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updateLinks="always"/>
  <mc:AlternateContent xmlns:mc="http://schemas.openxmlformats.org/markup-compatibility/2006">
    <mc:Choice Requires="x15">
      <x15ac:absPath xmlns:x15ac="http://schemas.microsoft.com/office/spreadsheetml/2010/11/ac" url="Q:\8031 VT Clean Heat Standard\_Deliverables\TRM\Decarb Calcs\"/>
    </mc:Choice>
  </mc:AlternateContent>
  <xr:revisionPtr revIDLastSave="0" documentId="8_{48672A6F-E30C-409D-84D3-39AB17EE1FCC}" xr6:coauthVersionLast="47" xr6:coauthVersionMax="47" xr10:uidLastSave="{00000000-0000-0000-0000-000000000000}"/>
  <bookViews>
    <workbookView xWindow="-120" yWindow="-120" windowWidth="24240" windowHeight="13020" firstSheet="28" activeTab="42" xr2:uid="{7D7281DA-16DE-4646-A00E-4BB923111F7F}"/>
  </bookViews>
  <sheets>
    <sheet name="Cover Sheet" sheetId="2" r:id="rId1"/>
    <sheet name="C&amp;I Measures &gt;&gt;&gt;" sheetId="5" r:id="rId2"/>
    <sheet name="CI_APPL_HPCD" sheetId="39" r:id="rId3"/>
    <sheet name="CI_APPL_INCT" sheetId="40" r:id="rId4"/>
    <sheet name="CI_ENVE_AIRS" sheetId="45" r:id="rId5"/>
    <sheet name="CI_ENVE_INSU" sheetId="48" r:id="rId6"/>
    <sheet name="CI_DOHW_HPWH" sheetId="43" r:id="rId7"/>
    <sheet name="CI_DOHW_LFFA" sheetId="18" r:id="rId8"/>
    <sheet name="CI_DOHW_LFSH" sheetId="19" r:id="rId9"/>
    <sheet name="CI_DOHW_SOWH" sheetId="44" r:id="rId10"/>
    <sheet name="CI_HVAC_ADVT" sheetId="28" r:id="rId11"/>
    <sheet name="CI_HVAC_AWHC" sheetId="30" r:id="rId12"/>
    <sheet name="CI_HVAC_AWHS" sheetId="31" r:id="rId13"/>
    <sheet name="CI_HVAC_HPDF" sheetId="27" r:id="rId14"/>
    <sheet name="CI_HVAC_HPDP" sheetId="26" r:id="rId15"/>
    <sheet name="CI_HVAC_AWHP" sheetId="46" r:id="rId16"/>
    <sheet name="CI_HVAC_GSHP" sheetId="25" r:id="rId17"/>
    <sheet name="CI_HVAC_VRFL" sheetId="24" r:id="rId18"/>
    <sheet name="CI_MISC_HPPW" sheetId="41" r:id="rId19"/>
    <sheet name="Residential Measures &gt;&gt;&gt;" sheetId="53" r:id="rId20"/>
    <sheet name="RE_APPL_HPCD" sheetId="10" r:id="rId21"/>
    <sheet name="RE_APPL_INCT" sheetId="51" r:id="rId22"/>
    <sheet name="RE_ENVE_AIRS" sheetId="20" r:id="rId23"/>
    <sheet name="RE_ENVE_INSU" sheetId="47" r:id="rId24"/>
    <sheet name="RE_DOHW_HPWH" sheetId="13" r:id="rId25"/>
    <sheet name="RE_DOHW_LFFA" sheetId="14" r:id="rId26"/>
    <sheet name="RE_DOHW_LFSH" sheetId="15" r:id="rId27"/>
    <sheet name="RE_DOHW_SOWH" sheetId="22" r:id="rId28"/>
    <sheet name="RE_HVAC_AWHC" sheetId="37" r:id="rId29"/>
    <sheet name="RE_HVAC_ADVT" sheetId="1" r:id="rId30"/>
    <sheet name="RE_HVAC_AWHS" sheetId="38" r:id="rId31"/>
    <sheet name="RE_HVAC_HPDF" sheetId="29" r:id="rId32"/>
    <sheet name="RE_HVAC_HPDP" sheetId="32" r:id="rId33"/>
    <sheet name="RE_HVAC_HPXF" sheetId="33" r:id="rId34"/>
    <sheet name="RE_HVAC_HPXP" sheetId="34" r:id="rId35"/>
    <sheet name="RE_HVAC_AWHP" sheetId="36" r:id="rId36"/>
    <sheet name="RE_HVAC_ENRV" sheetId="50" r:id="rId37"/>
    <sheet name="RE_HVAC_GSHP" sheetId="35" r:id="rId38"/>
    <sheet name="RE_MISC_MANU" sheetId="52" r:id="rId39"/>
    <sheet name="RE_MISC_HPPW" sheetId="23" r:id="rId40"/>
    <sheet name="Reference &gt;&gt;&gt;" sheetId="6" r:id="rId41"/>
    <sheet name="VT CHS Emissions Schedule" sheetId="9" r:id="rId42"/>
    <sheet name="Lookups" sheetId="4" r:id="rId43"/>
  </sheets>
  <externalReferences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_____sal2" localSheetId="41" hidden="1">{"SALARIOS",#N/A,FALSE,"Hoja3";"SUELDOS EMPLEADOS",#N/A,FALSE,"Hoja4";"SUELDOS EJECUTIVOS",#N/A,FALSE,"Hoja5"}</definedName>
    <definedName name="_____sal2" hidden="1">{"SALARIOS",#N/A,FALSE,"Hoja3";"SUELDOS EMPLEADOS",#N/A,FALSE,"Hoja4";"SUELDOS EJECUTIVOS",#N/A,FALSE,"Hoja5"}</definedName>
    <definedName name="____sal2" localSheetId="41" hidden="1">{"SALARIOS",#N/A,FALSE,"Hoja3";"SUELDOS EMPLEADOS",#N/A,FALSE,"Hoja4";"SUELDOS EJECUTIVOS",#N/A,FALSE,"Hoja5"}</definedName>
    <definedName name="____sal2" hidden="1">{"SALARIOS",#N/A,FALSE,"Hoja3";"SUELDOS EMPLEADOS",#N/A,FALSE,"Hoja4";"SUELDOS EJECUTIVOS",#N/A,FALSE,"Hoja5"}</definedName>
    <definedName name="___sal2" localSheetId="41" hidden="1">{"SALARIOS",#N/A,FALSE,"Hoja3";"SUELDOS EMPLEADOS",#N/A,FALSE,"Hoja4";"SUELDOS EJECUTIVOS",#N/A,FALSE,"Hoja5"}</definedName>
    <definedName name="___sal2" hidden="1">{"SALARIOS",#N/A,FALSE,"Hoja3";"SUELDOS EMPLEADOS",#N/A,FALSE,"Hoja4";"SUELDOS EJECUTIVOS",#N/A,FALSE,"Hoja5"}</definedName>
    <definedName name="__IntlFixup" hidden="1">TRUE</definedName>
    <definedName name="__sal2" localSheetId="41" hidden="1">{"SALARIOS",#N/A,FALSE,"Hoja3";"SUELDOS EMPLEADOS",#N/A,FALSE,"Hoja4";"SUELDOS EJECUTIVOS",#N/A,FALSE,"Hoja5"}</definedName>
    <definedName name="__sal2" hidden="1">{"SALARIOS",#N/A,FALSE,"Hoja3";"SUELDOS EMPLEADOS",#N/A,FALSE,"Hoja4";"SUELDOS EJECUTIVOS",#N/A,FALSE,"Hoja5"}</definedName>
    <definedName name="_1_123Graph_AEND" hidden="1">#REF!</definedName>
    <definedName name="_2_123Graph_XEND" hidden="1">#REF!</definedName>
    <definedName name="_Dist_Bin" hidden="1">#REF!</definedName>
    <definedName name="_Dist_Values" hidden="1">#REF!</definedName>
    <definedName name="_edn1" localSheetId="2">CI_APPL_HPCD!#REF!</definedName>
    <definedName name="_edn1" localSheetId="6">CI_DOHW_HPWH!#REF!</definedName>
    <definedName name="_edn1" localSheetId="9">CI_DOHW_SOWH!#REF!</definedName>
    <definedName name="_edn1" localSheetId="4">CI_ENVE_AIRS!#REF!</definedName>
    <definedName name="_edn1" localSheetId="5">CI_ENVE_INSU!#REF!</definedName>
    <definedName name="_edn1" localSheetId="15">CI_HVAC_AWHP!#REF!</definedName>
    <definedName name="_edn1" localSheetId="16">CI_HVAC_GSHP!#REF!</definedName>
    <definedName name="_edn1" localSheetId="13">CI_HVAC_HPDF!#REF!</definedName>
    <definedName name="_edn1" localSheetId="14">CI_HVAC_HPDP!#REF!</definedName>
    <definedName name="_edn1" localSheetId="17">CI_HVAC_VRFL!#REF!</definedName>
    <definedName name="_edn1" localSheetId="18">CI_MISC_HPPW!#REF!</definedName>
    <definedName name="_edn1" localSheetId="20">RE_APPL_HPCD!#REF!</definedName>
    <definedName name="_edn1" localSheetId="24">RE_DOHW_HPWH!#REF!</definedName>
    <definedName name="_edn1" localSheetId="27">RE_DOHW_SOWH!#REF!</definedName>
    <definedName name="_edn1" localSheetId="22">RE_ENVE_AIRS!#REF!</definedName>
    <definedName name="_edn1" localSheetId="23">RE_ENVE_INSU!#REF!</definedName>
    <definedName name="_edn1" localSheetId="35">RE_HVAC_AWHP!#REF!</definedName>
    <definedName name="_edn1" localSheetId="36">RE_HVAC_ENRV!#REF!</definedName>
    <definedName name="_edn1" localSheetId="37">RE_HVAC_GSHP!#REF!</definedName>
    <definedName name="_edn1" localSheetId="31">RE_HVAC_HPDF!#REF!</definedName>
    <definedName name="_edn1" localSheetId="32">RE_HVAC_HPDP!#REF!</definedName>
    <definedName name="_edn1" localSheetId="33">RE_HVAC_HPXF!#REF!</definedName>
    <definedName name="_edn1" localSheetId="34">RE_HVAC_HPXP!#REF!</definedName>
    <definedName name="_edn1" localSheetId="39">RE_MISC_HPPW!#REF!</definedName>
    <definedName name="_edn1" localSheetId="38">RE_MISC_MANU!#REF!</definedName>
    <definedName name="_edn2" localSheetId="2">CI_APPL_HPCD!#REF!</definedName>
    <definedName name="_edn2" localSheetId="6">CI_DOHW_HPWH!#REF!</definedName>
    <definedName name="_edn2" localSheetId="9">CI_DOHW_SOWH!#REF!</definedName>
    <definedName name="_edn2" localSheetId="4">CI_ENVE_AIRS!#REF!</definedName>
    <definedName name="_edn2" localSheetId="5">CI_ENVE_INSU!#REF!</definedName>
    <definedName name="_edn2" localSheetId="15">CI_HVAC_AWHP!#REF!</definedName>
    <definedName name="_edn2" localSheetId="16">CI_HVAC_GSHP!#REF!</definedName>
    <definedName name="_edn2" localSheetId="13">CI_HVAC_HPDF!#REF!</definedName>
    <definedName name="_edn2" localSheetId="14">CI_HVAC_HPDP!#REF!</definedName>
    <definedName name="_edn2" localSheetId="17">CI_HVAC_VRFL!#REF!</definedName>
    <definedName name="_edn2" localSheetId="18">CI_MISC_HPPW!#REF!</definedName>
    <definedName name="_edn2" localSheetId="20">RE_APPL_HPCD!#REF!</definedName>
    <definedName name="_edn2" localSheetId="24">RE_DOHW_HPWH!#REF!</definedName>
    <definedName name="_edn2" localSheetId="27">RE_DOHW_SOWH!#REF!</definedName>
    <definedName name="_edn2" localSheetId="22">RE_ENVE_AIRS!#REF!</definedName>
    <definedName name="_edn2" localSheetId="23">RE_ENVE_INSU!#REF!</definedName>
    <definedName name="_edn2" localSheetId="35">RE_HVAC_AWHP!#REF!</definedName>
    <definedName name="_edn2" localSheetId="36">RE_HVAC_ENRV!#REF!</definedName>
    <definedName name="_edn2" localSheetId="37">RE_HVAC_GSHP!#REF!</definedName>
    <definedName name="_edn2" localSheetId="31">RE_HVAC_HPDF!#REF!</definedName>
    <definedName name="_edn2" localSheetId="32">RE_HVAC_HPDP!#REF!</definedName>
    <definedName name="_edn2" localSheetId="33">RE_HVAC_HPXF!#REF!</definedName>
    <definedName name="_edn2" localSheetId="34">RE_HVAC_HPXP!#REF!</definedName>
    <definedName name="_edn2" localSheetId="39">RE_MISC_HPPW!#REF!</definedName>
    <definedName name="_edn2" localSheetId="38">RE_MISC_MANU!#REF!</definedName>
    <definedName name="_edn3" localSheetId="2">CI_APPL_HPCD!#REF!</definedName>
    <definedName name="_edn3" localSheetId="6">CI_DOHW_HPWH!#REF!</definedName>
    <definedName name="_edn3" localSheetId="9">CI_DOHW_SOWH!#REF!</definedName>
    <definedName name="_edn3" localSheetId="4">CI_ENVE_AIRS!#REF!</definedName>
    <definedName name="_edn3" localSheetId="5">CI_ENVE_INSU!#REF!</definedName>
    <definedName name="_edn3" localSheetId="15">CI_HVAC_AWHP!#REF!</definedName>
    <definedName name="_edn3" localSheetId="16">CI_HVAC_GSHP!#REF!</definedName>
    <definedName name="_edn3" localSheetId="13">CI_HVAC_HPDF!#REF!</definedName>
    <definedName name="_edn3" localSheetId="14">CI_HVAC_HPDP!#REF!</definedName>
    <definedName name="_edn3" localSheetId="17">CI_HVAC_VRFL!#REF!</definedName>
    <definedName name="_edn3" localSheetId="18">CI_MISC_HPPW!#REF!</definedName>
    <definedName name="_edn3" localSheetId="20">RE_APPL_HPCD!#REF!</definedName>
    <definedName name="_edn3" localSheetId="24">RE_DOHW_HPWH!#REF!</definedName>
    <definedName name="_edn3" localSheetId="27">RE_DOHW_SOWH!#REF!</definedName>
    <definedName name="_edn3" localSheetId="22">RE_ENVE_AIRS!#REF!</definedName>
    <definedName name="_edn3" localSheetId="23">RE_ENVE_INSU!#REF!</definedName>
    <definedName name="_edn3" localSheetId="35">RE_HVAC_AWHP!#REF!</definedName>
    <definedName name="_edn3" localSheetId="36">RE_HVAC_ENRV!#REF!</definedName>
    <definedName name="_edn3" localSheetId="37">RE_HVAC_GSHP!#REF!</definedName>
    <definedName name="_edn3" localSheetId="31">RE_HVAC_HPDF!#REF!</definedName>
    <definedName name="_edn3" localSheetId="32">RE_HVAC_HPDP!#REF!</definedName>
    <definedName name="_edn3" localSheetId="33">RE_HVAC_HPXF!#REF!</definedName>
    <definedName name="_edn3" localSheetId="34">RE_HVAC_HPXP!#REF!</definedName>
    <definedName name="_edn3" localSheetId="39">RE_MISC_HPPW!#REF!</definedName>
    <definedName name="_edn3" localSheetId="38">RE_MISC_MANU!#REF!</definedName>
    <definedName name="_edn4" localSheetId="2">CI_APPL_HPCD!#REF!</definedName>
    <definedName name="_edn4" localSheetId="6">CI_DOHW_HPWH!#REF!</definedName>
    <definedName name="_edn4" localSheetId="9">CI_DOHW_SOWH!#REF!</definedName>
    <definedName name="_edn4" localSheetId="4">CI_ENVE_AIRS!#REF!</definedName>
    <definedName name="_edn4" localSheetId="5">CI_ENVE_INSU!#REF!</definedName>
    <definedName name="_edn4" localSheetId="15">CI_HVAC_AWHP!#REF!</definedName>
    <definedName name="_edn4" localSheetId="16">CI_HVAC_GSHP!#REF!</definedName>
    <definedName name="_edn4" localSheetId="13">CI_HVAC_HPDF!#REF!</definedName>
    <definedName name="_edn4" localSheetId="14">CI_HVAC_HPDP!#REF!</definedName>
    <definedName name="_edn4" localSheetId="17">CI_HVAC_VRFL!#REF!</definedName>
    <definedName name="_edn4" localSheetId="18">CI_MISC_HPPW!#REF!</definedName>
    <definedName name="_edn4" localSheetId="20">RE_APPL_HPCD!#REF!</definedName>
    <definedName name="_edn4" localSheetId="24">RE_DOHW_HPWH!#REF!</definedName>
    <definedName name="_edn4" localSheetId="27">RE_DOHW_SOWH!#REF!</definedName>
    <definedName name="_edn4" localSheetId="22">RE_ENVE_AIRS!#REF!</definedName>
    <definedName name="_edn4" localSheetId="23">RE_ENVE_INSU!#REF!</definedName>
    <definedName name="_edn4" localSheetId="35">RE_HVAC_AWHP!#REF!</definedName>
    <definedName name="_edn4" localSheetId="36">RE_HVAC_ENRV!#REF!</definedName>
    <definedName name="_edn4" localSheetId="37">RE_HVAC_GSHP!#REF!</definedName>
    <definedName name="_edn4" localSheetId="31">RE_HVAC_HPDF!#REF!</definedName>
    <definedName name="_edn4" localSheetId="32">RE_HVAC_HPDP!#REF!</definedName>
    <definedName name="_edn4" localSheetId="33">RE_HVAC_HPXF!#REF!</definedName>
    <definedName name="_edn4" localSheetId="34">RE_HVAC_HPXP!#REF!</definedName>
    <definedName name="_edn4" localSheetId="39">RE_MISC_HPPW!#REF!</definedName>
    <definedName name="_edn4" localSheetId="38">RE_MISC_MANU!#REF!</definedName>
    <definedName name="_edn5" localSheetId="2">CI_APPL_HPCD!#REF!</definedName>
    <definedName name="_edn5" localSheetId="6">CI_DOHW_HPWH!#REF!</definedName>
    <definedName name="_edn5" localSheetId="9">CI_DOHW_SOWH!#REF!</definedName>
    <definedName name="_edn5" localSheetId="4">CI_ENVE_AIRS!#REF!</definedName>
    <definedName name="_edn5" localSheetId="5">CI_ENVE_INSU!#REF!</definedName>
    <definedName name="_edn5" localSheetId="15">CI_HVAC_AWHP!#REF!</definedName>
    <definedName name="_edn5" localSheetId="16">CI_HVAC_GSHP!#REF!</definedName>
    <definedName name="_edn5" localSheetId="13">CI_HVAC_HPDF!#REF!</definedName>
    <definedName name="_edn5" localSheetId="14">CI_HVAC_HPDP!#REF!</definedName>
    <definedName name="_edn5" localSheetId="17">CI_HVAC_VRFL!#REF!</definedName>
    <definedName name="_edn5" localSheetId="18">CI_MISC_HPPW!#REF!</definedName>
    <definedName name="_edn5" localSheetId="20">RE_APPL_HPCD!#REF!</definedName>
    <definedName name="_edn5" localSheetId="24">RE_DOHW_HPWH!#REF!</definedName>
    <definedName name="_edn5" localSheetId="27">RE_DOHW_SOWH!#REF!</definedName>
    <definedName name="_edn5" localSheetId="22">RE_ENVE_AIRS!#REF!</definedName>
    <definedName name="_edn5" localSheetId="23">RE_ENVE_INSU!#REF!</definedName>
    <definedName name="_edn5" localSheetId="35">RE_HVAC_AWHP!#REF!</definedName>
    <definedName name="_edn5" localSheetId="36">RE_HVAC_ENRV!#REF!</definedName>
    <definedName name="_edn5" localSheetId="37">RE_HVAC_GSHP!#REF!</definedName>
    <definedName name="_edn5" localSheetId="31">RE_HVAC_HPDF!#REF!</definedName>
    <definedName name="_edn5" localSheetId="32">RE_HVAC_HPDP!#REF!</definedName>
    <definedName name="_edn5" localSheetId="33">RE_HVAC_HPXF!#REF!</definedName>
    <definedName name="_edn5" localSheetId="34">RE_HVAC_HPXP!#REF!</definedName>
    <definedName name="_edn5" localSheetId="39">RE_MISC_HPPW!#REF!</definedName>
    <definedName name="_edn5" localSheetId="38">RE_MISC_MANU!#REF!</definedName>
    <definedName name="_ednref1" localSheetId="2">CI_APPL_HPCD!#REF!</definedName>
    <definedName name="_ednref1" localSheetId="6">CI_DOHW_HPWH!#REF!</definedName>
    <definedName name="_ednref1" localSheetId="9">CI_DOHW_SOWH!#REF!</definedName>
    <definedName name="_ednref1" localSheetId="4">CI_ENVE_AIRS!#REF!</definedName>
    <definedName name="_ednref1" localSheetId="5">CI_ENVE_INSU!#REF!</definedName>
    <definedName name="_ednref1" localSheetId="15">CI_HVAC_AWHP!#REF!</definedName>
    <definedName name="_ednref1" localSheetId="16">CI_HVAC_GSHP!#REF!</definedName>
    <definedName name="_ednref1" localSheetId="13">CI_HVAC_HPDF!#REF!</definedName>
    <definedName name="_ednref1" localSheetId="14">CI_HVAC_HPDP!#REF!</definedName>
    <definedName name="_ednref1" localSheetId="17">CI_HVAC_VRFL!#REF!</definedName>
    <definedName name="_ednref1" localSheetId="18">CI_MISC_HPPW!#REF!</definedName>
    <definedName name="_ednref1" localSheetId="20">RE_APPL_HPCD!#REF!</definedName>
    <definedName name="_ednref1" localSheetId="24">RE_DOHW_HPWH!#REF!</definedName>
    <definedName name="_ednref1" localSheetId="27">RE_DOHW_SOWH!#REF!</definedName>
    <definedName name="_ednref1" localSheetId="22">RE_ENVE_AIRS!#REF!</definedName>
    <definedName name="_ednref1" localSheetId="23">RE_ENVE_INSU!#REF!</definedName>
    <definedName name="_ednref1" localSheetId="35">RE_HVAC_AWHP!#REF!</definedName>
    <definedName name="_ednref1" localSheetId="36">RE_HVAC_ENRV!#REF!</definedName>
    <definedName name="_ednref1" localSheetId="37">RE_HVAC_GSHP!#REF!</definedName>
    <definedName name="_ednref1" localSheetId="31">RE_HVAC_HPDF!#REF!</definedName>
    <definedName name="_ednref1" localSheetId="32">RE_HVAC_HPDP!#REF!</definedName>
    <definedName name="_ednref1" localSheetId="33">RE_HVAC_HPXF!#REF!</definedName>
    <definedName name="_ednref1" localSheetId="34">RE_HVAC_HPXP!#REF!</definedName>
    <definedName name="_ednref1" localSheetId="39">RE_MISC_HPPW!#REF!</definedName>
    <definedName name="_ednref1" localSheetId="38">RE_MISC_MANU!#REF!</definedName>
    <definedName name="_ednref2" localSheetId="2">CI_APPL_HPCD!#REF!</definedName>
    <definedName name="_ednref2" localSheetId="6">CI_DOHW_HPWH!#REF!</definedName>
    <definedName name="_ednref2" localSheetId="9">CI_DOHW_SOWH!#REF!</definedName>
    <definedName name="_ednref2" localSheetId="4">CI_ENVE_AIRS!#REF!</definedName>
    <definedName name="_ednref2" localSheetId="5">CI_ENVE_INSU!#REF!</definedName>
    <definedName name="_ednref2" localSheetId="15">CI_HVAC_AWHP!#REF!</definedName>
    <definedName name="_ednref2" localSheetId="16">CI_HVAC_GSHP!#REF!</definedName>
    <definedName name="_ednref2" localSheetId="13">CI_HVAC_HPDF!#REF!</definedName>
    <definedName name="_ednref2" localSheetId="14">CI_HVAC_HPDP!#REF!</definedName>
    <definedName name="_ednref2" localSheetId="17">CI_HVAC_VRFL!#REF!</definedName>
    <definedName name="_ednref2" localSheetId="18">CI_MISC_HPPW!#REF!</definedName>
    <definedName name="_ednref2" localSheetId="20">RE_APPL_HPCD!#REF!</definedName>
    <definedName name="_ednref2" localSheetId="24">RE_DOHW_HPWH!#REF!</definedName>
    <definedName name="_ednref2" localSheetId="27">RE_DOHW_SOWH!#REF!</definedName>
    <definedName name="_ednref2" localSheetId="22">RE_ENVE_AIRS!#REF!</definedName>
    <definedName name="_ednref2" localSheetId="23">RE_ENVE_INSU!#REF!</definedName>
    <definedName name="_ednref2" localSheetId="35">RE_HVAC_AWHP!#REF!</definedName>
    <definedName name="_ednref2" localSheetId="36">RE_HVAC_ENRV!#REF!</definedName>
    <definedName name="_ednref2" localSheetId="37">RE_HVAC_GSHP!#REF!</definedName>
    <definedName name="_ednref2" localSheetId="31">RE_HVAC_HPDF!#REF!</definedName>
    <definedName name="_ednref2" localSheetId="32">RE_HVAC_HPDP!#REF!</definedName>
    <definedName name="_ednref2" localSheetId="33">RE_HVAC_HPXF!#REF!</definedName>
    <definedName name="_ednref2" localSheetId="34">RE_HVAC_HPXP!#REF!</definedName>
    <definedName name="_ednref2" localSheetId="39">RE_MISC_HPPW!#REF!</definedName>
    <definedName name="_ednref2" localSheetId="38">RE_MISC_MANU!#REF!</definedName>
    <definedName name="_ednref3" localSheetId="2">CI_APPL_HPCD!#REF!</definedName>
    <definedName name="_ednref3" localSheetId="6">CI_DOHW_HPWH!#REF!</definedName>
    <definedName name="_ednref3" localSheetId="9">CI_DOHW_SOWH!#REF!</definedName>
    <definedName name="_ednref3" localSheetId="4">CI_ENVE_AIRS!#REF!</definedName>
    <definedName name="_ednref3" localSheetId="5">CI_ENVE_INSU!#REF!</definedName>
    <definedName name="_ednref3" localSheetId="15">CI_HVAC_AWHP!#REF!</definedName>
    <definedName name="_ednref3" localSheetId="16">CI_HVAC_GSHP!#REF!</definedName>
    <definedName name="_ednref3" localSheetId="13">CI_HVAC_HPDF!#REF!</definedName>
    <definedName name="_ednref3" localSheetId="14">CI_HVAC_HPDP!#REF!</definedName>
    <definedName name="_ednref3" localSheetId="17">CI_HVAC_VRFL!#REF!</definedName>
    <definedName name="_ednref3" localSheetId="18">CI_MISC_HPPW!#REF!</definedName>
    <definedName name="_ednref3" localSheetId="20">RE_APPL_HPCD!#REF!</definedName>
    <definedName name="_ednref3" localSheetId="24">RE_DOHW_HPWH!#REF!</definedName>
    <definedName name="_ednref3" localSheetId="27">RE_DOHW_SOWH!#REF!</definedName>
    <definedName name="_ednref3" localSheetId="22">RE_ENVE_AIRS!#REF!</definedName>
    <definedName name="_ednref3" localSheetId="23">RE_ENVE_INSU!#REF!</definedName>
    <definedName name="_ednref3" localSheetId="35">RE_HVAC_AWHP!#REF!</definedName>
    <definedName name="_ednref3" localSheetId="36">RE_HVAC_ENRV!#REF!</definedName>
    <definedName name="_ednref3" localSheetId="37">RE_HVAC_GSHP!#REF!</definedName>
    <definedName name="_ednref3" localSheetId="31">RE_HVAC_HPDF!#REF!</definedName>
    <definedName name="_ednref3" localSheetId="32">RE_HVAC_HPDP!#REF!</definedName>
    <definedName name="_ednref3" localSheetId="33">RE_HVAC_HPXF!#REF!</definedName>
    <definedName name="_ednref3" localSheetId="34">RE_HVAC_HPXP!#REF!</definedName>
    <definedName name="_ednref3" localSheetId="39">RE_MISC_HPPW!#REF!</definedName>
    <definedName name="_ednref3" localSheetId="38">RE_MISC_MANU!#REF!</definedName>
    <definedName name="_ednref4" localSheetId="2">CI_APPL_HPCD!#REF!</definedName>
    <definedName name="_ednref4" localSheetId="6">CI_DOHW_HPWH!#REF!</definedName>
    <definedName name="_ednref4" localSheetId="9">CI_DOHW_SOWH!#REF!</definedName>
    <definedName name="_ednref4" localSheetId="4">CI_ENVE_AIRS!#REF!</definedName>
    <definedName name="_ednref4" localSheetId="5">CI_ENVE_INSU!#REF!</definedName>
    <definedName name="_ednref4" localSheetId="15">CI_HVAC_AWHP!#REF!</definedName>
    <definedName name="_ednref4" localSheetId="16">CI_HVAC_GSHP!#REF!</definedName>
    <definedName name="_ednref4" localSheetId="13">CI_HVAC_HPDF!#REF!</definedName>
    <definedName name="_ednref4" localSheetId="14">CI_HVAC_HPDP!#REF!</definedName>
    <definedName name="_ednref4" localSheetId="17">CI_HVAC_VRFL!#REF!</definedName>
    <definedName name="_ednref4" localSheetId="18">CI_MISC_HPPW!#REF!</definedName>
    <definedName name="_ednref4" localSheetId="20">RE_APPL_HPCD!#REF!</definedName>
    <definedName name="_ednref4" localSheetId="24">RE_DOHW_HPWH!#REF!</definedName>
    <definedName name="_ednref4" localSheetId="27">RE_DOHW_SOWH!#REF!</definedName>
    <definedName name="_ednref4" localSheetId="22">RE_ENVE_AIRS!#REF!</definedName>
    <definedName name="_ednref4" localSheetId="23">RE_ENVE_INSU!#REF!</definedName>
    <definedName name="_ednref4" localSheetId="35">RE_HVAC_AWHP!#REF!</definedName>
    <definedName name="_ednref4" localSheetId="36">RE_HVAC_ENRV!#REF!</definedName>
    <definedName name="_ednref4" localSheetId="37">RE_HVAC_GSHP!#REF!</definedName>
    <definedName name="_ednref4" localSheetId="31">RE_HVAC_HPDF!#REF!</definedName>
    <definedName name="_ednref4" localSheetId="32">RE_HVAC_HPDP!#REF!</definedName>
    <definedName name="_ednref4" localSheetId="33">RE_HVAC_HPXF!#REF!</definedName>
    <definedName name="_ednref4" localSheetId="34">RE_HVAC_HPXP!#REF!</definedName>
    <definedName name="_ednref4" localSheetId="39">RE_MISC_HPPW!#REF!</definedName>
    <definedName name="_ednref4" localSheetId="38">RE_MISC_MANU!#REF!</definedName>
    <definedName name="_ednref5" localSheetId="2">CI_APPL_HPCD!$AA$67</definedName>
    <definedName name="_ednref5" localSheetId="6">CI_DOHW_HPWH!#REF!</definedName>
    <definedName name="_ednref5" localSheetId="9">CI_DOHW_SOWH!#REF!</definedName>
    <definedName name="_ednref5" localSheetId="4">CI_ENVE_AIRS!#REF!</definedName>
    <definedName name="_ednref5" localSheetId="5">CI_ENVE_INSU!#REF!</definedName>
    <definedName name="_ednref5" localSheetId="15">CI_HVAC_AWHP!#REF!</definedName>
    <definedName name="_ednref5" localSheetId="16">CI_HVAC_GSHP!#REF!</definedName>
    <definedName name="_ednref5" localSheetId="13">CI_HVAC_HPDF!#REF!</definedName>
    <definedName name="_ednref5" localSheetId="14">CI_HVAC_HPDP!#REF!</definedName>
    <definedName name="_ednref5" localSheetId="17">CI_HVAC_VRFL!#REF!</definedName>
    <definedName name="_ednref5" localSheetId="18">CI_MISC_HPPW!#REF!</definedName>
    <definedName name="_ednref5" localSheetId="20">RE_APPL_HPCD!$Z$50</definedName>
    <definedName name="_ednref5" localSheetId="24">RE_DOHW_HPWH!#REF!</definedName>
    <definedName name="_ednref5" localSheetId="27">RE_DOHW_SOWH!#REF!</definedName>
    <definedName name="_ednref5" localSheetId="22">RE_ENVE_AIRS!#REF!</definedName>
    <definedName name="_ednref5" localSheetId="23">RE_ENVE_INSU!#REF!</definedName>
    <definedName name="_ednref5" localSheetId="35">RE_HVAC_AWHP!#REF!</definedName>
    <definedName name="_ednref5" localSheetId="36">RE_HVAC_ENRV!#REF!</definedName>
    <definedName name="_ednref5" localSheetId="37">RE_HVAC_GSHP!#REF!</definedName>
    <definedName name="_ednref5" localSheetId="31">RE_HVAC_HPDF!#REF!</definedName>
    <definedName name="_ednref5" localSheetId="32">RE_HVAC_HPDP!#REF!</definedName>
    <definedName name="_ednref5" localSheetId="33">RE_HVAC_HPXF!#REF!</definedName>
    <definedName name="_ednref5" localSheetId="34">RE_HVAC_HPXP!#REF!</definedName>
    <definedName name="_ednref5" localSheetId="39">RE_MISC_HPPW!#REF!</definedName>
    <definedName name="_ednref5" localSheetId="38">RE_MISC_MANU!#REF!</definedName>
    <definedName name="_Fill" hidden="1">#REF!</definedName>
    <definedName name="_xlnm._FilterDatabase" localSheetId="37" hidden="1">RE_HVAC_GSHP!$A$15:$DD$39</definedName>
    <definedName name="_Hlk174111695" localSheetId="2">CI_APPL_HPCD!#REF!</definedName>
    <definedName name="_Hlk174111695" localSheetId="6">CI_DOHW_HPWH!#REF!</definedName>
    <definedName name="_Hlk174111695" localSheetId="9">CI_DOHW_SOWH!#REF!</definedName>
    <definedName name="_Hlk174111695" localSheetId="4">CI_ENVE_AIRS!#REF!</definedName>
    <definedName name="_Hlk174111695" localSheetId="5">CI_ENVE_INSU!#REF!</definedName>
    <definedName name="_Hlk174111695" localSheetId="15">CI_HVAC_AWHP!#REF!</definedName>
    <definedName name="_Hlk174111695" localSheetId="16">CI_HVAC_GSHP!#REF!</definedName>
    <definedName name="_Hlk174111695" localSheetId="13">CI_HVAC_HPDF!#REF!</definedName>
    <definedName name="_Hlk174111695" localSheetId="14">CI_HVAC_HPDP!#REF!</definedName>
    <definedName name="_Hlk174111695" localSheetId="17">CI_HVAC_VRFL!#REF!</definedName>
    <definedName name="_Hlk174111695" localSheetId="18">CI_MISC_HPPW!#REF!</definedName>
    <definedName name="_Hlk174111695" localSheetId="20">RE_APPL_HPCD!#REF!</definedName>
    <definedName name="_Hlk174111695" localSheetId="24">RE_DOHW_HPWH!#REF!</definedName>
    <definedName name="_Hlk174111695" localSheetId="27">RE_DOHW_SOWH!#REF!</definedName>
    <definedName name="_Hlk174111695" localSheetId="22">RE_ENVE_AIRS!#REF!</definedName>
    <definedName name="_Hlk174111695" localSheetId="23">RE_ENVE_INSU!#REF!</definedName>
    <definedName name="_Hlk174111695" localSheetId="35">RE_HVAC_AWHP!#REF!</definedName>
    <definedName name="_Hlk174111695" localSheetId="36">RE_HVAC_ENRV!#REF!</definedName>
    <definedName name="_Hlk174111695" localSheetId="37">RE_HVAC_GSHP!#REF!</definedName>
    <definedName name="_Hlk174111695" localSheetId="31">RE_HVAC_HPDF!#REF!</definedName>
    <definedName name="_Hlk174111695" localSheetId="32">RE_HVAC_HPDP!#REF!</definedName>
    <definedName name="_Hlk174111695" localSheetId="33">RE_HVAC_HPXF!#REF!</definedName>
    <definedName name="_Hlk174111695" localSheetId="34">RE_HVAC_HPXP!#REF!</definedName>
    <definedName name="_Hlk174111695" localSheetId="39">RE_MISC_HPPW!#REF!</definedName>
    <definedName name="_Hlk174111695" localSheetId="38">RE_MISC_MANU!#REF!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Ref170133339" localSheetId="2">CI_APPL_HPCD!#REF!</definedName>
    <definedName name="_Ref170133339" localSheetId="6">CI_DOHW_HPWH!#REF!</definedName>
    <definedName name="_Ref170133339" localSheetId="9">CI_DOHW_SOWH!#REF!</definedName>
    <definedName name="_Ref170133339" localSheetId="4">CI_ENVE_AIRS!#REF!</definedName>
    <definedName name="_Ref170133339" localSheetId="5">CI_ENVE_INSU!#REF!</definedName>
    <definedName name="_Ref170133339" localSheetId="15">CI_HVAC_AWHP!#REF!</definedName>
    <definedName name="_Ref170133339" localSheetId="16">CI_HVAC_GSHP!#REF!</definedName>
    <definedName name="_Ref170133339" localSheetId="13">CI_HVAC_HPDF!#REF!</definedName>
    <definedName name="_Ref170133339" localSheetId="14">CI_HVAC_HPDP!#REF!</definedName>
    <definedName name="_Ref170133339" localSheetId="17">CI_HVAC_VRFL!#REF!</definedName>
    <definedName name="_Ref170133339" localSheetId="18">CI_MISC_HPPW!#REF!</definedName>
    <definedName name="_Ref170133339" localSheetId="20">RE_APPL_HPCD!$Z$24</definedName>
    <definedName name="_Ref170133339" localSheetId="24">RE_DOHW_HPWH!#REF!</definedName>
    <definedName name="_Ref170133339" localSheetId="27">RE_DOHW_SOWH!#REF!</definedName>
    <definedName name="_Ref170133339" localSheetId="22">RE_ENVE_AIRS!#REF!</definedName>
    <definedName name="_Ref170133339" localSheetId="23">RE_ENVE_INSU!#REF!</definedName>
    <definedName name="_Ref170133339" localSheetId="35">RE_HVAC_AWHP!#REF!</definedName>
    <definedName name="_Ref170133339" localSheetId="36">RE_HVAC_ENRV!#REF!</definedName>
    <definedName name="_Ref170133339" localSheetId="37">RE_HVAC_GSHP!#REF!</definedName>
    <definedName name="_Ref170133339" localSheetId="31">RE_HVAC_HPDF!#REF!</definedName>
    <definedName name="_Ref170133339" localSheetId="32">RE_HVAC_HPDP!#REF!</definedName>
    <definedName name="_Ref170133339" localSheetId="33">RE_HVAC_HPXF!#REF!</definedName>
    <definedName name="_Ref170133339" localSheetId="34">RE_HVAC_HPXP!#REF!</definedName>
    <definedName name="_Ref170133339" localSheetId="39">RE_MISC_HPPW!#REF!</definedName>
    <definedName name="_Ref170133339" localSheetId="38">RE_MISC_MANU!#REF!</definedName>
    <definedName name="_Ref170138880" localSheetId="2">CI_APPL_HPCD!$AA$53</definedName>
    <definedName name="_Ref170138880" localSheetId="6">CI_DOHW_HPWH!#REF!</definedName>
    <definedName name="_Ref170138880" localSheetId="9">CI_DOHW_SOWH!#REF!</definedName>
    <definedName name="_Ref170138880" localSheetId="4">CI_ENVE_AIRS!#REF!</definedName>
    <definedName name="_Ref170138880" localSheetId="5">CI_ENVE_INSU!#REF!</definedName>
    <definedName name="_Ref170138880" localSheetId="15">CI_HVAC_AWHP!#REF!</definedName>
    <definedName name="_Ref170138880" localSheetId="16">CI_HVAC_GSHP!#REF!</definedName>
    <definedName name="_Ref170138880" localSheetId="13">CI_HVAC_HPDF!#REF!</definedName>
    <definedName name="_Ref170138880" localSheetId="14">CI_HVAC_HPDP!#REF!</definedName>
    <definedName name="_Ref170138880" localSheetId="17">CI_HVAC_VRFL!#REF!</definedName>
    <definedName name="_Ref170138880" localSheetId="18">CI_MISC_HPPW!#REF!</definedName>
    <definedName name="_Ref170138880" localSheetId="20">RE_APPL_HPCD!$Z$32</definedName>
    <definedName name="_Ref170138880" localSheetId="24">RE_DOHW_HPWH!#REF!</definedName>
    <definedName name="_Ref170138880" localSheetId="27">RE_DOHW_SOWH!#REF!</definedName>
    <definedName name="_Ref170138880" localSheetId="22">RE_ENVE_AIRS!#REF!</definedName>
    <definedName name="_Ref170138880" localSheetId="23">RE_ENVE_INSU!#REF!</definedName>
    <definedName name="_Ref170138880" localSheetId="35">RE_HVAC_AWHP!#REF!</definedName>
    <definedName name="_Ref170138880" localSheetId="36">RE_HVAC_ENRV!#REF!</definedName>
    <definedName name="_Ref170138880" localSheetId="37">RE_HVAC_GSHP!#REF!</definedName>
    <definedName name="_Ref170138880" localSheetId="31">RE_HVAC_HPDF!#REF!</definedName>
    <definedName name="_Ref170138880" localSheetId="32">RE_HVAC_HPDP!#REF!</definedName>
    <definedName name="_Ref170138880" localSheetId="33">RE_HVAC_HPXF!#REF!</definedName>
    <definedName name="_Ref170138880" localSheetId="34">RE_HVAC_HPXP!#REF!</definedName>
    <definedName name="_Ref170138880" localSheetId="39">RE_MISC_HPPW!#REF!</definedName>
    <definedName name="_Ref170138880" localSheetId="38">RE_MISC_MANU!#REF!</definedName>
    <definedName name="_Ref170204600" localSheetId="42">Lookups!$A$16</definedName>
    <definedName name="_Ref170209813" localSheetId="7">CI_DOHW_LFFA!#REF!</definedName>
    <definedName name="_Ref170209813" localSheetId="25">RE_DOHW_LFFA!#REF!</definedName>
    <definedName name="_Ref170375019" localSheetId="3">CI_APPL_INCT!#REF!</definedName>
    <definedName name="_Ref170375019" localSheetId="7">CI_DOHW_LFFA!#REF!</definedName>
    <definedName name="_Ref170375019" localSheetId="8">CI_DOHW_LFSH!#REF!</definedName>
    <definedName name="_Ref170375019" localSheetId="21">RE_APPL_INCT!#REF!</definedName>
    <definedName name="_Ref170375019" localSheetId="25">RE_DOHW_LFFA!#REF!</definedName>
    <definedName name="_Ref170375019" localSheetId="26">RE_DOHW_LFSH!#REF!</definedName>
    <definedName name="_Ref170466560" localSheetId="8">CI_DOHW_LFSH!#REF!</definedName>
    <definedName name="_Ref170466560" localSheetId="26">RE_DOHW_LFSH!#REF!</definedName>
    <definedName name="_Ref170478829" localSheetId="6">CI_DOHW_HPWH!#REF!</definedName>
    <definedName name="_Ref170478829" localSheetId="9">CI_DOHW_SOWH!#REF!</definedName>
    <definedName name="_Ref170478829" localSheetId="4">CI_ENVE_AIRS!#REF!</definedName>
    <definedName name="_Ref170478829" localSheetId="5">CI_ENVE_INSU!#REF!</definedName>
    <definedName name="_Ref170478829" localSheetId="15">CI_HVAC_AWHP!#REF!</definedName>
    <definedName name="_Ref170478829" localSheetId="16">CI_HVAC_GSHP!#REF!</definedName>
    <definedName name="_Ref170478829" localSheetId="13">CI_HVAC_HPDF!#REF!</definedName>
    <definedName name="_Ref170478829" localSheetId="14">CI_HVAC_HPDP!#REF!</definedName>
    <definedName name="_Ref170478829" localSheetId="17">CI_HVAC_VRFL!#REF!</definedName>
    <definedName name="_Ref170478829" localSheetId="18">CI_MISC_HPPW!#REF!</definedName>
    <definedName name="_Ref170478829" localSheetId="24">RE_DOHW_HPWH!#REF!</definedName>
    <definedName name="_Ref170478829" localSheetId="27">RE_DOHW_SOWH!#REF!</definedName>
    <definedName name="_Ref170478829" localSheetId="22">RE_ENVE_AIRS!#REF!</definedName>
    <definedName name="_Ref170478829" localSheetId="23">RE_ENVE_INSU!#REF!</definedName>
    <definedName name="_Ref170478829" localSheetId="35">RE_HVAC_AWHP!#REF!</definedName>
    <definedName name="_Ref170478829" localSheetId="36">RE_HVAC_ENRV!#REF!</definedName>
    <definedName name="_Ref170478829" localSheetId="37">RE_HVAC_GSHP!#REF!</definedName>
    <definedName name="_Ref170478829" localSheetId="31">RE_HVAC_HPDF!#REF!</definedName>
    <definedName name="_Ref170478829" localSheetId="32">RE_HVAC_HPDP!#REF!</definedName>
    <definedName name="_Ref170478829" localSheetId="33">RE_HVAC_HPXF!#REF!</definedName>
    <definedName name="_Ref170478829" localSheetId="34">RE_HVAC_HPXP!#REF!</definedName>
    <definedName name="_Ref170478829" localSheetId="39">RE_MISC_HPPW!#REF!</definedName>
    <definedName name="_Ref170478829" localSheetId="38">RE_MISC_MANU!#REF!</definedName>
    <definedName name="_Ref173931063" localSheetId="2">CI_APPL_HPCD!#REF!</definedName>
    <definedName name="_Ref173931063" localSheetId="6">CI_DOHW_HPWH!#REF!</definedName>
    <definedName name="_Ref173931063" localSheetId="9">CI_DOHW_SOWH!#REF!</definedName>
    <definedName name="_Ref173931063" localSheetId="4">CI_ENVE_AIRS!#REF!</definedName>
    <definedName name="_Ref173931063" localSheetId="5">CI_ENVE_INSU!#REF!</definedName>
    <definedName name="_Ref173931063" localSheetId="15">CI_HVAC_AWHP!#REF!</definedName>
    <definedName name="_Ref173931063" localSheetId="16">CI_HVAC_GSHP!#REF!</definedName>
    <definedName name="_Ref173931063" localSheetId="13">CI_HVAC_HPDF!#REF!</definedName>
    <definedName name="_Ref173931063" localSheetId="14">CI_HVAC_HPDP!#REF!</definedName>
    <definedName name="_Ref173931063" localSheetId="17">CI_HVAC_VRFL!#REF!</definedName>
    <definedName name="_Ref173931063" localSheetId="18">CI_MISC_HPPW!#REF!</definedName>
    <definedName name="_Ref173931063" localSheetId="20">RE_APPL_HPCD!#REF!</definedName>
    <definedName name="_Ref173931063" localSheetId="24">RE_DOHW_HPWH!#REF!</definedName>
    <definedName name="_Ref173931063" localSheetId="27">RE_DOHW_SOWH!#REF!</definedName>
    <definedName name="_Ref173931063" localSheetId="22">RE_ENVE_AIRS!#REF!</definedName>
    <definedName name="_Ref173931063" localSheetId="23">RE_ENVE_INSU!#REF!</definedName>
    <definedName name="_Ref173931063" localSheetId="35">RE_HVAC_AWHP!#REF!</definedName>
    <definedName name="_Ref173931063" localSheetId="36">RE_HVAC_ENRV!#REF!</definedName>
    <definedName name="_Ref173931063" localSheetId="37">RE_HVAC_GSHP!#REF!</definedName>
    <definedName name="_Ref173931063" localSheetId="31">RE_HVAC_HPDF!#REF!</definedName>
    <definedName name="_Ref173931063" localSheetId="32">RE_HVAC_HPDP!#REF!</definedName>
    <definedName name="_Ref173931063" localSheetId="33">RE_HVAC_HPXF!#REF!</definedName>
    <definedName name="_Ref173931063" localSheetId="34">RE_HVAC_HPXP!#REF!</definedName>
    <definedName name="_Ref173931063" localSheetId="39">RE_MISC_HPPW!#REF!</definedName>
    <definedName name="_Ref173931063" localSheetId="38">RE_MISC_MANU!#REF!</definedName>
    <definedName name="_Ref173938024" localSheetId="2">CI_APPL_HPCD!$AA$32</definedName>
    <definedName name="_Ref173938024" localSheetId="6">CI_DOHW_HPWH!#REF!</definedName>
    <definedName name="_Ref173938024" localSheetId="9">CI_DOHW_SOWH!#REF!</definedName>
    <definedName name="_Ref173938024" localSheetId="4">CI_ENVE_AIRS!#REF!</definedName>
    <definedName name="_Ref173938024" localSheetId="5">CI_ENVE_INSU!#REF!</definedName>
    <definedName name="_Ref173938024" localSheetId="15">CI_HVAC_AWHP!#REF!</definedName>
    <definedName name="_Ref173938024" localSheetId="16">CI_HVAC_GSHP!#REF!</definedName>
    <definedName name="_Ref173938024" localSheetId="13">CI_HVAC_HPDF!#REF!</definedName>
    <definedName name="_Ref173938024" localSheetId="14">CI_HVAC_HPDP!#REF!</definedName>
    <definedName name="_Ref173938024" localSheetId="17">CI_HVAC_VRFL!#REF!</definedName>
    <definedName name="_Ref173938024" localSheetId="18">CI_MISC_HPPW!#REF!</definedName>
    <definedName name="_Ref173938024" localSheetId="20">RE_APPL_HPCD!$Z$41</definedName>
    <definedName name="_Ref173938024" localSheetId="24">RE_DOHW_HPWH!#REF!</definedName>
    <definedName name="_Ref173938024" localSheetId="27">RE_DOHW_SOWH!#REF!</definedName>
    <definedName name="_Ref173938024" localSheetId="22">RE_ENVE_AIRS!#REF!</definedName>
    <definedName name="_Ref173938024" localSheetId="23">RE_ENVE_INSU!#REF!</definedName>
    <definedName name="_Ref173938024" localSheetId="35">RE_HVAC_AWHP!#REF!</definedName>
    <definedName name="_Ref173938024" localSheetId="36">RE_HVAC_ENRV!#REF!</definedName>
    <definedName name="_Ref173938024" localSheetId="37">RE_HVAC_GSHP!#REF!</definedName>
    <definedName name="_Ref173938024" localSheetId="31">RE_HVAC_HPDF!#REF!</definedName>
    <definedName name="_Ref173938024" localSheetId="32">RE_HVAC_HPDP!#REF!</definedName>
    <definedName name="_Ref173938024" localSheetId="33">RE_HVAC_HPXF!#REF!</definedName>
    <definedName name="_Ref173938024" localSheetId="34">RE_HVAC_HPXP!#REF!</definedName>
    <definedName name="_Ref173938024" localSheetId="39">RE_MISC_HPPW!#REF!</definedName>
    <definedName name="_Ref173938024" localSheetId="38">RE_MISC_MANU!#REF!</definedName>
    <definedName name="_Ref175929560" localSheetId="6">CI_DOHW_HPWH!$W$51</definedName>
    <definedName name="_Ref175929560" localSheetId="9">CI_DOHW_SOWH!$T$38</definedName>
    <definedName name="_Ref175929560" localSheetId="4">CI_ENVE_AIRS!#REF!</definedName>
    <definedName name="_Ref175929560" localSheetId="5">CI_ENVE_INSU!#REF!</definedName>
    <definedName name="_Ref175929560" localSheetId="15">CI_HVAC_AWHP!$U$22</definedName>
    <definedName name="_Ref175929560" localSheetId="16">CI_HVAC_GSHP!$S$43</definedName>
    <definedName name="_Ref175929560" localSheetId="13">CI_HVAC_HPDF!$T$26</definedName>
    <definedName name="_Ref175929560" localSheetId="14">CI_HVAC_HPDP!$T$26</definedName>
    <definedName name="_Ref175929560" localSheetId="17">CI_HVAC_VRFL!$S$22</definedName>
    <definedName name="_Ref175929560" localSheetId="18">CI_MISC_HPPW!$S$21</definedName>
    <definedName name="_Ref175929560" localSheetId="24">RE_DOHW_HPWH!$U$51</definedName>
    <definedName name="_Ref175929560" localSheetId="27">RE_DOHW_SOWH!$T$38</definedName>
    <definedName name="_Ref175929560" localSheetId="22">RE_ENVE_AIRS!#REF!</definedName>
    <definedName name="_Ref175929560" localSheetId="23">RE_ENVE_INSU!#REF!</definedName>
    <definedName name="_Ref175929560" localSheetId="35">RE_HVAC_AWHP!$R$30</definedName>
    <definedName name="_Ref175929560" localSheetId="36">RE_HVAC_ENRV!#REF!</definedName>
    <definedName name="_Ref175929560" localSheetId="37">RE_HVAC_GSHP!$S$42</definedName>
    <definedName name="_Ref175929560" localSheetId="31">RE_HVAC_HPDF!$T$31</definedName>
    <definedName name="_Ref175929560" localSheetId="32">RE_HVAC_HPDP!$T$31</definedName>
    <definedName name="_Ref175929560" localSheetId="33">RE_HVAC_HPXF!$T$30</definedName>
    <definedName name="_Ref175929560" localSheetId="34">RE_HVAC_HPXP!$T$30</definedName>
    <definedName name="_Ref175929560" localSheetId="39">RE_MISC_HPPW!$S$22</definedName>
    <definedName name="_Ref175929560" localSheetId="38">RE_MISC_MANU!$R$20</definedName>
    <definedName name="_Ref176351405" localSheetId="3">CI_APPL_INCT!$S$23</definedName>
    <definedName name="_Ref176351405" localSheetId="7">CI_DOHW_LFFA!$R$27</definedName>
    <definedName name="_Ref176351405" localSheetId="8">CI_DOHW_LFSH!$Q$23</definedName>
    <definedName name="_Ref176351405" localSheetId="21">RE_APPL_INCT!$R$23</definedName>
    <definedName name="_Ref176351405" localSheetId="25">RE_DOHW_LFFA!$R$28</definedName>
    <definedName name="_Ref176351405" localSheetId="26">RE_DOHW_LFSH!$Q$24</definedName>
    <definedName name="_Sort" localSheetId="41" hidden="1">#REF!</definedName>
    <definedName name="_Sort" hidden="1">#REF!</definedName>
    <definedName name="AcctNum">[1]CACHE!$A$4</definedName>
    <definedName name="Address">[1]CACHE!$C$4</definedName>
    <definedName name="adsfas" localSheetId="41" hidden="1">#REF!</definedName>
    <definedName name="adsfas" hidden="1">#REF!</definedName>
    <definedName name="aesreport2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l">'[2]Motor Screener'!$F$3</definedName>
    <definedName name="AllBluePrintsData">'[3]Lighting List'!$A$2:$L$63</definedName>
    <definedName name="annual_report2" localSheetId="41" hidden="1">{"ARPandL",#N/A,FALSE,"Report Annual";"ARCashflow",#N/A,FALSE,"Report Annual";"ARBalanceSheet",#N/A,FALSE,"Report Annual";"ARRatios",#N/A,FALSE,"Report Annual"}</definedName>
    <definedName name="annual_report2" hidden="1">{"ARPandL",#N/A,FALSE,"Report Annual";"ARCashflow",#N/A,FALSE,"Report Annual";"ARBalanceSheet",#N/A,FALSE,"Report Annual";"ARRatios",#N/A,FALSE,"Report Annual"}</definedName>
    <definedName name="AS2DocOpenMode" hidden="1">"AS2DocumentEdit"</definedName>
    <definedName name="Balance_Temp_HVAC">'[4]HDDTb Data'!$J$3:$J$7</definedName>
    <definedName name="benefits">'[5]Ranking Criteria'!$D$38:$D$41</definedName>
    <definedName name="BilledKW">[1]CACHE!$I$8:$I$31</definedName>
    <definedName name="calculations2" localSheetId="4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tegory">'[4]Standard Measure List'!$H$1:$H$12</definedName>
    <definedName name="CFM">#REF!</definedName>
    <definedName name="Chiller_On_Off">'[6]Revised Daily Log'!$A$4:$K$459</definedName>
    <definedName name="Cities">'[4]HDDTb Data'!$O$3:$O$5</definedName>
    <definedName name="City">[1]CACHE!$D$4</definedName>
    <definedName name="Coef0">'[4]Pipe Heat Loss'!$I:$I</definedName>
    <definedName name="Coef1">'[4]Pipe Heat Loss'!$J:$J</definedName>
    <definedName name="Coef2">'[4]Pipe Heat Loss'!$K:$K</definedName>
    <definedName name="Coef3">'[4]Pipe Heat Loss'!$L:$L</definedName>
    <definedName name="CustDem12">[1]CACHE!$F$8:$F$31</definedName>
    <definedName name="demandRate">'[7]Custom Rebate'!$F$20</definedName>
    <definedName name="DH">#REF!</definedName>
    <definedName name="el">'[8]Energy Costs'!$C$6</definedName>
    <definedName name="End_AC_kWh">'[4]Enduse Calc'!$G$22</definedName>
    <definedName name="End_Blank_Electric">'[9]Enduse Calc'!$E$38</definedName>
    <definedName name="End_Blank_kWh">'[9]Enduse Calc'!$G$47</definedName>
    <definedName name="End_Fans_kWh">'[4]Enduse Calc'!$G$12</definedName>
    <definedName name="End_Lighting_kWh">'[4]Enduse Calc'!$C$12</definedName>
    <definedName name="End_Misc1_kWh">'[9]Enduse Calc'!$C$40</definedName>
    <definedName name="End_Office_Equip_kWh">'[4]Enduse Calc'!$C$32</definedName>
    <definedName name="End_Pumps_kWh">'[4]Enduse Calc'!$C$22</definedName>
    <definedName name="EquipType" localSheetId="41">#REF!</definedName>
    <definedName name="EquipType">#REF!</definedName>
    <definedName name="Fan_Control">'[10]Lookup Tables'!$B$3:$B$10</definedName>
    <definedName name="Fan_Curves">'[10]Fan Curves'!$B$5:$J$15</definedName>
    <definedName name="finance2" localSheetId="4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xture_Code">'[11]Wattage Table'!$A$8:$A$57</definedName>
    <definedName name="Flow_Control">'[10]Lookup Tables'!$K$3:$K$4</definedName>
    <definedName name="flujo2" localSheetId="41" hidden="1">{"FLUJO DE CAJA",#N/A,FALSE,"Hoja1";"ANEXOS FLUJO",#N/A,FALSE,"Hoja1"}</definedName>
    <definedName name="flujo2" hidden="1">{"FLUJO DE CAJA",#N/A,FALSE,"Hoja1";"ANEXOS FLUJO",#N/A,FALSE,"Hoja1"}</definedName>
    <definedName name="focus">'[12]Project Prioritization'!$G$52:$G$55</definedName>
    <definedName name="G_tot">'[13]NightSetback-EMI'!$J$31</definedName>
    <definedName name="ganacias2" localSheetId="41" hidden="1">{"GAN.Y PERD.RESUMIDO",#N/A,FALSE,"Hoja1";"GAN.Y PERD.DETALLADO",#N/A,FALSE,"Hoja1"}</definedName>
    <definedName name="ganacias2" hidden="1">{"GAN.Y PERD.RESUMIDO",#N/A,FALSE,"Hoja1";"GAN.Y PERD.DETALLADO",#N/A,FALSE,"Hoja1"}</definedName>
    <definedName name="gas">'[8]Energy Costs'!$C$5</definedName>
    <definedName name="GasRate">'[14]Application Review'!$B$28</definedName>
    <definedName name="Hatch_ChilledWaterPumps">'[6]Revised Daily Log'!$L$4:$AB$459</definedName>
    <definedName name="Hatch_CondenserPumps">'[6]Revised Daily Log'!$AZ$4:$BH$459</definedName>
    <definedName name="Hatch_CoolingTower">'[6]Revised Daily Log'!$AN$4:$AT$459</definedName>
    <definedName name="HDH">#REF!</definedName>
    <definedName name="hh" localSheetId="4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OU">[1]CACHE!$X$8:$X$31</definedName>
    <definedName name="hp">'[2]Motor Screener'!$B$9:$B$27</definedName>
    <definedName name="HVACBuildingType">'[15]DNV GL Standard Calcs'!$B$8:$B$19</definedName>
    <definedName name="HVACSystemsList">'[15]DNV GL Calcs'!$A$2:$A$9</definedName>
    <definedName name="Initiatives_2020" localSheetId="41">#REF!</definedName>
    <definedName name="Initiatives_2020">#REF!</definedName>
    <definedName name="inputs" localSheetId="41" hidden="1">{"Inputs 1","Base",FALSE,"INPUTS";"Inputs 2","Base",FALSE,"INPUTS";"Inputs 3","Base",FALSE,"INPUTS";"Inputs 4","Base",FALSE,"INPUTS";"Inputs 5","Base",FALSE,"INPUTS"}</definedName>
    <definedName name="inputs" hidden="1">{"Inputs 1","Base",FALSE,"INPUTS";"Inputs 2","Base",FALSE,"INPUTS";"Inputs 3","Base",FALSE,"INPUTS";"Inputs 4","Base",FALSE,"INPUTS";"Inputs 5","Base",FALSE,"INPUTS"}</definedName>
    <definedName name="installation">'[5]Ranking Criteria'!$D$28:$D$30</definedName>
    <definedName name="IsMichiganRate">[1]CACHE!$B$47</definedName>
    <definedName name="jj" localSheetId="41" hidden="1">{"Portrait",#N/A,FALSE,"BOILER";"boiler_1",#N/A,FALSE,"BOILER";"boiler_2",#N/A,FALSE,"BOILER";"boiler_3",#N/A,FALSE,"BOILER";"results",#N/A,FALSE,"BOILER"}</definedName>
    <definedName name="jj" hidden="1">{"Portrait",#N/A,FALSE,"BOILER";"boiler_1",#N/A,FALSE,"BOILER";"boiler_2",#N/A,FALSE,"BOILER";"boiler_3",#N/A,FALSE,"BOILER";"results",#N/A,FALSE,"BOILER"}</definedName>
    <definedName name="LightingBuildingType">'[15]Customer Calcs'!$A$5:$A$37</definedName>
    <definedName name="Load_Curves">'[10]Lookup Tables'!$H$3:$H$7</definedName>
    <definedName name="Lookup">'[4]Pipe Heat Loss'!$H:$H</definedName>
    <definedName name="MCWBTable">[4]CompAirDryer!$AE$56:$AU$84</definedName>
    <definedName name="MeasKW">[1]CACHE!$H$8:$H$31</definedName>
    <definedName name="MeterNum">[1]CACHE!$I$4</definedName>
    <definedName name="Name">[1]CACHE!$B$4</definedName>
    <definedName name="ncool">#REF!</definedName>
    <definedName name="Night_Set_Back">'[4]HDDTb Data'!$B$3:$B$6</definedName>
    <definedName name="NumDays">[1]CACHE!$J$8:$J$31</definedName>
    <definedName name="oc">'[3]Lighting Retrofit'!$B$1:$B$3</definedName>
    <definedName name="OffPeakKWH">[1]CACHE!$C$8:$C$31</definedName>
    <definedName name="OnPeakKWH">[1]CACHE!$B$8:$B$31</definedName>
    <definedName name="payback">'[2]Motor Screener'!$F$4</definedName>
    <definedName name="PctCool">#REF!</definedName>
    <definedName name="PeakDate">[1]CACHE!$CN$8:$CN$31</definedName>
    <definedName name="PeakTime">[1]CACHE!$CO$8:$CO$31</definedName>
    <definedName name="PercentEnergy">'[4]AC BIN'!$F$8:$F$19</definedName>
    <definedName name="PF">[1]CACHE!$G$8:$G$31</definedName>
    <definedName name="PkKVARs">[1]CACHE!$Z$8:$Z$31</definedName>
    <definedName name="Platt_ChillerPumps">'[6]Revised Daily Log'!$AC$4:$AM$459</definedName>
    <definedName name="Platt_CondenserPumps">'[6]Revised Daily Log'!$BI$4:$BO$459</definedName>
    <definedName name="Platt_CoolingTower">'[6]Revised Daily Log'!$AU$4:$AY$459</definedName>
    <definedName name="print99" localSheetId="41" hidden="1">{#N/A,#N/A,FALSE,"Resid CPRIV";#N/A,#N/A,FALSE,"Comer_CPRIVKsum";#N/A,#N/A,FALSE,"General (2)";#N/A,#N/A,FALSE,"Oficial";#N/A,#N/A,FALSE,"Resumen";#N/A,#N/A,FALSE,"Escenarios"}</definedName>
    <definedName name="print99" hidden="1">{#N/A,#N/A,FALSE,"Resid CPRIV";#N/A,#N/A,FALSE,"Comer_CPRIVKsum";#N/A,#N/A,FALSE,"General (2)";#N/A,#N/A,FALSE,"Oficial";#N/A,#N/A,FALSE,"Resumen";#N/A,#N/A,FALSE,"Escenarios"}</definedName>
    <definedName name="Pump_Control">'[10]Lookup Tables'!$E$3:$E$7</definedName>
    <definedName name="Pump_Curves">'[10]Pump Curves'!$B$5:$G$15</definedName>
    <definedName name="Qty" localSheetId="41">#REF!</definedName>
    <definedName name="Qty">#REF!</definedName>
    <definedName name="RatePerMo">[1]CACHE!$E$8:$E$31</definedName>
    <definedName name="rcx_19_eul">'[16]EUL Data'!$A$2:$E$21</definedName>
    <definedName name="rcx_19_pop">'[16]Population Data'!$A$2:$CV$21</definedName>
    <definedName name="ReadDate">[1]CACHE!$A$8:$A$31</definedName>
    <definedName name="Ref_Row">[17]BMJ!$A$5:$IV$5</definedName>
    <definedName name="removeOffPeak">'[7]Custom Rebate'!$R$55</definedName>
    <definedName name="report99" localSheetId="41" hidden="1">{"Rep 1",#N/A,FALSE,"Reports";"Rep 2",#N/A,FALSE,"Reports";"Rep 3",#N/A,FALSE,"Reports";"Rep 4",#N/A,FALSE,"Reports"}</definedName>
    <definedName name="report99" hidden="1">{"Rep 1",#N/A,FALSE,"Reports";"Rep 2",#N/A,FALSE,"Reports";"Rep 3",#N/A,FALSE,"Reports";"Rep 4",#N/A,FALSE,"Reports"}</definedName>
    <definedName name="sadf4" localSheetId="41" hidden="1">{"Portrait",#N/A,FALSE,"BOILER";"boiler_1",#N/A,FALSE,"BOILER";"boiler_2",#N/A,FALSE,"BOILER";"boiler_3",#N/A,FALSE,"BOILER";"results",#N/A,FALSE,"BOILER"}</definedName>
    <definedName name="sadf4" hidden="1">{"Portrait",#N/A,FALSE,"BOILER";"boiler_1",#N/A,FALSE,"BOILER";"boiler_2",#N/A,FALSE,"BOILER";"boiler_3",#N/A,FALSE,"BOILER";"results",#N/A,FALSE,"BOILER"}</definedName>
    <definedName name="Savings">[18]Constants!$B$7</definedName>
    <definedName name="solver_cvg" hidden="1">0.0001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0.8</definedName>
    <definedName name="State">[1]CACHE!$E$4</definedName>
    <definedName name="SummerMonths">'[4]AC BIN'!$I$65</definedName>
    <definedName name="table2">[19]DOE!$A$1:$R$22</definedName>
    <definedName name="Tb">'[20]HDDTb Data'!$I$3:$I$7</definedName>
    <definedName name="TextRefCopyRangeCount" hidden="1">5</definedName>
    <definedName name="total">[21]Transactions!$B$26</definedName>
    <definedName name="total_load">'[4]Boiler Economizer'!$B$6</definedName>
    <definedName name="totalKWH">[1]CACHE!$D$8:$D$31</definedName>
    <definedName name="TRM" localSheetId="41">#REF!</definedName>
    <definedName name="TRM">#REF!</definedName>
    <definedName name="type">'[22]Anti-sweat heater controls'!$B$12:$B$13</definedName>
    <definedName name="w" localSheetId="41" hidden="1">{"Rep 1",#N/A,FALSE,"Reports";"Rep 2",#N/A,FALSE,"Reports";"Rep 3",#N/A,FALSE,"Reports";"Rep 4",#N/A,FALSE,"Reports"}</definedName>
    <definedName name="w" hidden="1">{"Rep 1",#N/A,FALSE,"Reports";"Rep 2",#N/A,FALSE,"Reports";"Rep 3",#N/A,FALSE,"Reports";"Rep 4",#N/A,FALSE,"Reports"}</definedName>
    <definedName name="wkjetghjkwrh" localSheetId="41" hidden="1">{"Portrait",#N/A,FALSE,"BOILER";"boiler_1",#N/A,FALSE,"BOILER";"boiler_2",#N/A,FALSE,"BOILER";"boiler_3",#N/A,FALSE,"BOILER";"results",#N/A,FALSE,"BOILER"}</definedName>
    <definedName name="wkjetghjkwrh" hidden="1">{"Portrait",#N/A,FALSE,"BOILER";"boiler_1",#N/A,FALSE,"BOILER";"boiler_2",#N/A,FALSE,"BOILER";"boiler_3",#N/A,FALSE,"BOILER";"results",#N/A,FALSE,"BOILER"}</definedName>
    <definedName name="wrn.AESreport.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ging._.and._.Trend._.Analysis." localSheetId="4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nnual._.Report." localSheetId="41" hidden="1">{"ARPandL",#N/A,FALSE,"Report Annual";"ARCashflow",#N/A,FALSE,"Report Annual";"ARBalanceSheet",#N/A,FALSE,"Report Annual";"ARRatios",#N/A,FALSE,"Report Annual"}</definedName>
    <definedName name="wrn.Annual._.Report." hidden="1">{"ARPandL",#N/A,FALSE,"Report Annual";"ARCashflow",#N/A,FALSE,"Report Annual";"ARBalanceSheet",#N/A,FALSE,"Report Annual";"ARRatios",#N/A,FALSE,"Report Annual"}</definedName>
    <definedName name="wrn.Calculations." localSheetId="4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Finance." localSheetId="4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LUJO._.CAJA." localSheetId="41" hidden="1">{"FLUJO DE CAJA",#N/A,FALSE,"Hoja1";"ANEXOS FLUJO",#N/A,FALSE,"Hoja1"}</definedName>
    <definedName name="wrn.FLUJO._.CAJA." hidden="1">{"FLUJO DE CAJA",#N/A,FALSE,"Hoja1";"ANEXOS FLUJO",#N/A,FALSE,"Hoja1"}</definedName>
    <definedName name="wrn.GANANCIAS._.Y._.PERDIDAS." localSheetId="41" hidden="1">{"GAN.Y PERD.RESUMIDO",#N/A,FALSE,"Hoja1";"GAN.Y PERD.DETALLADO",#N/A,FALSE,"Hoja1"}</definedName>
    <definedName name="wrn.GANANCIAS._.Y._.PERDIDAS." hidden="1">{"GAN.Y PERD.RESUMIDO",#N/A,FALSE,"Hoja1";"GAN.Y PERD.DETALLADO",#N/A,FALSE,"Hoja1"}</definedName>
    <definedName name="wrn.Hardcopy." localSheetId="41" hidden="1">{"Portrait",#N/A,FALSE,"BOILER";"boiler_1",#N/A,FALSE,"BOILER";"boiler_2",#N/A,FALSE,"BOILER";"boiler_3",#N/A,FALSE,"BOILER";"results",#N/A,FALSE,"BOILER"}</definedName>
    <definedName name="wrn.Hardcopy." hidden="1">{"Portrait",#N/A,FALSE,"BOILER";"boiler_1",#N/A,FALSE,"BOILER";"boiler_2",#N/A,FALSE,"BOILER";"boiler_3",#N/A,FALSE,"BOILER";"results",#N/A,FALSE,"BOILER"}</definedName>
    <definedName name="wrn.Inputs." localSheetId="41" hidden="1">{"Inputs 1","Base",FALSE,"INPUTS";"Inputs 2","Base",FALSE,"INPUTS";"Inputs 3","Base",FALSE,"INPUTS";"Inputs 4","Base",FALSE,"INPUTS";"Inputs 5","Base",FALSE,"INPUTS"}</definedName>
    <definedName name="wrn.Inputs." hidden="1">{"Inputs 1","Base",FALSE,"INPUTS";"Inputs 2","Base",FALSE,"INPUTS";"Inputs 3","Base",FALSE,"INPUTS";"Inputs 4","Base",FALSE,"INPUTS";"Inputs 5","Base",FALSE,"INPUTS"}</definedName>
    <definedName name="wrn.Pricing._.Case." localSheetId="41" hidden="1">{#N/A,#N/A,TRUE,"RESULTS";#N/A,#N/A,TRUE,"REV REQUIRE";#N/A,#N/A,TRUE,"RATEBASE";#N/A,#N/A,TRUE,"LEVELIZED"}</definedName>
    <definedName name="wrn.Pricing._.Case." hidden="1">{#N/A,#N/A,TRUE,"RESULTS";#N/A,#N/A,TRUE,"REV REQUIRE";#N/A,#N/A,TRUE,"RATEBASE";#N/A,#N/A,TRUE,"LEVELIZED"}</definedName>
    <definedName name="wrn.pricing2._.case." localSheetId="41" hidden="1">{#N/A,#N/A,TRUE,"RESULTS";#N/A,#N/A,TRUE,"REV REQUIRE";#N/A,#N/A,TRUE,"RATEBASE";#N/A,#N/A,TRUE,"LEVELIZED"}</definedName>
    <definedName name="wrn.pricing2._.case." hidden="1">{#N/A,#N/A,TRUE,"RESULTS";#N/A,#N/A,TRUE,"REV REQUIRE";#N/A,#N/A,TRUE,"RATEBASE";#N/A,#N/A,TRUE,"LEVELIZED"}</definedName>
    <definedName name="wrn.print." localSheetId="41" hidden="1">{#N/A,#N/A,FALSE,"Resid CPRIV";#N/A,#N/A,FALSE,"Comer_CPRIVKsum";#N/A,#N/A,FALSE,"General (2)";#N/A,#N/A,FALSE,"Oficial";#N/A,#N/A,FALSE,"Resumen";#N/A,#N/A,FALSE,"Escenarios"}</definedName>
    <definedName name="wrn.print." hidden="1">{#N/A,#N/A,FALSE,"Resid CPRIV";#N/A,#N/A,FALSE,"Comer_CPRIVKsum";#N/A,#N/A,FALSE,"General (2)";#N/A,#N/A,FALSE,"Oficial";#N/A,#N/A,FALSE,"Resumen";#N/A,#N/A,FALSE,"Escenarios"}</definedName>
    <definedName name="wrn.Print._.All._.A4." localSheetId="4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Letter." localSheetId="4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Results._.A4." localSheetId="41" hidden="1">{"Valuation",#N/A,TRUE,"Valuation Summary";"Financial Statements",#N/A,TRUE,"Results";"Results",#N/A,TRUE,"Results";"Ratios",#N/A,TRUE,"Results";"P2 Summary",#N/A,TRUE,"Results"}</definedName>
    <definedName name="wrn.Print._.Results._.A4." hidden="1">{"Valuation",#N/A,TRUE,"Valuation Summary";"Financial Statements",#N/A,TRUE,"Results";"Results",#N/A,TRUE,"Results";"Ratios",#N/A,TRUE,"Results";"P2 Summary",#N/A,TRUE,"Results"}</definedName>
    <definedName name="wrn.Print._.Results._.Letter." localSheetId="4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hidden="1">{"Valuation - Letter",#N/A,TRUE,"Valuation Summary";"Financial Statements - Letter",#N/A,TRUE,"Results";"Results - Letter",#N/A,TRUE,"Results";"Ratios - Letter",#N/A,TRUE,"Results";"P2 Summary - Letter",#N/A,TRUE,"Results"}</definedName>
    <definedName name="wrn.Report." localSheetId="41" hidden="1">{"Rep 1",#N/A,FALSE,"Reports";"Rep 2",#N/A,FALSE,"Reports";"Rep 3",#N/A,FALSE,"Reports";"Rep 4",#N/A,FALSE,"Reports"}</definedName>
    <definedName name="wrn.Report." hidden="1">{"Rep 1",#N/A,FALSE,"Reports";"Rep 2",#N/A,FALSE,"Reports";"Rep 3",#N/A,FALSE,"Reports";"Rep 4",#N/A,FALSE,"Reports"}</definedName>
    <definedName name="wrn.SALARIOS._.PRESUPUESTO." localSheetId="41" hidden="1">{"SALARIOS",#N/A,FALSE,"Hoja3";"SUELDOS EMPLEADOS",#N/A,FALSE,"Hoja4";"SUELDOS EJECUTIVOS",#N/A,FALSE,"Hoja5"}</definedName>
    <definedName name="wrn.SALARIOS._.PRESUPUESTO." hidden="1">{"SALARIOS",#N/A,FALSE,"Hoja3";"SUELDOS EMPLEADOS",#N/A,FALSE,"Hoja4";"SUELDOS EJECUTIVOS",#N/A,FALSE,"Hoja5"}</definedName>
    <definedName name="wrn.Summary." localSheetId="41" hidden="1">{"View No.1","1. DIESELS - NO DEBT - RESIDUAL VALUE",TRUE,"Proforma";"View No.2","2. DIESELS - 50% DEBT - RESIDUAL VALUE",TRUE,"Proforma";"View No.2","3. DIESELS - 70% DEBT - RESIDUAL VALUE",TRUE,"Proforma";"View No.2","4. NEW GT -  NO DEBT - RESIDUAL VALUE",TRUE,"Proforma";"View No.2","5. NEW GT - 50% DEBT - RESIDUAL VALUE",TRUE,"Proforma";"View No.2","6. NEW GT - 70% DEBT - RESIDUAL VALUE",TRUE,"Proforma";"View No.2","7. USED GT - NO DEBT - NO RESIDUAL VALUE",TRUE,"Proforma"}</definedName>
    <definedName name="wrn.Summary." hidden="1">{"View No.1","1. DIESELS - NO DEBT - RESIDUAL VALUE",TRUE,"Proforma";"View No.2","2. DIESELS - 50% DEBT - RESIDUAL VALUE",TRUE,"Proforma";"View No.2","3. DIESELS - 70% DEBT - RESIDUAL VALUE",TRUE,"Proforma";"View No.2","4. NEW GT -  NO DEBT - RESIDUAL VALUE",TRUE,"Proforma";"View No.2","5. NEW GT - 50% DEBT - RESIDUAL VALUE",TRUE,"Proforma";"View No.2","6. NEW GT - 70% DEBT - RESIDUAL VALUE",TRUE,"Proforma";"View No.2","7. USED GT - NO DEBT - NO RESIDUAL VALUE",TRUE,"Proforma"}</definedName>
    <definedName name="XREF_COLUMN_1" hidden="1">#REF!</definedName>
    <definedName name="XREF_COLUMN_2" hidden="1">#REF!</definedName>
    <definedName name="XREF_COLUMN_3" hidden="1">#REF!</definedName>
    <definedName name="XREF_COLUMN_4" hidden="1">#REF!</definedName>
    <definedName name="XRefActiveRow" hidden="1">#REF!</definedName>
    <definedName name="XRefColumnsCount" hidden="1">4</definedName>
    <definedName name="XRefCopy1" hidden="1">#REF!</definedName>
    <definedName name="XRefCopy1Row" hidden="1">#REF!</definedName>
    <definedName name="XRefCopy2" hidden="1">#REF!</definedName>
    <definedName name="XRefCopy2Row" hidden="1">[23]XREF!#REF!</definedName>
    <definedName name="XRefCopy3" localSheetId="41" hidden="1">#REF!</definedName>
    <definedName name="XRefCopy3" hidden="1">#REF!</definedName>
    <definedName name="XRefCopy3Row" hidden="1">[23]XREF!#REF!</definedName>
    <definedName name="XRefCopy4Row" localSheetId="41" hidden="1">#REF!</definedName>
    <definedName name="XRefCopy4Row" hidden="1">#REF!</definedName>
    <definedName name="XRefCopy5" hidden="1">'[24]$ 01Final'!#REF!</definedName>
    <definedName name="XRefCopy5Row" localSheetId="41" hidden="1">#REF!</definedName>
    <definedName name="XRefCopy5Row" hidden="1">#REF!</definedName>
    <definedName name="XRefCopyRangeCount" hidden="1">5</definedName>
    <definedName name="XRefPaste1" localSheetId="41" hidden="1">#REF!</definedName>
    <definedName name="XRefPaste1" hidden="1">#REF!</definedName>
    <definedName name="XRefPaste1Row" localSheetId="41" hidden="1">#REF!</definedName>
    <definedName name="XRefPaste1Row" hidden="1">#REF!</definedName>
    <definedName name="XRefPasteRangeCount" hidden="1">1</definedName>
    <definedName name="xx" localSheetId="41" hidden="1">{#N/A,#N/A,FALSE,"Aging Summary";#N/A,#N/A,FALSE,"Ratio Analysis";#N/A,#N/A,FALSE,"Test 120 Day Accts";#N/A,#N/A,FALSE,"Tickmarks"}</definedName>
    <definedName name="xx" hidden="1">{#N/A,#N/A,FALSE,"Aging Summary";#N/A,#N/A,FALSE,"Ratio Analysis";#N/A,#N/A,FALSE,"Test 120 Day Accts";#N/A,#N/A,FALSE,"Tickmarks"}</definedName>
    <definedName name="xxxx" localSheetId="4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z" localSheetId="41" hidden="1">{"Portrait",#N/A,FALSE,"BOILER";"boiler_1",#N/A,FALSE,"BOILER";"boiler_2",#N/A,FALSE,"BOILER";"boiler_3",#N/A,FALSE,"BOILER";"results",#N/A,FALSE,"BOILER"}</definedName>
    <definedName name="z" hidden="1">{"Portrait",#N/A,FALSE,"BOILER";"boiler_1",#N/A,FALSE,"BOILER";"boiler_2",#N/A,FALSE,"BOILER";"boiler_3",#N/A,FALSE,"BOILER";"results",#N/A,FALSE,"BOILER"}</definedName>
    <definedName name="Z_0B113C9C_A1A9_11D3_A311_0008C739212F_.wvu.PrintArea" hidden="1">#REF!</definedName>
    <definedName name="Z_1C03E4A5_0E99_11D5_896C_00008646D7BA_.wvu.Rows" hidden="1">[25]Debt!#REF!</definedName>
    <definedName name="Z_74BB7D31_A24A_11D3_95F1_000000000000_.wvu.PrintArea" localSheetId="41" hidden="1">#REF!</definedName>
    <definedName name="Z_74BB7D31_A24A_11D3_95F1_000000000000_.wvu.PrintArea" hidden="1">#REF!</definedName>
    <definedName name="Zip">[1]CACHE!$F$4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7" i="43" l="1"/>
  <c r="N18" i="43"/>
  <c r="N19" i="43"/>
  <c r="N20" i="43"/>
  <c r="N21" i="43"/>
  <c r="N22" i="43"/>
  <c r="N23" i="43"/>
  <c r="N24" i="43"/>
  <c r="N25" i="43"/>
  <c r="N26" i="43"/>
  <c r="N27" i="43"/>
  <c r="N28" i="43"/>
  <c r="N29" i="43"/>
  <c r="N30" i="43"/>
  <c r="J30" i="43" s="1"/>
  <c r="I30" i="43" s="1"/>
  <c r="N31" i="43"/>
  <c r="N32" i="43"/>
  <c r="N33" i="43"/>
  <c r="J33" i="43" s="1"/>
  <c r="I33" i="43" s="1"/>
  <c r="N34" i="43"/>
  <c r="N35" i="43"/>
  <c r="N36" i="43"/>
  <c r="N37" i="43"/>
  <c r="N38" i="43"/>
  <c r="N39" i="43"/>
  <c r="N16" i="43"/>
  <c r="J17" i="43"/>
  <c r="I17" i="43" s="1"/>
  <c r="J18" i="43"/>
  <c r="I18" i="43" s="1"/>
  <c r="J19" i="43"/>
  <c r="I19" i="43" s="1"/>
  <c r="J20" i="43"/>
  <c r="I20" i="43" s="1"/>
  <c r="J21" i="43"/>
  <c r="I21" i="43" s="1"/>
  <c r="J22" i="43"/>
  <c r="I22" i="43" s="1"/>
  <c r="J23" i="43"/>
  <c r="I23" i="43" s="1"/>
  <c r="J24" i="43"/>
  <c r="I24" i="43" s="1"/>
  <c r="J25" i="43"/>
  <c r="I25" i="43" s="1"/>
  <c r="J26" i="43"/>
  <c r="I26" i="43" s="1"/>
  <c r="J27" i="43"/>
  <c r="I27" i="43" s="1"/>
  <c r="J28" i="43"/>
  <c r="I28" i="43" s="1"/>
  <c r="J29" i="43"/>
  <c r="I29" i="43" s="1"/>
  <c r="J31" i="43"/>
  <c r="I31" i="43" s="1"/>
  <c r="J32" i="43"/>
  <c r="I32" i="43" s="1"/>
  <c r="J34" i="43"/>
  <c r="I34" i="43" s="1"/>
  <c r="J35" i="43"/>
  <c r="I35" i="43" s="1"/>
  <c r="J36" i="43"/>
  <c r="I36" i="43" s="1"/>
  <c r="J37" i="43"/>
  <c r="I37" i="43" s="1"/>
  <c r="J38" i="43"/>
  <c r="I38" i="43" s="1"/>
  <c r="J39" i="43"/>
  <c r="I39" i="43" s="1"/>
  <c r="J16" i="43"/>
  <c r="I16" i="43" s="1"/>
  <c r="B16" i="52"/>
  <c r="E16" i="52"/>
  <c r="Y16" i="52"/>
  <c r="X16" i="52"/>
  <c r="W16" i="52"/>
  <c r="V16" i="52"/>
  <c r="U16" i="52"/>
  <c r="T16" i="52"/>
  <c r="S16" i="52"/>
  <c r="R16" i="52"/>
  <c r="Y17" i="52"/>
  <c r="X17" i="52"/>
  <c r="U17" i="52"/>
  <c r="W17" i="52"/>
  <c r="V17" i="52"/>
  <c r="T17" i="52"/>
  <c r="S17" i="52"/>
  <c r="DC17" i="52"/>
  <c r="DB17" i="52"/>
  <c r="DA17" i="52"/>
  <c r="CZ17" i="52"/>
  <c r="CY17" i="52"/>
  <c r="CX17" i="52"/>
  <c r="CW17" i="52"/>
  <c r="CV17" i="52"/>
  <c r="CU17" i="52"/>
  <c r="CT17" i="52"/>
  <c r="DC16" i="52"/>
  <c r="DB16" i="52"/>
  <c r="DA16" i="52"/>
  <c r="CZ16" i="52"/>
  <c r="CY16" i="52"/>
  <c r="CX16" i="52"/>
  <c r="CW16" i="52"/>
  <c r="CV16" i="52"/>
  <c r="CU16" i="52"/>
  <c r="CT16" i="52"/>
  <c r="CC17" i="52"/>
  <c r="CB17" i="52"/>
  <c r="CA17" i="52"/>
  <c r="BZ17" i="52"/>
  <c r="BY17" i="52"/>
  <c r="BX17" i="52"/>
  <c r="BW17" i="52"/>
  <c r="BV17" i="52"/>
  <c r="BU17" i="52"/>
  <c r="BT17" i="52"/>
  <c r="BS17" i="52"/>
  <c r="CS17" i="52" s="1"/>
  <c r="CC16" i="52"/>
  <c r="CB16" i="52"/>
  <c r="CA16" i="52"/>
  <c r="BZ16" i="52"/>
  <c r="BY16" i="52"/>
  <c r="BX16" i="52"/>
  <c r="BW16" i="52"/>
  <c r="BV16" i="52"/>
  <c r="BU16" i="52"/>
  <c r="BT16" i="52"/>
  <c r="E36" i="9"/>
  <c r="F36" i="9"/>
  <c r="G36" i="9"/>
  <c r="H36" i="9"/>
  <c r="I36" i="9"/>
  <c r="J36" i="9"/>
  <c r="K36" i="9"/>
  <c r="L36" i="9"/>
  <c r="BY21" i="50" s="1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AB36" i="9"/>
  <c r="AC36" i="9"/>
  <c r="D36" i="9"/>
  <c r="CD16" i="10"/>
  <c r="CE16" i="10"/>
  <c r="CF16" i="10"/>
  <c r="CG16" i="10"/>
  <c r="CH16" i="10"/>
  <c r="CI16" i="10"/>
  <c r="CJ16" i="10"/>
  <c r="CK16" i="10"/>
  <c r="CL16" i="10"/>
  <c r="CM16" i="10"/>
  <c r="CN16" i="10"/>
  <c r="CO16" i="10"/>
  <c r="CP16" i="10"/>
  <c r="CQ16" i="10"/>
  <c r="CD17" i="10"/>
  <c r="CE17" i="10"/>
  <c r="CF17" i="10"/>
  <c r="CG17" i="10"/>
  <c r="CH17" i="10"/>
  <c r="CI17" i="10"/>
  <c r="CJ17" i="10"/>
  <c r="CK17" i="10"/>
  <c r="CL17" i="10"/>
  <c r="CM17" i="10"/>
  <c r="CN17" i="10"/>
  <c r="CO17" i="10"/>
  <c r="CP17" i="10"/>
  <c r="CQ17" i="10"/>
  <c r="BS18" i="10"/>
  <c r="BT18" i="10"/>
  <c r="BU18" i="10"/>
  <c r="BV18" i="10"/>
  <c r="BW18" i="10"/>
  <c r="BX18" i="10"/>
  <c r="BY18" i="10"/>
  <c r="BZ18" i="10"/>
  <c r="CA18" i="10"/>
  <c r="CB18" i="10"/>
  <c r="CC18" i="10"/>
  <c r="CD18" i="10"/>
  <c r="CE18" i="10"/>
  <c r="CF18" i="10"/>
  <c r="CG18" i="10"/>
  <c r="CH18" i="10"/>
  <c r="CI18" i="10"/>
  <c r="CJ18" i="10"/>
  <c r="CK18" i="10"/>
  <c r="CL18" i="10"/>
  <c r="CM18" i="10"/>
  <c r="CN18" i="10"/>
  <c r="CO18" i="10"/>
  <c r="CP18" i="10"/>
  <c r="CQ18" i="10"/>
  <c r="CD19" i="10"/>
  <c r="CE19" i="10"/>
  <c r="CF19" i="10"/>
  <c r="CG19" i="10"/>
  <c r="CH19" i="10"/>
  <c r="CI19" i="10"/>
  <c r="CJ19" i="10"/>
  <c r="CK19" i="10"/>
  <c r="CL19" i="10"/>
  <c r="CM19" i="10"/>
  <c r="CN19" i="10"/>
  <c r="CO19" i="10"/>
  <c r="CP19" i="10"/>
  <c r="CQ19" i="10"/>
  <c r="CD20" i="10"/>
  <c r="CE20" i="10"/>
  <c r="CF20" i="10"/>
  <c r="CG20" i="10"/>
  <c r="CH20" i="10"/>
  <c r="CI20" i="10"/>
  <c r="CJ20" i="10"/>
  <c r="CK20" i="10"/>
  <c r="CL20" i="10"/>
  <c r="CM20" i="10"/>
  <c r="CN20" i="10"/>
  <c r="CO20" i="10"/>
  <c r="CP20" i="10"/>
  <c r="CQ20" i="10"/>
  <c r="BS21" i="10"/>
  <c r="BT21" i="10"/>
  <c r="BU21" i="10"/>
  <c r="BV21" i="10"/>
  <c r="BW21" i="10"/>
  <c r="BX21" i="10"/>
  <c r="BY21" i="10"/>
  <c r="BZ21" i="10"/>
  <c r="CA21" i="10"/>
  <c r="CB21" i="10"/>
  <c r="CC21" i="10"/>
  <c r="CD21" i="10"/>
  <c r="CE21" i="10"/>
  <c r="CF21" i="10"/>
  <c r="CG21" i="10"/>
  <c r="CH21" i="10"/>
  <c r="CI21" i="10"/>
  <c r="CJ21" i="10"/>
  <c r="CK21" i="10"/>
  <c r="CL21" i="10"/>
  <c r="CM21" i="10"/>
  <c r="CN21" i="10"/>
  <c r="CO21" i="10"/>
  <c r="CP21" i="10"/>
  <c r="CQ21" i="10"/>
  <c r="BR18" i="10"/>
  <c r="BR21" i="10"/>
  <c r="DD16" i="10"/>
  <c r="DE16" i="10"/>
  <c r="DF16" i="10"/>
  <c r="DG16" i="10"/>
  <c r="DH16" i="10"/>
  <c r="DI16" i="10"/>
  <c r="DJ16" i="10"/>
  <c r="DK16" i="10"/>
  <c r="DL16" i="10"/>
  <c r="DM16" i="10"/>
  <c r="DN16" i="10"/>
  <c r="DO16" i="10"/>
  <c r="DP16" i="10"/>
  <c r="DQ16" i="10"/>
  <c r="DD17" i="10"/>
  <c r="DE17" i="10"/>
  <c r="DF17" i="10"/>
  <c r="DG17" i="10"/>
  <c r="DH17" i="10"/>
  <c r="DI17" i="10"/>
  <c r="DJ17" i="10"/>
  <c r="DK17" i="10"/>
  <c r="DL17" i="10"/>
  <c r="DM17" i="10"/>
  <c r="DN17" i="10"/>
  <c r="DO17" i="10"/>
  <c r="DP17" i="10"/>
  <c r="DQ17" i="10"/>
  <c r="CS18" i="10"/>
  <c r="CT18" i="10"/>
  <c r="CU18" i="10"/>
  <c r="CV18" i="10"/>
  <c r="CW18" i="10"/>
  <c r="CX18" i="10"/>
  <c r="CY18" i="10"/>
  <c r="CZ18" i="10"/>
  <c r="DA18" i="10"/>
  <c r="DB18" i="10"/>
  <c r="DC18" i="10"/>
  <c r="DD18" i="10"/>
  <c r="DE18" i="10"/>
  <c r="DF18" i="10"/>
  <c r="DG18" i="10"/>
  <c r="DH18" i="10"/>
  <c r="DI18" i="10"/>
  <c r="DJ18" i="10"/>
  <c r="DK18" i="10"/>
  <c r="DL18" i="10"/>
  <c r="DM18" i="10"/>
  <c r="DN18" i="10"/>
  <c r="DO18" i="10"/>
  <c r="DP18" i="10"/>
  <c r="DQ18" i="10"/>
  <c r="DD19" i="10"/>
  <c r="DE19" i="10"/>
  <c r="DF19" i="10"/>
  <c r="DG19" i="10"/>
  <c r="DH19" i="10"/>
  <c r="DI19" i="10"/>
  <c r="DJ19" i="10"/>
  <c r="DK19" i="10"/>
  <c r="DL19" i="10"/>
  <c r="DM19" i="10"/>
  <c r="DN19" i="10"/>
  <c r="DO19" i="10"/>
  <c r="DP19" i="10"/>
  <c r="DQ19" i="10"/>
  <c r="DD20" i="10"/>
  <c r="DE20" i="10"/>
  <c r="DF20" i="10"/>
  <c r="DG20" i="10"/>
  <c r="DH20" i="10"/>
  <c r="DI20" i="10"/>
  <c r="DJ20" i="10"/>
  <c r="DK20" i="10"/>
  <c r="DL20" i="10"/>
  <c r="DM20" i="10"/>
  <c r="DN20" i="10"/>
  <c r="DO20" i="10"/>
  <c r="DP20" i="10"/>
  <c r="DQ20" i="10"/>
  <c r="CS21" i="10"/>
  <c r="CT21" i="10"/>
  <c r="CU21" i="10"/>
  <c r="CV21" i="10"/>
  <c r="CW21" i="10"/>
  <c r="CX21" i="10"/>
  <c r="CY21" i="10"/>
  <c r="CZ21" i="10"/>
  <c r="DA21" i="10"/>
  <c r="DB21" i="10"/>
  <c r="DC21" i="10"/>
  <c r="DD21" i="10"/>
  <c r="DE21" i="10"/>
  <c r="DF21" i="10"/>
  <c r="DG21" i="10"/>
  <c r="DH21" i="10"/>
  <c r="DI21" i="10"/>
  <c r="DJ21" i="10"/>
  <c r="DK21" i="10"/>
  <c r="DL21" i="10"/>
  <c r="DM21" i="10"/>
  <c r="DN21" i="10"/>
  <c r="DO21" i="10"/>
  <c r="DP21" i="10"/>
  <c r="DQ21" i="10"/>
  <c r="CR18" i="10"/>
  <c r="CR21" i="10"/>
  <c r="CK16" i="13"/>
  <c r="CL16" i="13"/>
  <c r="CM16" i="13"/>
  <c r="CN16" i="13"/>
  <c r="CO16" i="13"/>
  <c r="CP16" i="13"/>
  <c r="CQ16" i="13"/>
  <c r="CR16" i="13"/>
  <c r="CS16" i="13"/>
  <c r="CT16" i="13"/>
  <c r="CU16" i="13"/>
  <c r="CV16" i="13"/>
  <c r="CW16" i="13"/>
  <c r="CX16" i="13"/>
  <c r="CK17" i="13"/>
  <c r="CL17" i="13"/>
  <c r="CM17" i="13"/>
  <c r="CN17" i="13"/>
  <c r="CO17" i="13"/>
  <c r="CP17" i="13"/>
  <c r="CQ17" i="13"/>
  <c r="CR17" i="13"/>
  <c r="CS17" i="13"/>
  <c r="CT17" i="13"/>
  <c r="CU17" i="13"/>
  <c r="CV17" i="13"/>
  <c r="CW17" i="13"/>
  <c r="CX17" i="13"/>
  <c r="CK18" i="13"/>
  <c r="CL18" i="13"/>
  <c r="CM18" i="13"/>
  <c r="CN18" i="13"/>
  <c r="CO18" i="13"/>
  <c r="CP18" i="13"/>
  <c r="CQ18" i="13"/>
  <c r="CR18" i="13"/>
  <c r="CS18" i="13"/>
  <c r="CT18" i="13"/>
  <c r="CU18" i="13"/>
  <c r="CV18" i="13"/>
  <c r="CW18" i="13"/>
  <c r="CX18" i="13"/>
  <c r="CK19" i="13"/>
  <c r="CL19" i="13"/>
  <c r="CM19" i="13"/>
  <c r="CN19" i="13"/>
  <c r="CO19" i="13"/>
  <c r="CP19" i="13"/>
  <c r="CQ19" i="13"/>
  <c r="CR19" i="13"/>
  <c r="CS19" i="13"/>
  <c r="CT19" i="13"/>
  <c r="CU19" i="13"/>
  <c r="CV19" i="13"/>
  <c r="CW19" i="13"/>
  <c r="CX19" i="13"/>
  <c r="CK20" i="13"/>
  <c r="CL20" i="13"/>
  <c r="CM20" i="13"/>
  <c r="CN20" i="13"/>
  <c r="CO20" i="13"/>
  <c r="CP20" i="13"/>
  <c r="CQ20" i="13"/>
  <c r="CR20" i="13"/>
  <c r="CS20" i="13"/>
  <c r="CT20" i="13"/>
  <c r="CU20" i="13"/>
  <c r="CV20" i="13"/>
  <c r="CW20" i="13"/>
  <c r="CX20" i="13"/>
  <c r="CK21" i="13"/>
  <c r="CL21" i="13"/>
  <c r="CM21" i="13"/>
  <c r="CN21" i="13"/>
  <c r="CO21" i="13"/>
  <c r="CP21" i="13"/>
  <c r="CQ21" i="13"/>
  <c r="CR21" i="13"/>
  <c r="CS21" i="13"/>
  <c r="CT21" i="13"/>
  <c r="CU21" i="13"/>
  <c r="CV21" i="13"/>
  <c r="CW21" i="13"/>
  <c r="CX21" i="13"/>
  <c r="CK22" i="13"/>
  <c r="CL22" i="13"/>
  <c r="CM22" i="13"/>
  <c r="CN22" i="13"/>
  <c r="CO22" i="13"/>
  <c r="CP22" i="13"/>
  <c r="CQ22" i="13"/>
  <c r="CR22" i="13"/>
  <c r="CS22" i="13"/>
  <c r="CT22" i="13"/>
  <c r="CU22" i="13"/>
  <c r="CV22" i="13"/>
  <c r="CW22" i="13"/>
  <c r="CX22" i="13"/>
  <c r="CK23" i="13"/>
  <c r="CL23" i="13"/>
  <c r="CM23" i="13"/>
  <c r="CN23" i="13"/>
  <c r="CO23" i="13"/>
  <c r="CP23" i="13"/>
  <c r="CQ23" i="13"/>
  <c r="CR23" i="13"/>
  <c r="CS23" i="13"/>
  <c r="CT23" i="13"/>
  <c r="CU23" i="13"/>
  <c r="CV23" i="13"/>
  <c r="CW23" i="13"/>
  <c r="CX23" i="13"/>
  <c r="CK24" i="13"/>
  <c r="CL24" i="13"/>
  <c r="CM24" i="13"/>
  <c r="CN24" i="13"/>
  <c r="CO24" i="13"/>
  <c r="CP24" i="13"/>
  <c r="CQ24" i="13"/>
  <c r="CR24" i="13"/>
  <c r="CS24" i="13"/>
  <c r="CT24" i="13"/>
  <c r="CU24" i="13"/>
  <c r="CV24" i="13"/>
  <c r="CW24" i="13"/>
  <c r="CX24" i="13"/>
  <c r="CK25" i="13"/>
  <c r="CL25" i="13"/>
  <c r="CM25" i="13"/>
  <c r="CN25" i="13"/>
  <c r="CO25" i="13"/>
  <c r="CP25" i="13"/>
  <c r="CQ25" i="13"/>
  <c r="CR25" i="13"/>
  <c r="CS25" i="13"/>
  <c r="CT25" i="13"/>
  <c r="CU25" i="13"/>
  <c r="CV25" i="13"/>
  <c r="CW25" i="13"/>
  <c r="CX25" i="13"/>
  <c r="CK26" i="13"/>
  <c r="CL26" i="13"/>
  <c r="CM26" i="13"/>
  <c r="CN26" i="13"/>
  <c r="CO26" i="13"/>
  <c r="CP26" i="13"/>
  <c r="CQ26" i="13"/>
  <c r="CR26" i="13"/>
  <c r="CS26" i="13"/>
  <c r="CT26" i="13"/>
  <c r="CU26" i="13"/>
  <c r="CV26" i="13"/>
  <c r="CW26" i="13"/>
  <c r="CX26" i="13"/>
  <c r="CK27" i="13"/>
  <c r="CL27" i="13"/>
  <c r="CM27" i="13"/>
  <c r="CN27" i="13"/>
  <c r="CO27" i="13"/>
  <c r="CP27" i="13"/>
  <c r="CQ27" i="13"/>
  <c r="CR27" i="13"/>
  <c r="CS27" i="13"/>
  <c r="CT27" i="13"/>
  <c r="CU27" i="13"/>
  <c r="CV27" i="13"/>
  <c r="CW27" i="13"/>
  <c r="CX27" i="13"/>
  <c r="CK28" i="13"/>
  <c r="CL28" i="13"/>
  <c r="CM28" i="13"/>
  <c r="CN28" i="13"/>
  <c r="CO28" i="13"/>
  <c r="CP28" i="13"/>
  <c r="CQ28" i="13"/>
  <c r="CR28" i="13"/>
  <c r="CS28" i="13"/>
  <c r="CT28" i="13"/>
  <c r="CU28" i="13"/>
  <c r="CV28" i="13"/>
  <c r="CW28" i="13"/>
  <c r="CX28" i="13"/>
  <c r="CK29" i="13"/>
  <c r="CL29" i="13"/>
  <c r="CM29" i="13"/>
  <c r="CN29" i="13"/>
  <c r="CO29" i="13"/>
  <c r="CP29" i="13"/>
  <c r="CQ29" i="13"/>
  <c r="CR29" i="13"/>
  <c r="CS29" i="13"/>
  <c r="CT29" i="13"/>
  <c r="CU29" i="13"/>
  <c r="CV29" i="13"/>
  <c r="CW29" i="13"/>
  <c r="CX29" i="13"/>
  <c r="CK30" i="13"/>
  <c r="CL30" i="13"/>
  <c r="CM30" i="13"/>
  <c r="CN30" i="13"/>
  <c r="CO30" i="13"/>
  <c r="CP30" i="13"/>
  <c r="CQ30" i="13"/>
  <c r="CR30" i="13"/>
  <c r="CS30" i="13"/>
  <c r="CT30" i="13"/>
  <c r="CU30" i="13"/>
  <c r="CV30" i="13"/>
  <c r="CW30" i="13"/>
  <c r="CX30" i="13"/>
  <c r="CK31" i="13"/>
  <c r="CL31" i="13"/>
  <c r="CM31" i="13"/>
  <c r="CN31" i="13"/>
  <c r="CO31" i="13"/>
  <c r="CP31" i="13"/>
  <c r="CQ31" i="13"/>
  <c r="CR31" i="13"/>
  <c r="CS31" i="13"/>
  <c r="CT31" i="13"/>
  <c r="CU31" i="13"/>
  <c r="CV31" i="13"/>
  <c r="CW31" i="13"/>
  <c r="CX31" i="13"/>
  <c r="CK32" i="13"/>
  <c r="CL32" i="13"/>
  <c r="CM32" i="13"/>
  <c r="CN32" i="13"/>
  <c r="CO32" i="13"/>
  <c r="CP32" i="13"/>
  <c r="CQ32" i="13"/>
  <c r="CR32" i="13"/>
  <c r="CS32" i="13"/>
  <c r="CT32" i="13"/>
  <c r="CU32" i="13"/>
  <c r="CV32" i="13"/>
  <c r="CW32" i="13"/>
  <c r="CX32" i="13"/>
  <c r="CK33" i="13"/>
  <c r="CL33" i="13"/>
  <c r="CM33" i="13"/>
  <c r="CN33" i="13"/>
  <c r="CO33" i="13"/>
  <c r="CP33" i="13"/>
  <c r="CQ33" i="13"/>
  <c r="CR33" i="13"/>
  <c r="CS33" i="13"/>
  <c r="CT33" i="13"/>
  <c r="CU33" i="13"/>
  <c r="CV33" i="13"/>
  <c r="CW33" i="13"/>
  <c r="CX33" i="13"/>
  <c r="CK34" i="13"/>
  <c r="CL34" i="13"/>
  <c r="CM34" i="13"/>
  <c r="CN34" i="13"/>
  <c r="CO34" i="13"/>
  <c r="CP34" i="13"/>
  <c r="CQ34" i="13"/>
  <c r="CR34" i="13"/>
  <c r="CS34" i="13"/>
  <c r="CT34" i="13"/>
  <c r="CU34" i="13"/>
  <c r="CV34" i="13"/>
  <c r="CW34" i="13"/>
  <c r="CX34" i="13"/>
  <c r="CK35" i="13"/>
  <c r="CL35" i="13"/>
  <c r="CM35" i="13"/>
  <c r="CN35" i="13"/>
  <c r="CO35" i="13"/>
  <c r="CP35" i="13"/>
  <c r="CQ35" i="13"/>
  <c r="CR35" i="13"/>
  <c r="CS35" i="13"/>
  <c r="CT35" i="13"/>
  <c r="CU35" i="13"/>
  <c r="CV35" i="13"/>
  <c r="CW35" i="13"/>
  <c r="CX35" i="13"/>
  <c r="CK36" i="13"/>
  <c r="CL36" i="13"/>
  <c r="CM36" i="13"/>
  <c r="CN36" i="13"/>
  <c r="CO36" i="13"/>
  <c r="CP36" i="13"/>
  <c r="CQ36" i="13"/>
  <c r="CR36" i="13"/>
  <c r="CS36" i="13"/>
  <c r="CT36" i="13"/>
  <c r="CU36" i="13"/>
  <c r="CV36" i="13"/>
  <c r="CW36" i="13"/>
  <c r="CX36" i="13"/>
  <c r="CK37" i="13"/>
  <c r="CL37" i="13"/>
  <c r="CM37" i="13"/>
  <c r="CN37" i="13"/>
  <c r="CO37" i="13"/>
  <c r="CP37" i="13"/>
  <c r="CQ37" i="13"/>
  <c r="CR37" i="13"/>
  <c r="CS37" i="13"/>
  <c r="CT37" i="13"/>
  <c r="CU37" i="13"/>
  <c r="CV37" i="13"/>
  <c r="CW37" i="13"/>
  <c r="CX37" i="13"/>
  <c r="CK38" i="13"/>
  <c r="CL38" i="13"/>
  <c r="CM38" i="13"/>
  <c r="CN38" i="13"/>
  <c r="CO38" i="13"/>
  <c r="CP38" i="13"/>
  <c r="CQ38" i="13"/>
  <c r="CR38" i="13"/>
  <c r="CS38" i="13"/>
  <c r="CT38" i="13"/>
  <c r="CU38" i="13"/>
  <c r="CV38" i="13"/>
  <c r="CW38" i="13"/>
  <c r="CX38" i="13"/>
  <c r="CK39" i="13"/>
  <c r="CL39" i="13"/>
  <c r="CM39" i="13"/>
  <c r="CN39" i="13"/>
  <c r="CO39" i="13"/>
  <c r="CP39" i="13"/>
  <c r="CQ39" i="13"/>
  <c r="CR39" i="13"/>
  <c r="CS39" i="13"/>
  <c r="CT39" i="13"/>
  <c r="CU39" i="13"/>
  <c r="CV39" i="13"/>
  <c r="CW39" i="13"/>
  <c r="CX39" i="13"/>
  <c r="I27" i="20"/>
  <c r="I39" i="20"/>
  <c r="I51" i="20"/>
  <c r="CF16" i="20"/>
  <c r="CG16" i="20"/>
  <c r="CH16" i="20"/>
  <c r="CI16" i="20"/>
  <c r="CJ16" i="20"/>
  <c r="CK16" i="20"/>
  <c r="CF17" i="20"/>
  <c r="CG17" i="20"/>
  <c r="CH17" i="20"/>
  <c r="CI17" i="20"/>
  <c r="CJ17" i="20"/>
  <c r="CK17" i="20"/>
  <c r="CF18" i="20"/>
  <c r="CG18" i="20"/>
  <c r="CH18" i="20"/>
  <c r="CI18" i="20"/>
  <c r="CJ18" i="20"/>
  <c r="CK18" i="20"/>
  <c r="CF19" i="20"/>
  <c r="CG19" i="20"/>
  <c r="CH19" i="20"/>
  <c r="CI19" i="20"/>
  <c r="CJ19" i="20"/>
  <c r="CK19" i="20"/>
  <c r="CF20" i="20"/>
  <c r="CG20" i="20"/>
  <c r="CH20" i="20"/>
  <c r="CI20" i="20"/>
  <c r="CJ20" i="20"/>
  <c r="CK20" i="20"/>
  <c r="CF21" i="20"/>
  <c r="CG21" i="20"/>
  <c r="CH21" i="20"/>
  <c r="CI21" i="20"/>
  <c r="CJ21" i="20"/>
  <c r="CK21" i="20"/>
  <c r="CF22" i="20"/>
  <c r="CG22" i="20"/>
  <c r="CH22" i="20"/>
  <c r="CI22" i="20"/>
  <c r="CJ22" i="20"/>
  <c r="CK22" i="20"/>
  <c r="CF23" i="20"/>
  <c r="CG23" i="20"/>
  <c r="CH23" i="20"/>
  <c r="CI23" i="20"/>
  <c r="CJ23" i="20"/>
  <c r="CK23" i="20"/>
  <c r="CF24" i="20"/>
  <c r="CG24" i="20"/>
  <c r="CH24" i="20"/>
  <c r="CI24" i="20"/>
  <c r="CJ24" i="20"/>
  <c r="CK24" i="20"/>
  <c r="CF25" i="20"/>
  <c r="CG25" i="20"/>
  <c r="CH25" i="20"/>
  <c r="CI25" i="20"/>
  <c r="CJ25" i="20"/>
  <c r="CK25" i="20"/>
  <c r="CF26" i="20"/>
  <c r="CG26" i="20"/>
  <c r="CH26" i="20"/>
  <c r="CI26" i="20"/>
  <c r="CJ26" i="20"/>
  <c r="CK26" i="20"/>
  <c r="BM27" i="20"/>
  <c r="BN27" i="20"/>
  <c r="BO27" i="20"/>
  <c r="BP27" i="20"/>
  <c r="BQ27" i="20"/>
  <c r="BR27" i="20"/>
  <c r="BS27" i="20"/>
  <c r="BT27" i="20"/>
  <c r="BU27" i="20"/>
  <c r="BV27" i="20"/>
  <c r="BW27" i="20"/>
  <c r="BX27" i="20"/>
  <c r="BY27" i="20"/>
  <c r="BZ27" i="20"/>
  <c r="CA27" i="20"/>
  <c r="CB27" i="20"/>
  <c r="CC27" i="20"/>
  <c r="CD27" i="20"/>
  <c r="CE27" i="20"/>
  <c r="CF27" i="20"/>
  <c r="CG27" i="20"/>
  <c r="CH27" i="20"/>
  <c r="CI27" i="20"/>
  <c r="CJ27" i="20"/>
  <c r="CK27" i="20"/>
  <c r="CF28" i="20"/>
  <c r="CG28" i="20"/>
  <c r="CH28" i="20"/>
  <c r="CI28" i="20"/>
  <c r="CJ28" i="20"/>
  <c r="CK28" i="20"/>
  <c r="CF29" i="20"/>
  <c r="CG29" i="20"/>
  <c r="CH29" i="20"/>
  <c r="CI29" i="20"/>
  <c r="CJ29" i="20"/>
  <c r="CK29" i="20"/>
  <c r="CF30" i="20"/>
  <c r="CG30" i="20"/>
  <c r="CH30" i="20"/>
  <c r="CI30" i="20"/>
  <c r="CJ30" i="20"/>
  <c r="CK30" i="20"/>
  <c r="CF31" i="20"/>
  <c r="CG31" i="20"/>
  <c r="CH31" i="20"/>
  <c r="CI31" i="20"/>
  <c r="CJ31" i="20"/>
  <c r="CK31" i="20"/>
  <c r="CF32" i="20"/>
  <c r="CG32" i="20"/>
  <c r="CH32" i="20"/>
  <c r="CI32" i="20"/>
  <c r="CJ32" i="20"/>
  <c r="CK32" i="20"/>
  <c r="CF33" i="20"/>
  <c r="CG33" i="20"/>
  <c r="CH33" i="20"/>
  <c r="CI33" i="20"/>
  <c r="CJ33" i="20"/>
  <c r="CK33" i="20"/>
  <c r="CF34" i="20"/>
  <c r="CG34" i="20"/>
  <c r="CH34" i="20"/>
  <c r="CI34" i="20"/>
  <c r="CJ34" i="20"/>
  <c r="CK34" i="20"/>
  <c r="CF35" i="20"/>
  <c r="CG35" i="20"/>
  <c r="CH35" i="20"/>
  <c r="CI35" i="20"/>
  <c r="CJ35" i="20"/>
  <c r="CK35" i="20"/>
  <c r="CF36" i="20"/>
  <c r="CG36" i="20"/>
  <c r="CH36" i="20"/>
  <c r="CI36" i="20"/>
  <c r="CJ36" i="20"/>
  <c r="CK36" i="20"/>
  <c r="CF37" i="20"/>
  <c r="CG37" i="20"/>
  <c r="CH37" i="20"/>
  <c r="CI37" i="20"/>
  <c r="CJ37" i="20"/>
  <c r="CK37" i="20"/>
  <c r="CF38" i="20"/>
  <c r="CG38" i="20"/>
  <c r="CH38" i="20"/>
  <c r="CI38" i="20"/>
  <c r="CJ38" i="20"/>
  <c r="CK38" i="20"/>
  <c r="BM39" i="20"/>
  <c r="BN39" i="20"/>
  <c r="BO39" i="20"/>
  <c r="BP39" i="20"/>
  <c r="BQ39" i="20"/>
  <c r="BR39" i="20"/>
  <c r="BS39" i="20"/>
  <c r="BT39" i="20"/>
  <c r="BU39" i="20"/>
  <c r="BV39" i="20"/>
  <c r="BW39" i="20"/>
  <c r="BX39" i="20"/>
  <c r="BY39" i="20"/>
  <c r="BZ39" i="20"/>
  <c r="CA39" i="20"/>
  <c r="CB39" i="20"/>
  <c r="CC39" i="20"/>
  <c r="CD39" i="20"/>
  <c r="CE39" i="20"/>
  <c r="CF39" i="20"/>
  <c r="CG39" i="20"/>
  <c r="CH39" i="20"/>
  <c r="CI39" i="20"/>
  <c r="CJ39" i="20"/>
  <c r="CK39" i="20"/>
  <c r="CF40" i="20"/>
  <c r="CG40" i="20"/>
  <c r="CH40" i="20"/>
  <c r="CI40" i="20"/>
  <c r="CJ40" i="20"/>
  <c r="CK40" i="20"/>
  <c r="CF41" i="20"/>
  <c r="CG41" i="20"/>
  <c r="CH41" i="20"/>
  <c r="CI41" i="20"/>
  <c r="CJ41" i="20"/>
  <c r="CK41" i="20"/>
  <c r="CF42" i="20"/>
  <c r="CG42" i="20"/>
  <c r="CH42" i="20"/>
  <c r="CI42" i="20"/>
  <c r="CJ42" i="20"/>
  <c r="CK42" i="20"/>
  <c r="CF43" i="20"/>
  <c r="CG43" i="20"/>
  <c r="CH43" i="20"/>
  <c r="CI43" i="20"/>
  <c r="CJ43" i="20"/>
  <c r="CK43" i="20"/>
  <c r="CF44" i="20"/>
  <c r="CG44" i="20"/>
  <c r="CH44" i="20"/>
  <c r="CI44" i="20"/>
  <c r="CJ44" i="20"/>
  <c r="CK44" i="20"/>
  <c r="CF45" i="20"/>
  <c r="CG45" i="20"/>
  <c r="CH45" i="20"/>
  <c r="CI45" i="20"/>
  <c r="CJ45" i="20"/>
  <c r="CK45" i="20"/>
  <c r="CF46" i="20"/>
  <c r="CG46" i="20"/>
  <c r="CH46" i="20"/>
  <c r="CI46" i="20"/>
  <c r="CJ46" i="20"/>
  <c r="CK46" i="20"/>
  <c r="CF47" i="20"/>
  <c r="CG47" i="20"/>
  <c r="CH47" i="20"/>
  <c r="CI47" i="20"/>
  <c r="CJ47" i="20"/>
  <c r="CK47" i="20"/>
  <c r="CF48" i="20"/>
  <c r="CG48" i="20"/>
  <c r="CH48" i="20"/>
  <c r="CI48" i="20"/>
  <c r="CJ48" i="20"/>
  <c r="CK48" i="20"/>
  <c r="CF49" i="20"/>
  <c r="CG49" i="20"/>
  <c r="CH49" i="20"/>
  <c r="CI49" i="20"/>
  <c r="CJ49" i="20"/>
  <c r="CK49" i="20"/>
  <c r="CF50" i="20"/>
  <c r="CG50" i="20"/>
  <c r="CH50" i="20"/>
  <c r="CI50" i="20"/>
  <c r="CJ50" i="20"/>
  <c r="CK50" i="20"/>
  <c r="BM51" i="20"/>
  <c r="BN51" i="20"/>
  <c r="BO51" i="20"/>
  <c r="BP51" i="20"/>
  <c r="BQ51" i="20"/>
  <c r="BR51" i="20"/>
  <c r="BS51" i="20"/>
  <c r="BT51" i="20"/>
  <c r="BU51" i="20"/>
  <c r="BV51" i="20"/>
  <c r="BW51" i="20"/>
  <c r="BX51" i="20"/>
  <c r="BY51" i="20"/>
  <c r="BZ51" i="20"/>
  <c r="CA51" i="20"/>
  <c r="CB51" i="20"/>
  <c r="CC51" i="20"/>
  <c r="CD51" i="20"/>
  <c r="CE51" i="20"/>
  <c r="CF51" i="20"/>
  <c r="CG51" i="20"/>
  <c r="CH51" i="20"/>
  <c r="CI51" i="20"/>
  <c r="CJ51" i="20"/>
  <c r="CK51" i="20"/>
  <c r="BL27" i="20"/>
  <c r="BL39" i="20"/>
  <c r="BL51" i="20"/>
  <c r="J27" i="47"/>
  <c r="J39" i="47"/>
  <c r="BN27" i="47"/>
  <c r="BO27" i="47"/>
  <c r="BP27" i="47"/>
  <c r="BQ27" i="47"/>
  <c r="CQ27" i="47" s="1"/>
  <c r="BR27" i="47"/>
  <c r="BS27" i="47"/>
  <c r="BT27" i="47"/>
  <c r="BU27" i="47"/>
  <c r="BV27" i="47"/>
  <c r="BW27" i="47"/>
  <c r="BX27" i="47"/>
  <c r="BY27" i="47"/>
  <c r="CY27" i="47" s="1"/>
  <c r="BZ27" i="47"/>
  <c r="CA27" i="47"/>
  <c r="CB27" i="47"/>
  <c r="CC27" i="47"/>
  <c r="CD27" i="47"/>
  <c r="CE27" i="47"/>
  <c r="CF27" i="47"/>
  <c r="CG27" i="47"/>
  <c r="DG27" i="47" s="1"/>
  <c r="CH27" i="47"/>
  <c r="CI27" i="47"/>
  <c r="CJ27" i="47"/>
  <c r="CK27" i="47"/>
  <c r="CL27" i="47"/>
  <c r="BN39" i="47"/>
  <c r="BO39" i="47"/>
  <c r="CO39" i="47" s="1"/>
  <c r="BP39" i="47"/>
  <c r="BQ39" i="47"/>
  <c r="BR39" i="47"/>
  <c r="BS39" i="47"/>
  <c r="BT39" i="47"/>
  <c r="BU39" i="47"/>
  <c r="CU39" i="47" s="1"/>
  <c r="BV39" i="47"/>
  <c r="BW39" i="47"/>
  <c r="CW39" i="47" s="1"/>
  <c r="BX39" i="47"/>
  <c r="BY39" i="47"/>
  <c r="BZ39" i="47"/>
  <c r="CA39" i="47"/>
  <c r="CB39" i="47"/>
  <c r="CC39" i="47"/>
  <c r="DC39" i="47" s="1"/>
  <c r="CD39" i="47"/>
  <c r="CE39" i="47"/>
  <c r="CF39" i="47"/>
  <c r="CG39" i="47"/>
  <c r="CH39" i="47"/>
  <c r="CI39" i="47"/>
  <c r="CJ39" i="47"/>
  <c r="CK39" i="47"/>
  <c r="DK39" i="47" s="1"/>
  <c r="CL39" i="47"/>
  <c r="BM27" i="47"/>
  <c r="BM39" i="47"/>
  <c r="CM39" i="47" s="1"/>
  <c r="BM16" i="1"/>
  <c r="BN16" i="1"/>
  <c r="BO16" i="1"/>
  <c r="BP16" i="1"/>
  <c r="BQ16" i="1"/>
  <c r="BR16" i="1"/>
  <c r="BS16" i="1"/>
  <c r="BT16" i="1"/>
  <c r="BU16" i="1"/>
  <c r="BV16" i="1"/>
  <c r="BW16" i="1"/>
  <c r="BX16" i="1"/>
  <c r="BY16" i="1"/>
  <c r="BZ16" i="1"/>
  <c r="CA16" i="1"/>
  <c r="CB16" i="1"/>
  <c r="BM17" i="1"/>
  <c r="BN17" i="1"/>
  <c r="BO17" i="1"/>
  <c r="BP17" i="1"/>
  <c r="BQ17" i="1"/>
  <c r="BR17" i="1"/>
  <c r="BS17" i="1"/>
  <c r="BT17" i="1"/>
  <c r="BU17" i="1"/>
  <c r="BV17" i="1"/>
  <c r="BW17" i="1"/>
  <c r="BX17" i="1"/>
  <c r="BY17" i="1"/>
  <c r="BZ17" i="1"/>
  <c r="CA17" i="1"/>
  <c r="CB17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BM19" i="1"/>
  <c r="BN19" i="1"/>
  <c r="BO19" i="1"/>
  <c r="BP19" i="1"/>
  <c r="BQ19" i="1"/>
  <c r="BR19" i="1"/>
  <c r="BS19" i="1"/>
  <c r="BT19" i="1"/>
  <c r="BU19" i="1"/>
  <c r="BV19" i="1"/>
  <c r="BW19" i="1"/>
  <c r="BX19" i="1"/>
  <c r="BY19" i="1"/>
  <c r="BZ19" i="1"/>
  <c r="CA19" i="1"/>
  <c r="CB19" i="1"/>
  <c r="BM20" i="1"/>
  <c r="BN20" i="1"/>
  <c r="BO20" i="1"/>
  <c r="BP20" i="1"/>
  <c r="BQ20" i="1"/>
  <c r="BR20" i="1"/>
  <c r="BS20" i="1"/>
  <c r="BT20" i="1"/>
  <c r="BU20" i="1"/>
  <c r="BV20" i="1"/>
  <c r="BW20" i="1"/>
  <c r="BX20" i="1"/>
  <c r="BY20" i="1"/>
  <c r="BZ20" i="1"/>
  <c r="CA20" i="1"/>
  <c r="CB20" i="1"/>
  <c r="BD21" i="1"/>
  <c r="BE21" i="1"/>
  <c r="BF21" i="1"/>
  <c r="BG21" i="1"/>
  <c r="BH21" i="1"/>
  <c r="BI21" i="1"/>
  <c r="BK21" i="1"/>
  <c r="BL21" i="1"/>
  <c r="BM21" i="1"/>
  <c r="BN21" i="1"/>
  <c r="BO21" i="1"/>
  <c r="BP21" i="1"/>
  <c r="BQ21" i="1"/>
  <c r="BR21" i="1"/>
  <c r="BS21" i="1"/>
  <c r="BT21" i="1"/>
  <c r="BU21" i="1"/>
  <c r="BV21" i="1"/>
  <c r="BW21" i="1"/>
  <c r="BX21" i="1"/>
  <c r="BY21" i="1"/>
  <c r="BZ21" i="1"/>
  <c r="CA21" i="1"/>
  <c r="CB21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BM23" i="1"/>
  <c r="BN23" i="1"/>
  <c r="BO23" i="1"/>
  <c r="BP23" i="1"/>
  <c r="BQ23" i="1"/>
  <c r="BR23" i="1"/>
  <c r="BS23" i="1"/>
  <c r="BT23" i="1"/>
  <c r="BU23" i="1"/>
  <c r="BV23" i="1"/>
  <c r="BW23" i="1"/>
  <c r="BX23" i="1"/>
  <c r="BY23" i="1"/>
  <c r="BZ23" i="1"/>
  <c r="CA23" i="1"/>
  <c r="CB23" i="1"/>
  <c r="BM24" i="1"/>
  <c r="BN24" i="1"/>
  <c r="BO24" i="1"/>
  <c r="BP24" i="1"/>
  <c r="BQ24" i="1"/>
  <c r="BR24" i="1"/>
  <c r="BS24" i="1"/>
  <c r="BT24" i="1"/>
  <c r="BU24" i="1"/>
  <c r="BV24" i="1"/>
  <c r="BW24" i="1"/>
  <c r="BX24" i="1"/>
  <c r="BY24" i="1"/>
  <c r="BZ24" i="1"/>
  <c r="CA24" i="1"/>
  <c r="CB24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BD27" i="1"/>
  <c r="BE27" i="1"/>
  <c r="BF27" i="1"/>
  <c r="BG27" i="1"/>
  <c r="BH27" i="1"/>
  <c r="BI27" i="1"/>
  <c r="BK27" i="1"/>
  <c r="BL27" i="1"/>
  <c r="BM27" i="1"/>
  <c r="BN27" i="1"/>
  <c r="BO27" i="1"/>
  <c r="BP27" i="1"/>
  <c r="BQ27" i="1"/>
  <c r="BR27" i="1"/>
  <c r="BS27" i="1"/>
  <c r="BT27" i="1"/>
  <c r="BU27" i="1"/>
  <c r="BV27" i="1"/>
  <c r="BW27" i="1"/>
  <c r="BX27" i="1"/>
  <c r="BY27" i="1"/>
  <c r="BZ27" i="1"/>
  <c r="CA27" i="1"/>
  <c r="CB27" i="1"/>
  <c r="BC21" i="1"/>
  <c r="BC27" i="1"/>
  <c r="R17" i="52"/>
  <c r="Q17" i="52"/>
  <c r="P17" i="52"/>
  <c r="O17" i="52"/>
  <c r="N17" i="52"/>
  <c r="M17" i="52"/>
  <c r="J17" i="52" s="1"/>
  <c r="CP39" i="50"/>
  <c r="CO39" i="50"/>
  <c r="CN39" i="50"/>
  <c r="CM39" i="50"/>
  <c r="CL39" i="50"/>
  <c r="CK39" i="50"/>
  <c r="CJ39" i="50"/>
  <c r="CI39" i="50"/>
  <c r="CH39" i="50"/>
  <c r="CG39" i="50"/>
  <c r="CF39" i="50"/>
  <c r="CE39" i="50"/>
  <c r="CD39" i="50"/>
  <c r="CC39" i="50"/>
  <c r="CB39" i="50"/>
  <c r="CA39" i="50"/>
  <c r="BZ39" i="50"/>
  <c r="BX39" i="50"/>
  <c r="BW39" i="50"/>
  <c r="BV39" i="50"/>
  <c r="BU39" i="50"/>
  <c r="BT39" i="50"/>
  <c r="BS39" i="50"/>
  <c r="BR39" i="50"/>
  <c r="BQ39" i="50"/>
  <c r="CP38" i="50"/>
  <c r="CO38" i="50"/>
  <c r="CN38" i="50"/>
  <c r="CM38" i="50"/>
  <c r="CL38" i="50"/>
  <c r="CK38" i="50"/>
  <c r="CJ38" i="50"/>
  <c r="CI38" i="50"/>
  <c r="CH38" i="50"/>
  <c r="CG38" i="50"/>
  <c r="CF38" i="50"/>
  <c r="CP37" i="50"/>
  <c r="CO37" i="50"/>
  <c r="CN37" i="50"/>
  <c r="CM37" i="50"/>
  <c r="CL37" i="50"/>
  <c r="CK37" i="50"/>
  <c r="CJ37" i="50"/>
  <c r="CI37" i="50"/>
  <c r="CH37" i="50"/>
  <c r="CG37" i="50"/>
  <c r="CF37" i="50"/>
  <c r="CP36" i="50"/>
  <c r="CO36" i="50"/>
  <c r="CN36" i="50"/>
  <c r="CM36" i="50"/>
  <c r="CL36" i="50"/>
  <c r="CK36" i="50"/>
  <c r="CJ36" i="50"/>
  <c r="CI36" i="50"/>
  <c r="CH36" i="50"/>
  <c r="CG36" i="50"/>
  <c r="CF36" i="50"/>
  <c r="CP35" i="50"/>
  <c r="CO35" i="50"/>
  <c r="CN35" i="50"/>
  <c r="CM35" i="50"/>
  <c r="CL35" i="50"/>
  <c r="CK35" i="50"/>
  <c r="CJ35" i="50"/>
  <c r="CI35" i="50"/>
  <c r="CH35" i="50"/>
  <c r="CG35" i="50"/>
  <c r="CF35" i="50"/>
  <c r="BQ35" i="50"/>
  <c r="CP34" i="50"/>
  <c r="CO34" i="50"/>
  <c r="CN34" i="50"/>
  <c r="CM34" i="50"/>
  <c r="CL34" i="50"/>
  <c r="CK34" i="50"/>
  <c r="CJ34" i="50"/>
  <c r="CI34" i="50"/>
  <c r="CH34" i="50"/>
  <c r="CG34" i="50"/>
  <c r="CF34" i="50"/>
  <c r="CP33" i="50"/>
  <c r="CO33" i="50"/>
  <c r="CN33" i="50"/>
  <c r="CM33" i="50"/>
  <c r="CL33" i="50"/>
  <c r="CK33" i="50"/>
  <c r="CJ33" i="50"/>
  <c r="CI33" i="50"/>
  <c r="CH33" i="50"/>
  <c r="CG33" i="50"/>
  <c r="CF33" i="50"/>
  <c r="CE33" i="50"/>
  <c r="CD33" i="50"/>
  <c r="CC33" i="50"/>
  <c r="CB33" i="50"/>
  <c r="CA33" i="50"/>
  <c r="BZ33" i="50"/>
  <c r="BX33" i="50"/>
  <c r="BW33" i="50"/>
  <c r="BV33" i="50"/>
  <c r="BU33" i="50"/>
  <c r="BT33" i="50"/>
  <c r="BS33" i="50"/>
  <c r="BR33" i="50"/>
  <c r="BQ33" i="50"/>
  <c r="CP32" i="50"/>
  <c r="CO32" i="50"/>
  <c r="CN32" i="50"/>
  <c r="CM32" i="50"/>
  <c r="CL32" i="50"/>
  <c r="CK32" i="50"/>
  <c r="CJ32" i="50"/>
  <c r="CI32" i="50"/>
  <c r="CH32" i="50"/>
  <c r="CG32" i="50"/>
  <c r="CF32" i="50"/>
  <c r="CP31" i="50"/>
  <c r="CO31" i="50"/>
  <c r="CN31" i="50"/>
  <c r="CM31" i="50"/>
  <c r="CL31" i="50"/>
  <c r="CK31" i="50"/>
  <c r="CJ31" i="50"/>
  <c r="CI31" i="50"/>
  <c r="CH31" i="50"/>
  <c r="CG31" i="50"/>
  <c r="CF31" i="50"/>
  <c r="BQ31" i="50"/>
  <c r="CP30" i="50"/>
  <c r="CO30" i="50"/>
  <c r="CN30" i="50"/>
  <c r="CM30" i="50"/>
  <c r="CL30" i="50"/>
  <c r="CK30" i="50"/>
  <c r="CJ30" i="50"/>
  <c r="CI30" i="50"/>
  <c r="CH30" i="50"/>
  <c r="CG30" i="50"/>
  <c r="CF30" i="50"/>
  <c r="CP29" i="50"/>
  <c r="CO29" i="50"/>
  <c r="CN29" i="50"/>
  <c r="CM29" i="50"/>
  <c r="CL29" i="50"/>
  <c r="CK29" i="50"/>
  <c r="CJ29" i="50"/>
  <c r="CI29" i="50"/>
  <c r="CH29" i="50"/>
  <c r="CG29" i="50"/>
  <c r="CF29" i="50"/>
  <c r="BU29" i="50"/>
  <c r="CP28" i="50"/>
  <c r="CO28" i="50"/>
  <c r="CN28" i="50"/>
  <c r="CM28" i="50"/>
  <c r="CL28" i="50"/>
  <c r="CK28" i="50"/>
  <c r="CJ28" i="50"/>
  <c r="CI28" i="50"/>
  <c r="CH28" i="50"/>
  <c r="CG28" i="50"/>
  <c r="CF28" i="50"/>
  <c r="CP27" i="50"/>
  <c r="CO27" i="50"/>
  <c r="CN27" i="50"/>
  <c r="CM27" i="50"/>
  <c r="CL27" i="50"/>
  <c r="CK27" i="50"/>
  <c r="CJ27" i="50"/>
  <c r="CI27" i="50"/>
  <c r="CH27" i="50"/>
  <c r="CG27" i="50"/>
  <c r="CF27" i="50"/>
  <c r="CE27" i="50"/>
  <c r="CD27" i="50"/>
  <c r="CC27" i="50"/>
  <c r="CB27" i="50"/>
  <c r="CA27" i="50"/>
  <c r="BZ27" i="50"/>
  <c r="BX27" i="50"/>
  <c r="BW27" i="50"/>
  <c r="BV27" i="50"/>
  <c r="BU27" i="50"/>
  <c r="BT27" i="50"/>
  <c r="BS27" i="50"/>
  <c r="BR27" i="50"/>
  <c r="BQ27" i="50"/>
  <c r="CP26" i="50"/>
  <c r="CO26" i="50"/>
  <c r="CN26" i="50"/>
  <c r="CM26" i="50"/>
  <c r="CL26" i="50"/>
  <c r="CK26" i="50"/>
  <c r="CJ26" i="50"/>
  <c r="CI26" i="50"/>
  <c r="CH26" i="50"/>
  <c r="CG26" i="50"/>
  <c r="CF26" i="50"/>
  <c r="CP25" i="50"/>
  <c r="CO25" i="50"/>
  <c r="CN25" i="50"/>
  <c r="CM25" i="50"/>
  <c r="CL25" i="50"/>
  <c r="CK25" i="50"/>
  <c r="CJ25" i="50"/>
  <c r="CI25" i="50"/>
  <c r="CH25" i="50"/>
  <c r="CG25" i="50"/>
  <c r="CF25" i="50"/>
  <c r="CP24" i="50"/>
  <c r="CO24" i="50"/>
  <c r="CN24" i="50"/>
  <c r="CM24" i="50"/>
  <c r="CL24" i="50"/>
  <c r="CK24" i="50"/>
  <c r="CJ24" i="50"/>
  <c r="CI24" i="50"/>
  <c r="CH24" i="50"/>
  <c r="CG24" i="50"/>
  <c r="CF24" i="50"/>
  <c r="CP23" i="50"/>
  <c r="CO23" i="50"/>
  <c r="CN23" i="50"/>
  <c r="CM23" i="50"/>
  <c r="CL23" i="50"/>
  <c r="CK23" i="50"/>
  <c r="CJ23" i="50"/>
  <c r="CI23" i="50"/>
  <c r="CH23" i="50"/>
  <c r="CG23" i="50"/>
  <c r="CF23" i="50"/>
  <c r="CP22" i="50"/>
  <c r="CO22" i="50"/>
  <c r="CN22" i="50"/>
  <c r="CM22" i="50"/>
  <c r="CL22" i="50"/>
  <c r="CK22" i="50"/>
  <c r="CJ22" i="50"/>
  <c r="CI22" i="50"/>
  <c r="CH22" i="50"/>
  <c r="CG22" i="50"/>
  <c r="CF22" i="50"/>
  <c r="CP21" i="50"/>
  <c r="CO21" i="50"/>
  <c r="CN21" i="50"/>
  <c r="CM21" i="50"/>
  <c r="CL21" i="50"/>
  <c r="CK21" i="50"/>
  <c r="CJ21" i="50"/>
  <c r="CI21" i="50"/>
  <c r="CH21" i="50"/>
  <c r="CG21" i="50"/>
  <c r="CF21" i="50"/>
  <c r="CE21" i="50"/>
  <c r="CD21" i="50"/>
  <c r="CC21" i="50"/>
  <c r="CB21" i="50"/>
  <c r="CA21" i="50"/>
  <c r="BZ21" i="50"/>
  <c r="BX21" i="50"/>
  <c r="BW21" i="50"/>
  <c r="BV21" i="50"/>
  <c r="BU21" i="50"/>
  <c r="BT21" i="50"/>
  <c r="BS21" i="50"/>
  <c r="BR21" i="50"/>
  <c r="BQ21" i="50"/>
  <c r="CP20" i="50"/>
  <c r="CO20" i="50"/>
  <c r="CN20" i="50"/>
  <c r="CM20" i="50"/>
  <c r="CL20" i="50"/>
  <c r="CK20" i="50"/>
  <c r="CJ20" i="50"/>
  <c r="CI20" i="50"/>
  <c r="CH20" i="50"/>
  <c r="CG20" i="50"/>
  <c r="CF20" i="50"/>
  <c r="CP19" i="50"/>
  <c r="CO19" i="50"/>
  <c r="CN19" i="50"/>
  <c r="CM19" i="50"/>
  <c r="CL19" i="50"/>
  <c r="CK19" i="50"/>
  <c r="CJ19" i="50"/>
  <c r="CI19" i="50"/>
  <c r="CH19" i="50"/>
  <c r="CG19" i="50"/>
  <c r="CF19" i="50"/>
  <c r="BQ19" i="50"/>
  <c r="CP18" i="50"/>
  <c r="CO18" i="50"/>
  <c r="CN18" i="50"/>
  <c r="CM18" i="50"/>
  <c r="CL18" i="50"/>
  <c r="CK18" i="50"/>
  <c r="CJ18" i="50"/>
  <c r="CI18" i="50"/>
  <c r="CH18" i="50"/>
  <c r="CG18" i="50"/>
  <c r="CF18" i="50"/>
  <c r="CP17" i="50"/>
  <c r="CO17" i="50"/>
  <c r="CN17" i="50"/>
  <c r="CM17" i="50"/>
  <c r="CL17" i="50"/>
  <c r="CK17" i="50"/>
  <c r="CJ17" i="50"/>
  <c r="CI17" i="50"/>
  <c r="CH17" i="50"/>
  <c r="CG17" i="50"/>
  <c r="CF17" i="50"/>
  <c r="CP16" i="50"/>
  <c r="CO16" i="50"/>
  <c r="CN16" i="50"/>
  <c r="CM16" i="50"/>
  <c r="CL16" i="50"/>
  <c r="CK16" i="50"/>
  <c r="CJ16" i="50"/>
  <c r="CI16" i="50"/>
  <c r="CH16" i="50"/>
  <c r="CG16" i="50"/>
  <c r="CF16" i="50"/>
  <c r="Q16" i="52"/>
  <c r="P16" i="52"/>
  <c r="O16" i="52"/>
  <c r="N16" i="52"/>
  <c r="M16" i="52"/>
  <c r="G18" i="51"/>
  <c r="BZ18" i="51"/>
  <c r="BY18" i="51"/>
  <c r="BX18" i="51"/>
  <c r="BW18" i="51"/>
  <c r="BV18" i="51"/>
  <c r="BU18" i="51"/>
  <c r="BT18" i="51"/>
  <c r="BS18" i="51"/>
  <c r="BR18" i="51"/>
  <c r="BQ18" i="51"/>
  <c r="BP18" i="51"/>
  <c r="BO18" i="51"/>
  <c r="BN18" i="51"/>
  <c r="BM18" i="51"/>
  <c r="BL18" i="51"/>
  <c r="BK18" i="51"/>
  <c r="BJ18" i="51"/>
  <c r="BI18" i="51"/>
  <c r="BH18" i="51"/>
  <c r="BG18" i="51"/>
  <c r="BF18" i="51"/>
  <c r="BE18" i="51"/>
  <c r="BD18" i="51"/>
  <c r="BC18" i="51"/>
  <c r="BB18" i="51"/>
  <c r="BA18" i="51"/>
  <c r="AI35" i="50"/>
  <c r="AI36" i="50"/>
  <c r="T36" i="50" s="1"/>
  <c r="J36" i="50" s="1"/>
  <c r="AI37" i="50"/>
  <c r="AI38" i="50"/>
  <c r="T38" i="50" s="1"/>
  <c r="J38" i="50" s="1"/>
  <c r="AI39" i="50"/>
  <c r="AI34" i="50"/>
  <c r="AI29" i="50"/>
  <c r="AI30" i="50"/>
  <c r="AI31" i="50"/>
  <c r="AI32" i="50"/>
  <c r="T32" i="50" s="1"/>
  <c r="J32" i="50" s="1"/>
  <c r="AI33" i="50"/>
  <c r="AI28" i="50"/>
  <c r="AH29" i="50"/>
  <c r="AH30" i="50"/>
  <c r="AH31" i="50"/>
  <c r="AH32" i="50"/>
  <c r="AH33" i="50"/>
  <c r="AH34" i="50"/>
  <c r="T34" i="50" s="1"/>
  <c r="J34" i="50" s="1"/>
  <c r="AH35" i="50"/>
  <c r="T35" i="50" s="1"/>
  <c r="J35" i="50" s="1"/>
  <c r="AH36" i="50"/>
  <c r="AH37" i="50"/>
  <c r="AH38" i="50"/>
  <c r="AH39" i="50"/>
  <c r="AH28" i="50"/>
  <c r="T28" i="50" s="1"/>
  <c r="J28" i="50" s="1"/>
  <c r="AC29" i="50"/>
  <c r="AC30" i="50"/>
  <c r="AC31" i="50"/>
  <c r="AC32" i="50"/>
  <c r="U32" i="50" s="1"/>
  <c r="AC33" i="50"/>
  <c r="AC34" i="50"/>
  <c r="AC35" i="50"/>
  <c r="AC36" i="50"/>
  <c r="AC37" i="50"/>
  <c r="AC38" i="50"/>
  <c r="AC39" i="50"/>
  <c r="AC28" i="50"/>
  <c r="AB35" i="50"/>
  <c r="AB36" i="50"/>
  <c r="AB37" i="50"/>
  <c r="U37" i="50" s="1"/>
  <c r="R37" i="50" s="1"/>
  <c r="AB38" i="50"/>
  <c r="AB39" i="50"/>
  <c r="AB34" i="50"/>
  <c r="AB29" i="50"/>
  <c r="AB30" i="50"/>
  <c r="AB31" i="50"/>
  <c r="AB32" i="50"/>
  <c r="AB33" i="50"/>
  <c r="AB28" i="50"/>
  <c r="U28" i="50" s="1"/>
  <c r="R28" i="50" s="1"/>
  <c r="AA28" i="50"/>
  <c r="H20" i="50"/>
  <c r="G20" i="50" s="1"/>
  <c r="H21" i="50"/>
  <c r="G21" i="50" s="1"/>
  <c r="H26" i="50"/>
  <c r="G26" i="50" s="1"/>
  <c r="H27" i="50"/>
  <c r="G27" i="50" s="1"/>
  <c r="I17" i="50"/>
  <c r="I18" i="50"/>
  <c r="I19" i="50"/>
  <c r="I20" i="50"/>
  <c r="I21" i="50"/>
  <c r="I22" i="50"/>
  <c r="I23" i="50"/>
  <c r="I24" i="50"/>
  <c r="I25" i="50"/>
  <c r="I26" i="50"/>
  <c r="I27" i="50"/>
  <c r="I32" i="50"/>
  <c r="J17" i="50"/>
  <c r="J18" i="50"/>
  <c r="J19" i="50"/>
  <c r="J20" i="50"/>
  <c r="J21" i="50"/>
  <c r="J22" i="50"/>
  <c r="J23" i="50"/>
  <c r="J24" i="50"/>
  <c r="J25" i="50"/>
  <c r="J26" i="50"/>
  <c r="J27" i="50"/>
  <c r="K28" i="50"/>
  <c r="L28" i="50"/>
  <c r="BD28" i="50" s="1"/>
  <c r="CD28" i="50" s="1"/>
  <c r="M28" i="50"/>
  <c r="N28" i="50"/>
  <c r="O28" i="50"/>
  <c r="P28" i="50"/>
  <c r="Q28" i="50"/>
  <c r="Z28" i="50"/>
  <c r="V28" i="50" s="1"/>
  <c r="S28" i="50" s="1"/>
  <c r="I28" i="50" s="1"/>
  <c r="AK28" i="50"/>
  <c r="AQ28" i="50"/>
  <c r="BQ28" i="50" s="1"/>
  <c r="AV28" i="50"/>
  <c r="BV28" i="50" s="1"/>
  <c r="AW28" i="50"/>
  <c r="BW28" i="50" s="1"/>
  <c r="AX28" i="50"/>
  <c r="BX28" i="50" s="1"/>
  <c r="AZ28" i="50"/>
  <c r="BZ28" i="50" s="1"/>
  <c r="BA28" i="50"/>
  <c r="CA28" i="50" s="1"/>
  <c r="BB28" i="50"/>
  <c r="CB28" i="50" s="1"/>
  <c r="BC28" i="50"/>
  <c r="CC28" i="50" s="1"/>
  <c r="BE28" i="50"/>
  <c r="CE28" i="50" s="1"/>
  <c r="BF28" i="50"/>
  <c r="BG28" i="50"/>
  <c r="BH28" i="50"/>
  <c r="BI28" i="50"/>
  <c r="BJ28" i="50"/>
  <c r="BK28" i="50"/>
  <c r="BL28" i="50"/>
  <c r="BM28" i="50"/>
  <c r="BN28" i="50"/>
  <c r="BO28" i="50"/>
  <c r="BP28" i="50"/>
  <c r="DF28" i="50"/>
  <c r="DG28" i="50"/>
  <c r="DH28" i="50"/>
  <c r="DI28" i="50"/>
  <c r="DJ28" i="50"/>
  <c r="DK28" i="50"/>
  <c r="DL28" i="50"/>
  <c r="DM28" i="50"/>
  <c r="DN28" i="50"/>
  <c r="DO28" i="50"/>
  <c r="DP28" i="50"/>
  <c r="K29" i="50"/>
  <c r="L29" i="50"/>
  <c r="AU29" i="50" s="1"/>
  <c r="M29" i="50"/>
  <c r="N29" i="50"/>
  <c r="O29" i="50"/>
  <c r="P29" i="50"/>
  <c r="Q29" i="50"/>
  <c r="T29" i="50"/>
  <c r="J29" i="50" s="1"/>
  <c r="U29" i="50"/>
  <c r="R29" i="50" s="1"/>
  <c r="V29" i="50"/>
  <c r="S29" i="50" s="1"/>
  <c r="I29" i="50" s="1"/>
  <c r="Z29" i="50"/>
  <c r="AA29" i="50"/>
  <c r="AK29" i="50"/>
  <c r="AQ29" i="50"/>
  <c r="BQ29" i="50" s="1"/>
  <c r="AR29" i="50"/>
  <c r="BR29" i="50" s="1"/>
  <c r="AS29" i="50"/>
  <c r="BS29" i="50" s="1"/>
  <c r="AT29" i="50"/>
  <c r="BT29" i="50" s="1"/>
  <c r="AV29" i="50"/>
  <c r="BV29" i="50" s="1"/>
  <c r="AW29" i="50"/>
  <c r="BW29" i="50" s="1"/>
  <c r="AX29" i="50"/>
  <c r="BX29" i="50" s="1"/>
  <c r="BA29" i="50"/>
  <c r="CA29" i="50" s="1"/>
  <c r="BB29" i="50"/>
  <c r="CB29" i="50" s="1"/>
  <c r="BC29" i="50"/>
  <c r="CC29" i="50" s="1"/>
  <c r="BE29" i="50"/>
  <c r="CE29" i="50" s="1"/>
  <c r="BF29" i="50"/>
  <c r="BG29" i="50"/>
  <c r="BH29" i="50"/>
  <c r="BI29" i="50"/>
  <c r="BJ29" i="50"/>
  <c r="BK29" i="50"/>
  <c r="BL29" i="50"/>
  <c r="BM29" i="50"/>
  <c r="BN29" i="50"/>
  <c r="BO29" i="50"/>
  <c r="BP29" i="50"/>
  <c r="DF29" i="50"/>
  <c r="DG29" i="50"/>
  <c r="DH29" i="50"/>
  <c r="DI29" i="50"/>
  <c r="DJ29" i="50"/>
  <c r="DK29" i="50"/>
  <c r="DL29" i="50"/>
  <c r="DM29" i="50"/>
  <c r="DN29" i="50"/>
  <c r="DO29" i="50"/>
  <c r="DP29" i="50"/>
  <c r="K30" i="50"/>
  <c r="L30" i="50"/>
  <c r="AZ30" i="50" s="1"/>
  <c r="BZ30" i="50" s="1"/>
  <c r="M30" i="50"/>
  <c r="N30" i="50"/>
  <c r="O30" i="50"/>
  <c r="P30" i="50"/>
  <c r="Q30" i="50"/>
  <c r="Z30" i="50"/>
  <c r="V30" i="50" s="1"/>
  <c r="S30" i="50" s="1"/>
  <c r="I30" i="50" s="1"/>
  <c r="AA30" i="50"/>
  <c r="U30" i="50" s="1"/>
  <c r="R30" i="50" s="1"/>
  <c r="AK30" i="50"/>
  <c r="AX30" i="50"/>
  <c r="BX30" i="50" s="1"/>
  <c r="AY30" i="50"/>
  <c r="BY30" i="50" s="1"/>
  <c r="BF30" i="50"/>
  <c r="BG30" i="50"/>
  <c r="BH30" i="50"/>
  <c r="BI30" i="50"/>
  <c r="BJ30" i="50"/>
  <c r="BK30" i="50"/>
  <c r="BL30" i="50"/>
  <c r="BM30" i="50"/>
  <c r="BN30" i="50"/>
  <c r="BO30" i="50"/>
  <c r="BP30" i="50"/>
  <c r="DF30" i="50"/>
  <c r="DG30" i="50"/>
  <c r="DH30" i="50"/>
  <c r="DI30" i="50"/>
  <c r="DJ30" i="50"/>
  <c r="DK30" i="50"/>
  <c r="DL30" i="50"/>
  <c r="DM30" i="50"/>
  <c r="DN30" i="50"/>
  <c r="DO30" i="50"/>
  <c r="DP30" i="50"/>
  <c r="K31" i="50"/>
  <c r="L31" i="50"/>
  <c r="AQ31" i="50" s="1"/>
  <c r="M31" i="50"/>
  <c r="N31" i="50"/>
  <c r="O31" i="50"/>
  <c r="P31" i="50"/>
  <c r="Q31" i="50"/>
  <c r="Z31" i="50"/>
  <c r="AA31" i="50"/>
  <c r="U31" i="50" s="1"/>
  <c r="R31" i="50" s="1"/>
  <c r="T31" i="50"/>
  <c r="J31" i="50" s="1"/>
  <c r="AK31" i="50"/>
  <c r="AR31" i="50"/>
  <c r="BR31" i="50" s="1"/>
  <c r="AS31" i="50"/>
  <c r="BS31" i="50" s="1"/>
  <c r="AW31" i="50"/>
  <c r="BW31" i="50" s="1"/>
  <c r="AX31" i="50"/>
  <c r="BX31" i="50" s="1"/>
  <c r="AY31" i="50"/>
  <c r="BY31" i="50" s="1"/>
  <c r="BA31" i="50"/>
  <c r="CA31" i="50" s="1"/>
  <c r="BB31" i="50"/>
  <c r="CB31" i="50" s="1"/>
  <c r="BC31" i="50"/>
  <c r="CC31" i="50" s="1"/>
  <c r="BD31" i="50"/>
  <c r="CD31" i="50" s="1"/>
  <c r="BF31" i="50"/>
  <c r="BG31" i="50"/>
  <c r="BH31" i="50"/>
  <c r="BI31" i="50"/>
  <c r="BJ31" i="50"/>
  <c r="BK31" i="50"/>
  <c r="BL31" i="50"/>
  <c r="BM31" i="50"/>
  <c r="BN31" i="50"/>
  <c r="BO31" i="50"/>
  <c r="BP31" i="50"/>
  <c r="DF31" i="50"/>
  <c r="DG31" i="50"/>
  <c r="DH31" i="50"/>
  <c r="DI31" i="50"/>
  <c r="DJ31" i="50"/>
  <c r="DK31" i="50"/>
  <c r="DL31" i="50"/>
  <c r="DM31" i="50"/>
  <c r="DN31" i="50"/>
  <c r="DO31" i="50"/>
  <c r="DP31" i="50"/>
  <c r="K32" i="50"/>
  <c r="L32" i="50"/>
  <c r="AV32" i="50" s="1"/>
  <c r="BV32" i="50" s="1"/>
  <c r="M32" i="50"/>
  <c r="N32" i="50"/>
  <c r="O32" i="50"/>
  <c r="P32" i="50"/>
  <c r="Q32" i="50"/>
  <c r="V32" i="50"/>
  <c r="S32" i="50" s="1"/>
  <c r="Z32" i="50"/>
  <c r="AA32" i="50"/>
  <c r="AK32" i="50"/>
  <c r="AR32" i="50"/>
  <c r="BR32" i="50" s="1"/>
  <c r="AS32" i="50"/>
  <c r="BS32" i="50" s="1"/>
  <c r="AT32" i="50"/>
  <c r="BT32" i="50" s="1"/>
  <c r="AU32" i="50"/>
  <c r="BU32" i="50" s="1"/>
  <c r="AW32" i="50"/>
  <c r="BW32" i="50" s="1"/>
  <c r="AX32" i="50"/>
  <c r="BX32" i="50" s="1"/>
  <c r="BB32" i="50"/>
  <c r="CB32" i="50" s="1"/>
  <c r="BF32" i="50"/>
  <c r="BG32" i="50"/>
  <c r="BH32" i="50"/>
  <c r="BI32" i="50"/>
  <c r="BJ32" i="50"/>
  <c r="BK32" i="50"/>
  <c r="BL32" i="50"/>
  <c r="BM32" i="50"/>
  <c r="BN32" i="50"/>
  <c r="BO32" i="50"/>
  <c r="BP32" i="50"/>
  <c r="DF32" i="50"/>
  <c r="DG32" i="50"/>
  <c r="DH32" i="50"/>
  <c r="DI32" i="50"/>
  <c r="DJ32" i="50"/>
  <c r="DK32" i="50"/>
  <c r="DL32" i="50"/>
  <c r="DM32" i="50"/>
  <c r="DN32" i="50"/>
  <c r="DO32" i="50"/>
  <c r="DP32" i="50"/>
  <c r="K33" i="50"/>
  <c r="L33" i="50"/>
  <c r="M33" i="50"/>
  <c r="N33" i="50"/>
  <c r="O33" i="50"/>
  <c r="P33" i="50"/>
  <c r="Q33" i="50"/>
  <c r="Z33" i="50"/>
  <c r="AA33" i="50"/>
  <c r="AQ33" i="50"/>
  <c r="AR33" i="50"/>
  <c r="AS33" i="50"/>
  <c r="AT33" i="50"/>
  <c r="AU33" i="50"/>
  <c r="AV33" i="50"/>
  <c r="AW33" i="50"/>
  <c r="AX33" i="50"/>
  <c r="AY33" i="50"/>
  <c r="AZ33" i="50"/>
  <c r="BA33" i="50"/>
  <c r="BB33" i="50"/>
  <c r="BC33" i="50"/>
  <c r="BD33" i="50"/>
  <c r="BE33" i="50"/>
  <c r="BF33" i="50"/>
  <c r="BG33" i="50"/>
  <c r="BH33" i="50"/>
  <c r="BI33" i="50"/>
  <c r="BJ33" i="50"/>
  <c r="BK33" i="50"/>
  <c r="BL33" i="50"/>
  <c r="BM33" i="50"/>
  <c r="BN33" i="50"/>
  <c r="BO33" i="50"/>
  <c r="BP33" i="50"/>
  <c r="DF33" i="50"/>
  <c r="DG33" i="50"/>
  <c r="DH33" i="50"/>
  <c r="DI33" i="50"/>
  <c r="DJ33" i="50"/>
  <c r="DK33" i="50"/>
  <c r="DL33" i="50"/>
  <c r="DM33" i="50"/>
  <c r="DN33" i="50"/>
  <c r="DO33" i="50"/>
  <c r="DP33" i="50"/>
  <c r="K34" i="50"/>
  <c r="L34" i="50"/>
  <c r="AS34" i="50" s="1"/>
  <c r="BS34" i="50" s="1"/>
  <c r="M34" i="50"/>
  <c r="N34" i="50"/>
  <c r="O34" i="50"/>
  <c r="P34" i="50"/>
  <c r="Q34" i="50"/>
  <c r="S34" i="50"/>
  <c r="I34" i="50" s="1"/>
  <c r="V34" i="50"/>
  <c r="Z34" i="50"/>
  <c r="AA34" i="50"/>
  <c r="U34" i="50" s="1"/>
  <c r="R34" i="50" s="1"/>
  <c r="AK34" i="50"/>
  <c r="AQ34" i="50"/>
  <c r="BQ34" i="50" s="1"/>
  <c r="AR34" i="50"/>
  <c r="BR34" i="50" s="1"/>
  <c r="AT34" i="50"/>
  <c r="BT34" i="50" s="1"/>
  <c r="AU34" i="50"/>
  <c r="BU34" i="50" s="1"/>
  <c r="AV34" i="50"/>
  <c r="BV34" i="50" s="1"/>
  <c r="AW34" i="50"/>
  <c r="BW34" i="50" s="1"/>
  <c r="AX34" i="50"/>
  <c r="BX34" i="50" s="1"/>
  <c r="AY34" i="50"/>
  <c r="BY34" i="50" s="1"/>
  <c r="AZ34" i="50"/>
  <c r="BZ34" i="50" s="1"/>
  <c r="BA34" i="50"/>
  <c r="CA34" i="50" s="1"/>
  <c r="BC34" i="50"/>
  <c r="CC34" i="50" s="1"/>
  <c r="BD34" i="50"/>
  <c r="CD34" i="50" s="1"/>
  <c r="BE34" i="50"/>
  <c r="CE34" i="50" s="1"/>
  <c r="BF34" i="50"/>
  <c r="BG34" i="50"/>
  <c r="BH34" i="50"/>
  <c r="BI34" i="50"/>
  <c r="BJ34" i="50"/>
  <c r="BK34" i="50"/>
  <c r="BL34" i="50"/>
  <c r="BM34" i="50"/>
  <c r="BN34" i="50"/>
  <c r="BO34" i="50"/>
  <c r="BP34" i="50"/>
  <c r="DF34" i="50"/>
  <c r="DG34" i="50"/>
  <c r="DH34" i="50"/>
  <c r="DI34" i="50"/>
  <c r="DJ34" i="50"/>
  <c r="DK34" i="50"/>
  <c r="DL34" i="50"/>
  <c r="DM34" i="50"/>
  <c r="DN34" i="50"/>
  <c r="DO34" i="50"/>
  <c r="DP34" i="50"/>
  <c r="K35" i="50"/>
  <c r="L35" i="50"/>
  <c r="AS35" i="50" s="1"/>
  <c r="BS35" i="50" s="1"/>
  <c r="M35" i="50"/>
  <c r="N35" i="50"/>
  <c r="O35" i="50"/>
  <c r="P35" i="50"/>
  <c r="Q35" i="50"/>
  <c r="Z35" i="50"/>
  <c r="AA35" i="50"/>
  <c r="U35" i="50" s="1"/>
  <c r="R35" i="50" s="1"/>
  <c r="AK35" i="50"/>
  <c r="AQ35" i="50"/>
  <c r="AR35" i="50"/>
  <c r="BR35" i="50" s="1"/>
  <c r="AT35" i="50"/>
  <c r="BT35" i="50" s="1"/>
  <c r="AU35" i="50"/>
  <c r="BU35" i="50" s="1"/>
  <c r="AV35" i="50"/>
  <c r="BV35" i="50" s="1"/>
  <c r="AW35" i="50"/>
  <c r="BW35" i="50" s="1"/>
  <c r="AX35" i="50"/>
  <c r="BX35" i="50" s="1"/>
  <c r="AY35" i="50"/>
  <c r="BY35" i="50" s="1"/>
  <c r="AZ35" i="50"/>
  <c r="BZ35" i="50" s="1"/>
  <c r="BA35" i="50"/>
  <c r="CA35" i="50" s="1"/>
  <c r="BB35" i="50"/>
  <c r="CB35" i="50" s="1"/>
  <c r="BC35" i="50"/>
  <c r="CC35" i="50" s="1"/>
  <c r="BD35" i="50"/>
  <c r="CD35" i="50" s="1"/>
  <c r="BE35" i="50"/>
  <c r="CE35" i="50" s="1"/>
  <c r="BF35" i="50"/>
  <c r="BG35" i="50"/>
  <c r="BH35" i="50"/>
  <c r="BI35" i="50"/>
  <c r="BJ35" i="50"/>
  <c r="BK35" i="50"/>
  <c r="BL35" i="50"/>
  <c r="BM35" i="50"/>
  <c r="BN35" i="50"/>
  <c r="BO35" i="50"/>
  <c r="BP35" i="50"/>
  <c r="DF35" i="50"/>
  <c r="DG35" i="50"/>
  <c r="DH35" i="50"/>
  <c r="DI35" i="50"/>
  <c r="DJ35" i="50"/>
  <c r="DK35" i="50"/>
  <c r="DL35" i="50"/>
  <c r="DM35" i="50"/>
  <c r="DN35" i="50"/>
  <c r="DO35" i="50"/>
  <c r="DP35" i="50"/>
  <c r="K36" i="50"/>
  <c r="L36" i="50"/>
  <c r="M36" i="50"/>
  <c r="N36" i="50"/>
  <c r="O36" i="50"/>
  <c r="P36" i="50"/>
  <c r="Q36" i="50"/>
  <c r="Z36" i="50"/>
  <c r="AA36" i="50"/>
  <c r="U36" i="50"/>
  <c r="R36" i="50" s="1"/>
  <c r="V36" i="50"/>
  <c r="S36" i="50" s="1"/>
  <c r="I36" i="50" s="1"/>
  <c r="AK36" i="50"/>
  <c r="AQ36" i="50"/>
  <c r="BQ36" i="50" s="1"/>
  <c r="AR36" i="50"/>
  <c r="BR36" i="50" s="1"/>
  <c r="AS36" i="50"/>
  <c r="BS36" i="50" s="1"/>
  <c r="AT36" i="50"/>
  <c r="BT36" i="50" s="1"/>
  <c r="AU36" i="50"/>
  <c r="BU36" i="50" s="1"/>
  <c r="AV36" i="50"/>
  <c r="BV36" i="50" s="1"/>
  <c r="AW36" i="50"/>
  <c r="BW36" i="50" s="1"/>
  <c r="AX36" i="50"/>
  <c r="BX36" i="50" s="1"/>
  <c r="AY36" i="50"/>
  <c r="BY36" i="50" s="1"/>
  <c r="AZ36" i="50"/>
  <c r="BZ36" i="50" s="1"/>
  <c r="BA36" i="50"/>
  <c r="CA36" i="50" s="1"/>
  <c r="BB36" i="50"/>
  <c r="CB36" i="50" s="1"/>
  <c r="BC36" i="50"/>
  <c r="CC36" i="50" s="1"/>
  <c r="BD36" i="50"/>
  <c r="CD36" i="50" s="1"/>
  <c r="BE36" i="50"/>
  <c r="CE36" i="50" s="1"/>
  <c r="BF36" i="50"/>
  <c r="BG36" i="50"/>
  <c r="BH36" i="50"/>
  <c r="BI36" i="50"/>
  <c r="BJ36" i="50"/>
  <c r="BK36" i="50"/>
  <c r="BL36" i="50"/>
  <c r="BM36" i="50"/>
  <c r="BN36" i="50"/>
  <c r="BO36" i="50"/>
  <c r="BP36" i="50"/>
  <c r="DF36" i="50"/>
  <c r="DG36" i="50"/>
  <c r="DH36" i="50"/>
  <c r="DI36" i="50"/>
  <c r="DJ36" i="50"/>
  <c r="DK36" i="50"/>
  <c r="DL36" i="50"/>
  <c r="DM36" i="50"/>
  <c r="DN36" i="50"/>
  <c r="DO36" i="50"/>
  <c r="DP36" i="50"/>
  <c r="K37" i="50"/>
  <c r="L37" i="50"/>
  <c r="AW37" i="50" s="1"/>
  <c r="BW37" i="50" s="1"/>
  <c r="M37" i="50"/>
  <c r="N37" i="50"/>
  <c r="O37" i="50"/>
  <c r="P37" i="50"/>
  <c r="Q37" i="50"/>
  <c r="T37" i="50"/>
  <c r="J37" i="50" s="1"/>
  <c r="Z37" i="50"/>
  <c r="V37" i="50" s="1"/>
  <c r="S37" i="50" s="1"/>
  <c r="I37" i="50" s="1"/>
  <c r="AA37" i="50"/>
  <c r="AK37" i="50"/>
  <c r="AQ37" i="50"/>
  <c r="BQ37" i="50" s="1"/>
  <c r="AR37" i="50"/>
  <c r="BR37" i="50" s="1"/>
  <c r="AS37" i="50"/>
  <c r="BS37" i="50" s="1"/>
  <c r="AT37" i="50"/>
  <c r="BT37" i="50" s="1"/>
  <c r="AU37" i="50"/>
  <c r="BU37" i="50" s="1"/>
  <c r="AV37" i="50"/>
  <c r="BV37" i="50" s="1"/>
  <c r="AX37" i="50"/>
  <c r="BX37" i="50" s="1"/>
  <c r="AY37" i="50"/>
  <c r="BY37" i="50" s="1"/>
  <c r="AZ37" i="50"/>
  <c r="BZ37" i="50" s="1"/>
  <c r="BA37" i="50"/>
  <c r="CA37" i="50" s="1"/>
  <c r="BD37" i="50"/>
  <c r="CD37" i="50" s="1"/>
  <c r="BE37" i="50"/>
  <c r="CE37" i="50" s="1"/>
  <c r="BF37" i="50"/>
  <c r="BG37" i="50"/>
  <c r="BH37" i="50"/>
  <c r="BI37" i="50"/>
  <c r="BJ37" i="50"/>
  <c r="BK37" i="50"/>
  <c r="BL37" i="50"/>
  <c r="BM37" i="50"/>
  <c r="BN37" i="50"/>
  <c r="BO37" i="50"/>
  <c r="BP37" i="50"/>
  <c r="DF37" i="50"/>
  <c r="DG37" i="50"/>
  <c r="DH37" i="50"/>
  <c r="DI37" i="50"/>
  <c r="DJ37" i="50"/>
  <c r="DK37" i="50"/>
  <c r="DL37" i="50"/>
  <c r="DM37" i="50"/>
  <c r="DN37" i="50"/>
  <c r="DO37" i="50"/>
  <c r="DP37" i="50"/>
  <c r="K38" i="50"/>
  <c r="L38" i="50"/>
  <c r="M38" i="50"/>
  <c r="N38" i="50"/>
  <c r="O38" i="50"/>
  <c r="P38" i="50"/>
  <c r="Q38" i="50"/>
  <c r="Z38" i="50"/>
  <c r="V38" i="50" s="1"/>
  <c r="S38" i="50" s="1"/>
  <c r="I38" i="50" s="1"/>
  <c r="AA38" i="50"/>
  <c r="AK38" i="50"/>
  <c r="BF38" i="50"/>
  <c r="BG38" i="50"/>
  <c r="BH38" i="50"/>
  <c r="BI38" i="50"/>
  <c r="BJ38" i="50"/>
  <c r="BK38" i="50"/>
  <c r="BL38" i="50"/>
  <c r="BM38" i="50"/>
  <c r="BN38" i="50"/>
  <c r="BO38" i="50"/>
  <c r="BP38" i="50"/>
  <c r="DF38" i="50"/>
  <c r="DG38" i="50"/>
  <c r="DH38" i="50"/>
  <c r="DI38" i="50"/>
  <c r="DJ38" i="50"/>
  <c r="DK38" i="50"/>
  <c r="DL38" i="50"/>
  <c r="DM38" i="50"/>
  <c r="DN38" i="50"/>
  <c r="DO38" i="50"/>
  <c r="DP38" i="50"/>
  <c r="K39" i="50"/>
  <c r="L39" i="50"/>
  <c r="M39" i="50"/>
  <c r="N39" i="50"/>
  <c r="O39" i="50"/>
  <c r="P39" i="50"/>
  <c r="Q39" i="50"/>
  <c r="Z39" i="50"/>
  <c r="V39" i="50" s="1"/>
  <c r="S39" i="50" s="1"/>
  <c r="I39" i="50" s="1"/>
  <c r="AA39" i="50"/>
  <c r="U39" i="50" s="1"/>
  <c r="H39" i="50" s="1"/>
  <c r="T39" i="50"/>
  <c r="J39" i="50" s="1"/>
  <c r="AQ39" i="50"/>
  <c r="AR39" i="50"/>
  <c r="AS39" i="50"/>
  <c r="AT39" i="50"/>
  <c r="AU39" i="50"/>
  <c r="AV39" i="50"/>
  <c r="AW39" i="50"/>
  <c r="AX39" i="50"/>
  <c r="AY39" i="50"/>
  <c r="AZ39" i="50"/>
  <c r="BA39" i="50"/>
  <c r="BB39" i="50"/>
  <c r="BC39" i="50"/>
  <c r="BD39" i="50"/>
  <c r="BE39" i="50"/>
  <c r="BF39" i="50"/>
  <c r="BG39" i="50"/>
  <c r="BH39" i="50"/>
  <c r="BI39" i="50"/>
  <c r="BJ39" i="50"/>
  <c r="BK39" i="50"/>
  <c r="BL39" i="50"/>
  <c r="BM39" i="50"/>
  <c r="BN39" i="50"/>
  <c r="BO39" i="50"/>
  <c r="BP39" i="50"/>
  <c r="DF39" i="50"/>
  <c r="DG39" i="50"/>
  <c r="DH39" i="50"/>
  <c r="DI39" i="50"/>
  <c r="DJ39" i="50"/>
  <c r="DK39" i="50"/>
  <c r="DL39" i="50"/>
  <c r="DM39" i="50"/>
  <c r="DN39" i="50"/>
  <c r="DO39" i="50"/>
  <c r="DP39" i="50"/>
  <c r="CZ18" i="51"/>
  <c r="CY18" i="51"/>
  <c r="CX18" i="51"/>
  <c r="CW18" i="51"/>
  <c r="CV18" i="51"/>
  <c r="CU18" i="51"/>
  <c r="CT18" i="51"/>
  <c r="CS18" i="51"/>
  <c r="CR18" i="51"/>
  <c r="CQ18" i="51"/>
  <c r="CP18" i="51"/>
  <c r="S18" i="51"/>
  <c r="Q18" i="51"/>
  <c r="H18" i="51" s="1"/>
  <c r="O18" i="51"/>
  <c r="N18" i="51"/>
  <c r="M18" i="51"/>
  <c r="L18" i="51"/>
  <c r="K18" i="51"/>
  <c r="J18" i="51"/>
  <c r="I18" i="51"/>
  <c r="CZ17" i="51"/>
  <c r="CY17" i="51"/>
  <c r="CX17" i="51"/>
  <c r="CW17" i="51"/>
  <c r="CV17" i="51"/>
  <c r="CU17" i="51"/>
  <c r="CT17" i="51"/>
  <c r="CS17" i="51"/>
  <c r="CR17" i="51"/>
  <c r="CQ17" i="51"/>
  <c r="CP17" i="51"/>
  <c r="BZ17" i="51"/>
  <c r="BY17" i="51"/>
  <c r="BX17" i="51"/>
  <c r="BW17" i="51"/>
  <c r="BV17" i="51"/>
  <c r="BU17" i="51"/>
  <c r="BT17" i="51"/>
  <c r="BS17" i="51"/>
  <c r="BR17" i="51"/>
  <c r="BQ17" i="51"/>
  <c r="BP17" i="51"/>
  <c r="AZ17" i="51"/>
  <c r="AY17" i="51"/>
  <c r="AX17" i="51"/>
  <c r="AW17" i="51"/>
  <c r="AV17" i="51"/>
  <c r="AU17" i="51"/>
  <c r="AT17" i="51"/>
  <c r="AS17" i="51"/>
  <c r="AR17" i="51"/>
  <c r="AQ17" i="51"/>
  <c r="AP17" i="51"/>
  <c r="AM17" i="51"/>
  <c r="AL17" i="51"/>
  <c r="AK17" i="51"/>
  <c r="AJ17" i="51"/>
  <c r="AH17" i="51"/>
  <c r="X17" i="51"/>
  <c r="W17" i="51"/>
  <c r="V17" i="51"/>
  <c r="P17" i="51" s="1"/>
  <c r="S17" i="51"/>
  <c r="Q17" i="51"/>
  <c r="H17" i="51" s="1"/>
  <c r="O17" i="51"/>
  <c r="N17" i="51"/>
  <c r="M17" i="51"/>
  <c r="L17" i="51"/>
  <c r="K17" i="51"/>
  <c r="J17" i="51"/>
  <c r="I17" i="51"/>
  <c r="AI17" i="51" s="1"/>
  <c r="CZ16" i="51"/>
  <c r="CY16" i="51"/>
  <c r="CX16" i="51"/>
  <c r="CW16" i="51"/>
  <c r="CV16" i="51"/>
  <c r="CU16" i="51"/>
  <c r="CT16" i="51"/>
  <c r="CS16" i="51"/>
  <c r="CR16" i="51"/>
  <c r="CQ16" i="51"/>
  <c r="CP16" i="51"/>
  <c r="BZ16" i="51"/>
  <c r="BY16" i="51"/>
  <c r="BX16" i="51"/>
  <c r="BW16" i="51"/>
  <c r="BV16" i="51"/>
  <c r="BU16" i="51"/>
  <c r="BT16" i="51"/>
  <c r="BS16" i="51"/>
  <c r="BR16" i="51"/>
  <c r="BQ16" i="51"/>
  <c r="BP16" i="51"/>
  <c r="AZ16" i="51"/>
  <c r="AY16" i="51"/>
  <c r="AX16" i="51"/>
  <c r="AW16" i="51"/>
  <c r="AV16" i="51"/>
  <c r="AU16" i="51"/>
  <c r="AT16" i="51"/>
  <c r="AS16" i="51"/>
  <c r="AR16" i="51"/>
  <c r="AQ16" i="51"/>
  <c r="AP16" i="51"/>
  <c r="AM16" i="51"/>
  <c r="AL16" i="51"/>
  <c r="AK16" i="51"/>
  <c r="AJ16" i="51"/>
  <c r="AH16" i="51"/>
  <c r="X16" i="51"/>
  <c r="W16" i="51"/>
  <c r="V16" i="51"/>
  <c r="P16" i="51" s="1"/>
  <c r="S16" i="51"/>
  <c r="Q16" i="51"/>
  <c r="H16" i="51" s="1"/>
  <c r="O16" i="51"/>
  <c r="N16" i="51"/>
  <c r="M16" i="51"/>
  <c r="L16" i="51"/>
  <c r="K16" i="51"/>
  <c r="J16" i="51"/>
  <c r="I16" i="51"/>
  <c r="AI16" i="51" s="1"/>
  <c r="AI23" i="50"/>
  <c r="AI24" i="50"/>
  <c r="AI25" i="50"/>
  <c r="AI26" i="50"/>
  <c r="AI27" i="50"/>
  <c r="AI22" i="50"/>
  <c r="AI17" i="50"/>
  <c r="T17" i="50" s="1"/>
  <c r="AI18" i="50"/>
  <c r="AI19" i="50"/>
  <c r="AI20" i="50"/>
  <c r="AI21" i="50"/>
  <c r="AH17" i="50"/>
  <c r="AH18" i="50"/>
  <c r="AH19" i="50"/>
  <c r="AH20" i="50"/>
  <c r="AH21" i="50"/>
  <c r="AH22" i="50"/>
  <c r="AH23" i="50"/>
  <c r="T23" i="50" s="1"/>
  <c r="AH24" i="50"/>
  <c r="AH25" i="50"/>
  <c r="AH26" i="50"/>
  <c r="AH27" i="50"/>
  <c r="AH16" i="50"/>
  <c r="AI16" i="50"/>
  <c r="T18" i="50"/>
  <c r="AR16" i="50"/>
  <c r="BR16" i="50" s="1"/>
  <c r="AS16" i="50"/>
  <c r="BS16" i="50" s="1"/>
  <c r="BF16" i="50"/>
  <c r="BG16" i="50"/>
  <c r="BH16" i="50"/>
  <c r="BI16" i="50"/>
  <c r="BJ16" i="50"/>
  <c r="BK16" i="50"/>
  <c r="BL16" i="50"/>
  <c r="BM16" i="50"/>
  <c r="BN16" i="50"/>
  <c r="BO16" i="50"/>
  <c r="BP16" i="50"/>
  <c r="AT17" i="50"/>
  <c r="BT17" i="50" s="1"/>
  <c r="AU17" i="50"/>
  <c r="BU17" i="50" s="1"/>
  <c r="BF17" i="50"/>
  <c r="BG17" i="50"/>
  <c r="BH17" i="50"/>
  <c r="BI17" i="50"/>
  <c r="BJ17" i="50"/>
  <c r="BK17" i="50"/>
  <c r="BL17" i="50"/>
  <c r="BM17" i="50"/>
  <c r="BN17" i="50"/>
  <c r="BO17" i="50"/>
  <c r="BP17" i="50"/>
  <c r="AU18" i="50"/>
  <c r="BU18" i="50" s="1"/>
  <c r="AV18" i="50"/>
  <c r="BV18" i="50" s="1"/>
  <c r="AW18" i="50"/>
  <c r="BW18" i="50" s="1"/>
  <c r="BB18" i="50"/>
  <c r="CB18" i="50" s="1"/>
  <c r="BD18" i="50"/>
  <c r="CD18" i="50" s="1"/>
  <c r="BF18" i="50"/>
  <c r="BG18" i="50"/>
  <c r="BH18" i="50"/>
  <c r="BI18" i="50"/>
  <c r="BJ18" i="50"/>
  <c r="BK18" i="50"/>
  <c r="BL18" i="50"/>
  <c r="BM18" i="50"/>
  <c r="BN18" i="50"/>
  <c r="BO18" i="50"/>
  <c r="BP18" i="50"/>
  <c r="AQ19" i="50"/>
  <c r="H19" i="50" s="1"/>
  <c r="G19" i="50" s="1"/>
  <c r="AW19" i="50"/>
  <c r="BW19" i="50" s="1"/>
  <c r="BF19" i="50"/>
  <c r="BG19" i="50"/>
  <c r="BH19" i="50"/>
  <c r="BI19" i="50"/>
  <c r="BJ19" i="50"/>
  <c r="BK19" i="50"/>
  <c r="BL19" i="50"/>
  <c r="BM19" i="50"/>
  <c r="BN19" i="50"/>
  <c r="BO19" i="50"/>
  <c r="BP19" i="50"/>
  <c r="BF20" i="50"/>
  <c r="BG20" i="50"/>
  <c r="BH20" i="50"/>
  <c r="BI20" i="50"/>
  <c r="BJ20" i="50"/>
  <c r="BK20" i="50"/>
  <c r="BL20" i="50"/>
  <c r="BM20" i="50"/>
  <c r="BN20" i="50"/>
  <c r="BO20" i="50"/>
  <c r="BP20" i="50"/>
  <c r="AQ21" i="50"/>
  <c r="AR21" i="50"/>
  <c r="AS21" i="50"/>
  <c r="AT21" i="50"/>
  <c r="AU21" i="50"/>
  <c r="AV21" i="50"/>
  <c r="AW21" i="50"/>
  <c r="AX21" i="50"/>
  <c r="AY21" i="50"/>
  <c r="AZ21" i="50"/>
  <c r="BA21" i="50"/>
  <c r="BB21" i="50"/>
  <c r="BC21" i="50"/>
  <c r="BD21" i="50"/>
  <c r="BE21" i="50"/>
  <c r="BF21" i="50"/>
  <c r="BG21" i="50"/>
  <c r="BH21" i="50"/>
  <c r="BI21" i="50"/>
  <c r="BJ21" i="50"/>
  <c r="BK21" i="50"/>
  <c r="BL21" i="50"/>
  <c r="BM21" i="50"/>
  <c r="BN21" i="50"/>
  <c r="BO21" i="50"/>
  <c r="BP21" i="50"/>
  <c r="BF22" i="50"/>
  <c r="BG22" i="50"/>
  <c r="BH22" i="50"/>
  <c r="BI22" i="50"/>
  <c r="BJ22" i="50"/>
  <c r="BK22" i="50"/>
  <c r="BL22" i="50"/>
  <c r="BM22" i="50"/>
  <c r="BN22" i="50"/>
  <c r="BO22" i="50"/>
  <c r="BP22" i="50"/>
  <c r="BF23" i="50"/>
  <c r="BG23" i="50"/>
  <c r="BH23" i="50"/>
  <c r="BI23" i="50"/>
  <c r="BJ23" i="50"/>
  <c r="BK23" i="50"/>
  <c r="BL23" i="50"/>
  <c r="BM23" i="50"/>
  <c r="BN23" i="50"/>
  <c r="BO23" i="50"/>
  <c r="BP23" i="50"/>
  <c r="BF24" i="50"/>
  <c r="BG24" i="50"/>
  <c r="BH24" i="50"/>
  <c r="BI24" i="50"/>
  <c r="BJ24" i="50"/>
  <c r="BK24" i="50"/>
  <c r="BL24" i="50"/>
  <c r="BM24" i="50"/>
  <c r="BN24" i="50"/>
  <c r="BO24" i="50"/>
  <c r="BP24" i="50"/>
  <c r="AU25" i="50"/>
  <c r="BU25" i="50" s="1"/>
  <c r="BF25" i="50"/>
  <c r="BG25" i="50"/>
  <c r="BH25" i="50"/>
  <c r="BI25" i="50"/>
  <c r="BJ25" i="50"/>
  <c r="BK25" i="50"/>
  <c r="BL25" i="50"/>
  <c r="BM25" i="50"/>
  <c r="BN25" i="50"/>
  <c r="BO25" i="50"/>
  <c r="BP25" i="50"/>
  <c r="BF26" i="50"/>
  <c r="BG26" i="50"/>
  <c r="BH26" i="50"/>
  <c r="BI26" i="50"/>
  <c r="BJ26" i="50"/>
  <c r="BK26" i="50"/>
  <c r="BL26" i="50"/>
  <c r="BM26" i="50"/>
  <c r="BN26" i="50"/>
  <c r="BO26" i="50"/>
  <c r="BP26" i="50"/>
  <c r="AQ27" i="50"/>
  <c r="AR27" i="50"/>
  <c r="AS27" i="50"/>
  <c r="AT27" i="50"/>
  <c r="AU27" i="50"/>
  <c r="AV27" i="50"/>
  <c r="AW27" i="50"/>
  <c r="AX27" i="50"/>
  <c r="AY27" i="50"/>
  <c r="AZ27" i="50"/>
  <c r="BA27" i="50"/>
  <c r="BB27" i="50"/>
  <c r="BC27" i="50"/>
  <c r="BD27" i="50"/>
  <c r="BE27" i="50"/>
  <c r="BF27" i="50"/>
  <c r="BG27" i="50"/>
  <c r="BH27" i="50"/>
  <c r="BI27" i="50"/>
  <c r="BJ27" i="50"/>
  <c r="BK27" i="50"/>
  <c r="BL27" i="50"/>
  <c r="BM27" i="50"/>
  <c r="BN27" i="50"/>
  <c r="BO27" i="50"/>
  <c r="BP27" i="50"/>
  <c r="AK22" i="50"/>
  <c r="AK23" i="50"/>
  <c r="AK24" i="50"/>
  <c r="AK25" i="50"/>
  <c r="AK26" i="50"/>
  <c r="AK16" i="50"/>
  <c r="AK17" i="50"/>
  <c r="AK18" i="50"/>
  <c r="AK19" i="50"/>
  <c r="AK20" i="50"/>
  <c r="AF17" i="50"/>
  <c r="AF18" i="50"/>
  <c r="AF19" i="50"/>
  <c r="AF20" i="50"/>
  <c r="AF21" i="50"/>
  <c r="AF22" i="50"/>
  <c r="AF23" i="50"/>
  <c r="AF24" i="50"/>
  <c r="AF25" i="50"/>
  <c r="AF26" i="50"/>
  <c r="AF27" i="50"/>
  <c r="AF16" i="50"/>
  <c r="AE16" i="50"/>
  <c r="AE17" i="50"/>
  <c r="AE18" i="50"/>
  <c r="AE19" i="50"/>
  <c r="AE20" i="50"/>
  <c r="AE23" i="50"/>
  <c r="AE24" i="50"/>
  <c r="AE25" i="50"/>
  <c r="AE26" i="50"/>
  <c r="AE27" i="50"/>
  <c r="AE22" i="50"/>
  <c r="AE21" i="50"/>
  <c r="S18" i="18"/>
  <c r="Z16" i="50"/>
  <c r="AC17" i="50"/>
  <c r="AC18" i="50"/>
  <c r="AC19" i="50"/>
  <c r="AC20" i="50"/>
  <c r="AC21" i="50"/>
  <c r="AC22" i="50"/>
  <c r="AC23" i="50"/>
  <c r="AC24" i="50"/>
  <c r="AC25" i="50"/>
  <c r="AC26" i="50"/>
  <c r="AC27" i="50"/>
  <c r="AB23" i="50"/>
  <c r="AB24" i="50"/>
  <c r="AB25" i="50"/>
  <c r="AB26" i="50"/>
  <c r="U26" i="50" s="1"/>
  <c r="AB27" i="50"/>
  <c r="U27" i="50" s="1"/>
  <c r="AC16" i="50"/>
  <c r="AB22" i="50"/>
  <c r="AB17" i="50"/>
  <c r="AB18" i="50"/>
  <c r="AB19" i="50"/>
  <c r="AB20" i="50"/>
  <c r="AB21" i="50"/>
  <c r="AB16" i="50"/>
  <c r="M17" i="31"/>
  <c r="M16" i="31"/>
  <c r="O21" i="30"/>
  <c r="O20" i="30"/>
  <c r="O19" i="30"/>
  <c r="O18" i="30"/>
  <c r="O17" i="30"/>
  <c r="O16" i="30"/>
  <c r="M17" i="38"/>
  <c r="M16" i="38"/>
  <c r="O21" i="37"/>
  <c r="O20" i="37"/>
  <c r="O19" i="37"/>
  <c r="O18" i="37"/>
  <c r="O17" i="37"/>
  <c r="O16" i="37"/>
  <c r="AA17" i="50"/>
  <c r="AA18" i="50"/>
  <c r="AA19" i="50"/>
  <c r="AA20" i="50"/>
  <c r="AA21" i="50"/>
  <c r="AA22" i="50"/>
  <c r="U22" i="50" s="1"/>
  <c r="R22" i="50" s="1"/>
  <c r="AA23" i="50"/>
  <c r="U23" i="50" s="1"/>
  <c r="R23" i="50" s="1"/>
  <c r="AA24" i="50"/>
  <c r="AA25" i="50"/>
  <c r="U25" i="50" s="1"/>
  <c r="R25" i="50" s="1"/>
  <c r="AA26" i="50"/>
  <c r="AA27" i="50"/>
  <c r="AA16" i="50"/>
  <c r="CR27" i="47"/>
  <c r="CS27" i="47"/>
  <c r="CT27" i="47"/>
  <c r="CX27" i="47"/>
  <c r="DF27" i="47"/>
  <c r="CN39" i="47"/>
  <c r="CP39" i="47"/>
  <c r="CR39" i="47"/>
  <c r="CS39" i="47"/>
  <c r="DB39" i="47"/>
  <c r="DD39" i="47"/>
  <c r="DF39" i="47"/>
  <c r="CJ39" i="43"/>
  <c r="CI39" i="43"/>
  <c r="CH39" i="43"/>
  <c r="CG39" i="43"/>
  <c r="CF39" i="43"/>
  <c r="CE39" i="43"/>
  <c r="CD39" i="43"/>
  <c r="CC39" i="43"/>
  <c r="CB39" i="43"/>
  <c r="CA39" i="43"/>
  <c r="BZ39" i="43"/>
  <c r="BY39" i="43"/>
  <c r="BX39" i="43"/>
  <c r="BW39" i="43"/>
  <c r="BV39" i="43"/>
  <c r="BU39" i="43"/>
  <c r="BT39" i="43"/>
  <c r="BS39" i="43"/>
  <c r="BR39" i="43"/>
  <c r="BQ39" i="43"/>
  <c r="BP39" i="43"/>
  <c r="BO39" i="43"/>
  <c r="BN39" i="43"/>
  <c r="BM39" i="43"/>
  <c r="BL39" i="43"/>
  <c r="BK39" i="43"/>
  <c r="CJ38" i="43"/>
  <c r="CI38" i="43"/>
  <c r="CH38" i="43"/>
  <c r="CG38" i="43"/>
  <c r="CF38" i="43"/>
  <c r="CE38" i="43"/>
  <c r="CD38" i="43"/>
  <c r="CC38" i="43"/>
  <c r="CB38" i="43"/>
  <c r="CA38" i="43"/>
  <c r="BZ38" i="43"/>
  <c r="BY38" i="43"/>
  <c r="BX38" i="43"/>
  <c r="BW38" i="43"/>
  <c r="BV38" i="43"/>
  <c r="BU38" i="43"/>
  <c r="BT38" i="43"/>
  <c r="BS38" i="43"/>
  <c r="CS38" i="43" s="1"/>
  <c r="BR38" i="43"/>
  <c r="BQ38" i="43"/>
  <c r="BP38" i="43"/>
  <c r="BO38" i="43"/>
  <c r="BN38" i="43"/>
  <c r="BM38" i="43"/>
  <c r="BL38" i="43"/>
  <c r="BK38" i="43"/>
  <c r="CJ37" i="43"/>
  <c r="CI37" i="43"/>
  <c r="CH37" i="43"/>
  <c r="CG37" i="43"/>
  <c r="CF37" i="43"/>
  <c r="CE37" i="43"/>
  <c r="CD37" i="43"/>
  <c r="CC37" i="43"/>
  <c r="CB37" i="43"/>
  <c r="CA37" i="43"/>
  <c r="BZ37" i="43"/>
  <c r="BY37" i="43"/>
  <c r="BX37" i="43"/>
  <c r="BW37" i="43"/>
  <c r="BV37" i="43"/>
  <c r="BU37" i="43"/>
  <c r="CU37" i="43" s="1"/>
  <c r="BT37" i="43"/>
  <c r="BS37" i="43"/>
  <c r="BR37" i="43"/>
  <c r="BQ37" i="43"/>
  <c r="BP37" i="43"/>
  <c r="BO37" i="43"/>
  <c r="BN37" i="43"/>
  <c r="BM37" i="43"/>
  <c r="CM37" i="43" s="1"/>
  <c r="BL37" i="43"/>
  <c r="BK37" i="43"/>
  <c r="CJ36" i="43"/>
  <c r="CI36" i="43"/>
  <c r="CH36" i="43"/>
  <c r="CG36" i="43"/>
  <c r="CF36" i="43"/>
  <c r="CE36" i="43"/>
  <c r="CD36" i="43"/>
  <c r="CC36" i="43"/>
  <c r="CB36" i="43"/>
  <c r="CA36" i="43"/>
  <c r="BZ36" i="43"/>
  <c r="BY36" i="43"/>
  <c r="BX36" i="43"/>
  <c r="BW36" i="43"/>
  <c r="BV36" i="43"/>
  <c r="BU36" i="43"/>
  <c r="BT36" i="43"/>
  <c r="BS36" i="43"/>
  <c r="BR36" i="43"/>
  <c r="BQ36" i="43"/>
  <c r="BP36" i="43"/>
  <c r="BO36" i="43"/>
  <c r="CO36" i="43" s="1"/>
  <c r="BN36" i="43"/>
  <c r="BM36" i="43"/>
  <c r="BL36" i="43"/>
  <c r="BK36" i="43"/>
  <c r="CJ35" i="43"/>
  <c r="CI35" i="43"/>
  <c r="CH35" i="43"/>
  <c r="CG35" i="43"/>
  <c r="CF35" i="43"/>
  <c r="CE35" i="43"/>
  <c r="CD35" i="43"/>
  <c r="CC35" i="43"/>
  <c r="CB35" i="43"/>
  <c r="CA35" i="43"/>
  <c r="BZ35" i="43"/>
  <c r="BY35" i="43"/>
  <c r="BX35" i="43"/>
  <c r="BW35" i="43"/>
  <c r="BV35" i="43"/>
  <c r="BU35" i="43"/>
  <c r="BT35" i="43"/>
  <c r="BS35" i="43"/>
  <c r="BR35" i="43"/>
  <c r="BQ35" i="43"/>
  <c r="CQ35" i="43" s="1"/>
  <c r="BP35" i="43"/>
  <c r="BO35" i="43"/>
  <c r="BN35" i="43"/>
  <c r="BM35" i="43"/>
  <c r="BL35" i="43"/>
  <c r="BK35" i="43"/>
  <c r="CJ34" i="43"/>
  <c r="CI34" i="43"/>
  <c r="CH34" i="43"/>
  <c r="CG34" i="43"/>
  <c r="CF34" i="43"/>
  <c r="CE34" i="43"/>
  <c r="CD34" i="43"/>
  <c r="CC34" i="43"/>
  <c r="CB34" i="43"/>
  <c r="CA34" i="43"/>
  <c r="BZ34" i="43"/>
  <c r="BY34" i="43"/>
  <c r="BX34" i="43"/>
  <c r="BW34" i="43"/>
  <c r="BV34" i="43"/>
  <c r="BU34" i="43"/>
  <c r="BT34" i="43"/>
  <c r="BS34" i="43"/>
  <c r="CS34" i="43" s="1"/>
  <c r="BR34" i="43"/>
  <c r="BQ34" i="43"/>
  <c r="BP34" i="43"/>
  <c r="BO34" i="43"/>
  <c r="BN34" i="43"/>
  <c r="BM34" i="43"/>
  <c r="BL34" i="43"/>
  <c r="BK34" i="43"/>
  <c r="CJ33" i="43"/>
  <c r="CI33" i="43"/>
  <c r="CH33" i="43"/>
  <c r="CG33" i="43"/>
  <c r="CF33" i="43"/>
  <c r="CE33" i="43"/>
  <c r="CD33" i="43"/>
  <c r="CC33" i="43"/>
  <c r="CB33" i="43"/>
  <c r="CA33" i="43"/>
  <c r="BZ33" i="43"/>
  <c r="BY33" i="43"/>
  <c r="BX33" i="43"/>
  <c r="BW33" i="43"/>
  <c r="BV33" i="43"/>
  <c r="BU33" i="43"/>
  <c r="BT33" i="43"/>
  <c r="BS33" i="43"/>
  <c r="BR33" i="43"/>
  <c r="BQ33" i="43"/>
  <c r="BP33" i="43"/>
  <c r="BO33" i="43"/>
  <c r="BN33" i="43"/>
  <c r="BM33" i="43"/>
  <c r="BL33" i="43"/>
  <c r="BK33" i="43"/>
  <c r="CJ32" i="43"/>
  <c r="CI32" i="43"/>
  <c r="CH32" i="43"/>
  <c r="CG32" i="43"/>
  <c r="CF32" i="43"/>
  <c r="CE32" i="43"/>
  <c r="CD32" i="43"/>
  <c r="CC32" i="43"/>
  <c r="CB32" i="43"/>
  <c r="CA32" i="43"/>
  <c r="BZ32" i="43"/>
  <c r="BY32" i="43"/>
  <c r="BX32" i="43"/>
  <c r="BW32" i="43"/>
  <c r="BV32" i="43"/>
  <c r="BU32" i="43"/>
  <c r="BT32" i="43"/>
  <c r="BS32" i="43"/>
  <c r="BR32" i="43"/>
  <c r="BQ32" i="43"/>
  <c r="BP32" i="43"/>
  <c r="BO32" i="43"/>
  <c r="BN32" i="43"/>
  <c r="BM32" i="43"/>
  <c r="BL32" i="43"/>
  <c r="BK32" i="43"/>
  <c r="L32" i="43" s="1"/>
  <c r="CJ31" i="43"/>
  <c r="CI31" i="43"/>
  <c r="CH31" i="43"/>
  <c r="CG31" i="43"/>
  <c r="CF31" i="43"/>
  <c r="CE31" i="43"/>
  <c r="CD31" i="43"/>
  <c r="CC31" i="43"/>
  <c r="CB31" i="43"/>
  <c r="CA31" i="43"/>
  <c r="BZ31" i="43"/>
  <c r="BY31" i="43"/>
  <c r="BX31" i="43"/>
  <c r="BW31" i="43"/>
  <c r="BV31" i="43"/>
  <c r="BU31" i="43"/>
  <c r="BT31" i="43"/>
  <c r="BS31" i="43"/>
  <c r="BR31" i="43"/>
  <c r="BQ31" i="43"/>
  <c r="BP31" i="43"/>
  <c r="BO31" i="43"/>
  <c r="BN31" i="43"/>
  <c r="BM31" i="43"/>
  <c r="BL31" i="43"/>
  <c r="BK31" i="43"/>
  <c r="CJ30" i="43"/>
  <c r="CI30" i="43"/>
  <c r="CH30" i="43"/>
  <c r="CG30" i="43"/>
  <c r="CF30" i="43"/>
  <c r="CE30" i="43"/>
  <c r="CD30" i="43"/>
  <c r="CC30" i="43"/>
  <c r="CB30" i="43"/>
  <c r="CA30" i="43"/>
  <c r="BZ30" i="43"/>
  <c r="BY30" i="43"/>
  <c r="BX30" i="43"/>
  <c r="BW30" i="43"/>
  <c r="BV30" i="43"/>
  <c r="BU30" i="43"/>
  <c r="BT30" i="43"/>
  <c r="BS30" i="43"/>
  <c r="BR30" i="43"/>
  <c r="BQ30" i="43"/>
  <c r="BP30" i="43"/>
  <c r="BO30" i="43"/>
  <c r="BN30" i="43"/>
  <c r="BM30" i="43"/>
  <c r="BL30" i="43"/>
  <c r="BK30" i="43"/>
  <c r="CJ29" i="43"/>
  <c r="CI29" i="43"/>
  <c r="CH29" i="43"/>
  <c r="CG29" i="43"/>
  <c r="CF29" i="43"/>
  <c r="CE29" i="43"/>
  <c r="CD29" i="43"/>
  <c r="CC29" i="43"/>
  <c r="CB29" i="43"/>
  <c r="CA29" i="43"/>
  <c r="BZ29" i="43"/>
  <c r="BY29" i="43"/>
  <c r="BX29" i="43"/>
  <c r="BW29" i="43"/>
  <c r="BV29" i="43"/>
  <c r="BU29" i="43"/>
  <c r="BT29" i="43"/>
  <c r="BS29" i="43"/>
  <c r="BR29" i="43"/>
  <c r="BQ29" i="43"/>
  <c r="BP29" i="43"/>
  <c r="BO29" i="43"/>
  <c r="BN29" i="43"/>
  <c r="BM29" i="43"/>
  <c r="BL29" i="43"/>
  <c r="BK29" i="43"/>
  <c r="CJ28" i="43"/>
  <c r="CI28" i="43"/>
  <c r="CH28" i="43"/>
  <c r="CG28" i="43"/>
  <c r="CF28" i="43"/>
  <c r="CE28" i="43"/>
  <c r="CD28" i="43"/>
  <c r="CC28" i="43"/>
  <c r="CB28" i="43"/>
  <c r="CA28" i="43"/>
  <c r="BZ28" i="43"/>
  <c r="BY28" i="43"/>
  <c r="BX28" i="43"/>
  <c r="BW28" i="43"/>
  <c r="BV28" i="43"/>
  <c r="BU28" i="43"/>
  <c r="BT28" i="43"/>
  <c r="BS28" i="43"/>
  <c r="BR28" i="43"/>
  <c r="BQ28" i="43"/>
  <c r="BP28" i="43"/>
  <c r="BO28" i="43"/>
  <c r="BN28" i="43"/>
  <c r="BM28" i="43"/>
  <c r="BL28" i="43"/>
  <c r="BK28" i="43"/>
  <c r="CJ27" i="43"/>
  <c r="CI27" i="43"/>
  <c r="CH27" i="43"/>
  <c r="CG27" i="43"/>
  <c r="CF27" i="43"/>
  <c r="CE27" i="43"/>
  <c r="CD27" i="43"/>
  <c r="CC27" i="43"/>
  <c r="CB27" i="43"/>
  <c r="CA27" i="43"/>
  <c r="BZ27" i="43"/>
  <c r="BY27" i="43"/>
  <c r="BX27" i="43"/>
  <c r="BW27" i="43"/>
  <c r="BV27" i="43"/>
  <c r="BU27" i="43"/>
  <c r="BT27" i="43"/>
  <c r="BS27" i="43"/>
  <c r="BR27" i="43"/>
  <c r="BQ27" i="43"/>
  <c r="BP27" i="43"/>
  <c r="BO27" i="43"/>
  <c r="BN27" i="43"/>
  <c r="BM27" i="43"/>
  <c r="BL27" i="43"/>
  <c r="BK27" i="43"/>
  <c r="CJ26" i="43"/>
  <c r="CI26" i="43"/>
  <c r="CH26" i="43"/>
  <c r="CG26" i="43"/>
  <c r="CF26" i="43"/>
  <c r="CE26" i="43"/>
  <c r="CD26" i="43"/>
  <c r="CC26" i="43"/>
  <c r="CB26" i="43"/>
  <c r="CA26" i="43"/>
  <c r="BZ26" i="43"/>
  <c r="BY26" i="43"/>
  <c r="BX26" i="43"/>
  <c r="BW26" i="43"/>
  <c r="BV26" i="43"/>
  <c r="BU26" i="43"/>
  <c r="BT26" i="43"/>
  <c r="BS26" i="43"/>
  <c r="BR26" i="43"/>
  <c r="BQ26" i="43"/>
  <c r="BP26" i="43"/>
  <c r="BO26" i="43"/>
  <c r="BN26" i="43"/>
  <c r="BM26" i="43"/>
  <c r="BL26" i="43"/>
  <c r="BK26" i="43"/>
  <c r="L26" i="43" s="1"/>
  <c r="CJ25" i="43"/>
  <c r="CI25" i="43"/>
  <c r="CH25" i="43"/>
  <c r="CG25" i="43"/>
  <c r="CF25" i="43"/>
  <c r="CE25" i="43"/>
  <c r="CD25" i="43"/>
  <c r="CC25" i="43"/>
  <c r="CB25" i="43"/>
  <c r="CA25" i="43"/>
  <c r="BZ25" i="43"/>
  <c r="BY25" i="43"/>
  <c r="BX25" i="43"/>
  <c r="BW25" i="43"/>
  <c r="BV25" i="43"/>
  <c r="BU25" i="43"/>
  <c r="BT25" i="43"/>
  <c r="BS25" i="43"/>
  <c r="BR25" i="43"/>
  <c r="BQ25" i="43"/>
  <c r="BP25" i="43"/>
  <c r="BO25" i="43"/>
  <c r="BN25" i="43"/>
  <c r="BM25" i="43"/>
  <c r="BL25" i="43"/>
  <c r="BK25" i="43"/>
  <c r="L25" i="43" s="1"/>
  <c r="CJ24" i="43"/>
  <c r="CI24" i="43"/>
  <c r="CH24" i="43"/>
  <c r="CG24" i="43"/>
  <c r="CF24" i="43"/>
  <c r="CE24" i="43"/>
  <c r="CD24" i="43"/>
  <c r="CC24" i="43"/>
  <c r="CB24" i="43"/>
  <c r="CA24" i="43"/>
  <c r="BZ24" i="43"/>
  <c r="BY24" i="43"/>
  <c r="BX24" i="43"/>
  <c r="BW24" i="43"/>
  <c r="BV24" i="43"/>
  <c r="BU24" i="43"/>
  <c r="BT24" i="43"/>
  <c r="BS24" i="43"/>
  <c r="BR24" i="43"/>
  <c r="BQ24" i="43"/>
  <c r="BP24" i="43"/>
  <c r="BO24" i="43"/>
  <c r="BN24" i="43"/>
  <c r="BM24" i="43"/>
  <c r="BL24" i="43"/>
  <c r="BK24" i="43"/>
  <c r="L24" i="43" s="1"/>
  <c r="CJ23" i="43"/>
  <c r="CI23" i="43"/>
  <c r="CH23" i="43"/>
  <c r="CG23" i="43"/>
  <c r="CF23" i="43"/>
  <c r="CE23" i="43"/>
  <c r="CD23" i="43"/>
  <c r="CC23" i="43"/>
  <c r="CB23" i="43"/>
  <c r="CA23" i="43"/>
  <c r="BZ23" i="43"/>
  <c r="BY23" i="43"/>
  <c r="BX23" i="43"/>
  <c r="BW23" i="43"/>
  <c r="BV23" i="43"/>
  <c r="BU23" i="43"/>
  <c r="BT23" i="43"/>
  <c r="BS23" i="43"/>
  <c r="BR23" i="43"/>
  <c r="BQ23" i="43"/>
  <c r="BP23" i="43"/>
  <c r="BO23" i="43"/>
  <c r="BN23" i="43"/>
  <c r="BM23" i="43"/>
  <c r="BL23" i="43"/>
  <c r="BK23" i="43"/>
  <c r="CJ22" i="43"/>
  <c r="CI22" i="43"/>
  <c r="CH22" i="43"/>
  <c r="CG22" i="43"/>
  <c r="CF22" i="43"/>
  <c r="CE22" i="43"/>
  <c r="CD22" i="43"/>
  <c r="CC22" i="43"/>
  <c r="CB22" i="43"/>
  <c r="CA22" i="43"/>
  <c r="BZ22" i="43"/>
  <c r="BY22" i="43"/>
  <c r="BX22" i="43"/>
  <c r="BW22" i="43"/>
  <c r="BV22" i="43"/>
  <c r="BU22" i="43"/>
  <c r="BT22" i="43"/>
  <c r="BS22" i="43"/>
  <c r="BR22" i="43"/>
  <c r="BQ22" i="43"/>
  <c r="BP22" i="43"/>
  <c r="BO22" i="43"/>
  <c r="BN22" i="43"/>
  <c r="BM22" i="43"/>
  <c r="BL22" i="43"/>
  <c r="BK22" i="43"/>
  <c r="CJ21" i="43"/>
  <c r="CI21" i="43"/>
  <c r="CH21" i="43"/>
  <c r="CG21" i="43"/>
  <c r="CF21" i="43"/>
  <c r="CE21" i="43"/>
  <c r="CD21" i="43"/>
  <c r="CC21" i="43"/>
  <c r="CB21" i="43"/>
  <c r="CA21" i="43"/>
  <c r="BZ21" i="43"/>
  <c r="BY21" i="43"/>
  <c r="BX21" i="43"/>
  <c r="BW21" i="43"/>
  <c r="BV21" i="43"/>
  <c r="BU21" i="43"/>
  <c r="BT21" i="43"/>
  <c r="BS21" i="43"/>
  <c r="BR21" i="43"/>
  <c r="BQ21" i="43"/>
  <c r="BP21" i="43"/>
  <c r="BO21" i="43"/>
  <c r="BN21" i="43"/>
  <c r="BM21" i="43"/>
  <c r="BL21" i="43"/>
  <c r="BK21" i="43"/>
  <c r="CJ20" i="43"/>
  <c r="CI20" i="43"/>
  <c r="CH20" i="43"/>
  <c r="CG20" i="43"/>
  <c r="CF20" i="43"/>
  <c r="CE20" i="43"/>
  <c r="CD20" i="43"/>
  <c r="CC20" i="43"/>
  <c r="CB20" i="43"/>
  <c r="CA20" i="43"/>
  <c r="BZ20" i="43"/>
  <c r="BY20" i="43"/>
  <c r="BX20" i="43"/>
  <c r="BW20" i="43"/>
  <c r="BV20" i="43"/>
  <c r="BU20" i="43"/>
  <c r="BT20" i="43"/>
  <c r="BS20" i="43"/>
  <c r="BR20" i="43"/>
  <c r="BQ20" i="43"/>
  <c r="BP20" i="43"/>
  <c r="BO20" i="43"/>
  <c r="BN20" i="43"/>
  <c r="BM20" i="43"/>
  <c r="BL20" i="43"/>
  <c r="BK20" i="43"/>
  <c r="CJ19" i="43"/>
  <c r="CI19" i="43"/>
  <c r="CH19" i="43"/>
  <c r="CG19" i="43"/>
  <c r="CF19" i="43"/>
  <c r="CE19" i="43"/>
  <c r="CD19" i="43"/>
  <c r="CC19" i="43"/>
  <c r="CB19" i="43"/>
  <c r="CA19" i="43"/>
  <c r="BZ19" i="43"/>
  <c r="BY19" i="43"/>
  <c r="BX19" i="43"/>
  <c r="BW19" i="43"/>
  <c r="BV19" i="43"/>
  <c r="BU19" i="43"/>
  <c r="BT19" i="43"/>
  <c r="BS19" i="43"/>
  <c r="BR19" i="43"/>
  <c r="BQ19" i="43"/>
  <c r="BP19" i="43"/>
  <c r="BO19" i="43"/>
  <c r="BN19" i="43"/>
  <c r="BM19" i="43"/>
  <c r="BL19" i="43"/>
  <c r="BK19" i="43"/>
  <c r="CJ18" i="43"/>
  <c r="CI18" i="43"/>
  <c r="CH18" i="43"/>
  <c r="CG18" i="43"/>
  <c r="CF18" i="43"/>
  <c r="CE18" i="43"/>
  <c r="CD18" i="43"/>
  <c r="CC18" i="43"/>
  <c r="CB18" i="43"/>
  <c r="CA18" i="43"/>
  <c r="BZ18" i="43"/>
  <c r="BY18" i="43"/>
  <c r="BX18" i="43"/>
  <c r="BW18" i="43"/>
  <c r="BV18" i="43"/>
  <c r="BU18" i="43"/>
  <c r="BT18" i="43"/>
  <c r="BS18" i="43"/>
  <c r="BR18" i="43"/>
  <c r="BQ18" i="43"/>
  <c r="BP18" i="43"/>
  <c r="BO18" i="43"/>
  <c r="BN18" i="43"/>
  <c r="BM18" i="43"/>
  <c r="BL18" i="43"/>
  <c r="BK18" i="43"/>
  <c r="L18" i="43" s="1"/>
  <c r="CJ17" i="43"/>
  <c r="CI17" i="43"/>
  <c r="CH17" i="43"/>
  <c r="CG17" i="43"/>
  <c r="CF17" i="43"/>
  <c r="CE17" i="43"/>
  <c r="CD17" i="43"/>
  <c r="CC17" i="43"/>
  <c r="CB17" i="43"/>
  <c r="CA17" i="43"/>
  <c r="BZ17" i="43"/>
  <c r="BY17" i="43"/>
  <c r="BX17" i="43"/>
  <c r="BW17" i="43"/>
  <c r="BV17" i="43"/>
  <c r="BU17" i="43"/>
  <c r="BT17" i="43"/>
  <c r="BS17" i="43"/>
  <c r="BR17" i="43"/>
  <c r="BQ17" i="43"/>
  <c r="BP17" i="43"/>
  <c r="BO17" i="43"/>
  <c r="BN17" i="43"/>
  <c r="BM17" i="43"/>
  <c r="BL17" i="43"/>
  <c r="BK17" i="43"/>
  <c r="CJ16" i="43"/>
  <c r="CI16" i="43"/>
  <c r="CH16" i="43"/>
  <c r="CG16" i="43"/>
  <c r="CF16" i="43"/>
  <c r="CE16" i="43"/>
  <c r="CD16" i="43"/>
  <c r="CC16" i="43"/>
  <c r="CB16" i="43"/>
  <c r="CA16" i="43"/>
  <c r="BZ16" i="43"/>
  <c r="BY16" i="43"/>
  <c r="BX16" i="43"/>
  <c r="BW16" i="43"/>
  <c r="BV16" i="43"/>
  <c r="BU16" i="43"/>
  <c r="BT16" i="43"/>
  <c r="BS16" i="43"/>
  <c r="BR16" i="43"/>
  <c r="BQ16" i="43"/>
  <c r="BP16" i="43"/>
  <c r="BO16" i="43"/>
  <c r="BN16" i="43"/>
  <c r="BM16" i="43"/>
  <c r="BL16" i="43"/>
  <c r="BK16" i="43"/>
  <c r="L16" i="43" s="1"/>
  <c r="BX39" i="13"/>
  <c r="BW39" i="13"/>
  <c r="BV39" i="13"/>
  <c r="BU39" i="13"/>
  <c r="BT39" i="13"/>
  <c r="BS39" i="13"/>
  <c r="BR39" i="13"/>
  <c r="BQ39" i="13"/>
  <c r="BP39" i="13"/>
  <c r="BO39" i="13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AZ39" i="13"/>
  <c r="BX38" i="13"/>
  <c r="BW38" i="13"/>
  <c r="BV38" i="13"/>
  <c r="BU38" i="13"/>
  <c r="BT38" i="13"/>
  <c r="BS38" i="13"/>
  <c r="BR38" i="13"/>
  <c r="BQ38" i="13"/>
  <c r="BP38" i="13"/>
  <c r="BO38" i="13"/>
  <c r="BN38" i="13"/>
  <c r="BM38" i="13"/>
  <c r="BL38" i="13"/>
  <c r="BK38" i="13"/>
  <c r="BX37" i="13"/>
  <c r="BW37" i="13"/>
  <c r="BV37" i="13"/>
  <c r="BU37" i="13"/>
  <c r="BT37" i="13"/>
  <c r="BS37" i="13"/>
  <c r="BR37" i="13"/>
  <c r="BQ37" i="13"/>
  <c r="BP37" i="13"/>
  <c r="BO37" i="13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AZ37" i="13"/>
  <c r="BX36" i="13"/>
  <c r="BW36" i="13"/>
  <c r="BV36" i="13"/>
  <c r="BU36" i="13"/>
  <c r="BT36" i="13"/>
  <c r="BS36" i="13"/>
  <c r="BR36" i="13"/>
  <c r="BQ36" i="13"/>
  <c r="BP36" i="13"/>
  <c r="BO36" i="13"/>
  <c r="BN36" i="13"/>
  <c r="BM36" i="13"/>
  <c r="BL36" i="13"/>
  <c r="BK36" i="13"/>
  <c r="BJ36" i="13"/>
  <c r="BI36" i="13"/>
  <c r="BH36" i="13"/>
  <c r="BG36" i="13"/>
  <c r="BF36" i="13"/>
  <c r="BE36" i="13"/>
  <c r="BD36" i="13"/>
  <c r="BC36" i="13"/>
  <c r="BB36" i="13"/>
  <c r="BA36" i="13"/>
  <c r="AZ36" i="13"/>
  <c r="BX35" i="13"/>
  <c r="BW35" i="13"/>
  <c r="BV35" i="13"/>
  <c r="BU35" i="13"/>
  <c r="BT35" i="13"/>
  <c r="BS35" i="13"/>
  <c r="BR35" i="13"/>
  <c r="BQ35" i="13"/>
  <c r="BP35" i="13"/>
  <c r="BO35" i="13"/>
  <c r="BN35" i="13"/>
  <c r="BM35" i="13"/>
  <c r="BL35" i="13"/>
  <c r="BK35" i="13"/>
  <c r="BX34" i="13"/>
  <c r="BW34" i="13"/>
  <c r="BV34" i="13"/>
  <c r="BU34" i="13"/>
  <c r="BT34" i="13"/>
  <c r="BS34" i="13"/>
  <c r="BR34" i="13"/>
  <c r="BQ34" i="13"/>
  <c r="BP34" i="13"/>
  <c r="BO34" i="13"/>
  <c r="BN34" i="13"/>
  <c r="BM34" i="13"/>
  <c r="BL34" i="13"/>
  <c r="BK34" i="13"/>
  <c r="BX33" i="13"/>
  <c r="BW33" i="13"/>
  <c r="BV33" i="13"/>
  <c r="BU33" i="13"/>
  <c r="BT33" i="13"/>
  <c r="BS33" i="13"/>
  <c r="BR33" i="13"/>
  <c r="BQ33" i="13"/>
  <c r="BP33" i="13"/>
  <c r="BO33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B33" i="13"/>
  <c r="BA33" i="13"/>
  <c r="AZ33" i="13"/>
  <c r="BX32" i="13"/>
  <c r="BW32" i="13"/>
  <c r="BV32" i="13"/>
  <c r="BU32" i="13"/>
  <c r="BT32" i="13"/>
  <c r="BS32" i="13"/>
  <c r="BR32" i="13"/>
  <c r="BQ32" i="13"/>
  <c r="BP32" i="13"/>
  <c r="BO32" i="13"/>
  <c r="BN32" i="13"/>
  <c r="BM32" i="13"/>
  <c r="BL32" i="13"/>
  <c r="BK32" i="13"/>
  <c r="BX31" i="13"/>
  <c r="BW31" i="13"/>
  <c r="BV31" i="13"/>
  <c r="BU31" i="13"/>
  <c r="BT31" i="13"/>
  <c r="BS31" i="13"/>
  <c r="BR31" i="13"/>
  <c r="BQ31" i="13"/>
  <c r="BP31" i="13"/>
  <c r="BO31" i="13"/>
  <c r="BN31" i="13"/>
  <c r="BM31" i="13"/>
  <c r="BL31" i="13"/>
  <c r="BK31" i="13"/>
  <c r="BJ31" i="13"/>
  <c r="BI31" i="13"/>
  <c r="BH31" i="13"/>
  <c r="BG31" i="13"/>
  <c r="BF31" i="13"/>
  <c r="BE31" i="13"/>
  <c r="BD31" i="13"/>
  <c r="BC31" i="13"/>
  <c r="BB31" i="13"/>
  <c r="BA31" i="13"/>
  <c r="AZ31" i="13"/>
  <c r="BX30" i="13"/>
  <c r="BW30" i="13"/>
  <c r="BV30" i="13"/>
  <c r="BU30" i="13"/>
  <c r="BT30" i="13"/>
  <c r="BS30" i="13"/>
  <c r="BR30" i="13"/>
  <c r="BQ30" i="13"/>
  <c r="BP30" i="13"/>
  <c r="BO30" i="13"/>
  <c r="BN30" i="13"/>
  <c r="BM30" i="13"/>
  <c r="BL30" i="13"/>
  <c r="BK30" i="13"/>
  <c r="BJ30" i="13"/>
  <c r="BI30" i="13"/>
  <c r="BH30" i="13"/>
  <c r="BG30" i="13"/>
  <c r="BF30" i="13"/>
  <c r="BE30" i="13"/>
  <c r="BD30" i="13"/>
  <c r="BC30" i="13"/>
  <c r="BB30" i="13"/>
  <c r="BA30" i="13"/>
  <c r="AZ30" i="13"/>
  <c r="BX29" i="13"/>
  <c r="BW29" i="13"/>
  <c r="BV29" i="13"/>
  <c r="BU29" i="13"/>
  <c r="BT29" i="13"/>
  <c r="BS29" i="13"/>
  <c r="BR29" i="13"/>
  <c r="BQ29" i="13"/>
  <c r="BP29" i="13"/>
  <c r="BO29" i="13"/>
  <c r="BN29" i="13"/>
  <c r="BM29" i="13"/>
  <c r="BL29" i="13"/>
  <c r="BK29" i="13"/>
  <c r="BX28" i="13"/>
  <c r="BW28" i="13"/>
  <c r="BV28" i="13"/>
  <c r="BU28" i="13"/>
  <c r="BT28" i="13"/>
  <c r="BS28" i="13"/>
  <c r="BR28" i="13"/>
  <c r="BQ28" i="13"/>
  <c r="BP28" i="13"/>
  <c r="BO28" i="13"/>
  <c r="BN28" i="13"/>
  <c r="BM28" i="13"/>
  <c r="BL28" i="13"/>
  <c r="BK28" i="13"/>
  <c r="BX27" i="13"/>
  <c r="BW27" i="13"/>
  <c r="BV27" i="13"/>
  <c r="BU27" i="13"/>
  <c r="BT27" i="13"/>
  <c r="BS27" i="13"/>
  <c r="BR27" i="13"/>
  <c r="BQ27" i="13"/>
  <c r="BP27" i="13"/>
  <c r="BO27" i="13"/>
  <c r="BN27" i="13"/>
  <c r="BM27" i="13"/>
  <c r="BL27" i="13"/>
  <c r="BK27" i="13"/>
  <c r="BJ27" i="13"/>
  <c r="BI27" i="13"/>
  <c r="BH27" i="13"/>
  <c r="BG27" i="13"/>
  <c r="BF27" i="13"/>
  <c r="BE27" i="13"/>
  <c r="BD27" i="13"/>
  <c r="BC27" i="13"/>
  <c r="BB27" i="13"/>
  <c r="BA27" i="13"/>
  <c r="AZ27" i="13"/>
  <c r="BX26" i="13"/>
  <c r="BW26" i="13"/>
  <c r="BV26" i="13"/>
  <c r="BU26" i="13"/>
  <c r="BT26" i="13"/>
  <c r="BS26" i="13"/>
  <c r="BR26" i="13"/>
  <c r="BQ26" i="13"/>
  <c r="BP26" i="13"/>
  <c r="BO26" i="13"/>
  <c r="BN26" i="13"/>
  <c r="BM26" i="13"/>
  <c r="BL26" i="13"/>
  <c r="BK26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AZ24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X16" i="13"/>
  <c r="BW16" i="13"/>
  <c r="BV16" i="13"/>
  <c r="BU16" i="13"/>
  <c r="BT16" i="13"/>
  <c r="BS16" i="13"/>
  <c r="BR16" i="13"/>
  <c r="BQ16" i="13"/>
  <c r="BP16" i="13"/>
  <c r="BO16" i="13"/>
  <c r="BN16" i="13"/>
  <c r="BM16" i="13"/>
  <c r="BL16" i="13"/>
  <c r="BK16" i="13"/>
  <c r="AY39" i="13"/>
  <c r="AY37" i="13"/>
  <c r="AY36" i="13"/>
  <c r="AY33" i="13"/>
  <c r="AY31" i="13"/>
  <c r="AY30" i="13"/>
  <c r="AY27" i="13"/>
  <c r="AY25" i="13"/>
  <c r="AY24" i="13"/>
  <c r="AY21" i="13"/>
  <c r="AY19" i="13"/>
  <c r="AY18" i="13"/>
  <c r="K16" i="50"/>
  <c r="L16" i="50"/>
  <c r="AT16" i="50" s="1"/>
  <c r="BT16" i="50" s="1"/>
  <c r="M16" i="50"/>
  <c r="N16" i="50"/>
  <c r="O16" i="50"/>
  <c r="P16" i="50"/>
  <c r="Q16" i="50"/>
  <c r="DK16" i="50"/>
  <c r="DL16" i="50"/>
  <c r="DM16" i="50"/>
  <c r="DN16" i="50"/>
  <c r="DO16" i="50"/>
  <c r="DP16" i="50"/>
  <c r="K17" i="50"/>
  <c r="L17" i="50"/>
  <c r="AV17" i="50" s="1"/>
  <c r="BV17" i="50" s="1"/>
  <c r="M17" i="50"/>
  <c r="N17" i="50"/>
  <c r="O17" i="50"/>
  <c r="P17" i="50"/>
  <c r="Q17" i="50"/>
  <c r="Z17" i="50"/>
  <c r="DK17" i="50"/>
  <c r="DL17" i="50"/>
  <c r="DM17" i="50"/>
  <c r="DN17" i="50"/>
  <c r="DO17" i="50"/>
  <c r="DP17" i="50"/>
  <c r="K18" i="50"/>
  <c r="L18" i="50"/>
  <c r="AX18" i="50" s="1"/>
  <c r="BX18" i="50" s="1"/>
  <c r="M18" i="50"/>
  <c r="N18" i="50"/>
  <c r="O18" i="50"/>
  <c r="P18" i="50"/>
  <c r="Q18" i="50"/>
  <c r="Z18" i="50"/>
  <c r="V18" i="50" s="1"/>
  <c r="S18" i="50" s="1"/>
  <c r="DK18" i="50"/>
  <c r="DL18" i="50"/>
  <c r="DM18" i="50"/>
  <c r="DN18" i="50"/>
  <c r="DO18" i="50"/>
  <c r="DP18" i="50"/>
  <c r="K19" i="50"/>
  <c r="L19" i="50"/>
  <c r="AZ19" i="50" s="1"/>
  <c r="BZ19" i="50" s="1"/>
  <c r="M19" i="50"/>
  <c r="N19" i="50"/>
  <c r="O19" i="50"/>
  <c r="P19" i="50"/>
  <c r="Q19" i="50"/>
  <c r="Z19" i="50"/>
  <c r="V19" i="50" s="1"/>
  <c r="S19" i="50" s="1"/>
  <c r="DK19" i="50"/>
  <c r="DL19" i="50"/>
  <c r="DM19" i="50"/>
  <c r="DN19" i="50"/>
  <c r="DO19" i="50"/>
  <c r="DP19" i="50"/>
  <c r="K20" i="50"/>
  <c r="L20" i="50"/>
  <c r="BB20" i="50" s="1"/>
  <c r="CB20" i="50" s="1"/>
  <c r="M20" i="50"/>
  <c r="N20" i="50"/>
  <c r="O20" i="50"/>
  <c r="P20" i="50"/>
  <c r="Q20" i="50"/>
  <c r="Z20" i="50"/>
  <c r="V20" i="50" s="1"/>
  <c r="S20" i="50" s="1"/>
  <c r="DK20" i="50"/>
  <c r="DL20" i="50"/>
  <c r="DM20" i="50"/>
  <c r="DN20" i="50"/>
  <c r="DO20" i="50"/>
  <c r="DP20" i="50"/>
  <c r="K21" i="50"/>
  <c r="L21" i="50"/>
  <c r="M21" i="50"/>
  <c r="N21" i="50"/>
  <c r="O21" i="50"/>
  <c r="P21" i="50"/>
  <c r="Q21" i="50"/>
  <c r="Z21" i="50"/>
  <c r="DK21" i="50"/>
  <c r="DL21" i="50"/>
  <c r="DM21" i="50"/>
  <c r="DN21" i="50"/>
  <c r="DO21" i="50"/>
  <c r="DP21" i="50"/>
  <c r="K22" i="50"/>
  <c r="L22" i="50"/>
  <c r="AR22" i="50" s="1"/>
  <c r="BR22" i="50" s="1"/>
  <c r="M22" i="50"/>
  <c r="N22" i="50"/>
  <c r="O22" i="50"/>
  <c r="P22" i="50"/>
  <c r="Q22" i="50"/>
  <c r="Z22" i="50"/>
  <c r="V22" i="50" s="1"/>
  <c r="S22" i="50" s="1"/>
  <c r="DK22" i="50"/>
  <c r="DL22" i="50"/>
  <c r="DM22" i="50"/>
  <c r="DN22" i="50"/>
  <c r="DO22" i="50"/>
  <c r="DP22" i="50"/>
  <c r="K23" i="50"/>
  <c r="L23" i="50"/>
  <c r="AT23" i="50" s="1"/>
  <c r="BT23" i="50" s="1"/>
  <c r="M23" i="50"/>
  <c r="N23" i="50"/>
  <c r="O23" i="50"/>
  <c r="P23" i="50"/>
  <c r="Q23" i="50"/>
  <c r="Z23" i="50"/>
  <c r="V23" i="50" s="1"/>
  <c r="S23" i="50" s="1"/>
  <c r="DK23" i="50"/>
  <c r="DL23" i="50"/>
  <c r="DM23" i="50"/>
  <c r="DN23" i="50"/>
  <c r="DO23" i="50"/>
  <c r="DP23" i="50"/>
  <c r="K24" i="50"/>
  <c r="L24" i="50"/>
  <c r="AV24" i="50" s="1"/>
  <c r="BV24" i="50" s="1"/>
  <c r="M24" i="50"/>
  <c r="N24" i="50"/>
  <c r="O24" i="50"/>
  <c r="P24" i="50"/>
  <c r="Q24" i="50"/>
  <c r="Z24" i="50"/>
  <c r="V24" i="50" s="1"/>
  <c r="S24" i="50" s="1"/>
  <c r="DK24" i="50"/>
  <c r="DL24" i="50"/>
  <c r="DM24" i="50"/>
  <c r="DN24" i="50"/>
  <c r="DO24" i="50"/>
  <c r="DP24" i="50"/>
  <c r="K25" i="50"/>
  <c r="L25" i="50"/>
  <c r="AX25" i="50" s="1"/>
  <c r="BX25" i="50" s="1"/>
  <c r="M25" i="50"/>
  <c r="N25" i="50"/>
  <c r="O25" i="50"/>
  <c r="P25" i="50"/>
  <c r="Q25" i="50"/>
  <c r="Z25" i="50"/>
  <c r="V25" i="50" s="1"/>
  <c r="S25" i="50" s="1"/>
  <c r="DK25" i="50"/>
  <c r="DL25" i="50"/>
  <c r="DM25" i="50"/>
  <c r="DN25" i="50"/>
  <c r="DO25" i="50"/>
  <c r="DP25" i="50"/>
  <c r="K26" i="50"/>
  <c r="L26" i="50"/>
  <c r="AZ26" i="50" s="1"/>
  <c r="BZ26" i="50" s="1"/>
  <c r="M26" i="50"/>
  <c r="N26" i="50"/>
  <c r="O26" i="50"/>
  <c r="P26" i="50"/>
  <c r="Q26" i="50"/>
  <c r="Z26" i="50"/>
  <c r="V26" i="50" s="1"/>
  <c r="S26" i="50" s="1"/>
  <c r="DK26" i="50"/>
  <c r="DL26" i="50"/>
  <c r="DM26" i="50"/>
  <c r="DN26" i="50"/>
  <c r="DO26" i="50"/>
  <c r="DP26" i="50"/>
  <c r="K27" i="50"/>
  <c r="L27" i="50"/>
  <c r="M27" i="50"/>
  <c r="N27" i="50"/>
  <c r="O27" i="50"/>
  <c r="P27" i="50"/>
  <c r="Q27" i="50"/>
  <c r="Z27" i="50"/>
  <c r="DK27" i="50"/>
  <c r="DL27" i="50"/>
  <c r="DM27" i="50"/>
  <c r="DN27" i="50"/>
  <c r="DO27" i="50"/>
  <c r="DP27" i="50"/>
  <c r="CK27" i="48"/>
  <c r="CJ27" i="48"/>
  <c r="CI27" i="48"/>
  <c r="CH27" i="48"/>
  <c r="CG27" i="48"/>
  <c r="CF27" i="48"/>
  <c r="CK26" i="48"/>
  <c r="CJ26" i="48"/>
  <c r="CI26" i="48"/>
  <c r="CH26" i="48"/>
  <c r="CG26" i="48"/>
  <c r="CF26" i="48"/>
  <c r="CK25" i="48"/>
  <c r="CJ25" i="48"/>
  <c r="CI25" i="48"/>
  <c r="CH25" i="48"/>
  <c r="CG25" i="48"/>
  <c r="CF25" i="48"/>
  <c r="CK24" i="48"/>
  <c r="CJ24" i="48"/>
  <c r="CI24" i="48"/>
  <c r="CH24" i="48"/>
  <c r="CG24" i="48"/>
  <c r="CF24" i="48"/>
  <c r="CK23" i="48"/>
  <c r="CJ23" i="48"/>
  <c r="CI23" i="48"/>
  <c r="CH23" i="48"/>
  <c r="CG23" i="48"/>
  <c r="CF23" i="48"/>
  <c r="CK22" i="48"/>
  <c r="CJ22" i="48"/>
  <c r="CI22" i="48"/>
  <c r="CH22" i="48"/>
  <c r="CG22" i="48"/>
  <c r="CF22" i="48"/>
  <c r="CK21" i="48"/>
  <c r="CJ21" i="48"/>
  <c r="CI21" i="48"/>
  <c r="CH21" i="48"/>
  <c r="CG21" i="48"/>
  <c r="CF21" i="48"/>
  <c r="CK20" i="48"/>
  <c r="CJ20" i="48"/>
  <c r="CI20" i="48"/>
  <c r="CH20" i="48"/>
  <c r="CG20" i="48"/>
  <c r="CF20" i="48"/>
  <c r="CK19" i="48"/>
  <c r="CJ19" i="48"/>
  <c r="CI19" i="48"/>
  <c r="CH19" i="48"/>
  <c r="CG19" i="48"/>
  <c r="CF19" i="48"/>
  <c r="CK18" i="48"/>
  <c r="CJ18" i="48"/>
  <c r="CI18" i="48"/>
  <c r="CH18" i="48"/>
  <c r="CG18" i="48"/>
  <c r="CF18" i="48"/>
  <c r="CK17" i="48"/>
  <c r="CJ17" i="48"/>
  <c r="CI17" i="48"/>
  <c r="CH17" i="48"/>
  <c r="CG17" i="48"/>
  <c r="CF17" i="48"/>
  <c r="CK16" i="48"/>
  <c r="CJ16" i="48"/>
  <c r="CI16" i="48"/>
  <c r="CH16" i="48"/>
  <c r="CG16" i="48"/>
  <c r="CF16" i="48"/>
  <c r="AI26" i="48"/>
  <c r="AI25" i="48"/>
  <c r="AI24" i="48"/>
  <c r="AI23" i="48"/>
  <c r="AI22" i="48"/>
  <c r="AI20" i="48"/>
  <c r="AI19" i="48"/>
  <c r="AI18" i="48"/>
  <c r="AI17" i="48"/>
  <c r="AI16" i="48"/>
  <c r="BF16" i="48"/>
  <c r="BG16" i="48"/>
  <c r="BH16" i="48"/>
  <c r="BI16" i="48"/>
  <c r="BJ16" i="48"/>
  <c r="BK16" i="48"/>
  <c r="BA17" i="48"/>
  <c r="BF17" i="48"/>
  <c r="BG17" i="48"/>
  <c r="BH17" i="48"/>
  <c r="BI17" i="48"/>
  <c r="BJ17" i="48"/>
  <c r="BK17" i="48"/>
  <c r="BF18" i="48"/>
  <c r="BG18" i="48"/>
  <c r="BH18" i="48"/>
  <c r="BI18" i="48"/>
  <c r="BJ18" i="48"/>
  <c r="BK18" i="48"/>
  <c r="BF19" i="48"/>
  <c r="BG19" i="48"/>
  <c r="BH19" i="48"/>
  <c r="BI19" i="48"/>
  <c r="BJ19" i="48"/>
  <c r="BK19" i="48"/>
  <c r="BF20" i="48"/>
  <c r="BG20" i="48"/>
  <c r="BH20" i="48"/>
  <c r="BI20" i="48"/>
  <c r="BJ20" i="48"/>
  <c r="BK20" i="48"/>
  <c r="AL21" i="48"/>
  <c r="AM21" i="48"/>
  <c r="AN21" i="48"/>
  <c r="AO21" i="48"/>
  <c r="AP21" i="48"/>
  <c r="AQ21" i="48"/>
  <c r="AR21" i="48"/>
  <c r="AS21" i="48"/>
  <c r="AT21" i="48"/>
  <c r="AU21" i="48"/>
  <c r="AV21" i="48"/>
  <c r="AW21" i="48"/>
  <c r="AX21" i="48"/>
  <c r="AY21" i="48"/>
  <c r="AZ21" i="48"/>
  <c r="BA21" i="48"/>
  <c r="BB21" i="48"/>
  <c r="BC21" i="48"/>
  <c r="BD21" i="48"/>
  <c r="BE21" i="48"/>
  <c r="BF21" i="48"/>
  <c r="BG21" i="48"/>
  <c r="BH21" i="48"/>
  <c r="BI21" i="48"/>
  <c r="BJ21" i="48"/>
  <c r="BK21" i="48"/>
  <c r="BF22" i="48"/>
  <c r="BG22" i="48"/>
  <c r="BH22" i="48"/>
  <c r="BI22" i="48"/>
  <c r="BJ22" i="48"/>
  <c r="BK22" i="48"/>
  <c r="BF23" i="48"/>
  <c r="BG23" i="48"/>
  <c r="BH23" i="48"/>
  <c r="BI23" i="48"/>
  <c r="BJ23" i="48"/>
  <c r="BK23" i="48"/>
  <c r="BF24" i="48"/>
  <c r="BG24" i="48"/>
  <c r="BH24" i="48"/>
  <c r="BI24" i="48"/>
  <c r="BJ24" i="48"/>
  <c r="BK24" i="48"/>
  <c r="BF25" i="48"/>
  <c r="BG25" i="48"/>
  <c r="BH25" i="48"/>
  <c r="BI25" i="48"/>
  <c r="BJ25" i="48"/>
  <c r="BK25" i="48"/>
  <c r="BF26" i="48"/>
  <c r="BG26" i="48"/>
  <c r="BH26" i="48"/>
  <c r="BI26" i="48"/>
  <c r="BJ26" i="48"/>
  <c r="BK26" i="48"/>
  <c r="AL27" i="48"/>
  <c r="AM27" i="48"/>
  <c r="AN27" i="48"/>
  <c r="AO27" i="48"/>
  <c r="AP27" i="48"/>
  <c r="AQ27" i="48"/>
  <c r="AR27" i="48"/>
  <c r="AS27" i="48"/>
  <c r="AT27" i="48"/>
  <c r="AU27" i="48"/>
  <c r="AV27" i="48"/>
  <c r="AW27" i="48"/>
  <c r="AX27" i="48"/>
  <c r="AY27" i="48"/>
  <c r="AZ27" i="48"/>
  <c r="BA27" i="48"/>
  <c r="BB27" i="48"/>
  <c r="BC27" i="48"/>
  <c r="BD27" i="48"/>
  <c r="BE27" i="48"/>
  <c r="BF27" i="48"/>
  <c r="BG27" i="48"/>
  <c r="BH27" i="48"/>
  <c r="BI27" i="48"/>
  <c r="BJ27" i="48"/>
  <c r="BK27" i="48"/>
  <c r="R21" i="37"/>
  <c r="R20" i="37"/>
  <c r="R19" i="37"/>
  <c r="R18" i="37"/>
  <c r="R17" i="37"/>
  <c r="R16" i="37"/>
  <c r="AW21" i="37"/>
  <c r="AV21" i="37"/>
  <c r="AU21" i="37"/>
  <c r="AT21" i="37"/>
  <c r="AS21" i="37"/>
  <c r="AR21" i="37"/>
  <c r="AQ21" i="37"/>
  <c r="AP21" i="37"/>
  <c r="AW20" i="37"/>
  <c r="AV20" i="37"/>
  <c r="AU20" i="37"/>
  <c r="AT20" i="37"/>
  <c r="AS20" i="37"/>
  <c r="AR20" i="37"/>
  <c r="AQ20" i="37"/>
  <c r="AP20" i="37"/>
  <c r="AW19" i="37"/>
  <c r="AV19" i="37"/>
  <c r="AU19" i="37"/>
  <c r="AT19" i="37"/>
  <c r="AS19" i="37"/>
  <c r="AR19" i="37"/>
  <c r="AQ19" i="37"/>
  <c r="AP19" i="37"/>
  <c r="AW18" i="37"/>
  <c r="AV18" i="37"/>
  <c r="AU18" i="37"/>
  <c r="AT18" i="37"/>
  <c r="AS18" i="37"/>
  <c r="AR18" i="37"/>
  <c r="AQ18" i="37"/>
  <c r="AP18" i="37"/>
  <c r="AW17" i="37"/>
  <c r="AV17" i="37"/>
  <c r="AU17" i="37"/>
  <c r="AT17" i="37"/>
  <c r="AS17" i="37"/>
  <c r="AR17" i="37"/>
  <c r="AQ17" i="37"/>
  <c r="AP17" i="37"/>
  <c r="AW16" i="37"/>
  <c r="AV16" i="37"/>
  <c r="AU16" i="37"/>
  <c r="AT16" i="37"/>
  <c r="AS16" i="37"/>
  <c r="AR16" i="37"/>
  <c r="AQ16" i="37"/>
  <c r="AP16" i="37"/>
  <c r="L16" i="48"/>
  <c r="M16" i="48"/>
  <c r="AL16" i="48" s="1"/>
  <c r="N16" i="48"/>
  <c r="O16" i="48"/>
  <c r="P16" i="48"/>
  <c r="Q16" i="48"/>
  <c r="R16" i="48"/>
  <c r="Z16" i="48"/>
  <c r="AA16" i="48"/>
  <c r="AB16" i="48"/>
  <c r="AC16" i="48"/>
  <c r="DF16" i="48"/>
  <c r="DG16" i="48"/>
  <c r="DH16" i="48"/>
  <c r="DI16" i="48"/>
  <c r="DJ16" i="48"/>
  <c r="DK16" i="48"/>
  <c r="L17" i="48"/>
  <c r="M17" i="48"/>
  <c r="AN17" i="48" s="1"/>
  <c r="N17" i="48"/>
  <c r="O17" i="48"/>
  <c r="P17" i="48"/>
  <c r="Q17" i="48"/>
  <c r="R17" i="48"/>
  <c r="Z17" i="48"/>
  <c r="AA17" i="48"/>
  <c r="AB17" i="48"/>
  <c r="AC17" i="48"/>
  <c r="DF17" i="48"/>
  <c r="DG17" i="48"/>
  <c r="DH17" i="48"/>
  <c r="DI17" i="48"/>
  <c r="DJ17" i="48"/>
  <c r="DK17" i="48"/>
  <c r="L18" i="48"/>
  <c r="M18" i="48"/>
  <c r="AP18" i="48" s="1"/>
  <c r="N18" i="48"/>
  <c r="O18" i="48"/>
  <c r="P18" i="48"/>
  <c r="Q18" i="48"/>
  <c r="R18" i="48"/>
  <c r="Z18" i="48"/>
  <c r="AA18" i="48"/>
  <c r="AB18" i="48"/>
  <c r="AC18" i="48"/>
  <c r="DF18" i="48"/>
  <c r="DG18" i="48"/>
  <c r="DH18" i="48"/>
  <c r="DI18" i="48"/>
  <c r="DJ18" i="48"/>
  <c r="DK18" i="48"/>
  <c r="L19" i="48"/>
  <c r="M19" i="48"/>
  <c r="AR19" i="48" s="1"/>
  <c r="N19" i="48"/>
  <c r="O19" i="48"/>
  <c r="P19" i="48"/>
  <c r="Q19" i="48"/>
  <c r="R19" i="48"/>
  <c r="Z19" i="48"/>
  <c r="AA19" i="48"/>
  <c r="AB19" i="48"/>
  <c r="AC19" i="48"/>
  <c r="DF19" i="48"/>
  <c r="DG19" i="48"/>
  <c r="DH19" i="48"/>
  <c r="DI19" i="48"/>
  <c r="DJ19" i="48"/>
  <c r="DK19" i="48"/>
  <c r="L20" i="48"/>
  <c r="M20" i="48"/>
  <c r="AT20" i="48" s="1"/>
  <c r="N20" i="48"/>
  <c r="O20" i="48"/>
  <c r="P20" i="48"/>
  <c r="Q20" i="48"/>
  <c r="R20" i="48"/>
  <c r="Z20" i="48"/>
  <c r="AA20" i="48"/>
  <c r="AB20" i="48"/>
  <c r="AC20" i="48"/>
  <c r="DF20" i="48"/>
  <c r="DG20" i="48"/>
  <c r="DH20" i="48"/>
  <c r="DI20" i="48"/>
  <c r="DJ20" i="48"/>
  <c r="DK20" i="48"/>
  <c r="L21" i="48"/>
  <c r="M21" i="48"/>
  <c r="N21" i="48"/>
  <c r="O21" i="48"/>
  <c r="P21" i="48"/>
  <c r="Q21" i="48"/>
  <c r="R21" i="48"/>
  <c r="Z21" i="48"/>
  <c r="AA21" i="48"/>
  <c r="AB21" i="48"/>
  <c r="AC21" i="48"/>
  <c r="DF21" i="48"/>
  <c r="DG21" i="48"/>
  <c r="DH21" i="48"/>
  <c r="DI21" i="48"/>
  <c r="DJ21" i="48"/>
  <c r="DK21" i="48"/>
  <c r="L22" i="48"/>
  <c r="M22" i="48"/>
  <c r="AX22" i="48" s="1"/>
  <c r="N22" i="48"/>
  <c r="O22" i="48"/>
  <c r="P22" i="48"/>
  <c r="Q22" i="48"/>
  <c r="R22" i="48"/>
  <c r="Z22" i="48"/>
  <c r="AA22" i="48"/>
  <c r="AB22" i="48"/>
  <c r="AC22" i="48"/>
  <c r="DF22" i="48"/>
  <c r="DG22" i="48"/>
  <c r="DH22" i="48"/>
  <c r="DI22" i="48"/>
  <c r="DJ22" i="48"/>
  <c r="DK22" i="48"/>
  <c r="L23" i="48"/>
  <c r="M23" i="48"/>
  <c r="AL23" i="48" s="1"/>
  <c r="N23" i="48"/>
  <c r="O23" i="48"/>
  <c r="P23" i="48"/>
  <c r="Q23" i="48"/>
  <c r="R23" i="48"/>
  <c r="Z23" i="48"/>
  <c r="AA23" i="48"/>
  <c r="AB23" i="48"/>
  <c r="AC23" i="48"/>
  <c r="DF23" i="48"/>
  <c r="DG23" i="48"/>
  <c r="DH23" i="48"/>
  <c r="DI23" i="48"/>
  <c r="DJ23" i="48"/>
  <c r="DK23" i="48"/>
  <c r="L24" i="48"/>
  <c r="M24" i="48"/>
  <c r="AN24" i="48" s="1"/>
  <c r="N24" i="48"/>
  <c r="O24" i="48"/>
  <c r="P24" i="48"/>
  <c r="Q24" i="48"/>
  <c r="R24" i="48"/>
  <c r="Z24" i="48"/>
  <c r="AA24" i="48"/>
  <c r="AB24" i="48"/>
  <c r="AC24" i="48"/>
  <c r="DF24" i="48"/>
  <c r="DG24" i="48"/>
  <c r="DH24" i="48"/>
  <c r="DI24" i="48"/>
  <c r="DJ24" i="48"/>
  <c r="DK24" i="48"/>
  <c r="L25" i="48"/>
  <c r="M25" i="48"/>
  <c r="AP25" i="48" s="1"/>
  <c r="N25" i="48"/>
  <c r="O25" i="48"/>
  <c r="P25" i="48"/>
  <c r="Q25" i="48"/>
  <c r="R25" i="48"/>
  <c r="Z25" i="48"/>
  <c r="AA25" i="48"/>
  <c r="AB25" i="48"/>
  <c r="AC25" i="48"/>
  <c r="DF25" i="48"/>
  <c r="DG25" i="48"/>
  <c r="DH25" i="48"/>
  <c r="DI25" i="48"/>
  <c r="DJ25" i="48"/>
  <c r="DK25" i="48"/>
  <c r="L26" i="48"/>
  <c r="M26" i="48"/>
  <c r="AR26" i="48" s="1"/>
  <c r="N26" i="48"/>
  <c r="O26" i="48"/>
  <c r="P26" i="48"/>
  <c r="Q26" i="48"/>
  <c r="R26" i="48"/>
  <c r="Z26" i="48"/>
  <c r="AA26" i="48"/>
  <c r="AB26" i="48"/>
  <c r="AC26" i="48"/>
  <c r="DF26" i="48"/>
  <c r="DG26" i="48"/>
  <c r="DH26" i="48"/>
  <c r="DI26" i="48"/>
  <c r="DJ26" i="48"/>
  <c r="DK26" i="48"/>
  <c r="L27" i="48"/>
  <c r="M27" i="48"/>
  <c r="N27" i="48"/>
  <c r="O27" i="48"/>
  <c r="P27" i="48"/>
  <c r="Q27" i="48"/>
  <c r="R27" i="48"/>
  <c r="Z27" i="48"/>
  <c r="AA27" i="48"/>
  <c r="AB27" i="48"/>
  <c r="AC27" i="48"/>
  <c r="DF27" i="48"/>
  <c r="DG27" i="48"/>
  <c r="DH27" i="48"/>
  <c r="DI27" i="48"/>
  <c r="DJ27" i="48"/>
  <c r="DK27" i="48"/>
  <c r="CN27" i="47"/>
  <c r="CO27" i="47"/>
  <c r="CP27" i="47"/>
  <c r="CU27" i="47"/>
  <c r="CV27" i="47"/>
  <c r="CW27" i="47"/>
  <c r="CZ27" i="47"/>
  <c r="DA27" i="47"/>
  <c r="DB27" i="47"/>
  <c r="DC27" i="47"/>
  <c r="DD27" i="47"/>
  <c r="DE27" i="47"/>
  <c r="DH27" i="47"/>
  <c r="DI27" i="47"/>
  <c r="DJ27" i="47"/>
  <c r="DK27" i="47"/>
  <c r="DL27" i="47"/>
  <c r="CQ39" i="47"/>
  <c r="CT39" i="47"/>
  <c r="CV39" i="47"/>
  <c r="CX39" i="47"/>
  <c r="CY39" i="47"/>
  <c r="CZ39" i="47"/>
  <c r="DA39" i="47"/>
  <c r="DE39" i="47"/>
  <c r="DG39" i="47"/>
  <c r="DH39" i="47"/>
  <c r="DI39" i="47"/>
  <c r="DJ39" i="47"/>
  <c r="DL39" i="47"/>
  <c r="CM27" i="47"/>
  <c r="K16" i="47"/>
  <c r="T19" i="47"/>
  <c r="U36" i="47"/>
  <c r="AW21" i="30"/>
  <c r="AV21" i="30"/>
  <c r="AU21" i="30"/>
  <c r="AT21" i="30"/>
  <c r="AS21" i="30"/>
  <c r="AR21" i="30"/>
  <c r="AQ21" i="30"/>
  <c r="AP21" i="30"/>
  <c r="AW20" i="30"/>
  <c r="AV20" i="30"/>
  <c r="AU20" i="30"/>
  <c r="AT20" i="30"/>
  <c r="AS20" i="30"/>
  <c r="AR20" i="30"/>
  <c r="AQ20" i="30"/>
  <c r="AP20" i="30"/>
  <c r="AW19" i="30"/>
  <c r="AV19" i="30"/>
  <c r="AU19" i="30"/>
  <c r="AT19" i="30"/>
  <c r="AS19" i="30"/>
  <c r="AR19" i="30"/>
  <c r="AQ19" i="30"/>
  <c r="AP19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C18" i="30"/>
  <c r="AB18" i="30"/>
  <c r="AA18" i="30"/>
  <c r="Z18" i="30"/>
  <c r="Y18" i="30"/>
  <c r="AW17" i="30"/>
  <c r="AV17" i="30"/>
  <c r="AU17" i="30"/>
  <c r="AT17" i="30"/>
  <c r="AS17" i="30"/>
  <c r="AR17" i="30"/>
  <c r="AQ17" i="30"/>
  <c r="AP17" i="30"/>
  <c r="AO17" i="30"/>
  <c r="AN17" i="30"/>
  <c r="AM17" i="30"/>
  <c r="AL17" i="30"/>
  <c r="AK17" i="30"/>
  <c r="AJ17" i="30"/>
  <c r="AI17" i="30"/>
  <c r="AH17" i="30"/>
  <c r="AG17" i="30"/>
  <c r="AF17" i="30"/>
  <c r="AE17" i="30"/>
  <c r="AD17" i="30"/>
  <c r="AC17" i="30"/>
  <c r="AB17" i="30"/>
  <c r="AA17" i="30"/>
  <c r="Z17" i="30"/>
  <c r="Y17" i="30"/>
  <c r="AW16" i="30"/>
  <c r="AV16" i="30"/>
  <c r="AU16" i="30"/>
  <c r="AT16" i="30"/>
  <c r="AS16" i="30"/>
  <c r="AR16" i="30"/>
  <c r="AQ16" i="30"/>
  <c r="AP16" i="30"/>
  <c r="AO16" i="30"/>
  <c r="AN16" i="30"/>
  <c r="AM16" i="30"/>
  <c r="AL16" i="30"/>
  <c r="AK16" i="30"/>
  <c r="AJ16" i="30"/>
  <c r="AI16" i="30"/>
  <c r="AH16" i="30"/>
  <c r="AG16" i="30"/>
  <c r="AF16" i="30"/>
  <c r="AE16" i="30"/>
  <c r="AD16" i="30"/>
  <c r="AC16" i="30"/>
  <c r="AB16" i="30"/>
  <c r="AA16" i="30"/>
  <c r="Z16" i="30"/>
  <c r="Y16" i="30"/>
  <c r="X18" i="30"/>
  <c r="X17" i="30"/>
  <c r="X16" i="30"/>
  <c r="R21" i="30"/>
  <c r="R20" i="30"/>
  <c r="R19" i="30"/>
  <c r="R18" i="30"/>
  <c r="R17" i="30"/>
  <c r="R16" i="30"/>
  <c r="CD39" i="35"/>
  <c r="CC39" i="35"/>
  <c r="CB39" i="35"/>
  <c r="CA39" i="35"/>
  <c r="BZ39" i="35"/>
  <c r="BY39" i="35"/>
  <c r="BX39" i="35"/>
  <c r="BW39" i="35"/>
  <c r="BV39" i="35"/>
  <c r="BU39" i="35"/>
  <c r="BT39" i="35"/>
  <c r="BS39" i="35"/>
  <c r="BR39" i="35"/>
  <c r="BQ39" i="35"/>
  <c r="BP39" i="35"/>
  <c r="BO39" i="35"/>
  <c r="BN39" i="35"/>
  <c r="BM39" i="35"/>
  <c r="BL39" i="35"/>
  <c r="BK39" i="35"/>
  <c r="BJ39" i="35"/>
  <c r="BI39" i="35"/>
  <c r="BH39" i="35"/>
  <c r="BG39" i="35"/>
  <c r="BF39" i="35"/>
  <c r="CD38" i="35"/>
  <c r="CD37" i="35"/>
  <c r="CD36" i="35"/>
  <c r="CD35" i="35"/>
  <c r="CC35" i="35"/>
  <c r="CB35" i="35"/>
  <c r="CA35" i="35"/>
  <c r="BZ35" i="35"/>
  <c r="BY35" i="35"/>
  <c r="BX35" i="35"/>
  <c r="BW35" i="35"/>
  <c r="BV35" i="35"/>
  <c r="BU35" i="35"/>
  <c r="BT35" i="35"/>
  <c r="BS35" i="35"/>
  <c r="BR35" i="35"/>
  <c r="BQ35" i="35"/>
  <c r="BP35" i="35"/>
  <c r="BO35" i="35"/>
  <c r="BN35" i="35"/>
  <c r="BM35" i="35"/>
  <c r="BL35" i="35"/>
  <c r="BK35" i="35"/>
  <c r="BJ35" i="35"/>
  <c r="BI35" i="35"/>
  <c r="BH35" i="35"/>
  <c r="BG35" i="35"/>
  <c r="BF35" i="35"/>
  <c r="CD34" i="35"/>
  <c r="CD33" i="35"/>
  <c r="CD32" i="35"/>
  <c r="CD31" i="35"/>
  <c r="CC31" i="35"/>
  <c r="CB31" i="35"/>
  <c r="CA31" i="35"/>
  <c r="BZ31" i="35"/>
  <c r="BY31" i="35"/>
  <c r="BX31" i="35"/>
  <c r="BW31" i="35"/>
  <c r="BV31" i="35"/>
  <c r="BU31" i="35"/>
  <c r="BT31" i="35"/>
  <c r="BS31" i="35"/>
  <c r="BR31" i="35"/>
  <c r="BQ31" i="35"/>
  <c r="BP31" i="35"/>
  <c r="BO31" i="35"/>
  <c r="BN31" i="35"/>
  <c r="BM31" i="35"/>
  <c r="BL31" i="35"/>
  <c r="BK31" i="35"/>
  <c r="BJ31" i="35"/>
  <c r="BI31" i="35"/>
  <c r="BH31" i="35"/>
  <c r="BG31" i="35"/>
  <c r="BF31" i="35"/>
  <c r="CD30" i="35"/>
  <c r="CD29" i="35"/>
  <c r="CD28" i="35"/>
  <c r="CD27" i="35"/>
  <c r="CC27" i="35"/>
  <c r="CB27" i="35"/>
  <c r="CA27" i="35"/>
  <c r="BZ27" i="35"/>
  <c r="BY27" i="35"/>
  <c r="BX27" i="35"/>
  <c r="BW27" i="35"/>
  <c r="BV27" i="35"/>
  <c r="BU27" i="35"/>
  <c r="BT27" i="35"/>
  <c r="BS27" i="35"/>
  <c r="BR27" i="35"/>
  <c r="BQ27" i="35"/>
  <c r="BP27" i="35"/>
  <c r="BO27" i="35"/>
  <c r="BN27" i="35"/>
  <c r="BM27" i="35"/>
  <c r="BL27" i="35"/>
  <c r="BK27" i="35"/>
  <c r="BJ27" i="35"/>
  <c r="BI27" i="35"/>
  <c r="BH27" i="35"/>
  <c r="BG27" i="35"/>
  <c r="BF27" i="35"/>
  <c r="CD26" i="35"/>
  <c r="CD25" i="35"/>
  <c r="CD24" i="35"/>
  <c r="CD23" i="35"/>
  <c r="CC23" i="35"/>
  <c r="CB23" i="35"/>
  <c r="CA23" i="35"/>
  <c r="BZ23" i="35"/>
  <c r="BY23" i="35"/>
  <c r="BX23" i="35"/>
  <c r="BW23" i="35"/>
  <c r="BV23" i="35"/>
  <c r="BU23" i="35"/>
  <c r="BT23" i="35"/>
  <c r="BS23" i="35"/>
  <c r="BR23" i="35"/>
  <c r="BQ23" i="35"/>
  <c r="BP23" i="35"/>
  <c r="BO23" i="35"/>
  <c r="BN23" i="35"/>
  <c r="BM23" i="35"/>
  <c r="BL23" i="35"/>
  <c r="BK23" i="35"/>
  <c r="BJ23" i="35"/>
  <c r="BI23" i="35"/>
  <c r="BH23" i="35"/>
  <c r="BG23" i="35"/>
  <c r="BF23" i="35"/>
  <c r="CD22" i="35"/>
  <c r="CD21" i="35"/>
  <c r="CD20" i="35"/>
  <c r="CD19" i="35"/>
  <c r="CC19" i="35"/>
  <c r="CB19" i="35"/>
  <c r="CA19" i="35"/>
  <c r="BZ19" i="35"/>
  <c r="BY19" i="35"/>
  <c r="BX19" i="35"/>
  <c r="BW19" i="35"/>
  <c r="BV19" i="35"/>
  <c r="BU19" i="35"/>
  <c r="BT19" i="35"/>
  <c r="BS19" i="35"/>
  <c r="BR19" i="35"/>
  <c r="BQ19" i="35"/>
  <c r="BP19" i="35"/>
  <c r="BO19" i="35"/>
  <c r="BN19" i="35"/>
  <c r="BM19" i="35"/>
  <c r="BL19" i="35"/>
  <c r="BK19" i="35"/>
  <c r="BJ19" i="35"/>
  <c r="BI19" i="35"/>
  <c r="BH19" i="35"/>
  <c r="BG19" i="35"/>
  <c r="BF19" i="35"/>
  <c r="CD18" i="35"/>
  <c r="CD17" i="35"/>
  <c r="CD16" i="35"/>
  <c r="BE39" i="35"/>
  <c r="BE35" i="35"/>
  <c r="BE31" i="35"/>
  <c r="BE27" i="35"/>
  <c r="BE23" i="35"/>
  <c r="BE19" i="35"/>
  <c r="BW27" i="36"/>
  <c r="BV27" i="36"/>
  <c r="BU27" i="36"/>
  <c r="BT27" i="36"/>
  <c r="BS27" i="36"/>
  <c r="BR27" i="36"/>
  <c r="BQ27" i="36"/>
  <c r="BP27" i="36"/>
  <c r="BO27" i="36"/>
  <c r="BN27" i="36"/>
  <c r="BM27" i="36"/>
  <c r="BL27" i="36"/>
  <c r="BK27" i="36"/>
  <c r="BJ27" i="36"/>
  <c r="BI27" i="36"/>
  <c r="BH27" i="36"/>
  <c r="BG27" i="36"/>
  <c r="BF27" i="36"/>
  <c r="BE27" i="36"/>
  <c r="BD27" i="36"/>
  <c r="BC27" i="36"/>
  <c r="BB27" i="36"/>
  <c r="BA27" i="36"/>
  <c r="AZ27" i="36"/>
  <c r="AY27" i="36"/>
  <c r="BW26" i="36"/>
  <c r="BV26" i="36"/>
  <c r="BU26" i="36"/>
  <c r="BT26" i="36"/>
  <c r="BS26" i="36"/>
  <c r="BR26" i="36"/>
  <c r="BQ26" i="36"/>
  <c r="BP26" i="36"/>
  <c r="BO26" i="36"/>
  <c r="BN26" i="36"/>
  <c r="BW25" i="36"/>
  <c r="BV25" i="36"/>
  <c r="BU25" i="36"/>
  <c r="BT25" i="36"/>
  <c r="BS25" i="36"/>
  <c r="BR25" i="36"/>
  <c r="BQ25" i="36"/>
  <c r="BP25" i="36"/>
  <c r="BO25" i="36"/>
  <c r="BN25" i="36"/>
  <c r="BW24" i="36"/>
  <c r="BV24" i="36"/>
  <c r="BU24" i="36"/>
  <c r="BT24" i="36"/>
  <c r="BS24" i="36"/>
  <c r="BR24" i="36"/>
  <c r="BQ24" i="36"/>
  <c r="BP24" i="36"/>
  <c r="BO24" i="36"/>
  <c r="BN24" i="36"/>
  <c r="BW23" i="36"/>
  <c r="BV23" i="36"/>
  <c r="BU23" i="36"/>
  <c r="BT23" i="36"/>
  <c r="BS23" i="36"/>
  <c r="BR23" i="36"/>
  <c r="BQ23" i="36"/>
  <c r="BP23" i="36"/>
  <c r="BO23" i="36"/>
  <c r="BN23" i="36"/>
  <c r="BM23" i="36"/>
  <c r="BL23" i="36"/>
  <c r="BK23" i="36"/>
  <c r="BJ23" i="36"/>
  <c r="BI23" i="36"/>
  <c r="BH23" i="36"/>
  <c r="BG23" i="36"/>
  <c r="BF23" i="36"/>
  <c r="BE23" i="36"/>
  <c r="BD23" i="36"/>
  <c r="BC23" i="36"/>
  <c r="BB23" i="36"/>
  <c r="BA23" i="36"/>
  <c r="AZ23" i="36"/>
  <c r="AY23" i="36"/>
  <c r="BW22" i="36"/>
  <c r="BV22" i="36"/>
  <c r="BU22" i="36"/>
  <c r="BT22" i="36"/>
  <c r="BS22" i="36"/>
  <c r="BR22" i="36"/>
  <c r="BQ22" i="36"/>
  <c r="BP22" i="36"/>
  <c r="BO22" i="36"/>
  <c r="BN22" i="36"/>
  <c r="BW21" i="36"/>
  <c r="BV21" i="36"/>
  <c r="BU21" i="36"/>
  <c r="BT21" i="36"/>
  <c r="BS21" i="36"/>
  <c r="BR21" i="36"/>
  <c r="BQ21" i="36"/>
  <c r="BP21" i="36"/>
  <c r="BO21" i="36"/>
  <c r="BN21" i="36"/>
  <c r="BW20" i="36"/>
  <c r="BV20" i="36"/>
  <c r="BU20" i="36"/>
  <c r="BT20" i="36"/>
  <c r="BS20" i="36"/>
  <c r="BR20" i="36"/>
  <c r="BQ20" i="36"/>
  <c r="BP20" i="36"/>
  <c r="BO20" i="36"/>
  <c r="BN20" i="36"/>
  <c r="BW19" i="36"/>
  <c r="BV19" i="36"/>
  <c r="BU19" i="36"/>
  <c r="BT19" i="36"/>
  <c r="BS19" i="36"/>
  <c r="BR19" i="36"/>
  <c r="BQ19" i="36"/>
  <c r="BP19" i="36"/>
  <c r="BO19" i="36"/>
  <c r="BN19" i="36"/>
  <c r="BM19" i="36"/>
  <c r="BL19" i="36"/>
  <c r="BK19" i="36"/>
  <c r="BJ19" i="36"/>
  <c r="BI19" i="36"/>
  <c r="BH19" i="36"/>
  <c r="BG19" i="36"/>
  <c r="BF19" i="36"/>
  <c r="BE19" i="36"/>
  <c r="BD19" i="36"/>
  <c r="BC19" i="36"/>
  <c r="BB19" i="36"/>
  <c r="BA19" i="36"/>
  <c r="AZ19" i="36"/>
  <c r="AY19" i="36"/>
  <c r="BW18" i="36"/>
  <c r="BV18" i="36"/>
  <c r="BU18" i="36"/>
  <c r="BT18" i="36"/>
  <c r="BS18" i="36"/>
  <c r="BR18" i="36"/>
  <c r="BQ18" i="36"/>
  <c r="BP18" i="36"/>
  <c r="BO18" i="36"/>
  <c r="BN18" i="36"/>
  <c r="BW17" i="36"/>
  <c r="BV17" i="36"/>
  <c r="BU17" i="36"/>
  <c r="BT17" i="36"/>
  <c r="BS17" i="36"/>
  <c r="BR17" i="36"/>
  <c r="BQ17" i="36"/>
  <c r="BP17" i="36"/>
  <c r="BO17" i="36"/>
  <c r="BN17" i="36"/>
  <c r="BW16" i="36"/>
  <c r="BV16" i="36"/>
  <c r="BU16" i="36"/>
  <c r="BT16" i="36"/>
  <c r="BS16" i="36"/>
  <c r="BR16" i="36"/>
  <c r="BQ16" i="36"/>
  <c r="BP16" i="36"/>
  <c r="BO16" i="36"/>
  <c r="BN16" i="36"/>
  <c r="AX27" i="36"/>
  <c r="AX23" i="36"/>
  <c r="AX19" i="36"/>
  <c r="CF27" i="34"/>
  <c r="CE27" i="34"/>
  <c r="CD27" i="34"/>
  <c r="CC27" i="34"/>
  <c r="CB27" i="34"/>
  <c r="CA27" i="34"/>
  <c r="BZ27" i="34"/>
  <c r="BY27" i="34"/>
  <c r="BX27" i="34"/>
  <c r="BW27" i="34"/>
  <c r="BV27" i="34"/>
  <c r="BU27" i="34"/>
  <c r="BT27" i="34"/>
  <c r="BS27" i="34"/>
  <c r="BR27" i="34"/>
  <c r="BQ27" i="34"/>
  <c r="BP27" i="34"/>
  <c r="BO27" i="34"/>
  <c r="BN27" i="34"/>
  <c r="BM27" i="34"/>
  <c r="BL27" i="34"/>
  <c r="BK27" i="34"/>
  <c r="BJ27" i="34"/>
  <c r="BI27" i="34"/>
  <c r="BH27" i="34"/>
  <c r="CF26" i="34"/>
  <c r="CE26" i="34"/>
  <c r="CD26" i="34"/>
  <c r="CC26" i="34"/>
  <c r="CB26" i="34"/>
  <c r="CA26" i="34"/>
  <c r="BZ26" i="34"/>
  <c r="BY26" i="34"/>
  <c r="BX26" i="34"/>
  <c r="BW26" i="34"/>
  <c r="CF25" i="34"/>
  <c r="CE25" i="34"/>
  <c r="CD25" i="34"/>
  <c r="CC25" i="34"/>
  <c r="CB25" i="34"/>
  <c r="CA25" i="34"/>
  <c r="BZ25" i="34"/>
  <c r="BY25" i="34"/>
  <c r="BX25" i="34"/>
  <c r="BW25" i="34"/>
  <c r="CF24" i="34"/>
  <c r="CE24" i="34"/>
  <c r="CD24" i="34"/>
  <c r="CC24" i="34"/>
  <c r="CB24" i="34"/>
  <c r="CA24" i="34"/>
  <c r="BZ24" i="34"/>
  <c r="BY24" i="34"/>
  <c r="BX24" i="34"/>
  <c r="BW24" i="34"/>
  <c r="CF23" i="34"/>
  <c r="CE23" i="34"/>
  <c r="CD23" i="34"/>
  <c r="CC23" i="34"/>
  <c r="CB23" i="34"/>
  <c r="CA23" i="34"/>
  <c r="BZ23" i="34"/>
  <c r="BY23" i="34"/>
  <c r="BX23" i="34"/>
  <c r="BW23" i="34"/>
  <c r="BV23" i="34"/>
  <c r="BU23" i="34"/>
  <c r="BT23" i="34"/>
  <c r="BS23" i="34"/>
  <c r="BR23" i="34"/>
  <c r="BQ23" i="34"/>
  <c r="BP23" i="34"/>
  <c r="BO23" i="34"/>
  <c r="BN23" i="34"/>
  <c r="BM23" i="34"/>
  <c r="BL23" i="34"/>
  <c r="BK23" i="34"/>
  <c r="BJ23" i="34"/>
  <c r="BI23" i="34"/>
  <c r="BH23" i="34"/>
  <c r="CF22" i="34"/>
  <c r="CE22" i="34"/>
  <c r="CD22" i="34"/>
  <c r="CC22" i="34"/>
  <c r="CB22" i="34"/>
  <c r="CA22" i="34"/>
  <c r="BZ22" i="34"/>
  <c r="BY22" i="34"/>
  <c r="BX22" i="34"/>
  <c r="BW22" i="34"/>
  <c r="CF21" i="34"/>
  <c r="CE21" i="34"/>
  <c r="CD21" i="34"/>
  <c r="CC21" i="34"/>
  <c r="CB21" i="34"/>
  <c r="CA21" i="34"/>
  <c r="BZ21" i="34"/>
  <c r="BY21" i="34"/>
  <c r="BX21" i="34"/>
  <c r="BW21" i="34"/>
  <c r="CF20" i="34"/>
  <c r="CE20" i="34"/>
  <c r="CD20" i="34"/>
  <c r="CC20" i="34"/>
  <c r="CB20" i="34"/>
  <c r="CA20" i="34"/>
  <c r="BZ20" i="34"/>
  <c r="BY20" i="34"/>
  <c r="BX20" i="34"/>
  <c r="BW20" i="34"/>
  <c r="CF19" i="34"/>
  <c r="CE19" i="34"/>
  <c r="CD19" i="34"/>
  <c r="CC19" i="34"/>
  <c r="CB19" i="34"/>
  <c r="CA19" i="34"/>
  <c r="BZ19" i="34"/>
  <c r="BY19" i="34"/>
  <c r="BX19" i="34"/>
  <c r="BW19" i="34"/>
  <c r="BV19" i="34"/>
  <c r="BU19" i="34"/>
  <c r="BT19" i="34"/>
  <c r="BS19" i="34"/>
  <c r="BR19" i="34"/>
  <c r="BQ19" i="34"/>
  <c r="BP19" i="34"/>
  <c r="BO19" i="34"/>
  <c r="BN19" i="34"/>
  <c r="BM19" i="34"/>
  <c r="BL19" i="34"/>
  <c r="BK19" i="34"/>
  <c r="BJ19" i="34"/>
  <c r="BI19" i="34"/>
  <c r="BH19" i="34"/>
  <c r="CF18" i="34"/>
  <c r="CE18" i="34"/>
  <c r="CD18" i="34"/>
  <c r="CC18" i="34"/>
  <c r="CB18" i="34"/>
  <c r="CA18" i="34"/>
  <c r="BZ18" i="34"/>
  <c r="BY18" i="34"/>
  <c r="BX18" i="34"/>
  <c r="BW18" i="34"/>
  <c r="CF17" i="34"/>
  <c r="CE17" i="34"/>
  <c r="CD17" i="34"/>
  <c r="CC17" i="34"/>
  <c r="CB17" i="34"/>
  <c r="CA17" i="34"/>
  <c r="BZ17" i="34"/>
  <c r="BY17" i="34"/>
  <c r="BX17" i="34"/>
  <c r="BW17" i="34"/>
  <c r="CF16" i="34"/>
  <c r="CE16" i="34"/>
  <c r="CD16" i="34"/>
  <c r="CC16" i="34"/>
  <c r="CB16" i="34"/>
  <c r="CA16" i="34"/>
  <c r="BZ16" i="34"/>
  <c r="BY16" i="34"/>
  <c r="BX16" i="34"/>
  <c r="BW16" i="34"/>
  <c r="BG27" i="34"/>
  <c r="BG23" i="34"/>
  <c r="BG19" i="34"/>
  <c r="CE27" i="33"/>
  <c r="CD27" i="33"/>
  <c r="CC27" i="33"/>
  <c r="CB27" i="33"/>
  <c r="CA27" i="33"/>
  <c r="BZ27" i="33"/>
  <c r="BY27" i="33"/>
  <c r="BX27" i="33"/>
  <c r="BW27" i="33"/>
  <c r="BV27" i="33"/>
  <c r="BU27" i="33"/>
  <c r="BT27" i="33"/>
  <c r="BS27" i="33"/>
  <c r="BR27" i="33"/>
  <c r="BQ27" i="33"/>
  <c r="BP27" i="33"/>
  <c r="BO27" i="33"/>
  <c r="BN27" i="33"/>
  <c r="BM27" i="33"/>
  <c r="BL27" i="33"/>
  <c r="BK27" i="33"/>
  <c r="BJ27" i="33"/>
  <c r="BI27" i="33"/>
  <c r="BH27" i="33"/>
  <c r="BG27" i="33"/>
  <c r="CE26" i="33"/>
  <c r="CD26" i="33"/>
  <c r="CC26" i="33"/>
  <c r="CB26" i="33"/>
  <c r="CA26" i="33"/>
  <c r="BZ26" i="33"/>
  <c r="BY26" i="33"/>
  <c r="BX26" i="33"/>
  <c r="BW26" i="33"/>
  <c r="BV26" i="33"/>
  <c r="CE25" i="33"/>
  <c r="CD25" i="33"/>
  <c r="CC25" i="33"/>
  <c r="CB25" i="33"/>
  <c r="CA25" i="33"/>
  <c r="BZ25" i="33"/>
  <c r="BY25" i="33"/>
  <c r="BX25" i="33"/>
  <c r="BW25" i="33"/>
  <c r="BV25" i="33"/>
  <c r="CE24" i="33"/>
  <c r="CD24" i="33"/>
  <c r="CC24" i="33"/>
  <c r="CB24" i="33"/>
  <c r="CA24" i="33"/>
  <c r="BZ24" i="33"/>
  <c r="BY24" i="33"/>
  <c r="BX24" i="33"/>
  <c r="BW24" i="33"/>
  <c r="BV24" i="33"/>
  <c r="CE23" i="33"/>
  <c r="CD23" i="33"/>
  <c r="CC23" i="33"/>
  <c r="CB23" i="33"/>
  <c r="CA23" i="33"/>
  <c r="BZ23" i="33"/>
  <c r="BY23" i="33"/>
  <c r="BX23" i="33"/>
  <c r="BW23" i="33"/>
  <c r="BV23" i="33"/>
  <c r="BU23" i="33"/>
  <c r="BT23" i="33"/>
  <c r="BS23" i="33"/>
  <c r="BR23" i="33"/>
  <c r="BQ23" i="33"/>
  <c r="BP23" i="33"/>
  <c r="BO23" i="33"/>
  <c r="BN23" i="33"/>
  <c r="BM23" i="33"/>
  <c r="BL23" i="33"/>
  <c r="BK23" i="33"/>
  <c r="BJ23" i="33"/>
  <c r="BI23" i="33"/>
  <c r="BH23" i="33"/>
  <c r="BG23" i="33"/>
  <c r="CE22" i="33"/>
  <c r="CD22" i="33"/>
  <c r="CC22" i="33"/>
  <c r="CB22" i="33"/>
  <c r="CA22" i="33"/>
  <c r="BZ22" i="33"/>
  <c r="BY22" i="33"/>
  <c r="BX22" i="33"/>
  <c r="BW22" i="33"/>
  <c r="BV22" i="33"/>
  <c r="CE21" i="33"/>
  <c r="CD21" i="33"/>
  <c r="CC21" i="33"/>
  <c r="CB21" i="33"/>
  <c r="CA21" i="33"/>
  <c r="BZ21" i="33"/>
  <c r="BY21" i="33"/>
  <c r="BX21" i="33"/>
  <c r="BW21" i="33"/>
  <c r="BV21" i="33"/>
  <c r="CE20" i="33"/>
  <c r="CD20" i="33"/>
  <c r="CC20" i="33"/>
  <c r="CB20" i="33"/>
  <c r="CA20" i="33"/>
  <c r="BZ20" i="33"/>
  <c r="BY20" i="33"/>
  <c r="BX20" i="33"/>
  <c r="BW20" i="33"/>
  <c r="BV20" i="33"/>
  <c r="CE19" i="33"/>
  <c r="CD19" i="33"/>
  <c r="CC19" i="33"/>
  <c r="CB19" i="33"/>
  <c r="CA19" i="33"/>
  <c r="BZ19" i="33"/>
  <c r="BY19" i="33"/>
  <c r="BX19" i="33"/>
  <c r="BW19" i="33"/>
  <c r="BV19" i="33"/>
  <c r="BU19" i="33"/>
  <c r="BT19" i="33"/>
  <c r="BS19" i="33"/>
  <c r="BR19" i="33"/>
  <c r="BQ19" i="33"/>
  <c r="BP19" i="33"/>
  <c r="BO19" i="33"/>
  <c r="BN19" i="33"/>
  <c r="BM19" i="33"/>
  <c r="BL19" i="33"/>
  <c r="BK19" i="33"/>
  <c r="BJ19" i="33"/>
  <c r="BI19" i="33"/>
  <c r="BH19" i="33"/>
  <c r="BG19" i="33"/>
  <c r="CE18" i="33"/>
  <c r="CD18" i="33"/>
  <c r="CC18" i="33"/>
  <c r="CB18" i="33"/>
  <c r="CA18" i="33"/>
  <c r="BZ18" i="33"/>
  <c r="BY18" i="33"/>
  <c r="BX18" i="33"/>
  <c r="BW18" i="33"/>
  <c r="BV18" i="33"/>
  <c r="CE17" i="33"/>
  <c r="CD17" i="33"/>
  <c r="CC17" i="33"/>
  <c r="CB17" i="33"/>
  <c r="CA17" i="33"/>
  <c r="BZ17" i="33"/>
  <c r="BY17" i="33"/>
  <c r="BX17" i="33"/>
  <c r="BW17" i="33"/>
  <c r="BV17" i="33"/>
  <c r="CE16" i="33"/>
  <c r="CD16" i="33"/>
  <c r="CC16" i="33"/>
  <c r="CB16" i="33"/>
  <c r="CA16" i="33"/>
  <c r="BZ16" i="33"/>
  <c r="BY16" i="33"/>
  <c r="BX16" i="33"/>
  <c r="BW16" i="33"/>
  <c r="BV16" i="33"/>
  <c r="BF27" i="33"/>
  <c r="BF23" i="33"/>
  <c r="BF19" i="33"/>
  <c r="CF27" i="32"/>
  <c r="CE27" i="32"/>
  <c r="CD27" i="32"/>
  <c r="CC27" i="32"/>
  <c r="CB27" i="32"/>
  <c r="CA27" i="32"/>
  <c r="BZ27" i="32"/>
  <c r="BY27" i="32"/>
  <c r="BX27" i="32"/>
  <c r="BW27" i="32"/>
  <c r="BV27" i="32"/>
  <c r="BU27" i="32"/>
  <c r="BT27" i="32"/>
  <c r="BS27" i="32"/>
  <c r="BR27" i="32"/>
  <c r="BQ27" i="32"/>
  <c r="BP27" i="32"/>
  <c r="BO27" i="32"/>
  <c r="BN27" i="32"/>
  <c r="BM27" i="32"/>
  <c r="BL27" i="32"/>
  <c r="BK27" i="32"/>
  <c r="BJ27" i="32"/>
  <c r="BI27" i="32"/>
  <c r="BH27" i="32"/>
  <c r="CF26" i="32"/>
  <c r="CE26" i="32"/>
  <c r="CD26" i="32"/>
  <c r="CC26" i="32"/>
  <c r="CB26" i="32"/>
  <c r="CA26" i="32"/>
  <c r="BZ26" i="32"/>
  <c r="BY26" i="32"/>
  <c r="BX26" i="32"/>
  <c r="BW26" i="32"/>
  <c r="CF25" i="32"/>
  <c r="CE25" i="32"/>
  <c r="CD25" i="32"/>
  <c r="CC25" i="32"/>
  <c r="CB25" i="32"/>
  <c r="CA25" i="32"/>
  <c r="BZ25" i="32"/>
  <c r="BY25" i="32"/>
  <c r="BX25" i="32"/>
  <c r="BW25" i="32"/>
  <c r="CF24" i="32"/>
  <c r="CE24" i="32"/>
  <c r="CD24" i="32"/>
  <c r="CC24" i="32"/>
  <c r="CB24" i="32"/>
  <c r="CA24" i="32"/>
  <c r="BZ24" i="32"/>
  <c r="BY24" i="32"/>
  <c r="BX24" i="32"/>
  <c r="BW24" i="32"/>
  <c r="CF23" i="32"/>
  <c r="CE23" i="32"/>
  <c r="CD23" i="32"/>
  <c r="CC23" i="32"/>
  <c r="CB23" i="32"/>
  <c r="CA23" i="32"/>
  <c r="BZ23" i="32"/>
  <c r="BY23" i="32"/>
  <c r="BX23" i="32"/>
  <c r="BW23" i="32"/>
  <c r="BV23" i="32"/>
  <c r="BU23" i="32"/>
  <c r="BT23" i="32"/>
  <c r="BS23" i="32"/>
  <c r="BR23" i="32"/>
  <c r="BQ23" i="32"/>
  <c r="BP23" i="32"/>
  <c r="BO23" i="32"/>
  <c r="BN23" i="32"/>
  <c r="BM23" i="32"/>
  <c r="BL23" i="32"/>
  <c r="BK23" i="32"/>
  <c r="BJ23" i="32"/>
  <c r="BI23" i="32"/>
  <c r="BH23" i="32"/>
  <c r="CF22" i="32"/>
  <c r="CE22" i="32"/>
  <c r="CD22" i="32"/>
  <c r="CC22" i="32"/>
  <c r="CB22" i="32"/>
  <c r="CA22" i="32"/>
  <c r="BZ22" i="32"/>
  <c r="BY22" i="32"/>
  <c r="BX22" i="32"/>
  <c r="BW22" i="32"/>
  <c r="CF21" i="32"/>
  <c r="CE21" i="32"/>
  <c r="CD21" i="32"/>
  <c r="CC21" i="32"/>
  <c r="CB21" i="32"/>
  <c r="CA21" i="32"/>
  <c r="BZ21" i="32"/>
  <c r="BY21" i="32"/>
  <c r="BX21" i="32"/>
  <c r="BW21" i="32"/>
  <c r="CF20" i="32"/>
  <c r="CE20" i="32"/>
  <c r="CD20" i="32"/>
  <c r="CC20" i="32"/>
  <c r="CB20" i="32"/>
  <c r="CA20" i="32"/>
  <c r="BZ20" i="32"/>
  <c r="BY20" i="32"/>
  <c r="BX20" i="32"/>
  <c r="BW20" i="32"/>
  <c r="CF19" i="32"/>
  <c r="CE19" i="32"/>
  <c r="CD19" i="32"/>
  <c r="CC19" i="32"/>
  <c r="CB19" i="32"/>
  <c r="CA19" i="32"/>
  <c r="BZ19" i="32"/>
  <c r="BY19" i="32"/>
  <c r="BX19" i="32"/>
  <c r="BW19" i="32"/>
  <c r="BV19" i="32"/>
  <c r="BU19" i="32"/>
  <c r="BT19" i="32"/>
  <c r="BS19" i="32"/>
  <c r="BR19" i="32"/>
  <c r="BQ19" i="32"/>
  <c r="BP19" i="32"/>
  <c r="BO19" i="32"/>
  <c r="BN19" i="32"/>
  <c r="BM19" i="32"/>
  <c r="BL19" i="32"/>
  <c r="BK19" i="32"/>
  <c r="BJ19" i="32"/>
  <c r="BI19" i="32"/>
  <c r="BH19" i="32"/>
  <c r="CF18" i="32"/>
  <c r="CE18" i="32"/>
  <c r="CD18" i="32"/>
  <c r="CC18" i="32"/>
  <c r="CB18" i="32"/>
  <c r="CA18" i="32"/>
  <c r="BZ18" i="32"/>
  <c r="BY18" i="32"/>
  <c r="BX18" i="32"/>
  <c r="BW18" i="32"/>
  <c r="CF17" i="32"/>
  <c r="CE17" i="32"/>
  <c r="CD17" i="32"/>
  <c r="CC17" i="32"/>
  <c r="CB17" i="32"/>
  <c r="CA17" i="32"/>
  <c r="BZ17" i="32"/>
  <c r="BY17" i="32"/>
  <c r="BX17" i="32"/>
  <c r="BW17" i="32"/>
  <c r="CF16" i="32"/>
  <c r="CE16" i="32"/>
  <c r="CD16" i="32"/>
  <c r="CC16" i="32"/>
  <c r="CB16" i="32"/>
  <c r="CA16" i="32"/>
  <c r="BZ16" i="32"/>
  <c r="BY16" i="32"/>
  <c r="BX16" i="32"/>
  <c r="BW16" i="32"/>
  <c r="BG27" i="32"/>
  <c r="BG23" i="32"/>
  <c r="BG19" i="32"/>
  <c r="CE27" i="29"/>
  <c r="CD27" i="29"/>
  <c r="CC27" i="29"/>
  <c r="CB27" i="29"/>
  <c r="CA27" i="29"/>
  <c r="BZ27" i="29"/>
  <c r="BY27" i="29"/>
  <c r="BX27" i="29"/>
  <c r="BW27" i="29"/>
  <c r="BV27" i="29"/>
  <c r="BU27" i="29"/>
  <c r="BT27" i="29"/>
  <c r="BS27" i="29"/>
  <c r="BR27" i="29"/>
  <c r="BQ27" i="29"/>
  <c r="BP27" i="29"/>
  <c r="BO27" i="29"/>
  <c r="BN27" i="29"/>
  <c r="BM27" i="29"/>
  <c r="BL27" i="29"/>
  <c r="BK27" i="29"/>
  <c r="BJ27" i="29"/>
  <c r="BI27" i="29"/>
  <c r="BH27" i="29"/>
  <c r="BG27" i="29"/>
  <c r="CE26" i="29"/>
  <c r="CD26" i="29"/>
  <c r="CC26" i="29"/>
  <c r="CB26" i="29"/>
  <c r="CA26" i="29"/>
  <c r="BZ26" i="29"/>
  <c r="BY26" i="29"/>
  <c r="BX26" i="29"/>
  <c r="BW26" i="29"/>
  <c r="BV26" i="29"/>
  <c r="CE25" i="29"/>
  <c r="CD25" i="29"/>
  <c r="CC25" i="29"/>
  <c r="CB25" i="29"/>
  <c r="CA25" i="29"/>
  <c r="BZ25" i="29"/>
  <c r="BY25" i="29"/>
  <c r="BX25" i="29"/>
  <c r="BW25" i="29"/>
  <c r="BV25" i="29"/>
  <c r="CE24" i="29"/>
  <c r="CD24" i="29"/>
  <c r="CC24" i="29"/>
  <c r="CB24" i="29"/>
  <c r="CA24" i="29"/>
  <c r="BZ24" i="29"/>
  <c r="BY24" i="29"/>
  <c r="BX24" i="29"/>
  <c r="BW24" i="29"/>
  <c r="BV24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CE22" i="29"/>
  <c r="CD22" i="29"/>
  <c r="CC22" i="29"/>
  <c r="CB22" i="29"/>
  <c r="CA22" i="29"/>
  <c r="BZ22" i="29"/>
  <c r="BY22" i="29"/>
  <c r="BX22" i="29"/>
  <c r="BW22" i="29"/>
  <c r="BV22" i="29"/>
  <c r="CE21" i="29"/>
  <c r="CD21" i="29"/>
  <c r="CC21" i="29"/>
  <c r="CB21" i="29"/>
  <c r="CA21" i="29"/>
  <c r="BZ21" i="29"/>
  <c r="BY21" i="29"/>
  <c r="BX21" i="29"/>
  <c r="BW21" i="29"/>
  <c r="BV21" i="29"/>
  <c r="CE20" i="29"/>
  <c r="CD20" i="29"/>
  <c r="CC20" i="29"/>
  <c r="CB20" i="29"/>
  <c r="CA20" i="29"/>
  <c r="BZ20" i="29"/>
  <c r="BY20" i="29"/>
  <c r="BX20" i="29"/>
  <c r="BW20" i="29"/>
  <c r="BV20" i="29"/>
  <c r="CE19" i="29"/>
  <c r="CD19" i="29"/>
  <c r="CC19" i="29"/>
  <c r="CB19" i="29"/>
  <c r="CA19" i="29"/>
  <c r="BZ19" i="29"/>
  <c r="BY19" i="29"/>
  <c r="BX19" i="29"/>
  <c r="BW19" i="29"/>
  <c r="BV19" i="29"/>
  <c r="BU19" i="29"/>
  <c r="BT19" i="29"/>
  <c r="BS19" i="29"/>
  <c r="BR19" i="29"/>
  <c r="BQ19" i="29"/>
  <c r="BP19" i="29"/>
  <c r="BO19" i="29"/>
  <c r="BN19" i="29"/>
  <c r="BM19" i="29"/>
  <c r="BL19" i="29"/>
  <c r="BK19" i="29"/>
  <c r="BJ19" i="29"/>
  <c r="BI19" i="29"/>
  <c r="BH19" i="29"/>
  <c r="BG19" i="29"/>
  <c r="CE18" i="29"/>
  <c r="CD18" i="29"/>
  <c r="CC18" i="29"/>
  <c r="CB18" i="29"/>
  <c r="CA18" i="29"/>
  <c r="BZ18" i="29"/>
  <c r="BY18" i="29"/>
  <c r="BX18" i="29"/>
  <c r="BW18" i="29"/>
  <c r="BV18" i="29"/>
  <c r="CE17" i="29"/>
  <c r="CD17" i="29"/>
  <c r="CC17" i="29"/>
  <c r="CB17" i="29"/>
  <c r="CA17" i="29"/>
  <c r="BZ17" i="29"/>
  <c r="BY17" i="29"/>
  <c r="BX17" i="29"/>
  <c r="BW17" i="29"/>
  <c r="BV17" i="29"/>
  <c r="CE16" i="29"/>
  <c r="CD16" i="29"/>
  <c r="CC16" i="29"/>
  <c r="CB16" i="29"/>
  <c r="CA16" i="29"/>
  <c r="BZ16" i="29"/>
  <c r="BY16" i="29"/>
  <c r="BX16" i="29"/>
  <c r="BW16" i="29"/>
  <c r="BV16" i="29"/>
  <c r="BF27" i="29"/>
  <c r="BF23" i="29"/>
  <c r="BF19" i="29"/>
  <c r="CF23" i="26"/>
  <c r="CE23" i="26"/>
  <c r="CD23" i="26"/>
  <c r="CC23" i="26"/>
  <c r="CB23" i="26"/>
  <c r="CA23" i="26"/>
  <c r="BZ23" i="26"/>
  <c r="BY23" i="26"/>
  <c r="BX23" i="26"/>
  <c r="BW23" i="26"/>
  <c r="BV23" i="26"/>
  <c r="BU23" i="26"/>
  <c r="BT23" i="26"/>
  <c r="BS23" i="26"/>
  <c r="BR23" i="26"/>
  <c r="BQ23" i="26"/>
  <c r="BP23" i="26"/>
  <c r="BO23" i="26"/>
  <c r="BN23" i="26"/>
  <c r="BM23" i="26"/>
  <c r="BL23" i="26"/>
  <c r="BK23" i="26"/>
  <c r="BJ23" i="26"/>
  <c r="BI23" i="26"/>
  <c r="BH23" i="26"/>
  <c r="CF22" i="26"/>
  <c r="CE22" i="26"/>
  <c r="CD22" i="26"/>
  <c r="CC22" i="26"/>
  <c r="CB22" i="26"/>
  <c r="CA22" i="26"/>
  <c r="BZ22" i="26"/>
  <c r="BY22" i="26"/>
  <c r="BX22" i="26"/>
  <c r="BW22" i="26"/>
  <c r="CF21" i="26"/>
  <c r="CE21" i="26"/>
  <c r="CD21" i="26"/>
  <c r="CC21" i="26"/>
  <c r="CB21" i="26"/>
  <c r="CA21" i="26"/>
  <c r="BZ21" i="26"/>
  <c r="BY21" i="26"/>
  <c r="BX21" i="26"/>
  <c r="BW21" i="26"/>
  <c r="CF20" i="26"/>
  <c r="CE20" i="26"/>
  <c r="CD20" i="26"/>
  <c r="CC20" i="26"/>
  <c r="CB20" i="26"/>
  <c r="CA20" i="26"/>
  <c r="BZ20" i="26"/>
  <c r="BY20" i="26"/>
  <c r="BX20" i="26"/>
  <c r="BW20" i="26"/>
  <c r="CF19" i="26"/>
  <c r="CE19" i="26"/>
  <c r="CD19" i="26"/>
  <c r="CC19" i="26"/>
  <c r="CB19" i="26"/>
  <c r="CA19" i="26"/>
  <c r="BZ19" i="26"/>
  <c r="BY19" i="26"/>
  <c r="BX19" i="26"/>
  <c r="BW19" i="26"/>
  <c r="BV19" i="26"/>
  <c r="BU19" i="26"/>
  <c r="BT19" i="26"/>
  <c r="BS19" i="26"/>
  <c r="BR19" i="26"/>
  <c r="BQ19" i="26"/>
  <c r="BP19" i="26"/>
  <c r="BO19" i="26"/>
  <c r="BN19" i="26"/>
  <c r="BM19" i="26"/>
  <c r="BL19" i="26"/>
  <c r="BK19" i="26"/>
  <c r="BJ19" i="26"/>
  <c r="BI19" i="26"/>
  <c r="BH19" i="26"/>
  <c r="CF18" i="26"/>
  <c r="CE18" i="26"/>
  <c r="CD18" i="26"/>
  <c r="CC18" i="26"/>
  <c r="CB18" i="26"/>
  <c r="CA18" i="26"/>
  <c r="BZ18" i="26"/>
  <c r="BY18" i="26"/>
  <c r="BX18" i="26"/>
  <c r="BW18" i="26"/>
  <c r="CF17" i="26"/>
  <c r="CE17" i="26"/>
  <c r="CD17" i="26"/>
  <c r="CC17" i="26"/>
  <c r="CB17" i="26"/>
  <c r="CA17" i="26"/>
  <c r="BZ17" i="26"/>
  <c r="BY17" i="26"/>
  <c r="BX17" i="26"/>
  <c r="BW17" i="26"/>
  <c r="CF16" i="26"/>
  <c r="CE16" i="26"/>
  <c r="CD16" i="26"/>
  <c r="CC16" i="26"/>
  <c r="CB16" i="26"/>
  <c r="CA16" i="26"/>
  <c r="BZ16" i="26"/>
  <c r="BY16" i="26"/>
  <c r="BX16" i="26"/>
  <c r="BW16" i="26"/>
  <c r="BG23" i="26"/>
  <c r="BG19" i="26"/>
  <c r="CC19" i="46"/>
  <c r="CB19" i="46"/>
  <c r="CA19" i="46"/>
  <c r="BZ19" i="46"/>
  <c r="BY19" i="46"/>
  <c r="BX19" i="46"/>
  <c r="BW19" i="46"/>
  <c r="BV19" i="46"/>
  <c r="BU19" i="46"/>
  <c r="BT19" i="46"/>
  <c r="BS19" i="46"/>
  <c r="BR19" i="46"/>
  <c r="CR19" i="46" s="1"/>
  <c r="BQ19" i="46"/>
  <c r="CQ19" i="46" s="1"/>
  <c r="BP19" i="46"/>
  <c r="CP19" i="46" s="1"/>
  <c r="BO19" i="46"/>
  <c r="CO19" i="46" s="1"/>
  <c r="BN19" i="46"/>
  <c r="CN19" i="46" s="1"/>
  <c r="BM19" i="46"/>
  <c r="BL19" i="46"/>
  <c r="BK19" i="46"/>
  <c r="BJ19" i="46"/>
  <c r="BI19" i="46"/>
  <c r="BH19" i="46"/>
  <c r="BG19" i="46"/>
  <c r="BF19" i="46"/>
  <c r="BE19" i="46"/>
  <c r="CC18" i="46"/>
  <c r="CB18" i="46"/>
  <c r="CA18" i="46"/>
  <c r="BZ18" i="46"/>
  <c r="BY18" i="46"/>
  <c r="BX18" i="46"/>
  <c r="BW18" i="46"/>
  <c r="BV18" i="46"/>
  <c r="BU18" i="46"/>
  <c r="BT18" i="46"/>
  <c r="CC17" i="46"/>
  <c r="CB17" i="46"/>
  <c r="CA17" i="46"/>
  <c r="BZ17" i="46"/>
  <c r="BY17" i="46"/>
  <c r="BX17" i="46"/>
  <c r="BW17" i="46"/>
  <c r="BV17" i="46"/>
  <c r="BU17" i="46"/>
  <c r="BT17" i="46"/>
  <c r="CC16" i="46"/>
  <c r="CB16" i="46"/>
  <c r="CA16" i="46"/>
  <c r="BZ16" i="46"/>
  <c r="BY16" i="46"/>
  <c r="BX16" i="46"/>
  <c r="BW16" i="46"/>
  <c r="BV16" i="46"/>
  <c r="BU16" i="46"/>
  <c r="BT16" i="46"/>
  <c r="BD19" i="46"/>
  <c r="CC19" i="24"/>
  <c r="CB19" i="24"/>
  <c r="CA19" i="24"/>
  <c r="BZ19" i="24"/>
  <c r="BY19" i="24"/>
  <c r="BX19" i="24"/>
  <c r="BW19" i="24"/>
  <c r="BV19" i="24"/>
  <c r="BU19" i="24"/>
  <c r="BT19" i="24"/>
  <c r="BS19" i="24"/>
  <c r="BR19" i="24"/>
  <c r="BQ19" i="24"/>
  <c r="BP19" i="24"/>
  <c r="BO19" i="24"/>
  <c r="BN19" i="24"/>
  <c r="BM19" i="24"/>
  <c r="BL19" i="24"/>
  <c r="BK19" i="24"/>
  <c r="BJ19" i="24"/>
  <c r="BI19" i="24"/>
  <c r="BH19" i="24"/>
  <c r="BG19" i="24"/>
  <c r="BF19" i="24"/>
  <c r="BE19" i="24"/>
  <c r="CC18" i="24"/>
  <c r="CB18" i="24"/>
  <c r="CA18" i="24"/>
  <c r="BZ18" i="24"/>
  <c r="BY18" i="24"/>
  <c r="BX18" i="24"/>
  <c r="BW18" i="24"/>
  <c r="BV18" i="24"/>
  <c r="BU18" i="24"/>
  <c r="BT18" i="24"/>
  <c r="CC17" i="24"/>
  <c r="CB17" i="24"/>
  <c r="CA17" i="24"/>
  <c r="BZ17" i="24"/>
  <c r="BY17" i="24"/>
  <c r="BX17" i="24"/>
  <c r="BW17" i="24"/>
  <c r="BV17" i="24"/>
  <c r="BU17" i="24"/>
  <c r="BT17" i="24"/>
  <c r="CC16" i="24"/>
  <c r="CB16" i="24"/>
  <c r="CA16" i="24"/>
  <c r="BZ16" i="24"/>
  <c r="BY16" i="24"/>
  <c r="BX16" i="24"/>
  <c r="BW16" i="24"/>
  <c r="BV16" i="24"/>
  <c r="BU16" i="24"/>
  <c r="BT16" i="24"/>
  <c r="BD19" i="24"/>
  <c r="CD39" i="25"/>
  <c r="CC39" i="25"/>
  <c r="CB39" i="25"/>
  <c r="CA39" i="25"/>
  <c r="BZ39" i="25"/>
  <c r="BY39" i="25"/>
  <c r="BX39" i="25"/>
  <c r="BW39" i="25"/>
  <c r="BV39" i="25"/>
  <c r="BU39" i="25"/>
  <c r="BT39" i="25"/>
  <c r="BS39" i="25"/>
  <c r="BR39" i="25"/>
  <c r="BQ39" i="25"/>
  <c r="BP39" i="25"/>
  <c r="BO39" i="25"/>
  <c r="BN39" i="25"/>
  <c r="BM39" i="25"/>
  <c r="BL39" i="25"/>
  <c r="BK39" i="25"/>
  <c r="BJ39" i="25"/>
  <c r="BI39" i="25"/>
  <c r="BH39" i="25"/>
  <c r="BG39" i="25"/>
  <c r="BF39" i="25"/>
  <c r="CD38" i="25"/>
  <c r="CD37" i="25"/>
  <c r="CD36" i="25"/>
  <c r="CD35" i="25"/>
  <c r="CC35" i="25"/>
  <c r="CB35" i="25"/>
  <c r="CA35" i="25"/>
  <c r="BZ35" i="25"/>
  <c r="BY35" i="25"/>
  <c r="BX35" i="25"/>
  <c r="BW35" i="25"/>
  <c r="BV35" i="25"/>
  <c r="BU35" i="25"/>
  <c r="BT35" i="25"/>
  <c r="BS35" i="25"/>
  <c r="BR35" i="25"/>
  <c r="BQ35" i="25"/>
  <c r="BP35" i="25"/>
  <c r="BO35" i="25"/>
  <c r="BN35" i="25"/>
  <c r="BM35" i="25"/>
  <c r="BL35" i="25"/>
  <c r="BK35" i="25"/>
  <c r="BJ35" i="25"/>
  <c r="BI35" i="25"/>
  <c r="BH35" i="25"/>
  <c r="BG35" i="25"/>
  <c r="BF35" i="25"/>
  <c r="CD34" i="25"/>
  <c r="CD33" i="25"/>
  <c r="CD32" i="25"/>
  <c r="CD31" i="25"/>
  <c r="CC31" i="25"/>
  <c r="CB31" i="25"/>
  <c r="CA31" i="25"/>
  <c r="BZ31" i="25"/>
  <c r="BY31" i="25"/>
  <c r="BX31" i="25"/>
  <c r="BW31" i="25"/>
  <c r="BV31" i="25"/>
  <c r="BU31" i="25"/>
  <c r="BT31" i="25"/>
  <c r="BS31" i="25"/>
  <c r="BR31" i="25"/>
  <c r="BQ31" i="25"/>
  <c r="BP31" i="25"/>
  <c r="BO31" i="25"/>
  <c r="BN31" i="25"/>
  <c r="BM31" i="25"/>
  <c r="BL31" i="25"/>
  <c r="BK31" i="25"/>
  <c r="BJ31" i="25"/>
  <c r="BI31" i="25"/>
  <c r="BH31" i="25"/>
  <c r="BG31" i="25"/>
  <c r="BF31" i="25"/>
  <c r="CD30" i="25"/>
  <c r="CD29" i="25"/>
  <c r="CD28" i="25"/>
  <c r="CD27" i="25"/>
  <c r="CC27" i="25"/>
  <c r="CB27" i="25"/>
  <c r="CA27" i="25"/>
  <c r="BZ27" i="25"/>
  <c r="BY27" i="25"/>
  <c r="BX27" i="25"/>
  <c r="BW27" i="25"/>
  <c r="BV27" i="25"/>
  <c r="BU27" i="25"/>
  <c r="BT27" i="25"/>
  <c r="BS27" i="25"/>
  <c r="BR27" i="25"/>
  <c r="BQ27" i="25"/>
  <c r="BP27" i="25"/>
  <c r="BO27" i="25"/>
  <c r="BN27" i="25"/>
  <c r="BM27" i="25"/>
  <c r="BL27" i="25"/>
  <c r="BK27" i="25"/>
  <c r="BJ27" i="25"/>
  <c r="BI27" i="25"/>
  <c r="BH27" i="25"/>
  <c r="BG27" i="25"/>
  <c r="BF27" i="25"/>
  <c r="CD26" i="25"/>
  <c r="CD25" i="25"/>
  <c r="CD24" i="25"/>
  <c r="CD23" i="25"/>
  <c r="CC23" i="25"/>
  <c r="CB23" i="25"/>
  <c r="CA23" i="25"/>
  <c r="BZ23" i="25"/>
  <c r="BY23" i="25"/>
  <c r="BX23" i="25"/>
  <c r="BW23" i="25"/>
  <c r="BV23" i="25"/>
  <c r="BU23" i="25"/>
  <c r="BT23" i="25"/>
  <c r="BS23" i="25"/>
  <c r="BR23" i="25"/>
  <c r="BQ23" i="25"/>
  <c r="BP23" i="25"/>
  <c r="BO23" i="25"/>
  <c r="BN23" i="25"/>
  <c r="BM23" i="25"/>
  <c r="BL23" i="25"/>
  <c r="BK23" i="25"/>
  <c r="BJ23" i="25"/>
  <c r="BI23" i="25"/>
  <c r="BH23" i="25"/>
  <c r="BG23" i="25"/>
  <c r="BF23" i="25"/>
  <c r="CD22" i="25"/>
  <c r="CD21" i="25"/>
  <c r="CD20" i="25"/>
  <c r="CD19" i="25"/>
  <c r="CC19" i="25"/>
  <c r="CB19" i="25"/>
  <c r="CA19" i="25"/>
  <c r="BZ19" i="25"/>
  <c r="BY19" i="25"/>
  <c r="BX19" i="25"/>
  <c r="BW19" i="25"/>
  <c r="BV19" i="25"/>
  <c r="BU19" i="25"/>
  <c r="BT19" i="25"/>
  <c r="BS19" i="25"/>
  <c r="BR19" i="25"/>
  <c r="BQ19" i="25"/>
  <c r="BP19" i="25"/>
  <c r="BO19" i="25"/>
  <c r="BN19" i="25"/>
  <c r="BM19" i="25"/>
  <c r="BL19" i="25"/>
  <c r="BK19" i="25"/>
  <c r="BJ19" i="25"/>
  <c r="BI19" i="25"/>
  <c r="BH19" i="25"/>
  <c r="BG19" i="25"/>
  <c r="BF19" i="25"/>
  <c r="CD18" i="25"/>
  <c r="CD17" i="25"/>
  <c r="CD16" i="25"/>
  <c r="BE39" i="25"/>
  <c r="BE35" i="25"/>
  <c r="BE31" i="25"/>
  <c r="BE27" i="25"/>
  <c r="BE23" i="25"/>
  <c r="BE19" i="25"/>
  <c r="X18" i="47"/>
  <c r="U18" i="47" s="1"/>
  <c r="X31" i="47"/>
  <c r="U31" i="47" s="1"/>
  <c r="X33" i="47"/>
  <c r="U33" i="47" s="1"/>
  <c r="X34" i="47"/>
  <c r="U34" i="47" s="1"/>
  <c r="X36" i="47"/>
  <c r="AC29" i="47"/>
  <c r="X29" i="47" s="1"/>
  <c r="U29" i="47" s="1"/>
  <c r="AD29" i="47"/>
  <c r="AC30" i="47"/>
  <c r="AD30" i="47"/>
  <c r="W30" i="47" s="1"/>
  <c r="T30" i="47" s="1"/>
  <c r="V30" i="47" s="1"/>
  <c r="AC31" i="47"/>
  <c r="AD31" i="47"/>
  <c r="AC32" i="47"/>
  <c r="W32" i="47" s="1"/>
  <c r="T32" i="47" s="1"/>
  <c r="AD32" i="47"/>
  <c r="AC33" i="47"/>
  <c r="AD33" i="47"/>
  <c r="AC34" i="47"/>
  <c r="AD34" i="47"/>
  <c r="AC35" i="47"/>
  <c r="AD35" i="47"/>
  <c r="AC36" i="47"/>
  <c r="AD36" i="47"/>
  <c r="AC37" i="47"/>
  <c r="AD37" i="47"/>
  <c r="W37" i="47" s="1"/>
  <c r="T37" i="47" s="1"/>
  <c r="V37" i="47" s="1"/>
  <c r="AC38" i="47"/>
  <c r="W38" i="47" s="1"/>
  <c r="T38" i="47" s="1"/>
  <c r="V38" i="47" s="1"/>
  <c r="AD38" i="47"/>
  <c r="AC39" i="47"/>
  <c r="W39" i="47" s="1"/>
  <c r="T39" i="47" s="1"/>
  <c r="AD39" i="47"/>
  <c r="AD28" i="47"/>
  <c r="AC28" i="47"/>
  <c r="AC17" i="47"/>
  <c r="W17" i="47" s="1"/>
  <c r="AD17" i="47"/>
  <c r="AC18" i="47"/>
  <c r="AD18" i="47"/>
  <c r="AC19" i="47"/>
  <c r="AD19" i="47"/>
  <c r="W19" i="47" s="1"/>
  <c r="AC20" i="47"/>
  <c r="AD20" i="47"/>
  <c r="X20" i="47" s="1"/>
  <c r="U20" i="47" s="1"/>
  <c r="AC21" i="47"/>
  <c r="W21" i="47" s="1"/>
  <c r="T21" i="47" s="1"/>
  <c r="V21" i="47" s="1"/>
  <c r="AD21" i="47"/>
  <c r="AC22" i="47"/>
  <c r="W22" i="47" s="1"/>
  <c r="T22" i="47" s="1"/>
  <c r="V22" i="47" s="1"/>
  <c r="AD22" i="47"/>
  <c r="AC23" i="47"/>
  <c r="W23" i="47" s="1"/>
  <c r="T23" i="47" s="1"/>
  <c r="V23" i="47" s="1"/>
  <c r="AD23" i="47"/>
  <c r="AC24" i="47"/>
  <c r="W24" i="47" s="1"/>
  <c r="T24" i="47" s="1"/>
  <c r="V24" i="47" s="1"/>
  <c r="AD24" i="47"/>
  <c r="AC25" i="47"/>
  <c r="AD25" i="47"/>
  <c r="AC26" i="47"/>
  <c r="AD26" i="47"/>
  <c r="AC27" i="47"/>
  <c r="AD27" i="47"/>
  <c r="W27" i="47" s="1"/>
  <c r="T27" i="47" s="1"/>
  <c r="V27" i="47" s="1"/>
  <c r="AD16" i="47"/>
  <c r="AC16" i="47"/>
  <c r="M16" i="47"/>
  <c r="N16" i="47"/>
  <c r="BA16" i="47" s="1"/>
  <c r="O16" i="47"/>
  <c r="P16" i="47"/>
  <c r="Q16" i="47"/>
  <c r="R16" i="47"/>
  <c r="S16" i="47"/>
  <c r="AA16" i="47"/>
  <c r="AB16" i="47"/>
  <c r="X16" i="47" s="1"/>
  <c r="AJ16" i="47"/>
  <c r="BG16" i="47"/>
  <c r="BH16" i="47"/>
  <c r="BI16" i="47"/>
  <c r="BJ16" i="47"/>
  <c r="CJ16" i="47" s="1"/>
  <c r="BK16" i="47"/>
  <c r="BL16" i="47"/>
  <c r="CL16" i="47" s="1"/>
  <c r="DL16" i="47" s="1"/>
  <c r="M17" i="47"/>
  <c r="N17" i="47"/>
  <c r="AO17" i="47" s="1"/>
  <c r="O17" i="47"/>
  <c r="P17" i="47"/>
  <c r="Q17" i="47"/>
  <c r="R17" i="47"/>
  <c r="S17" i="47"/>
  <c r="AA17" i="47"/>
  <c r="V17" i="47" s="1"/>
  <c r="AB17" i="47"/>
  <c r="X17" i="47" s="1"/>
  <c r="U17" i="47" s="1"/>
  <c r="AJ17" i="47"/>
  <c r="T17" i="47" s="1"/>
  <c r="BG17" i="47"/>
  <c r="BH17" i="47"/>
  <c r="BI17" i="47"/>
  <c r="CI17" i="47" s="1"/>
  <c r="BJ17" i="47"/>
  <c r="BK17" i="47"/>
  <c r="BL17" i="47"/>
  <c r="M18" i="47"/>
  <c r="N18" i="47"/>
  <c r="AY18" i="47" s="1"/>
  <c r="O18" i="47"/>
  <c r="P18" i="47"/>
  <c r="Q18" i="47"/>
  <c r="R18" i="47"/>
  <c r="S18" i="47"/>
  <c r="AA18" i="47"/>
  <c r="AB18" i="47"/>
  <c r="AJ18" i="47"/>
  <c r="BG18" i="47"/>
  <c r="BH18" i="47"/>
  <c r="CH18" i="47" s="1"/>
  <c r="BI18" i="47"/>
  <c r="BJ18" i="47"/>
  <c r="BK18" i="47"/>
  <c r="BL18" i="47"/>
  <c r="M19" i="47"/>
  <c r="N19" i="47"/>
  <c r="BF19" i="47" s="1"/>
  <c r="O19" i="47"/>
  <c r="P19" i="47"/>
  <c r="Q19" i="47"/>
  <c r="R19" i="47"/>
  <c r="S19" i="47"/>
  <c r="AA19" i="47"/>
  <c r="AB19" i="47"/>
  <c r="X19" i="47" s="1"/>
  <c r="U19" i="47" s="1"/>
  <c r="AJ19" i="47"/>
  <c r="BG19" i="47"/>
  <c r="CG19" i="47" s="1"/>
  <c r="BH19" i="47"/>
  <c r="BI19" i="47"/>
  <c r="BJ19" i="47"/>
  <c r="BK19" i="47"/>
  <c r="BL19" i="47"/>
  <c r="M20" i="47"/>
  <c r="N20" i="47"/>
  <c r="AR20" i="47" s="1"/>
  <c r="O20" i="47"/>
  <c r="P20" i="47"/>
  <c r="Q20" i="47"/>
  <c r="R20" i="47"/>
  <c r="S20" i="47"/>
  <c r="AA20" i="47"/>
  <c r="AB20" i="47"/>
  <c r="AJ20" i="47"/>
  <c r="BG20" i="47"/>
  <c r="BH20" i="47"/>
  <c r="BI20" i="47"/>
  <c r="BJ20" i="47"/>
  <c r="BK20" i="47"/>
  <c r="BL20" i="47"/>
  <c r="M21" i="47"/>
  <c r="N21" i="47"/>
  <c r="O21" i="47"/>
  <c r="P21" i="47"/>
  <c r="Q21" i="47"/>
  <c r="R21" i="47"/>
  <c r="S21" i="47"/>
  <c r="AA21" i="47"/>
  <c r="AB21" i="47"/>
  <c r="X21" i="47" s="1"/>
  <c r="U21" i="47" s="1"/>
  <c r="AJ21" i="47"/>
  <c r="BG21" i="47"/>
  <c r="BH21" i="47"/>
  <c r="BI21" i="47"/>
  <c r="BJ21" i="47"/>
  <c r="BK21" i="47"/>
  <c r="BL21" i="47"/>
  <c r="M22" i="47"/>
  <c r="N22" i="47"/>
  <c r="AW22" i="47" s="1"/>
  <c r="O22" i="47"/>
  <c r="P22" i="47"/>
  <c r="Q22" i="47"/>
  <c r="R22" i="47"/>
  <c r="S22" i="47"/>
  <c r="AA22" i="47"/>
  <c r="AB22" i="47"/>
  <c r="X22" i="47" s="1"/>
  <c r="U22" i="47" s="1"/>
  <c r="AJ22" i="47"/>
  <c r="BG22" i="47"/>
  <c r="BH22" i="47"/>
  <c r="BI22" i="47"/>
  <c r="BJ22" i="47"/>
  <c r="BK22" i="47"/>
  <c r="BL22" i="47"/>
  <c r="CL22" i="47" s="1"/>
  <c r="M23" i="47"/>
  <c r="N23" i="47"/>
  <c r="AY23" i="47" s="1"/>
  <c r="O23" i="47"/>
  <c r="P23" i="47"/>
  <c r="Q23" i="47"/>
  <c r="R23" i="47"/>
  <c r="S23" i="47"/>
  <c r="AA23" i="47"/>
  <c r="AB23" i="47"/>
  <c r="X23" i="47" s="1"/>
  <c r="U23" i="47" s="1"/>
  <c r="AJ23" i="47"/>
  <c r="BG23" i="47"/>
  <c r="BH23" i="47"/>
  <c r="BI23" i="47"/>
  <c r="BJ23" i="47"/>
  <c r="BK23" i="47"/>
  <c r="CK23" i="47" s="1"/>
  <c r="BL23" i="47"/>
  <c r="M24" i="47"/>
  <c r="N24" i="47"/>
  <c r="AW24" i="47" s="1"/>
  <c r="O24" i="47"/>
  <c r="P24" i="47"/>
  <c r="Q24" i="47"/>
  <c r="R24" i="47"/>
  <c r="S24" i="47"/>
  <c r="AA24" i="47"/>
  <c r="AB24" i="47"/>
  <c r="X24" i="47" s="1"/>
  <c r="U24" i="47" s="1"/>
  <c r="AJ24" i="47"/>
  <c r="BG24" i="47"/>
  <c r="BH24" i="47"/>
  <c r="BI24" i="47"/>
  <c r="BJ24" i="47"/>
  <c r="CJ24" i="47" s="1"/>
  <c r="BK24" i="47"/>
  <c r="BL24" i="47"/>
  <c r="M25" i="47"/>
  <c r="N25" i="47"/>
  <c r="AQ25" i="47" s="1"/>
  <c r="O25" i="47"/>
  <c r="P25" i="47"/>
  <c r="Q25" i="47"/>
  <c r="R25" i="47"/>
  <c r="S25" i="47"/>
  <c r="AA25" i="47"/>
  <c r="AB25" i="47"/>
  <c r="X25" i="47" s="1"/>
  <c r="U25" i="47" s="1"/>
  <c r="AJ25" i="47"/>
  <c r="BG25" i="47"/>
  <c r="BH25" i="47"/>
  <c r="BI25" i="47"/>
  <c r="CI25" i="47" s="1"/>
  <c r="BJ25" i="47"/>
  <c r="BK25" i="47"/>
  <c r="BL25" i="47"/>
  <c r="M26" i="47"/>
  <c r="N26" i="47"/>
  <c r="AM26" i="47" s="1"/>
  <c r="O26" i="47"/>
  <c r="P26" i="47"/>
  <c r="Q26" i="47"/>
  <c r="R26" i="47"/>
  <c r="S26" i="47"/>
  <c r="AA26" i="47"/>
  <c r="AB26" i="47"/>
  <c r="X26" i="47" s="1"/>
  <c r="U26" i="47" s="1"/>
  <c r="AJ26" i="47"/>
  <c r="BG26" i="47"/>
  <c r="BH26" i="47"/>
  <c r="CH26" i="47" s="1"/>
  <c r="BI26" i="47"/>
  <c r="BJ26" i="47"/>
  <c r="BK26" i="47"/>
  <c r="BL26" i="47"/>
  <c r="M27" i="47"/>
  <c r="N27" i="47"/>
  <c r="O27" i="47"/>
  <c r="P27" i="47"/>
  <c r="Q27" i="47"/>
  <c r="R27" i="47"/>
  <c r="S27" i="47"/>
  <c r="AA27" i="47"/>
  <c r="AB27" i="47"/>
  <c r="X27" i="47" s="1"/>
  <c r="U27" i="47" s="1"/>
  <c r="M28" i="47"/>
  <c r="N28" i="47"/>
  <c r="AO28" i="47" s="1"/>
  <c r="O28" i="47"/>
  <c r="P28" i="47"/>
  <c r="Q28" i="47"/>
  <c r="R28" i="47"/>
  <c r="S28" i="47"/>
  <c r="AA28" i="47"/>
  <c r="AB28" i="47"/>
  <c r="X28" i="47" s="1"/>
  <c r="U28" i="47" s="1"/>
  <c r="AJ28" i="47"/>
  <c r="BG28" i="47"/>
  <c r="BH28" i="47"/>
  <c r="BI28" i="47"/>
  <c r="BJ28" i="47"/>
  <c r="BK28" i="47"/>
  <c r="BL28" i="47"/>
  <c r="M29" i="47"/>
  <c r="N29" i="47"/>
  <c r="AR29" i="47" s="1"/>
  <c r="O29" i="47"/>
  <c r="P29" i="47"/>
  <c r="Q29" i="47"/>
  <c r="R29" i="47"/>
  <c r="S29" i="47"/>
  <c r="AA29" i="47"/>
  <c r="AB29" i="47"/>
  <c r="AJ29" i="47"/>
  <c r="BG29" i="47"/>
  <c r="BH29" i="47"/>
  <c r="BI29" i="47"/>
  <c r="BJ29" i="47"/>
  <c r="BK29" i="47"/>
  <c r="BL29" i="47"/>
  <c r="M30" i="47"/>
  <c r="N30" i="47"/>
  <c r="AU30" i="47" s="1"/>
  <c r="O30" i="47"/>
  <c r="P30" i="47"/>
  <c r="Q30" i="47"/>
  <c r="R30" i="47"/>
  <c r="S30" i="47"/>
  <c r="AA30" i="47"/>
  <c r="AB30" i="47"/>
  <c r="X30" i="47" s="1"/>
  <c r="U30" i="47" s="1"/>
  <c r="AJ30" i="47"/>
  <c r="BG30" i="47"/>
  <c r="BH30" i="47"/>
  <c r="BI30" i="47"/>
  <c r="BJ30" i="47"/>
  <c r="BK30" i="47"/>
  <c r="BL30" i="47"/>
  <c r="M31" i="47"/>
  <c r="N31" i="47"/>
  <c r="AO31" i="47" s="1"/>
  <c r="O31" i="47"/>
  <c r="P31" i="47"/>
  <c r="Q31" i="47"/>
  <c r="R31" i="47"/>
  <c r="S31" i="47"/>
  <c r="AA31" i="47"/>
  <c r="AB31" i="47"/>
  <c r="AJ31" i="47"/>
  <c r="BG31" i="47"/>
  <c r="BH31" i="47"/>
  <c r="BI31" i="47"/>
  <c r="BJ31" i="47"/>
  <c r="BK31" i="47"/>
  <c r="CK31" i="47" s="1"/>
  <c r="BL31" i="47"/>
  <c r="M32" i="47"/>
  <c r="N32" i="47"/>
  <c r="BB32" i="47" s="1"/>
  <c r="CB32" i="47" s="1"/>
  <c r="O32" i="47"/>
  <c r="P32" i="47"/>
  <c r="Q32" i="47"/>
  <c r="R32" i="47"/>
  <c r="S32" i="47"/>
  <c r="AA32" i="47"/>
  <c r="AB32" i="47"/>
  <c r="X32" i="47" s="1"/>
  <c r="U32" i="47" s="1"/>
  <c r="AJ32" i="47"/>
  <c r="BG32" i="47"/>
  <c r="BH32" i="47"/>
  <c r="BI32" i="47"/>
  <c r="BJ32" i="47"/>
  <c r="CJ32" i="47" s="1"/>
  <c r="BK32" i="47"/>
  <c r="BL32" i="47"/>
  <c r="M33" i="47"/>
  <c r="N33" i="47"/>
  <c r="AW33" i="47" s="1"/>
  <c r="O33" i="47"/>
  <c r="P33" i="47"/>
  <c r="Q33" i="47"/>
  <c r="R33" i="47"/>
  <c r="S33" i="47"/>
  <c r="AA33" i="47"/>
  <c r="AB33" i="47"/>
  <c r="AJ33" i="47"/>
  <c r="BG33" i="47"/>
  <c r="BH33" i="47"/>
  <c r="BI33" i="47"/>
  <c r="CI33" i="47" s="1"/>
  <c r="BJ33" i="47"/>
  <c r="BK33" i="47"/>
  <c r="BL33" i="47"/>
  <c r="M34" i="47"/>
  <c r="N34" i="47"/>
  <c r="AQ34" i="47" s="1"/>
  <c r="O34" i="47"/>
  <c r="P34" i="47"/>
  <c r="Q34" i="47"/>
  <c r="R34" i="47"/>
  <c r="S34" i="47"/>
  <c r="AA34" i="47"/>
  <c r="AB34" i="47"/>
  <c r="AJ34" i="47"/>
  <c r="BG34" i="47"/>
  <c r="BH34" i="47"/>
  <c r="CH34" i="47" s="1"/>
  <c r="BI34" i="47"/>
  <c r="BJ34" i="47"/>
  <c r="BK34" i="47"/>
  <c r="BL34" i="47"/>
  <c r="M35" i="47"/>
  <c r="N35" i="47"/>
  <c r="BA35" i="47" s="1"/>
  <c r="O35" i="47"/>
  <c r="P35" i="47"/>
  <c r="Q35" i="47"/>
  <c r="R35" i="47"/>
  <c r="S35" i="47"/>
  <c r="AA35" i="47"/>
  <c r="AB35" i="47"/>
  <c r="X35" i="47" s="1"/>
  <c r="U35" i="47" s="1"/>
  <c r="AJ35" i="47"/>
  <c r="BG35" i="47"/>
  <c r="CG35" i="47" s="1"/>
  <c r="BH35" i="47"/>
  <c r="BI35" i="47"/>
  <c r="BJ35" i="47"/>
  <c r="BK35" i="47"/>
  <c r="BL35" i="47"/>
  <c r="M36" i="47"/>
  <c r="N36" i="47"/>
  <c r="AT36" i="47" s="1"/>
  <c r="O36" i="47"/>
  <c r="P36" i="47"/>
  <c r="Q36" i="47"/>
  <c r="R36" i="47"/>
  <c r="S36" i="47"/>
  <c r="AA36" i="47"/>
  <c r="AB36" i="47"/>
  <c r="AJ36" i="47"/>
  <c r="BG36" i="47"/>
  <c r="BH36" i="47"/>
  <c r="BI36" i="47"/>
  <c r="BJ36" i="47"/>
  <c r="BK36" i="47"/>
  <c r="BL36" i="47"/>
  <c r="M37" i="47"/>
  <c r="N37" i="47"/>
  <c r="AY37" i="47" s="1"/>
  <c r="O37" i="47"/>
  <c r="P37" i="47"/>
  <c r="Q37" i="47"/>
  <c r="R37" i="47"/>
  <c r="S37" i="47"/>
  <c r="AA37" i="47"/>
  <c r="AB37" i="47"/>
  <c r="X37" i="47" s="1"/>
  <c r="U37" i="47" s="1"/>
  <c r="AJ37" i="47"/>
  <c r="BG37" i="47"/>
  <c r="BH37" i="47"/>
  <c r="BI37" i="47"/>
  <c r="BJ37" i="47"/>
  <c r="BK37" i="47"/>
  <c r="BL37" i="47"/>
  <c r="M38" i="47"/>
  <c r="N38" i="47"/>
  <c r="AV38" i="47" s="1"/>
  <c r="BV38" i="47" s="1"/>
  <c r="O38" i="47"/>
  <c r="P38" i="47"/>
  <c r="Q38" i="47"/>
  <c r="R38" i="47"/>
  <c r="S38" i="47"/>
  <c r="AA38" i="47"/>
  <c r="AB38" i="47"/>
  <c r="X38" i="47" s="1"/>
  <c r="U38" i="47" s="1"/>
  <c r="AJ38" i="47"/>
  <c r="BG38" i="47"/>
  <c r="BH38" i="47"/>
  <c r="BI38" i="47"/>
  <c r="BJ38" i="47"/>
  <c r="BK38" i="47"/>
  <c r="BL38" i="47"/>
  <c r="M39" i="47"/>
  <c r="N39" i="47"/>
  <c r="O39" i="47"/>
  <c r="P39" i="47"/>
  <c r="Q39" i="47"/>
  <c r="R39" i="47"/>
  <c r="S39" i="47"/>
  <c r="AA39" i="47"/>
  <c r="AB39" i="47"/>
  <c r="X39" i="47" s="1"/>
  <c r="U39" i="47" s="1"/>
  <c r="CT16" i="46"/>
  <c r="CU16" i="46"/>
  <c r="CV16" i="46"/>
  <c r="CW16" i="46"/>
  <c r="CX16" i="46"/>
  <c r="CY16" i="46"/>
  <c r="CZ16" i="46"/>
  <c r="DA16" i="46"/>
  <c r="DB16" i="46"/>
  <c r="DC16" i="46"/>
  <c r="CT17" i="46"/>
  <c r="CU17" i="46"/>
  <c r="CV17" i="46"/>
  <c r="CW17" i="46"/>
  <c r="CX17" i="46"/>
  <c r="CY17" i="46"/>
  <c r="CZ17" i="46"/>
  <c r="DA17" i="46"/>
  <c r="DB17" i="46"/>
  <c r="DC17" i="46"/>
  <c r="CT18" i="46"/>
  <c r="CU18" i="46"/>
  <c r="CV18" i="46"/>
  <c r="CW18" i="46"/>
  <c r="CX18" i="46"/>
  <c r="CY18" i="46"/>
  <c r="CZ18" i="46"/>
  <c r="DA18" i="46"/>
  <c r="DB18" i="46"/>
  <c r="DC18" i="46"/>
  <c r="CD19" i="46"/>
  <c r="CE19" i="46"/>
  <c r="CF19" i="46"/>
  <c r="CG19" i="46"/>
  <c r="CH19" i="46"/>
  <c r="CI19" i="46"/>
  <c r="CJ19" i="46"/>
  <c r="CK19" i="46"/>
  <c r="CL19" i="46"/>
  <c r="CM19" i="46"/>
  <c r="CS19" i="46"/>
  <c r="CT19" i="46"/>
  <c r="CU19" i="46"/>
  <c r="CV19" i="46"/>
  <c r="CW19" i="46"/>
  <c r="CX19" i="46"/>
  <c r="CY19" i="46"/>
  <c r="CZ19" i="46"/>
  <c r="DA19" i="46"/>
  <c r="DB19" i="46"/>
  <c r="DC19" i="46"/>
  <c r="E19" i="46"/>
  <c r="I17" i="46"/>
  <c r="I18" i="46"/>
  <c r="I19" i="46"/>
  <c r="I16" i="46"/>
  <c r="S17" i="46"/>
  <c r="S18" i="46"/>
  <c r="S19" i="46"/>
  <c r="S16" i="46"/>
  <c r="AA16" i="46"/>
  <c r="AA17" i="46"/>
  <c r="AA18" i="46"/>
  <c r="AA19" i="46"/>
  <c r="P16" i="30"/>
  <c r="CW16" i="43"/>
  <c r="CX16" i="43"/>
  <c r="CY16" i="43"/>
  <c r="CZ16" i="43"/>
  <c r="DA16" i="43"/>
  <c r="DB16" i="43"/>
  <c r="DC16" i="43"/>
  <c r="DD16" i="43"/>
  <c r="DE16" i="43"/>
  <c r="DF16" i="43"/>
  <c r="DG16" i="43"/>
  <c r="DH16" i="43"/>
  <c r="DI16" i="43"/>
  <c r="DJ16" i="43"/>
  <c r="CW17" i="43"/>
  <c r="CX17" i="43"/>
  <c r="CY17" i="43"/>
  <c r="CZ17" i="43"/>
  <c r="DA17" i="43"/>
  <c r="DB17" i="43"/>
  <c r="DC17" i="43"/>
  <c r="DD17" i="43"/>
  <c r="DE17" i="43"/>
  <c r="DF17" i="43"/>
  <c r="DG17" i="43"/>
  <c r="DH17" i="43"/>
  <c r="DI17" i="43"/>
  <c r="DJ17" i="43"/>
  <c r="CW18" i="43"/>
  <c r="CX18" i="43"/>
  <c r="CY18" i="43"/>
  <c r="CZ18" i="43"/>
  <c r="DA18" i="43"/>
  <c r="DB18" i="43"/>
  <c r="DC18" i="43"/>
  <c r="DD18" i="43"/>
  <c r="DE18" i="43"/>
  <c r="DF18" i="43"/>
  <c r="DG18" i="43"/>
  <c r="DH18" i="43"/>
  <c r="DI18" i="43"/>
  <c r="DJ18" i="43"/>
  <c r="CW19" i="43"/>
  <c r="CX19" i="43"/>
  <c r="CY19" i="43"/>
  <c r="CZ19" i="43"/>
  <c r="DA19" i="43"/>
  <c r="DB19" i="43"/>
  <c r="DC19" i="43"/>
  <c r="DD19" i="43"/>
  <c r="DE19" i="43"/>
  <c r="DF19" i="43"/>
  <c r="DG19" i="43"/>
  <c r="DH19" i="43"/>
  <c r="DI19" i="43"/>
  <c r="DJ19" i="43"/>
  <c r="CW20" i="43"/>
  <c r="CX20" i="43"/>
  <c r="CY20" i="43"/>
  <c r="CZ20" i="43"/>
  <c r="DA20" i="43"/>
  <c r="DB20" i="43"/>
  <c r="DC20" i="43"/>
  <c r="DD20" i="43"/>
  <c r="DE20" i="43"/>
  <c r="DF20" i="43"/>
  <c r="DG20" i="43"/>
  <c r="DH20" i="43"/>
  <c r="DI20" i="43"/>
  <c r="DJ20" i="43"/>
  <c r="CW21" i="43"/>
  <c r="CX21" i="43"/>
  <c r="CY21" i="43"/>
  <c r="CZ21" i="43"/>
  <c r="DA21" i="43"/>
  <c r="DB21" i="43"/>
  <c r="DC21" i="43"/>
  <c r="DD21" i="43"/>
  <c r="DE21" i="43"/>
  <c r="DF21" i="43"/>
  <c r="DG21" i="43"/>
  <c r="DH21" i="43"/>
  <c r="DI21" i="43"/>
  <c r="DJ21" i="43"/>
  <c r="CW22" i="43"/>
  <c r="CX22" i="43"/>
  <c r="CY22" i="43"/>
  <c r="CZ22" i="43"/>
  <c r="DA22" i="43"/>
  <c r="DB22" i="43"/>
  <c r="DC22" i="43"/>
  <c r="DD22" i="43"/>
  <c r="DE22" i="43"/>
  <c r="DF22" i="43"/>
  <c r="DG22" i="43"/>
  <c r="DH22" i="43"/>
  <c r="DI22" i="43"/>
  <c r="DJ22" i="43"/>
  <c r="CW23" i="43"/>
  <c r="CX23" i="43"/>
  <c r="CY23" i="43"/>
  <c r="CZ23" i="43"/>
  <c r="DA23" i="43"/>
  <c r="DB23" i="43"/>
  <c r="DC23" i="43"/>
  <c r="DD23" i="43"/>
  <c r="DE23" i="43"/>
  <c r="DF23" i="43"/>
  <c r="DG23" i="43"/>
  <c r="DH23" i="43"/>
  <c r="DI23" i="43"/>
  <c r="DJ23" i="43"/>
  <c r="CW24" i="43"/>
  <c r="CX24" i="43"/>
  <c r="CY24" i="43"/>
  <c r="CZ24" i="43"/>
  <c r="DA24" i="43"/>
  <c r="DB24" i="43"/>
  <c r="DC24" i="43"/>
  <c r="DD24" i="43"/>
  <c r="DE24" i="43"/>
  <c r="DF24" i="43"/>
  <c r="DG24" i="43"/>
  <c r="DH24" i="43"/>
  <c r="DI24" i="43"/>
  <c r="DJ24" i="43"/>
  <c r="CW25" i="43"/>
  <c r="CX25" i="43"/>
  <c r="CY25" i="43"/>
  <c r="CZ25" i="43"/>
  <c r="DA25" i="43"/>
  <c r="DB25" i="43"/>
  <c r="DC25" i="43"/>
  <c r="DD25" i="43"/>
  <c r="DE25" i="43"/>
  <c r="DF25" i="43"/>
  <c r="DG25" i="43"/>
  <c r="DH25" i="43"/>
  <c r="DI25" i="43"/>
  <c r="DJ25" i="43"/>
  <c r="CW26" i="43"/>
  <c r="CX26" i="43"/>
  <c r="CY26" i="43"/>
  <c r="CZ26" i="43"/>
  <c r="DA26" i="43"/>
  <c r="DB26" i="43"/>
  <c r="DC26" i="43"/>
  <c r="DD26" i="43"/>
  <c r="DE26" i="43"/>
  <c r="DF26" i="43"/>
  <c r="DG26" i="43"/>
  <c r="DH26" i="43"/>
  <c r="DI26" i="43"/>
  <c r="DJ26" i="43"/>
  <c r="CW27" i="43"/>
  <c r="CX27" i="43"/>
  <c r="CY27" i="43"/>
  <c r="CZ27" i="43"/>
  <c r="DA27" i="43"/>
  <c r="DB27" i="43"/>
  <c r="DC27" i="43"/>
  <c r="DD27" i="43"/>
  <c r="DE27" i="43"/>
  <c r="DF27" i="43"/>
  <c r="DG27" i="43"/>
  <c r="DH27" i="43"/>
  <c r="DI27" i="43"/>
  <c r="DJ27" i="43"/>
  <c r="CW28" i="43"/>
  <c r="CX28" i="43"/>
  <c r="CY28" i="43"/>
  <c r="CZ28" i="43"/>
  <c r="DA28" i="43"/>
  <c r="DB28" i="43"/>
  <c r="DC28" i="43"/>
  <c r="DD28" i="43"/>
  <c r="DE28" i="43"/>
  <c r="DF28" i="43"/>
  <c r="DG28" i="43"/>
  <c r="DH28" i="43"/>
  <c r="DI28" i="43"/>
  <c r="DJ28" i="43"/>
  <c r="CW29" i="43"/>
  <c r="CX29" i="43"/>
  <c r="CY29" i="43"/>
  <c r="CZ29" i="43"/>
  <c r="DA29" i="43"/>
  <c r="DB29" i="43"/>
  <c r="DC29" i="43"/>
  <c r="DD29" i="43"/>
  <c r="DE29" i="43"/>
  <c r="DF29" i="43"/>
  <c r="DG29" i="43"/>
  <c r="DH29" i="43"/>
  <c r="DI29" i="43"/>
  <c r="DJ29" i="43"/>
  <c r="CW30" i="43"/>
  <c r="CX30" i="43"/>
  <c r="CY30" i="43"/>
  <c r="CZ30" i="43"/>
  <c r="DA30" i="43"/>
  <c r="DB30" i="43"/>
  <c r="DC30" i="43"/>
  <c r="DD30" i="43"/>
  <c r="DE30" i="43"/>
  <c r="DF30" i="43"/>
  <c r="DG30" i="43"/>
  <c r="DH30" i="43"/>
  <c r="DI30" i="43"/>
  <c r="DJ30" i="43"/>
  <c r="CW31" i="43"/>
  <c r="CX31" i="43"/>
  <c r="CY31" i="43"/>
  <c r="CZ31" i="43"/>
  <c r="DA31" i="43"/>
  <c r="DB31" i="43"/>
  <c r="DC31" i="43"/>
  <c r="DD31" i="43"/>
  <c r="DE31" i="43"/>
  <c r="DF31" i="43"/>
  <c r="DG31" i="43"/>
  <c r="DH31" i="43"/>
  <c r="DI31" i="43"/>
  <c r="DJ31" i="43"/>
  <c r="CW32" i="43"/>
  <c r="CX32" i="43"/>
  <c r="CY32" i="43"/>
  <c r="CZ32" i="43"/>
  <c r="DA32" i="43"/>
  <c r="DB32" i="43"/>
  <c r="DC32" i="43"/>
  <c r="DD32" i="43"/>
  <c r="DE32" i="43"/>
  <c r="DF32" i="43"/>
  <c r="DG32" i="43"/>
  <c r="DH32" i="43"/>
  <c r="DI32" i="43"/>
  <c r="DJ32" i="43"/>
  <c r="CW33" i="43"/>
  <c r="CX33" i="43"/>
  <c r="CY33" i="43"/>
  <c r="CZ33" i="43"/>
  <c r="DA33" i="43"/>
  <c r="DB33" i="43"/>
  <c r="DC33" i="43"/>
  <c r="DD33" i="43"/>
  <c r="DE33" i="43"/>
  <c r="DF33" i="43"/>
  <c r="DG33" i="43"/>
  <c r="DH33" i="43"/>
  <c r="DI33" i="43"/>
  <c r="DJ33" i="43"/>
  <c r="CK34" i="43"/>
  <c r="CL34" i="43"/>
  <c r="CM34" i="43"/>
  <c r="CN34" i="43"/>
  <c r="CO34" i="43"/>
  <c r="CP34" i="43"/>
  <c r="CQ34" i="43"/>
  <c r="CR34" i="43"/>
  <c r="CT34" i="43"/>
  <c r="CU34" i="43"/>
  <c r="CV34" i="43"/>
  <c r="CW34" i="43"/>
  <c r="CX34" i="43"/>
  <c r="CY34" i="43"/>
  <c r="CZ34" i="43"/>
  <c r="DA34" i="43"/>
  <c r="DB34" i="43"/>
  <c r="DC34" i="43"/>
  <c r="DD34" i="43"/>
  <c r="DE34" i="43"/>
  <c r="DF34" i="43"/>
  <c r="DG34" i="43"/>
  <c r="DH34" i="43"/>
  <c r="DI34" i="43"/>
  <c r="DJ34" i="43"/>
  <c r="CK35" i="43"/>
  <c r="CL35" i="43"/>
  <c r="CM35" i="43"/>
  <c r="CN35" i="43"/>
  <c r="CO35" i="43"/>
  <c r="CP35" i="43"/>
  <c r="CR35" i="43"/>
  <c r="CS35" i="43"/>
  <c r="CT35" i="43"/>
  <c r="CU35" i="43"/>
  <c r="CV35" i="43"/>
  <c r="CW35" i="43"/>
  <c r="CX35" i="43"/>
  <c r="CY35" i="43"/>
  <c r="CZ35" i="43"/>
  <c r="DA35" i="43"/>
  <c r="DB35" i="43"/>
  <c r="DC35" i="43"/>
  <c r="DD35" i="43"/>
  <c r="DE35" i="43"/>
  <c r="DF35" i="43"/>
  <c r="DG35" i="43"/>
  <c r="DH35" i="43"/>
  <c r="DI35" i="43"/>
  <c r="DJ35" i="43"/>
  <c r="CK36" i="43"/>
  <c r="CL36" i="43"/>
  <c r="CM36" i="43"/>
  <c r="CN36" i="43"/>
  <c r="CP36" i="43"/>
  <c r="CQ36" i="43"/>
  <c r="CR36" i="43"/>
  <c r="CS36" i="43"/>
  <c r="CT36" i="43"/>
  <c r="CU36" i="43"/>
  <c r="CV36" i="43"/>
  <c r="CW36" i="43"/>
  <c r="CX36" i="43"/>
  <c r="CY36" i="43"/>
  <c r="CZ36" i="43"/>
  <c r="DA36" i="43"/>
  <c r="DB36" i="43"/>
  <c r="DC36" i="43"/>
  <c r="DD36" i="43"/>
  <c r="DE36" i="43"/>
  <c r="DF36" i="43"/>
  <c r="DG36" i="43"/>
  <c r="DH36" i="43"/>
  <c r="DI36" i="43"/>
  <c r="DJ36" i="43"/>
  <c r="CK37" i="43"/>
  <c r="CL37" i="43"/>
  <c r="CN37" i="43"/>
  <c r="CO37" i="43"/>
  <c r="CP37" i="43"/>
  <c r="CQ37" i="43"/>
  <c r="CR37" i="43"/>
  <c r="CS37" i="43"/>
  <c r="CT37" i="43"/>
  <c r="CV37" i="43"/>
  <c r="CW37" i="43"/>
  <c r="CX37" i="43"/>
  <c r="CY37" i="43"/>
  <c r="CZ37" i="43"/>
  <c r="DA37" i="43"/>
  <c r="DB37" i="43"/>
  <c r="DC37" i="43"/>
  <c r="DD37" i="43"/>
  <c r="DE37" i="43"/>
  <c r="DF37" i="43"/>
  <c r="DG37" i="43"/>
  <c r="DH37" i="43"/>
  <c r="DI37" i="43"/>
  <c r="DJ37" i="43"/>
  <c r="CK38" i="43"/>
  <c r="CL38" i="43"/>
  <c r="CM38" i="43"/>
  <c r="CN38" i="43"/>
  <c r="CO38" i="43"/>
  <c r="CP38" i="43"/>
  <c r="CQ38" i="43"/>
  <c r="CR38" i="43"/>
  <c r="CT38" i="43"/>
  <c r="CU38" i="43"/>
  <c r="CV38" i="43"/>
  <c r="CW38" i="43"/>
  <c r="CX38" i="43"/>
  <c r="CY38" i="43"/>
  <c r="CZ38" i="43"/>
  <c r="DA38" i="43"/>
  <c r="DB38" i="43"/>
  <c r="DC38" i="43"/>
  <c r="DD38" i="43"/>
  <c r="DE38" i="43"/>
  <c r="DF38" i="43"/>
  <c r="DG38" i="43"/>
  <c r="DH38" i="43"/>
  <c r="DI38" i="43"/>
  <c r="DJ38" i="43"/>
  <c r="CK39" i="43"/>
  <c r="CL39" i="43"/>
  <c r="CM39" i="43"/>
  <c r="CN39" i="43"/>
  <c r="CO39" i="43"/>
  <c r="CP39" i="43"/>
  <c r="CQ39" i="43"/>
  <c r="CR39" i="43"/>
  <c r="CS39" i="43"/>
  <c r="CT39" i="43"/>
  <c r="CU39" i="43"/>
  <c r="CV39" i="43"/>
  <c r="CW39" i="43"/>
  <c r="CX39" i="43"/>
  <c r="CY39" i="43"/>
  <c r="CZ39" i="43"/>
  <c r="DA39" i="43"/>
  <c r="DB39" i="43"/>
  <c r="DC39" i="43"/>
  <c r="DD39" i="43"/>
  <c r="DE39" i="43"/>
  <c r="DF39" i="43"/>
  <c r="DG39" i="43"/>
  <c r="DH39" i="43"/>
  <c r="DI39" i="43"/>
  <c r="DJ39" i="43"/>
  <c r="L17" i="43"/>
  <c r="L21" i="43"/>
  <c r="L22" i="43"/>
  <c r="L23" i="43"/>
  <c r="L27" i="43"/>
  <c r="L28" i="43"/>
  <c r="L29" i="43"/>
  <c r="L30" i="43"/>
  <c r="L31" i="43"/>
  <c r="L33" i="43"/>
  <c r="L34" i="43"/>
  <c r="L35" i="43"/>
  <c r="L36" i="43"/>
  <c r="L37" i="43"/>
  <c r="L38" i="43"/>
  <c r="L39" i="43"/>
  <c r="BZ16" i="39"/>
  <c r="CA16" i="39"/>
  <c r="CB16" i="39"/>
  <c r="CC16" i="39"/>
  <c r="CD16" i="39"/>
  <c r="CE16" i="39"/>
  <c r="CF16" i="39"/>
  <c r="CG16" i="39"/>
  <c r="CH16" i="39"/>
  <c r="CI16" i="39"/>
  <c r="CJ16" i="39"/>
  <c r="CK16" i="39"/>
  <c r="CL16" i="39"/>
  <c r="CM16" i="39"/>
  <c r="CN16" i="39"/>
  <c r="CO16" i="39"/>
  <c r="BZ17" i="39"/>
  <c r="CA17" i="39"/>
  <c r="CB17" i="39"/>
  <c r="CC17" i="39"/>
  <c r="CD17" i="39"/>
  <c r="CE17" i="39"/>
  <c r="CF17" i="39"/>
  <c r="CG17" i="39"/>
  <c r="CH17" i="39"/>
  <c r="CI17" i="39"/>
  <c r="CJ17" i="39"/>
  <c r="CK17" i="39"/>
  <c r="CL17" i="39"/>
  <c r="CM17" i="39"/>
  <c r="CN17" i="39"/>
  <c r="CO17" i="39"/>
  <c r="BZ18" i="39"/>
  <c r="CA18" i="39"/>
  <c r="CB18" i="39"/>
  <c r="CC18" i="39"/>
  <c r="CD18" i="39"/>
  <c r="CE18" i="39"/>
  <c r="CF18" i="39"/>
  <c r="CG18" i="39"/>
  <c r="CH18" i="39"/>
  <c r="CI18" i="39"/>
  <c r="CJ18" i="39"/>
  <c r="CK18" i="39"/>
  <c r="CL18" i="39"/>
  <c r="CM18" i="39"/>
  <c r="CN18" i="39"/>
  <c r="CO18" i="39"/>
  <c r="BZ19" i="39"/>
  <c r="CA19" i="39"/>
  <c r="CB19" i="39"/>
  <c r="CC19" i="39"/>
  <c r="CD19" i="39"/>
  <c r="CE19" i="39"/>
  <c r="CF19" i="39"/>
  <c r="CG19" i="39"/>
  <c r="CH19" i="39"/>
  <c r="CI19" i="39"/>
  <c r="CJ19" i="39"/>
  <c r="CK19" i="39"/>
  <c r="CL19" i="39"/>
  <c r="CM19" i="39"/>
  <c r="CN19" i="39"/>
  <c r="CO19" i="39"/>
  <c r="BZ20" i="39"/>
  <c r="CA20" i="39"/>
  <c r="CB20" i="39"/>
  <c r="CC20" i="39"/>
  <c r="CD20" i="39"/>
  <c r="CE20" i="39"/>
  <c r="CF20" i="39"/>
  <c r="CG20" i="39"/>
  <c r="CH20" i="39"/>
  <c r="CI20" i="39"/>
  <c r="CJ20" i="39"/>
  <c r="CK20" i="39"/>
  <c r="CL20" i="39"/>
  <c r="CM20" i="39"/>
  <c r="CN20" i="39"/>
  <c r="CO20" i="39"/>
  <c r="BZ21" i="39"/>
  <c r="CA21" i="39"/>
  <c r="CB21" i="39"/>
  <c r="CC21" i="39"/>
  <c r="CD21" i="39"/>
  <c r="CE21" i="39"/>
  <c r="CF21" i="39"/>
  <c r="CG21" i="39"/>
  <c r="CH21" i="39"/>
  <c r="CI21" i="39"/>
  <c r="CJ21" i="39"/>
  <c r="CK21" i="39"/>
  <c r="CL21" i="39"/>
  <c r="CM21" i="39"/>
  <c r="CN21" i="39"/>
  <c r="CO21" i="39"/>
  <c r="BZ22" i="39"/>
  <c r="CA22" i="39"/>
  <c r="CB22" i="39"/>
  <c r="CC22" i="39"/>
  <c r="CD22" i="39"/>
  <c r="CE22" i="39"/>
  <c r="CF22" i="39"/>
  <c r="CG22" i="39"/>
  <c r="CH22" i="39"/>
  <c r="CI22" i="39"/>
  <c r="CJ22" i="39"/>
  <c r="CK22" i="39"/>
  <c r="CL22" i="39"/>
  <c r="CM22" i="39"/>
  <c r="CN22" i="39"/>
  <c r="CO22" i="39"/>
  <c r="BZ23" i="39"/>
  <c r="CA23" i="39"/>
  <c r="CB23" i="39"/>
  <c r="CC23" i="39"/>
  <c r="CD23" i="39"/>
  <c r="CE23" i="39"/>
  <c r="CF23" i="39"/>
  <c r="CG23" i="39"/>
  <c r="CH23" i="39"/>
  <c r="CI23" i="39"/>
  <c r="CJ23" i="39"/>
  <c r="CK23" i="39"/>
  <c r="CL23" i="39"/>
  <c r="CM23" i="39"/>
  <c r="CN23" i="39"/>
  <c r="CO23" i="39"/>
  <c r="BZ24" i="39"/>
  <c r="CA24" i="39"/>
  <c r="CB24" i="39"/>
  <c r="CC24" i="39"/>
  <c r="CD24" i="39"/>
  <c r="CE24" i="39"/>
  <c r="CF24" i="39"/>
  <c r="CG24" i="39"/>
  <c r="CH24" i="39"/>
  <c r="CI24" i="39"/>
  <c r="CJ24" i="39"/>
  <c r="CK24" i="39"/>
  <c r="CL24" i="39"/>
  <c r="CM24" i="39"/>
  <c r="CN24" i="39"/>
  <c r="CO24" i="39"/>
  <c r="BZ25" i="39"/>
  <c r="CA25" i="39"/>
  <c r="CB25" i="39"/>
  <c r="CC25" i="39"/>
  <c r="CD25" i="39"/>
  <c r="CE25" i="39"/>
  <c r="CF25" i="39"/>
  <c r="CG25" i="39"/>
  <c r="CH25" i="39"/>
  <c r="CI25" i="39"/>
  <c r="CJ25" i="39"/>
  <c r="CK25" i="39"/>
  <c r="CL25" i="39"/>
  <c r="CM25" i="39"/>
  <c r="CN25" i="39"/>
  <c r="CO25" i="39"/>
  <c r="BZ26" i="39"/>
  <c r="CA26" i="39"/>
  <c r="CB26" i="39"/>
  <c r="CC26" i="39"/>
  <c r="CD26" i="39"/>
  <c r="CE26" i="39"/>
  <c r="CF26" i="39"/>
  <c r="CG26" i="39"/>
  <c r="CH26" i="39"/>
  <c r="CI26" i="39"/>
  <c r="CJ26" i="39"/>
  <c r="CK26" i="39"/>
  <c r="CL26" i="39"/>
  <c r="CM26" i="39"/>
  <c r="CN26" i="39"/>
  <c r="CO26" i="39"/>
  <c r="BZ27" i="39"/>
  <c r="CA27" i="39"/>
  <c r="CB27" i="39"/>
  <c r="CC27" i="39"/>
  <c r="CD27" i="39"/>
  <c r="CE27" i="39"/>
  <c r="CF27" i="39"/>
  <c r="CG27" i="39"/>
  <c r="CH27" i="39"/>
  <c r="CI27" i="39"/>
  <c r="CJ27" i="39"/>
  <c r="CK27" i="39"/>
  <c r="CL27" i="39"/>
  <c r="CM27" i="39"/>
  <c r="CN27" i="39"/>
  <c r="CO27" i="39"/>
  <c r="K17" i="39"/>
  <c r="K18" i="39"/>
  <c r="K19" i="39"/>
  <c r="K20" i="39"/>
  <c r="K21" i="39"/>
  <c r="K22" i="39"/>
  <c r="K23" i="39"/>
  <c r="K24" i="39"/>
  <c r="K25" i="39"/>
  <c r="K26" i="39"/>
  <c r="K27" i="39"/>
  <c r="K16" i="39"/>
  <c r="CE16" i="45"/>
  <c r="CF16" i="45"/>
  <c r="CG16" i="45"/>
  <c r="CH16" i="45"/>
  <c r="CI16" i="45"/>
  <c r="CJ16" i="45"/>
  <c r="CE17" i="45"/>
  <c r="CF17" i="45"/>
  <c r="CG17" i="45"/>
  <c r="CH17" i="45"/>
  <c r="CI17" i="45"/>
  <c r="CJ17" i="45"/>
  <c r="CE18" i="45"/>
  <c r="CF18" i="45"/>
  <c r="CG18" i="45"/>
  <c r="CH18" i="45"/>
  <c r="CI18" i="45"/>
  <c r="CJ18" i="45"/>
  <c r="CE19" i="45"/>
  <c r="CF19" i="45"/>
  <c r="CG19" i="45"/>
  <c r="CH19" i="45"/>
  <c r="CI19" i="45"/>
  <c r="CJ19" i="45"/>
  <c r="CE20" i="45"/>
  <c r="CF20" i="45"/>
  <c r="CG20" i="45"/>
  <c r="CH20" i="45"/>
  <c r="CI20" i="45"/>
  <c r="CJ20" i="45"/>
  <c r="CE21" i="45"/>
  <c r="CF21" i="45"/>
  <c r="CG21" i="45"/>
  <c r="CH21" i="45"/>
  <c r="CI21" i="45"/>
  <c r="CJ21" i="45"/>
  <c r="CE22" i="45"/>
  <c r="CF22" i="45"/>
  <c r="CG22" i="45"/>
  <c r="CH22" i="45"/>
  <c r="CI22" i="45"/>
  <c r="CJ22" i="45"/>
  <c r="CE23" i="45"/>
  <c r="CF23" i="45"/>
  <c r="CG23" i="45"/>
  <c r="CH23" i="45"/>
  <c r="CI23" i="45"/>
  <c r="CJ23" i="45"/>
  <c r="CE24" i="45"/>
  <c r="CF24" i="45"/>
  <c r="CG24" i="45"/>
  <c r="CH24" i="45"/>
  <c r="CI24" i="45"/>
  <c r="CJ24" i="45"/>
  <c r="CE25" i="45"/>
  <c r="CF25" i="45"/>
  <c r="CG25" i="45"/>
  <c r="CH25" i="45"/>
  <c r="CI25" i="45"/>
  <c r="CJ25" i="45"/>
  <c r="CE26" i="45"/>
  <c r="CF26" i="45"/>
  <c r="CG26" i="45"/>
  <c r="CH26" i="45"/>
  <c r="CI26" i="45"/>
  <c r="CJ26" i="45"/>
  <c r="CE27" i="45"/>
  <c r="CF27" i="45"/>
  <c r="CG27" i="45"/>
  <c r="CH27" i="45"/>
  <c r="CI27" i="45"/>
  <c r="CJ27" i="45"/>
  <c r="CE28" i="45"/>
  <c r="CF28" i="45"/>
  <c r="CG28" i="45"/>
  <c r="CH28" i="45"/>
  <c r="CI28" i="45"/>
  <c r="CJ28" i="45"/>
  <c r="CE29" i="45"/>
  <c r="CF29" i="45"/>
  <c r="CG29" i="45"/>
  <c r="CH29" i="45"/>
  <c r="CI29" i="45"/>
  <c r="CJ29" i="45"/>
  <c r="CE30" i="45"/>
  <c r="CF30" i="45"/>
  <c r="CG30" i="45"/>
  <c r="CH30" i="45"/>
  <c r="CI30" i="45"/>
  <c r="CJ30" i="45"/>
  <c r="CE31" i="45"/>
  <c r="CF31" i="45"/>
  <c r="CG31" i="45"/>
  <c r="CH31" i="45"/>
  <c r="CI31" i="45"/>
  <c r="CJ31" i="45"/>
  <c r="CE32" i="45"/>
  <c r="CF32" i="45"/>
  <c r="CG32" i="45"/>
  <c r="CH32" i="45"/>
  <c r="CI32" i="45"/>
  <c r="CJ32" i="45"/>
  <c r="CE33" i="45"/>
  <c r="CF33" i="45"/>
  <c r="CG33" i="45"/>
  <c r="CH33" i="45"/>
  <c r="CI33" i="45"/>
  <c r="CJ33" i="45"/>
  <c r="V41" i="46"/>
  <c r="X16" i="46" s="1"/>
  <c r="J16" i="46"/>
  <c r="K16" i="46"/>
  <c r="AD16" i="46" s="1"/>
  <c r="BD16" i="46" s="1"/>
  <c r="CD16" i="46" s="1"/>
  <c r="L16" i="46"/>
  <c r="M16" i="46"/>
  <c r="N16" i="46"/>
  <c r="O16" i="46"/>
  <c r="P16" i="46"/>
  <c r="T16" i="46"/>
  <c r="R16" i="46" s="1"/>
  <c r="H16" i="46" s="1"/>
  <c r="Y16" i="46"/>
  <c r="AT16" i="46"/>
  <c r="AU16" i="46"/>
  <c r="AV16" i="46"/>
  <c r="AW16" i="46"/>
  <c r="AX16" i="46"/>
  <c r="AY16" i="46"/>
  <c r="AZ16" i="46"/>
  <c r="BA16" i="46"/>
  <c r="BB16" i="46"/>
  <c r="BC16" i="46"/>
  <c r="J17" i="46"/>
  <c r="K17" i="46"/>
  <c r="AG17" i="46" s="1"/>
  <c r="BG17" i="46" s="1"/>
  <c r="CG17" i="46" s="1"/>
  <c r="L17" i="46"/>
  <c r="M17" i="46"/>
  <c r="N17" i="46"/>
  <c r="O17" i="46"/>
  <c r="P17" i="46"/>
  <c r="T17" i="46"/>
  <c r="Y17" i="46"/>
  <c r="AT17" i="46"/>
  <c r="AU17" i="46"/>
  <c r="AV17" i="46"/>
  <c r="AW17" i="46"/>
  <c r="AX17" i="46"/>
  <c r="AY17" i="46"/>
  <c r="AZ17" i="46"/>
  <c r="BA17" i="46"/>
  <c r="BB17" i="46"/>
  <c r="BC17" i="46"/>
  <c r="J18" i="46"/>
  <c r="K18" i="46"/>
  <c r="AP18" i="46" s="1"/>
  <c r="BP18" i="46" s="1"/>
  <c r="CP18" i="46" s="1"/>
  <c r="L18" i="46"/>
  <c r="M18" i="46"/>
  <c r="N18" i="46"/>
  <c r="O18" i="46"/>
  <c r="P18" i="46"/>
  <c r="T18" i="46"/>
  <c r="Q18" i="46" s="1"/>
  <c r="Y18" i="46"/>
  <c r="AT18" i="46"/>
  <c r="AU18" i="46"/>
  <c r="AV18" i="46"/>
  <c r="AW18" i="46"/>
  <c r="AX18" i="46"/>
  <c r="AY18" i="46"/>
  <c r="AZ18" i="46"/>
  <c r="BA18" i="46"/>
  <c r="BB18" i="46"/>
  <c r="BC18" i="46"/>
  <c r="J19" i="46"/>
  <c r="K19" i="46"/>
  <c r="L19" i="46"/>
  <c r="M19" i="46"/>
  <c r="N19" i="46"/>
  <c r="O19" i="46"/>
  <c r="P19" i="46"/>
  <c r="T19" i="46"/>
  <c r="Y19" i="46"/>
  <c r="BE16" i="45"/>
  <c r="BF16" i="45"/>
  <c r="BG16" i="45"/>
  <c r="BH16" i="45"/>
  <c r="BI16" i="45"/>
  <c r="BJ16" i="45"/>
  <c r="BE17" i="45"/>
  <c r="BF17" i="45"/>
  <c r="BG17" i="45"/>
  <c r="BH17" i="45"/>
  <c r="BI17" i="45"/>
  <c r="BJ17" i="45"/>
  <c r="BE18" i="45"/>
  <c r="BF18" i="45"/>
  <c r="BG18" i="45"/>
  <c r="BH18" i="45"/>
  <c r="BI18" i="45"/>
  <c r="BJ18" i="45"/>
  <c r="BE19" i="45"/>
  <c r="BF19" i="45"/>
  <c r="BG19" i="45"/>
  <c r="BH19" i="45"/>
  <c r="BI19" i="45"/>
  <c r="BJ19" i="45"/>
  <c r="BE20" i="45"/>
  <c r="BF20" i="45"/>
  <c r="BG20" i="45"/>
  <c r="BH20" i="45"/>
  <c r="BI20" i="45"/>
  <c r="BJ20" i="45"/>
  <c r="BE21" i="45"/>
  <c r="BF21" i="45"/>
  <c r="BG21" i="45"/>
  <c r="BH21" i="45"/>
  <c r="BI21" i="45"/>
  <c r="BJ21" i="45"/>
  <c r="BE22" i="45"/>
  <c r="BF22" i="45"/>
  <c r="BG22" i="45"/>
  <c r="BH22" i="45"/>
  <c r="BI22" i="45"/>
  <c r="BJ22" i="45"/>
  <c r="BE23" i="45"/>
  <c r="BF23" i="45"/>
  <c r="BG23" i="45"/>
  <c r="BH23" i="45"/>
  <c r="BI23" i="45"/>
  <c r="BJ23" i="45"/>
  <c r="BE24" i="45"/>
  <c r="BF24" i="45"/>
  <c r="BG24" i="45"/>
  <c r="BH24" i="45"/>
  <c r="BI24" i="45"/>
  <c r="BJ24" i="45"/>
  <c r="BE25" i="45"/>
  <c r="BF25" i="45"/>
  <c r="BG25" i="45"/>
  <c r="BH25" i="45"/>
  <c r="BI25" i="45"/>
  <c r="BJ25" i="45"/>
  <c r="BE26" i="45"/>
  <c r="BF26" i="45"/>
  <c r="BG26" i="45"/>
  <c r="BH26" i="45"/>
  <c r="BI26" i="45"/>
  <c r="BJ26" i="45"/>
  <c r="BE27" i="45"/>
  <c r="BF27" i="45"/>
  <c r="BG27" i="45"/>
  <c r="BH27" i="45"/>
  <c r="BI27" i="45"/>
  <c r="BJ27" i="45"/>
  <c r="BE28" i="45"/>
  <c r="BF28" i="45"/>
  <c r="BG28" i="45"/>
  <c r="BH28" i="45"/>
  <c r="BI28" i="45"/>
  <c r="BJ28" i="45"/>
  <c r="BE29" i="45"/>
  <c r="BF29" i="45"/>
  <c r="BG29" i="45"/>
  <c r="BH29" i="45"/>
  <c r="BI29" i="45"/>
  <c r="BJ29" i="45"/>
  <c r="BE30" i="45"/>
  <c r="BF30" i="45"/>
  <c r="BG30" i="45"/>
  <c r="BH30" i="45"/>
  <c r="BI30" i="45"/>
  <c r="BJ30" i="45"/>
  <c r="BE31" i="45"/>
  <c r="BF31" i="45"/>
  <c r="BG31" i="45"/>
  <c r="BH31" i="45"/>
  <c r="BI31" i="45"/>
  <c r="BJ31" i="45"/>
  <c r="BE32" i="45"/>
  <c r="BF32" i="45"/>
  <c r="BG32" i="45"/>
  <c r="BH32" i="45"/>
  <c r="BI32" i="45"/>
  <c r="BJ32" i="45"/>
  <c r="BE33" i="45"/>
  <c r="BF33" i="45"/>
  <c r="BG33" i="45"/>
  <c r="BH33" i="45"/>
  <c r="BI33" i="45"/>
  <c r="BJ33" i="45"/>
  <c r="X52" i="45"/>
  <c r="Z16" i="45"/>
  <c r="R19" i="24"/>
  <c r="R18" i="24"/>
  <c r="R17" i="24"/>
  <c r="R16" i="24"/>
  <c r="AG28" i="45"/>
  <c r="AG29" i="45"/>
  <c r="AG30" i="45"/>
  <c r="AG31" i="45"/>
  <c r="AG32" i="45"/>
  <c r="AG22" i="45"/>
  <c r="AG23" i="45"/>
  <c r="AG24" i="45"/>
  <c r="AG25" i="45"/>
  <c r="AG26" i="45"/>
  <c r="AG20" i="45"/>
  <c r="AG19" i="45"/>
  <c r="AG18" i="45"/>
  <c r="AG17" i="45"/>
  <c r="AG16" i="45"/>
  <c r="V17" i="44"/>
  <c r="V18" i="44"/>
  <c r="V19" i="44"/>
  <c r="V20" i="44"/>
  <c r="V21" i="44"/>
  <c r="V22" i="44"/>
  <c r="V23" i="44"/>
  <c r="V24" i="44"/>
  <c r="V25" i="44"/>
  <c r="V26" i="44"/>
  <c r="V27" i="44"/>
  <c r="V28" i="44"/>
  <c r="V29" i="44"/>
  <c r="V30" i="44"/>
  <c r="V31" i="44"/>
  <c r="V32" i="44"/>
  <c r="V33" i="44"/>
  <c r="V34" i="44"/>
  <c r="V35" i="44"/>
  <c r="V16" i="44"/>
  <c r="AA16" i="44"/>
  <c r="AA17" i="44"/>
  <c r="AA18" i="44"/>
  <c r="AA19" i="44"/>
  <c r="AA20" i="44"/>
  <c r="AA21" i="44"/>
  <c r="AA22" i="44"/>
  <c r="AA23" i="44"/>
  <c r="AA24" i="44"/>
  <c r="AA25" i="44"/>
  <c r="AA26" i="44"/>
  <c r="AA27" i="44"/>
  <c r="AA28" i="44"/>
  <c r="AA29" i="44"/>
  <c r="AA30" i="44"/>
  <c r="AA31" i="44"/>
  <c r="AA32" i="44"/>
  <c r="AA33" i="44"/>
  <c r="AA34" i="44"/>
  <c r="AA35" i="44"/>
  <c r="W16" i="44"/>
  <c r="S23" i="26"/>
  <c r="S22" i="26"/>
  <c r="S21" i="26"/>
  <c r="S20" i="26"/>
  <c r="S19" i="26"/>
  <c r="S18" i="26"/>
  <c r="S17" i="26"/>
  <c r="S16" i="26"/>
  <c r="S23" i="27"/>
  <c r="S22" i="27"/>
  <c r="S21" i="27"/>
  <c r="S20" i="27"/>
  <c r="S19" i="27"/>
  <c r="S18" i="27"/>
  <c r="S17" i="27"/>
  <c r="S16" i="27"/>
  <c r="S39" i="25"/>
  <c r="S38" i="25"/>
  <c r="S37" i="25"/>
  <c r="S36" i="25"/>
  <c r="S35" i="25"/>
  <c r="S34" i="25"/>
  <c r="S33" i="25"/>
  <c r="S32" i="25"/>
  <c r="S31" i="25"/>
  <c r="S30" i="25"/>
  <c r="S29" i="25"/>
  <c r="S28" i="25"/>
  <c r="S27" i="25"/>
  <c r="S26" i="25"/>
  <c r="S25" i="25"/>
  <c r="S24" i="25"/>
  <c r="S23" i="25"/>
  <c r="S22" i="25"/>
  <c r="S21" i="25"/>
  <c r="S20" i="25"/>
  <c r="S19" i="25"/>
  <c r="S18" i="25"/>
  <c r="S17" i="25"/>
  <c r="S16" i="25"/>
  <c r="DW16" i="43"/>
  <c r="DX16" i="43"/>
  <c r="DY16" i="43"/>
  <c r="DZ16" i="43"/>
  <c r="EA16" i="43"/>
  <c r="EB16" i="43"/>
  <c r="EC16" i="43"/>
  <c r="ED16" i="43"/>
  <c r="EE16" i="43"/>
  <c r="EF16" i="43"/>
  <c r="EG16" i="43"/>
  <c r="EH16" i="43"/>
  <c r="EI16" i="43"/>
  <c r="EJ16" i="43"/>
  <c r="DW17" i="43"/>
  <c r="DX17" i="43"/>
  <c r="DY17" i="43"/>
  <c r="DZ17" i="43"/>
  <c r="EA17" i="43"/>
  <c r="EB17" i="43"/>
  <c r="EC17" i="43"/>
  <c r="ED17" i="43"/>
  <c r="EE17" i="43"/>
  <c r="EF17" i="43"/>
  <c r="EG17" i="43"/>
  <c r="EH17" i="43"/>
  <c r="EI17" i="43"/>
  <c r="EJ17" i="43"/>
  <c r="DW18" i="43"/>
  <c r="DX18" i="43"/>
  <c r="DY18" i="43"/>
  <c r="DZ18" i="43"/>
  <c r="EA18" i="43"/>
  <c r="EB18" i="43"/>
  <c r="EC18" i="43"/>
  <c r="ED18" i="43"/>
  <c r="EE18" i="43"/>
  <c r="EF18" i="43"/>
  <c r="EG18" i="43"/>
  <c r="EH18" i="43"/>
  <c r="EI18" i="43"/>
  <c r="EJ18" i="43"/>
  <c r="DW19" i="43"/>
  <c r="DX19" i="43"/>
  <c r="DY19" i="43"/>
  <c r="DZ19" i="43"/>
  <c r="EA19" i="43"/>
  <c r="EB19" i="43"/>
  <c r="EC19" i="43"/>
  <c r="ED19" i="43"/>
  <c r="EE19" i="43"/>
  <c r="EF19" i="43"/>
  <c r="EG19" i="43"/>
  <c r="EH19" i="43"/>
  <c r="EI19" i="43"/>
  <c r="EJ19" i="43"/>
  <c r="DW20" i="43"/>
  <c r="DX20" i="43"/>
  <c r="DY20" i="43"/>
  <c r="DZ20" i="43"/>
  <c r="EA20" i="43"/>
  <c r="EB20" i="43"/>
  <c r="EC20" i="43"/>
  <c r="ED20" i="43"/>
  <c r="EE20" i="43"/>
  <c r="EF20" i="43"/>
  <c r="EG20" i="43"/>
  <c r="EH20" i="43"/>
  <c r="EI20" i="43"/>
  <c r="EJ20" i="43"/>
  <c r="DW21" i="43"/>
  <c r="DX21" i="43"/>
  <c r="DY21" i="43"/>
  <c r="DZ21" i="43"/>
  <c r="EA21" i="43"/>
  <c r="EB21" i="43"/>
  <c r="EC21" i="43"/>
  <c r="ED21" i="43"/>
  <c r="EE21" i="43"/>
  <c r="EF21" i="43"/>
  <c r="EG21" i="43"/>
  <c r="EH21" i="43"/>
  <c r="EI21" i="43"/>
  <c r="EJ21" i="43"/>
  <c r="DW22" i="43"/>
  <c r="DX22" i="43"/>
  <c r="DY22" i="43"/>
  <c r="DZ22" i="43"/>
  <c r="EA22" i="43"/>
  <c r="EB22" i="43"/>
  <c r="EC22" i="43"/>
  <c r="ED22" i="43"/>
  <c r="EE22" i="43"/>
  <c r="EF22" i="43"/>
  <c r="EG22" i="43"/>
  <c r="EH22" i="43"/>
  <c r="EI22" i="43"/>
  <c r="EJ22" i="43"/>
  <c r="DW23" i="43"/>
  <c r="DX23" i="43"/>
  <c r="DY23" i="43"/>
  <c r="DZ23" i="43"/>
  <c r="EA23" i="43"/>
  <c r="EB23" i="43"/>
  <c r="EC23" i="43"/>
  <c r="ED23" i="43"/>
  <c r="EE23" i="43"/>
  <c r="EF23" i="43"/>
  <c r="EG23" i="43"/>
  <c r="EH23" i="43"/>
  <c r="EI23" i="43"/>
  <c r="EJ23" i="43"/>
  <c r="DW24" i="43"/>
  <c r="DX24" i="43"/>
  <c r="DY24" i="43"/>
  <c r="DZ24" i="43"/>
  <c r="EA24" i="43"/>
  <c r="EB24" i="43"/>
  <c r="EC24" i="43"/>
  <c r="ED24" i="43"/>
  <c r="EE24" i="43"/>
  <c r="EF24" i="43"/>
  <c r="EG24" i="43"/>
  <c r="EH24" i="43"/>
  <c r="EI24" i="43"/>
  <c r="EJ24" i="43"/>
  <c r="DW25" i="43"/>
  <c r="DX25" i="43"/>
  <c r="DY25" i="43"/>
  <c r="DZ25" i="43"/>
  <c r="EA25" i="43"/>
  <c r="EB25" i="43"/>
  <c r="EC25" i="43"/>
  <c r="ED25" i="43"/>
  <c r="EE25" i="43"/>
  <c r="EF25" i="43"/>
  <c r="EG25" i="43"/>
  <c r="EH25" i="43"/>
  <c r="EI25" i="43"/>
  <c r="EJ25" i="43"/>
  <c r="DW26" i="43"/>
  <c r="DX26" i="43"/>
  <c r="DY26" i="43"/>
  <c r="DZ26" i="43"/>
  <c r="EA26" i="43"/>
  <c r="EB26" i="43"/>
  <c r="EC26" i="43"/>
  <c r="ED26" i="43"/>
  <c r="EE26" i="43"/>
  <c r="EF26" i="43"/>
  <c r="EG26" i="43"/>
  <c r="EH26" i="43"/>
  <c r="EI26" i="43"/>
  <c r="EJ26" i="43"/>
  <c r="DW27" i="43"/>
  <c r="DX27" i="43"/>
  <c r="DY27" i="43"/>
  <c r="DZ27" i="43"/>
  <c r="EA27" i="43"/>
  <c r="EB27" i="43"/>
  <c r="EC27" i="43"/>
  <c r="ED27" i="43"/>
  <c r="EE27" i="43"/>
  <c r="EF27" i="43"/>
  <c r="EG27" i="43"/>
  <c r="EH27" i="43"/>
  <c r="EI27" i="43"/>
  <c r="EJ27" i="43"/>
  <c r="DW28" i="43"/>
  <c r="DX28" i="43"/>
  <c r="DY28" i="43"/>
  <c r="DZ28" i="43"/>
  <c r="EA28" i="43"/>
  <c r="EB28" i="43"/>
  <c r="EC28" i="43"/>
  <c r="ED28" i="43"/>
  <c r="EE28" i="43"/>
  <c r="EF28" i="43"/>
  <c r="EG28" i="43"/>
  <c r="EH28" i="43"/>
  <c r="EI28" i="43"/>
  <c r="EJ28" i="43"/>
  <c r="DW29" i="43"/>
  <c r="DX29" i="43"/>
  <c r="DY29" i="43"/>
  <c r="DZ29" i="43"/>
  <c r="EA29" i="43"/>
  <c r="EB29" i="43"/>
  <c r="EC29" i="43"/>
  <c r="ED29" i="43"/>
  <c r="EE29" i="43"/>
  <c r="EF29" i="43"/>
  <c r="EG29" i="43"/>
  <c r="EH29" i="43"/>
  <c r="EI29" i="43"/>
  <c r="EJ29" i="43"/>
  <c r="DW30" i="43"/>
  <c r="DX30" i="43"/>
  <c r="DY30" i="43"/>
  <c r="DZ30" i="43"/>
  <c r="EA30" i="43"/>
  <c r="EB30" i="43"/>
  <c r="EC30" i="43"/>
  <c r="ED30" i="43"/>
  <c r="EE30" i="43"/>
  <c r="EF30" i="43"/>
  <c r="EG30" i="43"/>
  <c r="EH30" i="43"/>
  <c r="EI30" i="43"/>
  <c r="EJ30" i="43"/>
  <c r="DW31" i="43"/>
  <c r="DX31" i="43"/>
  <c r="DY31" i="43"/>
  <c r="DZ31" i="43"/>
  <c r="EA31" i="43"/>
  <c r="EB31" i="43"/>
  <c r="EC31" i="43"/>
  <c r="ED31" i="43"/>
  <c r="EE31" i="43"/>
  <c r="EF31" i="43"/>
  <c r="EG31" i="43"/>
  <c r="EH31" i="43"/>
  <c r="EI31" i="43"/>
  <c r="EJ31" i="43"/>
  <c r="DW32" i="43"/>
  <c r="DX32" i="43"/>
  <c r="DY32" i="43"/>
  <c r="DZ32" i="43"/>
  <c r="EA32" i="43"/>
  <c r="EB32" i="43"/>
  <c r="EC32" i="43"/>
  <c r="ED32" i="43"/>
  <c r="EE32" i="43"/>
  <c r="EF32" i="43"/>
  <c r="EG32" i="43"/>
  <c r="EH32" i="43"/>
  <c r="EI32" i="43"/>
  <c r="EJ32" i="43"/>
  <c r="DW33" i="43"/>
  <c r="DX33" i="43"/>
  <c r="DY33" i="43"/>
  <c r="DZ33" i="43"/>
  <c r="EA33" i="43"/>
  <c r="EB33" i="43"/>
  <c r="EC33" i="43"/>
  <c r="ED33" i="43"/>
  <c r="EE33" i="43"/>
  <c r="EF33" i="43"/>
  <c r="EG33" i="43"/>
  <c r="EH33" i="43"/>
  <c r="EI33" i="43"/>
  <c r="EJ33" i="43"/>
  <c r="DW34" i="43"/>
  <c r="DX34" i="43"/>
  <c r="DY34" i="43"/>
  <c r="DZ34" i="43"/>
  <c r="EA34" i="43"/>
  <c r="EB34" i="43"/>
  <c r="EC34" i="43"/>
  <c r="ED34" i="43"/>
  <c r="EE34" i="43"/>
  <c r="EF34" i="43"/>
  <c r="EG34" i="43"/>
  <c r="EH34" i="43"/>
  <c r="EI34" i="43"/>
  <c r="EJ34" i="43"/>
  <c r="DW35" i="43"/>
  <c r="DX35" i="43"/>
  <c r="DY35" i="43"/>
  <c r="DZ35" i="43"/>
  <c r="EA35" i="43"/>
  <c r="EB35" i="43"/>
  <c r="EC35" i="43"/>
  <c r="ED35" i="43"/>
  <c r="EE35" i="43"/>
  <c r="EF35" i="43"/>
  <c r="EG35" i="43"/>
  <c r="EH35" i="43"/>
  <c r="EI35" i="43"/>
  <c r="EJ35" i="43"/>
  <c r="DW36" i="43"/>
  <c r="DX36" i="43"/>
  <c r="DY36" i="43"/>
  <c r="DZ36" i="43"/>
  <c r="EA36" i="43"/>
  <c r="EB36" i="43"/>
  <c r="EC36" i="43"/>
  <c r="ED36" i="43"/>
  <c r="EE36" i="43"/>
  <c r="EF36" i="43"/>
  <c r="EG36" i="43"/>
  <c r="EH36" i="43"/>
  <c r="EI36" i="43"/>
  <c r="EJ36" i="43"/>
  <c r="DW37" i="43"/>
  <c r="DX37" i="43"/>
  <c r="DY37" i="43"/>
  <c r="DZ37" i="43"/>
  <c r="EA37" i="43"/>
  <c r="EB37" i="43"/>
  <c r="EC37" i="43"/>
  <c r="ED37" i="43"/>
  <c r="EE37" i="43"/>
  <c r="EF37" i="43"/>
  <c r="EG37" i="43"/>
  <c r="EH37" i="43"/>
  <c r="EI37" i="43"/>
  <c r="EJ37" i="43"/>
  <c r="DW38" i="43"/>
  <c r="DX38" i="43"/>
  <c r="DY38" i="43"/>
  <c r="DZ38" i="43"/>
  <c r="EA38" i="43"/>
  <c r="EB38" i="43"/>
  <c r="EC38" i="43"/>
  <c r="ED38" i="43"/>
  <c r="EE38" i="43"/>
  <c r="EF38" i="43"/>
  <c r="EG38" i="43"/>
  <c r="EH38" i="43"/>
  <c r="EI38" i="43"/>
  <c r="EJ38" i="43"/>
  <c r="DW39" i="43"/>
  <c r="DX39" i="43"/>
  <c r="DY39" i="43"/>
  <c r="DZ39" i="43"/>
  <c r="EA39" i="43"/>
  <c r="EB39" i="43"/>
  <c r="EC39" i="43"/>
  <c r="ED39" i="43"/>
  <c r="EE39" i="43"/>
  <c r="EF39" i="43"/>
  <c r="EG39" i="43"/>
  <c r="EH39" i="43"/>
  <c r="EI39" i="43"/>
  <c r="EJ39" i="43"/>
  <c r="AD16" i="43"/>
  <c r="AD17" i="43"/>
  <c r="AD18" i="43"/>
  <c r="AD19" i="43"/>
  <c r="AD20" i="43"/>
  <c r="AD21" i="43"/>
  <c r="AD22" i="43"/>
  <c r="AD23" i="43"/>
  <c r="AD24" i="43"/>
  <c r="AD25" i="43"/>
  <c r="AD26" i="43"/>
  <c r="AD27" i="43"/>
  <c r="AD28" i="43"/>
  <c r="AD29" i="43"/>
  <c r="AD30" i="43"/>
  <c r="AD31" i="43"/>
  <c r="AD32" i="43"/>
  <c r="AD33" i="43"/>
  <c r="AD34" i="43"/>
  <c r="AD35" i="43"/>
  <c r="AD36" i="43"/>
  <c r="AD37" i="43"/>
  <c r="AD38" i="43"/>
  <c r="AD39" i="43"/>
  <c r="S17" i="35"/>
  <c r="S18" i="35"/>
  <c r="S19" i="35"/>
  <c r="S20" i="35"/>
  <c r="S21" i="35"/>
  <c r="S22" i="35"/>
  <c r="S23" i="35"/>
  <c r="S24" i="35"/>
  <c r="S25" i="35"/>
  <c r="S26" i="35"/>
  <c r="S27" i="35"/>
  <c r="S28" i="35"/>
  <c r="S29" i="35"/>
  <c r="S30" i="35"/>
  <c r="S31" i="35"/>
  <c r="S32" i="35"/>
  <c r="S33" i="35"/>
  <c r="S34" i="35"/>
  <c r="S35" i="35"/>
  <c r="S36" i="35"/>
  <c r="S37" i="35"/>
  <c r="S38" i="35"/>
  <c r="S39" i="35"/>
  <c r="S16" i="35"/>
  <c r="AG17" i="43"/>
  <c r="Z17" i="43" s="1"/>
  <c r="V17" i="43" s="1"/>
  <c r="AG18" i="43"/>
  <c r="Z18" i="43" s="1"/>
  <c r="V18" i="43" s="1"/>
  <c r="AG19" i="43"/>
  <c r="Z19" i="43" s="1"/>
  <c r="V19" i="43" s="1"/>
  <c r="AG20" i="43"/>
  <c r="Z20" i="43" s="1"/>
  <c r="V20" i="43" s="1"/>
  <c r="AG21" i="43"/>
  <c r="Z21" i="43" s="1"/>
  <c r="V21" i="43" s="1"/>
  <c r="AG22" i="43"/>
  <c r="Z22" i="43" s="1"/>
  <c r="V22" i="43" s="1"/>
  <c r="AG23" i="43"/>
  <c r="Z23" i="43" s="1"/>
  <c r="V23" i="43" s="1"/>
  <c r="AG24" i="43"/>
  <c r="Z24" i="43" s="1"/>
  <c r="V24" i="43" s="1"/>
  <c r="AG25" i="43"/>
  <c r="Z25" i="43" s="1"/>
  <c r="V25" i="43" s="1"/>
  <c r="AG26" i="43"/>
  <c r="Z26" i="43" s="1"/>
  <c r="V26" i="43" s="1"/>
  <c r="AG27" i="43"/>
  <c r="Z27" i="43" s="1"/>
  <c r="V27" i="43" s="1"/>
  <c r="AG28" i="43"/>
  <c r="Z28" i="43" s="1"/>
  <c r="V28" i="43" s="1"/>
  <c r="AG29" i="43"/>
  <c r="Z29" i="43" s="1"/>
  <c r="V29" i="43" s="1"/>
  <c r="AG30" i="43"/>
  <c r="Z30" i="43" s="1"/>
  <c r="V30" i="43" s="1"/>
  <c r="AG31" i="43"/>
  <c r="Z31" i="43" s="1"/>
  <c r="V31" i="43" s="1"/>
  <c r="AG32" i="43"/>
  <c r="Z32" i="43" s="1"/>
  <c r="V32" i="43" s="1"/>
  <c r="AG33" i="43"/>
  <c r="Z33" i="43" s="1"/>
  <c r="V33" i="43" s="1"/>
  <c r="AG34" i="43"/>
  <c r="Z34" i="43" s="1"/>
  <c r="V34" i="43" s="1"/>
  <c r="AG35" i="43"/>
  <c r="Z35" i="43" s="1"/>
  <c r="V35" i="43" s="1"/>
  <c r="AG36" i="43"/>
  <c r="Z36" i="43" s="1"/>
  <c r="V36" i="43" s="1"/>
  <c r="AG37" i="43"/>
  <c r="Z37" i="43" s="1"/>
  <c r="V37" i="43" s="1"/>
  <c r="AG38" i="43"/>
  <c r="Z38" i="43" s="1"/>
  <c r="V38" i="43" s="1"/>
  <c r="AG39" i="43"/>
  <c r="Z39" i="43" s="1"/>
  <c r="V39" i="43" s="1"/>
  <c r="AG16" i="43"/>
  <c r="Z16" i="43" s="1"/>
  <c r="V16" i="43" s="1"/>
  <c r="BS16" i="52" l="1"/>
  <c r="CS16" i="52" s="1"/>
  <c r="BK17" i="52"/>
  <c r="CK17" i="52" s="1"/>
  <c r="BQ17" i="52"/>
  <c r="CQ17" i="52" s="1"/>
  <c r="BM16" i="52"/>
  <c r="CM16" i="52" s="1"/>
  <c r="BE16" i="52"/>
  <c r="CE16" i="52" s="1"/>
  <c r="BD16" i="52"/>
  <c r="CD16" i="52" s="1"/>
  <c r="BL16" i="52"/>
  <c r="CL16" i="52" s="1"/>
  <c r="BJ17" i="52"/>
  <c r="CJ17" i="52" s="1"/>
  <c r="BR17" i="52"/>
  <c r="CR17" i="52" s="1"/>
  <c r="BF16" i="52"/>
  <c r="CF16" i="52" s="1"/>
  <c r="BN16" i="52"/>
  <c r="CN16" i="52" s="1"/>
  <c r="BD17" i="52"/>
  <c r="CD17" i="52" s="1"/>
  <c r="BL17" i="52"/>
  <c r="CL17" i="52" s="1"/>
  <c r="BG16" i="52"/>
  <c r="CG16" i="52" s="1"/>
  <c r="BO16" i="52"/>
  <c r="CO16" i="52" s="1"/>
  <c r="BE17" i="52"/>
  <c r="CE17" i="52" s="1"/>
  <c r="BM17" i="52"/>
  <c r="CM17" i="52" s="1"/>
  <c r="BH16" i="52"/>
  <c r="CH16" i="52" s="1"/>
  <c r="BP16" i="52"/>
  <c r="CP16" i="52" s="1"/>
  <c r="BF17" i="52"/>
  <c r="CF17" i="52" s="1"/>
  <c r="BN17" i="52"/>
  <c r="CN17" i="52" s="1"/>
  <c r="BI16" i="52"/>
  <c r="CI16" i="52" s="1"/>
  <c r="BQ16" i="52"/>
  <c r="CQ16" i="52" s="1"/>
  <c r="BG17" i="52"/>
  <c r="CG17" i="52" s="1"/>
  <c r="BO17" i="52"/>
  <c r="CO17" i="52" s="1"/>
  <c r="BJ16" i="52"/>
  <c r="CJ16" i="52" s="1"/>
  <c r="BR16" i="52"/>
  <c r="CR16" i="52" s="1"/>
  <c r="BH17" i="52"/>
  <c r="CH17" i="52" s="1"/>
  <c r="BP17" i="52"/>
  <c r="CP17" i="52" s="1"/>
  <c r="BK16" i="52"/>
  <c r="CK16" i="52" s="1"/>
  <c r="BI17" i="52"/>
  <c r="CI17" i="52" s="1"/>
  <c r="G16" i="52"/>
  <c r="G17" i="52"/>
  <c r="H16" i="52"/>
  <c r="H17" i="52"/>
  <c r="J16" i="52"/>
  <c r="I16" i="52"/>
  <c r="I17" i="52"/>
  <c r="BY27" i="50"/>
  <c r="BY33" i="50"/>
  <c r="BY39" i="50"/>
  <c r="BJ27" i="1"/>
  <c r="BJ21" i="1"/>
  <c r="H29" i="50"/>
  <c r="H34" i="50"/>
  <c r="CJ38" i="47"/>
  <c r="DJ38" i="47" s="1"/>
  <c r="CJ37" i="47"/>
  <c r="DJ37" i="47" s="1"/>
  <c r="CJ36" i="47"/>
  <c r="DJ36" i="47" s="1"/>
  <c r="DJ35" i="47"/>
  <c r="CJ35" i="47"/>
  <c r="DJ34" i="47"/>
  <c r="CJ34" i="47"/>
  <c r="DJ33" i="47"/>
  <c r="CJ33" i="47"/>
  <c r="CJ31" i="47"/>
  <c r="DJ31" i="47" s="1"/>
  <c r="DJ30" i="47"/>
  <c r="CJ30" i="47"/>
  <c r="CJ29" i="47"/>
  <c r="DJ29" i="47" s="1"/>
  <c r="CJ28" i="47"/>
  <c r="DJ28" i="47" s="1"/>
  <c r="CK26" i="47"/>
  <c r="DK26" i="47" s="1"/>
  <c r="CK25" i="47"/>
  <c r="DK25" i="47" s="1"/>
  <c r="DK24" i="47"/>
  <c r="CK24" i="47"/>
  <c r="DK22" i="47"/>
  <c r="CK22" i="47"/>
  <c r="CI38" i="47"/>
  <c r="DI38" i="47" s="1"/>
  <c r="DI37" i="47"/>
  <c r="CI37" i="47"/>
  <c r="DI36" i="47"/>
  <c r="CI36" i="47"/>
  <c r="CI35" i="47"/>
  <c r="DI35" i="47" s="1"/>
  <c r="CI34" i="47"/>
  <c r="DI34" i="47" s="1"/>
  <c r="DI32" i="47"/>
  <c r="CI32" i="47"/>
  <c r="CI31" i="47"/>
  <c r="DI31" i="47" s="1"/>
  <c r="DI30" i="47"/>
  <c r="CI30" i="47"/>
  <c r="CI29" i="47"/>
  <c r="DI29" i="47" s="1"/>
  <c r="CI28" i="47"/>
  <c r="DI28" i="47" s="1"/>
  <c r="DJ26" i="47"/>
  <c r="CJ26" i="47"/>
  <c r="DJ25" i="47"/>
  <c r="CJ25" i="47"/>
  <c r="CJ23" i="47"/>
  <c r="DJ23" i="47" s="1"/>
  <c r="DJ22" i="47"/>
  <c r="CJ22" i="47"/>
  <c r="DJ21" i="47"/>
  <c r="CJ21" i="47"/>
  <c r="CJ20" i="47"/>
  <c r="DJ20" i="47" s="1"/>
  <c r="CJ19" i="47"/>
  <c r="DJ19" i="47" s="1"/>
  <c r="CJ18" i="47"/>
  <c r="DJ18" i="47" s="1"/>
  <c r="CJ17" i="47"/>
  <c r="DJ17" i="47" s="1"/>
  <c r="DH38" i="47"/>
  <c r="CH38" i="47"/>
  <c r="CH37" i="47"/>
  <c r="DH37" i="47" s="1"/>
  <c r="CH36" i="47"/>
  <c r="DH36" i="47" s="1"/>
  <c r="CH35" i="47"/>
  <c r="DH35" i="47" s="1"/>
  <c r="CH33" i="47"/>
  <c r="DH33" i="47" s="1"/>
  <c r="CH32" i="47"/>
  <c r="DH32" i="47" s="1"/>
  <c r="CH31" i="47"/>
  <c r="DH31" i="47" s="1"/>
  <c r="DH30" i="47"/>
  <c r="CH30" i="47"/>
  <c r="CH29" i="47"/>
  <c r="DH29" i="47" s="1"/>
  <c r="CH28" i="47"/>
  <c r="DH28" i="47" s="1"/>
  <c r="CI26" i="47"/>
  <c r="DI26" i="47" s="1"/>
  <c r="CI24" i="47"/>
  <c r="DI24" i="47" s="1"/>
  <c r="DI23" i="47"/>
  <c r="CI23" i="47"/>
  <c r="CI22" i="47"/>
  <c r="DI22" i="47" s="1"/>
  <c r="CI21" i="47"/>
  <c r="DI21" i="47" s="1"/>
  <c r="CG38" i="47"/>
  <c r="DG38" i="47" s="1"/>
  <c r="CG37" i="47"/>
  <c r="DG37" i="47" s="1"/>
  <c r="CG36" i="47"/>
  <c r="DG36" i="47" s="1"/>
  <c r="CG34" i="47"/>
  <c r="DG34" i="47" s="1"/>
  <c r="CG33" i="47"/>
  <c r="DG33" i="47" s="1"/>
  <c r="CG32" i="47"/>
  <c r="DG32" i="47" s="1"/>
  <c r="CG31" i="47"/>
  <c r="DG31" i="47" s="1"/>
  <c r="CG30" i="47"/>
  <c r="DG30" i="47" s="1"/>
  <c r="DG29" i="47"/>
  <c r="CG29" i="47"/>
  <c r="CG28" i="47"/>
  <c r="DG28" i="47" s="1"/>
  <c r="CH25" i="47"/>
  <c r="DH25" i="47" s="1"/>
  <c r="CH24" i="47"/>
  <c r="DH24" i="47" s="1"/>
  <c r="CH23" i="47"/>
  <c r="DH23" i="47" s="1"/>
  <c r="CY37" i="47"/>
  <c r="BY37" i="47"/>
  <c r="BT36" i="47"/>
  <c r="CT36" i="47" s="1"/>
  <c r="CA35" i="47"/>
  <c r="DA35" i="47" s="1"/>
  <c r="BQ34" i="47"/>
  <c r="CQ34" i="47" s="1"/>
  <c r="BW33" i="47"/>
  <c r="CW33" i="47" s="1"/>
  <c r="BO31" i="47"/>
  <c r="CO31" i="47" s="1"/>
  <c r="BU30" i="47"/>
  <c r="CU30" i="47" s="1"/>
  <c r="BR29" i="47"/>
  <c r="CR29" i="47" s="1"/>
  <c r="BO28" i="47"/>
  <c r="CO28" i="47" s="1"/>
  <c r="CG26" i="47"/>
  <c r="DG26" i="47" s="1"/>
  <c r="CG25" i="47"/>
  <c r="DG25" i="47" s="1"/>
  <c r="DG24" i="47"/>
  <c r="CG24" i="47"/>
  <c r="CG23" i="47"/>
  <c r="DG23" i="47" s="1"/>
  <c r="CG22" i="47"/>
  <c r="DG22" i="47" s="1"/>
  <c r="CG21" i="47"/>
  <c r="DG21" i="47" s="1"/>
  <c r="BM26" i="47"/>
  <c r="J26" i="47"/>
  <c r="CQ25" i="47"/>
  <c r="BQ25" i="47"/>
  <c r="BW24" i="47"/>
  <c r="CW24" i="47" s="1"/>
  <c r="BY23" i="47"/>
  <c r="CY23" i="47" s="1"/>
  <c r="CL38" i="47"/>
  <c r="DL38" i="47" s="1"/>
  <c r="CL37" i="47"/>
  <c r="DL37" i="47" s="1"/>
  <c r="CL36" i="47"/>
  <c r="DL36" i="47" s="1"/>
  <c r="CL35" i="47"/>
  <c r="DL35" i="47" s="1"/>
  <c r="CL34" i="47"/>
  <c r="DL34" i="47" s="1"/>
  <c r="CL33" i="47"/>
  <c r="DL33" i="47" s="1"/>
  <c r="CK38" i="47"/>
  <c r="DK38" i="47" s="1"/>
  <c r="CK37" i="47"/>
  <c r="DK37" i="47" s="1"/>
  <c r="DK36" i="47"/>
  <c r="CK36" i="47"/>
  <c r="CK35" i="47"/>
  <c r="DK35" i="47" s="1"/>
  <c r="CK34" i="47"/>
  <c r="DK34" i="47" s="1"/>
  <c r="CK33" i="47"/>
  <c r="DK33" i="47" s="1"/>
  <c r="CK32" i="47"/>
  <c r="DK32" i="47" s="1"/>
  <c r="DK30" i="47"/>
  <c r="CK30" i="47"/>
  <c r="CK29" i="47"/>
  <c r="DK29" i="47" s="1"/>
  <c r="CK28" i="47"/>
  <c r="DK28" i="47" s="1"/>
  <c r="CL26" i="47"/>
  <c r="DL26" i="47" s="1"/>
  <c r="CL25" i="47"/>
  <c r="DL25" i="47" s="1"/>
  <c r="CL24" i="47"/>
  <c r="DL24" i="47" s="1"/>
  <c r="CL23" i="47"/>
  <c r="DL23" i="47" s="1"/>
  <c r="CL21" i="47"/>
  <c r="DL21" i="47" s="1"/>
  <c r="CL20" i="47"/>
  <c r="DL20" i="47" s="1"/>
  <c r="CL19" i="47"/>
  <c r="DL19" i="47" s="1"/>
  <c r="CL18" i="47"/>
  <c r="DL18" i="47" s="1"/>
  <c r="DL17" i="47"/>
  <c r="CL17" i="47"/>
  <c r="CL32" i="47"/>
  <c r="DL32" i="47" s="1"/>
  <c r="CL31" i="47"/>
  <c r="DL31" i="47" s="1"/>
  <c r="CL30" i="47"/>
  <c r="DL30" i="47" s="1"/>
  <c r="CL29" i="47"/>
  <c r="DL29" i="47" s="1"/>
  <c r="DL28" i="47"/>
  <c r="CL28" i="47"/>
  <c r="CK21" i="47"/>
  <c r="DK21" i="47" s="1"/>
  <c r="CK20" i="47"/>
  <c r="DK20" i="47" s="1"/>
  <c r="CK19" i="47"/>
  <c r="DK19" i="47" s="1"/>
  <c r="CK18" i="47"/>
  <c r="DK18" i="47" s="1"/>
  <c r="CK17" i="47"/>
  <c r="DK17" i="47" s="1"/>
  <c r="CK16" i="47"/>
  <c r="DK16" i="47" s="1"/>
  <c r="CI20" i="47"/>
  <c r="DI20" i="47" s="1"/>
  <c r="CI19" i="47"/>
  <c r="DI19" i="47" s="1"/>
  <c r="CI18" i="47"/>
  <c r="DI18" i="47" s="1"/>
  <c r="CI16" i="47"/>
  <c r="DI16" i="47" s="1"/>
  <c r="DH22" i="47"/>
  <c r="CH22" i="47"/>
  <c r="CH21" i="47"/>
  <c r="DH21" i="47" s="1"/>
  <c r="CH20" i="47"/>
  <c r="DH20" i="47" s="1"/>
  <c r="CH19" i="47"/>
  <c r="DH19" i="47" s="1"/>
  <c r="CH17" i="47"/>
  <c r="DH17" i="47" s="1"/>
  <c r="DH16" i="47"/>
  <c r="CH16" i="47"/>
  <c r="CG20" i="47"/>
  <c r="DG20" i="47" s="1"/>
  <c r="CG18" i="47"/>
  <c r="DG18" i="47" s="1"/>
  <c r="CG17" i="47"/>
  <c r="DG17" i="47" s="1"/>
  <c r="CG16" i="47"/>
  <c r="DG16" i="47" s="1"/>
  <c r="BW22" i="47"/>
  <c r="CW22" i="47" s="1"/>
  <c r="BR20" i="47"/>
  <c r="CR20" i="47" s="1"/>
  <c r="CF19" i="47"/>
  <c r="DF19" i="47" s="1"/>
  <c r="BY18" i="47"/>
  <c r="CY18" i="47" s="1"/>
  <c r="BO17" i="47"/>
  <c r="CO17" i="47" s="1"/>
  <c r="CA16" i="47"/>
  <c r="DA16" i="47" s="1"/>
  <c r="H31" i="50"/>
  <c r="H37" i="50"/>
  <c r="G37" i="50" s="1"/>
  <c r="DK31" i="47"/>
  <c r="DL22" i="47"/>
  <c r="DJ32" i="47"/>
  <c r="DK23" i="47"/>
  <c r="DI33" i="47"/>
  <c r="DJ24" i="47"/>
  <c r="DJ16" i="47"/>
  <c r="DH34" i="47"/>
  <c r="DI25" i="47"/>
  <c r="DI17" i="47"/>
  <c r="DG35" i="47"/>
  <c r="DH26" i="47"/>
  <c r="DH18" i="47"/>
  <c r="CV38" i="47"/>
  <c r="DB32" i="47"/>
  <c r="DG19" i="47"/>
  <c r="CM26" i="47"/>
  <c r="DD36" i="50"/>
  <c r="T33" i="50"/>
  <c r="J33" i="50" s="1"/>
  <c r="T30" i="50"/>
  <c r="J30" i="50" s="1"/>
  <c r="G39" i="50"/>
  <c r="G34" i="50"/>
  <c r="G29" i="50"/>
  <c r="CT34" i="50"/>
  <c r="CX32" i="50"/>
  <c r="CW32" i="50"/>
  <c r="U33" i="50"/>
  <c r="H36" i="50"/>
  <c r="G36" i="50" s="1"/>
  <c r="H35" i="50"/>
  <c r="G35" i="50" s="1"/>
  <c r="CR39" i="50"/>
  <c r="H33" i="50"/>
  <c r="H32" i="50"/>
  <c r="G32" i="50" s="1"/>
  <c r="CU32" i="50"/>
  <c r="DE28" i="50"/>
  <c r="H28" i="50"/>
  <c r="G28" i="50" s="1"/>
  <c r="AY38" i="50"/>
  <c r="BY38" i="50" s="1"/>
  <c r="AZ38" i="50"/>
  <c r="BZ38" i="50" s="1"/>
  <c r="BA38" i="50"/>
  <c r="CA38" i="50" s="1"/>
  <c r="BB38" i="50"/>
  <c r="CB38" i="50" s="1"/>
  <c r="AW38" i="50"/>
  <c r="BW38" i="50" s="1"/>
  <c r="BC38" i="50"/>
  <c r="CC38" i="50" s="1"/>
  <c r="BD38" i="50"/>
  <c r="CD38" i="50" s="1"/>
  <c r="AQ38" i="50"/>
  <c r="BQ38" i="50" s="1"/>
  <c r="BE38" i="50"/>
  <c r="CE38" i="50" s="1"/>
  <c r="AR38" i="50"/>
  <c r="BR38" i="50" s="1"/>
  <c r="AS38" i="50"/>
  <c r="BS38" i="50" s="1"/>
  <c r="AT38" i="50"/>
  <c r="BT38" i="50" s="1"/>
  <c r="AU38" i="50"/>
  <c r="BU38" i="50" s="1"/>
  <c r="AV38" i="50"/>
  <c r="BV38" i="50" s="1"/>
  <c r="CZ30" i="50"/>
  <c r="CX30" i="50"/>
  <c r="CY30" i="50"/>
  <c r="CV37" i="50"/>
  <c r="CW37" i="50"/>
  <c r="CX37" i="50"/>
  <c r="CT37" i="50"/>
  <c r="CY37" i="50"/>
  <c r="CZ37" i="50"/>
  <c r="DA37" i="50"/>
  <c r="CS37" i="50"/>
  <c r="DD37" i="50"/>
  <c r="DE37" i="50"/>
  <c r="CR37" i="50"/>
  <c r="CQ28" i="50"/>
  <c r="DD28" i="50"/>
  <c r="CV28" i="50"/>
  <c r="CW28" i="50"/>
  <c r="CX28" i="50"/>
  <c r="DC28" i="50"/>
  <c r="CZ28" i="50"/>
  <c r="DA28" i="50"/>
  <c r="DB28" i="50"/>
  <c r="CU34" i="50"/>
  <c r="CV34" i="50"/>
  <c r="CW34" i="50"/>
  <c r="CX34" i="50"/>
  <c r="CY34" i="50"/>
  <c r="CZ34" i="50"/>
  <c r="DA34" i="50"/>
  <c r="CS34" i="50"/>
  <c r="DC34" i="50"/>
  <c r="CR34" i="50"/>
  <c r="DD34" i="50"/>
  <c r="DE34" i="50"/>
  <c r="CW31" i="50"/>
  <c r="U38" i="50"/>
  <c r="H38" i="50" s="1"/>
  <c r="G38" i="50" s="1"/>
  <c r="DA33" i="50"/>
  <c r="R33" i="50"/>
  <c r="CZ33" i="50"/>
  <c r="R27" i="50"/>
  <c r="R39" i="50"/>
  <c r="CS39" i="50"/>
  <c r="CT39" i="50"/>
  <c r="CU39" i="50"/>
  <c r="CV39" i="50"/>
  <c r="CW39" i="50"/>
  <c r="CX39" i="50"/>
  <c r="CY39" i="50"/>
  <c r="CZ39" i="50"/>
  <c r="DD39" i="50"/>
  <c r="DE39" i="50"/>
  <c r="DA39" i="50"/>
  <c r="DB39" i="50"/>
  <c r="DC39" i="50"/>
  <c r="R26" i="50"/>
  <c r="CZ35" i="50"/>
  <c r="CX35" i="50"/>
  <c r="DB35" i="50"/>
  <c r="DD35" i="50"/>
  <c r="CR35" i="50"/>
  <c r="CS35" i="50"/>
  <c r="CT35" i="50"/>
  <c r="CU35" i="50"/>
  <c r="CV35" i="50"/>
  <c r="U18" i="50"/>
  <c r="R18" i="50" s="1"/>
  <c r="CU37" i="50"/>
  <c r="V35" i="50"/>
  <c r="S35" i="50" s="1"/>
  <c r="I35" i="50" s="1"/>
  <c r="CW29" i="50"/>
  <c r="CX29" i="50"/>
  <c r="DA29" i="50"/>
  <c r="DB29" i="50"/>
  <c r="DC29" i="50"/>
  <c r="CU29" i="50"/>
  <c r="CV29" i="50"/>
  <c r="DE29" i="50"/>
  <c r="CR29" i="50"/>
  <c r="CS29" i="50"/>
  <c r="CT29" i="50"/>
  <c r="AX38" i="50"/>
  <c r="BX38" i="50" s="1"/>
  <c r="DE36" i="50"/>
  <c r="CR36" i="50"/>
  <c r="CS36" i="50"/>
  <c r="CT36" i="50"/>
  <c r="DC36" i="50"/>
  <c r="CU36" i="50"/>
  <c r="CV36" i="50"/>
  <c r="CW36" i="50"/>
  <c r="CX36" i="50"/>
  <c r="CY36" i="50"/>
  <c r="DB36" i="50"/>
  <c r="CZ36" i="50"/>
  <c r="DA36" i="50"/>
  <c r="CV32" i="50"/>
  <c r="AW30" i="50"/>
  <c r="U17" i="50"/>
  <c r="R17" i="50" s="1"/>
  <c r="CT32" i="50"/>
  <c r="AV30" i="50"/>
  <c r="T22" i="50"/>
  <c r="BC37" i="50"/>
  <c r="CC37" i="50" s="1"/>
  <c r="DC37" i="50" s="1"/>
  <c r="BB34" i="50"/>
  <c r="CS32" i="50"/>
  <c r="BE32" i="50"/>
  <c r="CE32" i="50" s="1"/>
  <c r="DE32" i="50" s="1"/>
  <c r="AQ32" i="50"/>
  <c r="BQ32" i="50" s="1"/>
  <c r="AZ31" i="50"/>
  <c r="BZ31" i="50" s="1"/>
  <c r="AU30" i="50"/>
  <c r="BU30" i="50" s="1"/>
  <c r="BD29" i="50"/>
  <c r="AY28" i="50"/>
  <c r="V17" i="50"/>
  <c r="S17" i="50" s="1"/>
  <c r="BE26" i="50"/>
  <c r="CE26" i="50" s="1"/>
  <c r="BA20" i="50"/>
  <c r="CA20" i="50" s="1"/>
  <c r="BB37" i="50"/>
  <c r="CR32" i="50"/>
  <c r="BD32" i="50"/>
  <c r="CD32" i="50" s="1"/>
  <c r="DD32" i="50" s="1"/>
  <c r="R32" i="50"/>
  <c r="AT30" i="50"/>
  <c r="BD26" i="50"/>
  <c r="CD26" i="50" s="1"/>
  <c r="AZ20" i="50"/>
  <c r="BZ20" i="50" s="1"/>
  <c r="V33" i="50"/>
  <c r="S33" i="50" s="1"/>
  <c r="I33" i="50" s="1"/>
  <c r="BC32" i="50"/>
  <c r="CC32" i="50" s="1"/>
  <c r="AS30" i="50"/>
  <c r="BS30" i="50" s="1"/>
  <c r="CS30" i="50" s="1"/>
  <c r="V27" i="50"/>
  <c r="S27" i="50" s="1"/>
  <c r="AY26" i="50"/>
  <c r="BY26" i="50" s="1"/>
  <c r="BE22" i="50"/>
  <c r="CE22" i="50" s="1"/>
  <c r="AY20" i="50"/>
  <c r="BY20" i="50" s="1"/>
  <c r="T19" i="50"/>
  <c r="AR30" i="50"/>
  <c r="AX26" i="50"/>
  <c r="BX26" i="50" s="1"/>
  <c r="BD22" i="50"/>
  <c r="CD22" i="50" s="1"/>
  <c r="AT20" i="50"/>
  <c r="BT20" i="50" s="1"/>
  <c r="BE19" i="50"/>
  <c r="CE19" i="50" s="1"/>
  <c r="DC32" i="50"/>
  <c r="BA32" i="50"/>
  <c r="CA32" i="50" s="1"/>
  <c r="DA32" i="50" s="1"/>
  <c r="AV31" i="50"/>
  <c r="BV31" i="50" s="1"/>
  <c r="CV31" i="50" s="1"/>
  <c r="BE30" i="50"/>
  <c r="AQ30" i="50"/>
  <c r="BQ30" i="50" s="1"/>
  <c r="AZ29" i="50"/>
  <c r="AU28" i="50"/>
  <c r="AW26" i="50"/>
  <c r="BW26" i="50" s="1"/>
  <c r="BD25" i="50"/>
  <c r="CD25" i="50" s="1"/>
  <c r="AS23" i="50"/>
  <c r="BS23" i="50" s="1"/>
  <c r="AQ22" i="50"/>
  <c r="AS20" i="50"/>
  <c r="BS20" i="50" s="1"/>
  <c r="BD19" i="50"/>
  <c r="CD19" i="50" s="1"/>
  <c r="DB32" i="50"/>
  <c r="AZ32" i="50"/>
  <c r="BZ32" i="50" s="1"/>
  <c r="CZ32" i="50" s="1"/>
  <c r="AU31" i="50"/>
  <c r="BD30" i="50"/>
  <c r="AY29" i="50"/>
  <c r="AT28" i="50"/>
  <c r="U24" i="50"/>
  <c r="R24" i="50" s="1"/>
  <c r="AR26" i="50"/>
  <c r="BR26" i="50" s="1"/>
  <c r="BC25" i="50"/>
  <c r="CC25" i="50" s="1"/>
  <c r="AR20" i="50"/>
  <c r="BR20" i="50" s="1"/>
  <c r="AY19" i="50"/>
  <c r="BY19" i="50" s="1"/>
  <c r="AY32" i="50"/>
  <c r="BY32" i="50" s="1"/>
  <c r="AT31" i="50"/>
  <c r="BT31" i="50" s="1"/>
  <c r="V31" i="50"/>
  <c r="S31" i="50" s="1"/>
  <c r="I31" i="50" s="1"/>
  <c r="BC30" i="50"/>
  <c r="AS28" i="50"/>
  <c r="AQ26" i="50"/>
  <c r="BQ26" i="50" s="1"/>
  <c r="BB25" i="50"/>
  <c r="CB25" i="50" s="1"/>
  <c r="AX19" i="50"/>
  <c r="BX19" i="50" s="1"/>
  <c r="BB30" i="50"/>
  <c r="AR28" i="50"/>
  <c r="BR28" i="50" s="1"/>
  <c r="U20" i="50"/>
  <c r="AW25" i="50"/>
  <c r="BW25" i="50" s="1"/>
  <c r="CY32" i="50"/>
  <c r="BA30" i="50"/>
  <c r="V21" i="50"/>
  <c r="S21" i="50" s="1"/>
  <c r="U19" i="50"/>
  <c r="R19" i="50" s="1"/>
  <c r="AV25" i="50"/>
  <c r="BV25" i="50" s="1"/>
  <c r="AR19" i="50"/>
  <c r="BR19" i="50" s="1"/>
  <c r="BC18" i="50"/>
  <c r="CC18" i="50" s="1"/>
  <c r="BE31" i="50"/>
  <c r="AS24" i="50"/>
  <c r="BS24" i="50" s="1"/>
  <c r="BE16" i="50"/>
  <c r="CE16" i="50" s="1"/>
  <c r="AV26" i="50"/>
  <c r="BV26" i="50" s="1"/>
  <c r="AT25" i="50"/>
  <c r="BT25" i="50" s="1"/>
  <c r="AR24" i="50"/>
  <c r="BR24" i="50" s="1"/>
  <c r="BD23" i="50"/>
  <c r="CD23" i="50" s="1"/>
  <c r="BB22" i="50"/>
  <c r="CB22" i="50" s="1"/>
  <c r="AX20" i="50"/>
  <c r="BX20" i="50" s="1"/>
  <c r="AV19" i="50"/>
  <c r="BV19" i="50" s="1"/>
  <c r="AT18" i="50"/>
  <c r="BT18" i="50" s="1"/>
  <c r="AR17" i="50"/>
  <c r="BR17" i="50" s="1"/>
  <c r="BD16" i="50"/>
  <c r="CD16" i="50" s="1"/>
  <c r="BC22" i="50"/>
  <c r="CC22" i="50" s="1"/>
  <c r="AU26" i="50"/>
  <c r="BU26" i="50" s="1"/>
  <c r="AS25" i="50"/>
  <c r="BS25" i="50" s="1"/>
  <c r="BE24" i="50"/>
  <c r="CE24" i="50" s="1"/>
  <c r="AQ24" i="50"/>
  <c r="BC23" i="50"/>
  <c r="CC23" i="50" s="1"/>
  <c r="BA22" i="50"/>
  <c r="CA22" i="50" s="1"/>
  <c r="AW20" i="50"/>
  <c r="BW20" i="50" s="1"/>
  <c r="AU19" i="50"/>
  <c r="BU19" i="50" s="1"/>
  <c r="AS18" i="50"/>
  <c r="BS18" i="50" s="1"/>
  <c r="BE17" i="50"/>
  <c r="CE17" i="50" s="1"/>
  <c r="AQ17" i="50"/>
  <c r="BC16" i="50"/>
  <c r="CC16" i="50" s="1"/>
  <c r="T21" i="50"/>
  <c r="AR23" i="50"/>
  <c r="BR23" i="50" s="1"/>
  <c r="AQ16" i="50"/>
  <c r="BQ16" i="50" s="1"/>
  <c r="V16" i="50"/>
  <c r="AT26" i="50"/>
  <c r="BT26" i="50" s="1"/>
  <c r="AR25" i="50"/>
  <c r="BR25" i="50" s="1"/>
  <c r="BD24" i="50"/>
  <c r="CD24" i="50" s="1"/>
  <c r="BB23" i="50"/>
  <c r="CB23" i="50" s="1"/>
  <c r="AZ22" i="50"/>
  <c r="BZ22" i="50" s="1"/>
  <c r="AV20" i="50"/>
  <c r="BV20" i="50" s="1"/>
  <c r="AT19" i="50"/>
  <c r="BT19" i="50" s="1"/>
  <c r="AR18" i="50"/>
  <c r="BR18" i="50" s="1"/>
  <c r="BD17" i="50"/>
  <c r="CD17" i="50" s="1"/>
  <c r="BB16" i="50"/>
  <c r="CB16" i="50" s="1"/>
  <c r="AU24" i="50"/>
  <c r="BU24" i="50" s="1"/>
  <c r="AT24" i="50"/>
  <c r="BT24" i="50" s="1"/>
  <c r="BE23" i="50"/>
  <c r="CE23" i="50" s="1"/>
  <c r="AQ23" i="50"/>
  <c r="AS17" i="50"/>
  <c r="BS17" i="50" s="1"/>
  <c r="AS26" i="50"/>
  <c r="BS26" i="50" s="1"/>
  <c r="BE25" i="50"/>
  <c r="CE25" i="50" s="1"/>
  <c r="AQ25" i="50"/>
  <c r="BC24" i="50"/>
  <c r="CC24" i="50" s="1"/>
  <c r="BA23" i="50"/>
  <c r="CA23" i="50" s="1"/>
  <c r="AY22" i="50"/>
  <c r="BY22" i="50" s="1"/>
  <c r="AU20" i="50"/>
  <c r="BU20" i="50" s="1"/>
  <c r="AS19" i="50"/>
  <c r="BS19" i="50" s="1"/>
  <c r="BE18" i="50"/>
  <c r="CE18" i="50" s="1"/>
  <c r="AQ18" i="50"/>
  <c r="BC17" i="50"/>
  <c r="CC17" i="50" s="1"/>
  <c r="BA16" i="50"/>
  <c r="CA16" i="50" s="1"/>
  <c r="U21" i="50"/>
  <c r="BB24" i="50"/>
  <c r="CB24" i="50" s="1"/>
  <c r="AZ23" i="50"/>
  <c r="BZ23" i="50" s="1"/>
  <c r="AX22" i="50"/>
  <c r="BX22" i="50" s="1"/>
  <c r="BB17" i="50"/>
  <c r="CB17" i="50" s="1"/>
  <c r="AZ16" i="50"/>
  <c r="BZ16" i="50" s="1"/>
  <c r="BA24" i="50"/>
  <c r="CA24" i="50" s="1"/>
  <c r="AY23" i="50"/>
  <c r="BY23" i="50" s="1"/>
  <c r="AW22" i="50"/>
  <c r="BW22" i="50" s="1"/>
  <c r="BA17" i="50"/>
  <c r="CA17" i="50" s="1"/>
  <c r="AY16" i="50"/>
  <c r="BY16" i="50" s="1"/>
  <c r="AZ17" i="50"/>
  <c r="BZ17" i="50" s="1"/>
  <c r="AX16" i="50"/>
  <c r="BX16" i="50" s="1"/>
  <c r="BC26" i="50"/>
  <c r="CC26" i="50" s="1"/>
  <c r="BA25" i="50"/>
  <c r="CA25" i="50" s="1"/>
  <c r="AY24" i="50"/>
  <c r="BY24" i="50" s="1"/>
  <c r="AW23" i="50"/>
  <c r="BW23" i="50" s="1"/>
  <c r="AU22" i="50"/>
  <c r="BU22" i="50" s="1"/>
  <c r="BE20" i="50"/>
  <c r="CE20" i="50" s="1"/>
  <c r="AQ20" i="50"/>
  <c r="BQ20" i="50" s="1"/>
  <c r="BC19" i="50"/>
  <c r="CC19" i="50" s="1"/>
  <c r="BA18" i="50"/>
  <c r="CA18" i="50" s="1"/>
  <c r="AY17" i="50"/>
  <c r="BY17" i="50" s="1"/>
  <c r="AW16" i="50"/>
  <c r="BW16" i="50" s="1"/>
  <c r="T20" i="50"/>
  <c r="BB26" i="50"/>
  <c r="CB26" i="50" s="1"/>
  <c r="AZ25" i="50"/>
  <c r="BZ25" i="50" s="1"/>
  <c r="AX24" i="50"/>
  <c r="BX24" i="50" s="1"/>
  <c r="AV23" i="50"/>
  <c r="BV23" i="50" s="1"/>
  <c r="AT22" i="50"/>
  <c r="BT22" i="50" s="1"/>
  <c r="BD20" i="50"/>
  <c r="CD20" i="50" s="1"/>
  <c r="BB19" i="50"/>
  <c r="CB19" i="50" s="1"/>
  <c r="AZ18" i="50"/>
  <c r="BZ18" i="50" s="1"/>
  <c r="AX17" i="50"/>
  <c r="BX17" i="50" s="1"/>
  <c r="AV16" i="50"/>
  <c r="BV16" i="50" s="1"/>
  <c r="BA26" i="50"/>
  <c r="CA26" i="50" s="1"/>
  <c r="AY25" i="50"/>
  <c r="BY25" i="50" s="1"/>
  <c r="AW24" i="50"/>
  <c r="BW24" i="50" s="1"/>
  <c r="AU23" i="50"/>
  <c r="BU23" i="50" s="1"/>
  <c r="AS22" i="50"/>
  <c r="BS22" i="50" s="1"/>
  <c r="BC20" i="50"/>
  <c r="CC20" i="50" s="1"/>
  <c r="BA19" i="50"/>
  <c r="CA19" i="50" s="1"/>
  <c r="AY18" i="50"/>
  <c r="BY18" i="50" s="1"/>
  <c r="AW17" i="50"/>
  <c r="BW17" i="50" s="1"/>
  <c r="AU16" i="50"/>
  <c r="BU16" i="50" s="1"/>
  <c r="AZ24" i="50"/>
  <c r="BZ24" i="50" s="1"/>
  <c r="AX23" i="50"/>
  <c r="BX23" i="50" s="1"/>
  <c r="AV22" i="50"/>
  <c r="BV22" i="50" s="1"/>
  <c r="BL16" i="51"/>
  <c r="CL16" i="51" s="1"/>
  <c r="BK16" i="51"/>
  <c r="CK16" i="51" s="1"/>
  <c r="BJ16" i="51"/>
  <c r="CJ16" i="51" s="1"/>
  <c r="BI16" i="51"/>
  <c r="CI16" i="51" s="1"/>
  <c r="BH16" i="51"/>
  <c r="CH16" i="51" s="1"/>
  <c r="BM16" i="51"/>
  <c r="CM16" i="51" s="1"/>
  <c r="CJ18" i="51"/>
  <c r="CI18" i="51"/>
  <c r="CH18" i="51"/>
  <c r="CG18" i="51"/>
  <c r="CF18" i="51"/>
  <c r="CE18" i="51"/>
  <c r="CL18" i="51"/>
  <c r="CK18" i="51"/>
  <c r="CD18" i="51"/>
  <c r="CC18" i="51"/>
  <c r="CB18" i="51"/>
  <c r="CO18" i="51"/>
  <c r="CM18" i="51"/>
  <c r="CN18" i="51"/>
  <c r="F18" i="51"/>
  <c r="E18" i="51" s="1"/>
  <c r="BL17" i="51"/>
  <c r="CL17" i="51" s="1"/>
  <c r="BK17" i="51"/>
  <c r="CK17" i="51" s="1"/>
  <c r="BJ17" i="51"/>
  <c r="CJ17" i="51" s="1"/>
  <c r="BI17" i="51"/>
  <c r="CI17" i="51" s="1"/>
  <c r="BH17" i="51"/>
  <c r="CH17" i="51" s="1"/>
  <c r="BM17" i="51"/>
  <c r="CM17" i="51" s="1"/>
  <c r="AN16" i="51"/>
  <c r="BN16" i="51" s="1"/>
  <c r="CN16" i="51" s="1"/>
  <c r="AN17" i="51"/>
  <c r="BN17" i="51" s="1"/>
  <c r="CN17" i="51" s="1"/>
  <c r="AA16" i="51"/>
  <c r="G16" i="51" s="1"/>
  <c r="F16" i="51" s="1"/>
  <c r="E16" i="51" s="1"/>
  <c r="AO16" i="51"/>
  <c r="BO16" i="51" s="1"/>
  <c r="CO16" i="51" s="1"/>
  <c r="AA17" i="51"/>
  <c r="G17" i="51" s="1"/>
  <c r="F17" i="51" s="1"/>
  <c r="E17" i="51" s="1"/>
  <c r="AO17" i="51"/>
  <c r="BO17" i="51" s="1"/>
  <c r="CO17" i="51" s="1"/>
  <c r="AB16" i="51"/>
  <c r="BB16" i="51" s="1"/>
  <c r="CB16" i="51" s="1"/>
  <c r="AB17" i="51"/>
  <c r="BB17" i="51" s="1"/>
  <c r="CB17" i="51" s="1"/>
  <c r="AC16" i="51"/>
  <c r="BC16" i="51" s="1"/>
  <c r="CC16" i="51" s="1"/>
  <c r="AC17" i="51"/>
  <c r="BC17" i="51" s="1"/>
  <c r="CC17" i="51" s="1"/>
  <c r="AD16" i="51"/>
  <c r="BD16" i="51" s="1"/>
  <c r="CD16" i="51" s="1"/>
  <c r="AD17" i="51"/>
  <c r="BD17" i="51" s="1"/>
  <c r="CD17" i="51" s="1"/>
  <c r="AE16" i="51"/>
  <c r="BE16" i="51" s="1"/>
  <c r="CE16" i="51" s="1"/>
  <c r="AE17" i="51"/>
  <c r="BE17" i="51" s="1"/>
  <c r="CE17" i="51" s="1"/>
  <c r="AF16" i="51"/>
  <c r="BF16" i="51" s="1"/>
  <c r="CF16" i="51" s="1"/>
  <c r="AF17" i="51"/>
  <c r="BF17" i="51" s="1"/>
  <c r="CF17" i="51" s="1"/>
  <c r="AG16" i="51"/>
  <c r="BG16" i="51" s="1"/>
  <c r="CG16" i="51" s="1"/>
  <c r="AG17" i="51"/>
  <c r="BG17" i="51" s="1"/>
  <c r="CG17" i="51" s="1"/>
  <c r="T27" i="50"/>
  <c r="T26" i="50"/>
  <c r="T25" i="50"/>
  <c r="T24" i="50"/>
  <c r="T16" i="50"/>
  <c r="U16" i="50"/>
  <c r="R16" i="50" s="1"/>
  <c r="L20" i="43"/>
  <c r="L19" i="43"/>
  <c r="S16" i="50"/>
  <c r="I16" i="50" s="1"/>
  <c r="DH16" i="50"/>
  <c r="AR25" i="48"/>
  <c r="AY20" i="48"/>
  <c r="AX20" i="48"/>
  <c r="BE25" i="48"/>
  <c r="AW19" i="48"/>
  <c r="AR20" i="48"/>
  <c r="AM25" i="48"/>
  <c r="AZ17" i="48"/>
  <c r="AS20" i="48"/>
  <c r="AQ25" i="48"/>
  <c r="AW20" i="48"/>
  <c r="AO25" i="48"/>
  <c r="AU20" i="48"/>
  <c r="AV18" i="48"/>
  <c r="AM17" i="48"/>
  <c r="AU18" i="48"/>
  <c r="AT18" i="48"/>
  <c r="AR18" i="48"/>
  <c r="AQ18" i="48"/>
  <c r="AM24" i="48"/>
  <c r="AO18" i="48"/>
  <c r="BE19" i="48"/>
  <c r="BC25" i="48"/>
  <c r="BE23" i="48"/>
  <c r="AW22" i="48"/>
  <c r="AQ20" i="48"/>
  <c r="AN18" i="48"/>
  <c r="BB25" i="48"/>
  <c r="BD23" i="48"/>
  <c r="AL20" i="48"/>
  <c r="AM18" i="48"/>
  <c r="BA25" i="48"/>
  <c r="AY23" i="48"/>
  <c r="BE26" i="48"/>
  <c r="AV25" i="48"/>
  <c r="AX23" i="48"/>
  <c r="BE18" i="48"/>
  <c r="AX26" i="48"/>
  <c r="AU25" i="48"/>
  <c r="BA24" i="48"/>
  <c r="AW23" i="48"/>
  <c r="BC18" i="48"/>
  <c r="BE16" i="48"/>
  <c r="AW26" i="48"/>
  <c r="AT25" i="48"/>
  <c r="AT24" i="48"/>
  <c r="AR23" i="48"/>
  <c r="BE20" i="48"/>
  <c r="BB18" i="48"/>
  <c r="BD16" i="48"/>
  <c r="AQ26" i="48"/>
  <c r="AS25" i="48"/>
  <c r="AS24" i="48"/>
  <c r="AQ23" i="48"/>
  <c r="AZ20" i="48"/>
  <c r="BA18" i="48"/>
  <c r="AY16" i="48"/>
  <c r="AP23" i="48"/>
  <c r="AX16" i="48"/>
  <c r="AR16" i="48"/>
  <c r="AQ16" i="48"/>
  <c r="AN25" i="48"/>
  <c r="AV20" i="48"/>
  <c r="AQ19" i="48"/>
  <c r="AS18" i="48"/>
  <c r="AS17" i="48"/>
  <c r="AP16" i="48"/>
  <c r="BD26" i="48"/>
  <c r="AZ24" i="48"/>
  <c r="AV22" i="48"/>
  <c r="BD19" i="48"/>
  <c r="AP19" i="48"/>
  <c r="BC26" i="48"/>
  <c r="AO26" i="48"/>
  <c r="BC19" i="48"/>
  <c r="AO19" i="48"/>
  <c r="AW16" i="48"/>
  <c r="BB26" i="48"/>
  <c r="AN26" i="48"/>
  <c r="AZ25" i="48"/>
  <c r="AL25" i="48"/>
  <c r="AX24" i="48"/>
  <c r="AV23" i="48"/>
  <c r="AT22" i="48"/>
  <c r="BD20" i="48"/>
  <c r="AP20" i="48"/>
  <c r="BB19" i="48"/>
  <c r="AN19" i="48"/>
  <c r="AZ18" i="48"/>
  <c r="AL18" i="48"/>
  <c r="AX17" i="48"/>
  <c r="AV16" i="48"/>
  <c r="AY24" i="48"/>
  <c r="AU22" i="48"/>
  <c r="AY17" i="48"/>
  <c r="BA26" i="48"/>
  <c r="AM26" i="48"/>
  <c r="AY25" i="48"/>
  <c r="AW24" i="48"/>
  <c r="AU23" i="48"/>
  <c r="AS22" i="48"/>
  <c r="BC20" i="48"/>
  <c r="AO20" i="48"/>
  <c r="BA19" i="48"/>
  <c r="AM19" i="48"/>
  <c r="AY18" i="48"/>
  <c r="AW17" i="48"/>
  <c r="AU16" i="48"/>
  <c r="V26" i="48"/>
  <c r="AP26" i="48"/>
  <c r="AL24" i="48"/>
  <c r="AL17" i="48"/>
  <c r="V27" i="48"/>
  <c r="AZ26" i="48"/>
  <c r="AL26" i="48"/>
  <c r="AX25" i="48"/>
  <c r="AV24" i="48"/>
  <c r="AT23" i="48"/>
  <c r="AR22" i="48"/>
  <c r="BB20" i="48"/>
  <c r="AN20" i="48"/>
  <c r="AZ19" i="48"/>
  <c r="AL19" i="48"/>
  <c r="AX18" i="48"/>
  <c r="AV17" i="48"/>
  <c r="AT16" i="48"/>
  <c r="V24" i="48"/>
  <c r="AY26" i="48"/>
  <c r="AW25" i="48"/>
  <c r="AU24" i="48"/>
  <c r="AS23" i="48"/>
  <c r="BE22" i="48"/>
  <c r="AQ22" i="48"/>
  <c r="BA20" i="48"/>
  <c r="AM20" i="48"/>
  <c r="AY19" i="48"/>
  <c r="AW18" i="48"/>
  <c r="AU17" i="48"/>
  <c r="AS16" i="48"/>
  <c r="BD22" i="48"/>
  <c r="AP22" i="48"/>
  <c r="AX19" i="48"/>
  <c r="AT17" i="48"/>
  <c r="BC22" i="48"/>
  <c r="AO22" i="48"/>
  <c r="AV26" i="48"/>
  <c r="AN22" i="48"/>
  <c r="AU26" i="48"/>
  <c r="BE24" i="48"/>
  <c r="AQ24" i="48"/>
  <c r="BC23" i="48"/>
  <c r="AO23" i="48"/>
  <c r="BA22" i="48"/>
  <c r="AM22" i="48"/>
  <c r="AU19" i="48"/>
  <c r="BE17" i="48"/>
  <c r="AQ17" i="48"/>
  <c r="BC16" i="48"/>
  <c r="AO16" i="48"/>
  <c r="AR17" i="48"/>
  <c r="AT26" i="48"/>
  <c r="BD24" i="48"/>
  <c r="AP24" i="48"/>
  <c r="BB23" i="48"/>
  <c r="AN23" i="48"/>
  <c r="AZ22" i="48"/>
  <c r="AL22" i="48"/>
  <c r="AT19" i="48"/>
  <c r="BD17" i="48"/>
  <c r="AP17" i="48"/>
  <c r="BB16" i="48"/>
  <c r="AN16" i="48"/>
  <c r="AV19" i="48"/>
  <c r="AS26" i="48"/>
  <c r="BC24" i="48"/>
  <c r="AO24" i="48"/>
  <c r="BA23" i="48"/>
  <c r="AM23" i="48"/>
  <c r="AY22" i="48"/>
  <c r="AS19" i="48"/>
  <c r="BC17" i="48"/>
  <c r="AO17" i="48"/>
  <c r="BA16" i="48"/>
  <c r="AM16" i="48"/>
  <c r="AR24" i="48"/>
  <c r="BB22" i="48"/>
  <c r="BD25" i="48"/>
  <c r="BB24" i="48"/>
  <c r="AZ23" i="48"/>
  <c r="BD18" i="48"/>
  <c r="BB17" i="48"/>
  <c r="AZ16" i="48"/>
  <c r="V23" i="48"/>
  <c r="S23" i="48" s="1"/>
  <c r="V19" i="48"/>
  <c r="S19" i="48" s="1"/>
  <c r="W27" i="48"/>
  <c r="T27" i="48" s="1"/>
  <c r="J27" i="48" s="1"/>
  <c r="W22" i="48"/>
  <c r="T22" i="48" s="1"/>
  <c r="J22" i="48" s="1"/>
  <c r="V21" i="48"/>
  <c r="V20" i="48"/>
  <c r="S24" i="48"/>
  <c r="V16" i="48"/>
  <c r="S16" i="48" s="1"/>
  <c r="W19" i="48"/>
  <c r="T19" i="48" s="1"/>
  <c r="J19" i="48" s="1"/>
  <c r="W25" i="48"/>
  <c r="T25" i="48" s="1"/>
  <c r="J25" i="48" s="1"/>
  <c r="W20" i="48"/>
  <c r="T20" i="48" s="1"/>
  <c r="J20" i="48" s="1"/>
  <c r="V25" i="48"/>
  <c r="S25" i="48" s="1"/>
  <c r="W16" i="48"/>
  <c r="T16" i="48" s="1"/>
  <c r="J16" i="48" s="1"/>
  <c r="V18" i="48"/>
  <c r="S18" i="48" s="1"/>
  <c r="W23" i="48"/>
  <c r="T23" i="48" s="1"/>
  <c r="J23" i="48" s="1"/>
  <c r="W26" i="48"/>
  <c r="T26" i="48" s="1"/>
  <c r="J26" i="48" s="1"/>
  <c r="S21" i="48"/>
  <c r="U21" i="48" s="1"/>
  <c r="K21" i="48" s="1"/>
  <c r="W21" i="48"/>
  <c r="T21" i="48" s="1"/>
  <c r="J21" i="48" s="1"/>
  <c r="W24" i="48"/>
  <c r="T24" i="48" s="1"/>
  <c r="J24" i="48" s="1"/>
  <c r="W18" i="48"/>
  <c r="T18" i="48" s="1"/>
  <c r="J18" i="48" s="1"/>
  <c r="V22" i="48"/>
  <c r="S22" i="48" s="1"/>
  <c r="V17" i="48"/>
  <c r="S17" i="48" s="1"/>
  <c r="W17" i="48"/>
  <c r="T17" i="48" s="1"/>
  <c r="J17" i="48" s="1"/>
  <c r="V39" i="47"/>
  <c r="L39" i="47" s="1"/>
  <c r="V32" i="47"/>
  <c r="L32" i="47" s="1"/>
  <c r="V28" i="47"/>
  <c r="AT31" i="47"/>
  <c r="W25" i="47"/>
  <c r="T25" i="47" s="1"/>
  <c r="V25" i="47" s="1"/>
  <c r="W18" i="47"/>
  <c r="T18" i="47" s="1"/>
  <c r="V18" i="47" s="1"/>
  <c r="W35" i="47"/>
  <c r="T35" i="47" s="1"/>
  <c r="V35" i="47" s="1"/>
  <c r="W36" i="47"/>
  <c r="T36" i="47" s="1"/>
  <c r="V36" i="47" s="1"/>
  <c r="W20" i="47"/>
  <c r="T20" i="47" s="1"/>
  <c r="V20" i="47" s="1"/>
  <c r="W26" i="47"/>
  <c r="T26" i="47" s="1"/>
  <c r="V26" i="47" s="1"/>
  <c r="W28" i="47"/>
  <c r="T28" i="47" s="1"/>
  <c r="V19" i="47"/>
  <c r="W16" i="47"/>
  <c r="T16" i="47" s="1"/>
  <c r="W31" i="47"/>
  <c r="T31" i="47" s="1"/>
  <c r="V31" i="47" s="1"/>
  <c r="W33" i="47"/>
  <c r="T33" i="47" s="1"/>
  <c r="V33" i="47" s="1"/>
  <c r="W34" i="47"/>
  <c r="T34" i="47" s="1"/>
  <c r="V34" i="47" s="1"/>
  <c r="W29" i="47"/>
  <c r="T29" i="47" s="1"/>
  <c r="V29" i="47" s="1"/>
  <c r="U16" i="47"/>
  <c r="BC33" i="47"/>
  <c r="BB33" i="47"/>
  <c r="AV33" i="47"/>
  <c r="AU33" i="47"/>
  <c r="BB35" i="47"/>
  <c r="AZ35" i="47"/>
  <c r="AM33" i="47"/>
  <c r="AS33" i="47"/>
  <c r="AY35" i="47"/>
  <c r="AU36" i="47"/>
  <c r="BE33" i="47"/>
  <c r="AZ33" i="47"/>
  <c r="BD33" i="47"/>
  <c r="BF37" i="47"/>
  <c r="BC37" i="47"/>
  <c r="AS36" i="47"/>
  <c r="AW35" i="47"/>
  <c r="AW37" i="47"/>
  <c r="AM36" i="47"/>
  <c r="AO35" i="47"/>
  <c r="AQ33" i="47"/>
  <c r="AQ37" i="47"/>
  <c r="AO33" i="47"/>
  <c r="AP37" i="47"/>
  <c r="AN33" i="47"/>
  <c r="AZ31" i="47"/>
  <c r="AZ23" i="47"/>
  <c r="BA33" i="47"/>
  <c r="AV31" i="47"/>
  <c r="AW23" i="47"/>
  <c r="AZ20" i="47"/>
  <c r="AU31" i="47"/>
  <c r="K31" i="47"/>
  <c r="K24" i="47"/>
  <c r="K26" i="47"/>
  <c r="AZ37" i="47"/>
  <c r="BA34" i="47"/>
  <c r="BC31" i="47"/>
  <c r="AQ20" i="47"/>
  <c r="K27" i="47"/>
  <c r="AV24" i="47"/>
  <c r="AY34" i="47"/>
  <c r="AW20" i="47"/>
  <c r="BF16" i="47"/>
  <c r="AU20" i="47"/>
  <c r="AT20" i="47"/>
  <c r="K19" i="47"/>
  <c r="AQ38" i="47"/>
  <c r="AS37" i="47"/>
  <c r="AR30" i="47"/>
  <c r="K22" i="47"/>
  <c r="K28" i="47"/>
  <c r="BD24" i="47"/>
  <c r="BF24" i="47"/>
  <c r="K36" i="47"/>
  <c r="AR31" i="47"/>
  <c r="BD26" i="47"/>
  <c r="AX18" i="47"/>
  <c r="AR34" i="47"/>
  <c r="AW18" i="47"/>
  <c r="BE37" i="47"/>
  <c r="AP34" i="47"/>
  <c r="K30" i="47"/>
  <c r="AR18" i="47"/>
  <c r="BE38" i="47"/>
  <c r="BD37" i="47"/>
  <c r="K37" i="47"/>
  <c r="AN34" i="47"/>
  <c r="K33" i="47"/>
  <c r="AZ18" i="47"/>
  <c r="AM34" i="47"/>
  <c r="AO38" i="47"/>
  <c r="BF28" i="47"/>
  <c r="AX37" i="47"/>
  <c r="AX33" i="47"/>
  <c r="BE31" i="47"/>
  <c r="BE28" i="47"/>
  <c r="AX24" i="47"/>
  <c r="AX23" i="47"/>
  <c r="K20" i="47"/>
  <c r="AV37" i="47"/>
  <c r="AU37" i="47"/>
  <c r="AT33" i="47"/>
  <c r="AX31" i="47"/>
  <c r="BB26" i="47"/>
  <c r="AU23" i="47"/>
  <c r="BD16" i="47"/>
  <c r="AT25" i="47"/>
  <c r="K39" i="47"/>
  <c r="BB28" i="47"/>
  <c r="BC26" i="47"/>
  <c r="AU24" i="47"/>
  <c r="AV23" i="47"/>
  <c r="AQ22" i="47"/>
  <c r="AT37" i="47"/>
  <c r="BF34" i="47"/>
  <c r="AW31" i="47"/>
  <c r="BA26" i="47"/>
  <c r="AT23" i="47"/>
  <c r="AX16" i="47"/>
  <c r="K38" i="47"/>
  <c r="BD28" i="47"/>
  <c r="BE34" i="47"/>
  <c r="AQ23" i="47"/>
  <c r="AO16" i="47"/>
  <c r="AR37" i="47"/>
  <c r="BD34" i="47"/>
  <c r="AN23" i="47"/>
  <c r="AM16" i="47"/>
  <c r="AP25" i="47"/>
  <c r="L23" i="47"/>
  <c r="K23" i="47"/>
  <c r="K32" i="47"/>
  <c r="AV30" i="47"/>
  <c r="AX30" i="47"/>
  <c r="AY30" i="47"/>
  <c r="AZ30" i="47"/>
  <c r="BD29" i="47"/>
  <c r="AN25" i="47"/>
  <c r="AS25" i="47"/>
  <c r="AU29" i="47"/>
  <c r="AY24" i="47"/>
  <c r="AZ24" i="47"/>
  <c r="AM24" i="47"/>
  <c r="BA24" i="47"/>
  <c r="AN24" i="47"/>
  <c r="BB24" i="47"/>
  <c r="AO24" i="47"/>
  <c r="BC24" i="47"/>
  <c r="AQ24" i="47"/>
  <c r="BE24" i="47"/>
  <c r="AT24" i="47"/>
  <c r="AO30" i="47"/>
  <c r="AO29" i="47"/>
  <c r="BA28" i="47"/>
  <c r="AS24" i="47"/>
  <c r="BC20" i="47"/>
  <c r="BD20" i="47"/>
  <c r="BF20" i="47"/>
  <c r="AP20" i="47"/>
  <c r="AS20" i="47"/>
  <c r="BE16" i="47"/>
  <c r="AX28" i="47"/>
  <c r="AR24" i="47"/>
  <c r="AR19" i="47"/>
  <c r="AT19" i="47"/>
  <c r="AU19" i="47"/>
  <c r="AV19" i="47"/>
  <c r="AW19" i="47"/>
  <c r="AX19" i="47"/>
  <c r="BC19" i="47"/>
  <c r="AP24" i="47"/>
  <c r="AO20" i="47"/>
  <c r="AS19" i="47"/>
  <c r="BB16" i="47"/>
  <c r="AT28" i="47"/>
  <c r="AP28" i="47"/>
  <c r="AQ28" i="47"/>
  <c r="AR28" i="47"/>
  <c r="AS28" i="47"/>
  <c r="AU28" i="47"/>
  <c r="AZ28" i="47"/>
  <c r="BC28" i="47"/>
  <c r="AZ19" i="47"/>
  <c r="AQ35" i="47"/>
  <c r="BC35" i="47"/>
  <c r="BD35" i="47"/>
  <c r="AM35" i="47"/>
  <c r="AN35" i="47"/>
  <c r="AP35" i="47"/>
  <c r="AX35" i="47"/>
  <c r="AN28" i="47"/>
  <c r="AO19" i="47"/>
  <c r="AV18" i="47"/>
  <c r="AM18" i="47"/>
  <c r="AU18" i="47"/>
  <c r="AU25" i="47"/>
  <c r="AZ25" i="47"/>
  <c r="BA25" i="47"/>
  <c r="BB25" i="47"/>
  <c r="BC25" i="47"/>
  <c r="AM25" i="47"/>
  <c r="BD25" i="47"/>
  <c r="AO25" i="47"/>
  <c r="BF25" i="47"/>
  <c r="AR25" i="47"/>
  <c r="BC29" i="47"/>
  <c r="BE32" i="47"/>
  <c r="BF32" i="47"/>
  <c r="AM28" i="47"/>
  <c r="BE25" i="47"/>
  <c r="AT16" i="47"/>
  <c r="AP16" i="47"/>
  <c r="AQ16" i="47"/>
  <c r="AR16" i="47"/>
  <c r="AS16" i="47"/>
  <c r="AU16" i="47"/>
  <c r="AZ16" i="47"/>
  <c r="BC16" i="47"/>
  <c r="L30" i="47"/>
  <c r="AY25" i="47"/>
  <c r="AV35" i="47"/>
  <c r="AQ32" i="47"/>
  <c r="AV25" i="47"/>
  <c r="AO18" i="47"/>
  <c r="AN16" i="47"/>
  <c r="BF38" i="47"/>
  <c r="AT38" i="47"/>
  <c r="AZ36" i="47"/>
  <c r="BB34" i="47"/>
  <c r="AR33" i="47"/>
  <c r="AS31" i="47"/>
  <c r="AP26" i="47"/>
  <c r="K18" i="47"/>
  <c r="AS38" i="47"/>
  <c r="AW36" i="47"/>
  <c r="AO26" i="47"/>
  <c r="BE23" i="47"/>
  <c r="AR38" i="47"/>
  <c r="AV36" i="47"/>
  <c r="BF33" i="47"/>
  <c r="AP33" i="47"/>
  <c r="BB23" i="47"/>
  <c r="AP38" i="47"/>
  <c r="BD38" i="47"/>
  <c r="AN38" i="47"/>
  <c r="BC38" i="47"/>
  <c r="AM38" i="47"/>
  <c r="BA38" i="47"/>
  <c r="BB38" i="47"/>
  <c r="AZ38" i="47"/>
  <c r="AY38" i="47"/>
  <c r="AW38" i="47"/>
  <c r="AU38" i="47"/>
  <c r="AV32" i="47"/>
  <c r="AX32" i="47"/>
  <c r="AY32" i="47"/>
  <c r="AR32" i="47"/>
  <c r="AS32" i="47"/>
  <c r="AT32" i="47"/>
  <c r="AU32" i="47"/>
  <c r="AW32" i="47"/>
  <c r="AM32" i="47"/>
  <c r="BD32" i="47"/>
  <c r="AN32" i="47"/>
  <c r="AP32" i="47"/>
  <c r="AZ32" i="47"/>
  <c r="BC32" i="47"/>
  <c r="AO32" i="47"/>
  <c r="BA32" i="47"/>
  <c r="AS21" i="47"/>
  <c r="AU21" i="47"/>
  <c r="AV21" i="47"/>
  <c r="AX21" i="47"/>
  <c r="AY21" i="47"/>
  <c r="BC21" i="47"/>
  <c r="BD21" i="47"/>
  <c r="BE21" i="47"/>
  <c r="AM21" i="47"/>
  <c r="BF21" i="47"/>
  <c r="AN21" i="47"/>
  <c r="AP21" i="47"/>
  <c r="AT21" i="47"/>
  <c r="AQ21" i="47"/>
  <c r="AZ21" i="47"/>
  <c r="AO21" i="47"/>
  <c r="BA21" i="47"/>
  <c r="BB21" i="47"/>
  <c r="AR21" i="47"/>
  <c r="AW21" i="47"/>
  <c r="K35" i="47"/>
  <c r="AP22" i="47"/>
  <c r="BD22" i="47"/>
  <c r="AR22" i="47"/>
  <c r="BF22" i="47"/>
  <c r="AS22" i="47"/>
  <c r="AU22" i="47"/>
  <c r="AV22" i="47"/>
  <c r="AX22" i="47"/>
  <c r="AY22" i="47"/>
  <c r="AZ22" i="47"/>
  <c r="BA22" i="47"/>
  <c r="BB22" i="47"/>
  <c r="BE22" i="47"/>
  <c r="AN22" i="47"/>
  <c r="AM22" i="47"/>
  <c r="AO22" i="47"/>
  <c r="AT22" i="47"/>
  <c r="BC22" i="47"/>
  <c r="K34" i="47"/>
  <c r="AQ29" i="47"/>
  <c r="BE29" i="47"/>
  <c r="AS29" i="47"/>
  <c r="AT29" i="47"/>
  <c r="AV29" i="47"/>
  <c r="AW29" i="47"/>
  <c r="AX29" i="47"/>
  <c r="AY29" i="47"/>
  <c r="AZ29" i="47"/>
  <c r="BA29" i="47"/>
  <c r="BB29" i="47"/>
  <c r="AN29" i="47"/>
  <c r="AP29" i="47"/>
  <c r="BF29" i="47"/>
  <c r="AM29" i="47"/>
  <c r="AQ17" i="47"/>
  <c r="BE17" i="47"/>
  <c r="AS17" i="47"/>
  <c r="AT17" i="47"/>
  <c r="AV17" i="47"/>
  <c r="AW17" i="47"/>
  <c r="AU17" i="47"/>
  <c r="AX17" i="47"/>
  <c r="AY17" i="47"/>
  <c r="AZ17" i="47"/>
  <c r="BA17" i="47"/>
  <c r="BC17" i="47"/>
  <c r="AM17" i="47"/>
  <c r="AN17" i="47"/>
  <c r="AP17" i="47"/>
  <c r="BD17" i="47"/>
  <c r="BF17" i="47"/>
  <c r="BB17" i="47"/>
  <c r="AR17" i="47"/>
  <c r="AN36" i="47"/>
  <c r="BB36" i="47"/>
  <c r="AO36" i="47"/>
  <c r="BC36" i="47"/>
  <c r="AP36" i="47"/>
  <c r="BD36" i="47"/>
  <c r="AQ36" i="47"/>
  <c r="BE36" i="47"/>
  <c r="AR36" i="47"/>
  <c r="BF36" i="47"/>
  <c r="AN30" i="47"/>
  <c r="BB30" i="47"/>
  <c r="AP30" i="47"/>
  <c r="BD30" i="47"/>
  <c r="AQ30" i="47"/>
  <c r="BE30" i="47"/>
  <c r="AS30" i="47"/>
  <c r="AT30" i="47"/>
  <c r="BC30" i="47"/>
  <c r="BF30" i="47"/>
  <c r="AM30" i="47"/>
  <c r="AW30" i="47"/>
  <c r="AZ34" i="47"/>
  <c r="BA36" i="47"/>
  <c r="AS34" i="47"/>
  <c r="K29" i="47"/>
  <c r="AR26" i="47"/>
  <c r="BF26" i="47"/>
  <c r="AT26" i="47"/>
  <c r="AU26" i="47"/>
  <c r="AW26" i="47"/>
  <c r="AX26" i="47"/>
  <c r="AQ26" i="47"/>
  <c r="AS26" i="47"/>
  <c r="AV26" i="47"/>
  <c r="AY26" i="47"/>
  <c r="AZ26" i="47"/>
  <c r="BE26" i="47"/>
  <c r="AY36" i="47"/>
  <c r="AN26" i="47"/>
  <c r="AX36" i="47"/>
  <c r="AT34" i="47"/>
  <c r="AU34" i="47"/>
  <c r="AV34" i="47"/>
  <c r="AW34" i="47"/>
  <c r="AX34" i="47"/>
  <c r="AO34" i="47"/>
  <c r="BC34" i="47"/>
  <c r="BA30" i="47"/>
  <c r="AN18" i="47"/>
  <c r="BB18" i="47"/>
  <c r="AP18" i="47"/>
  <c r="BD18" i="47"/>
  <c r="AQ18" i="47"/>
  <c r="BE18" i="47"/>
  <c r="AS18" i="47"/>
  <c r="AT18" i="47"/>
  <c r="K17" i="47"/>
  <c r="AO37" i="47"/>
  <c r="AU35" i="47"/>
  <c r="AM23" i="47"/>
  <c r="BA23" i="47"/>
  <c r="AO23" i="47"/>
  <c r="BC23" i="47"/>
  <c r="AP23" i="47"/>
  <c r="BD23" i="47"/>
  <c r="AR23" i="47"/>
  <c r="BF23" i="47"/>
  <c r="AS23" i="47"/>
  <c r="BB37" i="47"/>
  <c r="AN37" i="47"/>
  <c r="AT35" i="47"/>
  <c r="AQ31" i="47"/>
  <c r="AV20" i="47"/>
  <c r="AX20" i="47"/>
  <c r="AY20" i="47"/>
  <c r="AM20" i="47"/>
  <c r="BA20" i="47"/>
  <c r="AN20" i="47"/>
  <c r="BB20" i="47"/>
  <c r="AX38" i="47"/>
  <c r="BA37" i="47"/>
  <c r="AM37" i="47"/>
  <c r="AS35" i="47"/>
  <c r="AY33" i="47"/>
  <c r="BF18" i="47"/>
  <c r="BF35" i="47"/>
  <c r="AR35" i="47"/>
  <c r="AY31" i="47"/>
  <c r="AM31" i="47"/>
  <c r="BA31" i="47"/>
  <c r="AN31" i="47"/>
  <c r="BB31" i="47"/>
  <c r="AP31" i="47"/>
  <c r="BD31" i="47"/>
  <c r="BC18" i="47"/>
  <c r="BE35" i="47"/>
  <c r="BF31" i="47"/>
  <c r="BE20" i="47"/>
  <c r="AY19" i="47"/>
  <c r="AM19" i="47"/>
  <c r="BA19" i="47"/>
  <c r="AN19" i="47"/>
  <c r="BB19" i="47"/>
  <c r="AP19" i="47"/>
  <c r="BD19" i="47"/>
  <c r="AQ19" i="47"/>
  <c r="BE19" i="47"/>
  <c r="BA18" i="47"/>
  <c r="AY28" i="47"/>
  <c r="AY16" i="47"/>
  <c r="AW28" i="47"/>
  <c r="AX25" i="47"/>
  <c r="AW16" i="47"/>
  <c r="AV28" i="47"/>
  <c r="AW25" i="47"/>
  <c r="AV16" i="47"/>
  <c r="G19" i="46"/>
  <c r="AI17" i="46"/>
  <c r="BI17" i="46" s="1"/>
  <c r="CI17" i="46" s="1"/>
  <c r="X19" i="46"/>
  <c r="AM18" i="46"/>
  <c r="BM18" i="46" s="1"/>
  <c r="CM18" i="46" s="1"/>
  <c r="AL18" i="46"/>
  <c r="BL18" i="46" s="1"/>
  <c r="CL18" i="46" s="1"/>
  <c r="AJ18" i="46"/>
  <c r="BJ18" i="46" s="1"/>
  <c r="CJ18" i="46" s="1"/>
  <c r="AF18" i="46"/>
  <c r="BF18" i="46" s="1"/>
  <c r="CF18" i="46" s="1"/>
  <c r="AO18" i="46"/>
  <c r="BO18" i="46" s="1"/>
  <c r="CO18" i="46" s="1"/>
  <c r="AN18" i="46"/>
  <c r="BN18" i="46" s="1"/>
  <c r="CN18" i="46" s="1"/>
  <c r="AK18" i="46"/>
  <c r="BK18" i="46" s="1"/>
  <c r="CK18" i="46" s="1"/>
  <c r="AH18" i="46"/>
  <c r="BH18" i="46" s="1"/>
  <c r="CH18" i="46" s="1"/>
  <c r="AG18" i="46"/>
  <c r="BG18" i="46" s="1"/>
  <c r="CG18" i="46" s="1"/>
  <c r="AJ17" i="46"/>
  <c r="BJ17" i="46" s="1"/>
  <c r="CJ17" i="46" s="1"/>
  <c r="AH17" i="46"/>
  <c r="BH17" i="46" s="1"/>
  <c r="CH17" i="46" s="1"/>
  <c r="AF17" i="46"/>
  <c r="BF17" i="46" s="1"/>
  <c r="CF17" i="46" s="1"/>
  <c r="Q17" i="46"/>
  <c r="AI18" i="46"/>
  <c r="BI18" i="46" s="1"/>
  <c r="CI18" i="46" s="1"/>
  <c r="AS16" i="46"/>
  <c r="BS16" i="46" s="1"/>
  <c r="CS16" i="46" s="1"/>
  <c r="Q16" i="46"/>
  <c r="G16" i="46" s="1"/>
  <c r="F16" i="46" s="1"/>
  <c r="E16" i="46" s="1"/>
  <c r="AQ16" i="46"/>
  <c r="BQ16" i="46" s="1"/>
  <c r="CQ16" i="46" s="1"/>
  <c r="AF16" i="46"/>
  <c r="BF16" i="46" s="1"/>
  <c r="CF16" i="46" s="1"/>
  <c r="AH16" i="46"/>
  <c r="BH16" i="46" s="1"/>
  <c r="CH16" i="46" s="1"/>
  <c r="AI16" i="46"/>
  <c r="BI16" i="46" s="1"/>
  <c r="CI16" i="46" s="1"/>
  <c r="AJ16" i="46"/>
  <c r="BJ16" i="46" s="1"/>
  <c r="CJ16" i="46" s="1"/>
  <c r="AP16" i="46"/>
  <c r="BP16" i="46" s="1"/>
  <c r="CP16" i="46" s="1"/>
  <c r="AK16" i="46"/>
  <c r="BK16" i="46" s="1"/>
  <c r="CK16" i="46" s="1"/>
  <c r="AM16" i="46"/>
  <c r="BM16" i="46" s="1"/>
  <c r="CM16" i="46" s="1"/>
  <c r="AN16" i="46"/>
  <c r="BN16" i="46" s="1"/>
  <c r="CN16" i="46" s="1"/>
  <c r="AL16" i="46"/>
  <c r="BL16" i="46" s="1"/>
  <c r="CL16" i="46" s="1"/>
  <c r="AO16" i="46"/>
  <c r="BO16" i="46" s="1"/>
  <c r="CO16" i="46" s="1"/>
  <c r="AG16" i="46"/>
  <c r="BG16" i="46" s="1"/>
  <c r="CG16" i="46" s="1"/>
  <c r="AR16" i="46"/>
  <c r="BR16" i="46" s="1"/>
  <c r="CR16" i="46" s="1"/>
  <c r="AE16" i="46"/>
  <c r="BE16" i="46" s="1"/>
  <c r="CE16" i="46" s="1"/>
  <c r="AK17" i="46"/>
  <c r="BK17" i="46" s="1"/>
  <c r="CK17" i="46" s="1"/>
  <c r="AL17" i="46"/>
  <c r="BL17" i="46" s="1"/>
  <c r="CL17" i="46" s="1"/>
  <c r="AM17" i="46"/>
  <c r="BM17" i="46" s="1"/>
  <c r="CM17" i="46" s="1"/>
  <c r="AE17" i="46"/>
  <c r="BE17" i="46" s="1"/>
  <c r="CE17" i="46" s="1"/>
  <c r="AN17" i="46"/>
  <c r="BN17" i="46" s="1"/>
  <c r="CN17" i="46" s="1"/>
  <c r="AQ17" i="46"/>
  <c r="BQ17" i="46" s="1"/>
  <c r="CQ17" i="46" s="1"/>
  <c r="AS17" i="46"/>
  <c r="BS17" i="46" s="1"/>
  <c r="CS17" i="46" s="1"/>
  <c r="AO17" i="46"/>
  <c r="BO17" i="46" s="1"/>
  <c r="CO17" i="46" s="1"/>
  <c r="AP17" i="46"/>
  <c r="BP17" i="46" s="1"/>
  <c r="CP17" i="46" s="1"/>
  <c r="AD17" i="46"/>
  <c r="BD17" i="46" s="1"/>
  <c r="CD17" i="46" s="1"/>
  <c r="AR17" i="46"/>
  <c r="BR17" i="46" s="1"/>
  <c r="CR17" i="46" s="1"/>
  <c r="AS18" i="46"/>
  <c r="BS18" i="46" s="1"/>
  <c r="CS18" i="46" s="1"/>
  <c r="AR18" i="46"/>
  <c r="BR18" i="46" s="1"/>
  <c r="CR18" i="46" s="1"/>
  <c r="AD18" i="46"/>
  <c r="AQ18" i="46"/>
  <c r="BQ18" i="46" s="1"/>
  <c r="CQ18" i="46" s="1"/>
  <c r="AE18" i="46"/>
  <c r="BE18" i="46" s="1"/>
  <c r="CE18" i="46" s="1"/>
  <c r="X17" i="46"/>
  <c r="R17" i="46" s="1"/>
  <c r="H17" i="46" s="1"/>
  <c r="X18" i="46"/>
  <c r="B17" i="52" l="1"/>
  <c r="D17" i="52" s="1"/>
  <c r="G31" i="50"/>
  <c r="BV28" i="47"/>
  <c r="CV28" i="47" s="1"/>
  <c r="CE20" i="47"/>
  <c r="DE20" i="47" s="1"/>
  <c r="J37" i="47"/>
  <c r="BM37" i="47"/>
  <c r="CX20" i="47"/>
  <c r="BX20" i="47"/>
  <c r="BO37" i="47"/>
  <c r="CO37" i="47" s="1"/>
  <c r="BU34" i="47"/>
  <c r="CU34" i="47" s="1"/>
  <c r="BW16" i="47"/>
  <c r="CW16" i="47" s="1"/>
  <c r="CD19" i="47"/>
  <c r="DD19" i="47" s="1"/>
  <c r="CF31" i="47"/>
  <c r="DF31" i="47" s="1"/>
  <c r="J31" i="47"/>
  <c r="BM31" i="47"/>
  <c r="CA37" i="47"/>
  <c r="DA37" i="47" s="1"/>
  <c r="CV20" i="47"/>
  <c r="BV20" i="47"/>
  <c r="CD23" i="47"/>
  <c r="DD23" i="47" s="1"/>
  <c r="BN18" i="47"/>
  <c r="CN18" i="47" s="1"/>
  <c r="BT34" i="47"/>
  <c r="CT34" i="47" s="1"/>
  <c r="BS26" i="47"/>
  <c r="CS26" i="47" s="1"/>
  <c r="BT30" i="47"/>
  <c r="CT30" i="47" s="1"/>
  <c r="DF36" i="47"/>
  <c r="CF36" i="47"/>
  <c r="DB36" i="47"/>
  <c r="CB36" i="47"/>
  <c r="J17" i="47"/>
  <c r="BM17" i="47"/>
  <c r="CM17" i="47" s="1"/>
  <c r="BV17" i="47"/>
  <c r="CV17" i="47" s="1"/>
  <c r="BN29" i="47"/>
  <c r="CN29" i="47" s="1"/>
  <c r="BT29" i="47"/>
  <c r="CT29" i="47" s="1"/>
  <c r="J22" i="47"/>
  <c r="BM22" i="47"/>
  <c r="BV22" i="47"/>
  <c r="CV22" i="47" s="1"/>
  <c r="CW21" i="47"/>
  <c r="BW21" i="47"/>
  <c r="CP21" i="47"/>
  <c r="BP21" i="47"/>
  <c r="CX21" i="47"/>
  <c r="BX21" i="47"/>
  <c r="BP32" i="47"/>
  <c r="CP32" i="47" s="1"/>
  <c r="BR32" i="47"/>
  <c r="CR32" i="47" s="1"/>
  <c r="CB38" i="47"/>
  <c r="DB38" i="47" s="1"/>
  <c r="BP33" i="47"/>
  <c r="CP33" i="47" s="1"/>
  <c r="BN16" i="47"/>
  <c r="CN16" i="47" s="1"/>
  <c r="BZ16" i="47"/>
  <c r="CZ16" i="47" s="1"/>
  <c r="BM28" i="47"/>
  <c r="CM28" i="47" s="1"/>
  <c r="J28" i="47"/>
  <c r="J25" i="47"/>
  <c r="BM25" i="47"/>
  <c r="BV18" i="47"/>
  <c r="CV18" i="47" s="1"/>
  <c r="CC35" i="47"/>
  <c r="DC35" i="47" s="1"/>
  <c r="BQ28" i="47"/>
  <c r="CQ28" i="47" s="1"/>
  <c r="BX19" i="47"/>
  <c r="CX19" i="47" s="1"/>
  <c r="CE16" i="47"/>
  <c r="DE16" i="47" s="1"/>
  <c r="CO29" i="47"/>
  <c r="BO29" i="47"/>
  <c r="BN24" i="47"/>
  <c r="CN24" i="47" s="1"/>
  <c r="DD29" i="47"/>
  <c r="CD29" i="47"/>
  <c r="BP25" i="47"/>
  <c r="CP25" i="47" s="1"/>
  <c r="CD28" i="47"/>
  <c r="DD28" i="47" s="1"/>
  <c r="BQ22" i="47"/>
  <c r="CQ22" i="47" s="1"/>
  <c r="BU23" i="47"/>
  <c r="CU23" i="47" s="1"/>
  <c r="BX24" i="47"/>
  <c r="CX24" i="47" s="1"/>
  <c r="CZ18" i="47"/>
  <c r="BZ18" i="47"/>
  <c r="CP34" i="47"/>
  <c r="BP34" i="47"/>
  <c r="CF24" i="47"/>
  <c r="DF24" i="47" s="1"/>
  <c r="BT20" i="47"/>
  <c r="CT20" i="47" s="1"/>
  <c r="CC31" i="47"/>
  <c r="DC31" i="47" s="1"/>
  <c r="BW23" i="47"/>
  <c r="CW23" i="47" s="1"/>
  <c r="CQ37" i="47"/>
  <c r="BQ37" i="47"/>
  <c r="CF37" i="47"/>
  <c r="DF37" i="47" s="1"/>
  <c r="BZ35" i="47"/>
  <c r="CZ35" i="47" s="1"/>
  <c r="CB30" i="50"/>
  <c r="DB30" i="50" s="1"/>
  <c r="CT28" i="50"/>
  <c r="BT28" i="50"/>
  <c r="BQ22" i="50"/>
  <c r="H22" i="50"/>
  <c r="G22" i="50" s="1"/>
  <c r="DB37" i="50"/>
  <c r="CB37" i="50"/>
  <c r="BX25" i="47"/>
  <c r="CX25" i="47" s="1"/>
  <c r="BP19" i="47"/>
  <c r="CP19" i="47" s="1"/>
  <c r="CE35" i="47"/>
  <c r="DE35" i="47" s="1"/>
  <c r="CY31" i="47"/>
  <c r="BY31" i="47"/>
  <c r="BX38" i="47"/>
  <c r="CX38" i="47" s="1"/>
  <c r="BQ31" i="47"/>
  <c r="CQ31" i="47" s="1"/>
  <c r="BP23" i="47"/>
  <c r="CP23" i="47" s="1"/>
  <c r="CT18" i="47"/>
  <c r="BT18" i="47"/>
  <c r="CA30" i="47"/>
  <c r="DA30" i="47" s="1"/>
  <c r="BX36" i="47"/>
  <c r="CX36" i="47" s="1"/>
  <c r="BQ26" i="47"/>
  <c r="CQ26" i="47" s="1"/>
  <c r="CS34" i="47"/>
  <c r="BS34" i="47"/>
  <c r="BS30" i="47"/>
  <c r="CS30" i="47" s="1"/>
  <c r="BR36" i="47"/>
  <c r="CR36" i="47" s="1"/>
  <c r="BN36" i="47"/>
  <c r="CN36" i="47" s="1"/>
  <c r="DC17" i="47"/>
  <c r="CC17" i="47"/>
  <c r="BT17" i="47"/>
  <c r="CT17" i="47" s="1"/>
  <c r="CB29" i="47"/>
  <c r="DB29" i="47" s="1"/>
  <c r="BS29" i="47"/>
  <c r="CS29" i="47" s="1"/>
  <c r="CN22" i="47"/>
  <c r="BN22" i="47"/>
  <c r="BU22" i="47"/>
  <c r="CU22" i="47" s="1"/>
  <c r="BR21" i="47"/>
  <c r="CR21" i="47" s="1"/>
  <c r="BN21" i="47"/>
  <c r="CN21" i="47" s="1"/>
  <c r="CV21" i="47"/>
  <c r="BV21" i="47"/>
  <c r="BN32" i="47"/>
  <c r="CN32" i="47" s="1"/>
  <c r="BY32" i="47"/>
  <c r="CY32" i="47" s="1"/>
  <c r="CA38" i="47"/>
  <c r="DA38" i="47" s="1"/>
  <c r="DF33" i="47"/>
  <c r="CF33" i="47"/>
  <c r="BP26" i="47"/>
  <c r="CP26" i="47" s="1"/>
  <c r="BO18" i="47"/>
  <c r="CO18" i="47" s="1"/>
  <c r="BU16" i="47"/>
  <c r="CU16" i="47" s="1"/>
  <c r="DF32" i="47"/>
  <c r="CF32" i="47"/>
  <c r="CC25" i="47"/>
  <c r="DC25" i="47" s="1"/>
  <c r="BO19" i="47"/>
  <c r="CO19" i="47" s="1"/>
  <c r="BQ35" i="47"/>
  <c r="CQ35" i="47" s="1"/>
  <c r="CP28" i="47"/>
  <c r="BP28" i="47"/>
  <c r="BW19" i="47"/>
  <c r="CW19" i="47" s="1"/>
  <c r="BS20" i="47"/>
  <c r="CS20" i="47" s="1"/>
  <c r="BO30" i="47"/>
  <c r="CO30" i="47" s="1"/>
  <c r="DA24" i="47"/>
  <c r="CA24" i="47"/>
  <c r="BZ30" i="47"/>
  <c r="CZ30" i="47" s="1"/>
  <c r="J16" i="47"/>
  <c r="BM16" i="47"/>
  <c r="BV23" i="47"/>
  <c r="CV23" i="47" s="1"/>
  <c r="DB26" i="47"/>
  <c r="CB26" i="47"/>
  <c r="CE28" i="47"/>
  <c r="DE28" i="47" s="1"/>
  <c r="CE37" i="47"/>
  <c r="DE37" i="47" s="1"/>
  <c r="CD24" i="47"/>
  <c r="DD24" i="47" s="1"/>
  <c r="BU20" i="47"/>
  <c r="CU20" i="47" s="1"/>
  <c r="CA34" i="47"/>
  <c r="DA34" i="47" s="1"/>
  <c r="BV31" i="47"/>
  <c r="CV31" i="47" s="1"/>
  <c r="BQ33" i="47"/>
  <c r="CQ33" i="47" s="1"/>
  <c r="DD33" i="47"/>
  <c r="CD33" i="47"/>
  <c r="CB35" i="47"/>
  <c r="DB35" i="47" s="1"/>
  <c r="BY29" i="50"/>
  <c r="CY29" i="50" s="1"/>
  <c r="BW30" i="50"/>
  <c r="CW30" i="50" s="1"/>
  <c r="H30" i="50"/>
  <c r="G30" i="50" s="1"/>
  <c r="BW28" i="47"/>
  <c r="CW28" i="47" s="1"/>
  <c r="CC18" i="47"/>
  <c r="DC18" i="47" s="1"/>
  <c r="BR35" i="47"/>
  <c r="CR35" i="47" s="1"/>
  <c r="CB20" i="47"/>
  <c r="DB20" i="47" s="1"/>
  <c r="BT35" i="47"/>
  <c r="CT35" i="47" s="1"/>
  <c r="CC23" i="47"/>
  <c r="DC23" i="47" s="1"/>
  <c r="BS18" i="47"/>
  <c r="CS18" i="47" s="1"/>
  <c r="CC34" i="47"/>
  <c r="DC34" i="47" s="1"/>
  <c r="BN26" i="47"/>
  <c r="CN26" i="47" s="1"/>
  <c r="BX26" i="47"/>
  <c r="CX26" i="47" s="1"/>
  <c r="CA36" i="47"/>
  <c r="DA36" i="47" s="1"/>
  <c r="DE30" i="47"/>
  <c r="CE30" i="47"/>
  <c r="CE36" i="47"/>
  <c r="DE36" i="47" s="1"/>
  <c r="BR17" i="47"/>
  <c r="CR17" i="47" s="1"/>
  <c r="CA17" i="47"/>
  <c r="DA17" i="47" s="1"/>
  <c r="BS17" i="47"/>
  <c r="CS17" i="47" s="1"/>
  <c r="CA29" i="47"/>
  <c r="DA29" i="47" s="1"/>
  <c r="CE29" i="47"/>
  <c r="DE29" i="47" s="1"/>
  <c r="CE22" i="47"/>
  <c r="DE22" i="47" s="1"/>
  <c r="CS22" i="47"/>
  <c r="BS22" i="47"/>
  <c r="CB21" i="47"/>
  <c r="DB21" i="47" s="1"/>
  <c r="CF21" i="47"/>
  <c r="DF21" i="47" s="1"/>
  <c r="BU21" i="47"/>
  <c r="CU21" i="47" s="1"/>
  <c r="CD32" i="47"/>
  <c r="DD32" i="47" s="1"/>
  <c r="BX32" i="47"/>
  <c r="CX32" i="47" s="1"/>
  <c r="J38" i="47"/>
  <c r="BM38" i="47"/>
  <c r="BV36" i="47"/>
  <c r="CV36" i="47" s="1"/>
  <c r="BS31" i="47"/>
  <c r="CS31" i="47" s="1"/>
  <c r="BV25" i="47"/>
  <c r="CV25" i="47" s="1"/>
  <c r="BS16" i="47"/>
  <c r="CS16" i="47" s="1"/>
  <c r="CE32" i="47"/>
  <c r="DE32" i="47" s="1"/>
  <c r="DB25" i="47"/>
  <c r="CB25" i="47"/>
  <c r="BN28" i="47"/>
  <c r="CN28" i="47" s="1"/>
  <c r="BZ19" i="47"/>
  <c r="CZ19" i="47" s="1"/>
  <c r="BT28" i="47"/>
  <c r="CT28" i="47" s="1"/>
  <c r="BV19" i="47"/>
  <c r="CV19" i="47" s="1"/>
  <c r="BP20" i="47"/>
  <c r="CP20" i="47" s="1"/>
  <c r="BT24" i="47"/>
  <c r="CT24" i="47" s="1"/>
  <c r="J24" i="47"/>
  <c r="BM24" i="47"/>
  <c r="CM24" i="47" s="1"/>
  <c r="BY30" i="47"/>
  <c r="CY30" i="47" s="1"/>
  <c r="BN23" i="47"/>
  <c r="CN23" i="47" s="1"/>
  <c r="BX16" i="47"/>
  <c r="CX16" i="47" s="1"/>
  <c r="BU24" i="47"/>
  <c r="CU24" i="47" s="1"/>
  <c r="CX31" i="47"/>
  <c r="BX31" i="47"/>
  <c r="CE31" i="47"/>
  <c r="DE31" i="47" s="1"/>
  <c r="BN34" i="47"/>
  <c r="CN34" i="47" s="1"/>
  <c r="BW18" i="47"/>
  <c r="CW18" i="47" s="1"/>
  <c r="CF16" i="47"/>
  <c r="DF16" i="47" s="1"/>
  <c r="BZ37" i="47"/>
  <c r="CZ37" i="47" s="1"/>
  <c r="CA33" i="47"/>
  <c r="DA33" i="47" s="1"/>
  <c r="BO35" i="47"/>
  <c r="CO35" i="47" s="1"/>
  <c r="CZ33" i="47"/>
  <c r="BZ33" i="47"/>
  <c r="BU33" i="47"/>
  <c r="CU33" i="47" s="1"/>
  <c r="H23" i="50"/>
  <c r="G23" i="50" s="1"/>
  <c r="BQ23" i="50"/>
  <c r="CD30" i="50"/>
  <c r="DD30" i="50" s="1"/>
  <c r="CY16" i="47"/>
  <c r="BY16" i="47"/>
  <c r="CD31" i="47"/>
  <c r="DD31" i="47" s="1"/>
  <c r="CF35" i="47"/>
  <c r="DF35" i="47" s="1"/>
  <c r="BN20" i="47"/>
  <c r="CN20" i="47" s="1"/>
  <c r="BN37" i="47"/>
  <c r="CN37" i="47" s="1"/>
  <c r="BO23" i="47"/>
  <c r="CO23" i="47" s="1"/>
  <c r="CE18" i="47"/>
  <c r="DE18" i="47" s="1"/>
  <c r="BO34" i="47"/>
  <c r="CO34" i="47" s="1"/>
  <c r="CY36" i="47"/>
  <c r="BY36" i="47"/>
  <c r="BW26" i="47"/>
  <c r="CW26" i="47" s="1"/>
  <c r="BZ34" i="47"/>
  <c r="CZ34" i="47" s="1"/>
  <c r="BQ30" i="47"/>
  <c r="CQ30" i="47" s="1"/>
  <c r="BQ36" i="47"/>
  <c r="CQ36" i="47" s="1"/>
  <c r="CB17" i="47"/>
  <c r="DB17" i="47" s="1"/>
  <c r="BZ17" i="47"/>
  <c r="CZ17" i="47" s="1"/>
  <c r="CE17" i="47"/>
  <c r="DE17" i="47" s="1"/>
  <c r="CZ29" i="47"/>
  <c r="BZ29" i="47"/>
  <c r="BQ29" i="47"/>
  <c r="CQ29" i="47" s="1"/>
  <c r="CB22" i="47"/>
  <c r="DB22" i="47" s="1"/>
  <c r="CF22" i="47"/>
  <c r="DF22" i="47" s="1"/>
  <c r="CA21" i="47"/>
  <c r="DA21" i="47" s="1"/>
  <c r="J21" i="47"/>
  <c r="BM21" i="47"/>
  <c r="BS21" i="47"/>
  <c r="CS21" i="47" s="1"/>
  <c r="J32" i="47"/>
  <c r="I32" i="47" s="1"/>
  <c r="BM32" i="47"/>
  <c r="CV32" i="47"/>
  <c r="BV32" i="47"/>
  <c r="CC38" i="47"/>
  <c r="DC38" i="47" s="1"/>
  <c r="BR38" i="47"/>
  <c r="CR38" i="47" s="1"/>
  <c r="BR33" i="47"/>
  <c r="CR33" i="47" s="1"/>
  <c r="BQ32" i="47"/>
  <c r="CQ32" i="47" s="1"/>
  <c r="BR16" i="47"/>
  <c r="CR16" i="47" s="1"/>
  <c r="CC29" i="47"/>
  <c r="DC29" i="47" s="1"/>
  <c r="CA25" i="47"/>
  <c r="DA25" i="47" s="1"/>
  <c r="CX35" i="47"/>
  <c r="BX35" i="47"/>
  <c r="CC28" i="47"/>
  <c r="DC28" i="47" s="1"/>
  <c r="CB16" i="47"/>
  <c r="DB16" i="47" s="1"/>
  <c r="BU19" i="47"/>
  <c r="CU19" i="47" s="1"/>
  <c r="CF20" i="47"/>
  <c r="DF20" i="47" s="1"/>
  <c r="CE24" i="47"/>
  <c r="DE24" i="47" s="1"/>
  <c r="BZ24" i="47"/>
  <c r="CZ24" i="47" s="1"/>
  <c r="BX30" i="47"/>
  <c r="CX30" i="47" s="1"/>
  <c r="DD34" i="47"/>
  <c r="CD34" i="47"/>
  <c r="BT23" i="47"/>
  <c r="CT23" i="47" s="1"/>
  <c r="CC26" i="47"/>
  <c r="DC26" i="47" s="1"/>
  <c r="BT33" i="47"/>
  <c r="CT33" i="47" s="1"/>
  <c r="BX33" i="47"/>
  <c r="CX33" i="47" s="1"/>
  <c r="BR34" i="47"/>
  <c r="CR34" i="47" s="1"/>
  <c r="BW20" i="47"/>
  <c r="CW20" i="47" s="1"/>
  <c r="BZ23" i="47"/>
  <c r="CZ23" i="47" s="1"/>
  <c r="J36" i="47"/>
  <c r="BM36" i="47"/>
  <c r="CE33" i="47"/>
  <c r="DE33" i="47" s="1"/>
  <c r="BV33" i="47"/>
  <c r="CV33" i="47" s="1"/>
  <c r="CA30" i="50"/>
  <c r="DA30" i="50" s="1"/>
  <c r="BU31" i="50"/>
  <c r="CU31" i="50" s="1"/>
  <c r="CB34" i="50"/>
  <c r="DB34" i="50" s="1"/>
  <c r="CB19" i="47"/>
  <c r="DB19" i="47" s="1"/>
  <c r="BN19" i="47"/>
  <c r="CN19" i="47" s="1"/>
  <c r="CY28" i="47"/>
  <c r="BY28" i="47"/>
  <c r="CA19" i="47"/>
  <c r="DA19" i="47" s="1"/>
  <c r="BP31" i="47"/>
  <c r="CP31" i="47" s="1"/>
  <c r="CF18" i="47"/>
  <c r="DF18" i="47" s="1"/>
  <c r="CA20" i="47"/>
  <c r="DA20" i="47" s="1"/>
  <c r="CB37" i="47"/>
  <c r="DB37" i="47" s="1"/>
  <c r="CA23" i="47"/>
  <c r="DA23" i="47" s="1"/>
  <c r="BQ18" i="47"/>
  <c r="CQ18" i="47" s="1"/>
  <c r="CX34" i="47"/>
  <c r="BX34" i="47"/>
  <c r="CE26" i="47"/>
  <c r="DE26" i="47" s="1"/>
  <c r="BU26" i="47"/>
  <c r="CU26" i="47" s="1"/>
  <c r="BW30" i="47"/>
  <c r="CW30" i="47" s="1"/>
  <c r="CD30" i="47"/>
  <c r="DD30" i="47" s="1"/>
  <c r="CD36" i="47"/>
  <c r="DD36" i="47" s="1"/>
  <c r="CF17" i="47"/>
  <c r="DF17" i="47" s="1"/>
  <c r="BY17" i="47"/>
  <c r="CY17" i="47" s="1"/>
  <c r="CQ17" i="47"/>
  <c r="BQ17" i="47"/>
  <c r="BY29" i="47"/>
  <c r="CY29" i="47" s="1"/>
  <c r="CA22" i="47"/>
  <c r="DA22" i="47" s="1"/>
  <c r="BR22" i="47"/>
  <c r="CR22" i="47" s="1"/>
  <c r="BO21" i="47"/>
  <c r="CO21" i="47" s="1"/>
  <c r="CE21" i="47"/>
  <c r="DE21" i="47" s="1"/>
  <c r="CA32" i="47"/>
  <c r="DA32" i="47" s="1"/>
  <c r="BW32" i="47"/>
  <c r="CW32" i="47" s="1"/>
  <c r="CU38" i="47"/>
  <c r="BU38" i="47"/>
  <c r="BN38" i="47"/>
  <c r="CN38" i="47" s="1"/>
  <c r="CE23" i="47"/>
  <c r="DE23" i="47" s="1"/>
  <c r="CB34" i="47"/>
  <c r="DB34" i="47" s="1"/>
  <c r="BV35" i="47"/>
  <c r="CV35" i="47" s="1"/>
  <c r="BQ16" i="47"/>
  <c r="CQ16" i="47" s="1"/>
  <c r="BR25" i="47"/>
  <c r="CR25" i="47" s="1"/>
  <c r="BZ25" i="47"/>
  <c r="CZ25" i="47" s="1"/>
  <c r="CP35" i="47"/>
  <c r="BP35" i="47"/>
  <c r="BZ28" i="47"/>
  <c r="CZ28" i="47" s="1"/>
  <c r="BS19" i="47"/>
  <c r="CS19" i="47" s="1"/>
  <c r="BT19" i="47"/>
  <c r="CT19" i="47" s="1"/>
  <c r="CD20" i="47"/>
  <c r="DD20" i="47" s="1"/>
  <c r="BQ24" i="47"/>
  <c r="CQ24" i="47" s="1"/>
  <c r="BY24" i="47"/>
  <c r="CY24" i="47" s="1"/>
  <c r="BV30" i="47"/>
  <c r="CV30" i="47" s="1"/>
  <c r="CR37" i="47"/>
  <c r="BR37" i="47"/>
  <c r="CA26" i="47"/>
  <c r="DA26" i="47" s="1"/>
  <c r="CB28" i="47"/>
  <c r="DB28" i="47" s="1"/>
  <c r="BU37" i="47"/>
  <c r="CU37" i="47" s="1"/>
  <c r="BX37" i="47"/>
  <c r="CX37" i="47" s="1"/>
  <c r="CD37" i="47"/>
  <c r="DD37" i="47" s="1"/>
  <c r="BX18" i="47"/>
  <c r="CX18" i="47" s="1"/>
  <c r="BR30" i="47"/>
  <c r="CR30" i="47" s="1"/>
  <c r="CY34" i="47"/>
  <c r="BY34" i="47"/>
  <c r="BZ31" i="47"/>
  <c r="CZ31" i="47" s="1"/>
  <c r="BW37" i="47"/>
  <c r="CW37" i="47" s="1"/>
  <c r="BU36" i="47"/>
  <c r="CU36" i="47" s="1"/>
  <c r="CB33" i="47"/>
  <c r="DB33" i="47" s="1"/>
  <c r="BT31" i="47"/>
  <c r="CT31" i="47" s="1"/>
  <c r="H24" i="50"/>
  <c r="G24" i="50" s="1"/>
  <c r="BQ24" i="50"/>
  <c r="BU28" i="50"/>
  <c r="CU28" i="50" s="1"/>
  <c r="BT30" i="50"/>
  <c r="CT30" i="50" s="1"/>
  <c r="BY28" i="50"/>
  <c r="CY28" i="50" s="1"/>
  <c r="BV16" i="47"/>
  <c r="CV16" i="47" s="1"/>
  <c r="CA18" i="47"/>
  <c r="DA18" i="47" s="1"/>
  <c r="J19" i="47"/>
  <c r="BM19" i="47"/>
  <c r="CM19" i="47" s="1"/>
  <c r="CB31" i="47"/>
  <c r="DB31" i="47" s="1"/>
  <c r="BY33" i="47"/>
  <c r="CY33" i="47" s="1"/>
  <c r="J20" i="47"/>
  <c r="BM20" i="47"/>
  <c r="CM20" i="47" s="1"/>
  <c r="CS23" i="47"/>
  <c r="BS23" i="47"/>
  <c r="J23" i="47"/>
  <c r="BM23" i="47"/>
  <c r="CD18" i="47"/>
  <c r="DD18" i="47" s="1"/>
  <c r="BW34" i="47"/>
  <c r="CW34" i="47" s="1"/>
  <c r="CZ26" i="47"/>
  <c r="BZ26" i="47"/>
  <c r="BT26" i="47"/>
  <c r="CT26" i="47" s="1"/>
  <c r="J30" i="47"/>
  <c r="BM30" i="47"/>
  <c r="CM30" i="47" s="1"/>
  <c r="BP30" i="47"/>
  <c r="CP30" i="47" s="1"/>
  <c r="CP36" i="47"/>
  <c r="BP36" i="47"/>
  <c r="CD17" i="47"/>
  <c r="DD17" i="47" s="1"/>
  <c r="BX17" i="47"/>
  <c r="CX17" i="47" s="1"/>
  <c r="J29" i="47"/>
  <c r="BM29" i="47"/>
  <c r="BX29" i="47"/>
  <c r="CX29" i="47" s="1"/>
  <c r="CC22" i="47"/>
  <c r="DC22" i="47" s="1"/>
  <c r="BZ22" i="47"/>
  <c r="CZ22" i="47" s="1"/>
  <c r="CD22" i="47"/>
  <c r="DD22" i="47" s="1"/>
  <c r="BZ21" i="47"/>
  <c r="CZ21" i="47" s="1"/>
  <c r="CD21" i="47"/>
  <c r="DD21" i="47" s="1"/>
  <c r="BO32" i="47"/>
  <c r="CO32" i="47" s="1"/>
  <c r="BU32" i="47"/>
  <c r="CU32" i="47" s="1"/>
  <c r="CW38" i="47"/>
  <c r="BW38" i="47"/>
  <c r="CD38" i="47"/>
  <c r="DD38" i="47" s="1"/>
  <c r="BO26" i="47"/>
  <c r="CO26" i="47" s="1"/>
  <c r="BZ36" i="47"/>
  <c r="CZ36" i="47" s="1"/>
  <c r="CY25" i="47"/>
  <c r="BY25" i="47"/>
  <c r="BP16" i="47"/>
  <c r="CP16" i="47" s="1"/>
  <c r="CF25" i="47"/>
  <c r="DF25" i="47" s="1"/>
  <c r="BU25" i="47"/>
  <c r="CU25" i="47" s="1"/>
  <c r="CN35" i="47"/>
  <c r="BN35" i="47"/>
  <c r="BU28" i="47"/>
  <c r="CU28" i="47" s="1"/>
  <c r="BO20" i="47"/>
  <c r="CO20" i="47" s="1"/>
  <c r="BR19" i="47"/>
  <c r="CR19" i="47" s="1"/>
  <c r="CC20" i="47"/>
  <c r="DC20" i="47" s="1"/>
  <c r="CC24" i="47"/>
  <c r="DC24" i="47" s="1"/>
  <c r="BU29" i="47"/>
  <c r="CU29" i="47" s="1"/>
  <c r="BO16" i="47"/>
  <c r="CO16" i="47" s="1"/>
  <c r="CW31" i="47"/>
  <c r="BW31" i="47"/>
  <c r="BV37" i="47"/>
  <c r="CV37" i="47" s="1"/>
  <c r="CF28" i="47"/>
  <c r="DF28" i="47" s="1"/>
  <c r="CE38" i="47"/>
  <c r="DE38" i="47" s="1"/>
  <c r="CD26" i="47"/>
  <c r="DD26" i="47" s="1"/>
  <c r="BS37" i="47"/>
  <c r="CS37" i="47" s="1"/>
  <c r="BV24" i="47"/>
  <c r="CV24" i="47" s="1"/>
  <c r="BN33" i="47"/>
  <c r="CN33" i="47" s="1"/>
  <c r="CW35" i="47"/>
  <c r="BW35" i="47"/>
  <c r="BY35" i="47"/>
  <c r="CY35" i="47" s="1"/>
  <c r="CC33" i="47"/>
  <c r="DC33" i="47" s="1"/>
  <c r="BQ17" i="50"/>
  <c r="H17" i="50"/>
  <c r="G17" i="50" s="1"/>
  <c r="DE31" i="50"/>
  <c r="CE31" i="50"/>
  <c r="BS28" i="50"/>
  <c r="CS28" i="50" s="1"/>
  <c r="BZ29" i="50"/>
  <c r="CZ29" i="50" s="1"/>
  <c r="CD29" i="50"/>
  <c r="DD29" i="50" s="1"/>
  <c r="BW25" i="47"/>
  <c r="CW25" i="47" s="1"/>
  <c r="CE19" i="47"/>
  <c r="DE19" i="47" s="1"/>
  <c r="BY19" i="47"/>
  <c r="CY19" i="47" s="1"/>
  <c r="BN31" i="47"/>
  <c r="CN31" i="47" s="1"/>
  <c r="BS35" i="47"/>
  <c r="CS35" i="47" s="1"/>
  <c r="BY20" i="47"/>
  <c r="CY20" i="47" s="1"/>
  <c r="CF23" i="47"/>
  <c r="DF23" i="47" s="1"/>
  <c r="BU35" i="47"/>
  <c r="CU35" i="47" s="1"/>
  <c r="BP18" i="47"/>
  <c r="CP18" i="47" s="1"/>
  <c r="BV34" i="47"/>
  <c r="CV34" i="47" s="1"/>
  <c r="BY26" i="47"/>
  <c r="CY26" i="47" s="1"/>
  <c r="CF26" i="47"/>
  <c r="DF26" i="47" s="1"/>
  <c r="CF30" i="47"/>
  <c r="DF30" i="47" s="1"/>
  <c r="CB30" i="47"/>
  <c r="DB30" i="47" s="1"/>
  <c r="CC36" i="47"/>
  <c r="DC36" i="47" s="1"/>
  <c r="BP17" i="47"/>
  <c r="CP17" i="47" s="1"/>
  <c r="BU17" i="47"/>
  <c r="CU17" i="47" s="1"/>
  <c r="CF29" i="47"/>
  <c r="DF29" i="47" s="1"/>
  <c r="BW29" i="47"/>
  <c r="CW29" i="47" s="1"/>
  <c r="BT22" i="47"/>
  <c r="CT22" i="47" s="1"/>
  <c r="BY22" i="47"/>
  <c r="CY22" i="47" s="1"/>
  <c r="BP22" i="47"/>
  <c r="CP22" i="47" s="1"/>
  <c r="BQ21" i="47"/>
  <c r="CQ21" i="47" s="1"/>
  <c r="CC21" i="47"/>
  <c r="DC21" i="47" s="1"/>
  <c r="CC32" i="47"/>
  <c r="DC32" i="47" s="1"/>
  <c r="BT32" i="47"/>
  <c r="CT32" i="47" s="1"/>
  <c r="BY38" i="47"/>
  <c r="CY38" i="47" s="1"/>
  <c r="BP38" i="47"/>
  <c r="CP38" i="47" s="1"/>
  <c r="BW36" i="47"/>
  <c r="CW36" i="47" s="1"/>
  <c r="BT38" i="47"/>
  <c r="CT38" i="47" s="1"/>
  <c r="BT16" i="47"/>
  <c r="CT16" i="47" s="1"/>
  <c r="BO25" i="47"/>
  <c r="CO25" i="47" s="1"/>
  <c r="BU18" i="47"/>
  <c r="CU18" i="47" s="1"/>
  <c r="J35" i="47"/>
  <c r="BM35" i="47"/>
  <c r="BS28" i="47"/>
  <c r="CS28" i="47" s="1"/>
  <c r="BP24" i="47"/>
  <c r="CP24" i="47" s="1"/>
  <c r="BR24" i="47"/>
  <c r="CR24" i="47" s="1"/>
  <c r="BS24" i="47"/>
  <c r="CS24" i="47" s="1"/>
  <c r="BO24" i="47"/>
  <c r="CO24" i="47" s="1"/>
  <c r="BS25" i="47"/>
  <c r="CS25" i="47" s="1"/>
  <c r="BQ23" i="47"/>
  <c r="CQ23" i="47" s="1"/>
  <c r="CF34" i="47"/>
  <c r="DF34" i="47" s="1"/>
  <c r="BT25" i="47"/>
  <c r="CT25" i="47" s="1"/>
  <c r="BO38" i="47"/>
  <c r="CO38" i="47" s="1"/>
  <c r="BR18" i="47"/>
  <c r="CR18" i="47" s="1"/>
  <c r="BR31" i="47"/>
  <c r="CR31" i="47" s="1"/>
  <c r="BQ38" i="47"/>
  <c r="CQ38" i="47" s="1"/>
  <c r="BU31" i="47"/>
  <c r="CU31" i="47" s="1"/>
  <c r="BP37" i="47"/>
  <c r="CP37" i="47" s="1"/>
  <c r="BS36" i="47"/>
  <c r="CS36" i="47" s="1"/>
  <c r="BS33" i="47"/>
  <c r="CS33" i="47" s="1"/>
  <c r="BQ25" i="50"/>
  <c r="H25" i="50"/>
  <c r="G25" i="50" s="1"/>
  <c r="CC30" i="50"/>
  <c r="DC30" i="50" s="1"/>
  <c r="BV30" i="50"/>
  <c r="CV30" i="50" s="1"/>
  <c r="G18" i="46"/>
  <c r="BD18" i="46"/>
  <c r="CD18" i="46" s="1"/>
  <c r="BQ19" i="47"/>
  <c r="CQ19" i="47" s="1"/>
  <c r="CA31" i="47"/>
  <c r="DA31" i="47" s="1"/>
  <c r="BR23" i="47"/>
  <c r="CR23" i="47" s="1"/>
  <c r="CB18" i="47"/>
  <c r="DB18" i="47" s="1"/>
  <c r="BV26" i="47"/>
  <c r="CV26" i="47" s="1"/>
  <c r="BR26" i="47"/>
  <c r="CR26" i="47" s="1"/>
  <c r="CC30" i="47"/>
  <c r="DC30" i="47" s="1"/>
  <c r="BN30" i="47"/>
  <c r="CN30" i="47" s="1"/>
  <c r="BO36" i="47"/>
  <c r="CO36" i="47" s="1"/>
  <c r="BN17" i="47"/>
  <c r="CN17" i="47" s="1"/>
  <c r="BW17" i="47"/>
  <c r="CW17" i="47" s="1"/>
  <c r="BP29" i="47"/>
  <c r="CP29" i="47" s="1"/>
  <c r="BV29" i="47"/>
  <c r="CV29" i="47" s="1"/>
  <c r="BO22" i="47"/>
  <c r="CO22" i="47" s="1"/>
  <c r="BX22" i="47"/>
  <c r="CX22" i="47" s="1"/>
  <c r="BT21" i="47"/>
  <c r="CT21" i="47" s="1"/>
  <c r="BY21" i="47"/>
  <c r="CY21" i="47" s="1"/>
  <c r="BZ32" i="47"/>
  <c r="CZ32" i="47" s="1"/>
  <c r="BS32" i="47"/>
  <c r="CS32" i="47" s="1"/>
  <c r="BZ38" i="47"/>
  <c r="CZ38" i="47" s="1"/>
  <c r="CB23" i="47"/>
  <c r="DB23" i="47" s="1"/>
  <c r="BS38" i="47"/>
  <c r="CS38" i="47" s="1"/>
  <c r="CF38" i="47"/>
  <c r="DF38" i="47" s="1"/>
  <c r="CC16" i="47"/>
  <c r="DC16" i="47" s="1"/>
  <c r="CE25" i="47"/>
  <c r="DE25" i="47" s="1"/>
  <c r="CD25" i="47"/>
  <c r="DD25" i="47" s="1"/>
  <c r="BM18" i="47"/>
  <c r="J18" i="47"/>
  <c r="CD35" i="47"/>
  <c r="DD35" i="47" s="1"/>
  <c r="BR28" i="47"/>
  <c r="CR28" i="47" s="1"/>
  <c r="CC19" i="47"/>
  <c r="DC19" i="47" s="1"/>
  <c r="BX28" i="47"/>
  <c r="CX28" i="47" s="1"/>
  <c r="CA28" i="47"/>
  <c r="DA28" i="47" s="1"/>
  <c r="CB24" i="47"/>
  <c r="DB24" i="47" s="1"/>
  <c r="BN25" i="47"/>
  <c r="CN25" i="47" s="1"/>
  <c r="CE34" i="47"/>
  <c r="DE34" i="47" s="1"/>
  <c r="BT37" i="47"/>
  <c r="CT37" i="47" s="1"/>
  <c r="CD16" i="47"/>
  <c r="DD16" i="47" s="1"/>
  <c r="BX23" i="47"/>
  <c r="CX23" i="47" s="1"/>
  <c r="J34" i="47"/>
  <c r="BM34" i="47"/>
  <c r="CM34" i="47" s="1"/>
  <c r="BQ20" i="47"/>
  <c r="CQ20" i="47" s="1"/>
  <c r="BZ20" i="47"/>
  <c r="CZ20" i="47" s="1"/>
  <c r="BO33" i="47"/>
  <c r="CO33" i="47" s="1"/>
  <c r="CC37" i="47"/>
  <c r="DC37" i="47" s="1"/>
  <c r="J33" i="47"/>
  <c r="BM33" i="47"/>
  <c r="CM33" i="47" s="1"/>
  <c r="BA17" i="51"/>
  <c r="B17" i="51" s="1"/>
  <c r="D17" i="51" s="1"/>
  <c r="BQ18" i="50"/>
  <c r="H18" i="50"/>
  <c r="G18" i="50" s="1"/>
  <c r="CE30" i="50"/>
  <c r="DE30" i="50" s="1"/>
  <c r="BR30" i="50"/>
  <c r="D30" i="50" s="1"/>
  <c r="F30" i="50" s="1"/>
  <c r="C16" i="52"/>
  <c r="CM35" i="47"/>
  <c r="CM37" i="47"/>
  <c r="CM18" i="47"/>
  <c r="CM31" i="47"/>
  <c r="CM22" i="47"/>
  <c r="CM25" i="47"/>
  <c r="CM38" i="47"/>
  <c r="CM21" i="47"/>
  <c r="CM32" i="47"/>
  <c r="CM36" i="47"/>
  <c r="CM23" i="47"/>
  <c r="CM29" i="47"/>
  <c r="CM16" i="47"/>
  <c r="CR31" i="50"/>
  <c r="CT31" i="50"/>
  <c r="DA31" i="50"/>
  <c r="G33" i="50"/>
  <c r="CZ31" i="50"/>
  <c r="CU30" i="50"/>
  <c r="CQ30" i="50"/>
  <c r="CR28" i="50"/>
  <c r="R20" i="50"/>
  <c r="CT20" i="50"/>
  <c r="CU20" i="50"/>
  <c r="CW20" i="50"/>
  <c r="CY33" i="50"/>
  <c r="DC35" i="50"/>
  <c r="CX33" i="50"/>
  <c r="DA38" i="50"/>
  <c r="DB38" i="50"/>
  <c r="DC38" i="50"/>
  <c r="DD38" i="50"/>
  <c r="DE38" i="50"/>
  <c r="R38" i="50"/>
  <c r="CR38" i="50"/>
  <c r="CS38" i="50"/>
  <c r="CT38" i="50"/>
  <c r="CX38" i="50"/>
  <c r="CY38" i="50"/>
  <c r="CU38" i="50"/>
  <c r="CV38" i="50"/>
  <c r="CW38" i="50"/>
  <c r="CZ38" i="50"/>
  <c r="R21" i="50"/>
  <c r="D21" i="50"/>
  <c r="F21" i="50" s="1"/>
  <c r="CZ21" i="50"/>
  <c r="DC21" i="50"/>
  <c r="CW33" i="50"/>
  <c r="CQ35" i="50"/>
  <c r="D35" i="50"/>
  <c r="F35" i="50" s="1"/>
  <c r="CQ32" i="50"/>
  <c r="E32" i="50" s="1"/>
  <c r="D32" i="50"/>
  <c r="F32" i="50" s="1"/>
  <c r="CW35" i="50"/>
  <c r="DC31" i="50"/>
  <c r="DD33" i="50"/>
  <c r="CQ29" i="50"/>
  <c r="DA35" i="50"/>
  <c r="DB33" i="50"/>
  <c r="DB31" i="50"/>
  <c r="CS31" i="50"/>
  <c r="D39" i="50"/>
  <c r="F39" i="50" s="1"/>
  <c r="CQ39" i="50"/>
  <c r="E39" i="50" s="1"/>
  <c r="CU33" i="50"/>
  <c r="D34" i="50"/>
  <c r="F34" i="50" s="1"/>
  <c r="CQ34" i="50"/>
  <c r="CY35" i="50"/>
  <c r="CT33" i="50"/>
  <c r="D31" i="50"/>
  <c r="F31" i="50" s="1"/>
  <c r="CQ31" i="50"/>
  <c r="CV33" i="50"/>
  <c r="CS33" i="50"/>
  <c r="DD31" i="50"/>
  <c r="CR33" i="50"/>
  <c r="D36" i="50"/>
  <c r="F36" i="50" s="1"/>
  <c r="CQ36" i="50"/>
  <c r="E36" i="50" s="1"/>
  <c r="DE33" i="50"/>
  <c r="CY31" i="50"/>
  <c r="CQ37" i="50"/>
  <c r="E37" i="50" s="1"/>
  <c r="D37" i="50"/>
  <c r="F37" i="50" s="1"/>
  <c r="DE35" i="50"/>
  <c r="D33" i="50"/>
  <c r="F33" i="50" s="1"/>
  <c r="CQ33" i="50"/>
  <c r="CX31" i="50"/>
  <c r="DC33" i="50"/>
  <c r="CA17" i="51"/>
  <c r="C17" i="51" s="1"/>
  <c r="BA16" i="51"/>
  <c r="B18" i="51"/>
  <c r="D18" i="51" s="1"/>
  <c r="CA18" i="51"/>
  <c r="C18" i="51" s="1"/>
  <c r="CW27" i="50"/>
  <c r="DE21" i="50"/>
  <c r="DA20" i="50"/>
  <c r="CY20" i="50"/>
  <c r="CX20" i="50"/>
  <c r="CV20" i="50"/>
  <c r="CS20" i="50"/>
  <c r="CR20" i="50"/>
  <c r="DD20" i="50"/>
  <c r="DE20" i="50"/>
  <c r="CQ20" i="50"/>
  <c r="DC20" i="50"/>
  <c r="DB20" i="50"/>
  <c r="J16" i="50"/>
  <c r="CU16" i="50"/>
  <c r="DJ16" i="50"/>
  <c r="DI20" i="50"/>
  <c r="DF20" i="50"/>
  <c r="H16" i="50"/>
  <c r="DG20" i="50"/>
  <c r="DF16" i="50"/>
  <c r="DG16" i="50"/>
  <c r="DI16" i="50"/>
  <c r="CX27" i="50"/>
  <c r="CU27" i="50"/>
  <c r="DJ27" i="50"/>
  <c r="CT27" i="50"/>
  <c r="DI27" i="50"/>
  <c r="DH27" i="50"/>
  <c r="DC27" i="50"/>
  <c r="CY27" i="50"/>
  <c r="DE27" i="50"/>
  <c r="DB27" i="50"/>
  <c r="CV27" i="50"/>
  <c r="CZ27" i="50"/>
  <c r="CR27" i="50"/>
  <c r="DA27" i="50"/>
  <c r="DJ20" i="50"/>
  <c r="DH20" i="50"/>
  <c r="DG21" i="50"/>
  <c r="DH21" i="50"/>
  <c r="DJ21" i="50"/>
  <c r="CT21" i="50"/>
  <c r="CY21" i="50"/>
  <c r="DG27" i="50"/>
  <c r="CS27" i="50"/>
  <c r="CU21" i="50"/>
  <c r="DI21" i="50"/>
  <c r="DD27" i="50"/>
  <c r="DF27" i="50"/>
  <c r="CS21" i="50"/>
  <c r="CX21" i="50"/>
  <c r="DD21" i="50"/>
  <c r="DB21" i="50"/>
  <c r="DF17" i="50"/>
  <c r="DA21" i="50"/>
  <c r="CQ27" i="50"/>
  <c r="D27" i="50"/>
  <c r="F27" i="50" s="1"/>
  <c r="CQ21" i="50"/>
  <c r="CW21" i="50"/>
  <c r="DF21" i="50"/>
  <c r="CV21" i="50"/>
  <c r="CR21" i="50"/>
  <c r="CC19" i="48"/>
  <c r="BU19" i="48"/>
  <c r="BM19" i="48"/>
  <c r="CB19" i="48"/>
  <c r="BT19" i="48"/>
  <c r="BL19" i="48"/>
  <c r="CE19" i="48"/>
  <c r="CA19" i="48"/>
  <c r="BS19" i="48"/>
  <c r="BO19" i="48"/>
  <c r="BZ19" i="48"/>
  <c r="BR19" i="48"/>
  <c r="BY19" i="48"/>
  <c r="BQ19" i="48"/>
  <c r="BX19" i="48"/>
  <c r="BP19" i="48"/>
  <c r="BW19" i="48"/>
  <c r="CD19" i="48"/>
  <c r="BV19" i="48"/>
  <c r="BN19" i="48"/>
  <c r="I16" i="48"/>
  <c r="CA16" i="48"/>
  <c r="BS16" i="48"/>
  <c r="BZ16" i="48"/>
  <c r="BR16" i="48"/>
  <c r="CC16" i="48"/>
  <c r="BY16" i="48"/>
  <c r="BQ16" i="48"/>
  <c r="BX16" i="48"/>
  <c r="BP16" i="48"/>
  <c r="CE16" i="48"/>
  <c r="BW16" i="48"/>
  <c r="BO16" i="48"/>
  <c r="BU16" i="48"/>
  <c r="CD16" i="48"/>
  <c r="BV16" i="48"/>
  <c r="BN16" i="48"/>
  <c r="BM16" i="48"/>
  <c r="CB16" i="48"/>
  <c r="BT16" i="48"/>
  <c r="BL16" i="48"/>
  <c r="BY17" i="48"/>
  <c r="BQ17" i="48"/>
  <c r="BX17" i="48"/>
  <c r="BP17" i="48"/>
  <c r="CE17" i="48"/>
  <c r="BW17" i="48"/>
  <c r="BO17" i="48"/>
  <c r="CD17" i="48"/>
  <c r="BV17" i="48"/>
  <c r="BN17" i="48"/>
  <c r="BS17" i="48"/>
  <c r="CC17" i="48"/>
  <c r="BU17" i="48"/>
  <c r="BM17" i="48"/>
  <c r="CB17" i="48"/>
  <c r="BT17" i="48"/>
  <c r="BL17" i="48"/>
  <c r="CA17" i="48"/>
  <c r="BZ17" i="48"/>
  <c r="BR17" i="48"/>
  <c r="CE18" i="48"/>
  <c r="BW18" i="48"/>
  <c r="BO18" i="48"/>
  <c r="BQ18" i="48"/>
  <c r="CD18" i="48"/>
  <c r="BV18" i="48"/>
  <c r="BN18" i="48"/>
  <c r="CC18" i="48"/>
  <c r="BU18" i="48"/>
  <c r="BM18" i="48"/>
  <c r="CB18" i="48"/>
  <c r="BT18" i="48"/>
  <c r="BL18" i="48"/>
  <c r="CA18" i="48"/>
  <c r="BS18" i="48"/>
  <c r="BZ18" i="48"/>
  <c r="BR18" i="48"/>
  <c r="BX18" i="48"/>
  <c r="BP18" i="48"/>
  <c r="BY18" i="48"/>
  <c r="CE22" i="48"/>
  <c r="BW22" i="48"/>
  <c r="BO22" i="48"/>
  <c r="CD22" i="48"/>
  <c r="BV22" i="48"/>
  <c r="BN22" i="48"/>
  <c r="CC22" i="48"/>
  <c r="BU22" i="48"/>
  <c r="BM22" i="48"/>
  <c r="CB22" i="48"/>
  <c r="BT22" i="48"/>
  <c r="BL22" i="48"/>
  <c r="CA22" i="48"/>
  <c r="BS22" i="48"/>
  <c r="BZ22" i="48"/>
  <c r="BR22" i="48"/>
  <c r="BY22" i="48"/>
  <c r="BX22" i="48"/>
  <c r="BP22" i="48"/>
  <c r="BQ22" i="48"/>
  <c r="I21" i="48"/>
  <c r="H21" i="48" s="1"/>
  <c r="BY21" i="48"/>
  <c r="BQ21" i="48"/>
  <c r="CQ21" i="48" s="1"/>
  <c r="BX21" i="48"/>
  <c r="BP21" i="48"/>
  <c r="CP21" i="48" s="1"/>
  <c r="CE21" i="48"/>
  <c r="BW21" i="48"/>
  <c r="BO21" i="48"/>
  <c r="CO21" i="48" s="1"/>
  <c r="CD21" i="48"/>
  <c r="DD21" i="48" s="1"/>
  <c r="BV21" i="48"/>
  <c r="CV21" i="48" s="1"/>
  <c r="BN21" i="48"/>
  <c r="CN21" i="48" s="1"/>
  <c r="BS21" i="48"/>
  <c r="CS21" i="48" s="1"/>
  <c r="CC21" i="48"/>
  <c r="DC21" i="48" s="1"/>
  <c r="BU21" i="48"/>
  <c r="BM21" i="48"/>
  <c r="CA21" i="48"/>
  <c r="DA21" i="48" s="1"/>
  <c r="CB21" i="48"/>
  <c r="DB21" i="48" s="1"/>
  <c r="BT21" i="48"/>
  <c r="CT21" i="48" s="1"/>
  <c r="BL21" i="48"/>
  <c r="BZ21" i="48"/>
  <c r="CZ21" i="48" s="1"/>
  <c r="BR21" i="48"/>
  <c r="CR21" i="48" s="1"/>
  <c r="BY25" i="48"/>
  <c r="BQ25" i="48"/>
  <c r="BX25" i="48"/>
  <c r="BP25" i="48"/>
  <c r="CE25" i="48"/>
  <c r="BW25" i="48"/>
  <c r="BO25" i="48"/>
  <c r="CD25" i="48"/>
  <c r="BV25" i="48"/>
  <c r="BN25" i="48"/>
  <c r="CC25" i="48"/>
  <c r="BU25" i="48"/>
  <c r="BM25" i="48"/>
  <c r="CA25" i="48"/>
  <c r="BS25" i="48"/>
  <c r="CB25" i="48"/>
  <c r="BT25" i="48"/>
  <c r="BL25" i="48"/>
  <c r="BZ25" i="48"/>
  <c r="BR25" i="48"/>
  <c r="CA24" i="48"/>
  <c r="DA24" i="48" s="1"/>
  <c r="BS24" i="48"/>
  <c r="BZ24" i="48"/>
  <c r="BR24" i="48"/>
  <c r="BM24" i="48"/>
  <c r="BY24" i="48"/>
  <c r="BQ24" i="48"/>
  <c r="BX24" i="48"/>
  <c r="BP24" i="48"/>
  <c r="CE24" i="48"/>
  <c r="BW24" i="48"/>
  <c r="BO24" i="48"/>
  <c r="CD24" i="48"/>
  <c r="BV24" i="48"/>
  <c r="BN24" i="48"/>
  <c r="CB24" i="48"/>
  <c r="BT24" i="48"/>
  <c r="BL24" i="48"/>
  <c r="CC24" i="48"/>
  <c r="BU24" i="48"/>
  <c r="CC23" i="48"/>
  <c r="BU23" i="48"/>
  <c r="BM23" i="48"/>
  <c r="CE23" i="48"/>
  <c r="CB23" i="48"/>
  <c r="BT23" i="48"/>
  <c r="BL23" i="48"/>
  <c r="CA23" i="48"/>
  <c r="BS23" i="48"/>
  <c r="BZ23" i="48"/>
  <c r="BR23" i="48"/>
  <c r="BY23" i="48"/>
  <c r="BQ23" i="48"/>
  <c r="BW23" i="48"/>
  <c r="BX23" i="48"/>
  <c r="BP23" i="48"/>
  <c r="CD23" i="48"/>
  <c r="BV23" i="48"/>
  <c r="BN23" i="48"/>
  <c r="BO23" i="48"/>
  <c r="CC27" i="48"/>
  <c r="BU27" i="48"/>
  <c r="BM27" i="48"/>
  <c r="CB27" i="48"/>
  <c r="BT27" i="48"/>
  <c r="BL27" i="48"/>
  <c r="CA27" i="48"/>
  <c r="BS27" i="48"/>
  <c r="BZ27" i="48"/>
  <c r="BR27" i="48"/>
  <c r="BY27" i="48"/>
  <c r="BQ27" i="48"/>
  <c r="CE27" i="48"/>
  <c r="BX27" i="48"/>
  <c r="BP27" i="48"/>
  <c r="BO27" i="48"/>
  <c r="CD27" i="48"/>
  <c r="BV27" i="48"/>
  <c r="BN27" i="48"/>
  <c r="BW27" i="48"/>
  <c r="U19" i="48"/>
  <c r="I24" i="48"/>
  <c r="U24" i="48"/>
  <c r="K24" i="48" s="1"/>
  <c r="U17" i="48"/>
  <c r="K17" i="48" s="1"/>
  <c r="I17" i="48"/>
  <c r="S26" i="48"/>
  <c r="I23" i="48"/>
  <c r="I25" i="48"/>
  <c r="S20" i="48"/>
  <c r="S27" i="48"/>
  <c r="U27" i="48" s="1"/>
  <c r="K27" i="48" s="1"/>
  <c r="I27" i="48"/>
  <c r="U23" i="48"/>
  <c r="K23" i="48" s="1"/>
  <c r="U18" i="48"/>
  <c r="K18" i="48" s="1"/>
  <c r="I18" i="48"/>
  <c r="U22" i="48"/>
  <c r="K22" i="48" s="1"/>
  <c r="I22" i="48"/>
  <c r="I19" i="48"/>
  <c r="U25" i="48"/>
  <c r="K25" i="48" s="1"/>
  <c r="CU21" i="48"/>
  <c r="CX21" i="48"/>
  <c r="CY21" i="48"/>
  <c r="CW21" i="48"/>
  <c r="DE21" i="48"/>
  <c r="CM21" i="48"/>
  <c r="U16" i="48"/>
  <c r="K16" i="48" s="1"/>
  <c r="L25" i="47"/>
  <c r="L31" i="47"/>
  <c r="L19" i="47"/>
  <c r="I39" i="47"/>
  <c r="L36" i="47"/>
  <c r="L21" i="47"/>
  <c r="L26" i="47"/>
  <c r="I26" i="47" s="1"/>
  <c r="L33" i="47"/>
  <c r="L37" i="47"/>
  <c r="L35" i="47"/>
  <c r="L38" i="47"/>
  <c r="L27" i="47"/>
  <c r="I27" i="47" s="1"/>
  <c r="L28" i="47"/>
  <c r="V16" i="47"/>
  <c r="L16" i="47" s="1"/>
  <c r="K21" i="47"/>
  <c r="L34" i="47"/>
  <c r="L18" i="47"/>
  <c r="I23" i="47"/>
  <c r="I30" i="47"/>
  <c r="L17" i="47"/>
  <c r="L29" i="47"/>
  <c r="L24" i="47"/>
  <c r="F39" i="47"/>
  <c r="H39" i="47" s="1"/>
  <c r="F27" i="47"/>
  <c r="H27" i="47" s="1"/>
  <c r="K25" i="47"/>
  <c r="L22" i="47"/>
  <c r="R18" i="46"/>
  <c r="R19" i="46"/>
  <c r="G17" i="46"/>
  <c r="F17" i="46" s="1"/>
  <c r="E17" i="46" s="1"/>
  <c r="C17" i="52" l="1"/>
  <c r="D29" i="50"/>
  <c r="F29" i="50" s="1"/>
  <c r="CR30" i="50"/>
  <c r="D28" i="50"/>
  <c r="F28" i="50" s="1"/>
  <c r="E29" i="50"/>
  <c r="F17" i="52"/>
  <c r="E17" i="52" s="1"/>
  <c r="CQ19" i="48"/>
  <c r="E28" i="50"/>
  <c r="E34" i="50"/>
  <c r="F16" i="52"/>
  <c r="E30" i="50"/>
  <c r="CQ38" i="50"/>
  <c r="E38" i="50" s="1"/>
  <c r="D38" i="50"/>
  <c r="F38" i="50" s="1"/>
  <c r="E33" i="50"/>
  <c r="E35" i="50"/>
  <c r="E31" i="50"/>
  <c r="B16" i="51"/>
  <c r="D16" i="51" s="1"/>
  <c r="CA16" i="51"/>
  <c r="C16" i="51" s="1"/>
  <c r="CV16" i="50"/>
  <c r="DB16" i="50"/>
  <c r="DA16" i="50"/>
  <c r="CT16" i="50"/>
  <c r="CS16" i="50"/>
  <c r="CX16" i="50"/>
  <c r="D16" i="50"/>
  <c r="F16" i="50" s="1"/>
  <c r="CY16" i="50"/>
  <c r="DC16" i="50"/>
  <c r="CW16" i="50"/>
  <c r="CZ16" i="50"/>
  <c r="CR16" i="50"/>
  <c r="DD16" i="50"/>
  <c r="DE16" i="50"/>
  <c r="G16" i="50"/>
  <c r="CZ23" i="50"/>
  <c r="CQ16" i="50"/>
  <c r="CS17" i="50"/>
  <c r="D20" i="50"/>
  <c r="F20" i="50" s="1"/>
  <c r="DA24" i="50"/>
  <c r="CZ20" i="50"/>
  <c r="E20" i="50" s="1"/>
  <c r="CY19" i="50"/>
  <c r="DD23" i="50"/>
  <c r="DA23" i="50"/>
  <c r="DH23" i="50"/>
  <c r="CS19" i="50"/>
  <c r="DF19" i="50"/>
  <c r="DC24" i="50"/>
  <c r="DH19" i="50"/>
  <c r="DH24" i="50"/>
  <c r="CX24" i="50"/>
  <c r="CR24" i="50"/>
  <c r="CT24" i="50"/>
  <c r="CW24" i="50"/>
  <c r="CT23" i="50"/>
  <c r="CX25" i="50"/>
  <c r="CZ24" i="50"/>
  <c r="DD24" i="50"/>
  <c r="CY23" i="50"/>
  <c r="DG24" i="50"/>
  <c r="DJ24" i="50"/>
  <c r="CQ24" i="50"/>
  <c r="CU19" i="50"/>
  <c r="CS24" i="50"/>
  <c r="DF24" i="50"/>
  <c r="CY24" i="50"/>
  <c r="CX23" i="50"/>
  <c r="CU24" i="50"/>
  <c r="DG19" i="50"/>
  <c r="DB23" i="50"/>
  <c r="DE24" i="50"/>
  <c r="CR23" i="50"/>
  <c r="DD25" i="50"/>
  <c r="DI24" i="50"/>
  <c r="DG17" i="50"/>
  <c r="CX19" i="50"/>
  <c r="DG23" i="50"/>
  <c r="D23" i="50"/>
  <c r="F23" i="50" s="1"/>
  <c r="CV24" i="50"/>
  <c r="DB24" i="50"/>
  <c r="DC19" i="50"/>
  <c r="CV19" i="50"/>
  <c r="D24" i="50"/>
  <c r="F24" i="50" s="1"/>
  <c r="DE19" i="50"/>
  <c r="DJ23" i="50"/>
  <c r="CU23" i="50"/>
  <c r="CV23" i="50"/>
  <c r="DI23" i="50"/>
  <c r="DF23" i="50"/>
  <c r="DE23" i="50"/>
  <c r="DD19" i="50"/>
  <c r="CQ19" i="50"/>
  <c r="DB19" i="50"/>
  <c r="DA19" i="50"/>
  <c r="CS23" i="50"/>
  <c r="DC23" i="50"/>
  <c r="CW19" i="50"/>
  <c r="DJ19" i="50"/>
  <c r="CW23" i="50"/>
  <c r="DI19" i="50"/>
  <c r="CZ19" i="50"/>
  <c r="CT19" i="50"/>
  <c r="CR19" i="50"/>
  <c r="CQ23" i="50"/>
  <c r="CS18" i="50"/>
  <c r="CV25" i="50"/>
  <c r="CR25" i="50"/>
  <c r="E27" i="50"/>
  <c r="CV26" i="50"/>
  <c r="DF25" i="50"/>
  <c r="D19" i="50"/>
  <c r="F19" i="50" s="1"/>
  <c r="DH18" i="50"/>
  <c r="DG25" i="50"/>
  <c r="CZ18" i="50"/>
  <c r="CU25" i="50"/>
  <c r="CR17" i="50"/>
  <c r="CX18" i="50"/>
  <c r="CW26" i="50"/>
  <c r="DH25" i="50"/>
  <c r="CT25" i="50"/>
  <c r="DJ25" i="50"/>
  <c r="DJ26" i="50"/>
  <c r="CR18" i="50"/>
  <c r="DF18" i="50"/>
  <c r="DE25" i="50"/>
  <c r="CS26" i="50"/>
  <c r="DC26" i="50"/>
  <c r="CZ25" i="50"/>
  <c r="CU26" i="50"/>
  <c r="DA25" i="50"/>
  <c r="CW25" i="50"/>
  <c r="DI26" i="50"/>
  <c r="DI25" i="50"/>
  <c r="CY25" i="50"/>
  <c r="DH26" i="50"/>
  <c r="DB25" i="50"/>
  <c r="CS25" i="50"/>
  <c r="DC25" i="50"/>
  <c r="CT22" i="50"/>
  <c r="DD22" i="50"/>
  <c r="DB18" i="50"/>
  <c r="CQ25" i="50"/>
  <c r="D25" i="50"/>
  <c r="F25" i="50" s="1"/>
  <c r="CY18" i="50"/>
  <c r="CT26" i="50"/>
  <c r="CW17" i="50"/>
  <c r="DB22" i="50"/>
  <c r="CV18" i="50"/>
  <c r="DD26" i="50"/>
  <c r="DG22" i="50"/>
  <c r="CZ22" i="50"/>
  <c r="CX17" i="50"/>
  <c r="CX22" i="50"/>
  <c r="CU17" i="50"/>
  <c r="DA22" i="50"/>
  <c r="CT18" i="50"/>
  <c r="DF26" i="50"/>
  <c r="CY26" i="50"/>
  <c r="D22" i="50"/>
  <c r="F22" i="50" s="1"/>
  <c r="CQ22" i="50"/>
  <c r="DJ17" i="50"/>
  <c r="DF22" i="50"/>
  <c r="CZ17" i="50"/>
  <c r="DC18" i="50"/>
  <c r="DC22" i="50"/>
  <c r="DA18" i="50"/>
  <c r="DH17" i="50"/>
  <c r="CW22" i="50"/>
  <c r="DI18" i="50"/>
  <c r="DE26" i="50"/>
  <c r="CX26" i="50"/>
  <c r="DE17" i="50"/>
  <c r="CV17" i="50"/>
  <c r="DC17" i="50"/>
  <c r="CS22" i="50"/>
  <c r="CQ18" i="50"/>
  <c r="D18" i="50"/>
  <c r="F18" i="50" s="1"/>
  <c r="CR26" i="50"/>
  <c r="DA26" i="50"/>
  <c r="D17" i="50"/>
  <c r="F17" i="50" s="1"/>
  <c r="CQ17" i="50"/>
  <c r="CR22" i="50"/>
  <c r="CY17" i="50"/>
  <c r="CT17" i="50"/>
  <c r="DA17" i="50"/>
  <c r="DI22" i="50"/>
  <c r="DG18" i="50"/>
  <c r="DJ18" i="50"/>
  <c r="CQ26" i="50"/>
  <c r="D26" i="50"/>
  <c r="F26" i="50" s="1"/>
  <c r="CZ26" i="50"/>
  <c r="DJ22" i="50"/>
  <c r="E21" i="50"/>
  <c r="DH22" i="50"/>
  <c r="DD17" i="50"/>
  <c r="DI17" i="50"/>
  <c r="CU22" i="50"/>
  <c r="CY22" i="50"/>
  <c r="DE18" i="50"/>
  <c r="CW18" i="50"/>
  <c r="DG26" i="50"/>
  <c r="DB17" i="50"/>
  <c r="DE22" i="50"/>
  <c r="CV22" i="50"/>
  <c r="DD18" i="50"/>
  <c r="CU18" i="50"/>
  <c r="DB26" i="50"/>
  <c r="I20" i="48"/>
  <c r="CA20" i="48"/>
  <c r="BS20" i="48"/>
  <c r="BU20" i="48"/>
  <c r="BZ20" i="48"/>
  <c r="BR20" i="48"/>
  <c r="BY20" i="48"/>
  <c r="BQ20" i="48"/>
  <c r="BX20" i="48"/>
  <c r="BP20" i="48"/>
  <c r="CE20" i="48"/>
  <c r="BW20" i="48"/>
  <c r="BO20" i="48"/>
  <c r="BM20" i="48"/>
  <c r="CD20" i="48"/>
  <c r="BV20" i="48"/>
  <c r="BN20" i="48"/>
  <c r="CB20" i="48"/>
  <c r="BT20" i="48"/>
  <c r="BL20" i="48"/>
  <c r="CC20" i="48"/>
  <c r="H24" i="48"/>
  <c r="CT18" i="48"/>
  <c r="I26" i="48"/>
  <c r="CE26" i="48"/>
  <c r="BW26" i="48"/>
  <c r="BO26" i="48"/>
  <c r="CD26" i="48"/>
  <c r="BV26" i="48"/>
  <c r="BN26" i="48"/>
  <c r="CC26" i="48"/>
  <c r="BU26" i="48"/>
  <c r="BM26" i="48"/>
  <c r="BQ26" i="48"/>
  <c r="CB26" i="48"/>
  <c r="BT26" i="48"/>
  <c r="BL26" i="48"/>
  <c r="BY26" i="48"/>
  <c r="CA26" i="48"/>
  <c r="BS26" i="48"/>
  <c r="BZ26" i="48"/>
  <c r="BR26" i="48"/>
  <c r="BX26" i="48"/>
  <c r="BP26" i="48"/>
  <c r="H27" i="48"/>
  <c r="CL23" i="48"/>
  <c r="H18" i="48"/>
  <c r="CR25" i="48"/>
  <c r="CM19" i="48"/>
  <c r="CM25" i="48"/>
  <c r="CW25" i="48"/>
  <c r="CU25" i="48"/>
  <c r="DB24" i="48"/>
  <c r="DC19" i="48"/>
  <c r="CS24" i="48"/>
  <c r="DE24" i="48"/>
  <c r="DB23" i="48"/>
  <c r="CO23" i="48"/>
  <c r="CR24" i="48"/>
  <c r="CP24" i="48"/>
  <c r="CN25" i="48"/>
  <c r="CV25" i="48"/>
  <c r="DC24" i="48"/>
  <c r="CV24" i="48"/>
  <c r="CW24" i="48"/>
  <c r="CZ27" i="48"/>
  <c r="CS19" i="48"/>
  <c r="DE19" i="48"/>
  <c r="CY24" i="48"/>
  <c r="CO24" i="48"/>
  <c r="CU24" i="48"/>
  <c r="CP19" i="48"/>
  <c r="CZ25" i="48"/>
  <c r="CV19" i="48"/>
  <c r="K19" i="48"/>
  <c r="H19" i="48" s="1"/>
  <c r="CT24" i="48"/>
  <c r="DD24" i="48"/>
  <c r="DA27" i="48"/>
  <c r="CR19" i="48"/>
  <c r="DB25" i="48"/>
  <c r="H22" i="48"/>
  <c r="CX24" i="48"/>
  <c r="CN19" i="48"/>
  <c r="CT19" i="48"/>
  <c r="CY19" i="48"/>
  <c r="CO19" i="48"/>
  <c r="CM22" i="48"/>
  <c r="CZ23" i="48"/>
  <c r="CV17" i="48"/>
  <c r="CQ25" i="48"/>
  <c r="CS25" i="48"/>
  <c r="CV23" i="48"/>
  <c r="CW23" i="48"/>
  <c r="CP23" i="48"/>
  <c r="CU19" i="48"/>
  <c r="CX25" i="48"/>
  <c r="CX19" i="48"/>
  <c r="CW19" i="48"/>
  <c r="DA19" i="48"/>
  <c r="CN27" i="48"/>
  <c r="DB19" i="48"/>
  <c r="CT27" i="48"/>
  <c r="DC27" i="48"/>
  <c r="DD18" i="48"/>
  <c r="CZ19" i="48"/>
  <c r="CN22" i="48"/>
  <c r="DA25" i="48"/>
  <c r="CZ18" i="48"/>
  <c r="CL19" i="48"/>
  <c r="CY27" i="48"/>
  <c r="DD27" i="48"/>
  <c r="CX22" i="48"/>
  <c r="DC17" i="48"/>
  <c r="DA22" i="48"/>
  <c r="DD19" i="48"/>
  <c r="DE25" i="48"/>
  <c r="DE23" i="48"/>
  <c r="E27" i="48"/>
  <c r="G27" i="48" s="1"/>
  <c r="CZ22" i="48"/>
  <c r="CN23" i="48"/>
  <c r="DD23" i="48"/>
  <c r="CN24" i="48"/>
  <c r="DC22" i="48"/>
  <c r="DC23" i="48"/>
  <c r="CR23" i="48"/>
  <c r="H23" i="48"/>
  <c r="CM23" i="48"/>
  <c r="CU22" i="48"/>
  <c r="DB22" i="48"/>
  <c r="CR22" i="48"/>
  <c r="CY23" i="48"/>
  <c r="CV22" i="48"/>
  <c r="DD22" i="48"/>
  <c r="DE22" i="48"/>
  <c r="CX23" i="48"/>
  <c r="CU23" i="48"/>
  <c r="DA23" i="48"/>
  <c r="CW22" i="48"/>
  <c r="CP22" i="48"/>
  <c r="CY22" i="48"/>
  <c r="CQ24" i="48"/>
  <c r="CZ24" i="48"/>
  <c r="CS22" i="48"/>
  <c r="CS23" i="48"/>
  <c r="CT22" i="48"/>
  <c r="DD25" i="48"/>
  <c r="CQ27" i="48"/>
  <c r="H25" i="48"/>
  <c r="CQ22" i="48"/>
  <c r="CQ23" i="48"/>
  <c r="CO22" i="48"/>
  <c r="CY25" i="48"/>
  <c r="CM24" i="48"/>
  <c r="H17" i="48"/>
  <c r="CQ17" i="48"/>
  <c r="DA17" i="48"/>
  <c r="CU17" i="48"/>
  <c r="DC18" i="48"/>
  <c r="CP18" i="48"/>
  <c r="E23" i="48"/>
  <c r="G23" i="48" s="1"/>
  <c r="CM17" i="48"/>
  <c r="DB17" i="48"/>
  <c r="CX27" i="48"/>
  <c r="DE27" i="48"/>
  <c r="CT17" i="48"/>
  <c r="CZ17" i="48"/>
  <c r="CW17" i="48"/>
  <c r="CN18" i="48"/>
  <c r="DE17" i="48"/>
  <c r="CY17" i="48"/>
  <c r="CU27" i="48"/>
  <c r="CT25" i="48"/>
  <c r="CN17" i="48"/>
  <c r="CS17" i="48"/>
  <c r="DB18" i="48"/>
  <c r="CO25" i="48"/>
  <c r="CT23" i="48"/>
  <c r="CR17" i="48"/>
  <c r="CL27" i="48"/>
  <c r="DA18" i="48"/>
  <c r="DB27" i="48"/>
  <c r="CP17" i="48"/>
  <c r="CO17" i="48"/>
  <c r="CU18" i="48"/>
  <c r="CP25" i="48"/>
  <c r="CM27" i="48"/>
  <c r="DD17" i="48"/>
  <c r="CX17" i="48"/>
  <c r="CY18" i="48"/>
  <c r="CX18" i="48"/>
  <c r="CR27" i="48"/>
  <c r="CW18" i="48"/>
  <c r="CV18" i="48"/>
  <c r="U26" i="48"/>
  <c r="CQ26" i="48" s="1"/>
  <c r="CO27" i="48"/>
  <c r="CW27" i="48"/>
  <c r="CS16" i="48"/>
  <c r="CY16" i="48"/>
  <c r="CS18" i="48"/>
  <c r="CR18" i="48"/>
  <c r="CV27" i="48"/>
  <c r="CP27" i="48"/>
  <c r="CS27" i="48"/>
  <c r="CO16" i="48"/>
  <c r="CO18" i="48"/>
  <c r="DE18" i="48"/>
  <c r="CM18" i="48"/>
  <c r="CQ18" i="48"/>
  <c r="DC25" i="48"/>
  <c r="U20" i="48"/>
  <c r="DE20" i="48" s="1"/>
  <c r="CL25" i="48"/>
  <c r="CT16" i="48"/>
  <c r="CV16" i="48"/>
  <c r="CZ16" i="48"/>
  <c r="E19" i="48"/>
  <c r="G19" i="48" s="1"/>
  <c r="CQ16" i="48"/>
  <c r="H16" i="48"/>
  <c r="CP16" i="48"/>
  <c r="CX16" i="48"/>
  <c r="DD16" i="48"/>
  <c r="DA16" i="48"/>
  <c r="DE16" i="48"/>
  <c r="DB16" i="48"/>
  <c r="E25" i="48"/>
  <c r="G25" i="48" s="1"/>
  <c r="CL17" i="48"/>
  <c r="E17" i="48"/>
  <c r="G17" i="48" s="1"/>
  <c r="CW16" i="48"/>
  <c r="CU16" i="48"/>
  <c r="CL24" i="48"/>
  <c r="E24" i="48"/>
  <c r="G24" i="48" s="1"/>
  <c r="CL18" i="48"/>
  <c r="E18" i="48"/>
  <c r="G18" i="48" s="1"/>
  <c r="E22" i="48"/>
  <c r="G22" i="48" s="1"/>
  <c r="CL22" i="48"/>
  <c r="E16" i="48"/>
  <c r="G16" i="48" s="1"/>
  <c r="CL16" i="48"/>
  <c r="DC16" i="48"/>
  <c r="CN16" i="48"/>
  <c r="E21" i="48"/>
  <c r="G21" i="48" s="1"/>
  <c r="CL21" i="48"/>
  <c r="F21" i="48" s="1"/>
  <c r="CM16" i="48"/>
  <c r="CR16" i="48"/>
  <c r="I31" i="47"/>
  <c r="I25" i="47"/>
  <c r="I36" i="47"/>
  <c r="F25" i="47"/>
  <c r="H25" i="47" s="1"/>
  <c r="I34" i="47"/>
  <c r="I19" i="47"/>
  <c r="I21" i="47"/>
  <c r="L20" i="47"/>
  <c r="I20" i="47" s="1"/>
  <c r="I17" i="47"/>
  <c r="I18" i="47"/>
  <c r="I35" i="47"/>
  <c r="F36" i="47"/>
  <c r="H36" i="47" s="1"/>
  <c r="F33" i="47"/>
  <c r="H33" i="47" s="1"/>
  <c r="I24" i="47"/>
  <c r="F29" i="47"/>
  <c r="H29" i="47" s="1"/>
  <c r="I37" i="47"/>
  <c r="F16" i="47"/>
  <c r="H16" i="47" s="1"/>
  <c r="F20" i="47"/>
  <c r="H20" i="47" s="1"/>
  <c r="I16" i="47"/>
  <c r="I22" i="47"/>
  <c r="F35" i="47"/>
  <c r="H35" i="47" s="1"/>
  <c r="I29" i="47"/>
  <c r="F21" i="47"/>
  <c r="H21" i="47" s="1"/>
  <c r="F37" i="47"/>
  <c r="H37" i="47" s="1"/>
  <c r="I28" i="47"/>
  <c r="F18" i="47"/>
  <c r="H18" i="47" s="1"/>
  <c r="I33" i="47"/>
  <c r="F32" i="47"/>
  <c r="H32" i="47" s="1"/>
  <c r="F24" i="47"/>
  <c r="H24" i="47" s="1"/>
  <c r="F31" i="47"/>
  <c r="H31" i="47" s="1"/>
  <c r="F28" i="47"/>
  <c r="H28" i="47" s="1"/>
  <c r="F34" i="47"/>
  <c r="H34" i="47" s="1"/>
  <c r="G32" i="47"/>
  <c r="F30" i="47"/>
  <c r="H30" i="47" s="1"/>
  <c r="F26" i="47"/>
  <c r="H26" i="47" s="1"/>
  <c r="F38" i="47"/>
  <c r="H38" i="47" s="1"/>
  <c r="I38" i="47"/>
  <c r="F17" i="47"/>
  <c r="H17" i="47" s="1"/>
  <c r="F23" i="47"/>
  <c r="H23" i="47" s="1"/>
  <c r="G23" i="47"/>
  <c r="G39" i="47"/>
  <c r="G27" i="47"/>
  <c r="F22" i="47"/>
  <c r="H22" i="47" s="1"/>
  <c r="G30" i="47"/>
  <c r="F19" i="47"/>
  <c r="H19" i="47" s="1"/>
  <c r="H19" i="46"/>
  <c r="F19" i="46" s="1"/>
  <c r="H18" i="46"/>
  <c r="F18" i="46" s="1"/>
  <c r="E18" i="46" s="1"/>
  <c r="C17" i="46"/>
  <c r="B17" i="46"/>
  <c r="D17" i="46" s="1"/>
  <c r="C16" i="46"/>
  <c r="B16" i="46"/>
  <c r="D16" i="46" s="1"/>
  <c r="E26" i="48" l="1"/>
  <c r="G26" i="48" s="1"/>
  <c r="D16" i="52"/>
  <c r="E16" i="50"/>
  <c r="E20" i="48"/>
  <c r="G20" i="48" s="1"/>
  <c r="E24" i="50"/>
  <c r="E19" i="50"/>
  <c r="E23" i="50"/>
  <c r="E25" i="50"/>
  <c r="E18" i="50"/>
  <c r="E17" i="50"/>
  <c r="E22" i="50"/>
  <c r="E26" i="50"/>
  <c r="CY26" i="48"/>
  <c r="F19" i="48"/>
  <c r="F23" i="48"/>
  <c r="CT26" i="48"/>
  <c r="DB26" i="48"/>
  <c r="CO26" i="48"/>
  <c r="CU26" i="48"/>
  <c r="CW26" i="48"/>
  <c r="CV26" i="48"/>
  <c r="F24" i="48"/>
  <c r="CN26" i="48"/>
  <c r="DD26" i="48"/>
  <c r="CX26" i="48"/>
  <c r="F22" i="48"/>
  <c r="CP26" i="48"/>
  <c r="DC26" i="48"/>
  <c r="CS26" i="48"/>
  <c r="DE26" i="48"/>
  <c r="CM26" i="48"/>
  <c r="F17" i="48"/>
  <c r="CU20" i="48"/>
  <c r="F27" i="48"/>
  <c r="F25" i="48"/>
  <c r="CR26" i="48"/>
  <c r="DD20" i="48"/>
  <c r="DC20" i="48"/>
  <c r="F18" i="48"/>
  <c r="K20" i="48"/>
  <c r="H20" i="48" s="1"/>
  <c r="CL20" i="48"/>
  <c r="CQ20" i="48"/>
  <c r="CS20" i="48"/>
  <c r="CN20" i="48"/>
  <c r="CY20" i="48"/>
  <c r="DB20" i="48"/>
  <c r="CW20" i="48"/>
  <c r="CR20" i="48"/>
  <c r="CV20" i="48"/>
  <c r="DA20" i="48"/>
  <c r="CT20" i="48"/>
  <c r="CO20" i="48"/>
  <c r="K26" i="48"/>
  <c r="H26" i="48" s="1"/>
  <c r="CZ26" i="48"/>
  <c r="CM20" i="48"/>
  <c r="CP20" i="48"/>
  <c r="DA26" i="48"/>
  <c r="CX20" i="48"/>
  <c r="CL26" i="48"/>
  <c r="CZ20" i="48"/>
  <c r="F16" i="48"/>
  <c r="G36" i="47"/>
  <c r="G31" i="47"/>
  <c r="G25" i="47"/>
  <c r="G21" i="47"/>
  <c r="G26" i="47"/>
  <c r="G19" i="47"/>
  <c r="G20" i="47"/>
  <c r="G37" i="47"/>
  <c r="G38" i="47"/>
  <c r="G29" i="47"/>
  <c r="G35" i="47"/>
  <c r="G18" i="47"/>
  <c r="G34" i="47"/>
  <c r="G28" i="47"/>
  <c r="G17" i="47"/>
  <c r="G16" i="47"/>
  <c r="G33" i="47"/>
  <c r="G24" i="47"/>
  <c r="G22" i="47"/>
  <c r="C19" i="46"/>
  <c r="C18" i="46"/>
  <c r="B18" i="46"/>
  <c r="D18" i="46" s="1"/>
  <c r="B19" i="46"/>
  <c r="D19" i="46" s="1"/>
  <c r="F26" i="48" l="1"/>
  <c r="F20" i="48"/>
  <c r="BH16" i="41" l="1"/>
  <c r="BI16" i="41"/>
  <c r="BJ16" i="41"/>
  <c r="BK16" i="41"/>
  <c r="BL16" i="41"/>
  <c r="BM16" i="41"/>
  <c r="BN16" i="41"/>
  <c r="BO16" i="41"/>
  <c r="BP16" i="41"/>
  <c r="BQ16" i="41"/>
  <c r="BR16" i="41"/>
  <c r="BS16" i="41"/>
  <c r="BT16" i="41"/>
  <c r="BU16" i="41"/>
  <c r="BV16" i="41"/>
  <c r="BW16" i="41"/>
  <c r="BX16" i="41"/>
  <c r="BY16" i="41"/>
  <c r="BZ16" i="41"/>
  <c r="CA16" i="41"/>
  <c r="CB16" i="41"/>
  <c r="BH17" i="41"/>
  <c r="BI17" i="41"/>
  <c r="BJ17" i="41"/>
  <c r="BK17" i="41"/>
  <c r="BL17" i="41"/>
  <c r="BM17" i="41"/>
  <c r="BN17" i="41"/>
  <c r="BO17" i="41"/>
  <c r="BP17" i="41"/>
  <c r="BQ17" i="41"/>
  <c r="BR17" i="41"/>
  <c r="BS17" i="41"/>
  <c r="BT17" i="41"/>
  <c r="BU17" i="41"/>
  <c r="BV17" i="41"/>
  <c r="BW17" i="41"/>
  <c r="BX17" i="41"/>
  <c r="BY17" i="41"/>
  <c r="BZ17" i="41"/>
  <c r="CA17" i="41"/>
  <c r="CB17" i="41"/>
  <c r="BH18" i="41"/>
  <c r="BI18" i="41"/>
  <c r="BJ18" i="41"/>
  <c r="BK18" i="41"/>
  <c r="BL18" i="41"/>
  <c r="BM18" i="41"/>
  <c r="BN18" i="41"/>
  <c r="BO18" i="41"/>
  <c r="BP18" i="41"/>
  <c r="BQ18" i="41"/>
  <c r="BR18" i="41"/>
  <c r="BS18" i="41"/>
  <c r="BT18" i="41"/>
  <c r="BU18" i="41"/>
  <c r="BV18" i="41"/>
  <c r="BW18" i="41"/>
  <c r="BX18" i="41"/>
  <c r="BY18" i="41"/>
  <c r="BZ18" i="41"/>
  <c r="CA18" i="41"/>
  <c r="CB18" i="41"/>
  <c r="R17" i="41"/>
  <c r="R18" i="41"/>
  <c r="R16" i="41"/>
  <c r="S27" i="34"/>
  <c r="S26" i="34"/>
  <c r="S25" i="34"/>
  <c r="S24" i="34"/>
  <c r="S23" i="34"/>
  <c r="S22" i="34"/>
  <c r="S21" i="34"/>
  <c r="S20" i="34"/>
  <c r="S19" i="34"/>
  <c r="S18" i="34"/>
  <c r="S17" i="34"/>
  <c r="S16" i="34"/>
  <c r="S27" i="33"/>
  <c r="S26" i="33"/>
  <c r="S25" i="33"/>
  <c r="S24" i="33"/>
  <c r="S23" i="33"/>
  <c r="S22" i="33"/>
  <c r="S21" i="33"/>
  <c r="S20" i="33"/>
  <c r="S19" i="33"/>
  <c r="S18" i="33"/>
  <c r="S17" i="33"/>
  <c r="S16" i="33"/>
  <c r="Q18" i="41" l="1"/>
  <c r="Q17" i="41"/>
  <c r="BV16" i="27" l="1"/>
  <c r="BW16" i="27"/>
  <c r="BX16" i="27"/>
  <c r="BY16" i="27"/>
  <c r="BZ16" i="27"/>
  <c r="CA16" i="27"/>
  <c r="CB16" i="27"/>
  <c r="CC16" i="27"/>
  <c r="CD16" i="27"/>
  <c r="CE16" i="27"/>
  <c r="BV17" i="27"/>
  <c r="BW17" i="27"/>
  <c r="BX17" i="27"/>
  <c r="BY17" i="27"/>
  <c r="BZ17" i="27"/>
  <c r="CA17" i="27"/>
  <c r="CB17" i="27"/>
  <c r="CC17" i="27"/>
  <c r="CD17" i="27"/>
  <c r="CE17" i="27"/>
  <c r="BV18" i="27"/>
  <c r="BW18" i="27"/>
  <c r="BX18" i="27"/>
  <c r="BY18" i="27"/>
  <c r="BZ18" i="27"/>
  <c r="CA18" i="27"/>
  <c r="CB18" i="27"/>
  <c r="CC18" i="27"/>
  <c r="CD18" i="27"/>
  <c r="CE18" i="27"/>
  <c r="BF19" i="27"/>
  <c r="BG19" i="27"/>
  <c r="BH19" i="27"/>
  <c r="BI19" i="27"/>
  <c r="BJ19" i="27"/>
  <c r="BK19" i="27"/>
  <c r="BL19" i="27"/>
  <c r="BM19" i="27"/>
  <c r="BN19" i="27"/>
  <c r="BO19" i="27"/>
  <c r="BP19" i="27"/>
  <c r="BQ19" i="27"/>
  <c r="BR19" i="27"/>
  <c r="BS19" i="27"/>
  <c r="BT19" i="27"/>
  <c r="BU19" i="27"/>
  <c r="BV19" i="27"/>
  <c r="BW19" i="27"/>
  <c r="BX19" i="27"/>
  <c r="BY19" i="27"/>
  <c r="BZ19" i="27"/>
  <c r="CA19" i="27"/>
  <c r="CB19" i="27"/>
  <c r="CC19" i="27"/>
  <c r="CD19" i="27"/>
  <c r="CE19" i="27"/>
  <c r="BV20" i="27"/>
  <c r="BW20" i="27"/>
  <c r="BX20" i="27"/>
  <c r="BY20" i="27"/>
  <c r="BZ20" i="27"/>
  <c r="CA20" i="27"/>
  <c r="CB20" i="27"/>
  <c r="CC20" i="27"/>
  <c r="CD20" i="27"/>
  <c r="CE20" i="27"/>
  <c r="BV21" i="27"/>
  <c r="BW21" i="27"/>
  <c r="BX21" i="27"/>
  <c r="BY21" i="27"/>
  <c r="BZ21" i="27"/>
  <c r="CA21" i="27"/>
  <c r="CB21" i="27"/>
  <c r="CC21" i="27"/>
  <c r="CD21" i="27"/>
  <c r="CE21" i="27"/>
  <c r="BV22" i="27"/>
  <c r="BW22" i="27"/>
  <c r="BX22" i="27"/>
  <c r="BY22" i="27"/>
  <c r="BZ22" i="27"/>
  <c r="CA22" i="27"/>
  <c r="CB22" i="27"/>
  <c r="CC22" i="27"/>
  <c r="CD22" i="27"/>
  <c r="CE22" i="27"/>
  <c r="BF23" i="27"/>
  <c r="BG23" i="27"/>
  <c r="BH23" i="27"/>
  <c r="BI23" i="27"/>
  <c r="BJ23" i="27"/>
  <c r="BK23" i="27"/>
  <c r="BL23" i="27"/>
  <c r="BM23" i="27"/>
  <c r="BN23" i="27"/>
  <c r="BO23" i="27"/>
  <c r="BP23" i="27"/>
  <c r="BQ23" i="27"/>
  <c r="BR23" i="27"/>
  <c r="BS23" i="27"/>
  <c r="BT23" i="27"/>
  <c r="BU23" i="27"/>
  <c r="BV23" i="27"/>
  <c r="BW23" i="27"/>
  <c r="BX23" i="27"/>
  <c r="BY23" i="27"/>
  <c r="BZ23" i="27"/>
  <c r="CA23" i="27"/>
  <c r="CB23" i="27"/>
  <c r="CC23" i="27"/>
  <c r="CD23" i="27"/>
  <c r="CE23" i="27"/>
  <c r="BY18" i="40"/>
  <c r="BX18" i="40"/>
  <c r="BW18" i="40"/>
  <c r="BV18" i="40"/>
  <c r="BU18" i="40"/>
  <c r="BT18" i="40"/>
  <c r="BS18" i="40"/>
  <c r="BR18" i="40"/>
  <c r="BQ18" i="40"/>
  <c r="BP18" i="40"/>
  <c r="BO18" i="40"/>
  <c r="BY17" i="40"/>
  <c r="BX17" i="40"/>
  <c r="BW17" i="40"/>
  <c r="BV17" i="40"/>
  <c r="BU17" i="40"/>
  <c r="BT17" i="40"/>
  <c r="BS17" i="40"/>
  <c r="BR17" i="40"/>
  <c r="BQ17" i="40"/>
  <c r="BP17" i="40"/>
  <c r="BO17" i="40"/>
  <c r="BY16" i="40"/>
  <c r="BX16" i="40"/>
  <c r="BW16" i="40"/>
  <c r="BV16" i="40"/>
  <c r="BU16" i="40"/>
  <c r="BT16" i="40"/>
  <c r="BS16" i="40"/>
  <c r="BR16" i="40"/>
  <c r="BQ16" i="40"/>
  <c r="BP16" i="40"/>
  <c r="BO16" i="40"/>
  <c r="U17" i="40"/>
  <c r="P17" i="40" s="1"/>
  <c r="U16" i="40"/>
  <c r="R17" i="40"/>
  <c r="Q17" i="40" s="1"/>
  <c r="R18" i="40"/>
  <c r="Q18" i="40" s="1"/>
  <c r="R16" i="40"/>
  <c r="Q16" i="40" s="1"/>
  <c r="X16" i="39"/>
  <c r="Z16" i="39"/>
  <c r="J16" i="39"/>
  <c r="AF25" i="39"/>
  <c r="AF26" i="39"/>
  <c r="AF27" i="39"/>
  <c r="AF24" i="39"/>
  <c r="DO27" i="39"/>
  <c r="DN27" i="39"/>
  <c r="DM27" i="39"/>
  <c r="DL27" i="39"/>
  <c r="DK27" i="39"/>
  <c r="DJ27" i="39"/>
  <c r="DI27" i="39"/>
  <c r="DH27" i="39"/>
  <c r="DG27" i="39"/>
  <c r="DF27" i="39"/>
  <c r="DE27" i="39"/>
  <c r="DD27" i="39"/>
  <c r="DC27" i="39"/>
  <c r="DB27" i="39"/>
  <c r="BO27" i="39"/>
  <c r="BN27" i="39"/>
  <c r="BM27" i="39"/>
  <c r="BL27" i="39"/>
  <c r="BK27" i="39"/>
  <c r="BJ27" i="39"/>
  <c r="BI27" i="39"/>
  <c r="BH27" i="39"/>
  <c r="BG27" i="39"/>
  <c r="BF27" i="39"/>
  <c r="BE27" i="39"/>
  <c r="BD27" i="39"/>
  <c r="BC27" i="39"/>
  <c r="BB27" i="39"/>
  <c r="AY27" i="39"/>
  <c r="BY27" i="39" s="1"/>
  <c r="AX27" i="39"/>
  <c r="BX27" i="39" s="1"/>
  <c r="AQ27" i="39"/>
  <c r="BQ27" i="39" s="1"/>
  <c r="AP27" i="39"/>
  <c r="BP27" i="39" s="1"/>
  <c r="AM27" i="39"/>
  <c r="AJ27" i="39"/>
  <c r="AI27" i="39"/>
  <c r="AE27" i="39"/>
  <c r="AD27" i="39"/>
  <c r="AB27" i="39"/>
  <c r="Y27" i="39"/>
  <c r="W27" i="39" s="1"/>
  <c r="T27" i="39"/>
  <c r="S27" i="39"/>
  <c r="R27" i="39"/>
  <c r="Q27" i="39"/>
  <c r="P27" i="39"/>
  <c r="O27" i="39"/>
  <c r="AU27" i="39" s="1"/>
  <c r="BU27" i="39" s="1"/>
  <c r="N27" i="39"/>
  <c r="DO26" i="39"/>
  <c r="DN26" i="39"/>
  <c r="DM26" i="39"/>
  <c r="DL26" i="39"/>
  <c r="DK26" i="39"/>
  <c r="DJ26" i="39"/>
  <c r="DI26" i="39"/>
  <c r="DH26" i="39"/>
  <c r="DG26" i="39"/>
  <c r="DF26" i="39"/>
  <c r="DE26" i="39"/>
  <c r="DD26" i="39"/>
  <c r="DC26" i="39"/>
  <c r="DB26" i="39"/>
  <c r="BO26" i="39"/>
  <c r="BN26" i="39"/>
  <c r="BM26" i="39"/>
  <c r="BL26" i="39"/>
  <c r="BK26" i="39"/>
  <c r="BJ26" i="39"/>
  <c r="BI26" i="39"/>
  <c r="BH26" i="39"/>
  <c r="BG26" i="39"/>
  <c r="BF26" i="39"/>
  <c r="BE26" i="39"/>
  <c r="BD26" i="39"/>
  <c r="BC26" i="39"/>
  <c r="BB26" i="39"/>
  <c r="AT26" i="39"/>
  <c r="BT26" i="39" s="1"/>
  <c r="AM26" i="39"/>
  <c r="AJ26" i="39"/>
  <c r="AI26" i="39"/>
  <c r="AE26" i="39"/>
  <c r="Y26" i="39" s="1"/>
  <c r="AD26" i="39"/>
  <c r="AB26" i="39"/>
  <c r="T26" i="39"/>
  <c r="S26" i="39"/>
  <c r="R26" i="39"/>
  <c r="Q26" i="39"/>
  <c r="P26" i="39"/>
  <c r="O26" i="39"/>
  <c r="AY26" i="39" s="1"/>
  <c r="BY26" i="39" s="1"/>
  <c r="N26" i="39"/>
  <c r="DO25" i="39"/>
  <c r="DN25" i="39"/>
  <c r="DM25" i="39"/>
  <c r="DL25" i="39"/>
  <c r="DK25" i="39"/>
  <c r="DJ25" i="39"/>
  <c r="DI25" i="39"/>
  <c r="DH25" i="39"/>
  <c r="DG25" i="39"/>
  <c r="DF25" i="39"/>
  <c r="DE25" i="39"/>
  <c r="DD25" i="39"/>
  <c r="DC25" i="39"/>
  <c r="DB25" i="39"/>
  <c r="BO25" i="39"/>
  <c r="BN25" i="39"/>
  <c r="BM25" i="39"/>
  <c r="BL25" i="39"/>
  <c r="BK25" i="39"/>
  <c r="BJ25" i="39"/>
  <c r="BI25" i="39"/>
  <c r="BH25" i="39"/>
  <c r="BG25" i="39"/>
  <c r="BF25" i="39"/>
  <c r="BE25" i="39"/>
  <c r="BD25" i="39"/>
  <c r="BC25" i="39"/>
  <c r="BB25" i="39"/>
  <c r="AY25" i="39"/>
  <c r="BY25" i="39" s="1"/>
  <c r="AX25" i="39"/>
  <c r="BX25" i="39" s="1"/>
  <c r="AQ25" i="39"/>
  <c r="BQ25" i="39" s="1"/>
  <c r="AP25" i="39"/>
  <c r="BP25" i="39" s="1"/>
  <c r="AM25" i="39"/>
  <c r="AJ25" i="39"/>
  <c r="AI25" i="39"/>
  <c r="Y25" i="39"/>
  <c r="AE25" i="39"/>
  <c r="AD25" i="39"/>
  <c r="AB25" i="39"/>
  <c r="T25" i="39"/>
  <c r="S25" i="39"/>
  <c r="R25" i="39"/>
  <c r="Q25" i="39"/>
  <c r="P25" i="39"/>
  <c r="O25" i="39"/>
  <c r="AU25" i="39" s="1"/>
  <c r="BU25" i="39" s="1"/>
  <c r="N25" i="39"/>
  <c r="DO24" i="39"/>
  <c r="DN24" i="39"/>
  <c r="DM24" i="39"/>
  <c r="DL24" i="39"/>
  <c r="DK24" i="39"/>
  <c r="DJ24" i="39"/>
  <c r="DI24" i="39"/>
  <c r="DH24" i="39"/>
  <c r="DG24" i="39"/>
  <c r="DF24" i="39"/>
  <c r="DE24" i="39"/>
  <c r="DD24" i="39"/>
  <c r="DC24" i="39"/>
  <c r="DB24" i="39"/>
  <c r="BO24" i="39"/>
  <c r="BN24" i="39"/>
  <c r="BM24" i="39"/>
  <c r="BL24" i="39"/>
  <c r="BK24" i="39"/>
  <c r="BJ24" i="39"/>
  <c r="BI24" i="39"/>
  <c r="BH24" i="39"/>
  <c r="BG24" i="39"/>
  <c r="BF24" i="39"/>
  <c r="BE24" i="39"/>
  <c r="BD24" i="39"/>
  <c r="BC24" i="39"/>
  <c r="BB24" i="39"/>
  <c r="AM24" i="39"/>
  <c r="AJ24" i="39"/>
  <c r="AI24" i="39"/>
  <c r="AG24" i="39"/>
  <c r="AE24" i="39"/>
  <c r="Y24" i="39" s="1"/>
  <c r="AD24" i="39"/>
  <c r="AB24" i="39"/>
  <c r="T24" i="39"/>
  <c r="S24" i="39"/>
  <c r="R24" i="39"/>
  <c r="Q24" i="39"/>
  <c r="P24" i="39"/>
  <c r="O24" i="39"/>
  <c r="AY24" i="39" s="1"/>
  <c r="BY24" i="39" s="1"/>
  <c r="N24" i="39"/>
  <c r="AF21" i="39"/>
  <c r="AF22" i="39"/>
  <c r="AF23" i="39"/>
  <c r="AF20" i="39"/>
  <c r="DO23" i="39"/>
  <c r="DN23" i="39"/>
  <c r="DM23" i="39"/>
  <c r="DL23" i="39"/>
  <c r="DK23" i="39"/>
  <c r="DJ23" i="39"/>
  <c r="DI23" i="39"/>
  <c r="DH23" i="39"/>
  <c r="DG23" i="39"/>
  <c r="DF23" i="39"/>
  <c r="DE23" i="39"/>
  <c r="DD23" i="39"/>
  <c r="DC23" i="39"/>
  <c r="DB23" i="39"/>
  <c r="BO23" i="39"/>
  <c r="BN23" i="39"/>
  <c r="BM23" i="39"/>
  <c r="BL23" i="39"/>
  <c r="BK23" i="39"/>
  <c r="BJ23" i="39"/>
  <c r="BI23" i="39"/>
  <c r="BH23" i="39"/>
  <c r="BG23" i="39"/>
  <c r="BF23" i="39"/>
  <c r="BE23" i="39"/>
  <c r="BD23" i="39"/>
  <c r="BC23" i="39"/>
  <c r="BB23" i="39"/>
  <c r="AV23" i="39"/>
  <c r="BV23" i="39" s="1"/>
  <c r="AT23" i="39"/>
  <c r="BT23" i="39" s="1"/>
  <c r="AM23" i="39"/>
  <c r="AJ23" i="39"/>
  <c r="AI23" i="39"/>
  <c r="AE23" i="39"/>
  <c r="AD23" i="39"/>
  <c r="AB23" i="39"/>
  <c r="T23" i="39"/>
  <c r="S23" i="39"/>
  <c r="R23" i="39"/>
  <c r="Q23" i="39"/>
  <c r="P23" i="39"/>
  <c r="O23" i="39"/>
  <c r="AU23" i="39" s="1"/>
  <c r="BU23" i="39" s="1"/>
  <c r="N23" i="39"/>
  <c r="DO22" i="39"/>
  <c r="DN22" i="39"/>
  <c r="DM22" i="39"/>
  <c r="DL22" i="39"/>
  <c r="DK22" i="39"/>
  <c r="DJ22" i="39"/>
  <c r="DI22" i="39"/>
  <c r="DH22" i="39"/>
  <c r="DG22" i="39"/>
  <c r="DF22" i="39"/>
  <c r="DE22" i="39"/>
  <c r="DD22" i="39"/>
  <c r="DC22" i="39"/>
  <c r="DB22" i="39"/>
  <c r="BO22" i="39"/>
  <c r="BN22" i="39"/>
  <c r="BM22" i="39"/>
  <c r="BL22" i="39"/>
  <c r="BK22" i="39"/>
  <c r="BJ22" i="39"/>
  <c r="BI22" i="39"/>
  <c r="BH22" i="39"/>
  <c r="BG22" i="39"/>
  <c r="BF22" i="39"/>
  <c r="BE22" i="39"/>
  <c r="BD22" i="39"/>
  <c r="BC22" i="39"/>
  <c r="BB22" i="39"/>
  <c r="AT22" i="39"/>
  <c r="BT22" i="39" s="1"/>
  <c r="AR22" i="39"/>
  <c r="BR22" i="39" s="1"/>
  <c r="AP22" i="39"/>
  <c r="BP22" i="39" s="1"/>
  <c r="AM22" i="39"/>
  <c r="AJ22" i="39"/>
  <c r="AI22" i="39"/>
  <c r="AE22" i="39"/>
  <c r="Y22" i="39" s="1"/>
  <c r="AD22" i="39"/>
  <c r="AB22" i="39"/>
  <c r="T22" i="39"/>
  <c r="S22" i="39"/>
  <c r="R22" i="39"/>
  <c r="Q22" i="39"/>
  <c r="P22" i="39"/>
  <c r="O22" i="39"/>
  <c r="AY22" i="39" s="1"/>
  <c r="BY22" i="39" s="1"/>
  <c r="N22" i="39"/>
  <c r="DO21" i="39"/>
  <c r="DN21" i="39"/>
  <c r="DM21" i="39"/>
  <c r="DL21" i="39"/>
  <c r="DK21" i="39"/>
  <c r="DJ21" i="39"/>
  <c r="DI21" i="39"/>
  <c r="DH21" i="39"/>
  <c r="DG21" i="39"/>
  <c r="DF21" i="39"/>
  <c r="DE21" i="39"/>
  <c r="DD21" i="39"/>
  <c r="DC21" i="39"/>
  <c r="DB21" i="39"/>
  <c r="BO21" i="39"/>
  <c r="BN21" i="39"/>
  <c r="BM21" i="39"/>
  <c r="BL21" i="39"/>
  <c r="BK21" i="39"/>
  <c r="BJ21" i="39"/>
  <c r="BI21" i="39"/>
  <c r="BH21" i="39"/>
  <c r="BG21" i="39"/>
  <c r="BF21" i="39"/>
  <c r="BE21" i="39"/>
  <c r="BD21" i="39"/>
  <c r="BC21" i="39"/>
  <c r="BB21" i="39"/>
  <c r="AV21" i="39"/>
  <c r="BV21" i="39" s="1"/>
  <c r="AM21" i="39"/>
  <c r="AJ21" i="39"/>
  <c r="AI21" i="39"/>
  <c r="AE21" i="39"/>
  <c r="AD21" i="39"/>
  <c r="AB21" i="39"/>
  <c r="T21" i="39"/>
  <c r="S21" i="39"/>
  <c r="R21" i="39"/>
  <c r="Q21" i="39"/>
  <c r="P21" i="39"/>
  <c r="O21" i="39"/>
  <c r="AU21" i="39" s="1"/>
  <c r="BU21" i="39" s="1"/>
  <c r="N21" i="39"/>
  <c r="DO20" i="39"/>
  <c r="DN20" i="39"/>
  <c r="DM20" i="39"/>
  <c r="DL20" i="39"/>
  <c r="DK20" i="39"/>
  <c r="DJ20" i="39"/>
  <c r="DI20" i="39"/>
  <c r="DH20" i="39"/>
  <c r="DG20" i="39"/>
  <c r="DF20" i="39"/>
  <c r="DE20" i="39"/>
  <c r="DD20" i="39"/>
  <c r="DC20" i="39"/>
  <c r="DB20" i="39"/>
  <c r="BO20" i="39"/>
  <c r="BN20" i="39"/>
  <c r="BM20" i="39"/>
  <c r="BL20" i="39"/>
  <c r="BK20" i="39"/>
  <c r="BJ20" i="39"/>
  <c r="BI20" i="39"/>
  <c r="BH20" i="39"/>
  <c r="BG20" i="39"/>
  <c r="BF20" i="39"/>
  <c r="BE20" i="39"/>
  <c r="BD20" i="39"/>
  <c r="BC20" i="39"/>
  <c r="BB20" i="39"/>
  <c r="AX20" i="39"/>
  <c r="BX20" i="39" s="1"/>
  <c r="AR20" i="39"/>
  <c r="BR20" i="39" s="1"/>
  <c r="AP20" i="39"/>
  <c r="BP20" i="39" s="1"/>
  <c r="AM20" i="39"/>
  <c r="AJ20" i="39"/>
  <c r="AI20" i="39"/>
  <c r="AG20" i="39"/>
  <c r="AE20" i="39"/>
  <c r="AD20" i="39"/>
  <c r="AB20" i="39"/>
  <c r="T20" i="39"/>
  <c r="S20" i="39"/>
  <c r="R20" i="39"/>
  <c r="Q20" i="39"/>
  <c r="P20" i="39"/>
  <c r="O20" i="39"/>
  <c r="AY20" i="39" s="1"/>
  <c r="BY20" i="39" s="1"/>
  <c r="N20" i="39"/>
  <c r="AG16" i="39"/>
  <c r="DO19" i="39"/>
  <c r="DN19" i="39"/>
  <c r="DM19" i="39"/>
  <c r="DL19" i="39"/>
  <c r="DK19" i="39"/>
  <c r="DJ19" i="39"/>
  <c r="DI19" i="39"/>
  <c r="DH19" i="39"/>
  <c r="DG19" i="39"/>
  <c r="DF19" i="39"/>
  <c r="DE19" i="39"/>
  <c r="DD19" i="39"/>
  <c r="DC19" i="39"/>
  <c r="DB19" i="39"/>
  <c r="DO18" i="39"/>
  <c r="DN18" i="39"/>
  <c r="DM18" i="39"/>
  <c r="DL18" i="39"/>
  <c r="DK18" i="39"/>
  <c r="DJ18" i="39"/>
  <c r="DI18" i="39"/>
  <c r="DH18" i="39"/>
  <c r="DG18" i="39"/>
  <c r="DF18" i="39"/>
  <c r="DE18" i="39"/>
  <c r="DD18" i="39"/>
  <c r="DC18" i="39"/>
  <c r="DB18" i="39"/>
  <c r="DO17" i="39"/>
  <c r="DN17" i="39"/>
  <c r="DM17" i="39"/>
  <c r="DL17" i="39"/>
  <c r="DK17" i="39"/>
  <c r="DJ17" i="39"/>
  <c r="DI17" i="39"/>
  <c r="DH17" i="39"/>
  <c r="DG17" i="39"/>
  <c r="DF17" i="39"/>
  <c r="DE17" i="39"/>
  <c r="DD17" i="39"/>
  <c r="DC17" i="39"/>
  <c r="DB17" i="39"/>
  <c r="DO16" i="39"/>
  <c r="DN16" i="39"/>
  <c r="DM16" i="39"/>
  <c r="DL16" i="39"/>
  <c r="DK16" i="39"/>
  <c r="DJ16" i="39"/>
  <c r="DI16" i="39"/>
  <c r="DH16" i="39"/>
  <c r="DG16" i="39"/>
  <c r="DF16" i="39"/>
  <c r="DE16" i="39"/>
  <c r="DD16" i="39"/>
  <c r="DC16" i="39"/>
  <c r="DB16" i="39"/>
  <c r="AF19" i="39"/>
  <c r="AF18" i="39"/>
  <c r="AF17" i="39"/>
  <c r="AF16" i="39"/>
  <c r="AD17" i="39"/>
  <c r="AD19" i="39"/>
  <c r="AD18" i="39"/>
  <c r="AD16" i="39"/>
  <c r="AE17" i="39"/>
  <c r="AE18" i="39"/>
  <c r="Y18" i="39" s="1"/>
  <c r="AE19" i="39"/>
  <c r="AE16" i="39"/>
  <c r="DJ33" i="45"/>
  <c r="DI33" i="45"/>
  <c r="DH33" i="45"/>
  <c r="DG33" i="45"/>
  <c r="DF33" i="45"/>
  <c r="DE33" i="45"/>
  <c r="AA33" i="45"/>
  <c r="U33" i="45" s="1"/>
  <c r="Z33" i="45"/>
  <c r="Y33" i="45"/>
  <c r="Q33" i="45"/>
  <c r="P33" i="45"/>
  <c r="O33" i="45"/>
  <c r="N33" i="45"/>
  <c r="M33" i="45"/>
  <c r="L33" i="45"/>
  <c r="K33" i="45"/>
  <c r="DJ32" i="45"/>
  <c r="DI32" i="45"/>
  <c r="DH32" i="45"/>
  <c r="DG32" i="45"/>
  <c r="DF32" i="45"/>
  <c r="DE32" i="45"/>
  <c r="AA32" i="45"/>
  <c r="Z32" i="45"/>
  <c r="Y32" i="45"/>
  <c r="Q32" i="45"/>
  <c r="P32" i="45"/>
  <c r="O32" i="45"/>
  <c r="N32" i="45"/>
  <c r="M32" i="45"/>
  <c r="L32" i="45"/>
  <c r="K32" i="45"/>
  <c r="DJ31" i="45"/>
  <c r="DI31" i="45"/>
  <c r="DH31" i="45"/>
  <c r="DG31" i="45"/>
  <c r="DF31" i="45"/>
  <c r="DE31" i="45"/>
  <c r="AA31" i="45"/>
  <c r="U31" i="45" s="1"/>
  <c r="Z31" i="45"/>
  <c r="Y31" i="45"/>
  <c r="Q31" i="45"/>
  <c r="P31" i="45"/>
  <c r="O31" i="45"/>
  <c r="N31" i="45"/>
  <c r="M31" i="45"/>
  <c r="L31" i="45"/>
  <c r="K31" i="45"/>
  <c r="DJ30" i="45"/>
  <c r="DI30" i="45"/>
  <c r="DH30" i="45"/>
  <c r="DG30" i="45"/>
  <c r="DF30" i="45"/>
  <c r="DE30" i="45"/>
  <c r="AA30" i="45"/>
  <c r="U30" i="45" s="1"/>
  <c r="Z30" i="45"/>
  <c r="Y30" i="45"/>
  <c r="Q30" i="45"/>
  <c r="P30" i="45"/>
  <c r="O30" i="45"/>
  <c r="N30" i="45"/>
  <c r="M30" i="45"/>
  <c r="L30" i="45"/>
  <c r="K30" i="45"/>
  <c r="DJ29" i="45"/>
  <c r="DI29" i="45"/>
  <c r="DH29" i="45"/>
  <c r="DG29" i="45"/>
  <c r="DF29" i="45"/>
  <c r="DE29" i="45"/>
  <c r="AA29" i="45"/>
  <c r="U29" i="45" s="1"/>
  <c r="Z29" i="45"/>
  <c r="Y29" i="45"/>
  <c r="Q29" i="45"/>
  <c r="P29" i="45"/>
  <c r="O29" i="45"/>
  <c r="N29" i="45"/>
  <c r="M29" i="45"/>
  <c r="L29" i="45"/>
  <c r="K29" i="45"/>
  <c r="DJ28" i="45"/>
  <c r="DI28" i="45"/>
  <c r="DH28" i="45"/>
  <c r="DG28" i="45"/>
  <c r="DF28" i="45"/>
  <c r="DE28" i="45"/>
  <c r="AA28" i="45"/>
  <c r="U28" i="45" s="1"/>
  <c r="Z28" i="45"/>
  <c r="Y28" i="45"/>
  <c r="Q28" i="45"/>
  <c r="P28" i="45"/>
  <c r="O28" i="45"/>
  <c r="N28" i="45"/>
  <c r="M28" i="45"/>
  <c r="L28" i="45"/>
  <c r="K28" i="45"/>
  <c r="DJ27" i="45"/>
  <c r="DI27" i="45"/>
  <c r="DH27" i="45"/>
  <c r="DG27" i="45"/>
  <c r="DF27" i="45"/>
  <c r="DE27" i="45"/>
  <c r="AA27" i="45"/>
  <c r="U27" i="45" s="1"/>
  <c r="Z27" i="45"/>
  <c r="Y27" i="45"/>
  <c r="Q27" i="45"/>
  <c r="P27" i="45"/>
  <c r="O27" i="45"/>
  <c r="N27" i="45"/>
  <c r="M27" i="45"/>
  <c r="L27" i="45"/>
  <c r="K27" i="45"/>
  <c r="DJ26" i="45"/>
  <c r="DI26" i="45"/>
  <c r="DH26" i="45"/>
  <c r="DG26" i="45"/>
  <c r="DF26" i="45"/>
  <c r="DE26" i="45"/>
  <c r="AA26" i="45"/>
  <c r="U26" i="45" s="1"/>
  <c r="R26" i="45" s="1"/>
  <c r="Z26" i="45"/>
  <c r="Y26" i="45"/>
  <c r="Q26" i="45"/>
  <c r="P26" i="45"/>
  <c r="O26" i="45"/>
  <c r="N26" i="45"/>
  <c r="M26" i="45"/>
  <c r="L26" i="45"/>
  <c r="K26" i="45"/>
  <c r="DJ25" i="45"/>
  <c r="DI25" i="45"/>
  <c r="DH25" i="45"/>
  <c r="DG25" i="45"/>
  <c r="DF25" i="45"/>
  <c r="DE25" i="45"/>
  <c r="AA25" i="45"/>
  <c r="Z25" i="45"/>
  <c r="Y25" i="45"/>
  <c r="Q25" i="45"/>
  <c r="P25" i="45"/>
  <c r="O25" i="45"/>
  <c r="N25" i="45"/>
  <c r="M25" i="45"/>
  <c r="L25" i="45"/>
  <c r="K25" i="45"/>
  <c r="DJ24" i="45"/>
  <c r="DI24" i="45"/>
  <c r="DH24" i="45"/>
  <c r="DG24" i="45"/>
  <c r="DF24" i="45"/>
  <c r="DE24" i="45"/>
  <c r="AA24" i="45"/>
  <c r="U24" i="45" s="1"/>
  <c r="Z24" i="45"/>
  <c r="Y24" i="45"/>
  <c r="Q24" i="45"/>
  <c r="P24" i="45"/>
  <c r="O24" i="45"/>
  <c r="N24" i="45"/>
  <c r="M24" i="45"/>
  <c r="L24" i="45"/>
  <c r="K24" i="45"/>
  <c r="DJ23" i="45"/>
  <c r="DI23" i="45"/>
  <c r="DH23" i="45"/>
  <c r="DG23" i="45"/>
  <c r="DF23" i="45"/>
  <c r="DE23" i="45"/>
  <c r="AA23" i="45"/>
  <c r="Z23" i="45"/>
  <c r="Y23" i="45"/>
  <c r="Q23" i="45"/>
  <c r="P23" i="45"/>
  <c r="O23" i="45"/>
  <c r="N23" i="45"/>
  <c r="M23" i="45"/>
  <c r="L23" i="45"/>
  <c r="K23" i="45"/>
  <c r="DJ22" i="45"/>
  <c r="DI22" i="45"/>
  <c r="DH22" i="45"/>
  <c r="DG22" i="45"/>
  <c r="DF22" i="45"/>
  <c r="DE22" i="45"/>
  <c r="AA22" i="45"/>
  <c r="U22" i="45" s="1"/>
  <c r="Z22" i="45"/>
  <c r="Y22" i="45"/>
  <c r="Q22" i="45"/>
  <c r="P22" i="45"/>
  <c r="O22" i="45"/>
  <c r="N22" i="45"/>
  <c r="M22" i="45"/>
  <c r="L22" i="45"/>
  <c r="K22" i="45"/>
  <c r="DJ21" i="45"/>
  <c r="DI21" i="45"/>
  <c r="DH21" i="45"/>
  <c r="DG21" i="45"/>
  <c r="DF21" i="45"/>
  <c r="DE21" i="45"/>
  <c r="AA21" i="45"/>
  <c r="U21" i="45" s="1"/>
  <c r="Z21" i="45"/>
  <c r="Y21" i="45"/>
  <c r="Q21" i="45"/>
  <c r="P21" i="45"/>
  <c r="O21" i="45"/>
  <c r="N21" i="45"/>
  <c r="M21" i="45"/>
  <c r="L21" i="45"/>
  <c r="K21" i="45"/>
  <c r="DJ20" i="45"/>
  <c r="DI20" i="45"/>
  <c r="DH20" i="45"/>
  <c r="DG20" i="45"/>
  <c r="DF20" i="45"/>
  <c r="DE20" i="45"/>
  <c r="AA20" i="45"/>
  <c r="U20" i="45" s="1"/>
  <c r="Z20" i="45"/>
  <c r="Y20" i="45"/>
  <c r="Q20" i="45"/>
  <c r="P20" i="45"/>
  <c r="O20" i="45"/>
  <c r="N20" i="45"/>
  <c r="M20" i="45"/>
  <c r="L20" i="45"/>
  <c r="K20" i="45"/>
  <c r="DJ19" i="45"/>
  <c r="DI19" i="45"/>
  <c r="DH19" i="45"/>
  <c r="DG19" i="45"/>
  <c r="DF19" i="45"/>
  <c r="DE19" i="45"/>
  <c r="AA19" i="45"/>
  <c r="Z19" i="45"/>
  <c r="Y19" i="45"/>
  <c r="Q19" i="45"/>
  <c r="P19" i="45"/>
  <c r="O19" i="45"/>
  <c r="N19" i="45"/>
  <c r="M19" i="45"/>
  <c r="L19" i="45"/>
  <c r="K19" i="45"/>
  <c r="DJ18" i="45"/>
  <c r="DI18" i="45"/>
  <c r="DH18" i="45"/>
  <c r="DG18" i="45"/>
  <c r="DF18" i="45"/>
  <c r="DE18" i="45"/>
  <c r="AA18" i="45"/>
  <c r="U18" i="45" s="1"/>
  <c r="Z18" i="45"/>
  <c r="Y18" i="45"/>
  <c r="Q18" i="45"/>
  <c r="P18" i="45"/>
  <c r="O18" i="45"/>
  <c r="N18" i="45"/>
  <c r="M18" i="45"/>
  <c r="L18" i="45"/>
  <c r="K18" i="45"/>
  <c r="DJ17" i="45"/>
  <c r="DI17" i="45"/>
  <c r="DH17" i="45"/>
  <c r="DG17" i="45"/>
  <c r="DF17" i="45"/>
  <c r="DE17" i="45"/>
  <c r="AA17" i="45"/>
  <c r="U17" i="45" s="1"/>
  <c r="Z17" i="45"/>
  <c r="Y17" i="45"/>
  <c r="Q17" i="45"/>
  <c r="P17" i="45"/>
  <c r="O17" i="45"/>
  <c r="N17" i="45"/>
  <c r="M17" i="45"/>
  <c r="L17" i="45"/>
  <c r="K17" i="45"/>
  <c r="DJ16" i="45"/>
  <c r="DI16" i="45"/>
  <c r="DH16" i="45"/>
  <c r="DG16" i="45"/>
  <c r="DF16" i="45"/>
  <c r="DE16" i="45"/>
  <c r="AA16" i="45"/>
  <c r="Y16" i="45"/>
  <c r="Q16" i="45"/>
  <c r="P16" i="45"/>
  <c r="O16" i="45"/>
  <c r="N16" i="45"/>
  <c r="M16" i="45"/>
  <c r="L16" i="45"/>
  <c r="K16" i="45"/>
  <c r="CD35" i="44"/>
  <c r="CC35" i="44"/>
  <c r="CB35" i="44"/>
  <c r="CA35" i="44"/>
  <c r="BZ35" i="44"/>
  <c r="BY35" i="44"/>
  <c r="BF35" i="44"/>
  <c r="X35" i="44"/>
  <c r="W35" i="44"/>
  <c r="R35" i="44" s="1"/>
  <c r="U35" i="44"/>
  <c r="S35" i="44"/>
  <c r="Q35" i="44"/>
  <c r="P35" i="44"/>
  <c r="O35" i="44"/>
  <c r="N35" i="44"/>
  <c r="M35" i="44"/>
  <c r="L35" i="44"/>
  <c r="K35" i="44"/>
  <c r="CD34" i="44"/>
  <c r="CC34" i="44"/>
  <c r="CB34" i="44"/>
  <c r="CA34" i="44"/>
  <c r="BZ34" i="44"/>
  <c r="BY34" i="44"/>
  <c r="X34" i="44"/>
  <c r="W34" i="44"/>
  <c r="R34" i="44" s="1"/>
  <c r="U34" i="44"/>
  <c r="Q34" i="44"/>
  <c r="P34" i="44"/>
  <c r="O34" i="44"/>
  <c r="N34" i="44"/>
  <c r="M34" i="44"/>
  <c r="L34" i="44"/>
  <c r="K34" i="44"/>
  <c r="CD33" i="44"/>
  <c r="CC33" i="44"/>
  <c r="CB33" i="44"/>
  <c r="CA33" i="44"/>
  <c r="BZ33" i="44"/>
  <c r="BY33" i="44"/>
  <c r="X33" i="44"/>
  <c r="J33" i="44" s="1"/>
  <c r="W33" i="44"/>
  <c r="R33" i="44" s="1"/>
  <c r="U33" i="44"/>
  <c r="S33" i="44"/>
  <c r="Q33" i="44"/>
  <c r="P33" i="44"/>
  <c r="BX33" i="44" s="1"/>
  <c r="O33" i="44"/>
  <c r="N33" i="44"/>
  <c r="M33" i="44"/>
  <c r="L33" i="44"/>
  <c r="K33" i="44"/>
  <c r="CD32" i="44"/>
  <c r="CC32" i="44"/>
  <c r="CB32" i="44"/>
  <c r="CA32" i="44"/>
  <c r="BZ32" i="44"/>
  <c r="BY32" i="44"/>
  <c r="X32" i="44"/>
  <c r="W32" i="44"/>
  <c r="R32" i="44" s="1"/>
  <c r="U32" i="44"/>
  <c r="S32" i="44"/>
  <c r="Q32" i="44"/>
  <c r="P32" i="44"/>
  <c r="O32" i="44"/>
  <c r="N32" i="44"/>
  <c r="M32" i="44"/>
  <c r="L32" i="44"/>
  <c r="K32" i="44"/>
  <c r="CD31" i="44"/>
  <c r="CC31" i="44"/>
  <c r="CB31" i="44"/>
  <c r="CA31" i="44"/>
  <c r="BZ31" i="44"/>
  <c r="BY31" i="44"/>
  <c r="BD31" i="44"/>
  <c r="BC31" i="44"/>
  <c r="BB31" i="44"/>
  <c r="BA31" i="44"/>
  <c r="AZ31" i="44"/>
  <c r="AY31" i="44"/>
  <c r="AW31" i="44"/>
  <c r="AT31" i="44"/>
  <c r="AQ31" i="44"/>
  <c r="AM31" i="44"/>
  <c r="AL31" i="44"/>
  <c r="AI31" i="44"/>
  <c r="AG31" i="44"/>
  <c r="AE31" i="44"/>
  <c r="X31" i="44"/>
  <c r="S31" i="44" s="1"/>
  <c r="W31" i="44"/>
  <c r="R31" i="44" s="1"/>
  <c r="BQ31" i="44" s="1"/>
  <c r="U31" i="44"/>
  <c r="Q31" i="44"/>
  <c r="P31" i="44"/>
  <c r="O31" i="44"/>
  <c r="N31" i="44"/>
  <c r="M31" i="44"/>
  <c r="L31" i="44"/>
  <c r="AS31" i="44" s="1"/>
  <c r="K31" i="44"/>
  <c r="CD30" i="44"/>
  <c r="CC30" i="44"/>
  <c r="CB30" i="44"/>
  <c r="CA30" i="44"/>
  <c r="BZ30" i="44"/>
  <c r="BY30" i="44"/>
  <c r="BD30" i="44"/>
  <c r="BC30" i="44"/>
  <c r="BB30" i="44"/>
  <c r="BA30" i="44"/>
  <c r="AZ30" i="44"/>
  <c r="AY30" i="44"/>
  <c r="AN30" i="44"/>
  <c r="AL30" i="44"/>
  <c r="AK30" i="44"/>
  <c r="AH30" i="44"/>
  <c r="AF30" i="44"/>
  <c r="X30" i="44"/>
  <c r="S30" i="44" s="1"/>
  <c r="W30" i="44"/>
  <c r="R30" i="44" s="1"/>
  <c r="U30" i="44"/>
  <c r="Q30" i="44"/>
  <c r="P30" i="44"/>
  <c r="O30" i="44"/>
  <c r="N30" i="44"/>
  <c r="M30" i="44"/>
  <c r="L30" i="44"/>
  <c r="AR30" i="44" s="1"/>
  <c r="K30" i="44"/>
  <c r="CD29" i="44"/>
  <c r="CC29" i="44"/>
  <c r="CB29" i="44"/>
  <c r="CA29" i="44"/>
  <c r="BZ29" i="44"/>
  <c r="BY29" i="44"/>
  <c r="BD29" i="44"/>
  <c r="BC29" i="44"/>
  <c r="BB29" i="44"/>
  <c r="BA29" i="44"/>
  <c r="AZ29" i="44"/>
  <c r="AY29" i="44"/>
  <c r="X29" i="44"/>
  <c r="W29" i="44"/>
  <c r="R29" i="44" s="1"/>
  <c r="U29" i="44"/>
  <c r="S29" i="44"/>
  <c r="Q29" i="44"/>
  <c r="P29" i="44"/>
  <c r="O29" i="44"/>
  <c r="N29" i="44"/>
  <c r="M29" i="44"/>
  <c r="L29" i="44"/>
  <c r="AS29" i="44" s="1"/>
  <c r="K29" i="44"/>
  <c r="CD28" i="44"/>
  <c r="CC28" i="44"/>
  <c r="CB28" i="44"/>
  <c r="CA28" i="44"/>
  <c r="BZ28" i="44"/>
  <c r="BY28" i="44"/>
  <c r="BD28" i="44"/>
  <c r="BC28" i="44"/>
  <c r="BB28" i="44"/>
  <c r="BA28" i="44"/>
  <c r="AZ28" i="44"/>
  <c r="AY28" i="44"/>
  <c r="X28" i="44"/>
  <c r="W28" i="44"/>
  <c r="R28" i="44" s="1"/>
  <c r="U28" i="44"/>
  <c r="S28" i="44"/>
  <c r="Q28" i="44"/>
  <c r="P28" i="44"/>
  <c r="O28" i="44"/>
  <c r="N28" i="44"/>
  <c r="M28" i="44"/>
  <c r="L28" i="44"/>
  <c r="AR28" i="44" s="1"/>
  <c r="K28" i="44"/>
  <c r="CD27" i="44"/>
  <c r="CC27" i="44"/>
  <c r="CB27" i="44"/>
  <c r="CA27" i="44"/>
  <c r="BZ27" i="44"/>
  <c r="BY27" i="44"/>
  <c r="BD27" i="44"/>
  <c r="BC27" i="44"/>
  <c r="BB27" i="44"/>
  <c r="BA27" i="44"/>
  <c r="AZ27" i="44"/>
  <c r="AY27" i="44"/>
  <c r="AI27" i="44"/>
  <c r="AH27" i="44"/>
  <c r="AG27" i="44"/>
  <c r="AE27" i="44"/>
  <c r="J27" i="44" s="1"/>
  <c r="X27" i="44"/>
  <c r="W27" i="44"/>
  <c r="R27" i="44" s="1"/>
  <c r="U27" i="44"/>
  <c r="S27" i="44"/>
  <c r="Q27" i="44"/>
  <c r="P27" i="44"/>
  <c r="O27" i="44"/>
  <c r="N27" i="44"/>
  <c r="M27" i="44"/>
  <c r="L27" i="44"/>
  <c r="AV27" i="44" s="1"/>
  <c r="K27" i="44"/>
  <c r="CD26" i="44"/>
  <c r="CC26" i="44"/>
  <c r="CB26" i="44"/>
  <c r="CA26" i="44"/>
  <c r="BZ26" i="44"/>
  <c r="BY26" i="44"/>
  <c r="BD26" i="44"/>
  <c r="BC26" i="44"/>
  <c r="BB26" i="44"/>
  <c r="BA26" i="44"/>
  <c r="AZ26" i="44"/>
  <c r="AY26" i="44"/>
  <c r="AR26" i="44"/>
  <c r="X26" i="44"/>
  <c r="S26" i="44" s="1"/>
  <c r="W26" i="44"/>
  <c r="R26" i="44" s="1"/>
  <c r="U26" i="44"/>
  <c r="Q26" i="44"/>
  <c r="P26" i="44"/>
  <c r="O26" i="44"/>
  <c r="N26" i="44"/>
  <c r="M26" i="44"/>
  <c r="L26" i="44"/>
  <c r="K26" i="44"/>
  <c r="CD25" i="44"/>
  <c r="CC25" i="44"/>
  <c r="CB25" i="44"/>
  <c r="CA25" i="44"/>
  <c r="BZ25" i="44"/>
  <c r="BY25" i="44"/>
  <c r="BD25" i="44"/>
  <c r="BC25" i="44"/>
  <c r="BB25" i="44"/>
  <c r="BA25" i="44"/>
  <c r="AZ25" i="44"/>
  <c r="AY25" i="44"/>
  <c r="AW25" i="44"/>
  <c r="AV25" i="44"/>
  <c r="AU25" i="44"/>
  <c r="AS25" i="44"/>
  <c r="AQ25" i="44"/>
  <c r="AP25" i="44"/>
  <c r="AO25" i="44"/>
  <c r="AM25" i="44"/>
  <c r="AK25" i="44"/>
  <c r="AH25" i="44"/>
  <c r="AG25" i="44"/>
  <c r="AE25" i="44"/>
  <c r="X25" i="44"/>
  <c r="W25" i="44"/>
  <c r="R25" i="44" s="1"/>
  <c r="U25" i="44"/>
  <c r="S25" i="44"/>
  <c r="Q25" i="44"/>
  <c r="P25" i="44"/>
  <c r="O25" i="44"/>
  <c r="N25" i="44"/>
  <c r="M25" i="44"/>
  <c r="L25" i="44"/>
  <c r="AT25" i="44" s="1"/>
  <c r="K25" i="44"/>
  <c r="CD24" i="44"/>
  <c r="CC24" i="44"/>
  <c r="CB24" i="44"/>
  <c r="CA24" i="44"/>
  <c r="BZ24" i="44"/>
  <c r="BY24" i="44"/>
  <c r="BD24" i="44"/>
  <c r="BC24" i="44"/>
  <c r="BB24" i="44"/>
  <c r="BA24" i="44"/>
  <c r="AZ24" i="44"/>
  <c r="AY24" i="44"/>
  <c r="AJ24" i="44"/>
  <c r="AH24" i="44"/>
  <c r="AF24" i="44"/>
  <c r="AE24" i="44"/>
  <c r="X24" i="44"/>
  <c r="S24" i="44" s="1"/>
  <c r="W24" i="44"/>
  <c r="R24" i="44" s="1"/>
  <c r="U24" i="44"/>
  <c r="Q24" i="44"/>
  <c r="P24" i="44"/>
  <c r="O24" i="44"/>
  <c r="N24" i="44"/>
  <c r="M24" i="44"/>
  <c r="L24" i="44"/>
  <c r="AN24" i="44" s="1"/>
  <c r="K24" i="44"/>
  <c r="CD23" i="44"/>
  <c r="CC23" i="44"/>
  <c r="CB23" i="44"/>
  <c r="CA23" i="44"/>
  <c r="BZ23" i="44"/>
  <c r="BY23" i="44"/>
  <c r="BD23" i="44"/>
  <c r="BC23" i="44"/>
  <c r="BB23" i="44"/>
  <c r="BA23" i="44"/>
  <c r="AZ23" i="44"/>
  <c r="AY23" i="44"/>
  <c r="AU23" i="44"/>
  <c r="AT23" i="44"/>
  <c r="AS23" i="44"/>
  <c r="AQ23" i="44"/>
  <c r="AO23" i="44"/>
  <c r="AN23" i="44"/>
  <c r="AM23" i="44"/>
  <c r="X23" i="44"/>
  <c r="W23" i="44"/>
  <c r="R23" i="44" s="1"/>
  <c r="U23" i="44"/>
  <c r="S23" i="44"/>
  <c r="Q23" i="44"/>
  <c r="P23" i="44"/>
  <c r="O23" i="44"/>
  <c r="N23" i="44"/>
  <c r="M23" i="44"/>
  <c r="L23" i="44"/>
  <c r="AR23" i="44" s="1"/>
  <c r="K23" i="44"/>
  <c r="CD22" i="44"/>
  <c r="CC22" i="44"/>
  <c r="CB22" i="44"/>
  <c r="CA22" i="44"/>
  <c r="BZ22" i="44"/>
  <c r="BY22" i="44"/>
  <c r="BD22" i="44"/>
  <c r="BC22" i="44"/>
  <c r="BB22" i="44"/>
  <c r="BA22" i="44"/>
  <c r="AZ22" i="44"/>
  <c r="AY22" i="44"/>
  <c r="AX22" i="44"/>
  <c r="AR22" i="44"/>
  <c r="AK22" i="44"/>
  <c r="AF22" i="44"/>
  <c r="X22" i="44"/>
  <c r="S22" i="44" s="1"/>
  <c r="W22" i="44"/>
  <c r="R22" i="44" s="1"/>
  <c r="U22" i="44"/>
  <c r="Q22" i="44"/>
  <c r="P22" i="44"/>
  <c r="O22" i="44"/>
  <c r="N22" i="44"/>
  <c r="M22" i="44"/>
  <c r="L22" i="44"/>
  <c r="AT22" i="44" s="1"/>
  <c r="K22" i="44"/>
  <c r="CD21" i="44"/>
  <c r="CC21" i="44"/>
  <c r="CB21" i="44"/>
  <c r="CA21" i="44"/>
  <c r="BZ21" i="44"/>
  <c r="BY21" i="44"/>
  <c r="BD21" i="44"/>
  <c r="BC21" i="44"/>
  <c r="BB21" i="44"/>
  <c r="BA21" i="44"/>
  <c r="AZ21" i="44"/>
  <c r="AY21" i="44"/>
  <c r="AK21" i="44"/>
  <c r="AJ21" i="44"/>
  <c r="AI21" i="44"/>
  <c r="AG21" i="44"/>
  <c r="X21" i="44"/>
  <c r="S21" i="44" s="1"/>
  <c r="W21" i="44"/>
  <c r="R21" i="44" s="1"/>
  <c r="U21" i="44"/>
  <c r="Q21" i="44"/>
  <c r="P21" i="44"/>
  <c r="O21" i="44"/>
  <c r="N21" i="44"/>
  <c r="M21" i="44"/>
  <c r="L21" i="44"/>
  <c r="AW21" i="44" s="1"/>
  <c r="K21" i="44"/>
  <c r="CD20" i="44"/>
  <c r="CC20" i="44"/>
  <c r="CB20" i="44"/>
  <c r="CA20" i="44"/>
  <c r="BZ20" i="44"/>
  <c r="BY20" i="44"/>
  <c r="BD20" i="44"/>
  <c r="BC20" i="44"/>
  <c r="BB20" i="44"/>
  <c r="BA20" i="44"/>
  <c r="AZ20" i="44"/>
  <c r="AY20" i="44"/>
  <c r="AT20" i="44"/>
  <c r="AS20" i="44"/>
  <c r="AL20" i="44"/>
  <c r="AK20" i="44"/>
  <c r="X20" i="44"/>
  <c r="S20" i="44" s="1"/>
  <c r="W20" i="44"/>
  <c r="R20" i="44" s="1"/>
  <c r="U20" i="44"/>
  <c r="Q20" i="44"/>
  <c r="P20" i="44"/>
  <c r="O20" i="44"/>
  <c r="N20" i="44"/>
  <c r="M20" i="44"/>
  <c r="L20" i="44"/>
  <c r="AX20" i="44" s="1"/>
  <c r="K20" i="44"/>
  <c r="CD19" i="44"/>
  <c r="CC19" i="44"/>
  <c r="CB19" i="44"/>
  <c r="CA19" i="44"/>
  <c r="BZ19" i="44"/>
  <c r="BY19" i="44"/>
  <c r="BD19" i="44"/>
  <c r="BC19" i="44"/>
  <c r="BB19" i="44"/>
  <c r="BA19" i="44"/>
  <c r="AZ19" i="44"/>
  <c r="AY19" i="44"/>
  <c r="X19" i="44"/>
  <c r="W19" i="44"/>
  <c r="R19" i="44" s="1"/>
  <c r="U19" i="44"/>
  <c r="S19" i="44"/>
  <c r="Q19" i="44"/>
  <c r="P19" i="44"/>
  <c r="O19" i="44"/>
  <c r="N19" i="44"/>
  <c r="M19" i="44"/>
  <c r="L19" i="44"/>
  <c r="AW19" i="44" s="1"/>
  <c r="K19" i="44"/>
  <c r="CD18" i="44"/>
  <c r="CC18" i="44"/>
  <c r="CB18" i="44"/>
  <c r="CA18" i="44"/>
  <c r="BZ18" i="44"/>
  <c r="BY18" i="44"/>
  <c r="BD18" i="44"/>
  <c r="BC18" i="44"/>
  <c r="BB18" i="44"/>
  <c r="BA18" i="44"/>
  <c r="AZ18" i="44"/>
  <c r="AY18" i="44"/>
  <c r="X18" i="44"/>
  <c r="W18" i="44"/>
  <c r="R18" i="44" s="1"/>
  <c r="U18" i="44"/>
  <c r="S18" i="44"/>
  <c r="Q18" i="44"/>
  <c r="P18" i="44"/>
  <c r="O18" i="44"/>
  <c r="N18" i="44"/>
  <c r="M18" i="44"/>
  <c r="L18" i="44"/>
  <c r="AV18" i="44" s="1"/>
  <c r="K18" i="44"/>
  <c r="CD17" i="44"/>
  <c r="CC17" i="44"/>
  <c r="CB17" i="44"/>
  <c r="CA17" i="44"/>
  <c r="BZ17" i="44"/>
  <c r="BY17" i="44"/>
  <c r="BD17" i="44"/>
  <c r="BC17" i="44"/>
  <c r="BB17" i="44"/>
  <c r="BA17" i="44"/>
  <c r="AZ17" i="44"/>
  <c r="AY17" i="44"/>
  <c r="AX17" i="44"/>
  <c r="AW17" i="44"/>
  <c r="AV17" i="44"/>
  <c r="AQ17" i="44"/>
  <c r="AH17" i="44"/>
  <c r="AG17" i="44"/>
  <c r="AF17" i="44"/>
  <c r="X17" i="44"/>
  <c r="W17" i="44"/>
  <c r="R17" i="44" s="1"/>
  <c r="U17" i="44"/>
  <c r="S17" i="44"/>
  <c r="Q17" i="44"/>
  <c r="P17" i="44"/>
  <c r="O17" i="44"/>
  <c r="N17" i="44"/>
  <c r="M17" i="44"/>
  <c r="L17" i="44"/>
  <c r="AU17" i="44" s="1"/>
  <c r="K17" i="44"/>
  <c r="CD16" i="44"/>
  <c r="CC16" i="44"/>
  <c r="CB16" i="44"/>
  <c r="CA16" i="44"/>
  <c r="BZ16" i="44"/>
  <c r="BY16" i="44"/>
  <c r="BD16" i="44"/>
  <c r="BC16" i="44"/>
  <c r="BB16" i="44"/>
  <c r="BA16" i="44"/>
  <c r="AZ16" i="44"/>
  <c r="AY16" i="44"/>
  <c r="AP16" i="44"/>
  <c r="AO16" i="44"/>
  <c r="AN16" i="44"/>
  <c r="AH16" i="44"/>
  <c r="AG16" i="44"/>
  <c r="AF16" i="44"/>
  <c r="X16" i="44"/>
  <c r="S16" i="44" s="1"/>
  <c r="R16" i="44"/>
  <c r="U16" i="44"/>
  <c r="Q16" i="44"/>
  <c r="P16" i="44"/>
  <c r="O16" i="44"/>
  <c r="N16" i="44"/>
  <c r="M16" i="44"/>
  <c r="L16" i="44"/>
  <c r="AT16" i="44" s="1"/>
  <c r="K16" i="44"/>
  <c r="U39" i="43"/>
  <c r="X39" i="43"/>
  <c r="T39" i="43"/>
  <c r="S39" i="43"/>
  <c r="R39" i="43"/>
  <c r="Q39" i="43"/>
  <c r="P39" i="43"/>
  <c r="O39" i="43"/>
  <c r="U38" i="43"/>
  <c r="X38" i="43"/>
  <c r="T38" i="43"/>
  <c r="S38" i="43"/>
  <c r="R38" i="43"/>
  <c r="Q38" i="43"/>
  <c r="P38" i="43"/>
  <c r="O38" i="43"/>
  <c r="X37" i="43"/>
  <c r="U37" i="43"/>
  <c r="T37" i="43"/>
  <c r="S37" i="43"/>
  <c r="R37" i="43"/>
  <c r="Q37" i="43"/>
  <c r="P37" i="43"/>
  <c r="O37" i="43"/>
  <c r="X36" i="43"/>
  <c r="U36" i="43"/>
  <c r="T36" i="43"/>
  <c r="S36" i="43"/>
  <c r="R36" i="43"/>
  <c r="Q36" i="43"/>
  <c r="P36" i="43"/>
  <c r="O36" i="43"/>
  <c r="X35" i="43"/>
  <c r="T35" i="43"/>
  <c r="S35" i="43"/>
  <c r="R35" i="43"/>
  <c r="Q35" i="43"/>
  <c r="P35" i="43"/>
  <c r="O35" i="43"/>
  <c r="X34" i="43"/>
  <c r="U34" i="43"/>
  <c r="T34" i="43"/>
  <c r="S34" i="43"/>
  <c r="R34" i="43"/>
  <c r="Q34" i="43"/>
  <c r="P34" i="43"/>
  <c r="O34" i="43"/>
  <c r="BJ33" i="43"/>
  <c r="BI33" i="43"/>
  <c r="BH33" i="43"/>
  <c r="BG33" i="43"/>
  <c r="BF33" i="43"/>
  <c r="BE33" i="43"/>
  <c r="BD33" i="43"/>
  <c r="BC33" i="43"/>
  <c r="BB33" i="43"/>
  <c r="BA33" i="43"/>
  <c r="AZ33" i="43"/>
  <c r="AY33" i="43"/>
  <c r="AX33" i="43"/>
  <c r="AW33" i="43"/>
  <c r="X33" i="43"/>
  <c r="U33" i="43"/>
  <c r="T33" i="43"/>
  <c r="S33" i="43"/>
  <c r="R33" i="43"/>
  <c r="Q33" i="43"/>
  <c r="P33" i="43"/>
  <c r="O33" i="43"/>
  <c r="AR33" i="43" s="1"/>
  <c r="CR33" i="43" s="1"/>
  <c r="BJ32" i="43"/>
  <c r="BI32" i="43"/>
  <c r="BH32" i="43"/>
  <c r="BG32" i="43"/>
  <c r="BF32" i="43"/>
  <c r="BE32" i="43"/>
  <c r="BD32" i="43"/>
  <c r="BC32" i="43"/>
  <c r="BB32" i="43"/>
  <c r="BA32" i="43"/>
  <c r="AZ32" i="43"/>
  <c r="AY32" i="43"/>
  <c r="AX32" i="43"/>
  <c r="AW32" i="43"/>
  <c r="X32" i="43"/>
  <c r="T32" i="43"/>
  <c r="S32" i="43"/>
  <c r="R32" i="43"/>
  <c r="Q32" i="43"/>
  <c r="P32" i="43"/>
  <c r="O32" i="43"/>
  <c r="AV32" i="43" s="1"/>
  <c r="CV32" i="43" s="1"/>
  <c r="BJ31" i="43"/>
  <c r="BI31" i="43"/>
  <c r="BH31" i="43"/>
  <c r="BG31" i="43"/>
  <c r="BF31" i="43"/>
  <c r="BE31" i="43"/>
  <c r="BD31" i="43"/>
  <c r="BC31" i="43"/>
  <c r="BB31" i="43"/>
  <c r="BA31" i="43"/>
  <c r="AZ31" i="43"/>
  <c r="AY31" i="43"/>
  <c r="AX31" i="43"/>
  <c r="AW31" i="43"/>
  <c r="X31" i="43"/>
  <c r="T31" i="43"/>
  <c r="S31" i="43"/>
  <c r="R31" i="43"/>
  <c r="Q31" i="43"/>
  <c r="P31" i="43"/>
  <c r="O31" i="43"/>
  <c r="AV31" i="43" s="1"/>
  <c r="CV31" i="43" s="1"/>
  <c r="BJ30" i="43"/>
  <c r="BI30" i="43"/>
  <c r="BH30" i="43"/>
  <c r="BG30" i="43"/>
  <c r="BF30" i="43"/>
  <c r="BE30" i="43"/>
  <c r="BD30" i="43"/>
  <c r="BC30" i="43"/>
  <c r="BB30" i="43"/>
  <c r="BA30" i="43"/>
  <c r="AZ30" i="43"/>
  <c r="AY30" i="43"/>
  <c r="AX30" i="43"/>
  <c r="AW30" i="43"/>
  <c r="X30" i="43"/>
  <c r="U30" i="43"/>
  <c r="T30" i="43"/>
  <c r="S30" i="43"/>
  <c r="R30" i="43"/>
  <c r="Q30" i="43"/>
  <c r="P30" i="43"/>
  <c r="O30" i="43"/>
  <c r="AR30" i="43" s="1"/>
  <c r="CR30" i="43" s="1"/>
  <c r="BJ29" i="43"/>
  <c r="BI29" i="43"/>
  <c r="BH29" i="43"/>
  <c r="BG29" i="43"/>
  <c r="BF29" i="43"/>
  <c r="BE29" i="43"/>
  <c r="BD29" i="43"/>
  <c r="BC29" i="43"/>
  <c r="BB29" i="43"/>
  <c r="BA29" i="43"/>
  <c r="AZ29" i="43"/>
  <c r="AY29" i="43"/>
  <c r="AX29" i="43"/>
  <c r="AW29" i="43"/>
  <c r="X29" i="43"/>
  <c r="T29" i="43"/>
  <c r="S29" i="43"/>
  <c r="R29" i="43"/>
  <c r="Q29" i="43"/>
  <c r="P29" i="43"/>
  <c r="O29" i="43"/>
  <c r="AT29" i="43" s="1"/>
  <c r="CT29" i="43" s="1"/>
  <c r="BJ28" i="43"/>
  <c r="BI28" i="43"/>
  <c r="BH28" i="43"/>
  <c r="BG28" i="43"/>
  <c r="BF28" i="43"/>
  <c r="BE28" i="43"/>
  <c r="BD28" i="43"/>
  <c r="BC28" i="43"/>
  <c r="BB28" i="43"/>
  <c r="BA28" i="43"/>
  <c r="AZ28" i="43"/>
  <c r="AY28" i="43"/>
  <c r="AX28" i="43"/>
  <c r="AW28" i="43"/>
  <c r="X28" i="43"/>
  <c r="T28" i="43"/>
  <c r="S28" i="43"/>
  <c r="R28" i="43"/>
  <c r="Q28" i="43"/>
  <c r="P28" i="43"/>
  <c r="O28" i="43"/>
  <c r="AU28" i="43" s="1"/>
  <c r="CU28" i="43" s="1"/>
  <c r="BJ27" i="43"/>
  <c r="BI27" i="43"/>
  <c r="BH27" i="43"/>
  <c r="BG27" i="43"/>
  <c r="BF27" i="43"/>
  <c r="BE27" i="43"/>
  <c r="BD27" i="43"/>
  <c r="BC27" i="43"/>
  <c r="BB27" i="43"/>
  <c r="BA27" i="43"/>
  <c r="AZ27" i="43"/>
  <c r="AY27" i="43"/>
  <c r="AX27" i="43"/>
  <c r="AW27" i="43"/>
  <c r="X27" i="43"/>
  <c r="U27" i="43"/>
  <c r="T27" i="43"/>
  <c r="S27" i="43"/>
  <c r="R27" i="43"/>
  <c r="Q27" i="43"/>
  <c r="P27" i="43"/>
  <c r="O27" i="43"/>
  <c r="AS27" i="43" s="1"/>
  <c r="CS27" i="43" s="1"/>
  <c r="BJ26" i="43"/>
  <c r="BI26" i="43"/>
  <c r="BH26" i="43"/>
  <c r="BG26" i="43"/>
  <c r="BF26" i="43"/>
  <c r="BE26" i="43"/>
  <c r="BD26" i="43"/>
  <c r="BC26" i="43"/>
  <c r="BB26" i="43"/>
  <c r="BA26" i="43"/>
  <c r="AZ26" i="43"/>
  <c r="AY26" i="43"/>
  <c r="AX26" i="43"/>
  <c r="AW26" i="43"/>
  <c r="X26" i="43"/>
  <c r="U26" i="43"/>
  <c r="T26" i="43"/>
  <c r="S26" i="43"/>
  <c r="R26" i="43"/>
  <c r="Q26" i="43"/>
  <c r="P26" i="43"/>
  <c r="O26" i="43"/>
  <c r="AO26" i="43" s="1"/>
  <c r="CO26" i="43" s="1"/>
  <c r="BJ25" i="43"/>
  <c r="BI25" i="43"/>
  <c r="BH25" i="43"/>
  <c r="BG25" i="43"/>
  <c r="BF25" i="43"/>
  <c r="BE25" i="43"/>
  <c r="BD25" i="43"/>
  <c r="BC25" i="43"/>
  <c r="BB25" i="43"/>
  <c r="BA25" i="43"/>
  <c r="AZ25" i="43"/>
  <c r="AY25" i="43"/>
  <c r="AX25" i="43"/>
  <c r="AW25" i="43"/>
  <c r="X25" i="43"/>
  <c r="U25" i="43"/>
  <c r="T25" i="43"/>
  <c r="S25" i="43"/>
  <c r="R25" i="43"/>
  <c r="Q25" i="43"/>
  <c r="P25" i="43"/>
  <c r="O25" i="43"/>
  <c r="AR25" i="43" s="1"/>
  <c r="CR25" i="43" s="1"/>
  <c r="BJ24" i="43"/>
  <c r="BI24" i="43"/>
  <c r="BH24" i="43"/>
  <c r="BG24" i="43"/>
  <c r="BF24" i="43"/>
  <c r="BE24" i="43"/>
  <c r="BD24" i="43"/>
  <c r="BC24" i="43"/>
  <c r="BB24" i="43"/>
  <c r="BA24" i="43"/>
  <c r="AZ24" i="43"/>
  <c r="AY24" i="43"/>
  <c r="AX24" i="43"/>
  <c r="AW24" i="43"/>
  <c r="X24" i="43"/>
  <c r="T24" i="43"/>
  <c r="S24" i="43"/>
  <c r="R24" i="43"/>
  <c r="Q24" i="43"/>
  <c r="P24" i="43"/>
  <c r="O24" i="43"/>
  <c r="BJ23" i="43"/>
  <c r="BI23" i="43"/>
  <c r="BH23" i="43"/>
  <c r="BG23" i="43"/>
  <c r="BF23" i="43"/>
  <c r="BE23" i="43"/>
  <c r="BD23" i="43"/>
  <c r="BC23" i="43"/>
  <c r="BB23" i="43"/>
  <c r="BA23" i="43"/>
  <c r="AZ23" i="43"/>
  <c r="AY23" i="43"/>
  <c r="AX23" i="43"/>
  <c r="AW23" i="43"/>
  <c r="X23" i="43"/>
  <c r="T23" i="43"/>
  <c r="S23" i="43"/>
  <c r="R23" i="43"/>
  <c r="Q23" i="43"/>
  <c r="P23" i="43"/>
  <c r="O23" i="43"/>
  <c r="AU23" i="43" s="1"/>
  <c r="CU23" i="43" s="1"/>
  <c r="BJ22" i="43"/>
  <c r="BI22" i="43"/>
  <c r="BH22" i="43"/>
  <c r="BG22" i="43"/>
  <c r="BF22" i="43"/>
  <c r="BE22" i="43"/>
  <c r="BD22" i="43"/>
  <c r="BC22" i="43"/>
  <c r="BB22" i="43"/>
  <c r="BA22" i="43"/>
  <c r="AZ22" i="43"/>
  <c r="AY22" i="43"/>
  <c r="AX22" i="43"/>
  <c r="AW22" i="43"/>
  <c r="X22" i="43"/>
  <c r="U22" i="43"/>
  <c r="T22" i="43"/>
  <c r="S22" i="43"/>
  <c r="R22" i="43"/>
  <c r="Q22" i="43"/>
  <c r="P22" i="43"/>
  <c r="O22" i="43"/>
  <c r="AS22" i="43" s="1"/>
  <c r="CS22" i="43" s="1"/>
  <c r="BJ21" i="43"/>
  <c r="BI21" i="43"/>
  <c r="BH21" i="43"/>
  <c r="BG21" i="43"/>
  <c r="BF21" i="43"/>
  <c r="BE21" i="43"/>
  <c r="BD21" i="43"/>
  <c r="BC21" i="43"/>
  <c r="BB21" i="43"/>
  <c r="BA21" i="43"/>
  <c r="AZ21" i="43"/>
  <c r="AY21" i="43"/>
  <c r="AX21" i="43"/>
  <c r="AW21" i="43"/>
  <c r="X21" i="43"/>
  <c r="U21" i="43"/>
  <c r="T21" i="43"/>
  <c r="S21" i="43"/>
  <c r="R21" i="43"/>
  <c r="Q21" i="43"/>
  <c r="P21" i="43"/>
  <c r="O21" i="43"/>
  <c r="AS21" i="43" s="1"/>
  <c r="CS21" i="43" s="1"/>
  <c r="BJ20" i="43"/>
  <c r="BI20" i="43"/>
  <c r="BH20" i="43"/>
  <c r="BG20" i="43"/>
  <c r="BF20" i="43"/>
  <c r="BE20" i="43"/>
  <c r="BD20" i="43"/>
  <c r="BC20" i="43"/>
  <c r="BB20" i="43"/>
  <c r="BA20" i="43"/>
  <c r="AZ20" i="43"/>
  <c r="AY20" i="43"/>
  <c r="AX20" i="43"/>
  <c r="AW20" i="43"/>
  <c r="U20" i="43"/>
  <c r="X20" i="43"/>
  <c r="T20" i="43"/>
  <c r="S20" i="43"/>
  <c r="R20" i="43"/>
  <c r="Q20" i="43"/>
  <c r="P20" i="43"/>
  <c r="O20" i="43"/>
  <c r="AO20" i="43" s="1"/>
  <c r="CO20" i="43" s="1"/>
  <c r="BJ19" i="43"/>
  <c r="BI19" i="43"/>
  <c r="BH19" i="43"/>
  <c r="BG19" i="43"/>
  <c r="BF19" i="43"/>
  <c r="BE19" i="43"/>
  <c r="BD19" i="43"/>
  <c r="BC19" i="43"/>
  <c r="BB19" i="43"/>
  <c r="BA19" i="43"/>
  <c r="AZ19" i="43"/>
  <c r="AY19" i="43"/>
  <c r="AX19" i="43"/>
  <c r="AW19" i="43"/>
  <c r="U19" i="43"/>
  <c r="X19" i="43"/>
  <c r="T19" i="43"/>
  <c r="S19" i="43"/>
  <c r="R19" i="43"/>
  <c r="Q19" i="43"/>
  <c r="P19" i="43"/>
  <c r="O19" i="43"/>
  <c r="AM19" i="43" s="1"/>
  <c r="CM19" i="43" s="1"/>
  <c r="BJ18" i="43"/>
  <c r="BI18" i="43"/>
  <c r="BH18" i="43"/>
  <c r="BG18" i="43"/>
  <c r="BF18" i="43"/>
  <c r="BE18" i="43"/>
  <c r="BD18" i="43"/>
  <c r="BC18" i="43"/>
  <c r="BB18" i="43"/>
  <c r="BA18" i="43"/>
  <c r="AZ18" i="43"/>
  <c r="AY18" i="43"/>
  <c r="AX18" i="43"/>
  <c r="AW18" i="43"/>
  <c r="X18" i="43"/>
  <c r="U18" i="43"/>
  <c r="T18" i="43"/>
  <c r="S18" i="43"/>
  <c r="R18" i="43"/>
  <c r="Q18" i="43"/>
  <c r="P18" i="43"/>
  <c r="O18" i="43"/>
  <c r="AS18" i="43" s="1"/>
  <c r="CS18" i="43" s="1"/>
  <c r="BJ17" i="43"/>
  <c r="BI17" i="43"/>
  <c r="BH17" i="43"/>
  <c r="BG17" i="43"/>
  <c r="BF17" i="43"/>
  <c r="BE17" i="43"/>
  <c r="BD17" i="43"/>
  <c r="BC17" i="43"/>
  <c r="BB17" i="43"/>
  <c r="BA17" i="43"/>
  <c r="AZ17" i="43"/>
  <c r="AY17" i="43"/>
  <c r="AX17" i="43"/>
  <c r="AW17" i="43"/>
  <c r="X17" i="43"/>
  <c r="U17" i="43"/>
  <c r="T17" i="43"/>
  <c r="S17" i="43"/>
  <c r="R17" i="43"/>
  <c r="Q17" i="43"/>
  <c r="P17" i="43"/>
  <c r="O17" i="43"/>
  <c r="AR17" i="43" s="1"/>
  <c r="CR17" i="43" s="1"/>
  <c r="BJ16" i="43"/>
  <c r="BI16" i="43"/>
  <c r="BH16" i="43"/>
  <c r="BG16" i="43"/>
  <c r="BF16" i="43"/>
  <c r="BE16" i="43"/>
  <c r="BD16" i="43"/>
  <c r="BC16" i="43"/>
  <c r="BB16" i="43"/>
  <c r="BA16" i="43"/>
  <c r="AZ16" i="43"/>
  <c r="AY16" i="43"/>
  <c r="AX16" i="43"/>
  <c r="AW16" i="43"/>
  <c r="X16" i="43"/>
  <c r="U16" i="43"/>
  <c r="T16" i="43"/>
  <c r="S16" i="43"/>
  <c r="R16" i="43"/>
  <c r="Q16" i="43"/>
  <c r="P16" i="43"/>
  <c r="O16" i="43"/>
  <c r="AR16" i="43" s="1"/>
  <c r="CR16" i="43" s="1"/>
  <c r="BB18" i="41"/>
  <c r="BA18" i="41"/>
  <c r="AZ18" i="41"/>
  <c r="AY18" i="41"/>
  <c r="AX18" i="41"/>
  <c r="AW18" i="41"/>
  <c r="AV18" i="41"/>
  <c r="AU18" i="41"/>
  <c r="AT18" i="41"/>
  <c r="AS18" i="41"/>
  <c r="AR18" i="41"/>
  <c r="AQ18" i="41"/>
  <c r="AP18" i="41"/>
  <c r="AO18" i="41"/>
  <c r="AN18" i="41"/>
  <c r="AM18" i="41"/>
  <c r="AL18" i="41"/>
  <c r="AK18" i="41"/>
  <c r="AJ18" i="41"/>
  <c r="AI18" i="41"/>
  <c r="AH18" i="41"/>
  <c r="Z18" i="41"/>
  <c r="P18" i="41" s="1"/>
  <c r="O18" i="41"/>
  <c r="N18" i="41"/>
  <c r="M18" i="41"/>
  <c r="L18" i="41"/>
  <c r="K18" i="41"/>
  <c r="J18" i="41"/>
  <c r="AG18" i="41" s="1"/>
  <c r="I18" i="41"/>
  <c r="BB17" i="41"/>
  <c r="BA17" i="41"/>
  <c r="AZ17" i="41"/>
  <c r="AY17" i="41"/>
  <c r="AX17" i="41"/>
  <c r="AW17" i="41"/>
  <c r="AV17" i="41"/>
  <c r="AU17" i="41"/>
  <c r="AT17" i="41"/>
  <c r="AS17" i="41"/>
  <c r="AR17" i="41"/>
  <c r="AQ17" i="41"/>
  <c r="AP17" i="41"/>
  <c r="AO17" i="41"/>
  <c r="AN17" i="41"/>
  <c r="AM17" i="41"/>
  <c r="AL17" i="41"/>
  <c r="AK17" i="41"/>
  <c r="AJ17" i="41"/>
  <c r="AI17" i="41"/>
  <c r="AH17" i="41"/>
  <c r="Z17" i="41"/>
  <c r="P17" i="41" s="1"/>
  <c r="O17" i="41"/>
  <c r="N17" i="41"/>
  <c r="M17" i="41"/>
  <c r="L17" i="41"/>
  <c r="K17" i="41"/>
  <c r="J17" i="41"/>
  <c r="AG17" i="41" s="1"/>
  <c r="I17" i="41"/>
  <c r="BB16" i="41"/>
  <c r="BA16" i="41"/>
  <c r="AZ16" i="41"/>
  <c r="AY16" i="41"/>
  <c r="AX16" i="41"/>
  <c r="AW16" i="41"/>
  <c r="AV16" i="41"/>
  <c r="AU16" i="41"/>
  <c r="AT16" i="41"/>
  <c r="AS16" i="41"/>
  <c r="AR16" i="41"/>
  <c r="AQ16" i="41"/>
  <c r="AP16" i="41"/>
  <c r="AO16" i="41"/>
  <c r="AN16" i="41"/>
  <c r="AM16" i="41"/>
  <c r="AL16" i="41"/>
  <c r="AK16" i="41"/>
  <c r="AJ16" i="41"/>
  <c r="AI16" i="41"/>
  <c r="AH16" i="41"/>
  <c r="Z16" i="41"/>
  <c r="Q16" i="41"/>
  <c r="O16" i="41"/>
  <c r="N16" i="41"/>
  <c r="M16" i="41"/>
  <c r="L16" i="41"/>
  <c r="K16" i="41"/>
  <c r="J16" i="41"/>
  <c r="AC16" i="41" s="1"/>
  <c r="I16" i="41"/>
  <c r="CY18" i="40"/>
  <c r="CX18" i="40"/>
  <c r="CW18" i="40"/>
  <c r="CV18" i="40"/>
  <c r="CU18" i="40"/>
  <c r="CT18" i="40"/>
  <c r="CS18" i="40"/>
  <c r="CR18" i="40"/>
  <c r="CQ18" i="40"/>
  <c r="CP18" i="40"/>
  <c r="CO18" i="40"/>
  <c r="T18" i="40"/>
  <c r="O18" i="40"/>
  <c r="N18" i="40"/>
  <c r="M18" i="40"/>
  <c r="L18" i="40"/>
  <c r="K18" i="40"/>
  <c r="BB18" i="40" s="1"/>
  <c r="J18" i="40"/>
  <c r="I18" i="40"/>
  <c r="CY17" i="40"/>
  <c r="CX17" i="40"/>
  <c r="CW17" i="40"/>
  <c r="CV17" i="40"/>
  <c r="CU17" i="40"/>
  <c r="CT17" i="40"/>
  <c r="CS17" i="40"/>
  <c r="CR17" i="40"/>
  <c r="CQ17" i="40"/>
  <c r="CP17" i="40"/>
  <c r="CO17" i="40"/>
  <c r="AY17" i="40"/>
  <c r="AX17" i="40"/>
  <c r="AW17" i="40"/>
  <c r="AV17" i="40"/>
  <c r="AU17" i="40"/>
  <c r="AT17" i="40"/>
  <c r="AS17" i="40"/>
  <c r="AR17" i="40"/>
  <c r="AQ17" i="40"/>
  <c r="AP17" i="40"/>
  <c r="AO17" i="40"/>
  <c r="T17" i="40"/>
  <c r="O17" i="40"/>
  <c r="N17" i="40"/>
  <c r="M17" i="40"/>
  <c r="L17" i="40"/>
  <c r="K17" i="40"/>
  <c r="J17" i="40"/>
  <c r="I17" i="40"/>
  <c r="AL17" i="40" s="1"/>
  <c r="BL17" i="40" s="1"/>
  <c r="CY16" i="40"/>
  <c r="CX16" i="40"/>
  <c r="CW16" i="40"/>
  <c r="CV16" i="40"/>
  <c r="CU16" i="40"/>
  <c r="CT16" i="40"/>
  <c r="CS16" i="40"/>
  <c r="CR16" i="40"/>
  <c r="CQ16" i="40"/>
  <c r="CP16" i="40"/>
  <c r="CO16" i="40"/>
  <c r="AY16" i="40"/>
  <c r="AX16" i="40"/>
  <c r="AW16" i="40"/>
  <c r="AV16" i="40"/>
  <c r="AU16" i="40"/>
  <c r="AT16" i="40"/>
  <c r="AS16" i="40"/>
  <c r="AR16" i="40"/>
  <c r="AQ16" i="40"/>
  <c r="AP16" i="40"/>
  <c r="AO16" i="40"/>
  <c r="T16" i="40"/>
  <c r="O16" i="40"/>
  <c r="N16" i="40"/>
  <c r="M16" i="40"/>
  <c r="L16" i="40"/>
  <c r="K16" i="40"/>
  <c r="J16" i="40"/>
  <c r="I16" i="40"/>
  <c r="AL16" i="40" s="1"/>
  <c r="BO19" i="39"/>
  <c r="BN19" i="39"/>
  <c r="BM19" i="39"/>
  <c r="BL19" i="39"/>
  <c r="BK19" i="39"/>
  <c r="BJ19" i="39"/>
  <c r="BI19" i="39"/>
  <c r="BH19" i="39"/>
  <c r="BG19" i="39"/>
  <c r="BF19" i="39"/>
  <c r="BE19" i="39"/>
  <c r="BD19" i="39"/>
  <c r="BC19" i="39"/>
  <c r="BB19" i="39"/>
  <c r="AM19" i="39"/>
  <c r="AJ19" i="39"/>
  <c r="AI19" i="39"/>
  <c r="AB19" i="39"/>
  <c r="T19" i="39"/>
  <c r="S19" i="39"/>
  <c r="R19" i="39"/>
  <c r="Q19" i="39"/>
  <c r="P19" i="39"/>
  <c r="O19" i="39"/>
  <c r="AX19" i="39" s="1"/>
  <c r="BX19" i="39" s="1"/>
  <c r="N19" i="39"/>
  <c r="BO18" i="39"/>
  <c r="BN18" i="39"/>
  <c r="BM18" i="39"/>
  <c r="BL18" i="39"/>
  <c r="BK18" i="39"/>
  <c r="BJ18" i="39"/>
  <c r="BI18" i="39"/>
  <c r="BH18" i="39"/>
  <c r="BG18" i="39"/>
  <c r="BF18" i="39"/>
  <c r="BE18" i="39"/>
  <c r="BD18" i="39"/>
  <c r="BC18" i="39"/>
  <c r="BB18" i="39"/>
  <c r="AM18" i="39"/>
  <c r="AJ18" i="39"/>
  <c r="AI18" i="39"/>
  <c r="AB18" i="39"/>
  <c r="T18" i="39"/>
  <c r="S18" i="39"/>
  <c r="R18" i="39"/>
  <c r="Q18" i="39"/>
  <c r="P18" i="39"/>
  <c r="O18" i="39"/>
  <c r="BA18" i="39" s="1"/>
  <c r="N18" i="39"/>
  <c r="BO17" i="39"/>
  <c r="BN17" i="39"/>
  <c r="BM17" i="39"/>
  <c r="BL17" i="39"/>
  <c r="BK17" i="39"/>
  <c r="BJ17" i="39"/>
  <c r="BI17" i="39"/>
  <c r="BH17" i="39"/>
  <c r="BG17" i="39"/>
  <c r="BF17" i="39"/>
  <c r="BE17" i="39"/>
  <c r="BD17" i="39"/>
  <c r="BC17" i="39"/>
  <c r="BB17" i="39"/>
  <c r="AM17" i="39"/>
  <c r="AJ17" i="39"/>
  <c r="AI17" i="39"/>
  <c r="AB17" i="39"/>
  <c r="T17" i="39"/>
  <c r="S17" i="39"/>
  <c r="R17" i="39"/>
  <c r="Q17" i="39"/>
  <c r="P17" i="39"/>
  <c r="O17" i="39"/>
  <c r="AU17" i="39" s="1"/>
  <c r="BU17" i="39" s="1"/>
  <c r="N17" i="39"/>
  <c r="BO16" i="39"/>
  <c r="BN16" i="39"/>
  <c r="BM16" i="39"/>
  <c r="BL16" i="39"/>
  <c r="BK16" i="39"/>
  <c r="BJ16" i="39"/>
  <c r="BI16" i="39"/>
  <c r="BH16" i="39"/>
  <c r="BG16" i="39"/>
  <c r="BF16" i="39"/>
  <c r="BE16" i="39"/>
  <c r="BD16" i="39"/>
  <c r="BC16" i="39"/>
  <c r="BB16" i="39"/>
  <c r="AM16" i="39"/>
  <c r="AJ16" i="39"/>
  <c r="AI16" i="39"/>
  <c r="AB16" i="39"/>
  <c r="T16" i="39"/>
  <c r="S16" i="39"/>
  <c r="R16" i="39"/>
  <c r="Q16" i="39"/>
  <c r="P16" i="39"/>
  <c r="O16" i="39"/>
  <c r="AX16" i="39" s="1"/>
  <c r="BX16" i="39" s="1"/>
  <c r="N16" i="39"/>
  <c r="DK51" i="20"/>
  <c r="DJ51" i="20"/>
  <c r="DI51" i="20"/>
  <c r="DH51" i="20"/>
  <c r="DG51" i="20"/>
  <c r="DF51" i="20"/>
  <c r="DK50" i="20"/>
  <c r="DJ50" i="20"/>
  <c r="DI50" i="20"/>
  <c r="DH50" i="20"/>
  <c r="DG50" i="20"/>
  <c r="DF50" i="20"/>
  <c r="DK49" i="20"/>
  <c r="DJ49" i="20"/>
  <c r="DI49" i="20"/>
  <c r="DH49" i="20"/>
  <c r="DG49" i="20"/>
  <c r="DF49" i="20"/>
  <c r="DK48" i="20"/>
  <c r="DJ48" i="20"/>
  <c r="DI48" i="20"/>
  <c r="DH48" i="20"/>
  <c r="DG48" i="20"/>
  <c r="DF48" i="20"/>
  <c r="DK47" i="20"/>
  <c r="DJ47" i="20"/>
  <c r="DI47" i="20"/>
  <c r="DH47" i="20"/>
  <c r="DG47" i="20"/>
  <c r="DF47" i="20"/>
  <c r="DK46" i="20"/>
  <c r="DJ46" i="20"/>
  <c r="DI46" i="20"/>
  <c r="DH46" i="20"/>
  <c r="DG46" i="20"/>
  <c r="DF46" i="20"/>
  <c r="DK45" i="20"/>
  <c r="DJ45" i="20"/>
  <c r="DI45" i="20"/>
  <c r="DH45" i="20"/>
  <c r="DG45" i="20"/>
  <c r="DF45" i="20"/>
  <c r="DK44" i="20"/>
  <c r="DJ44" i="20"/>
  <c r="DI44" i="20"/>
  <c r="DH44" i="20"/>
  <c r="DG44" i="20"/>
  <c r="DF44" i="20"/>
  <c r="DK43" i="20"/>
  <c r="DJ43" i="20"/>
  <c r="DI43" i="20"/>
  <c r="DH43" i="20"/>
  <c r="DG43" i="20"/>
  <c r="DF43" i="20"/>
  <c r="DK42" i="20"/>
  <c r="DJ42" i="20"/>
  <c r="DI42" i="20"/>
  <c r="DH42" i="20"/>
  <c r="DG42" i="20"/>
  <c r="DF42" i="20"/>
  <c r="DK41" i="20"/>
  <c r="DJ41" i="20"/>
  <c r="DI41" i="20"/>
  <c r="DH41" i="20"/>
  <c r="DG41" i="20"/>
  <c r="DF41" i="20"/>
  <c r="DK40" i="20"/>
  <c r="DJ40" i="20"/>
  <c r="DI40" i="20"/>
  <c r="DH40" i="20"/>
  <c r="DG40" i="20"/>
  <c r="DF40" i="20"/>
  <c r="DK39" i="20"/>
  <c r="DJ39" i="20"/>
  <c r="DI39" i="20"/>
  <c r="DH39" i="20"/>
  <c r="DG39" i="20"/>
  <c r="DF39" i="20"/>
  <c r="DK38" i="20"/>
  <c r="DJ38" i="20"/>
  <c r="DI38" i="20"/>
  <c r="DH38" i="20"/>
  <c r="DG38" i="20"/>
  <c r="DF38" i="20"/>
  <c r="DK37" i="20"/>
  <c r="DJ37" i="20"/>
  <c r="DI37" i="20"/>
  <c r="DH37" i="20"/>
  <c r="DG37" i="20"/>
  <c r="DF37" i="20"/>
  <c r="DK36" i="20"/>
  <c r="DJ36" i="20"/>
  <c r="DI36" i="20"/>
  <c r="DH36" i="20"/>
  <c r="DG36" i="20"/>
  <c r="DF36" i="20"/>
  <c r="DK35" i="20"/>
  <c r="DJ35" i="20"/>
  <c r="DI35" i="20"/>
  <c r="DH35" i="20"/>
  <c r="DG35" i="20"/>
  <c r="DF35" i="20"/>
  <c r="DK34" i="20"/>
  <c r="DJ34" i="20"/>
  <c r="DI34" i="20"/>
  <c r="DH34" i="20"/>
  <c r="DG34" i="20"/>
  <c r="DF34" i="20"/>
  <c r="DK33" i="20"/>
  <c r="DJ33" i="20"/>
  <c r="DI33" i="20"/>
  <c r="DH33" i="20"/>
  <c r="DG33" i="20"/>
  <c r="DF33" i="20"/>
  <c r="DK32" i="20"/>
  <c r="DJ32" i="20"/>
  <c r="DI32" i="20"/>
  <c r="DH32" i="20"/>
  <c r="DG32" i="20"/>
  <c r="DF32" i="20"/>
  <c r="DK31" i="20"/>
  <c r="DJ31" i="20"/>
  <c r="DI31" i="20"/>
  <c r="DH31" i="20"/>
  <c r="DG31" i="20"/>
  <c r="DF31" i="20"/>
  <c r="DK30" i="20"/>
  <c r="DJ30" i="20"/>
  <c r="DI30" i="20"/>
  <c r="DH30" i="20"/>
  <c r="DG30" i="20"/>
  <c r="DF30" i="20"/>
  <c r="DK29" i="20"/>
  <c r="DJ29" i="20"/>
  <c r="DI29" i="20"/>
  <c r="DH29" i="20"/>
  <c r="DG29" i="20"/>
  <c r="DF29" i="20"/>
  <c r="DK28" i="20"/>
  <c r="DJ28" i="20"/>
  <c r="DI28" i="20"/>
  <c r="DH28" i="20"/>
  <c r="DG28" i="20"/>
  <c r="DF28" i="20"/>
  <c r="DK27" i="20"/>
  <c r="DJ27" i="20"/>
  <c r="DI27" i="20"/>
  <c r="DH27" i="20"/>
  <c r="DG27" i="20"/>
  <c r="DF27" i="20"/>
  <c r="DK26" i="20"/>
  <c r="DJ26" i="20"/>
  <c r="DI26" i="20"/>
  <c r="DH26" i="20"/>
  <c r="DG26" i="20"/>
  <c r="DF26" i="20"/>
  <c r="DK25" i="20"/>
  <c r="DJ25" i="20"/>
  <c r="DI25" i="20"/>
  <c r="DH25" i="20"/>
  <c r="DG25" i="20"/>
  <c r="DF25" i="20"/>
  <c r="DK24" i="20"/>
  <c r="DJ24" i="20"/>
  <c r="DI24" i="20"/>
  <c r="DH24" i="20"/>
  <c r="DG24" i="20"/>
  <c r="DF24" i="20"/>
  <c r="DK23" i="20"/>
  <c r="DJ23" i="20"/>
  <c r="DI23" i="20"/>
  <c r="DH23" i="20"/>
  <c r="DG23" i="20"/>
  <c r="DF23" i="20"/>
  <c r="DK22" i="20"/>
  <c r="DJ22" i="20"/>
  <c r="DI22" i="20"/>
  <c r="DH22" i="20"/>
  <c r="DG22" i="20"/>
  <c r="DF22" i="20"/>
  <c r="DK21" i="20"/>
  <c r="DJ21" i="20"/>
  <c r="DI21" i="20"/>
  <c r="DH21" i="20"/>
  <c r="DG21" i="20"/>
  <c r="DF21" i="20"/>
  <c r="DK20" i="20"/>
  <c r="DJ20" i="20"/>
  <c r="DI20" i="20"/>
  <c r="DH20" i="20"/>
  <c r="DG20" i="20"/>
  <c r="DF20" i="20"/>
  <c r="DK19" i="20"/>
  <c r="DJ19" i="20"/>
  <c r="DI19" i="20"/>
  <c r="DH19" i="20"/>
  <c r="DG19" i="20"/>
  <c r="DF19" i="20"/>
  <c r="DK18" i="20"/>
  <c r="DJ18" i="20"/>
  <c r="DI18" i="20"/>
  <c r="DH18" i="20"/>
  <c r="DG18" i="20"/>
  <c r="DF18" i="20"/>
  <c r="DK17" i="20"/>
  <c r="DJ17" i="20"/>
  <c r="DI17" i="20"/>
  <c r="DH17" i="20"/>
  <c r="DG17" i="20"/>
  <c r="DF17" i="20"/>
  <c r="DK16" i="20"/>
  <c r="DJ16" i="20"/>
  <c r="DI16" i="20"/>
  <c r="DH16" i="20"/>
  <c r="DG16" i="20"/>
  <c r="DF16" i="20"/>
  <c r="BK49" i="20"/>
  <c r="BJ49" i="20"/>
  <c r="BI49" i="20"/>
  <c r="BH49" i="20"/>
  <c r="BG49" i="20"/>
  <c r="BF49" i="20"/>
  <c r="BK37" i="20"/>
  <c r="BJ37" i="20"/>
  <c r="BI37" i="20"/>
  <c r="BH37" i="20"/>
  <c r="BG37" i="20"/>
  <c r="BF37" i="20"/>
  <c r="BK25" i="20"/>
  <c r="BJ25" i="20"/>
  <c r="BI25" i="20"/>
  <c r="BH25" i="20"/>
  <c r="BG25" i="20"/>
  <c r="BF25" i="20"/>
  <c r="AQ25" i="20"/>
  <c r="BQ25" i="20" s="1"/>
  <c r="L25" i="20"/>
  <c r="M25" i="20"/>
  <c r="BD25" i="20" s="1"/>
  <c r="CD25" i="20" s="1"/>
  <c r="N25" i="20"/>
  <c r="O25" i="20"/>
  <c r="P25" i="20"/>
  <c r="Q25" i="20"/>
  <c r="R25" i="20"/>
  <c r="L26" i="20"/>
  <c r="M26" i="20"/>
  <c r="N26" i="20"/>
  <c r="O26" i="20"/>
  <c r="P26" i="20"/>
  <c r="Q26" i="20"/>
  <c r="R26" i="20"/>
  <c r="L27" i="20"/>
  <c r="M27" i="20"/>
  <c r="N27" i="20"/>
  <c r="O27" i="20"/>
  <c r="P27" i="20"/>
  <c r="Q27" i="20"/>
  <c r="R27" i="20"/>
  <c r="L28" i="20"/>
  <c r="M28" i="20"/>
  <c r="N28" i="20"/>
  <c r="O28" i="20"/>
  <c r="P28" i="20"/>
  <c r="Q28" i="20"/>
  <c r="R28" i="20"/>
  <c r="L29" i="20"/>
  <c r="M29" i="20"/>
  <c r="N29" i="20"/>
  <c r="O29" i="20"/>
  <c r="P29" i="20"/>
  <c r="Q29" i="20"/>
  <c r="R29" i="20"/>
  <c r="L30" i="20"/>
  <c r="M30" i="20"/>
  <c r="N30" i="20"/>
  <c r="O30" i="20"/>
  <c r="P30" i="20"/>
  <c r="Q30" i="20"/>
  <c r="R30" i="20"/>
  <c r="L31" i="20"/>
  <c r="M31" i="20"/>
  <c r="N31" i="20"/>
  <c r="O31" i="20"/>
  <c r="P31" i="20"/>
  <c r="Q31" i="20"/>
  <c r="R31" i="20"/>
  <c r="L32" i="20"/>
  <c r="M32" i="20"/>
  <c r="N32" i="20"/>
  <c r="O32" i="20"/>
  <c r="P32" i="20"/>
  <c r="Q32" i="20"/>
  <c r="R32" i="20"/>
  <c r="L33" i="20"/>
  <c r="M33" i="20"/>
  <c r="N33" i="20"/>
  <c r="O33" i="20"/>
  <c r="P33" i="20"/>
  <c r="Q33" i="20"/>
  <c r="R33" i="20"/>
  <c r="L34" i="20"/>
  <c r="M34" i="20"/>
  <c r="N34" i="20"/>
  <c r="O34" i="20"/>
  <c r="P34" i="20"/>
  <c r="Q34" i="20"/>
  <c r="R34" i="20"/>
  <c r="L35" i="20"/>
  <c r="M35" i="20"/>
  <c r="N35" i="20"/>
  <c r="O35" i="20"/>
  <c r="P35" i="20"/>
  <c r="Q35" i="20"/>
  <c r="R35" i="20"/>
  <c r="L36" i="20"/>
  <c r="M36" i="20"/>
  <c r="N36" i="20"/>
  <c r="O36" i="20"/>
  <c r="P36" i="20"/>
  <c r="Q36" i="20"/>
  <c r="R36" i="20"/>
  <c r="L37" i="20"/>
  <c r="M37" i="20"/>
  <c r="BB37" i="20" s="1"/>
  <c r="CB37" i="20" s="1"/>
  <c r="N37" i="20"/>
  <c r="O37" i="20"/>
  <c r="P37" i="20"/>
  <c r="Q37" i="20"/>
  <c r="R37" i="20"/>
  <c r="L38" i="20"/>
  <c r="M38" i="20"/>
  <c r="N38" i="20"/>
  <c r="O38" i="20"/>
  <c r="P38" i="20"/>
  <c r="Q38" i="20"/>
  <c r="R38" i="20"/>
  <c r="L39" i="20"/>
  <c r="M39" i="20"/>
  <c r="N39" i="20"/>
  <c r="O39" i="20"/>
  <c r="P39" i="20"/>
  <c r="Q39" i="20"/>
  <c r="R39" i="20"/>
  <c r="L40" i="20"/>
  <c r="M40" i="20"/>
  <c r="N40" i="20"/>
  <c r="O40" i="20"/>
  <c r="P40" i="20"/>
  <c r="Q40" i="20"/>
  <c r="R40" i="20"/>
  <c r="L41" i="20"/>
  <c r="M41" i="20"/>
  <c r="N41" i="20"/>
  <c r="O41" i="20"/>
  <c r="P41" i="20"/>
  <c r="Q41" i="20"/>
  <c r="R41" i="20"/>
  <c r="L42" i="20"/>
  <c r="M42" i="20"/>
  <c r="N42" i="20"/>
  <c r="O42" i="20"/>
  <c r="P42" i="20"/>
  <c r="Q42" i="20"/>
  <c r="R42" i="20"/>
  <c r="L43" i="20"/>
  <c r="M43" i="20"/>
  <c r="N43" i="20"/>
  <c r="O43" i="20"/>
  <c r="P43" i="20"/>
  <c r="Q43" i="20"/>
  <c r="R43" i="20"/>
  <c r="L44" i="20"/>
  <c r="M44" i="20"/>
  <c r="N44" i="20"/>
  <c r="O44" i="20"/>
  <c r="P44" i="20"/>
  <c r="Q44" i="20"/>
  <c r="R44" i="20"/>
  <c r="L45" i="20"/>
  <c r="M45" i="20"/>
  <c r="N45" i="20"/>
  <c r="O45" i="20"/>
  <c r="P45" i="20"/>
  <c r="Q45" i="20"/>
  <c r="R45" i="20"/>
  <c r="L46" i="20"/>
  <c r="M46" i="20"/>
  <c r="N46" i="20"/>
  <c r="O46" i="20"/>
  <c r="P46" i="20"/>
  <c r="Q46" i="20"/>
  <c r="R46" i="20"/>
  <c r="L47" i="20"/>
  <c r="M47" i="20"/>
  <c r="N47" i="20"/>
  <c r="O47" i="20"/>
  <c r="P47" i="20"/>
  <c r="Q47" i="20"/>
  <c r="R47" i="20"/>
  <c r="L48" i="20"/>
  <c r="M48" i="20"/>
  <c r="N48" i="20"/>
  <c r="O48" i="20"/>
  <c r="P48" i="20"/>
  <c r="Q48" i="20"/>
  <c r="R48" i="20"/>
  <c r="L49" i="20"/>
  <c r="M49" i="20"/>
  <c r="AZ49" i="20" s="1"/>
  <c r="BZ49" i="20" s="1"/>
  <c r="N49" i="20"/>
  <c r="O49" i="20"/>
  <c r="P49" i="20"/>
  <c r="Q49" i="20"/>
  <c r="R49" i="20"/>
  <c r="L50" i="20"/>
  <c r="M50" i="20"/>
  <c r="N50" i="20"/>
  <c r="O50" i="20"/>
  <c r="P50" i="20"/>
  <c r="Q50" i="20"/>
  <c r="R50" i="20"/>
  <c r="L51" i="20"/>
  <c r="M51" i="20"/>
  <c r="N51" i="20"/>
  <c r="O51" i="20"/>
  <c r="P51" i="20"/>
  <c r="Q51" i="20"/>
  <c r="R51" i="20"/>
  <c r="S49" i="20"/>
  <c r="W49" i="20"/>
  <c r="T49" i="20" s="1"/>
  <c r="Z21" i="20"/>
  <c r="Z22" i="20"/>
  <c r="Z23" i="20"/>
  <c r="Z24" i="20"/>
  <c r="Z25" i="20"/>
  <c r="Z26" i="20"/>
  <c r="Z27" i="20"/>
  <c r="Z28" i="20"/>
  <c r="Z29" i="20"/>
  <c r="Z30" i="20"/>
  <c r="Z31" i="20"/>
  <c r="Z32" i="20"/>
  <c r="Z33" i="20"/>
  <c r="Z34" i="20"/>
  <c r="Z35" i="20"/>
  <c r="Z36" i="20"/>
  <c r="Z37" i="20"/>
  <c r="Z38" i="20"/>
  <c r="Z39" i="20"/>
  <c r="Z40" i="20"/>
  <c r="Z41" i="20"/>
  <c r="Z42" i="20"/>
  <c r="Z43" i="20"/>
  <c r="Z44" i="20"/>
  <c r="Z45" i="20"/>
  <c r="Z46" i="20"/>
  <c r="Z47" i="20"/>
  <c r="Z48" i="20"/>
  <c r="Z49" i="20"/>
  <c r="Z50" i="20"/>
  <c r="AA20" i="20"/>
  <c r="AA21" i="20"/>
  <c r="AA22" i="20"/>
  <c r="AA23" i="20"/>
  <c r="AA24" i="20"/>
  <c r="AA25" i="20"/>
  <c r="AA26" i="20"/>
  <c r="AA27" i="20"/>
  <c r="AA28" i="20"/>
  <c r="AA29" i="20"/>
  <c r="AA30" i="20"/>
  <c r="AA31" i="20"/>
  <c r="AA32" i="20"/>
  <c r="AA33" i="20"/>
  <c r="AA34" i="20"/>
  <c r="AA35" i="20"/>
  <c r="AA36" i="20"/>
  <c r="AA37" i="20"/>
  <c r="W37" i="20" s="1"/>
  <c r="T37" i="20" s="1"/>
  <c r="AA38" i="20"/>
  <c r="AA39" i="20"/>
  <c r="AA40" i="20"/>
  <c r="AA41" i="20"/>
  <c r="AA42" i="20"/>
  <c r="AA43" i="20"/>
  <c r="AA44" i="20"/>
  <c r="AA45" i="20"/>
  <c r="AA46" i="20"/>
  <c r="AA47" i="20"/>
  <c r="AA48" i="20"/>
  <c r="AA49" i="20"/>
  <c r="AA50" i="20"/>
  <c r="AA16" i="20"/>
  <c r="AH50" i="20"/>
  <c r="AH49" i="20"/>
  <c r="AH48" i="20"/>
  <c r="AH47" i="20"/>
  <c r="AH46" i="20"/>
  <c r="AH45" i="20"/>
  <c r="AH44" i="20"/>
  <c r="AH43" i="20"/>
  <c r="AH42" i="20"/>
  <c r="AH41" i="20"/>
  <c r="AH40" i="20"/>
  <c r="AH38" i="20"/>
  <c r="AH37" i="20"/>
  <c r="AH36" i="20"/>
  <c r="AH35" i="20"/>
  <c r="AH34" i="20"/>
  <c r="AH33" i="20"/>
  <c r="AH32" i="20"/>
  <c r="AH31" i="20"/>
  <c r="AH30" i="20"/>
  <c r="AH29" i="20"/>
  <c r="AH28" i="20"/>
  <c r="AH26" i="20"/>
  <c r="AH25" i="20"/>
  <c r="AH24" i="20"/>
  <c r="AH23" i="20"/>
  <c r="AH22" i="20"/>
  <c r="AH21" i="20"/>
  <c r="AH20" i="20"/>
  <c r="AH19" i="20"/>
  <c r="AH18" i="20"/>
  <c r="AH17" i="20"/>
  <c r="AH16" i="20"/>
  <c r="AB49" i="20"/>
  <c r="V49" i="20" s="1"/>
  <c r="AB37" i="20"/>
  <c r="V37" i="20" s="1"/>
  <c r="AB25" i="20"/>
  <c r="V25" i="20" s="1"/>
  <c r="BG27" i="44" l="1"/>
  <c r="J25" i="44"/>
  <c r="BM33" i="45"/>
  <c r="CA33" i="45"/>
  <c r="BN33" i="45"/>
  <c r="CB33" i="45"/>
  <c r="BO33" i="45"/>
  <c r="CC33" i="45"/>
  <c r="BP33" i="45"/>
  <c r="CD33" i="45"/>
  <c r="BQ33" i="45"/>
  <c r="BR33" i="45"/>
  <c r="BS33" i="45"/>
  <c r="BT33" i="45"/>
  <c r="BL33" i="45"/>
  <c r="BU33" i="45"/>
  <c r="BZ33" i="45"/>
  <c r="BV33" i="45"/>
  <c r="BK33" i="45"/>
  <c r="BW33" i="45"/>
  <c r="BX33" i="45"/>
  <c r="H33" i="45"/>
  <c r="BY33" i="45"/>
  <c r="BQ21" i="45"/>
  <c r="H21" i="45"/>
  <c r="CD21" i="45"/>
  <c r="BR21" i="45"/>
  <c r="BS21" i="45"/>
  <c r="BT21" i="45"/>
  <c r="BU21" i="45"/>
  <c r="BV21" i="45"/>
  <c r="BW21" i="45"/>
  <c r="BN21" i="45"/>
  <c r="BX21" i="45"/>
  <c r="BM21" i="45"/>
  <c r="BO21" i="45"/>
  <c r="BP21" i="45"/>
  <c r="BK21" i="45"/>
  <c r="BY21" i="45"/>
  <c r="BL21" i="45"/>
  <c r="BZ21" i="45"/>
  <c r="CA21" i="45"/>
  <c r="CB21" i="45"/>
  <c r="CC21" i="45"/>
  <c r="BO27" i="45"/>
  <c r="CC27" i="45"/>
  <c r="BP27" i="45"/>
  <c r="CD27" i="45"/>
  <c r="BQ27" i="45"/>
  <c r="BR27" i="45"/>
  <c r="BS27" i="45"/>
  <c r="BT27" i="45"/>
  <c r="BM27" i="45"/>
  <c r="BU27" i="45"/>
  <c r="H27" i="45"/>
  <c r="BK27" i="45"/>
  <c r="BL27" i="45"/>
  <c r="BV27" i="45"/>
  <c r="BZ27" i="45"/>
  <c r="CA27" i="45"/>
  <c r="BN27" i="45"/>
  <c r="BW27" i="45"/>
  <c r="BX27" i="45"/>
  <c r="BY27" i="45"/>
  <c r="CB27" i="45"/>
  <c r="S25" i="20"/>
  <c r="BA49" i="20"/>
  <c r="CA49" i="20" s="1"/>
  <c r="AW25" i="20"/>
  <c r="BW25" i="20" s="1"/>
  <c r="AO18" i="45"/>
  <c r="BC18" i="45"/>
  <c r="AP18" i="45"/>
  <c r="BD18" i="45"/>
  <c r="AU18" i="45"/>
  <c r="AV18" i="45"/>
  <c r="AM18" i="45"/>
  <c r="AN18" i="45"/>
  <c r="AW18" i="45"/>
  <c r="AX18" i="45"/>
  <c r="AY18" i="45"/>
  <c r="AK18" i="45"/>
  <c r="AS18" i="45"/>
  <c r="AT18" i="45"/>
  <c r="AZ18" i="45"/>
  <c r="BA18" i="45"/>
  <c r="BB18" i="45"/>
  <c r="AL18" i="45"/>
  <c r="AQ18" i="45"/>
  <c r="AR18" i="45"/>
  <c r="AO25" i="45"/>
  <c r="BC25" i="45"/>
  <c r="AP25" i="45"/>
  <c r="BD25" i="45"/>
  <c r="AU25" i="45"/>
  <c r="AV25" i="45"/>
  <c r="AK25" i="45"/>
  <c r="AL25" i="45"/>
  <c r="AS25" i="45"/>
  <c r="AT25" i="45"/>
  <c r="AW25" i="45"/>
  <c r="AX25" i="45"/>
  <c r="AY25" i="45"/>
  <c r="AM25" i="45"/>
  <c r="AN25" i="45"/>
  <c r="AQ25" i="45"/>
  <c r="AR25" i="45"/>
  <c r="AZ25" i="45"/>
  <c r="BA25" i="45"/>
  <c r="BB25" i="45"/>
  <c r="AO32" i="45"/>
  <c r="BC32" i="45"/>
  <c r="AP32" i="45"/>
  <c r="BD32" i="45"/>
  <c r="AU32" i="45"/>
  <c r="AV32" i="45"/>
  <c r="BA32" i="45"/>
  <c r="BB32" i="45"/>
  <c r="AQ32" i="45"/>
  <c r="AR32" i="45"/>
  <c r="AX32" i="45"/>
  <c r="AY32" i="45"/>
  <c r="AK32" i="45"/>
  <c r="AL32" i="45"/>
  <c r="AM32" i="45"/>
  <c r="AN32" i="45"/>
  <c r="AS32" i="45"/>
  <c r="AT32" i="45"/>
  <c r="AW32" i="45"/>
  <c r="AZ32" i="45"/>
  <c r="AK30" i="45"/>
  <c r="AY30" i="45"/>
  <c r="AL30" i="45"/>
  <c r="AZ30" i="45"/>
  <c r="AQ30" i="45"/>
  <c r="AR30" i="45"/>
  <c r="BA30" i="45"/>
  <c r="BB30" i="45"/>
  <c r="AO30" i="45"/>
  <c r="AP30" i="45"/>
  <c r="AS30" i="45"/>
  <c r="AT30" i="45"/>
  <c r="AU30" i="45"/>
  <c r="AV30" i="45"/>
  <c r="AW30" i="45"/>
  <c r="AX30" i="45"/>
  <c r="BC30" i="45"/>
  <c r="BD30" i="45"/>
  <c r="AM30" i="45"/>
  <c r="AN30" i="45"/>
  <c r="AQ19" i="45"/>
  <c r="AR19" i="45"/>
  <c r="AW19" i="45"/>
  <c r="AX19" i="45"/>
  <c r="AY19" i="45"/>
  <c r="AZ19" i="45"/>
  <c r="AM19" i="45"/>
  <c r="AN19" i="45"/>
  <c r="AO19" i="45"/>
  <c r="AS19" i="45"/>
  <c r="AT19" i="45"/>
  <c r="AU19" i="45"/>
  <c r="AV19" i="45"/>
  <c r="BA19" i="45"/>
  <c r="BB19" i="45"/>
  <c r="BC19" i="45"/>
  <c r="BD19" i="45"/>
  <c r="AK19" i="45"/>
  <c r="AL19" i="45"/>
  <c r="AP19" i="45"/>
  <c r="AQ26" i="45"/>
  <c r="BQ26" i="45" s="1"/>
  <c r="AR26" i="45"/>
  <c r="BR26" i="45" s="1"/>
  <c r="AW26" i="45"/>
  <c r="BW26" i="45" s="1"/>
  <c r="AX26" i="45"/>
  <c r="BX26" i="45" s="1"/>
  <c r="AU26" i="45"/>
  <c r="BU26" i="45" s="1"/>
  <c r="AV26" i="45"/>
  <c r="BV26" i="45" s="1"/>
  <c r="AK26" i="45"/>
  <c r="BK26" i="45" s="1"/>
  <c r="BC26" i="45"/>
  <c r="CC26" i="45" s="1"/>
  <c r="AL26" i="45"/>
  <c r="BL26" i="45" s="1"/>
  <c r="BD26" i="45"/>
  <c r="CD26" i="45" s="1"/>
  <c r="AM26" i="45"/>
  <c r="BM26" i="45" s="1"/>
  <c r="AS26" i="45"/>
  <c r="BS26" i="45" s="1"/>
  <c r="AT26" i="45"/>
  <c r="BT26" i="45" s="1"/>
  <c r="BB26" i="45"/>
  <c r="CB26" i="45" s="1"/>
  <c r="AN26" i="45"/>
  <c r="BN26" i="45" s="1"/>
  <c r="AO26" i="45"/>
  <c r="BO26" i="45" s="1"/>
  <c r="BA26" i="45"/>
  <c r="CA26" i="45" s="1"/>
  <c r="AP26" i="45"/>
  <c r="BP26" i="45" s="1"/>
  <c r="AY26" i="45"/>
  <c r="BY26" i="45" s="1"/>
  <c r="AZ26" i="45"/>
  <c r="BZ26" i="45" s="1"/>
  <c r="AQ33" i="45"/>
  <c r="AR33" i="45"/>
  <c r="AW33" i="45"/>
  <c r="AX33" i="45"/>
  <c r="AS33" i="45"/>
  <c r="AT33" i="45"/>
  <c r="BA33" i="45"/>
  <c r="BB33" i="45"/>
  <c r="AP33" i="45"/>
  <c r="AU33" i="45"/>
  <c r="BC33" i="45"/>
  <c r="BD33" i="45"/>
  <c r="AK33" i="45"/>
  <c r="AL33" i="45"/>
  <c r="AM33" i="45"/>
  <c r="AN33" i="45"/>
  <c r="AZ33" i="45"/>
  <c r="AO33" i="45"/>
  <c r="AV33" i="45"/>
  <c r="AY33" i="45"/>
  <c r="AS20" i="45"/>
  <c r="AT20" i="45"/>
  <c r="AK20" i="45"/>
  <c r="AY20" i="45"/>
  <c r="AL20" i="45"/>
  <c r="AZ20" i="45"/>
  <c r="AO20" i="45"/>
  <c r="AP20" i="45"/>
  <c r="AW20" i="45"/>
  <c r="AX20" i="45"/>
  <c r="BA20" i="45"/>
  <c r="AM20" i="45"/>
  <c r="AN20" i="45"/>
  <c r="AQ20" i="45"/>
  <c r="AR20" i="45"/>
  <c r="AU20" i="45"/>
  <c r="AV20" i="45"/>
  <c r="BB20" i="45"/>
  <c r="BC20" i="45"/>
  <c r="BD20" i="45"/>
  <c r="AS27" i="45"/>
  <c r="AT27" i="45"/>
  <c r="AK27" i="45"/>
  <c r="AY27" i="45"/>
  <c r="AL27" i="45"/>
  <c r="AZ27" i="45"/>
  <c r="AM27" i="45"/>
  <c r="AN27" i="45"/>
  <c r="AU27" i="45"/>
  <c r="AV27" i="45"/>
  <c r="AW27" i="45"/>
  <c r="AQ27" i="45"/>
  <c r="AR27" i="45"/>
  <c r="BC27" i="45"/>
  <c r="BD27" i="45"/>
  <c r="AO27" i="45"/>
  <c r="AX27" i="45"/>
  <c r="AP27" i="45"/>
  <c r="BA27" i="45"/>
  <c r="BB27" i="45"/>
  <c r="AK23" i="45"/>
  <c r="AY23" i="45"/>
  <c r="AL23" i="45"/>
  <c r="AZ23" i="45"/>
  <c r="AQ23" i="45"/>
  <c r="AR23" i="45"/>
  <c r="BC23" i="45"/>
  <c r="BD23" i="45"/>
  <c r="AS23" i="45"/>
  <c r="AT23" i="45"/>
  <c r="AU23" i="45"/>
  <c r="AX23" i="45"/>
  <c r="BA23" i="45"/>
  <c r="AM23" i="45"/>
  <c r="AN23" i="45"/>
  <c r="AO23" i="45"/>
  <c r="AP23" i="45"/>
  <c r="AV23" i="45"/>
  <c r="AW23" i="45"/>
  <c r="BB23" i="45"/>
  <c r="AK16" i="45"/>
  <c r="AY16" i="45"/>
  <c r="AL16" i="45"/>
  <c r="AZ16" i="45"/>
  <c r="AQ16" i="45"/>
  <c r="AR16" i="45"/>
  <c r="AM16" i="45"/>
  <c r="AN16" i="45"/>
  <c r="AU16" i="45"/>
  <c r="AV16" i="45"/>
  <c r="AW16" i="45"/>
  <c r="AP16" i="45"/>
  <c r="AS16" i="45"/>
  <c r="AT16" i="45"/>
  <c r="BB16" i="45"/>
  <c r="BC16" i="45"/>
  <c r="BD16" i="45"/>
  <c r="AO16" i="45"/>
  <c r="AX16" i="45"/>
  <c r="BA16" i="45"/>
  <c r="AM17" i="45"/>
  <c r="BA17" i="45"/>
  <c r="AN17" i="45"/>
  <c r="BB17" i="45"/>
  <c r="AS17" i="45"/>
  <c r="AT17" i="45"/>
  <c r="AW17" i="45"/>
  <c r="AX17" i="45"/>
  <c r="AK17" i="45"/>
  <c r="AL17" i="45"/>
  <c r="AO17" i="45"/>
  <c r="AP17" i="45"/>
  <c r="AQ17" i="45"/>
  <c r="AR17" i="45"/>
  <c r="AY17" i="45"/>
  <c r="AZ17" i="45"/>
  <c r="BC17" i="45"/>
  <c r="BD17" i="45"/>
  <c r="AU17" i="45"/>
  <c r="AV17" i="45"/>
  <c r="AM24" i="45"/>
  <c r="BA24" i="45"/>
  <c r="AN24" i="45"/>
  <c r="BB24" i="45"/>
  <c r="AS24" i="45"/>
  <c r="AT24" i="45"/>
  <c r="AU24" i="45"/>
  <c r="AV24" i="45"/>
  <c r="BC24" i="45"/>
  <c r="BD24" i="45"/>
  <c r="AK24" i="45"/>
  <c r="AW24" i="45"/>
  <c r="AX24" i="45"/>
  <c r="AL24" i="45"/>
  <c r="AO24" i="45"/>
  <c r="AP24" i="45"/>
  <c r="AQ24" i="45"/>
  <c r="AR24" i="45"/>
  <c r="AZ24" i="45"/>
  <c r="AY24" i="45"/>
  <c r="AM31" i="45"/>
  <c r="BA31" i="45"/>
  <c r="AN31" i="45"/>
  <c r="BB31" i="45"/>
  <c r="AS31" i="45"/>
  <c r="AT31" i="45"/>
  <c r="AQ31" i="45"/>
  <c r="AR31" i="45"/>
  <c r="AY31" i="45"/>
  <c r="AZ31" i="45"/>
  <c r="BD31" i="45"/>
  <c r="AK31" i="45"/>
  <c r="AL31" i="45"/>
  <c r="AO31" i="45"/>
  <c r="AP31" i="45"/>
  <c r="AU31" i="45"/>
  <c r="AV31" i="45"/>
  <c r="AW31" i="45"/>
  <c r="AX31" i="45"/>
  <c r="BC31" i="45"/>
  <c r="AU21" i="45"/>
  <c r="AV21" i="45"/>
  <c r="AM21" i="45"/>
  <c r="BA21" i="45"/>
  <c r="AN21" i="45"/>
  <c r="BB21" i="45"/>
  <c r="AY21" i="45"/>
  <c r="AZ21" i="45"/>
  <c r="AO21" i="45"/>
  <c r="AP21" i="45"/>
  <c r="AQ21" i="45"/>
  <c r="BD21" i="45"/>
  <c r="AK21" i="45"/>
  <c r="AL21" i="45"/>
  <c r="AR21" i="45"/>
  <c r="AS21" i="45"/>
  <c r="AT21" i="45"/>
  <c r="AW21" i="45"/>
  <c r="AX21" i="45"/>
  <c r="BC21" i="45"/>
  <c r="AU28" i="45"/>
  <c r="AV28" i="45"/>
  <c r="AM28" i="45"/>
  <c r="BA28" i="45"/>
  <c r="AN28" i="45"/>
  <c r="BB28" i="45"/>
  <c r="AW28" i="45"/>
  <c r="AX28" i="45"/>
  <c r="AK28" i="45"/>
  <c r="AL28" i="45"/>
  <c r="AP28" i="45"/>
  <c r="AQ28" i="45"/>
  <c r="AY28" i="45"/>
  <c r="AZ28" i="45"/>
  <c r="BC28" i="45"/>
  <c r="BD28" i="45"/>
  <c r="AT28" i="45"/>
  <c r="AO28" i="45"/>
  <c r="AR28" i="45"/>
  <c r="AS28" i="45"/>
  <c r="AW22" i="45"/>
  <c r="AX22" i="45"/>
  <c r="AO22" i="45"/>
  <c r="BC22" i="45"/>
  <c r="AP22" i="45"/>
  <c r="BD22" i="45"/>
  <c r="AQ22" i="45"/>
  <c r="AR22" i="45"/>
  <c r="AY22" i="45"/>
  <c r="AZ22" i="45"/>
  <c r="BA22" i="45"/>
  <c r="AV22" i="45"/>
  <c r="BB22" i="45"/>
  <c r="AK22" i="45"/>
  <c r="AL22" i="45"/>
  <c r="AM22" i="45"/>
  <c r="AN22" i="45"/>
  <c r="AS22" i="45"/>
  <c r="AT22" i="45"/>
  <c r="AU22" i="45"/>
  <c r="AW29" i="45"/>
  <c r="AX29" i="45"/>
  <c r="AO29" i="45"/>
  <c r="BC29" i="45"/>
  <c r="AP29" i="45"/>
  <c r="BD29" i="45"/>
  <c r="AM29" i="45"/>
  <c r="AN29" i="45"/>
  <c r="AU29" i="45"/>
  <c r="AV29" i="45"/>
  <c r="AK29" i="45"/>
  <c r="AS29" i="45"/>
  <c r="AT29" i="45"/>
  <c r="AY29" i="45"/>
  <c r="AZ29" i="45"/>
  <c r="BA29" i="45"/>
  <c r="BB29" i="45"/>
  <c r="AQ29" i="45"/>
  <c r="AR29" i="45"/>
  <c r="AL29" i="45"/>
  <c r="R17" i="45"/>
  <c r="V28" i="45"/>
  <c r="S28" i="45" s="1"/>
  <c r="I28" i="45" s="1"/>
  <c r="V30" i="45"/>
  <c r="S30" i="45" s="1"/>
  <c r="V22" i="45"/>
  <c r="S22" i="45" s="1"/>
  <c r="I22" i="45" s="1"/>
  <c r="V25" i="45"/>
  <c r="S25" i="45" s="1"/>
  <c r="I25" i="45" s="1"/>
  <c r="R24" i="45"/>
  <c r="R33" i="45"/>
  <c r="R30" i="45"/>
  <c r="V33" i="45"/>
  <c r="S33" i="45" s="1"/>
  <c r="I33" i="45" s="1"/>
  <c r="V16" i="45"/>
  <c r="S16" i="45" s="1"/>
  <c r="I16" i="45" s="1"/>
  <c r="V17" i="45"/>
  <c r="S17" i="45" s="1"/>
  <c r="I17" i="45" s="1"/>
  <c r="R21" i="45"/>
  <c r="T21" i="45" s="1"/>
  <c r="J21" i="45" s="1"/>
  <c r="V24" i="45"/>
  <c r="S24" i="45" s="1"/>
  <c r="I24" i="45" s="1"/>
  <c r="V26" i="45"/>
  <c r="S26" i="45" s="1"/>
  <c r="I26" i="45" s="1"/>
  <c r="R18" i="45"/>
  <c r="V29" i="45"/>
  <c r="S29" i="45" s="1"/>
  <c r="I29" i="45" s="1"/>
  <c r="U16" i="45"/>
  <c r="R16" i="45" s="1"/>
  <c r="R29" i="45"/>
  <c r="V18" i="45"/>
  <c r="S18" i="45" s="1"/>
  <c r="I18" i="45" s="1"/>
  <c r="V21" i="45"/>
  <c r="S21" i="45" s="1"/>
  <c r="I21" i="45" s="1"/>
  <c r="V27" i="45"/>
  <c r="S27" i="45" s="1"/>
  <c r="I27" i="45" s="1"/>
  <c r="R27" i="45"/>
  <c r="T27" i="45" s="1"/>
  <c r="J27" i="45" s="1"/>
  <c r="V32" i="45"/>
  <c r="S32" i="45" s="1"/>
  <c r="I32" i="45" s="1"/>
  <c r="R20" i="45"/>
  <c r="U25" i="45"/>
  <c r="R25" i="45" s="1"/>
  <c r="V31" i="45"/>
  <c r="S31" i="45" s="1"/>
  <c r="I31" i="45" s="1"/>
  <c r="R28" i="45"/>
  <c r="R31" i="45"/>
  <c r="V19" i="45"/>
  <c r="S19" i="45" s="1"/>
  <c r="I19" i="45" s="1"/>
  <c r="R22" i="45"/>
  <c r="BN24" i="44"/>
  <c r="BH33" i="44"/>
  <c r="BP33" i="44"/>
  <c r="BW25" i="44"/>
  <c r="AK27" i="44"/>
  <c r="BK27" i="44" s="1"/>
  <c r="BI33" i="44"/>
  <c r="AV16" i="44"/>
  <c r="BV16" i="44" s="1"/>
  <c r="AW16" i="44"/>
  <c r="BW16" i="44" s="1"/>
  <c r="AI17" i="44"/>
  <c r="BI17" i="44" s="1"/>
  <c r="AQ21" i="44"/>
  <c r="BQ21" i="44" s="1"/>
  <c r="AH22" i="44"/>
  <c r="AV23" i="44"/>
  <c r="BV23" i="44" s="1"/>
  <c r="AM24" i="44"/>
  <c r="BM24" i="44" s="1"/>
  <c r="AF25" i="44"/>
  <c r="BF25" i="44" s="1"/>
  <c r="AX25" i="44"/>
  <c r="BX25" i="44" s="1"/>
  <c r="AP27" i="44"/>
  <c r="BP27" i="44" s="1"/>
  <c r="AS30" i="44"/>
  <c r="BQ33" i="44"/>
  <c r="AX16" i="44"/>
  <c r="AK17" i="44"/>
  <c r="AR21" i="44"/>
  <c r="BR21" i="44" s="1"/>
  <c r="AE23" i="44"/>
  <c r="I23" i="44" s="1"/>
  <c r="AW23" i="44"/>
  <c r="BW23" i="44" s="1"/>
  <c r="AU24" i="44"/>
  <c r="BU24" i="44" s="1"/>
  <c r="AQ27" i="44"/>
  <c r="BQ27" i="44" s="1"/>
  <c r="AJ28" i="44"/>
  <c r="BJ28" i="44" s="1"/>
  <c r="AT30" i="44"/>
  <c r="BT30" i="44" s="1"/>
  <c r="BG35" i="44"/>
  <c r="BE32" i="44"/>
  <c r="AM27" i="44"/>
  <c r="BM27" i="44" s="1"/>
  <c r="AM21" i="44"/>
  <c r="BM21" i="44" s="1"/>
  <c r="AN17" i="44"/>
  <c r="AS21" i="44"/>
  <c r="BS21" i="44" s="1"/>
  <c r="AF23" i="44"/>
  <c r="AV24" i="44"/>
  <c r="AS27" i="44"/>
  <c r="BS27" i="44" s="1"/>
  <c r="AL28" i="44"/>
  <c r="BL28" i="44" s="1"/>
  <c r="AV30" i="44"/>
  <c r="BV30" i="44" s="1"/>
  <c r="AP30" i="44"/>
  <c r="BP30" i="44" s="1"/>
  <c r="AO17" i="44"/>
  <c r="BO17" i="44" s="1"/>
  <c r="AT21" i="44"/>
  <c r="BT21" i="44" s="1"/>
  <c r="AS22" i="44"/>
  <c r="AG23" i="44"/>
  <c r="BG23" i="44" s="1"/>
  <c r="AX24" i="44"/>
  <c r="BX24" i="44" s="1"/>
  <c r="AI25" i="44"/>
  <c r="BI25" i="44" s="1"/>
  <c r="AU27" i="44"/>
  <c r="BU27" i="44" s="1"/>
  <c r="AQ28" i="44"/>
  <c r="BQ28" i="44" s="1"/>
  <c r="AX30" i="44"/>
  <c r="BX30" i="44" s="1"/>
  <c r="AO31" i="44"/>
  <c r="BM32" i="44"/>
  <c r="J24" i="44"/>
  <c r="AP17" i="44"/>
  <c r="AI23" i="44"/>
  <c r="BI23" i="44" s="1"/>
  <c r="AW27" i="44"/>
  <c r="BW27" i="44" s="1"/>
  <c r="BN32" i="44"/>
  <c r="BO33" i="44"/>
  <c r="BM23" i="44"/>
  <c r="AI18" i="44"/>
  <c r="AK23" i="44"/>
  <c r="AX27" i="44"/>
  <c r="BX27" i="44" s="1"/>
  <c r="BU32" i="44"/>
  <c r="BW33" i="44"/>
  <c r="BK34" i="44"/>
  <c r="AO27" i="44"/>
  <c r="BO27" i="44" s="1"/>
  <c r="AS17" i="44"/>
  <c r="BS17" i="44" s="1"/>
  <c r="AQ18" i="44"/>
  <c r="BQ18" i="44" s="1"/>
  <c r="AL23" i="44"/>
  <c r="AN25" i="44"/>
  <c r="BN25" i="44" s="1"/>
  <c r="BR30" i="44"/>
  <c r="AU31" i="44"/>
  <c r="BU31" i="44" s="1"/>
  <c r="BV32" i="44"/>
  <c r="BU23" i="44"/>
  <c r="BG25" i="44"/>
  <c r="BR28" i="44"/>
  <c r="BS31" i="44"/>
  <c r="BM31" i="44"/>
  <c r="BJ21" i="44"/>
  <c r="BO31" i="44"/>
  <c r="BK21" i="44"/>
  <c r="BF24" i="44"/>
  <c r="K22" i="43"/>
  <c r="M22" i="43"/>
  <c r="AP25" i="43"/>
  <c r="K28" i="43"/>
  <c r="M28" i="43"/>
  <c r="K34" i="43"/>
  <c r="M34" i="43"/>
  <c r="K32" i="43"/>
  <c r="M32" i="43"/>
  <c r="K30" i="43"/>
  <c r="M30" i="43"/>
  <c r="K36" i="43"/>
  <c r="M36" i="43"/>
  <c r="K38" i="43"/>
  <c r="M38" i="43"/>
  <c r="K33" i="43"/>
  <c r="M33" i="43"/>
  <c r="K18" i="43"/>
  <c r="M18" i="43"/>
  <c r="K20" i="43"/>
  <c r="M20" i="43"/>
  <c r="K24" i="43"/>
  <c r="M24" i="43"/>
  <c r="K26" i="43"/>
  <c r="M26" i="43"/>
  <c r="K17" i="43"/>
  <c r="M17" i="43"/>
  <c r="K19" i="43"/>
  <c r="M19" i="43"/>
  <c r="K21" i="43"/>
  <c r="M21" i="43"/>
  <c r="K23" i="43"/>
  <c r="M23" i="43"/>
  <c r="K25" i="43"/>
  <c r="M25" i="43"/>
  <c r="K16" i="43"/>
  <c r="M16" i="43"/>
  <c r="K27" i="43"/>
  <c r="M27" i="43"/>
  <c r="K29" i="43"/>
  <c r="M29" i="43"/>
  <c r="K31" i="43"/>
  <c r="M31" i="43"/>
  <c r="K35" i="43"/>
  <c r="M35" i="43"/>
  <c r="K37" i="43"/>
  <c r="M37" i="43"/>
  <c r="K39" i="43"/>
  <c r="M39" i="43"/>
  <c r="AL25" i="43"/>
  <c r="AM25" i="43"/>
  <c r="AN25" i="43"/>
  <c r="AO25" i="43"/>
  <c r="AN26" i="43"/>
  <c r="AP26" i="43"/>
  <c r="DS27" i="43"/>
  <c r="AQ18" i="43"/>
  <c r="AR18" i="43"/>
  <c r="AU18" i="43"/>
  <c r="DO20" i="43"/>
  <c r="AL26" i="43"/>
  <c r="DR33" i="43"/>
  <c r="DK36" i="43"/>
  <c r="DL36" i="43"/>
  <c r="DM36" i="43"/>
  <c r="DN36" i="43"/>
  <c r="DO36" i="43"/>
  <c r="DP36" i="43"/>
  <c r="DQ36" i="43"/>
  <c r="DU36" i="43"/>
  <c r="DV36" i="43"/>
  <c r="DR36" i="43"/>
  <c r="DS36" i="43"/>
  <c r="DT36" i="43"/>
  <c r="DM38" i="43"/>
  <c r="DN38" i="43"/>
  <c r="DO38" i="43"/>
  <c r="DP38" i="43"/>
  <c r="DQ38" i="43"/>
  <c r="DR38" i="43"/>
  <c r="DS38" i="43"/>
  <c r="DT38" i="43"/>
  <c r="DU38" i="43"/>
  <c r="DL38" i="43"/>
  <c r="DV38" i="43"/>
  <c r="DK38" i="43"/>
  <c r="DR25" i="43"/>
  <c r="DK37" i="43"/>
  <c r="DL37" i="43"/>
  <c r="DM37" i="43"/>
  <c r="DN37" i="43"/>
  <c r="DO37" i="43"/>
  <c r="DP37" i="43"/>
  <c r="DQ37" i="43"/>
  <c r="DR37" i="43"/>
  <c r="DS37" i="43"/>
  <c r="DT37" i="43"/>
  <c r="DU37" i="43"/>
  <c r="DV37" i="43"/>
  <c r="DO39" i="43"/>
  <c r="DP39" i="43"/>
  <c r="DQ39" i="43"/>
  <c r="DR39" i="43"/>
  <c r="DS39" i="43"/>
  <c r="DT39" i="43"/>
  <c r="DU39" i="43"/>
  <c r="DV39" i="43"/>
  <c r="DK39" i="43"/>
  <c r="DL39" i="43"/>
  <c r="DM39" i="43"/>
  <c r="DN39" i="43"/>
  <c r="DR30" i="43"/>
  <c r="DP34" i="43"/>
  <c r="DM19" i="43"/>
  <c r="DS21" i="43"/>
  <c r="AO17" i="43"/>
  <c r="CO17" i="43" s="1"/>
  <c r="AS17" i="43"/>
  <c r="CS17" i="43" s="1"/>
  <c r="DO26" i="43"/>
  <c r="DS18" i="43"/>
  <c r="AK26" i="43"/>
  <c r="CK26" i="43" s="1"/>
  <c r="DR34" i="43"/>
  <c r="AM17" i="43"/>
  <c r="CM17" i="43" s="1"/>
  <c r="AO21" i="43"/>
  <c r="AU17" i="43"/>
  <c r="CU17" i="43" s="1"/>
  <c r="AV17" i="43"/>
  <c r="CV17" i="43" s="1"/>
  <c r="AK17" i="43"/>
  <c r="CK17" i="43" s="1"/>
  <c r="AK21" i="43"/>
  <c r="CK21" i="43" s="1"/>
  <c r="AT16" i="43"/>
  <c r="CT16" i="43" s="1"/>
  <c r="AL17" i="43"/>
  <c r="CL17" i="43" s="1"/>
  <c r="AL21" i="43"/>
  <c r="CL21" i="43" s="1"/>
  <c r="AN17" i="43"/>
  <c r="CN17" i="43" s="1"/>
  <c r="AK18" i="43"/>
  <c r="CK18" i="43" s="1"/>
  <c r="AQ21" i="43"/>
  <c r="DS34" i="43"/>
  <c r="AT23" i="43"/>
  <c r="CT23" i="43" s="1"/>
  <c r="AT25" i="43"/>
  <c r="CT25" i="43" s="1"/>
  <c r="AT28" i="43"/>
  <c r="CT28" i="43" s="1"/>
  <c r="AL31" i="43"/>
  <c r="CL31" i="43" s="1"/>
  <c r="AL33" i="43"/>
  <c r="CL33" i="43" s="1"/>
  <c r="AL23" i="43"/>
  <c r="CL23" i="43" s="1"/>
  <c r="AM23" i="43"/>
  <c r="CM23" i="43" s="1"/>
  <c r="AS23" i="43"/>
  <c r="CS23" i="43" s="1"/>
  <c r="AS25" i="43"/>
  <c r="CS25" i="43" s="1"/>
  <c r="AQ26" i="43"/>
  <c r="CQ26" i="43" s="1"/>
  <c r="AQ16" i="43"/>
  <c r="CQ16" i="43" s="1"/>
  <c r="AU25" i="43"/>
  <c r="AM33" i="43"/>
  <c r="AV25" i="43"/>
  <c r="AN33" i="43"/>
  <c r="AT17" i="43"/>
  <c r="CT17" i="43" s="1"/>
  <c r="AP18" i="43"/>
  <c r="CP18" i="43" s="1"/>
  <c r="AP21" i="43"/>
  <c r="CP21" i="43" s="1"/>
  <c r="AK25" i="43"/>
  <c r="CK25" i="43" s="1"/>
  <c r="AN30" i="43"/>
  <c r="DQ34" i="43"/>
  <c r="DS22" i="43"/>
  <c r="AQ25" i="43"/>
  <c r="AM26" i="43"/>
  <c r="CM26" i="43" s="1"/>
  <c r="AO28" i="43"/>
  <c r="CO28" i="43" s="1"/>
  <c r="AT30" i="43"/>
  <c r="CT30" i="43" s="1"/>
  <c r="AO33" i="43"/>
  <c r="CO33" i="43" s="1"/>
  <c r="DO34" i="43"/>
  <c r="AR28" i="43"/>
  <c r="CR28" i="43" s="1"/>
  <c r="AU30" i="43"/>
  <c r="AP33" i="43"/>
  <c r="AT33" i="43"/>
  <c r="CT33" i="43" s="1"/>
  <c r="AN22" i="43"/>
  <c r="AR26" i="43"/>
  <c r="CR26" i="43" s="1"/>
  <c r="AO27" i="43"/>
  <c r="CO27" i="43" s="1"/>
  <c r="AU33" i="43"/>
  <c r="CU33" i="43" s="1"/>
  <c r="AN27" i="43"/>
  <c r="CN27" i="43" s="1"/>
  <c r="AK16" i="43"/>
  <c r="CK16" i="43" s="1"/>
  <c r="AR20" i="43"/>
  <c r="CR20" i="43" s="1"/>
  <c r="AL16" i="43"/>
  <c r="CL16" i="43" s="1"/>
  <c r="DL16" i="43" s="1"/>
  <c r="AV33" i="43"/>
  <c r="CV33" i="43" s="1"/>
  <c r="AO22" i="43"/>
  <c r="CO22" i="43" s="1"/>
  <c r="AT26" i="43"/>
  <c r="CT26" i="43" s="1"/>
  <c r="AP27" i="43"/>
  <c r="CP27" i="43" s="1"/>
  <c r="AN16" i="43"/>
  <c r="CN16" i="43" s="1"/>
  <c r="AP17" i="43"/>
  <c r="CP17" i="43" s="1"/>
  <c r="AO19" i="43"/>
  <c r="CO19" i="43" s="1"/>
  <c r="AT20" i="43"/>
  <c r="AR21" i="43"/>
  <c r="CR21" i="43" s="1"/>
  <c r="AP22" i="43"/>
  <c r="CP22" i="43" s="1"/>
  <c r="AU26" i="43"/>
  <c r="CU26" i="43" s="1"/>
  <c r="AR27" i="43"/>
  <c r="CR27" i="43" s="1"/>
  <c r="AK30" i="43"/>
  <c r="CK30" i="43" s="1"/>
  <c r="AT22" i="43"/>
  <c r="CT22" i="43" s="1"/>
  <c r="AU22" i="43"/>
  <c r="CU22" i="43" s="1"/>
  <c r="AV16" i="43"/>
  <c r="CV16" i="43" s="1"/>
  <c r="AV22" i="43"/>
  <c r="CV22" i="43" s="1"/>
  <c r="AQ30" i="43"/>
  <c r="CQ30" i="43" s="1"/>
  <c r="AS30" i="43"/>
  <c r="CS30" i="43" s="1"/>
  <c r="AL20" i="43"/>
  <c r="CL20" i="43" s="1"/>
  <c r="AL22" i="43"/>
  <c r="CL22" i="43" s="1"/>
  <c r="AV30" i="43"/>
  <c r="CV30" i="43" s="1"/>
  <c r="AS33" i="43"/>
  <c r="CS33" i="43" s="1"/>
  <c r="AM20" i="43"/>
  <c r="CM20" i="43" s="1"/>
  <c r="AM22" i="43"/>
  <c r="CM22" i="43" s="1"/>
  <c r="AS20" i="43"/>
  <c r="CS20" i="43" s="1"/>
  <c r="AP16" i="43"/>
  <c r="CP16" i="43" s="1"/>
  <c r="AQ17" i="43"/>
  <c r="CQ17" i="43" s="1"/>
  <c r="AP19" i="43"/>
  <c r="CP19" i="43" s="1"/>
  <c r="AV20" i="43"/>
  <c r="CV20" i="43" s="1"/>
  <c r="AQ22" i="43"/>
  <c r="CQ22" i="43" s="1"/>
  <c r="AV26" i="43"/>
  <c r="CV26" i="43" s="1"/>
  <c r="AL30" i="43"/>
  <c r="CL30" i="43" s="1"/>
  <c r="AM30" i="43"/>
  <c r="AO30" i="43"/>
  <c r="CO30" i="43" s="1"/>
  <c r="AK33" i="43"/>
  <c r="CK33" i="43" s="1"/>
  <c r="AP30" i="43"/>
  <c r="CP30" i="43" s="1"/>
  <c r="BG17" i="41"/>
  <c r="BG18" i="41"/>
  <c r="AD16" i="41"/>
  <c r="AE16" i="41"/>
  <c r="H18" i="41"/>
  <c r="H16" i="41"/>
  <c r="P16" i="41"/>
  <c r="AC18" i="41"/>
  <c r="G18" i="41" s="1"/>
  <c r="AD18" i="41"/>
  <c r="BD18" i="41" s="1"/>
  <c r="AF16" i="41"/>
  <c r="AG16" i="41"/>
  <c r="BJ18" i="40"/>
  <c r="BC18" i="40"/>
  <c r="BK18" i="40"/>
  <c r="BD18" i="40"/>
  <c r="BL18" i="40"/>
  <c r="BE18" i="40"/>
  <c r="BM18" i="40"/>
  <c r="CM18" i="40" s="1"/>
  <c r="BF18" i="40"/>
  <c r="BN18" i="40"/>
  <c r="BG18" i="40"/>
  <c r="CG18" i="40" s="1"/>
  <c r="AZ18" i="40"/>
  <c r="BH18" i="40"/>
  <c r="P16" i="40"/>
  <c r="BA18" i="40"/>
  <c r="BI18" i="40"/>
  <c r="H18" i="40"/>
  <c r="H17" i="40"/>
  <c r="P18" i="40"/>
  <c r="H16" i="40"/>
  <c r="G18" i="40"/>
  <c r="AF16" i="40"/>
  <c r="AM16" i="40"/>
  <c r="AH16" i="40"/>
  <c r="AI16" i="40"/>
  <c r="Z16" i="40"/>
  <c r="AN16" i="40"/>
  <c r="AA16" i="40"/>
  <c r="AE16" i="40"/>
  <c r="AE17" i="40"/>
  <c r="BE17" i="40" s="1"/>
  <c r="AG16" i="40"/>
  <c r="AM17" i="40"/>
  <c r="BM17" i="40" s="1"/>
  <c r="W25" i="39"/>
  <c r="X25" i="39"/>
  <c r="M25" i="39" s="1"/>
  <c r="V25" i="39"/>
  <c r="W26" i="39"/>
  <c r="Z26" i="39" s="1"/>
  <c r="J26" i="39" s="1"/>
  <c r="X26" i="39"/>
  <c r="M26" i="39" s="1"/>
  <c r="V27" i="39"/>
  <c r="L27" i="39"/>
  <c r="W24" i="39"/>
  <c r="X24" i="39"/>
  <c r="M24" i="39" s="1"/>
  <c r="AX21" i="39"/>
  <c r="BX21" i="39" s="1"/>
  <c r="AX23" i="39"/>
  <c r="BX23" i="39" s="1"/>
  <c r="AR24" i="39"/>
  <c r="BR24" i="39" s="1"/>
  <c r="AZ24" i="39"/>
  <c r="AV25" i="39"/>
  <c r="BV25" i="39" s="1"/>
  <c r="AR26" i="39"/>
  <c r="BR26" i="39" s="1"/>
  <c r="AZ26" i="39"/>
  <c r="X27" i="39"/>
  <c r="M27" i="39" s="1"/>
  <c r="AV27" i="39"/>
  <c r="BV27" i="39" s="1"/>
  <c r="AU24" i="39"/>
  <c r="BU24" i="39" s="1"/>
  <c r="AS24" i="39"/>
  <c r="BS24" i="39" s="1"/>
  <c r="BA24" i="39"/>
  <c r="AW25" i="39"/>
  <c r="BW25" i="39" s="1"/>
  <c r="AS26" i="39"/>
  <c r="BS26" i="39" s="1"/>
  <c r="BA26" i="39"/>
  <c r="AW27" i="39"/>
  <c r="BW27" i="39" s="1"/>
  <c r="AT24" i="39"/>
  <c r="BT24" i="39" s="1"/>
  <c r="AU26" i="39"/>
  <c r="BU26" i="39" s="1"/>
  <c r="AX22" i="39"/>
  <c r="BX22" i="39" s="1"/>
  <c r="Y23" i="39"/>
  <c r="AV24" i="39"/>
  <c r="BV24" i="39" s="1"/>
  <c r="AR25" i="39"/>
  <c r="BR25" i="39" s="1"/>
  <c r="AZ25" i="39"/>
  <c r="AV26" i="39"/>
  <c r="BV26" i="39" s="1"/>
  <c r="AR27" i="39"/>
  <c r="BR27" i="39" s="1"/>
  <c r="AZ27" i="39"/>
  <c r="Y20" i="39"/>
  <c r="AZ20" i="39"/>
  <c r="AP21" i="39"/>
  <c r="BP21" i="39" s="1"/>
  <c r="AZ22" i="39"/>
  <c r="AP23" i="39"/>
  <c r="BP23" i="39" s="1"/>
  <c r="AW24" i="39"/>
  <c r="BW24" i="39" s="1"/>
  <c r="AS25" i="39"/>
  <c r="BS25" i="39" s="1"/>
  <c r="BA25" i="39"/>
  <c r="AW26" i="39"/>
  <c r="BW26" i="39" s="1"/>
  <c r="AS27" i="39"/>
  <c r="BS27" i="39" s="1"/>
  <c r="BA27" i="39"/>
  <c r="AT21" i="39"/>
  <c r="BT21" i="39" s="1"/>
  <c r="Y21" i="39"/>
  <c r="W21" i="39" s="1"/>
  <c r="AP24" i="39"/>
  <c r="BP24" i="39" s="1"/>
  <c r="AX24" i="39"/>
  <c r="BX24" i="39" s="1"/>
  <c r="AT25" i="39"/>
  <c r="BT25" i="39" s="1"/>
  <c r="AP26" i="39"/>
  <c r="BP26" i="39" s="1"/>
  <c r="AX26" i="39"/>
  <c r="BX26" i="39" s="1"/>
  <c r="AT27" i="39"/>
  <c r="BT27" i="39" s="1"/>
  <c r="AQ24" i="39"/>
  <c r="BQ24" i="39" s="1"/>
  <c r="AQ26" i="39"/>
  <c r="BQ26" i="39" s="1"/>
  <c r="X22" i="39"/>
  <c r="M22" i="39" s="1"/>
  <c r="W22" i="39"/>
  <c r="W23" i="39"/>
  <c r="X23" i="39"/>
  <c r="M23" i="39" s="1"/>
  <c r="X20" i="39"/>
  <c r="M20" i="39" s="1"/>
  <c r="W20" i="39"/>
  <c r="AS20" i="39"/>
  <c r="BS20" i="39" s="1"/>
  <c r="BA20" i="39"/>
  <c r="AW21" i="39"/>
  <c r="BW21" i="39" s="1"/>
  <c r="AS22" i="39"/>
  <c r="BS22" i="39" s="1"/>
  <c r="BA22" i="39"/>
  <c r="AW23" i="39"/>
  <c r="BW23" i="39" s="1"/>
  <c r="AT20" i="39"/>
  <c r="BT20" i="39" s="1"/>
  <c r="AU20" i="39"/>
  <c r="BU20" i="39" s="1"/>
  <c r="AQ21" i="39"/>
  <c r="BQ21" i="39" s="1"/>
  <c r="AY21" i="39"/>
  <c r="BY21" i="39" s="1"/>
  <c r="AU22" i="39"/>
  <c r="BU22" i="39" s="1"/>
  <c r="AQ23" i="39"/>
  <c r="BQ23" i="39" s="1"/>
  <c r="AY23" i="39"/>
  <c r="BY23" i="39" s="1"/>
  <c r="AV20" i="39"/>
  <c r="BV20" i="39" s="1"/>
  <c r="AR21" i="39"/>
  <c r="BR21" i="39" s="1"/>
  <c r="AZ21" i="39"/>
  <c r="AV22" i="39"/>
  <c r="BV22" i="39" s="1"/>
  <c r="AR23" i="39"/>
  <c r="BR23" i="39" s="1"/>
  <c r="AZ23" i="39"/>
  <c r="AW20" i="39"/>
  <c r="BW20" i="39" s="1"/>
  <c r="AS21" i="39"/>
  <c r="BS21" i="39" s="1"/>
  <c r="BA21" i="39"/>
  <c r="AW22" i="39"/>
  <c r="BW22" i="39" s="1"/>
  <c r="AS23" i="39"/>
  <c r="BS23" i="39" s="1"/>
  <c r="BA23" i="39"/>
  <c r="AQ20" i="39"/>
  <c r="BQ20" i="39" s="1"/>
  <c r="AQ22" i="39"/>
  <c r="BQ22" i="39" s="1"/>
  <c r="Y17" i="39"/>
  <c r="W17" i="39" s="1"/>
  <c r="Y19" i="39"/>
  <c r="X19" i="39" s="1"/>
  <c r="M19" i="39" s="1"/>
  <c r="X18" i="39"/>
  <c r="M18" i="39" s="1"/>
  <c r="Y16" i="39"/>
  <c r="M16" i="39" s="1"/>
  <c r="AR16" i="39"/>
  <c r="BR16" i="39" s="1"/>
  <c r="AT16" i="39"/>
  <c r="BT16" i="39" s="1"/>
  <c r="BA16" i="39"/>
  <c r="W18" i="39"/>
  <c r="AQ16" i="39"/>
  <c r="BQ16" i="39" s="1"/>
  <c r="AX17" i="39"/>
  <c r="BX17" i="39" s="1"/>
  <c r="AS16" i="39"/>
  <c r="BS16" i="39" s="1"/>
  <c r="AP17" i="39"/>
  <c r="BP17" i="39" s="1"/>
  <c r="AY17" i="39"/>
  <c r="BY17" i="39" s="1"/>
  <c r="AR18" i="39"/>
  <c r="BR18" i="39" s="1"/>
  <c r="AW16" i="39"/>
  <c r="BW16" i="39" s="1"/>
  <c r="AR17" i="39"/>
  <c r="BR17" i="39" s="1"/>
  <c r="BA17" i="39"/>
  <c r="AZ18" i="39"/>
  <c r="AY16" i="39"/>
  <c r="BY16" i="39" s="1"/>
  <c r="AS17" i="39"/>
  <c r="BS17" i="39" s="1"/>
  <c r="AQ17" i="39"/>
  <c r="BQ17" i="39" s="1"/>
  <c r="AZ16" i="39"/>
  <c r="AT17" i="39"/>
  <c r="BT17" i="39" s="1"/>
  <c r="AV17" i="39"/>
  <c r="BV17" i="39" s="1"/>
  <c r="AZ17" i="39"/>
  <c r="AT18" i="39"/>
  <c r="BT18" i="39" s="1"/>
  <c r="AW17" i="39"/>
  <c r="BW17" i="39" s="1"/>
  <c r="U23" i="45"/>
  <c r="R23" i="45" s="1"/>
  <c r="V23" i="45"/>
  <c r="S23" i="45" s="1"/>
  <c r="I23" i="45" s="1"/>
  <c r="U19" i="45"/>
  <c r="R19" i="45" s="1"/>
  <c r="V20" i="45"/>
  <c r="S20" i="45" s="1"/>
  <c r="I20" i="45" s="1"/>
  <c r="T26" i="45"/>
  <c r="J26" i="45" s="1"/>
  <c r="I30" i="45"/>
  <c r="U32" i="45"/>
  <c r="R32" i="45" s="1"/>
  <c r="BW19" i="44"/>
  <c r="BS22" i="44"/>
  <c r="BK22" i="44"/>
  <c r="BX22" i="44"/>
  <c r="BT22" i="44"/>
  <c r="BH22" i="44"/>
  <c r="BR22" i="44"/>
  <c r="BF22" i="44"/>
  <c r="BX20" i="44"/>
  <c r="BK20" i="44"/>
  <c r="BS20" i="44"/>
  <c r="BL20" i="44"/>
  <c r="BT20" i="44"/>
  <c r="AR19" i="44"/>
  <c r="BR19" i="44" s="1"/>
  <c r="BF16" i="44"/>
  <c r="BG17" i="44"/>
  <c r="AR18" i="44"/>
  <c r="BR18" i="44" s="1"/>
  <c r="AK19" i="44"/>
  <c r="BK19" i="44" s="1"/>
  <c r="AV26" i="44"/>
  <c r="BV26" i="44" s="1"/>
  <c r="AN26" i="44"/>
  <c r="AF26" i="44"/>
  <c r="BF26" i="44" s="1"/>
  <c r="AU26" i="44"/>
  <c r="BU26" i="44" s="1"/>
  <c r="AM26" i="44"/>
  <c r="BM26" i="44" s="1"/>
  <c r="AE26" i="44"/>
  <c r="AT26" i="44"/>
  <c r="BT26" i="44" s="1"/>
  <c r="AL26" i="44"/>
  <c r="BL26" i="44" s="1"/>
  <c r="AS26" i="44"/>
  <c r="BS26" i="44" s="1"/>
  <c r="AK26" i="44"/>
  <c r="BK26" i="44" s="1"/>
  <c r="AQ26" i="44"/>
  <c r="BQ26" i="44" s="1"/>
  <c r="AI26" i="44"/>
  <c r="BI26" i="44" s="1"/>
  <c r="AE16" i="44"/>
  <c r="I16" i="44" s="1"/>
  <c r="AM16" i="44"/>
  <c r="BM16" i="44" s="1"/>
  <c r="AU16" i="44"/>
  <c r="BU16" i="44" s="1"/>
  <c r="AG18" i="44"/>
  <c r="BG18" i="44" s="1"/>
  <c r="AO18" i="44"/>
  <c r="BO18" i="44" s="1"/>
  <c r="AW18" i="44"/>
  <c r="BW18" i="44" s="1"/>
  <c r="AH19" i="44"/>
  <c r="BH19" i="44" s="1"/>
  <c r="AP19" i="44"/>
  <c r="BP19" i="44" s="1"/>
  <c r="AX19" i="44"/>
  <c r="BX19" i="44" s="1"/>
  <c r="AI20" i="44"/>
  <c r="BI20" i="44" s="1"/>
  <c r="AQ20" i="44"/>
  <c r="BQ20" i="44" s="1"/>
  <c r="AQ22" i="44"/>
  <c r="BQ22" i="44" s="1"/>
  <c r="AI22" i="44"/>
  <c r="BI22" i="44" s="1"/>
  <c r="AW22" i="44"/>
  <c r="BW22" i="44" s="1"/>
  <c r="AO22" i="44"/>
  <c r="BO22" i="44" s="1"/>
  <c r="AG22" i="44"/>
  <c r="BG22" i="44" s="1"/>
  <c r="AU22" i="44"/>
  <c r="BU22" i="44" s="1"/>
  <c r="AM22" i="44"/>
  <c r="BM22" i="44" s="1"/>
  <c r="AE22" i="44"/>
  <c r="J22" i="44" s="1"/>
  <c r="AP22" i="44"/>
  <c r="BP22" i="44" s="1"/>
  <c r="BR23" i="44"/>
  <c r="AO26" i="44"/>
  <c r="BO26" i="44" s="1"/>
  <c r="BR34" i="44"/>
  <c r="BT34" i="44"/>
  <c r="I35" i="44"/>
  <c r="BV35" i="44"/>
  <c r="BF17" i="44"/>
  <c r="BW17" i="44"/>
  <c r="AQ29" i="44"/>
  <c r="BQ29" i="44" s="1"/>
  <c r="AI29" i="44"/>
  <c r="BI29" i="44" s="1"/>
  <c r="AX29" i="44"/>
  <c r="BX29" i="44" s="1"/>
  <c r="AP29" i="44"/>
  <c r="BP29" i="44" s="1"/>
  <c r="AH29" i="44"/>
  <c r="BH29" i="44" s="1"/>
  <c r="AW29" i="44"/>
  <c r="AO29" i="44"/>
  <c r="AG29" i="44"/>
  <c r="AV29" i="44"/>
  <c r="BV29" i="44" s="1"/>
  <c r="AN29" i="44"/>
  <c r="BN29" i="44" s="1"/>
  <c r="AF29" i="44"/>
  <c r="BF29" i="44" s="1"/>
  <c r="AU29" i="44"/>
  <c r="BU29" i="44" s="1"/>
  <c r="AM29" i="44"/>
  <c r="BM29" i="44" s="1"/>
  <c r="AE29" i="44"/>
  <c r="J29" i="44" s="1"/>
  <c r="AT29" i="44"/>
  <c r="AL29" i="44"/>
  <c r="BL29" i="44" s="1"/>
  <c r="BT16" i="44"/>
  <c r="BU17" i="44"/>
  <c r="AH18" i="44"/>
  <c r="BH18" i="44" s="1"/>
  <c r="AP18" i="44"/>
  <c r="BP18" i="44" s="1"/>
  <c r="AX18" i="44"/>
  <c r="BX18" i="44" s="1"/>
  <c r="BV18" i="44"/>
  <c r="AI19" i="44"/>
  <c r="BI19" i="44" s="1"/>
  <c r="AQ19" i="44"/>
  <c r="BQ19" i="44" s="1"/>
  <c r="AJ20" i="44"/>
  <c r="BJ20" i="44" s="1"/>
  <c r="AR20" i="44"/>
  <c r="BR20" i="44" s="1"/>
  <c r="BW21" i="44"/>
  <c r="BS23" i="44"/>
  <c r="BS25" i="44"/>
  <c r="BK25" i="44"/>
  <c r="BQ25" i="44"/>
  <c r="BP25" i="44"/>
  <c r="BH25" i="44"/>
  <c r="BV25" i="44"/>
  <c r="BE25" i="44"/>
  <c r="BR26" i="44"/>
  <c r="AP26" i="44"/>
  <c r="BP26" i="44" s="1"/>
  <c r="BV27" i="44"/>
  <c r="BW35" i="44"/>
  <c r="AI16" i="44"/>
  <c r="BI16" i="44" s="1"/>
  <c r="AQ16" i="44"/>
  <c r="BQ16" i="44" s="1"/>
  <c r="BG16" i="44"/>
  <c r="BO16" i="44"/>
  <c r="AJ17" i="44"/>
  <c r="BJ17" i="44" s="1"/>
  <c r="AR17" i="44"/>
  <c r="BR17" i="44" s="1"/>
  <c r="BH17" i="44"/>
  <c r="BP17" i="44"/>
  <c r="BX17" i="44"/>
  <c r="AK18" i="44"/>
  <c r="BK18" i="44" s="1"/>
  <c r="AS18" i="44"/>
  <c r="BS18" i="44" s="1"/>
  <c r="BI18" i="44"/>
  <c r="AL19" i="44"/>
  <c r="BL19" i="44" s="1"/>
  <c r="AT19" i="44"/>
  <c r="BT19" i="44" s="1"/>
  <c r="AE20" i="44"/>
  <c r="I20" i="44" s="1"/>
  <c r="AM20" i="44"/>
  <c r="BM20" i="44" s="1"/>
  <c r="AU20" i="44"/>
  <c r="BU20" i="44" s="1"/>
  <c r="AX21" i="44"/>
  <c r="BX21" i="44" s="1"/>
  <c r="AP21" i="44"/>
  <c r="BP21" i="44" s="1"/>
  <c r="AH21" i="44"/>
  <c r="BH21" i="44" s="1"/>
  <c r="AV21" i="44"/>
  <c r="BV21" i="44" s="1"/>
  <c r="AL21" i="44"/>
  <c r="BL21" i="44" s="1"/>
  <c r="AU21" i="44"/>
  <c r="BU21" i="44" s="1"/>
  <c r="AJ22" i="44"/>
  <c r="BJ22" i="44" s="1"/>
  <c r="AV22" i="44"/>
  <c r="BV22" i="44" s="1"/>
  <c r="BM25" i="44"/>
  <c r="AX26" i="44"/>
  <c r="BX26" i="44" s="1"/>
  <c r="AX28" i="44"/>
  <c r="BX28" i="44" s="1"/>
  <c r="AP28" i="44"/>
  <c r="BP28" i="44" s="1"/>
  <c r="AH28" i="44"/>
  <c r="BH28" i="44" s="1"/>
  <c r="AW28" i="44"/>
  <c r="BW28" i="44" s="1"/>
  <c r="AO28" i="44"/>
  <c r="BO28" i="44" s="1"/>
  <c r="AG28" i="44"/>
  <c r="BG28" i="44" s="1"/>
  <c r="AV28" i="44"/>
  <c r="BV28" i="44" s="1"/>
  <c r="AN28" i="44"/>
  <c r="BN28" i="44" s="1"/>
  <c r="AF28" i="44"/>
  <c r="BF28" i="44" s="1"/>
  <c r="AU28" i="44"/>
  <c r="BU28" i="44" s="1"/>
  <c r="AM28" i="44"/>
  <c r="BM28" i="44" s="1"/>
  <c r="AE28" i="44"/>
  <c r="J28" i="44" s="1"/>
  <c r="AS28" i="44"/>
  <c r="BS28" i="44" s="1"/>
  <c r="AK28" i="44"/>
  <c r="BK28" i="44" s="1"/>
  <c r="AT28" i="44"/>
  <c r="BT28" i="44" s="1"/>
  <c r="BH30" i="44"/>
  <c r="BN30" i="44"/>
  <c r="BF30" i="44"/>
  <c r="BL30" i="44"/>
  <c r="BS30" i="44"/>
  <c r="BK30" i="44"/>
  <c r="J31" i="44"/>
  <c r="S34" i="44"/>
  <c r="J34" i="44"/>
  <c r="BN16" i="44"/>
  <c r="AW26" i="44"/>
  <c r="BW26" i="44" s="1"/>
  <c r="BE27" i="44"/>
  <c r="I27" i="44"/>
  <c r="H27" i="44" s="1"/>
  <c r="G27" i="44" s="1"/>
  <c r="BH27" i="44"/>
  <c r="BW29" i="44"/>
  <c r="BO29" i="44"/>
  <c r="BG29" i="44"/>
  <c r="BE29" i="44"/>
  <c r="I29" i="44"/>
  <c r="BT29" i="44"/>
  <c r="BS29" i="44"/>
  <c r="BR29" i="44"/>
  <c r="AJ16" i="44"/>
  <c r="BJ16" i="44" s="1"/>
  <c r="AR16" i="44"/>
  <c r="BR16" i="44" s="1"/>
  <c r="BH16" i="44"/>
  <c r="BP16" i="44"/>
  <c r="BX16" i="44"/>
  <c r="BQ17" i="44"/>
  <c r="AL18" i="44"/>
  <c r="BL18" i="44" s="1"/>
  <c r="AT18" i="44"/>
  <c r="BT18" i="44" s="1"/>
  <c r="AE19" i="44"/>
  <c r="J19" i="44" s="1"/>
  <c r="AM19" i="44"/>
  <c r="BM19" i="44" s="1"/>
  <c r="AU19" i="44"/>
  <c r="BU19" i="44" s="1"/>
  <c r="AF20" i="44"/>
  <c r="BF20" i="44" s="1"/>
  <c r="AN20" i="44"/>
  <c r="BN20" i="44" s="1"/>
  <c r="AV20" i="44"/>
  <c r="BV20" i="44" s="1"/>
  <c r="BG21" i="44"/>
  <c r="BK23" i="44"/>
  <c r="BJ24" i="44"/>
  <c r="BH24" i="44"/>
  <c r="BE24" i="44"/>
  <c r="I24" i="44"/>
  <c r="BO25" i="44"/>
  <c r="AG26" i="44"/>
  <c r="BG26" i="44" s="1"/>
  <c r="BI27" i="44"/>
  <c r="AJ29" i="44"/>
  <c r="BJ29" i="44" s="1"/>
  <c r="BE31" i="44"/>
  <c r="I31" i="44"/>
  <c r="BV17" i="44"/>
  <c r="AJ19" i="44"/>
  <c r="BJ19" i="44" s="1"/>
  <c r="AS19" i="44"/>
  <c r="BS19" i="44" s="1"/>
  <c r="AK16" i="44"/>
  <c r="BK16" i="44" s="1"/>
  <c r="AS16" i="44"/>
  <c r="BS16" i="44" s="1"/>
  <c r="AL17" i="44"/>
  <c r="BL17" i="44" s="1"/>
  <c r="AT17" i="44"/>
  <c r="BT17" i="44" s="1"/>
  <c r="AE18" i="44"/>
  <c r="I18" i="44" s="1"/>
  <c r="AM18" i="44"/>
  <c r="BM18" i="44" s="1"/>
  <c r="AU18" i="44"/>
  <c r="BU18" i="44" s="1"/>
  <c r="AF19" i="44"/>
  <c r="BF19" i="44" s="1"/>
  <c r="AN19" i="44"/>
  <c r="BN19" i="44" s="1"/>
  <c r="AV19" i="44"/>
  <c r="BV19" i="44" s="1"/>
  <c r="AG20" i="44"/>
  <c r="BG20" i="44" s="1"/>
  <c r="AO20" i="44"/>
  <c r="BO20" i="44" s="1"/>
  <c r="AW20" i="44"/>
  <c r="BW20" i="44" s="1"/>
  <c r="AE21" i="44"/>
  <c r="I21" i="44" s="1"/>
  <c r="AN21" i="44"/>
  <c r="BN21" i="44" s="1"/>
  <c r="AL22" i="44"/>
  <c r="BL22" i="44" s="1"/>
  <c r="BT25" i="44"/>
  <c r="AH26" i="44"/>
  <c r="BH26" i="44" s="1"/>
  <c r="AK29" i="44"/>
  <c r="BK29" i="44" s="1"/>
  <c r="BG31" i="44"/>
  <c r="BW31" i="44"/>
  <c r="BT32" i="44"/>
  <c r="BL32" i="44"/>
  <c r="BS32" i="44"/>
  <c r="BK32" i="44"/>
  <c r="BR32" i="44"/>
  <c r="BJ32" i="44"/>
  <c r="BQ32" i="44"/>
  <c r="BI32" i="44"/>
  <c r="BX32" i="44"/>
  <c r="BP32" i="44"/>
  <c r="BH32" i="44"/>
  <c r="J32" i="44"/>
  <c r="BW32" i="44"/>
  <c r="BO32" i="44"/>
  <c r="BG32" i="44"/>
  <c r="I32" i="44"/>
  <c r="BF32" i="44"/>
  <c r="BX34" i="44"/>
  <c r="BP34" i="44"/>
  <c r="BH34" i="44"/>
  <c r="I34" i="44"/>
  <c r="BL34" i="44"/>
  <c r="BU35" i="44"/>
  <c r="BM35" i="44"/>
  <c r="BE35" i="44"/>
  <c r="BT35" i="44"/>
  <c r="BL35" i="44"/>
  <c r="BS35" i="44"/>
  <c r="BK35" i="44"/>
  <c r="BR35" i="44"/>
  <c r="BJ35" i="44"/>
  <c r="BQ35" i="44"/>
  <c r="BI35" i="44"/>
  <c r="BX35" i="44"/>
  <c r="BP35" i="44"/>
  <c r="BH35" i="44"/>
  <c r="J35" i="44"/>
  <c r="BN35" i="44"/>
  <c r="BN17" i="44"/>
  <c r="AJ18" i="44"/>
  <c r="BJ18" i="44" s="1"/>
  <c r="BQ23" i="44"/>
  <c r="BN23" i="44"/>
  <c r="BF23" i="44"/>
  <c r="BT23" i="44"/>
  <c r="BL23" i="44"/>
  <c r="AL16" i="44"/>
  <c r="BL16" i="44" s="1"/>
  <c r="AE17" i="44"/>
  <c r="J17" i="44" s="1"/>
  <c r="AM17" i="44"/>
  <c r="BM17" i="44" s="1"/>
  <c r="BK17" i="44"/>
  <c r="AF18" i="44"/>
  <c r="BF18" i="44" s="1"/>
  <c r="AN18" i="44"/>
  <c r="BN18" i="44" s="1"/>
  <c r="AG19" i="44"/>
  <c r="BG19" i="44" s="1"/>
  <c r="AO19" i="44"/>
  <c r="BO19" i="44" s="1"/>
  <c r="AH20" i="44"/>
  <c r="BH20" i="44" s="1"/>
  <c r="AP20" i="44"/>
  <c r="BP20" i="44" s="1"/>
  <c r="AF21" i="44"/>
  <c r="BF21" i="44" s="1"/>
  <c r="AO21" i="44"/>
  <c r="BO21" i="44" s="1"/>
  <c r="BI21" i="44"/>
  <c r="AN22" i="44"/>
  <c r="BN22" i="44" s="1"/>
  <c r="BO23" i="44"/>
  <c r="AT24" i="44"/>
  <c r="BT24" i="44" s="1"/>
  <c r="AL24" i="44"/>
  <c r="BL24" i="44" s="1"/>
  <c r="AS24" i="44"/>
  <c r="BS24" i="44" s="1"/>
  <c r="AK24" i="44"/>
  <c r="BK24" i="44" s="1"/>
  <c r="AR24" i="44"/>
  <c r="BR24" i="44" s="1"/>
  <c r="AQ24" i="44"/>
  <c r="BQ24" i="44" s="1"/>
  <c r="AI24" i="44"/>
  <c r="BI24" i="44" s="1"/>
  <c r="AW24" i="44"/>
  <c r="BW24" i="44" s="1"/>
  <c r="AO24" i="44"/>
  <c r="BO24" i="44" s="1"/>
  <c r="AG24" i="44"/>
  <c r="BG24" i="44" s="1"/>
  <c r="AP24" i="44"/>
  <c r="BP24" i="44" s="1"/>
  <c r="BV24" i="44"/>
  <c r="I25" i="44"/>
  <c r="H25" i="44" s="1"/>
  <c r="G25" i="44" s="1"/>
  <c r="BU25" i="44"/>
  <c r="AJ26" i="44"/>
  <c r="BJ26" i="44" s="1"/>
  <c r="BN26" i="44"/>
  <c r="AI28" i="44"/>
  <c r="BI28" i="44" s="1"/>
  <c r="AR29" i="44"/>
  <c r="BS34" i="44"/>
  <c r="BO35" i="44"/>
  <c r="AJ27" i="44"/>
  <c r="BJ27" i="44" s="1"/>
  <c r="AR27" i="44"/>
  <c r="BR27" i="44" s="1"/>
  <c r="AE30" i="44"/>
  <c r="I30" i="44" s="1"/>
  <c r="AM30" i="44"/>
  <c r="BM30" i="44" s="1"/>
  <c r="AU30" i="44"/>
  <c r="BU30" i="44" s="1"/>
  <c r="AF31" i="44"/>
  <c r="BF31" i="44" s="1"/>
  <c r="AN31" i="44"/>
  <c r="BN31" i="44" s="1"/>
  <c r="AV31" i="44"/>
  <c r="BL31" i="44"/>
  <c r="BT31" i="44"/>
  <c r="BJ33" i="44"/>
  <c r="BR33" i="44"/>
  <c r="BE34" i="44"/>
  <c r="BM34" i="44"/>
  <c r="BU34" i="44"/>
  <c r="BK33" i="44"/>
  <c r="BS33" i="44"/>
  <c r="BF34" i="44"/>
  <c r="BN34" i="44"/>
  <c r="BV34" i="44"/>
  <c r="AH23" i="44"/>
  <c r="BH23" i="44" s="1"/>
  <c r="AP23" i="44"/>
  <c r="BP23" i="44" s="1"/>
  <c r="AX23" i="44"/>
  <c r="BX23" i="44" s="1"/>
  <c r="AJ25" i="44"/>
  <c r="BJ25" i="44" s="1"/>
  <c r="AR25" i="44"/>
  <c r="BR25" i="44" s="1"/>
  <c r="AL27" i="44"/>
  <c r="BL27" i="44" s="1"/>
  <c r="AT27" i="44"/>
  <c r="BT27" i="44" s="1"/>
  <c r="AG30" i="44"/>
  <c r="BG30" i="44" s="1"/>
  <c r="AO30" i="44"/>
  <c r="BO30" i="44" s="1"/>
  <c r="AW30" i="44"/>
  <c r="BW30" i="44" s="1"/>
  <c r="AH31" i="44"/>
  <c r="BH31" i="44" s="1"/>
  <c r="AP31" i="44"/>
  <c r="BP31" i="44" s="1"/>
  <c r="AX31" i="44"/>
  <c r="BX31" i="44" s="1"/>
  <c r="BV31" i="44"/>
  <c r="BL33" i="44"/>
  <c r="BT33" i="44"/>
  <c r="BG34" i="44"/>
  <c r="BO34" i="44"/>
  <c r="BW34" i="44"/>
  <c r="BE33" i="44"/>
  <c r="BM33" i="44"/>
  <c r="BU33" i="44"/>
  <c r="AJ23" i="44"/>
  <c r="BJ23" i="44" s="1"/>
  <c r="AL25" i="44"/>
  <c r="BL25" i="44" s="1"/>
  <c r="AF27" i="44"/>
  <c r="BF27" i="44" s="1"/>
  <c r="AN27" i="44"/>
  <c r="BN27" i="44" s="1"/>
  <c r="AI30" i="44"/>
  <c r="BI30" i="44" s="1"/>
  <c r="AQ30" i="44"/>
  <c r="BQ30" i="44" s="1"/>
  <c r="AJ31" i="44"/>
  <c r="BJ31" i="44" s="1"/>
  <c r="AR31" i="44"/>
  <c r="BR31" i="44" s="1"/>
  <c r="BF33" i="44"/>
  <c r="BN33" i="44"/>
  <c r="BV33" i="44"/>
  <c r="BI34" i="44"/>
  <c r="BQ34" i="44"/>
  <c r="AJ30" i="44"/>
  <c r="BJ30" i="44" s="1"/>
  <c r="AK31" i="44"/>
  <c r="BK31" i="44" s="1"/>
  <c r="BI31" i="44"/>
  <c r="I33" i="44"/>
  <c r="H33" i="44" s="1"/>
  <c r="G33" i="44" s="1"/>
  <c r="BG33" i="44"/>
  <c r="BJ34" i="44"/>
  <c r="U28" i="43"/>
  <c r="U24" i="43"/>
  <c r="AU24" i="43"/>
  <c r="CU24" i="43" s="1"/>
  <c r="AM24" i="43"/>
  <c r="CM24" i="43" s="1"/>
  <c r="AN24" i="43"/>
  <c r="CN24" i="43" s="1"/>
  <c r="AV24" i="43"/>
  <c r="CV24" i="43" s="1"/>
  <c r="AL24" i="43"/>
  <c r="CL24" i="43" s="1"/>
  <c r="AQ24" i="43"/>
  <c r="CQ24" i="43" s="1"/>
  <c r="AK24" i="43"/>
  <c r="CK24" i="43" s="1"/>
  <c r="AP24" i="43"/>
  <c r="CP24" i="43" s="1"/>
  <c r="AO24" i="43"/>
  <c r="CO24" i="43" s="1"/>
  <c r="AT24" i="43"/>
  <c r="CT24" i="43" s="1"/>
  <c r="AS24" i="43"/>
  <c r="CS24" i="43" s="1"/>
  <c r="AR24" i="43"/>
  <c r="CR24" i="43" s="1"/>
  <c r="AV19" i="43"/>
  <c r="CV19" i="43" s="1"/>
  <c r="AV29" i="43"/>
  <c r="CV29" i="43" s="1"/>
  <c r="AN29" i="43"/>
  <c r="CN29" i="43" s="1"/>
  <c r="AU29" i="43"/>
  <c r="CU29" i="43" s="1"/>
  <c r="AM29" i="43"/>
  <c r="CM29" i="43" s="1"/>
  <c r="AO29" i="43"/>
  <c r="CO29" i="43" s="1"/>
  <c r="AL29" i="43"/>
  <c r="CL29" i="43" s="1"/>
  <c r="AR29" i="43"/>
  <c r="CR29" i="43" s="1"/>
  <c r="AQ29" i="43"/>
  <c r="CQ29" i="43" s="1"/>
  <c r="AK29" i="43"/>
  <c r="CK29" i="43" s="1"/>
  <c r="AL18" i="43"/>
  <c r="CL18" i="43" s="1"/>
  <c r="AN20" i="43"/>
  <c r="CN20" i="43" s="1"/>
  <c r="U23" i="43"/>
  <c r="AT27" i="43"/>
  <c r="CT27" i="43" s="1"/>
  <c r="AL27" i="43"/>
  <c r="CL27" i="43" s="1"/>
  <c r="AV27" i="43"/>
  <c r="CV27" i="43" s="1"/>
  <c r="AM27" i="43"/>
  <c r="CM27" i="43" s="1"/>
  <c r="AU27" i="43"/>
  <c r="CU27" i="43" s="1"/>
  <c r="AK27" i="43"/>
  <c r="CK27" i="43" s="1"/>
  <c r="AP29" i="43"/>
  <c r="CP29" i="43" s="1"/>
  <c r="AM31" i="43"/>
  <c r="CM31" i="43" s="1"/>
  <c r="AT19" i="43"/>
  <c r="CT19" i="43" s="1"/>
  <c r="AL19" i="43"/>
  <c r="CL19" i="43" s="1"/>
  <c r="AS19" i="43"/>
  <c r="CS19" i="43" s="1"/>
  <c r="AK19" i="43"/>
  <c r="CK19" i="43" s="1"/>
  <c r="AU16" i="43"/>
  <c r="CU16" i="43" s="1"/>
  <c r="AM16" i="43"/>
  <c r="CM16" i="43" s="1"/>
  <c r="AS16" i="43"/>
  <c r="CS16" i="43" s="1"/>
  <c r="AM18" i="43"/>
  <c r="CM18" i="43" s="1"/>
  <c r="AN19" i="43"/>
  <c r="CN19" i="43" s="1"/>
  <c r="AP23" i="43"/>
  <c r="CP23" i="43" s="1"/>
  <c r="AR23" i="43"/>
  <c r="CR23" i="43" s="1"/>
  <c r="AQ23" i="43"/>
  <c r="CQ23" i="43" s="1"/>
  <c r="AK23" i="43"/>
  <c r="CK23" i="43" s="1"/>
  <c r="AV23" i="43"/>
  <c r="CV23" i="43" s="1"/>
  <c r="AS29" i="43"/>
  <c r="CS29" i="43" s="1"/>
  <c r="AU31" i="43"/>
  <c r="CU31" i="43" s="1"/>
  <c r="U32" i="43"/>
  <c r="AQ28" i="43"/>
  <c r="CQ28" i="43" s="1"/>
  <c r="AP28" i="43"/>
  <c r="CP28" i="43" s="1"/>
  <c r="AS28" i="43"/>
  <c r="CS28" i="43" s="1"/>
  <c r="AM28" i="43"/>
  <c r="CM28" i="43" s="1"/>
  <c r="AV28" i="43"/>
  <c r="CV28" i="43" s="1"/>
  <c r="AL28" i="43"/>
  <c r="CL28" i="43" s="1"/>
  <c r="AK28" i="43"/>
  <c r="CK28" i="43" s="1"/>
  <c r="AU32" i="43"/>
  <c r="CU32" i="43" s="1"/>
  <c r="AM32" i="43"/>
  <c r="CM32" i="43" s="1"/>
  <c r="AT32" i="43"/>
  <c r="CT32" i="43" s="1"/>
  <c r="AL32" i="43"/>
  <c r="CL32" i="43" s="1"/>
  <c r="AQ32" i="43"/>
  <c r="CQ32" i="43" s="1"/>
  <c r="AP32" i="43"/>
  <c r="CP32" i="43" s="1"/>
  <c r="AO32" i="43"/>
  <c r="CO32" i="43" s="1"/>
  <c r="AS32" i="43"/>
  <c r="CS32" i="43" s="1"/>
  <c r="AR32" i="43"/>
  <c r="CR32" i="43" s="1"/>
  <c r="AK32" i="43"/>
  <c r="CK32" i="43" s="1"/>
  <c r="AV21" i="43"/>
  <c r="CV21" i="43" s="1"/>
  <c r="AN21" i="43"/>
  <c r="CN21" i="43" s="1"/>
  <c r="AU21" i="43"/>
  <c r="CU21" i="43" s="1"/>
  <c r="AM21" i="43"/>
  <c r="CM21" i="43" s="1"/>
  <c r="AT21" i="43"/>
  <c r="CT21" i="43" s="1"/>
  <c r="AN23" i="43"/>
  <c r="CN23" i="43" s="1"/>
  <c r="AQ27" i="43"/>
  <c r="CQ27" i="43" s="1"/>
  <c r="AN28" i="43"/>
  <c r="CN28" i="43" s="1"/>
  <c r="AN32" i="43"/>
  <c r="CN32" i="43" s="1"/>
  <c r="AQ19" i="43"/>
  <c r="CQ19" i="43" s="1"/>
  <c r="AO16" i="43"/>
  <c r="CO16" i="43" s="1"/>
  <c r="AR19" i="43"/>
  <c r="CR19" i="43" s="1"/>
  <c r="AQ20" i="43"/>
  <c r="CQ20" i="43" s="1"/>
  <c r="AP20" i="43"/>
  <c r="CP20" i="43" s="1"/>
  <c r="AK20" i="43"/>
  <c r="CK20" i="43" s="1"/>
  <c r="AU20" i="43"/>
  <c r="CU20" i="43" s="1"/>
  <c r="AO23" i="43"/>
  <c r="CO23" i="43" s="1"/>
  <c r="AO18" i="43"/>
  <c r="CO18" i="43" s="1"/>
  <c r="AV18" i="43"/>
  <c r="CV18" i="43" s="1"/>
  <c r="AN18" i="43"/>
  <c r="CN18" i="43" s="1"/>
  <c r="AT18" i="43"/>
  <c r="CT18" i="43" s="1"/>
  <c r="AU19" i="43"/>
  <c r="CU19" i="43" s="1"/>
  <c r="U29" i="43"/>
  <c r="AP31" i="43"/>
  <c r="CP31" i="43" s="1"/>
  <c r="AO31" i="43"/>
  <c r="CO31" i="43" s="1"/>
  <c r="AR31" i="43"/>
  <c r="CR31" i="43" s="1"/>
  <c r="AQ31" i="43"/>
  <c r="CQ31" i="43" s="1"/>
  <c r="AN31" i="43"/>
  <c r="CN31" i="43" s="1"/>
  <c r="AT31" i="43"/>
  <c r="CT31" i="43" s="1"/>
  <c r="AS31" i="43"/>
  <c r="CS31" i="43" s="1"/>
  <c r="AK31" i="43"/>
  <c r="CK31" i="43" s="1"/>
  <c r="AR22" i="43"/>
  <c r="CR22" i="43" s="1"/>
  <c r="AK22" i="43"/>
  <c r="CK22" i="43" s="1"/>
  <c r="AS26" i="43"/>
  <c r="CS26" i="43" s="1"/>
  <c r="U31" i="43"/>
  <c r="U35" i="43"/>
  <c r="AQ33" i="43"/>
  <c r="CQ33" i="43" s="1"/>
  <c r="DN34" i="43"/>
  <c r="DV34" i="43"/>
  <c r="DL34" i="43"/>
  <c r="DU34" i="43"/>
  <c r="H17" i="41"/>
  <c r="AC17" i="41"/>
  <c r="BC17" i="41" s="1"/>
  <c r="AE18" i="41"/>
  <c r="BE18" i="41" s="1"/>
  <c r="AD17" i="41"/>
  <c r="BD17" i="41" s="1"/>
  <c r="AF18" i="41"/>
  <c r="BF18" i="41" s="1"/>
  <c r="AE17" i="41"/>
  <c r="BE17" i="41" s="1"/>
  <c r="AF17" i="41"/>
  <c r="BF17" i="41" s="1"/>
  <c r="F18" i="40"/>
  <c r="E18" i="40" s="1"/>
  <c r="AZ19" i="39"/>
  <c r="AV18" i="39"/>
  <c r="BV18" i="39" s="1"/>
  <c r="AS19" i="39"/>
  <c r="BS19" i="39" s="1"/>
  <c r="BA19" i="39"/>
  <c r="AF17" i="40"/>
  <c r="BF17" i="40" s="1"/>
  <c r="AN17" i="40"/>
  <c r="BN17" i="40" s="1"/>
  <c r="AQ19" i="39"/>
  <c r="BQ19" i="39" s="1"/>
  <c r="AU18" i="39"/>
  <c r="BU18" i="39" s="1"/>
  <c r="AR19" i="39"/>
  <c r="BR19" i="39" s="1"/>
  <c r="AU16" i="39"/>
  <c r="BU16" i="39" s="1"/>
  <c r="AV16" i="39"/>
  <c r="BV16" i="39" s="1"/>
  <c r="AW18" i="39"/>
  <c r="BW18" i="39" s="1"/>
  <c r="AT19" i="39"/>
  <c r="BT19" i="39" s="1"/>
  <c r="AG17" i="40"/>
  <c r="BG17" i="40" s="1"/>
  <c r="AU19" i="39"/>
  <c r="BU19" i="39" s="1"/>
  <c r="AB16" i="40"/>
  <c r="AJ16" i="40"/>
  <c r="Z17" i="40"/>
  <c r="AZ17" i="40" s="1"/>
  <c r="AH17" i="40"/>
  <c r="BH17" i="40" s="1"/>
  <c r="AY19" i="39"/>
  <c r="BY19" i="39" s="1"/>
  <c r="AP18" i="39"/>
  <c r="BP18" i="39" s="1"/>
  <c r="AX18" i="39"/>
  <c r="BX18" i="39" s="1"/>
  <c r="AP16" i="39"/>
  <c r="BP16" i="39" s="1"/>
  <c r="AQ18" i="39"/>
  <c r="BQ18" i="39" s="1"/>
  <c r="AY18" i="39"/>
  <c r="BY18" i="39" s="1"/>
  <c r="AV19" i="39"/>
  <c r="BV19" i="39" s="1"/>
  <c r="AC16" i="40"/>
  <c r="AK16" i="40"/>
  <c r="AA17" i="40"/>
  <c r="BA17" i="40" s="1"/>
  <c r="AI17" i="40"/>
  <c r="BI17" i="40" s="1"/>
  <c r="AD16" i="40"/>
  <c r="AB17" i="40"/>
  <c r="BB17" i="40" s="1"/>
  <c r="AJ17" i="40"/>
  <c r="BJ17" i="40" s="1"/>
  <c r="AW19" i="39"/>
  <c r="BW19" i="39" s="1"/>
  <c r="AS18" i="39"/>
  <c r="BS18" i="39" s="1"/>
  <c r="AP19" i="39"/>
  <c r="BP19" i="39" s="1"/>
  <c r="AC17" i="40"/>
  <c r="BC17" i="40" s="1"/>
  <c r="AK17" i="40"/>
  <c r="BK17" i="40" s="1"/>
  <c r="AD17" i="40"/>
  <c r="BD17" i="40" s="1"/>
  <c r="AY25" i="20"/>
  <c r="BY25" i="20" s="1"/>
  <c r="AM37" i="20"/>
  <c r="BM37" i="20" s="1"/>
  <c r="BC49" i="20"/>
  <c r="CC49" i="20" s="1"/>
  <c r="W25" i="20"/>
  <c r="T25" i="20" s="1"/>
  <c r="J25" i="20" s="1"/>
  <c r="BE25" i="20"/>
  <c r="CE25" i="20" s="1"/>
  <c r="AO37" i="20"/>
  <c r="BO37" i="20" s="1"/>
  <c r="AU37" i="20"/>
  <c r="BU37" i="20" s="1"/>
  <c r="AW37" i="20"/>
  <c r="BW37" i="20" s="1"/>
  <c r="S37" i="20"/>
  <c r="BC37" i="20"/>
  <c r="CC37" i="20" s="1"/>
  <c r="AM49" i="20"/>
  <c r="BM49" i="20" s="1"/>
  <c r="J37" i="20"/>
  <c r="AO25" i="20"/>
  <c r="BO25" i="20" s="1"/>
  <c r="BE37" i="20"/>
  <c r="CE37" i="20" s="1"/>
  <c r="AS49" i="20"/>
  <c r="BS49" i="20" s="1"/>
  <c r="AU49" i="20"/>
  <c r="BU49" i="20" s="1"/>
  <c r="AP25" i="20"/>
  <c r="BP25" i="20" s="1"/>
  <c r="AX25" i="20"/>
  <c r="BX25" i="20" s="1"/>
  <c r="AN37" i="20"/>
  <c r="BN37" i="20" s="1"/>
  <c r="AV37" i="20"/>
  <c r="BV37" i="20" s="1"/>
  <c r="BD37" i="20"/>
  <c r="CD37" i="20" s="1"/>
  <c r="AL49" i="20"/>
  <c r="AT49" i="20"/>
  <c r="BT49" i="20" s="1"/>
  <c r="BB49" i="20"/>
  <c r="CB49" i="20" s="1"/>
  <c r="AR25" i="20"/>
  <c r="BR25" i="20" s="1"/>
  <c r="AZ25" i="20"/>
  <c r="BZ25" i="20" s="1"/>
  <c r="AP37" i="20"/>
  <c r="BP37" i="20" s="1"/>
  <c r="AX37" i="20"/>
  <c r="BX37" i="20" s="1"/>
  <c r="AN49" i="20"/>
  <c r="BN49" i="20" s="1"/>
  <c r="AV49" i="20"/>
  <c r="BV49" i="20" s="1"/>
  <c r="BD49" i="20"/>
  <c r="CD49" i="20" s="1"/>
  <c r="AS25" i="20"/>
  <c r="BS25" i="20" s="1"/>
  <c r="BA25" i="20"/>
  <c r="CA25" i="20" s="1"/>
  <c r="AQ37" i="20"/>
  <c r="BQ37" i="20" s="1"/>
  <c r="AY37" i="20"/>
  <c r="BY37" i="20" s="1"/>
  <c r="AO49" i="20"/>
  <c r="BO49" i="20" s="1"/>
  <c r="AW49" i="20"/>
  <c r="BW49" i="20" s="1"/>
  <c r="BE49" i="20"/>
  <c r="CE49" i="20" s="1"/>
  <c r="J49" i="20"/>
  <c r="AL25" i="20"/>
  <c r="AT25" i="20"/>
  <c r="BT25" i="20" s="1"/>
  <c r="BB25" i="20"/>
  <c r="CB25" i="20" s="1"/>
  <c r="AR37" i="20"/>
  <c r="BR37" i="20" s="1"/>
  <c r="AZ37" i="20"/>
  <c r="BZ37" i="20" s="1"/>
  <c r="AP49" i="20"/>
  <c r="BP49" i="20" s="1"/>
  <c r="AX49" i="20"/>
  <c r="BX49" i="20" s="1"/>
  <c r="AM25" i="20"/>
  <c r="BM25" i="20" s="1"/>
  <c r="AU25" i="20"/>
  <c r="BU25" i="20" s="1"/>
  <c r="BC25" i="20"/>
  <c r="CC25" i="20" s="1"/>
  <c r="AS37" i="20"/>
  <c r="BS37" i="20" s="1"/>
  <c r="BA37" i="20"/>
  <c r="CA37" i="20" s="1"/>
  <c r="AQ49" i="20"/>
  <c r="BQ49" i="20" s="1"/>
  <c r="AY49" i="20"/>
  <c r="BY49" i="20" s="1"/>
  <c r="AN25" i="20"/>
  <c r="BN25" i="20" s="1"/>
  <c r="AV25" i="20"/>
  <c r="BV25" i="20" s="1"/>
  <c r="AL37" i="20"/>
  <c r="AT37" i="20"/>
  <c r="BT37" i="20" s="1"/>
  <c r="AR49" i="20"/>
  <c r="BR49" i="20" s="1"/>
  <c r="U37" i="20"/>
  <c r="K37" i="20" s="1"/>
  <c r="U49" i="20"/>
  <c r="K49" i="20" s="1"/>
  <c r="U25" i="20"/>
  <c r="I28" i="44" l="1"/>
  <c r="BE28" i="44"/>
  <c r="CN33" i="43"/>
  <c r="DN33" i="43" s="1"/>
  <c r="CU30" i="43"/>
  <c r="DU30" i="43" s="1"/>
  <c r="CM33" i="43"/>
  <c r="DM33" i="43" s="1"/>
  <c r="CU18" i="43"/>
  <c r="DU18" i="43" s="1"/>
  <c r="CP25" i="43"/>
  <c r="DP25" i="43" s="1"/>
  <c r="CO21" i="43"/>
  <c r="DO21" i="43" s="1"/>
  <c r="CM25" i="43"/>
  <c r="DM25" i="43" s="1"/>
  <c r="CN30" i="43"/>
  <c r="DN30" i="43" s="1"/>
  <c r="CU25" i="43"/>
  <c r="DU25" i="43" s="1"/>
  <c r="CR18" i="43"/>
  <c r="DR18" i="43" s="1"/>
  <c r="CL25" i="43"/>
  <c r="DL25" i="43" s="1"/>
  <c r="CP33" i="43"/>
  <c r="DP33" i="43" s="1"/>
  <c r="CQ21" i="43"/>
  <c r="DQ21" i="43" s="1"/>
  <c r="CQ18" i="43"/>
  <c r="DQ18" i="43" s="1"/>
  <c r="CQ25" i="43"/>
  <c r="DQ25" i="43" s="1"/>
  <c r="CO25" i="43"/>
  <c r="DO25" i="43" s="1"/>
  <c r="I37" i="20"/>
  <c r="BL37" i="20"/>
  <c r="CL26" i="43"/>
  <c r="DL26" i="43" s="1"/>
  <c r="CV25" i="43"/>
  <c r="DV25" i="43" s="1"/>
  <c r="I25" i="20"/>
  <c r="BL25" i="20"/>
  <c r="CM30" i="43"/>
  <c r="DM30" i="43" s="1"/>
  <c r="CN22" i="43"/>
  <c r="DN22" i="43" s="1"/>
  <c r="CP26" i="43"/>
  <c r="DP26" i="43" s="1"/>
  <c r="BE23" i="44"/>
  <c r="CN25" i="43"/>
  <c r="DN25" i="43" s="1"/>
  <c r="I49" i="20"/>
  <c r="BL49" i="20"/>
  <c r="BC18" i="41"/>
  <c r="CT20" i="43"/>
  <c r="DT20" i="43" s="1"/>
  <c r="CN26" i="43"/>
  <c r="DN26" i="43" s="1"/>
  <c r="H26" i="45"/>
  <c r="BS29" i="45"/>
  <c r="BT29" i="45"/>
  <c r="BU29" i="45"/>
  <c r="BV29" i="45"/>
  <c r="BW29" i="45"/>
  <c r="BQ29" i="45"/>
  <c r="BX29" i="45"/>
  <c r="BK29" i="45"/>
  <c r="BY29" i="45"/>
  <c r="BO29" i="45"/>
  <c r="BL29" i="45"/>
  <c r="BZ29" i="45"/>
  <c r="BM29" i="45"/>
  <c r="CA29" i="45"/>
  <c r="H29" i="45"/>
  <c r="CC29" i="45"/>
  <c r="BN29" i="45"/>
  <c r="CB29" i="45"/>
  <c r="CD29" i="45"/>
  <c r="BR29" i="45"/>
  <c r="BP29" i="45"/>
  <c r="BW17" i="45"/>
  <c r="BX17" i="45"/>
  <c r="BK17" i="45"/>
  <c r="BY17" i="45"/>
  <c r="BL17" i="45"/>
  <c r="BZ17" i="45"/>
  <c r="BM17" i="45"/>
  <c r="CA17" i="45"/>
  <c r="DA17" i="45" s="1"/>
  <c r="BN17" i="45"/>
  <c r="CB17" i="45"/>
  <c r="DB17" i="45" s="1"/>
  <c r="BO17" i="45"/>
  <c r="CO17" i="45" s="1"/>
  <c r="CC17" i="45"/>
  <c r="BP17" i="45"/>
  <c r="CD17" i="45"/>
  <c r="DD17" i="45" s="1"/>
  <c r="BT17" i="45"/>
  <c r="BU17" i="45"/>
  <c r="BV17" i="45"/>
  <c r="BQ17" i="45"/>
  <c r="H17" i="45"/>
  <c r="BR17" i="45"/>
  <c r="BS17" i="45"/>
  <c r="BU23" i="45"/>
  <c r="BV23" i="45"/>
  <c r="BS23" i="45"/>
  <c r="BW23" i="45"/>
  <c r="H23" i="45"/>
  <c r="BX23" i="45"/>
  <c r="BK23" i="45"/>
  <c r="BY23" i="45"/>
  <c r="BL23" i="45"/>
  <c r="BZ23" i="45"/>
  <c r="BM23" i="45"/>
  <c r="CA23" i="45"/>
  <c r="BQ23" i="45"/>
  <c r="BN23" i="45"/>
  <c r="CB23" i="45"/>
  <c r="BT23" i="45"/>
  <c r="BO23" i="45"/>
  <c r="CC23" i="45"/>
  <c r="BR23" i="45"/>
  <c r="BP23" i="45"/>
  <c r="CD23" i="45"/>
  <c r="BU30" i="45"/>
  <c r="BV30" i="45"/>
  <c r="BW30" i="45"/>
  <c r="BX30" i="45"/>
  <c r="CX30" i="45" s="1"/>
  <c r="BY30" i="45"/>
  <c r="BK30" i="45"/>
  <c r="CK30" i="45" s="1"/>
  <c r="BL30" i="45"/>
  <c r="CL30" i="45" s="1"/>
  <c r="BZ30" i="45"/>
  <c r="BM30" i="45"/>
  <c r="CM30" i="45" s="1"/>
  <c r="CA30" i="45"/>
  <c r="BN30" i="45"/>
  <c r="CN30" i="45" s="1"/>
  <c r="CB30" i="45"/>
  <c r="BR30" i="45"/>
  <c r="CR30" i="45" s="1"/>
  <c r="BS30" i="45"/>
  <c r="BT30" i="45"/>
  <c r="BO30" i="45"/>
  <c r="CC30" i="45"/>
  <c r="DC30" i="45" s="1"/>
  <c r="BP30" i="45"/>
  <c r="CP30" i="45" s="1"/>
  <c r="CD30" i="45"/>
  <c r="DD30" i="45" s="1"/>
  <c r="H30" i="45"/>
  <c r="BQ30" i="45"/>
  <c r="BU16" i="45"/>
  <c r="BV16" i="45"/>
  <c r="BW16" i="45"/>
  <c r="BX16" i="45"/>
  <c r="BY16" i="45"/>
  <c r="BK16" i="45"/>
  <c r="BL16" i="45"/>
  <c r="BZ16" i="45"/>
  <c r="BM16" i="45"/>
  <c r="CA16" i="45"/>
  <c r="H16" i="45"/>
  <c r="BN16" i="45"/>
  <c r="CB16" i="45"/>
  <c r="BT16" i="45"/>
  <c r="BO16" i="45"/>
  <c r="CC16" i="45"/>
  <c r="BP16" i="45"/>
  <c r="CD16" i="45"/>
  <c r="BQ16" i="45"/>
  <c r="BS16" i="45"/>
  <c r="BR16" i="45"/>
  <c r="BS22" i="45"/>
  <c r="BT22" i="45"/>
  <c r="H22" i="45"/>
  <c r="BR22" i="45"/>
  <c r="BU22" i="45"/>
  <c r="BV22" i="45"/>
  <c r="BW22" i="45"/>
  <c r="BX22" i="45"/>
  <c r="BP22" i="45"/>
  <c r="BK22" i="45"/>
  <c r="BY22" i="45"/>
  <c r="BQ22" i="45"/>
  <c r="BL22" i="45"/>
  <c r="BZ22" i="45"/>
  <c r="CC22" i="45"/>
  <c r="BM22" i="45"/>
  <c r="CA22" i="45"/>
  <c r="BO22" i="45"/>
  <c r="BN22" i="45"/>
  <c r="CB22" i="45"/>
  <c r="CD22" i="45"/>
  <c r="BM19" i="45"/>
  <c r="CA19" i="45"/>
  <c r="BN19" i="45"/>
  <c r="CB19" i="45"/>
  <c r="BO19" i="45"/>
  <c r="CC19" i="45"/>
  <c r="BP19" i="45"/>
  <c r="CP19" i="45" s="1"/>
  <c r="CD19" i="45"/>
  <c r="BQ19" i="45"/>
  <c r="BR19" i="45"/>
  <c r="BS19" i="45"/>
  <c r="BY19" i="45"/>
  <c r="BT19" i="45"/>
  <c r="H19" i="45"/>
  <c r="G19" i="45" s="1"/>
  <c r="BZ19" i="45"/>
  <c r="CZ19" i="45" s="1"/>
  <c r="BU19" i="45"/>
  <c r="BW19" i="45"/>
  <c r="BX19" i="45"/>
  <c r="BL19" i="45"/>
  <c r="BV19" i="45"/>
  <c r="BK19" i="45"/>
  <c r="BK18" i="45"/>
  <c r="BY18" i="45"/>
  <c r="BL18" i="45"/>
  <c r="BZ18" i="45"/>
  <c r="BM18" i="45"/>
  <c r="CA18" i="45"/>
  <c r="BN18" i="45"/>
  <c r="CB18" i="45"/>
  <c r="CC18" i="45"/>
  <c r="BO18" i="45"/>
  <c r="BP18" i="45"/>
  <c r="CD18" i="45"/>
  <c r="BQ18" i="45"/>
  <c r="BV18" i="45"/>
  <c r="H18" i="45"/>
  <c r="BW18" i="45"/>
  <c r="BR18" i="45"/>
  <c r="BU18" i="45"/>
  <c r="BX18" i="45"/>
  <c r="BS18" i="45"/>
  <c r="BT18" i="45"/>
  <c r="BW31" i="45"/>
  <c r="BX31" i="45"/>
  <c r="BK31" i="45"/>
  <c r="BY31" i="45"/>
  <c r="CY31" i="45" s="1"/>
  <c r="BL31" i="45"/>
  <c r="BZ31" i="45"/>
  <c r="CA31" i="45"/>
  <c r="BM31" i="45"/>
  <c r="BN31" i="45"/>
  <c r="CB31" i="45"/>
  <c r="BT31" i="45"/>
  <c r="BO31" i="45"/>
  <c r="CC31" i="45"/>
  <c r="BS31" i="45"/>
  <c r="BP31" i="45"/>
  <c r="CD31" i="45"/>
  <c r="H31" i="45"/>
  <c r="BQ31" i="45"/>
  <c r="BV31" i="45"/>
  <c r="BR31" i="45"/>
  <c r="BU31" i="45"/>
  <c r="BQ28" i="45"/>
  <c r="BR28" i="45"/>
  <c r="BS28" i="45"/>
  <c r="BT28" i="45"/>
  <c r="BU28" i="45"/>
  <c r="CC28" i="45"/>
  <c r="BV28" i="45"/>
  <c r="BN28" i="45"/>
  <c r="BW28" i="45"/>
  <c r="CB28" i="45"/>
  <c r="BX28" i="45"/>
  <c r="H28" i="45"/>
  <c r="CA28" i="45"/>
  <c r="CD28" i="45"/>
  <c r="BK28" i="45"/>
  <c r="BY28" i="45"/>
  <c r="BM28" i="45"/>
  <c r="BP28" i="45"/>
  <c r="BL28" i="45"/>
  <c r="BZ28" i="45"/>
  <c r="BO28" i="45"/>
  <c r="BK25" i="45"/>
  <c r="BY25" i="45"/>
  <c r="BL25" i="45"/>
  <c r="BZ25" i="45"/>
  <c r="BM25" i="45"/>
  <c r="CA25" i="45"/>
  <c r="BN25" i="45"/>
  <c r="CB25" i="45"/>
  <c r="BO25" i="45"/>
  <c r="H25" i="45"/>
  <c r="CC25" i="45"/>
  <c r="BP25" i="45"/>
  <c r="CD25" i="45"/>
  <c r="BQ25" i="45"/>
  <c r="BW25" i="45"/>
  <c r="BR25" i="45"/>
  <c r="BV25" i="45"/>
  <c r="BX25" i="45"/>
  <c r="BS25" i="45"/>
  <c r="BU25" i="45"/>
  <c r="BT25" i="45"/>
  <c r="BO20" i="45"/>
  <c r="CC20" i="45"/>
  <c r="BP20" i="45"/>
  <c r="CD20" i="45"/>
  <c r="BQ20" i="45"/>
  <c r="BR20" i="45"/>
  <c r="BS20" i="45"/>
  <c r="BT20" i="45"/>
  <c r="BU20" i="45"/>
  <c r="BK20" i="45"/>
  <c r="CA20" i="45"/>
  <c r="BV20" i="45"/>
  <c r="CV20" i="45" s="1"/>
  <c r="BZ20" i="45"/>
  <c r="CB20" i="45"/>
  <c r="DB20" i="45" s="1"/>
  <c r="BW20" i="45"/>
  <c r="BX20" i="45"/>
  <c r="BY20" i="45"/>
  <c r="BL20" i="45"/>
  <c r="BM20" i="45"/>
  <c r="BN20" i="45"/>
  <c r="CN20" i="45" s="1"/>
  <c r="H20" i="45"/>
  <c r="G20" i="45" s="1"/>
  <c r="BW24" i="45"/>
  <c r="BX24" i="45"/>
  <c r="BK24" i="45"/>
  <c r="BY24" i="45"/>
  <c r="BL24" i="45"/>
  <c r="BZ24" i="45"/>
  <c r="CZ24" i="45" s="1"/>
  <c r="H24" i="45"/>
  <c r="G24" i="45" s="1"/>
  <c r="BM24" i="45"/>
  <c r="CM24" i="45" s="1"/>
  <c r="CA24" i="45"/>
  <c r="BN24" i="45"/>
  <c r="CB24" i="45"/>
  <c r="DB24" i="45" s="1"/>
  <c r="BO24" i="45"/>
  <c r="CC24" i="45"/>
  <c r="BP24" i="45"/>
  <c r="CD24" i="45"/>
  <c r="BS24" i="45"/>
  <c r="BT24" i="45"/>
  <c r="CT24" i="45" s="1"/>
  <c r="BU24" i="45"/>
  <c r="CU24" i="45" s="1"/>
  <c r="BQ24" i="45"/>
  <c r="CQ24" i="45" s="1"/>
  <c r="BV24" i="45"/>
  <c r="BR24" i="45"/>
  <c r="BK32" i="45"/>
  <c r="BY32" i="45"/>
  <c r="BL32" i="45"/>
  <c r="BZ32" i="45"/>
  <c r="BM32" i="45"/>
  <c r="CM32" i="45" s="1"/>
  <c r="CA32" i="45"/>
  <c r="DA32" i="45" s="1"/>
  <c r="BN32" i="45"/>
  <c r="CN32" i="45" s="1"/>
  <c r="CB32" i="45"/>
  <c r="CC32" i="45"/>
  <c r="BO32" i="45"/>
  <c r="CO32" i="45" s="1"/>
  <c r="BP32" i="45"/>
  <c r="CP32" i="45" s="1"/>
  <c r="CD32" i="45"/>
  <c r="BQ32" i="45"/>
  <c r="BV32" i="45"/>
  <c r="CV32" i="45" s="1"/>
  <c r="BR32" i="45"/>
  <c r="BU32" i="45"/>
  <c r="H32" i="45"/>
  <c r="G32" i="45" s="1"/>
  <c r="BX32" i="45"/>
  <c r="BS32" i="45"/>
  <c r="BT32" i="45"/>
  <c r="CT32" i="45" s="1"/>
  <c r="BW32" i="45"/>
  <c r="CZ25" i="20"/>
  <c r="CS25" i="20"/>
  <c r="E25" i="20"/>
  <c r="G25" i="20" s="1"/>
  <c r="DB25" i="20"/>
  <c r="DC25" i="20"/>
  <c r="CP25" i="20"/>
  <c r="CT37" i="20"/>
  <c r="CV37" i="20"/>
  <c r="CM37" i="20"/>
  <c r="DA37" i="20"/>
  <c r="CN37" i="20"/>
  <c r="CP37" i="20"/>
  <c r="CQ37" i="20"/>
  <c r="CR37" i="20"/>
  <c r="CY49" i="20"/>
  <c r="CS37" i="20"/>
  <c r="CX25" i="20"/>
  <c r="E49" i="20"/>
  <c r="G49" i="20" s="1"/>
  <c r="CR49" i="20"/>
  <c r="CW30" i="45"/>
  <c r="T30" i="45"/>
  <c r="J30" i="45" s="1"/>
  <c r="DA30" i="45"/>
  <c r="DB30" i="45"/>
  <c r="CQ17" i="45"/>
  <c r="DC17" i="45"/>
  <c r="CV17" i="45"/>
  <c r="T17" i="45"/>
  <c r="J17" i="45" s="1"/>
  <c r="T32" i="45"/>
  <c r="J32" i="45" s="1"/>
  <c r="T31" i="45"/>
  <c r="J31" i="45" s="1"/>
  <c r="G30" i="45"/>
  <c r="CZ26" i="45"/>
  <c r="T24" i="45"/>
  <c r="J24" i="45" s="1"/>
  <c r="T20" i="45"/>
  <c r="J20" i="45" s="1"/>
  <c r="T19" i="45"/>
  <c r="J19" i="45" s="1"/>
  <c r="T16" i="45"/>
  <c r="J16" i="45" s="1"/>
  <c r="G16" i="45"/>
  <c r="CT26" i="45"/>
  <c r="CL26" i="45"/>
  <c r="T22" i="45"/>
  <c r="J22" i="45" s="1"/>
  <c r="CR22" i="45"/>
  <c r="CY30" i="45"/>
  <c r="CV30" i="45"/>
  <c r="CS30" i="45"/>
  <c r="CQ30" i="45"/>
  <c r="CR26" i="45"/>
  <c r="CX17" i="45"/>
  <c r="CW20" i="45"/>
  <c r="DA20" i="45"/>
  <c r="DC27" i="45"/>
  <c r="DC20" i="45"/>
  <c r="CY27" i="45"/>
  <c r="CT17" i="45"/>
  <c r="CS17" i="45"/>
  <c r="CR17" i="45"/>
  <c r="T33" i="45"/>
  <c r="J33" i="45" s="1"/>
  <c r="CM27" i="45"/>
  <c r="T18" i="45"/>
  <c r="J18" i="45" s="1"/>
  <c r="DB27" i="45"/>
  <c r="DD24" i="45"/>
  <c r="CL27" i="45"/>
  <c r="CP27" i="45"/>
  <c r="DD27" i="45"/>
  <c r="CM21" i="45"/>
  <c r="CL21" i="45"/>
  <c r="CV27" i="45"/>
  <c r="CQ27" i="45"/>
  <c r="CO27" i="45"/>
  <c r="DD21" i="45"/>
  <c r="CU21" i="45"/>
  <c r="CU26" i="45"/>
  <c r="CO26" i="45"/>
  <c r="T25" i="45"/>
  <c r="J25" i="45" s="1"/>
  <c r="CW27" i="45"/>
  <c r="DC21" i="45"/>
  <c r="DC26" i="45"/>
  <c r="T28" i="45"/>
  <c r="J28" i="45" s="1"/>
  <c r="CN26" i="45"/>
  <c r="CX21" i="45"/>
  <c r="CU27" i="45"/>
  <c r="G27" i="45"/>
  <c r="CY21" i="45"/>
  <c r="CS21" i="45"/>
  <c r="CS27" i="45"/>
  <c r="DA27" i="45"/>
  <c r="CR21" i="45"/>
  <c r="T29" i="45"/>
  <c r="J29" i="45" s="1"/>
  <c r="CY26" i="45"/>
  <c r="CO21" i="45"/>
  <c r="H32" i="44"/>
  <c r="G32" i="44" s="1"/>
  <c r="H24" i="44"/>
  <c r="G24" i="44" s="1"/>
  <c r="I17" i="44"/>
  <c r="H17" i="44" s="1"/>
  <c r="G17" i="44" s="1"/>
  <c r="I22" i="44"/>
  <c r="H22" i="44" s="1"/>
  <c r="G22" i="44" s="1"/>
  <c r="J23" i="44"/>
  <c r="BE30" i="44"/>
  <c r="BE21" i="44"/>
  <c r="H35" i="44"/>
  <c r="G35" i="44" s="1"/>
  <c r="E32" i="44"/>
  <c r="D32" i="44" s="1"/>
  <c r="F32" i="44" s="1"/>
  <c r="H36" i="43"/>
  <c r="G36" i="43" s="1"/>
  <c r="DV22" i="43"/>
  <c r="DU24" i="43"/>
  <c r="DM24" i="43"/>
  <c r="DM29" i="43"/>
  <c r="DR23" i="43"/>
  <c r="DM22" i="43"/>
  <c r="DP23" i="43"/>
  <c r="DR32" i="43"/>
  <c r="DN16" i="43"/>
  <c r="DO31" i="43"/>
  <c r="DS32" i="43"/>
  <c r="DL35" i="43"/>
  <c r="DO32" i="43"/>
  <c r="DM23" i="43"/>
  <c r="DL28" i="43"/>
  <c r="DU28" i="43"/>
  <c r="DV28" i="43"/>
  <c r="DM28" i="43"/>
  <c r="DP28" i="43"/>
  <c r="DP31" i="43"/>
  <c r="DT32" i="43"/>
  <c r="DK35" i="43"/>
  <c r="DM32" i="43"/>
  <c r="DU32" i="43"/>
  <c r="DO29" i="43"/>
  <c r="DV32" i="43"/>
  <c r="DT17" i="43"/>
  <c r="DU22" i="43"/>
  <c r="DN17" i="43"/>
  <c r="DV35" i="43"/>
  <c r="DT28" i="43"/>
  <c r="DL17" i="43"/>
  <c r="DT35" i="43"/>
  <c r="DR35" i="43"/>
  <c r="DK34" i="43"/>
  <c r="DO35" i="43"/>
  <c r="DM35" i="43"/>
  <c r="DQ22" i="43"/>
  <c r="DN32" i="43"/>
  <c r="DL27" i="43"/>
  <c r="DL30" i="43"/>
  <c r="DK20" i="43"/>
  <c r="H20" i="43"/>
  <c r="G20" i="43" s="1"/>
  <c r="DV21" i="43"/>
  <c r="DR27" i="43"/>
  <c r="DN28" i="43"/>
  <c r="DS31" i="43"/>
  <c r="DO18" i="43"/>
  <c r="DM16" i="43"/>
  <c r="DP29" i="43"/>
  <c r="H24" i="43"/>
  <c r="G24" i="43" s="1"/>
  <c r="DK24" i="43"/>
  <c r="DK33" i="43"/>
  <c r="H33" i="43"/>
  <c r="G33" i="43" s="1"/>
  <c r="DV16" i="43"/>
  <c r="DP18" i="43"/>
  <c r="DO17" i="43"/>
  <c r="DT31" i="43"/>
  <c r="DO23" i="43"/>
  <c r="DU16" i="43"/>
  <c r="H27" i="43"/>
  <c r="G27" i="43" s="1"/>
  <c r="DK27" i="43"/>
  <c r="DK29" i="43"/>
  <c r="DQ24" i="43"/>
  <c r="DM20" i="43"/>
  <c r="DP27" i="43"/>
  <c r="DO33" i="43"/>
  <c r="DL23" i="43"/>
  <c r="DN31" i="43"/>
  <c r="DQ19" i="43"/>
  <c r="DT21" i="43"/>
  <c r="DV23" i="43"/>
  <c r="DU27" i="43"/>
  <c r="DQ29" i="43"/>
  <c r="DL24" i="43"/>
  <c r="DO30" i="43"/>
  <c r="DS33" i="43"/>
  <c r="DT22" i="43"/>
  <c r="DT26" i="43"/>
  <c r="DT30" i="43"/>
  <c r="DK18" i="43"/>
  <c r="H18" i="43"/>
  <c r="G18" i="43" s="1"/>
  <c r="DQ31" i="43"/>
  <c r="DM21" i="43"/>
  <c r="DK23" i="43"/>
  <c r="DM27" i="43"/>
  <c r="DR29" i="43"/>
  <c r="DV24" i="43"/>
  <c r="DV30" i="43"/>
  <c r="DO22" i="43"/>
  <c r="DT33" i="43"/>
  <c r="DL33" i="43"/>
  <c r="DR31" i="43"/>
  <c r="DU21" i="43"/>
  <c r="DK28" i="43"/>
  <c r="DQ23" i="43"/>
  <c r="DV27" i="43"/>
  <c r="DL29" i="43"/>
  <c r="DN24" i="43"/>
  <c r="DL22" i="43"/>
  <c r="DK30" i="43"/>
  <c r="H30" i="43"/>
  <c r="G30" i="43" s="1"/>
  <c r="DV33" i="43"/>
  <c r="DO28" i="43"/>
  <c r="DL31" i="43"/>
  <c r="H26" i="43"/>
  <c r="G26" i="43" s="1"/>
  <c r="DK26" i="43"/>
  <c r="DU35" i="43"/>
  <c r="DU26" i="43"/>
  <c r="DR20" i="43"/>
  <c r="DT23" i="43"/>
  <c r="DT16" i="43"/>
  <c r="DS35" i="43"/>
  <c r="DM34" i="43"/>
  <c r="DT29" i="43"/>
  <c r="DQ20" i="43"/>
  <c r="H16" i="43"/>
  <c r="G16" i="43" s="1"/>
  <c r="DK16" i="43"/>
  <c r="DR17" i="43"/>
  <c r="DV20" i="43"/>
  <c r="DS30" i="43"/>
  <c r="DP22" i="43"/>
  <c r="DN27" i="43"/>
  <c r="H17" i="43"/>
  <c r="G17" i="43" s="1"/>
  <c r="DK17" i="43"/>
  <c r="DQ35" i="43"/>
  <c r="DP19" i="43"/>
  <c r="DR21" i="43"/>
  <c r="DU33" i="43"/>
  <c r="DQ16" i="43"/>
  <c r="DV17" i="43"/>
  <c r="DQ26" i="43"/>
  <c r="DU17" i="43"/>
  <c r="DP35" i="43"/>
  <c r="DU23" i="43"/>
  <c r="DU20" i="43"/>
  <c r="DN21" i="43"/>
  <c r="DL20" i="43"/>
  <c r="DM26" i="43"/>
  <c r="DL21" i="43"/>
  <c r="DT27" i="43"/>
  <c r="DT25" i="43"/>
  <c r="DS26" i="43"/>
  <c r="DP20" i="43"/>
  <c r="DK32" i="43"/>
  <c r="H32" i="43"/>
  <c r="G32" i="43" s="1"/>
  <c r="DU29" i="43"/>
  <c r="DV26" i="43"/>
  <c r="DK22" i="43"/>
  <c r="H22" i="43"/>
  <c r="G22" i="43" s="1"/>
  <c r="DQ27" i="43"/>
  <c r="DS28" i="43"/>
  <c r="DN29" i="43"/>
  <c r="DK21" i="43"/>
  <c r="H21" i="43"/>
  <c r="G21" i="43" s="1"/>
  <c r="DR19" i="43"/>
  <c r="DK19" i="43"/>
  <c r="H19" i="43"/>
  <c r="G19" i="43" s="1"/>
  <c r="DV29" i="43"/>
  <c r="DR24" i="43"/>
  <c r="DR22" i="43"/>
  <c r="DU19" i="43"/>
  <c r="DN23" i="43"/>
  <c r="DQ28" i="43"/>
  <c r="DS19" i="43"/>
  <c r="DV19" i="43"/>
  <c r="DS24" i="43"/>
  <c r="DT18" i="43"/>
  <c r="DO16" i="43"/>
  <c r="DP32" i="43"/>
  <c r="DN19" i="43"/>
  <c r="DL19" i="43"/>
  <c r="DN20" i="43"/>
  <c r="DT24" i="43"/>
  <c r="DQ17" i="43"/>
  <c r="DQ30" i="43"/>
  <c r="DQ33" i="43"/>
  <c r="DN18" i="43"/>
  <c r="DQ32" i="43"/>
  <c r="DU31" i="43"/>
  <c r="DM18" i="43"/>
  <c r="DT19" i="43"/>
  <c r="DL18" i="43"/>
  <c r="DO24" i="43"/>
  <c r="DP16" i="43"/>
  <c r="DO19" i="43"/>
  <c r="DO27" i="43"/>
  <c r="DR28" i="43"/>
  <c r="H25" i="43"/>
  <c r="G25" i="43" s="1"/>
  <c r="DK25" i="43"/>
  <c r="DS25" i="43"/>
  <c r="DS17" i="43"/>
  <c r="DT34" i="43"/>
  <c r="DV31" i="43"/>
  <c r="H31" i="43"/>
  <c r="G31" i="43" s="1"/>
  <c r="DK31" i="43"/>
  <c r="DV18" i="43"/>
  <c r="DL32" i="43"/>
  <c r="DS29" i="43"/>
  <c r="DS16" i="43"/>
  <c r="DM31" i="43"/>
  <c r="DP24" i="43"/>
  <c r="DP30" i="43"/>
  <c r="DS20" i="43"/>
  <c r="DP17" i="43"/>
  <c r="DR26" i="43"/>
  <c r="DP21" i="43"/>
  <c r="DS23" i="43"/>
  <c r="DM17" i="43"/>
  <c r="DN35" i="43"/>
  <c r="DR16" i="43"/>
  <c r="H37" i="43"/>
  <c r="G37" i="43" s="1"/>
  <c r="H39" i="43"/>
  <c r="G39" i="43" s="1"/>
  <c r="H34" i="43"/>
  <c r="G34" i="43" s="1"/>
  <c r="H38" i="43"/>
  <c r="G38" i="43" s="1"/>
  <c r="F18" i="41"/>
  <c r="E18" i="41" s="1"/>
  <c r="BC16" i="41"/>
  <c r="BD16" i="41"/>
  <c r="BE16" i="41"/>
  <c r="BF16" i="41"/>
  <c r="BG16" i="41"/>
  <c r="G17" i="41"/>
  <c r="F17" i="41" s="1"/>
  <c r="E17" i="41" s="1"/>
  <c r="G16" i="41"/>
  <c r="F16" i="41" s="1"/>
  <c r="E16" i="41" s="1"/>
  <c r="G16" i="40"/>
  <c r="F16" i="40" s="1"/>
  <c r="E16" i="40" s="1"/>
  <c r="CH17" i="40"/>
  <c r="BM16" i="40"/>
  <c r="BE16" i="40"/>
  <c r="BN16" i="40"/>
  <c r="CN16" i="40" s="1"/>
  <c r="BL16" i="40"/>
  <c r="CL16" i="40" s="1"/>
  <c r="BD16" i="40"/>
  <c r="CD16" i="40" s="1"/>
  <c r="BK16" i="40"/>
  <c r="CK16" i="40" s="1"/>
  <c r="BC16" i="40"/>
  <c r="CC16" i="40" s="1"/>
  <c r="BJ16" i="40"/>
  <c r="CJ16" i="40" s="1"/>
  <c r="BB16" i="40"/>
  <c r="CB16" i="40" s="1"/>
  <c r="BI16" i="40"/>
  <c r="CI16" i="40" s="1"/>
  <c r="BA16" i="40"/>
  <c r="CA16" i="40" s="1"/>
  <c r="BH16" i="40"/>
  <c r="CH16" i="40" s="1"/>
  <c r="AZ16" i="40"/>
  <c r="BZ16" i="40" s="1"/>
  <c r="BF16" i="40"/>
  <c r="CF16" i="40" s="1"/>
  <c r="BG16" i="40"/>
  <c r="CG16" i="40" s="1"/>
  <c r="G17" i="40"/>
  <c r="F17" i="40" s="1"/>
  <c r="E17" i="40" s="1"/>
  <c r="CK18" i="40"/>
  <c r="CE18" i="40"/>
  <c r="CL18" i="40"/>
  <c r="CD18" i="40"/>
  <c r="CI18" i="40"/>
  <c r="CA18" i="40"/>
  <c r="CM17" i="40"/>
  <c r="CH18" i="40"/>
  <c r="CJ17" i="40"/>
  <c r="CE17" i="40"/>
  <c r="CD17" i="40"/>
  <c r="BZ18" i="40"/>
  <c r="CC18" i="40"/>
  <c r="CK17" i="40"/>
  <c r="CG17" i="40"/>
  <c r="CN18" i="40"/>
  <c r="CJ18" i="40"/>
  <c r="CI17" i="40"/>
  <c r="CN17" i="40"/>
  <c r="CC17" i="40"/>
  <c r="CA17" i="40"/>
  <c r="CF17" i="40"/>
  <c r="CF18" i="40"/>
  <c r="CB18" i="40"/>
  <c r="CM16" i="40"/>
  <c r="CE16" i="40"/>
  <c r="CR27" i="39"/>
  <c r="Z27" i="39"/>
  <c r="J27" i="39" s="1"/>
  <c r="DA27" i="39"/>
  <c r="CT27" i="39"/>
  <c r="CU27" i="39"/>
  <c r="CS27" i="39"/>
  <c r="CW27" i="39"/>
  <c r="CQ27" i="39"/>
  <c r="CZ27" i="39"/>
  <c r="CY27" i="39"/>
  <c r="CV27" i="39"/>
  <c r="L24" i="39"/>
  <c r="I24" i="39" s="1"/>
  <c r="CY24" i="39"/>
  <c r="U27" i="39"/>
  <c r="U25" i="39"/>
  <c r="V24" i="39"/>
  <c r="CW26" i="39"/>
  <c r="CV26" i="39"/>
  <c r="CU26" i="39"/>
  <c r="CS26" i="39"/>
  <c r="CT26" i="39"/>
  <c r="DA26" i="39"/>
  <c r="V26" i="39"/>
  <c r="CY26" i="39"/>
  <c r="CQ26" i="39"/>
  <c r="CZ26" i="39"/>
  <c r="CX26" i="39"/>
  <c r="L26" i="39"/>
  <c r="I26" i="39" s="1"/>
  <c r="I27" i="39"/>
  <c r="X21" i="39"/>
  <c r="M21" i="39" s="1"/>
  <c r="DA25" i="39"/>
  <c r="CS25" i="39"/>
  <c r="CZ25" i="39"/>
  <c r="CR25" i="39"/>
  <c r="CY25" i="39"/>
  <c r="L25" i="39"/>
  <c r="I25" i="39" s="1"/>
  <c r="CW25" i="39"/>
  <c r="CV25" i="39"/>
  <c r="CU25" i="39"/>
  <c r="CT25" i="39"/>
  <c r="Z25" i="39"/>
  <c r="J25" i="39" s="1"/>
  <c r="CX27" i="39"/>
  <c r="Z24" i="39"/>
  <c r="J24" i="39" s="1"/>
  <c r="V23" i="39"/>
  <c r="L23" i="39"/>
  <c r="I23" i="39" s="1"/>
  <c r="Z23" i="39"/>
  <c r="J23" i="39" s="1"/>
  <c r="Z22" i="39"/>
  <c r="J22" i="39" s="1"/>
  <c r="V22" i="39"/>
  <c r="CX22" i="39"/>
  <c r="L22" i="39"/>
  <c r="I22" i="39" s="1"/>
  <c r="V21" i="39"/>
  <c r="CY21" i="39" s="1"/>
  <c r="L21" i="39"/>
  <c r="I21" i="39" s="1"/>
  <c r="Z21" i="39"/>
  <c r="J21" i="39" s="1"/>
  <c r="L20" i="39"/>
  <c r="I20" i="39" s="1"/>
  <c r="CS20" i="39"/>
  <c r="CZ20" i="39"/>
  <c r="V20" i="39"/>
  <c r="CR20" i="39" s="1"/>
  <c r="Z20" i="39"/>
  <c r="J20" i="39" s="1"/>
  <c r="W19" i="39"/>
  <c r="X17" i="39"/>
  <c r="V17" i="39" s="1"/>
  <c r="U17" i="39" s="1"/>
  <c r="W16" i="39"/>
  <c r="V18" i="39"/>
  <c r="L18" i="39"/>
  <c r="I18" i="39" s="1"/>
  <c r="Z18" i="39"/>
  <c r="J18" i="39" s="1"/>
  <c r="L17" i="39"/>
  <c r="CP21" i="45"/>
  <c r="DB21" i="45"/>
  <c r="CZ21" i="45"/>
  <c r="CV26" i="45"/>
  <c r="D26" i="45"/>
  <c r="F26" i="45" s="1"/>
  <c r="CK26" i="45"/>
  <c r="DB26" i="45"/>
  <c r="DD26" i="45"/>
  <c r="DA21" i="45"/>
  <c r="CZ32" i="45"/>
  <c r="DA26" i="45"/>
  <c r="CP26" i="45"/>
  <c r="CN21" i="45"/>
  <c r="CW21" i="45"/>
  <c r="CX26" i="45"/>
  <c r="G26" i="45"/>
  <c r="CT27" i="45"/>
  <c r="CR27" i="45"/>
  <c r="CN27" i="45"/>
  <c r="CT21" i="45"/>
  <c r="CV21" i="45"/>
  <c r="CW26" i="45"/>
  <c r="CM26" i="45"/>
  <c r="CQ26" i="45"/>
  <c r="CX27" i="45"/>
  <c r="CZ27" i="45"/>
  <c r="CS26" i="45"/>
  <c r="CQ21" i="45"/>
  <c r="G21" i="45"/>
  <c r="T23" i="45"/>
  <c r="J23" i="45" s="1"/>
  <c r="E30" i="44"/>
  <c r="D30" i="44" s="1"/>
  <c r="F30" i="44" s="1"/>
  <c r="BE18" i="44"/>
  <c r="E18" i="44" s="1"/>
  <c r="D18" i="44" s="1"/>
  <c r="F18" i="44" s="1"/>
  <c r="J20" i="44"/>
  <c r="H20" i="44" s="1"/>
  <c r="G20" i="44" s="1"/>
  <c r="E35" i="44"/>
  <c r="D35" i="44" s="1"/>
  <c r="F35" i="44" s="1"/>
  <c r="J30" i="44"/>
  <c r="H30" i="44" s="1"/>
  <c r="G30" i="44" s="1"/>
  <c r="E24" i="44"/>
  <c r="D24" i="44" s="1"/>
  <c r="F24" i="44" s="1"/>
  <c r="H23" i="44"/>
  <c r="G23" i="44" s="1"/>
  <c r="J18" i="44"/>
  <c r="H18" i="44" s="1"/>
  <c r="G18" i="44" s="1"/>
  <c r="BE22" i="44"/>
  <c r="E22" i="44" s="1"/>
  <c r="D22" i="44" s="1"/>
  <c r="F22" i="44" s="1"/>
  <c r="E25" i="44"/>
  <c r="D25" i="44" s="1"/>
  <c r="F25" i="44" s="1"/>
  <c r="BE16" i="44"/>
  <c r="E16" i="44" s="1"/>
  <c r="D16" i="44" s="1"/>
  <c r="F16" i="44" s="1"/>
  <c r="J16" i="44"/>
  <c r="H16" i="44" s="1"/>
  <c r="G16" i="44" s="1"/>
  <c r="J26" i="44"/>
  <c r="BE26" i="44"/>
  <c r="E26" i="44" s="1"/>
  <c r="D26" i="44" s="1"/>
  <c r="F26" i="44" s="1"/>
  <c r="BE20" i="44"/>
  <c r="E20" i="44" s="1"/>
  <c r="D20" i="44" s="1"/>
  <c r="F20" i="44" s="1"/>
  <c r="E34" i="44"/>
  <c r="D34" i="44" s="1"/>
  <c r="F34" i="44" s="1"/>
  <c r="I19" i="44"/>
  <c r="H19" i="44" s="1"/>
  <c r="G19" i="44" s="1"/>
  <c r="E31" i="44"/>
  <c r="D31" i="44" s="1"/>
  <c r="F31" i="44" s="1"/>
  <c r="E21" i="44"/>
  <c r="D21" i="44" s="1"/>
  <c r="F21" i="44" s="1"/>
  <c r="E28" i="44"/>
  <c r="D28" i="44" s="1"/>
  <c r="F28" i="44" s="1"/>
  <c r="H34" i="44"/>
  <c r="G34" i="44" s="1"/>
  <c r="E23" i="44"/>
  <c r="D23" i="44" s="1"/>
  <c r="F23" i="44" s="1"/>
  <c r="BE19" i="44"/>
  <c r="E19" i="44" s="1"/>
  <c r="D19" i="44" s="1"/>
  <c r="F19" i="44" s="1"/>
  <c r="E29" i="44"/>
  <c r="D29" i="44" s="1"/>
  <c r="F29" i="44" s="1"/>
  <c r="E27" i="44"/>
  <c r="D27" i="44" s="1"/>
  <c r="F27" i="44" s="1"/>
  <c r="E33" i="44"/>
  <c r="D33" i="44" s="1"/>
  <c r="F33" i="44" s="1"/>
  <c r="H28" i="44"/>
  <c r="G28" i="44" s="1"/>
  <c r="I26" i="44"/>
  <c r="J21" i="44"/>
  <c r="H21" i="44"/>
  <c r="G21" i="44" s="1"/>
  <c r="H31" i="44"/>
  <c r="G31" i="44" s="1"/>
  <c r="H29" i="44"/>
  <c r="G29" i="44" s="1"/>
  <c r="BE17" i="44"/>
  <c r="E17" i="44" s="1"/>
  <c r="D17" i="44" s="1"/>
  <c r="F17" i="44" s="1"/>
  <c r="D38" i="43"/>
  <c r="F38" i="43" s="1"/>
  <c r="E38" i="43"/>
  <c r="E37" i="43"/>
  <c r="D37" i="43"/>
  <c r="F37" i="43" s="1"/>
  <c r="D36" i="43"/>
  <c r="F36" i="43" s="1"/>
  <c r="E36" i="43"/>
  <c r="D39" i="43"/>
  <c r="F39" i="43" s="1"/>
  <c r="E39" i="43"/>
  <c r="C17" i="41"/>
  <c r="B17" i="41" s="1"/>
  <c r="D17" i="41" s="1"/>
  <c r="C18" i="41"/>
  <c r="B18" i="41" s="1"/>
  <c r="D18" i="41" s="1"/>
  <c r="BZ17" i="40"/>
  <c r="CB17" i="40"/>
  <c r="CL17" i="40"/>
  <c r="CT25" i="20"/>
  <c r="DA25" i="20"/>
  <c r="CR25" i="20"/>
  <c r="CU25" i="20"/>
  <c r="DB49" i="20"/>
  <c r="DE25" i="20"/>
  <c r="CV25" i="20"/>
  <c r="CM25" i="20"/>
  <c r="DD49" i="20"/>
  <c r="CT49" i="20"/>
  <c r="H49" i="20"/>
  <c r="DE49" i="20"/>
  <c r="CV49" i="20"/>
  <c r="CP49" i="20"/>
  <c r="CW49" i="20"/>
  <c r="CN49" i="20"/>
  <c r="DD37" i="20"/>
  <c r="DE37" i="20"/>
  <c r="CZ37" i="20"/>
  <c r="CO49" i="20"/>
  <c r="CX37" i="20"/>
  <c r="CY37" i="20"/>
  <c r="CL25" i="20"/>
  <c r="CL49" i="20"/>
  <c r="CU37" i="20"/>
  <c r="CO25" i="20"/>
  <c r="DC37" i="20"/>
  <c r="H37" i="20"/>
  <c r="DD25" i="20"/>
  <c r="DB37" i="20"/>
  <c r="CS49" i="20"/>
  <c r="CZ49" i="20"/>
  <c r="DC49" i="20"/>
  <c r="CQ25" i="20"/>
  <c r="DA49" i="20"/>
  <c r="CX49" i="20"/>
  <c r="CO37" i="20"/>
  <c r="CM49" i="20"/>
  <c r="CY25" i="20"/>
  <c r="CW37" i="20"/>
  <c r="CU49" i="20"/>
  <c r="CW25" i="20"/>
  <c r="K25" i="20"/>
  <c r="H25" i="20" s="1"/>
  <c r="G18" i="45" l="1"/>
  <c r="D17" i="45"/>
  <c r="F17" i="45" s="1"/>
  <c r="CU32" i="45"/>
  <c r="CT30" i="45"/>
  <c r="DC32" i="45"/>
  <c r="CL32" i="45"/>
  <c r="CU30" i="45"/>
  <c r="CR32" i="45"/>
  <c r="CY32" i="45"/>
  <c r="DB32" i="45"/>
  <c r="CO30" i="45"/>
  <c r="DD19" i="45"/>
  <c r="CZ30" i="45"/>
  <c r="CN25" i="20"/>
  <c r="CQ49" i="20"/>
  <c r="F49" i="20" s="1"/>
  <c r="CZ17" i="45"/>
  <c r="CP17" i="45"/>
  <c r="G17" i="45"/>
  <c r="CW17" i="45"/>
  <c r="CL17" i="45"/>
  <c r="CN17" i="45"/>
  <c r="CM17" i="45"/>
  <c r="CU17" i="45"/>
  <c r="CY17" i="45"/>
  <c r="G31" i="45"/>
  <c r="CK20" i="45"/>
  <c r="CL20" i="45"/>
  <c r="CS24" i="45"/>
  <c r="CY18" i="45"/>
  <c r="CS20" i="45"/>
  <c r="CW24" i="45"/>
  <c r="CO24" i="45"/>
  <c r="CK24" i="45"/>
  <c r="CR16" i="45"/>
  <c r="DA16" i="45"/>
  <c r="CR20" i="45"/>
  <c r="DC24" i="45"/>
  <c r="DB16" i="45"/>
  <c r="DD20" i="45"/>
  <c r="DA24" i="45"/>
  <c r="CV16" i="45"/>
  <c r="CQ20" i="45"/>
  <c r="CU20" i="45"/>
  <c r="CY20" i="45"/>
  <c r="CP20" i="45"/>
  <c r="CX24" i="45"/>
  <c r="CT20" i="45"/>
  <c r="CL24" i="45"/>
  <c r="CY24" i="45"/>
  <c r="CX20" i="45"/>
  <c r="CZ25" i="45"/>
  <c r="DC16" i="45"/>
  <c r="CR24" i="45"/>
  <c r="CX23" i="45"/>
  <c r="CP24" i="45"/>
  <c r="DA18" i="45"/>
  <c r="CV24" i="45"/>
  <c r="CX31" i="45"/>
  <c r="CL16" i="45"/>
  <c r="CN16" i="45"/>
  <c r="CQ31" i="45"/>
  <c r="CL19" i="45"/>
  <c r="CM19" i="45"/>
  <c r="CU19" i="45"/>
  <c r="CM20" i="45"/>
  <c r="CT16" i="45"/>
  <c r="CX16" i="45"/>
  <c r="CV19" i="45"/>
  <c r="CW19" i="45"/>
  <c r="DC19" i="45"/>
  <c r="CZ20" i="45"/>
  <c r="CK16" i="45"/>
  <c r="DB19" i="45"/>
  <c r="CW16" i="45"/>
  <c r="CR19" i="45"/>
  <c r="CO20" i="45"/>
  <c r="CN24" i="45"/>
  <c r="CQ22" i="45"/>
  <c r="CZ16" i="45"/>
  <c r="CM16" i="45"/>
  <c r="CO19" i="45"/>
  <c r="CX25" i="45"/>
  <c r="CN19" i="45"/>
  <c r="CQ19" i="45"/>
  <c r="G28" i="45"/>
  <c r="CY16" i="45"/>
  <c r="CX19" i="45"/>
  <c r="CY19" i="45"/>
  <c r="CQ32" i="45"/>
  <c r="DD32" i="45"/>
  <c r="CO16" i="45"/>
  <c r="CS16" i="45"/>
  <c r="CU16" i="45"/>
  <c r="CS19" i="45"/>
  <c r="CP16" i="45"/>
  <c r="CT19" i="45"/>
  <c r="CS32" i="45"/>
  <c r="CX32" i="45"/>
  <c r="CM28" i="45"/>
  <c r="CT18" i="45"/>
  <c r="CQ16" i="45"/>
  <c r="CL18" i="45"/>
  <c r="DA19" i="45"/>
  <c r="CW32" i="45"/>
  <c r="DD16" i="45"/>
  <c r="G22" i="45"/>
  <c r="CS25" i="45"/>
  <c r="CK31" i="45"/>
  <c r="CW28" i="45"/>
  <c r="CR31" i="45"/>
  <c r="CL31" i="45"/>
  <c r="DC28" i="45"/>
  <c r="DC31" i="45"/>
  <c r="CS31" i="45"/>
  <c r="DD31" i="45"/>
  <c r="CU31" i="45"/>
  <c r="DA28" i="45"/>
  <c r="CT31" i="45"/>
  <c r="CZ31" i="45"/>
  <c r="CW31" i="45"/>
  <c r="CM31" i="45"/>
  <c r="CN28" i="45"/>
  <c r="DA31" i="45"/>
  <c r="DB31" i="45"/>
  <c r="CV31" i="45"/>
  <c r="CU28" i="45"/>
  <c r="CV28" i="45"/>
  <c r="CP31" i="45"/>
  <c r="CO31" i="45"/>
  <c r="CN31" i="45"/>
  <c r="CS28" i="45"/>
  <c r="CY28" i="45"/>
  <c r="DD25" i="45"/>
  <c r="CN22" i="45"/>
  <c r="CO22" i="45"/>
  <c r="DA22" i="45"/>
  <c r="DC22" i="45"/>
  <c r="DD22" i="45"/>
  <c r="CQ18" i="45"/>
  <c r="CO18" i="45"/>
  <c r="CN25" i="45"/>
  <c r="DC23" i="45"/>
  <c r="CL23" i="45"/>
  <c r="CM18" i="45"/>
  <c r="CW22" i="45"/>
  <c r="CW18" i="45"/>
  <c r="CK22" i="45"/>
  <c r="CY22" i="45"/>
  <c r="CZ22" i="45"/>
  <c r="DB22" i="45"/>
  <c r="CV22" i="45"/>
  <c r="CU22" i="45"/>
  <c r="CM22" i="45"/>
  <c r="CZ18" i="45"/>
  <c r="CK18" i="45"/>
  <c r="CT22" i="45"/>
  <c r="DB23" i="45"/>
  <c r="CS22" i="45"/>
  <c r="CN18" i="45"/>
  <c r="CS18" i="45"/>
  <c r="CL22" i="45"/>
  <c r="DB18" i="45"/>
  <c r="CQ28" i="45"/>
  <c r="D31" i="45"/>
  <c r="F31" i="45" s="1"/>
  <c r="CQ25" i="45"/>
  <c r="CM25" i="45"/>
  <c r="D22" i="45"/>
  <c r="F22" i="45" s="1"/>
  <c r="CR25" i="45"/>
  <c r="CZ28" i="45"/>
  <c r="CX18" i="45"/>
  <c r="CX22" i="45"/>
  <c r="CK25" i="45"/>
  <c r="CP22" i="45"/>
  <c r="CV25" i="45"/>
  <c r="CT25" i="45"/>
  <c r="CV18" i="45"/>
  <c r="CZ33" i="45"/>
  <c r="DC25" i="45"/>
  <c r="DA33" i="45"/>
  <c r="CU25" i="45"/>
  <c r="CL28" i="45"/>
  <c r="CT33" i="45"/>
  <c r="D30" i="45"/>
  <c r="F30" i="45" s="1"/>
  <c r="CY33" i="45"/>
  <c r="CW33" i="45"/>
  <c r="G33" i="45"/>
  <c r="CP33" i="45"/>
  <c r="CM33" i="45"/>
  <c r="CV33" i="45"/>
  <c r="CN33" i="45"/>
  <c r="D33" i="45"/>
  <c r="F33" i="45" s="1"/>
  <c r="D20" i="45"/>
  <c r="F20" i="45" s="1"/>
  <c r="CK33" i="45"/>
  <c r="DD18" i="45"/>
  <c r="CU33" i="45"/>
  <c r="DC18" i="45"/>
  <c r="DB33" i="45"/>
  <c r="CL33" i="45"/>
  <c r="CR33" i="45"/>
  <c r="DD33" i="45"/>
  <c r="CS33" i="45"/>
  <c r="CO33" i="45"/>
  <c r="CX33" i="45"/>
  <c r="CR18" i="45"/>
  <c r="CP18" i="45"/>
  <c r="CQ33" i="45"/>
  <c r="DC33" i="45"/>
  <c r="D16" i="45"/>
  <c r="F16" i="45" s="1"/>
  <c r="CQ29" i="45"/>
  <c r="CO25" i="45"/>
  <c r="D18" i="45"/>
  <c r="F18" i="45" s="1"/>
  <c r="CT28" i="45"/>
  <c r="D24" i="45"/>
  <c r="F24" i="45" s="1"/>
  <c r="CL25" i="45"/>
  <c r="DA25" i="45"/>
  <c r="DD28" i="45"/>
  <c r="CY25" i="45"/>
  <c r="CO28" i="45"/>
  <c r="CY23" i="45"/>
  <c r="CR28" i="45"/>
  <c r="DB25" i="45"/>
  <c r="D28" i="45"/>
  <c r="F28" i="45" s="1"/>
  <c r="CW25" i="45"/>
  <c r="CU18" i="45"/>
  <c r="G25" i="45"/>
  <c r="CS29" i="45"/>
  <c r="DB29" i="45"/>
  <c r="CO29" i="45"/>
  <c r="CL29" i="45"/>
  <c r="CK17" i="45"/>
  <c r="CZ29" i="45"/>
  <c r="DA29" i="45"/>
  <c r="CK28" i="45"/>
  <c r="CX28" i="45"/>
  <c r="CP29" i="45"/>
  <c r="CT29" i="45"/>
  <c r="D29" i="45"/>
  <c r="F29" i="45" s="1"/>
  <c r="CN29" i="45"/>
  <c r="CK29" i="45"/>
  <c r="CP28" i="45"/>
  <c r="CM29" i="45"/>
  <c r="CX29" i="45"/>
  <c r="DB28" i="45"/>
  <c r="DD29" i="45"/>
  <c r="CU29" i="45"/>
  <c r="CW29" i="45"/>
  <c r="CV29" i="45"/>
  <c r="CU23" i="45"/>
  <c r="D25" i="45"/>
  <c r="F25" i="45" s="1"/>
  <c r="CW23" i="45"/>
  <c r="CY29" i="45"/>
  <c r="G29" i="45"/>
  <c r="DC29" i="45"/>
  <c r="CP25" i="45"/>
  <c r="CR29" i="45"/>
  <c r="E25" i="43"/>
  <c r="D21" i="43"/>
  <c r="F21" i="43" s="1"/>
  <c r="D25" i="43"/>
  <c r="F25" i="43" s="1"/>
  <c r="D26" i="43"/>
  <c r="F26" i="43" s="1"/>
  <c r="E33" i="43"/>
  <c r="E21" i="43"/>
  <c r="H35" i="43"/>
  <c r="G35" i="43" s="1"/>
  <c r="D33" i="43"/>
  <c r="F33" i="43" s="1"/>
  <c r="E26" i="43"/>
  <c r="E34" i="43"/>
  <c r="E18" i="43"/>
  <c r="D18" i="43"/>
  <c r="F18" i="43" s="1"/>
  <c r="E30" i="43"/>
  <c r="H23" i="43"/>
  <c r="G23" i="43" s="1"/>
  <c r="D30" i="43"/>
  <c r="F30" i="43" s="1"/>
  <c r="D34" i="43"/>
  <c r="F34" i="43" s="1"/>
  <c r="H29" i="43"/>
  <c r="G29" i="43" s="1"/>
  <c r="C16" i="41"/>
  <c r="B16" i="41" s="1"/>
  <c r="D16" i="41" s="1"/>
  <c r="B18" i="40"/>
  <c r="D18" i="40" s="1"/>
  <c r="C18" i="40"/>
  <c r="C16" i="40"/>
  <c r="B16" i="40"/>
  <c r="D16" i="40" s="1"/>
  <c r="CT24" i="39"/>
  <c r="CS24" i="39"/>
  <c r="CV24" i="39"/>
  <c r="DA24" i="39"/>
  <c r="CR24" i="39"/>
  <c r="CU24" i="39"/>
  <c r="CR22" i="39"/>
  <c r="H25" i="39"/>
  <c r="G25" i="39" s="1"/>
  <c r="CP24" i="39"/>
  <c r="CU21" i="39"/>
  <c r="CP25" i="39"/>
  <c r="D25" i="39"/>
  <c r="F25" i="39" s="1"/>
  <c r="CP27" i="39"/>
  <c r="E27" i="39" s="1"/>
  <c r="D27" i="39"/>
  <c r="F27" i="39" s="1"/>
  <c r="CX24" i="39"/>
  <c r="CX25" i="39"/>
  <c r="H26" i="39"/>
  <c r="G26" i="39" s="1"/>
  <c r="U26" i="39"/>
  <c r="H24" i="39"/>
  <c r="G24" i="39" s="1"/>
  <c r="U24" i="39"/>
  <c r="CZ24" i="39"/>
  <c r="CP26" i="39"/>
  <c r="CT23" i="39"/>
  <c r="CQ25" i="39"/>
  <c r="H27" i="39"/>
  <c r="G27" i="39" s="1"/>
  <c r="CR26" i="39"/>
  <c r="CQ24" i="39"/>
  <c r="CW24" i="39"/>
  <c r="CR21" i="39"/>
  <c r="CW22" i="39"/>
  <c r="DA21" i="39"/>
  <c r="CZ22" i="39"/>
  <c r="CS21" i="39"/>
  <c r="CP21" i="39"/>
  <c r="CS22" i="39"/>
  <c r="CX21" i="39"/>
  <c r="CQ22" i="39"/>
  <c r="DA22" i="39"/>
  <c r="CX23" i="39"/>
  <c r="CV21" i="39"/>
  <c r="CQ21" i="39"/>
  <c r="CY22" i="39"/>
  <c r="CT22" i="39"/>
  <c r="CY23" i="39"/>
  <c r="CT21" i="39"/>
  <c r="CR23" i="39"/>
  <c r="CV20" i="39"/>
  <c r="CX20" i="39"/>
  <c r="CY20" i="39"/>
  <c r="CW20" i="39"/>
  <c r="CU23" i="39"/>
  <c r="CQ23" i="39"/>
  <c r="DA20" i="39"/>
  <c r="CV23" i="39"/>
  <c r="U23" i="39"/>
  <c r="H23" i="39"/>
  <c r="G23" i="39" s="1"/>
  <c r="H20" i="39"/>
  <c r="G20" i="39" s="1"/>
  <c r="U20" i="39"/>
  <c r="U21" i="39"/>
  <c r="H21" i="39"/>
  <c r="G21" i="39" s="1"/>
  <c r="CP22" i="39"/>
  <c r="CU22" i="39"/>
  <c r="CW23" i="39"/>
  <c r="CZ23" i="39"/>
  <c r="CT20" i="39"/>
  <c r="CS23" i="39"/>
  <c r="CQ20" i="39"/>
  <c r="CU20" i="39"/>
  <c r="CW21" i="39"/>
  <c r="CZ21" i="39"/>
  <c r="H22" i="39"/>
  <c r="G22" i="39" s="1"/>
  <c r="U22" i="39"/>
  <c r="CV22" i="39"/>
  <c r="DA23" i="39"/>
  <c r="CU18" i="39"/>
  <c r="CY18" i="39"/>
  <c r="CR18" i="39"/>
  <c r="CS18" i="39"/>
  <c r="CW18" i="39"/>
  <c r="CZ18" i="39"/>
  <c r="CV18" i="39"/>
  <c r="Z17" i="39"/>
  <c r="J17" i="39" s="1"/>
  <c r="CX18" i="39"/>
  <c r="DA18" i="39"/>
  <c r="L19" i="39"/>
  <c r="I19" i="39" s="1"/>
  <c r="CQ17" i="39"/>
  <c r="CP18" i="39"/>
  <c r="CT18" i="39"/>
  <c r="L16" i="39"/>
  <c r="I16" i="39" s="1"/>
  <c r="CQ18" i="39"/>
  <c r="M17" i="39"/>
  <c r="I17" i="39" s="1"/>
  <c r="V19" i="39"/>
  <c r="Z19" i="39"/>
  <c r="J19" i="39" s="1"/>
  <c r="V16" i="39"/>
  <c r="U18" i="39"/>
  <c r="H18" i="39"/>
  <c r="G18" i="39" s="1"/>
  <c r="CQ23" i="45"/>
  <c r="CT23" i="45"/>
  <c r="CK21" i="45"/>
  <c r="E21" i="45" s="1"/>
  <c r="D21" i="45"/>
  <c r="F21" i="45" s="1"/>
  <c r="G23" i="45"/>
  <c r="CR23" i="45"/>
  <c r="E26" i="45"/>
  <c r="CN23" i="45"/>
  <c r="CZ23" i="45"/>
  <c r="CK19" i="45"/>
  <c r="D19" i="45"/>
  <c r="F19" i="45" s="1"/>
  <c r="CM23" i="45"/>
  <c r="CV23" i="45"/>
  <c r="CK23" i="45"/>
  <c r="D23" i="45"/>
  <c r="F23" i="45" s="1"/>
  <c r="DD23" i="45"/>
  <c r="CS23" i="45"/>
  <c r="D32" i="45"/>
  <c r="F32" i="45" s="1"/>
  <c r="CK32" i="45"/>
  <c r="CO23" i="45"/>
  <c r="CP23" i="45"/>
  <c r="DA23" i="45"/>
  <c r="CK27" i="45"/>
  <c r="E27" i="45" s="1"/>
  <c r="D27" i="45"/>
  <c r="F27" i="45" s="1"/>
  <c r="H26" i="44"/>
  <c r="G26" i="44" s="1"/>
  <c r="D23" i="43"/>
  <c r="F23" i="43" s="1"/>
  <c r="E23" i="43"/>
  <c r="H28" i="43"/>
  <c r="G28" i="43" s="1"/>
  <c r="E20" i="43"/>
  <c r="D20" i="43"/>
  <c r="F20" i="43" s="1"/>
  <c r="D16" i="43"/>
  <c r="F16" i="43" s="1"/>
  <c r="E28" i="43"/>
  <c r="D28" i="43"/>
  <c r="F28" i="43" s="1"/>
  <c r="E16" i="43"/>
  <c r="D31" i="43"/>
  <c r="F31" i="43" s="1"/>
  <c r="E31" i="43"/>
  <c r="E19" i="43"/>
  <c r="D19" i="43"/>
  <c r="F19" i="43" s="1"/>
  <c r="E17" i="43"/>
  <c r="D17" i="43"/>
  <c r="F17" i="43" s="1"/>
  <c r="D22" i="43"/>
  <c r="F22" i="43" s="1"/>
  <c r="E22" i="43"/>
  <c r="E32" i="43"/>
  <c r="D32" i="43"/>
  <c r="F32" i="43" s="1"/>
  <c r="E29" i="43"/>
  <c r="D29" i="43"/>
  <c r="F29" i="43" s="1"/>
  <c r="E27" i="43"/>
  <c r="D27" i="43"/>
  <c r="F27" i="43" s="1"/>
  <c r="E35" i="43"/>
  <c r="D24" i="43"/>
  <c r="F24" i="43" s="1"/>
  <c r="E24" i="43"/>
  <c r="D35" i="43"/>
  <c r="F35" i="43" s="1"/>
  <c r="B17" i="40"/>
  <c r="D17" i="40" s="1"/>
  <c r="C17" i="40"/>
  <c r="E37" i="20"/>
  <c r="G37" i="20" s="1"/>
  <c r="CL37" i="20"/>
  <c r="F37" i="20" s="1"/>
  <c r="F25" i="20"/>
  <c r="E30" i="45" l="1"/>
  <c r="E17" i="45"/>
  <c r="E24" i="45"/>
  <c r="E20" i="45"/>
  <c r="E19" i="45"/>
  <c r="E16" i="45"/>
  <c r="E31" i="45"/>
  <c r="E32" i="45"/>
  <c r="E22" i="45"/>
  <c r="E18" i="45"/>
  <c r="E33" i="45"/>
  <c r="E28" i="45"/>
  <c r="E29" i="45"/>
  <c r="E25" i="45"/>
  <c r="E26" i="39"/>
  <c r="E24" i="39"/>
  <c r="E25" i="39"/>
  <c r="D24" i="39"/>
  <c r="F24" i="39" s="1"/>
  <c r="D26" i="39"/>
  <c r="F26" i="39" s="1"/>
  <c r="D22" i="39"/>
  <c r="F22" i="39" s="1"/>
  <c r="CP23" i="39"/>
  <c r="E23" i="39" s="1"/>
  <c r="D23" i="39"/>
  <c r="F23" i="39" s="1"/>
  <c r="DA17" i="39"/>
  <c r="D21" i="39"/>
  <c r="F21" i="39" s="1"/>
  <c r="E21" i="39"/>
  <c r="E22" i="39"/>
  <c r="D20" i="39"/>
  <c r="F20" i="39" s="1"/>
  <c r="CP20" i="39"/>
  <c r="E20" i="39" s="1"/>
  <c r="DA16" i="39"/>
  <c r="CU17" i="39"/>
  <c r="CX19" i="39"/>
  <c r="CR17" i="39"/>
  <c r="CY16" i="39"/>
  <c r="CX17" i="39"/>
  <c r="CR16" i="39"/>
  <c r="CV17" i="39"/>
  <c r="CS17" i="39"/>
  <c r="CU16" i="39"/>
  <c r="CP16" i="39"/>
  <c r="CX16" i="39"/>
  <c r="CT19" i="39"/>
  <c r="CV19" i="39"/>
  <c r="CU19" i="39"/>
  <c r="CQ16" i="39"/>
  <c r="CQ19" i="39"/>
  <c r="CR19" i="39"/>
  <c r="CV16" i="39"/>
  <c r="CZ16" i="39"/>
  <c r="CW17" i="39"/>
  <c r="CZ19" i="39"/>
  <c r="CY17" i="39"/>
  <c r="CT16" i="39"/>
  <c r="CS16" i="39"/>
  <c r="CW19" i="39"/>
  <c r="CS19" i="39"/>
  <c r="CT17" i="39"/>
  <c r="CP17" i="39"/>
  <c r="CY19" i="39"/>
  <c r="U19" i="39"/>
  <c r="CW16" i="39"/>
  <c r="CP19" i="39"/>
  <c r="DA19" i="39"/>
  <c r="CZ17" i="39"/>
  <c r="D17" i="39"/>
  <c r="F17" i="39" s="1"/>
  <c r="H19" i="39"/>
  <c r="G19" i="39" s="1"/>
  <c r="H16" i="39"/>
  <c r="G16" i="39" s="1"/>
  <c r="H17" i="39"/>
  <c r="G17" i="39" s="1"/>
  <c r="U16" i="39"/>
  <c r="E18" i="39"/>
  <c r="D18" i="39"/>
  <c r="F18" i="39" s="1"/>
  <c r="E23" i="45"/>
  <c r="BZ19" i="23"/>
  <c r="BY19" i="23"/>
  <c r="BX19" i="23"/>
  <c r="BW19" i="23"/>
  <c r="BV19" i="23"/>
  <c r="BU19" i="23"/>
  <c r="BT19" i="23"/>
  <c r="BS19" i="23"/>
  <c r="BR19" i="23"/>
  <c r="BQ19" i="23"/>
  <c r="BP19" i="23"/>
  <c r="BO19" i="23"/>
  <c r="BN19" i="23"/>
  <c r="BM19" i="23"/>
  <c r="BL19" i="23"/>
  <c r="BK19" i="23"/>
  <c r="BJ19" i="23"/>
  <c r="BI19" i="23"/>
  <c r="BH19" i="23"/>
  <c r="BG19" i="23"/>
  <c r="BF19" i="23"/>
  <c r="BE19" i="23"/>
  <c r="BD19" i="23"/>
  <c r="BC19" i="23"/>
  <c r="BB19" i="23"/>
  <c r="BA19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Z17" i="23"/>
  <c r="BY17" i="23"/>
  <c r="BX17" i="23"/>
  <c r="BW17" i="23"/>
  <c r="BV17" i="23"/>
  <c r="BU17" i="23"/>
  <c r="BT17" i="23"/>
  <c r="BS17" i="23"/>
  <c r="BR17" i="23"/>
  <c r="BQ17" i="23"/>
  <c r="BP17" i="23"/>
  <c r="BO17" i="23"/>
  <c r="BN17" i="23"/>
  <c r="BM17" i="23"/>
  <c r="BL17" i="23"/>
  <c r="BK17" i="23"/>
  <c r="BJ17" i="23"/>
  <c r="BI17" i="23"/>
  <c r="BH17" i="23"/>
  <c r="BG17" i="23"/>
  <c r="BF17" i="23"/>
  <c r="BZ16" i="23"/>
  <c r="BY16" i="23"/>
  <c r="BX16" i="23"/>
  <c r="BW16" i="23"/>
  <c r="BV16" i="23"/>
  <c r="BU16" i="23"/>
  <c r="BT16" i="23"/>
  <c r="BS16" i="23"/>
  <c r="BR16" i="23"/>
  <c r="BQ16" i="23"/>
  <c r="BP16" i="23"/>
  <c r="BO16" i="23"/>
  <c r="BN16" i="23"/>
  <c r="BM16" i="23"/>
  <c r="BL16" i="23"/>
  <c r="BK16" i="23"/>
  <c r="BJ16" i="23"/>
  <c r="BI16" i="23"/>
  <c r="BH16" i="23"/>
  <c r="BG16" i="23"/>
  <c r="BF16" i="23"/>
  <c r="X17" i="23"/>
  <c r="X18" i="23"/>
  <c r="X19" i="23"/>
  <c r="X16" i="23"/>
  <c r="BX35" i="22"/>
  <c r="BW35" i="22"/>
  <c r="BV35" i="22"/>
  <c r="BU35" i="22"/>
  <c r="BT35" i="22"/>
  <c r="BS35" i="22"/>
  <c r="BR35" i="22"/>
  <c r="BQ35" i="22"/>
  <c r="BP35" i="22"/>
  <c r="BO35" i="22"/>
  <c r="BN35" i="22"/>
  <c r="BM35" i="22"/>
  <c r="BL35" i="22"/>
  <c r="BK35" i="22"/>
  <c r="BJ35" i="22"/>
  <c r="BI35" i="22"/>
  <c r="BH35" i="22"/>
  <c r="BG35" i="22"/>
  <c r="BF35" i="22"/>
  <c r="BE35" i="22"/>
  <c r="BD35" i="22"/>
  <c r="BC35" i="22"/>
  <c r="BB35" i="22"/>
  <c r="BA35" i="22"/>
  <c r="AZ35" i="22"/>
  <c r="AY35" i="22"/>
  <c r="BX34" i="22"/>
  <c r="BW34" i="22"/>
  <c r="BV34" i="22"/>
  <c r="BU34" i="22"/>
  <c r="BT34" i="22"/>
  <c r="BS34" i="22"/>
  <c r="BR34" i="22"/>
  <c r="BQ34" i="22"/>
  <c r="BP34" i="22"/>
  <c r="BO34" i="22"/>
  <c r="BN34" i="22"/>
  <c r="BM34" i="22"/>
  <c r="BL34" i="22"/>
  <c r="BK34" i="22"/>
  <c r="BJ34" i="22"/>
  <c r="BI34" i="22"/>
  <c r="BH34" i="22"/>
  <c r="BG34" i="22"/>
  <c r="BF34" i="22"/>
  <c r="BE34" i="22"/>
  <c r="BD34" i="22"/>
  <c r="BC34" i="22"/>
  <c r="BB34" i="22"/>
  <c r="BA34" i="22"/>
  <c r="AZ34" i="22"/>
  <c r="AY34" i="22"/>
  <c r="BX33" i="22"/>
  <c r="BW33" i="22"/>
  <c r="BV33" i="22"/>
  <c r="BU33" i="22"/>
  <c r="BT33" i="22"/>
  <c r="BS33" i="22"/>
  <c r="BR33" i="22"/>
  <c r="BQ33" i="22"/>
  <c r="BP33" i="22"/>
  <c r="BO33" i="22"/>
  <c r="BN33" i="22"/>
  <c r="BM33" i="22"/>
  <c r="BL33" i="22"/>
  <c r="BK33" i="22"/>
  <c r="BJ33" i="22"/>
  <c r="BI33" i="22"/>
  <c r="BH33" i="22"/>
  <c r="BG33" i="22"/>
  <c r="BF33" i="22"/>
  <c r="BE33" i="22"/>
  <c r="BD33" i="22"/>
  <c r="BC33" i="22"/>
  <c r="BB33" i="22"/>
  <c r="BA33" i="22"/>
  <c r="AZ33" i="22"/>
  <c r="AY33" i="22"/>
  <c r="BX32" i="22"/>
  <c r="BW32" i="22"/>
  <c r="BV32" i="22"/>
  <c r="BU32" i="22"/>
  <c r="BT32" i="22"/>
  <c r="BS32" i="22"/>
  <c r="BR32" i="22"/>
  <c r="BQ32" i="22"/>
  <c r="BP32" i="22"/>
  <c r="BO32" i="22"/>
  <c r="BN32" i="22"/>
  <c r="BM32" i="22"/>
  <c r="BL32" i="22"/>
  <c r="BK32" i="22"/>
  <c r="BJ32" i="22"/>
  <c r="BI32" i="22"/>
  <c r="BH32" i="22"/>
  <c r="BG32" i="22"/>
  <c r="BF32" i="22"/>
  <c r="BE32" i="22"/>
  <c r="BD32" i="22"/>
  <c r="BC32" i="22"/>
  <c r="BB32" i="22"/>
  <c r="BA32" i="22"/>
  <c r="AZ32" i="22"/>
  <c r="AY32" i="22"/>
  <c r="E32" i="22" s="1"/>
  <c r="BX31" i="22"/>
  <c r="BW31" i="22"/>
  <c r="BV31" i="22"/>
  <c r="BU31" i="22"/>
  <c r="BT31" i="22"/>
  <c r="BS31" i="22"/>
  <c r="BX30" i="22"/>
  <c r="BW30" i="22"/>
  <c r="BV30" i="22"/>
  <c r="BU30" i="22"/>
  <c r="BT30" i="22"/>
  <c r="BS30" i="22"/>
  <c r="BX29" i="22"/>
  <c r="BW29" i="22"/>
  <c r="BV29" i="22"/>
  <c r="BU29" i="22"/>
  <c r="BT29" i="22"/>
  <c r="BS29" i="22"/>
  <c r="BX28" i="22"/>
  <c r="BW28" i="22"/>
  <c r="BV28" i="22"/>
  <c r="BU28" i="22"/>
  <c r="BT28" i="22"/>
  <c r="BS28" i="22"/>
  <c r="BX27" i="22"/>
  <c r="BW27" i="22"/>
  <c r="BV27" i="22"/>
  <c r="BU27" i="22"/>
  <c r="BT27" i="22"/>
  <c r="BS27" i="22"/>
  <c r="BX26" i="22"/>
  <c r="BW26" i="22"/>
  <c r="BV26" i="22"/>
  <c r="BU26" i="22"/>
  <c r="BT26" i="22"/>
  <c r="BS26" i="22"/>
  <c r="BX25" i="22"/>
  <c r="BW25" i="22"/>
  <c r="BV25" i="22"/>
  <c r="BU25" i="22"/>
  <c r="BT25" i="22"/>
  <c r="BS25" i="22"/>
  <c r="BX24" i="22"/>
  <c r="BW24" i="22"/>
  <c r="BV24" i="22"/>
  <c r="BU24" i="22"/>
  <c r="BT24" i="22"/>
  <c r="BS24" i="22"/>
  <c r="BX23" i="22"/>
  <c r="BW23" i="22"/>
  <c r="BV23" i="22"/>
  <c r="BU23" i="22"/>
  <c r="BT23" i="22"/>
  <c r="BS23" i="22"/>
  <c r="BX22" i="22"/>
  <c r="BW22" i="22"/>
  <c r="BV22" i="22"/>
  <c r="BU22" i="22"/>
  <c r="BT22" i="22"/>
  <c r="BS22" i="22"/>
  <c r="BX21" i="22"/>
  <c r="BW21" i="22"/>
  <c r="BV21" i="22"/>
  <c r="BU21" i="22"/>
  <c r="BT21" i="22"/>
  <c r="BS21" i="22"/>
  <c r="BX20" i="22"/>
  <c r="BW20" i="22"/>
  <c r="BV20" i="22"/>
  <c r="BU20" i="22"/>
  <c r="BT20" i="22"/>
  <c r="BS20" i="22"/>
  <c r="BX19" i="22"/>
  <c r="BW19" i="22"/>
  <c r="BV19" i="22"/>
  <c r="BU19" i="22"/>
  <c r="BT19" i="22"/>
  <c r="BS19" i="22"/>
  <c r="BX18" i="22"/>
  <c r="BW18" i="22"/>
  <c r="BV18" i="22"/>
  <c r="BU18" i="22"/>
  <c r="BT18" i="22"/>
  <c r="BS18" i="22"/>
  <c r="BX17" i="22"/>
  <c r="BW17" i="22"/>
  <c r="BV17" i="22"/>
  <c r="BU17" i="22"/>
  <c r="BT17" i="22"/>
  <c r="BS17" i="22"/>
  <c r="BX16" i="22"/>
  <c r="BW16" i="22"/>
  <c r="BV16" i="22"/>
  <c r="BU16" i="22"/>
  <c r="BT16" i="22"/>
  <c r="BS16" i="22"/>
  <c r="X35" i="22"/>
  <c r="X34" i="22"/>
  <c r="X33" i="22"/>
  <c r="X32" i="22"/>
  <c r="X31" i="22"/>
  <c r="X30" i="22"/>
  <c r="X29" i="22"/>
  <c r="X28" i="22"/>
  <c r="X27" i="22"/>
  <c r="X26" i="22"/>
  <c r="X25" i="22"/>
  <c r="X24" i="22"/>
  <c r="X23" i="22"/>
  <c r="X22" i="22"/>
  <c r="X21" i="22"/>
  <c r="X20" i="22"/>
  <c r="X19" i="22"/>
  <c r="X18" i="22"/>
  <c r="X17" i="22"/>
  <c r="X16" i="22"/>
  <c r="R17" i="22"/>
  <c r="R19" i="22"/>
  <c r="R20" i="22"/>
  <c r="R22" i="22"/>
  <c r="R25" i="22"/>
  <c r="R27" i="22"/>
  <c r="R28" i="22"/>
  <c r="R30" i="22"/>
  <c r="R33" i="22"/>
  <c r="R35" i="22"/>
  <c r="R16" i="22"/>
  <c r="W17" i="22"/>
  <c r="W18" i="22"/>
  <c r="R18" i="22" s="1"/>
  <c r="W19" i="22"/>
  <c r="W20" i="22"/>
  <c r="W21" i="22"/>
  <c r="R21" i="22" s="1"/>
  <c r="W22" i="22"/>
  <c r="W23" i="22"/>
  <c r="R23" i="22" s="1"/>
  <c r="W24" i="22"/>
  <c r="R24" i="22" s="1"/>
  <c r="W25" i="22"/>
  <c r="W26" i="22"/>
  <c r="R26" i="22" s="1"/>
  <c r="W27" i="22"/>
  <c r="W28" i="22"/>
  <c r="W29" i="22"/>
  <c r="R29" i="22" s="1"/>
  <c r="W30" i="22"/>
  <c r="W31" i="22"/>
  <c r="R31" i="22" s="1"/>
  <c r="W32" i="22"/>
  <c r="R32" i="22" s="1"/>
  <c r="W33" i="22"/>
  <c r="W34" i="22"/>
  <c r="R34" i="22" s="1"/>
  <c r="W35" i="22"/>
  <c r="W16" i="22"/>
  <c r="M16" i="22"/>
  <c r="N16" i="22"/>
  <c r="O16" i="22"/>
  <c r="P16" i="22"/>
  <c r="Q16" i="22"/>
  <c r="S16" i="22"/>
  <c r="M17" i="22"/>
  <c r="N17" i="22"/>
  <c r="O17" i="22"/>
  <c r="P17" i="22"/>
  <c r="Q17" i="22"/>
  <c r="S17" i="22"/>
  <c r="M18" i="22"/>
  <c r="N18" i="22"/>
  <c r="O18" i="22"/>
  <c r="P18" i="22"/>
  <c r="Q18" i="22"/>
  <c r="S18" i="22"/>
  <c r="M19" i="22"/>
  <c r="N19" i="22"/>
  <c r="O19" i="22"/>
  <c r="P19" i="22"/>
  <c r="Q19" i="22"/>
  <c r="S19" i="22"/>
  <c r="AX19" i="22"/>
  <c r="AW19" i="22"/>
  <c r="AV19" i="22"/>
  <c r="AU19" i="22"/>
  <c r="AT19" i="22"/>
  <c r="AS19" i="22"/>
  <c r="AJ19" i="22"/>
  <c r="BJ19" i="22" s="1"/>
  <c r="AB19" i="22"/>
  <c r="BB19" i="22" s="1"/>
  <c r="AX18" i="22"/>
  <c r="AW18" i="22"/>
  <c r="AV18" i="22"/>
  <c r="AU18" i="22"/>
  <c r="AT18" i="22"/>
  <c r="AS18" i="22"/>
  <c r="AL18" i="22"/>
  <c r="BL18" i="22" s="1"/>
  <c r="AG18" i="22"/>
  <c r="BG18" i="22" s="1"/>
  <c r="AD18" i="22"/>
  <c r="BD18" i="22" s="1"/>
  <c r="Y18" i="22"/>
  <c r="AY18" i="22" s="1"/>
  <c r="AX17" i="22"/>
  <c r="AW17" i="22"/>
  <c r="AV17" i="22"/>
  <c r="AU17" i="22"/>
  <c r="AT17" i="22"/>
  <c r="AS17" i="22"/>
  <c r="AX16" i="22"/>
  <c r="AW16" i="22"/>
  <c r="AV16" i="22"/>
  <c r="AU16" i="22"/>
  <c r="AT16" i="22"/>
  <c r="AS16" i="22"/>
  <c r="L19" i="22"/>
  <c r="AQ19" i="22" s="1"/>
  <c r="BQ19" i="22" s="1"/>
  <c r="K19" i="22"/>
  <c r="L18" i="22"/>
  <c r="AK18" i="22" s="1"/>
  <c r="BK18" i="22" s="1"/>
  <c r="K18" i="22"/>
  <c r="L17" i="22"/>
  <c r="AM17" i="22" s="1"/>
  <c r="BM17" i="22" s="1"/>
  <c r="K17" i="22"/>
  <c r="L16" i="22"/>
  <c r="AO16" i="22" s="1"/>
  <c r="BO16" i="22" s="1"/>
  <c r="K16" i="22"/>
  <c r="H16" i="15"/>
  <c r="H19" i="15"/>
  <c r="H18" i="15"/>
  <c r="H17" i="15"/>
  <c r="I16" i="18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X38" i="13"/>
  <c r="DW38" i="13"/>
  <c r="DV38" i="13"/>
  <c r="DU38" i="13"/>
  <c r="DT38" i="13"/>
  <c r="DS38" i="13"/>
  <c r="DR38" i="13"/>
  <c r="DQ38" i="13"/>
  <c r="DP38" i="13"/>
  <c r="DO38" i="13"/>
  <c r="DN38" i="13"/>
  <c r="DM38" i="13"/>
  <c r="DL38" i="13"/>
  <c r="DK38" i="13"/>
  <c r="DX37" i="13"/>
  <c r="DW37" i="13"/>
  <c r="DV37" i="13"/>
  <c r="DU37" i="13"/>
  <c r="DT37" i="13"/>
  <c r="DS37" i="13"/>
  <c r="DR37" i="13"/>
  <c r="DQ37" i="13"/>
  <c r="DP37" i="13"/>
  <c r="DO37" i="13"/>
  <c r="DN37" i="13"/>
  <c r="DM37" i="13"/>
  <c r="DL37" i="13"/>
  <c r="DK37" i="13"/>
  <c r="DX36" i="13"/>
  <c r="DW36" i="13"/>
  <c r="DV36" i="13"/>
  <c r="DU36" i="13"/>
  <c r="DT36" i="13"/>
  <c r="DS36" i="13"/>
  <c r="DR36" i="13"/>
  <c r="DQ36" i="13"/>
  <c r="DP36" i="13"/>
  <c r="DO36" i="13"/>
  <c r="DN36" i="13"/>
  <c r="DM36" i="13"/>
  <c r="DL36" i="13"/>
  <c r="DK36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X33" i="13"/>
  <c r="DW33" i="13"/>
  <c r="DV33" i="13"/>
  <c r="DU33" i="13"/>
  <c r="DT33" i="13"/>
  <c r="DS33" i="13"/>
  <c r="DR33" i="13"/>
  <c r="DQ33" i="13"/>
  <c r="DP33" i="13"/>
  <c r="DO33" i="13"/>
  <c r="DN33" i="13"/>
  <c r="DM33" i="13"/>
  <c r="DL33" i="13"/>
  <c r="DK33" i="13"/>
  <c r="DX32" i="13"/>
  <c r="DW32" i="13"/>
  <c r="DV32" i="13"/>
  <c r="DU32" i="13"/>
  <c r="DT32" i="13"/>
  <c r="DS32" i="13"/>
  <c r="DR32" i="13"/>
  <c r="DQ32" i="13"/>
  <c r="DP32" i="13"/>
  <c r="DO32" i="13"/>
  <c r="DN32" i="13"/>
  <c r="DM32" i="13"/>
  <c r="DL32" i="13"/>
  <c r="DK32" i="13"/>
  <c r="DX31" i="13"/>
  <c r="DW31" i="13"/>
  <c r="DV31" i="13"/>
  <c r="DU31" i="13"/>
  <c r="DT31" i="13"/>
  <c r="DS31" i="13"/>
  <c r="DR31" i="13"/>
  <c r="DQ31" i="13"/>
  <c r="DP31" i="13"/>
  <c r="DO31" i="13"/>
  <c r="DN31" i="13"/>
  <c r="DM31" i="13"/>
  <c r="DL31" i="13"/>
  <c r="DK31" i="13"/>
  <c r="DX30" i="13"/>
  <c r="DW30" i="13"/>
  <c r="DV30" i="13"/>
  <c r="DU30" i="13"/>
  <c r="DT30" i="13"/>
  <c r="DS30" i="13"/>
  <c r="DR30" i="13"/>
  <c r="DQ30" i="13"/>
  <c r="DP30" i="13"/>
  <c r="DO30" i="13"/>
  <c r="DN30" i="13"/>
  <c r="DM30" i="13"/>
  <c r="DL30" i="13"/>
  <c r="DK30" i="13"/>
  <c r="DX29" i="13"/>
  <c r="DW29" i="13"/>
  <c r="DV29" i="13"/>
  <c r="DU29" i="13"/>
  <c r="DT29" i="13"/>
  <c r="DS29" i="13"/>
  <c r="DR29" i="13"/>
  <c r="DQ29" i="13"/>
  <c r="DP29" i="13"/>
  <c r="DO29" i="13"/>
  <c r="DN29" i="13"/>
  <c r="DM29" i="13"/>
  <c r="DL29" i="13"/>
  <c r="DK29" i="13"/>
  <c r="DX28" i="13"/>
  <c r="DW28" i="13"/>
  <c r="DV28" i="13"/>
  <c r="DU28" i="13"/>
  <c r="DT28" i="13"/>
  <c r="DS28" i="13"/>
  <c r="DR28" i="13"/>
  <c r="DQ28" i="13"/>
  <c r="DP28" i="13"/>
  <c r="DO28" i="13"/>
  <c r="DN28" i="13"/>
  <c r="DM28" i="13"/>
  <c r="DL28" i="13"/>
  <c r="DK28" i="13"/>
  <c r="DX27" i="13"/>
  <c r="DW27" i="13"/>
  <c r="DV27" i="13"/>
  <c r="DU27" i="13"/>
  <c r="DT27" i="13"/>
  <c r="DS27" i="13"/>
  <c r="DR27" i="13"/>
  <c r="DQ27" i="13"/>
  <c r="DP27" i="13"/>
  <c r="DO27" i="13"/>
  <c r="DN27" i="13"/>
  <c r="DM27" i="13"/>
  <c r="DL27" i="13"/>
  <c r="DK27" i="13"/>
  <c r="DX26" i="13"/>
  <c r="DW26" i="13"/>
  <c r="DV26" i="13"/>
  <c r="DU26" i="13"/>
  <c r="DT26" i="13"/>
  <c r="DS26" i="13"/>
  <c r="DR26" i="13"/>
  <c r="DQ26" i="13"/>
  <c r="DP26" i="13"/>
  <c r="DO26" i="13"/>
  <c r="DN26" i="13"/>
  <c r="DM26" i="13"/>
  <c r="DL26" i="13"/>
  <c r="DK26" i="13"/>
  <c r="DX25" i="13"/>
  <c r="DW25" i="13"/>
  <c r="DV25" i="13"/>
  <c r="DU25" i="13"/>
  <c r="DT25" i="13"/>
  <c r="DS25" i="13"/>
  <c r="DR25" i="13"/>
  <c r="DQ25" i="13"/>
  <c r="DP25" i="13"/>
  <c r="DO25" i="13"/>
  <c r="DN25" i="13"/>
  <c r="DM25" i="13"/>
  <c r="DL25" i="13"/>
  <c r="DK25" i="13"/>
  <c r="DX24" i="13"/>
  <c r="DW24" i="13"/>
  <c r="DV24" i="13"/>
  <c r="DU24" i="13"/>
  <c r="DT24" i="13"/>
  <c r="DS24" i="13"/>
  <c r="DR24" i="13"/>
  <c r="DQ24" i="13"/>
  <c r="DP24" i="13"/>
  <c r="DO24" i="13"/>
  <c r="DN24" i="13"/>
  <c r="DM24" i="13"/>
  <c r="DL24" i="13"/>
  <c r="DK24" i="13"/>
  <c r="DX23" i="13"/>
  <c r="DW23" i="13"/>
  <c r="DV23" i="13"/>
  <c r="DU23" i="13"/>
  <c r="DT23" i="13"/>
  <c r="DS23" i="13"/>
  <c r="DR23" i="13"/>
  <c r="DQ23" i="13"/>
  <c r="DP23" i="13"/>
  <c r="DO23" i="13"/>
  <c r="DN23" i="13"/>
  <c r="DM23" i="13"/>
  <c r="DL23" i="13"/>
  <c r="DK23" i="13"/>
  <c r="DX22" i="13"/>
  <c r="DW22" i="13"/>
  <c r="DV22" i="13"/>
  <c r="DU22" i="13"/>
  <c r="DT22" i="13"/>
  <c r="DS22" i="13"/>
  <c r="DR22" i="13"/>
  <c r="DQ22" i="13"/>
  <c r="DP22" i="13"/>
  <c r="DO22" i="13"/>
  <c r="DN22" i="13"/>
  <c r="DM22" i="13"/>
  <c r="DL22" i="13"/>
  <c r="DK22" i="13"/>
  <c r="DX21" i="13"/>
  <c r="DW21" i="13"/>
  <c r="DV21" i="13"/>
  <c r="DU21" i="13"/>
  <c r="DT21" i="13"/>
  <c r="DS21" i="13"/>
  <c r="DR21" i="13"/>
  <c r="DQ21" i="13"/>
  <c r="DP21" i="13"/>
  <c r="DO21" i="13"/>
  <c r="DN21" i="13"/>
  <c r="DM21" i="13"/>
  <c r="DL21" i="13"/>
  <c r="DK21" i="13"/>
  <c r="DX20" i="13"/>
  <c r="DW20" i="13"/>
  <c r="DV20" i="13"/>
  <c r="DU20" i="13"/>
  <c r="DT20" i="13"/>
  <c r="DS20" i="13"/>
  <c r="DR20" i="13"/>
  <c r="DQ20" i="13"/>
  <c r="DP20" i="13"/>
  <c r="DO20" i="13"/>
  <c r="DN20" i="13"/>
  <c r="DM20" i="13"/>
  <c r="DL20" i="13"/>
  <c r="DK20" i="13"/>
  <c r="DX19" i="13"/>
  <c r="DW19" i="13"/>
  <c r="DV19" i="13"/>
  <c r="DU19" i="13"/>
  <c r="DT19" i="13"/>
  <c r="DS19" i="13"/>
  <c r="DR19" i="13"/>
  <c r="DQ19" i="13"/>
  <c r="DP19" i="13"/>
  <c r="DO19" i="13"/>
  <c r="DN19" i="13"/>
  <c r="DM19" i="13"/>
  <c r="DL19" i="13"/>
  <c r="DK19" i="13"/>
  <c r="DX18" i="13"/>
  <c r="DW18" i="13"/>
  <c r="DV18" i="13"/>
  <c r="DU18" i="13"/>
  <c r="DT18" i="13"/>
  <c r="DS18" i="13"/>
  <c r="DR18" i="13"/>
  <c r="DQ18" i="13"/>
  <c r="DP18" i="13"/>
  <c r="DO18" i="13"/>
  <c r="DN18" i="13"/>
  <c r="DM18" i="13"/>
  <c r="DL18" i="13"/>
  <c r="DK18" i="13"/>
  <c r="DX17" i="13"/>
  <c r="DW17" i="13"/>
  <c r="DV17" i="13"/>
  <c r="DU17" i="13"/>
  <c r="DT17" i="13"/>
  <c r="DS17" i="13"/>
  <c r="DR17" i="13"/>
  <c r="DQ17" i="13"/>
  <c r="DP17" i="13"/>
  <c r="DO17" i="13"/>
  <c r="DN17" i="13"/>
  <c r="DM17" i="13"/>
  <c r="DL17" i="13"/>
  <c r="DK17" i="13"/>
  <c r="DX16" i="13"/>
  <c r="DW16" i="13"/>
  <c r="DV16" i="13"/>
  <c r="DU16" i="13"/>
  <c r="DT16" i="13"/>
  <c r="DS16" i="13"/>
  <c r="DR16" i="13"/>
  <c r="DQ16" i="13"/>
  <c r="DP16" i="13"/>
  <c r="DO16" i="13"/>
  <c r="DN16" i="13"/>
  <c r="DM16" i="13"/>
  <c r="DL16" i="13"/>
  <c r="DK16" i="13"/>
  <c r="G16" i="38"/>
  <c r="X16" i="38" s="1"/>
  <c r="H16" i="38"/>
  <c r="I16" i="38"/>
  <c r="J16" i="38"/>
  <c r="K16" i="38"/>
  <c r="L16" i="38"/>
  <c r="N16" i="38"/>
  <c r="V16" i="38"/>
  <c r="AF16" i="38"/>
  <c r="AN16" i="38"/>
  <c r="AO16" i="38"/>
  <c r="AP16" i="38"/>
  <c r="AQ16" i="38"/>
  <c r="AR16" i="38"/>
  <c r="AS16" i="38"/>
  <c r="AT16" i="38"/>
  <c r="AU16" i="38"/>
  <c r="BN16" i="38"/>
  <c r="BO16" i="38"/>
  <c r="BP16" i="38"/>
  <c r="BQ16" i="38"/>
  <c r="BR16" i="38"/>
  <c r="BS16" i="38"/>
  <c r="BT16" i="38"/>
  <c r="BU16" i="38"/>
  <c r="G17" i="38"/>
  <c r="AG17" i="38" s="1"/>
  <c r="H17" i="38"/>
  <c r="I17" i="38"/>
  <c r="J17" i="38"/>
  <c r="K17" i="38"/>
  <c r="L17" i="38"/>
  <c r="N17" i="38"/>
  <c r="W17" i="38"/>
  <c r="AW17" i="38" s="1"/>
  <c r="AN17" i="38"/>
  <c r="AO17" i="38"/>
  <c r="AP17" i="38"/>
  <c r="AQ17" i="38"/>
  <c r="AR17" i="38"/>
  <c r="AS17" i="38"/>
  <c r="AT17" i="38"/>
  <c r="AU17" i="38"/>
  <c r="BN17" i="38"/>
  <c r="BO17" i="38"/>
  <c r="BP17" i="38"/>
  <c r="BQ17" i="38"/>
  <c r="BR17" i="38"/>
  <c r="BS17" i="38"/>
  <c r="BT17" i="38"/>
  <c r="BU17" i="38"/>
  <c r="I16" i="37"/>
  <c r="J16" i="37"/>
  <c r="K16" i="37"/>
  <c r="L16" i="37"/>
  <c r="M16" i="37"/>
  <c r="N16" i="37"/>
  <c r="P16" i="37"/>
  <c r="BP16" i="37"/>
  <c r="BQ16" i="37"/>
  <c r="BR16" i="37"/>
  <c r="BS16" i="37"/>
  <c r="BT16" i="37"/>
  <c r="BU16" i="37"/>
  <c r="BV16" i="37"/>
  <c r="BW16" i="37"/>
  <c r="I17" i="37"/>
  <c r="J17" i="37"/>
  <c r="K17" i="37"/>
  <c r="L17" i="37"/>
  <c r="M17" i="37"/>
  <c r="N17" i="37"/>
  <c r="P17" i="37"/>
  <c r="BP17" i="37"/>
  <c r="BQ17" i="37"/>
  <c r="BR17" i="37"/>
  <c r="BS17" i="37"/>
  <c r="BT17" i="37"/>
  <c r="BU17" i="37"/>
  <c r="BV17" i="37"/>
  <c r="BW17" i="37"/>
  <c r="I18" i="37"/>
  <c r="J18" i="37"/>
  <c r="K18" i="37"/>
  <c r="L18" i="37"/>
  <c r="M18" i="37"/>
  <c r="N18" i="37"/>
  <c r="P18" i="37"/>
  <c r="BP18" i="37"/>
  <c r="BQ18" i="37"/>
  <c r="BR18" i="37"/>
  <c r="BS18" i="37"/>
  <c r="BT18" i="37"/>
  <c r="BU18" i="37"/>
  <c r="BV18" i="37"/>
  <c r="BW18" i="37"/>
  <c r="I19" i="37"/>
  <c r="J19" i="37"/>
  <c r="K19" i="37"/>
  <c r="L19" i="37"/>
  <c r="M19" i="37"/>
  <c r="N19" i="37"/>
  <c r="P19" i="37"/>
  <c r="BP19" i="37"/>
  <c r="BQ19" i="37"/>
  <c r="BR19" i="37"/>
  <c r="BS19" i="37"/>
  <c r="BT19" i="37"/>
  <c r="BU19" i="37"/>
  <c r="BV19" i="37"/>
  <c r="BW19" i="37"/>
  <c r="I20" i="37"/>
  <c r="J20" i="37"/>
  <c r="K20" i="37"/>
  <c r="L20" i="37"/>
  <c r="M20" i="37"/>
  <c r="N20" i="37"/>
  <c r="P20" i="37"/>
  <c r="BP20" i="37"/>
  <c r="BQ20" i="37"/>
  <c r="BR20" i="37"/>
  <c r="BS20" i="37"/>
  <c r="BT20" i="37"/>
  <c r="BU20" i="37"/>
  <c r="BV20" i="37"/>
  <c r="BW20" i="37"/>
  <c r="I21" i="37"/>
  <c r="J21" i="37"/>
  <c r="K21" i="37"/>
  <c r="L21" i="37"/>
  <c r="M21" i="37"/>
  <c r="N21" i="37"/>
  <c r="P21" i="37"/>
  <c r="BP21" i="37"/>
  <c r="BQ21" i="37"/>
  <c r="BR21" i="37"/>
  <c r="BS21" i="37"/>
  <c r="BT21" i="37"/>
  <c r="BU21" i="37"/>
  <c r="BV21" i="37"/>
  <c r="BW21" i="37"/>
  <c r="I18" i="22" l="1"/>
  <c r="AV16" i="38"/>
  <c r="J18" i="22"/>
  <c r="H18" i="22" s="1"/>
  <c r="G18" i="22" s="1"/>
  <c r="AH16" i="37"/>
  <c r="AG16" i="37"/>
  <c r="BG16" i="37" s="1"/>
  <c r="X16" i="37"/>
  <c r="AD16" i="37"/>
  <c r="AF16" i="37"/>
  <c r="BF16" i="37" s="1"/>
  <c r="AE16" i="37"/>
  <c r="AC16" i="37"/>
  <c r="AB16" i="37"/>
  <c r="AO16" i="37"/>
  <c r="BO16" i="37" s="1"/>
  <c r="AA16" i="37"/>
  <c r="BA16" i="37" s="1"/>
  <c r="AI16" i="37"/>
  <c r="BI16" i="37" s="1"/>
  <c r="AN16" i="37"/>
  <c r="Z16" i="37"/>
  <c r="AZ16" i="37" s="1"/>
  <c r="AM16" i="37"/>
  <c r="Y16" i="37"/>
  <c r="AY16" i="37" s="1"/>
  <c r="AL16" i="37"/>
  <c r="AK16" i="37"/>
  <c r="AJ16" i="37"/>
  <c r="AN18" i="37"/>
  <c r="Z18" i="37"/>
  <c r="AM18" i="37"/>
  <c r="Y18" i="37"/>
  <c r="AL18" i="37"/>
  <c r="AK18" i="37"/>
  <c r="AJ18" i="37"/>
  <c r="BJ18" i="37" s="1"/>
  <c r="AI18" i="37"/>
  <c r="AH18" i="37"/>
  <c r="BH18" i="37" s="1"/>
  <c r="AG18" i="37"/>
  <c r="BG18" i="37" s="1"/>
  <c r="AA18" i="37"/>
  <c r="X18" i="37"/>
  <c r="AX18" i="37" s="1"/>
  <c r="AF18" i="37"/>
  <c r="BF18" i="37" s="1"/>
  <c r="AO18" i="37"/>
  <c r="AE18" i="37"/>
  <c r="AD18" i="37"/>
  <c r="AC18" i="37"/>
  <c r="AB18" i="37"/>
  <c r="AK17" i="37"/>
  <c r="X17" i="37"/>
  <c r="H17" i="37" s="1"/>
  <c r="AJ17" i="37"/>
  <c r="BJ17" i="37" s="1"/>
  <c r="AI17" i="37"/>
  <c r="AH17" i="37"/>
  <c r="AG17" i="37"/>
  <c r="AF17" i="37"/>
  <c r="AE17" i="37"/>
  <c r="AD17" i="37"/>
  <c r="AL17" i="37"/>
  <c r="AC17" i="37"/>
  <c r="AB17" i="37"/>
  <c r="AO17" i="37"/>
  <c r="BO17" i="37" s="1"/>
  <c r="AA17" i="37"/>
  <c r="BA17" i="37" s="1"/>
  <c r="AN17" i="37"/>
  <c r="Z17" i="37"/>
  <c r="AZ17" i="37" s="1"/>
  <c r="AM17" i="37"/>
  <c r="BM17" i="37" s="1"/>
  <c r="Y17" i="37"/>
  <c r="AY17" i="37" s="1"/>
  <c r="AI21" i="37"/>
  <c r="BI21" i="37" s="1"/>
  <c r="AH21" i="37"/>
  <c r="AE21" i="37"/>
  <c r="AG21" i="37"/>
  <c r="AF21" i="37"/>
  <c r="AD21" i="37"/>
  <c r="AC21" i="37"/>
  <c r="AB21" i="37"/>
  <c r="AO21" i="37"/>
  <c r="BO21" i="37" s="1"/>
  <c r="AA21" i="37"/>
  <c r="BA21" i="37" s="1"/>
  <c r="AN21" i="37"/>
  <c r="BN21" i="37" s="1"/>
  <c r="Z21" i="37"/>
  <c r="AZ21" i="37" s="1"/>
  <c r="AM21" i="37"/>
  <c r="BM21" i="37" s="1"/>
  <c r="Y21" i="37"/>
  <c r="X21" i="37"/>
  <c r="AL21" i="37"/>
  <c r="AK21" i="37"/>
  <c r="AJ21" i="37"/>
  <c r="AC19" i="37"/>
  <c r="AB19" i="37"/>
  <c r="AO19" i="37"/>
  <c r="AA19" i="37"/>
  <c r="BA19" i="37" s="1"/>
  <c r="AN19" i="37"/>
  <c r="BN19" i="37" s="1"/>
  <c r="Z19" i="37"/>
  <c r="AZ19" i="37" s="1"/>
  <c r="AM19" i="37"/>
  <c r="Y19" i="37"/>
  <c r="AL19" i="37"/>
  <c r="BL19" i="37" s="1"/>
  <c r="AD19" i="37"/>
  <c r="AK19" i="37"/>
  <c r="BK19" i="37" s="1"/>
  <c r="AJ19" i="37"/>
  <c r="AI19" i="37"/>
  <c r="AH19" i="37"/>
  <c r="BH19" i="37" s="1"/>
  <c r="AG19" i="37"/>
  <c r="AF19" i="37"/>
  <c r="AE19" i="37"/>
  <c r="X19" i="37"/>
  <c r="BF21" i="37"/>
  <c r="AF20" i="37"/>
  <c r="BF20" i="37" s="1"/>
  <c r="AE20" i="37"/>
  <c r="AD20" i="37"/>
  <c r="AC20" i="37"/>
  <c r="BC20" i="37" s="1"/>
  <c r="AB20" i="37"/>
  <c r="BB20" i="37" s="1"/>
  <c r="AO20" i="37"/>
  <c r="BO20" i="37" s="1"/>
  <c r="AA20" i="37"/>
  <c r="BA20" i="37" s="1"/>
  <c r="AN20" i="37"/>
  <c r="BN20" i="37" s="1"/>
  <c r="Z20" i="37"/>
  <c r="AZ20" i="37" s="1"/>
  <c r="AG20" i="37"/>
  <c r="AM20" i="37"/>
  <c r="Y20" i="37"/>
  <c r="AY20" i="37" s="1"/>
  <c r="AL20" i="37"/>
  <c r="AK20" i="37"/>
  <c r="BK20" i="37" s="1"/>
  <c r="AJ20" i="37"/>
  <c r="BJ20" i="37" s="1"/>
  <c r="AI20" i="37"/>
  <c r="X20" i="37"/>
  <c r="AX20" i="37" s="1"/>
  <c r="AH20" i="37"/>
  <c r="BH20" i="37" s="1"/>
  <c r="V17" i="38"/>
  <c r="AV17" i="38" s="1"/>
  <c r="AL16" i="38"/>
  <c r="BL16" i="38" s="1"/>
  <c r="AM17" i="38"/>
  <c r="BM17" i="38" s="1"/>
  <c r="AG16" i="38"/>
  <c r="E17" i="39"/>
  <c r="D19" i="39"/>
  <c r="F19" i="39" s="1"/>
  <c r="E19" i="39"/>
  <c r="D16" i="39"/>
  <c r="F16" i="39" s="1"/>
  <c r="E16" i="39"/>
  <c r="E33" i="22"/>
  <c r="E34" i="22"/>
  <c r="E35" i="22"/>
  <c r="AO18" i="22"/>
  <c r="BO18" i="22" s="1"/>
  <c r="AE19" i="22"/>
  <c r="BE19" i="22" s="1"/>
  <c r="AF17" i="22"/>
  <c r="BF17" i="22" s="1"/>
  <c r="AM19" i="22"/>
  <c r="BM19" i="22" s="1"/>
  <c r="AA17" i="22"/>
  <c r="BA17" i="22" s="1"/>
  <c r="AI17" i="22"/>
  <c r="BI17" i="22" s="1"/>
  <c r="AR19" i="22"/>
  <c r="BR19" i="22" s="1"/>
  <c r="AN17" i="22"/>
  <c r="BN17" i="22" s="1"/>
  <c r="AQ17" i="22"/>
  <c r="BQ17" i="22" s="1"/>
  <c r="AH16" i="22"/>
  <c r="BH16" i="22" s="1"/>
  <c r="AP16" i="22"/>
  <c r="BP16" i="22" s="1"/>
  <c r="AA16" i="22"/>
  <c r="BA16" i="22" s="1"/>
  <c r="AI16" i="22"/>
  <c r="BI16" i="22" s="1"/>
  <c r="AQ16" i="22"/>
  <c r="BQ16" i="22" s="1"/>
  <c r="Y17" i="22"/>
  <c r="AG17" i="22"/>
  <c r="BG17" i="22" s="1"/>
  <c r="AO17" i="22"/>
  <c r="BO17" i="22" s="1"/>
  <c r="AE18" i="22"/>
  <c r="BE18" i="22" s="1"/>
  <c r="AM18" i="22"/>
  <c r="BM18" i="22" s="1"/>
  <c r="AC19" i="22"/>
  <c r="BC19" i="22" s="1"/>
  <c r="AK19" i="22"/>
  <c r="BK19" i="22" s="1"/>
  <c r="Z16" i="22"/>
  <c r="AZ16" i="22" s="1"/>
  <c r="AB16" i="22"/>
  <c r="BB16" i="22" s="1"/>
  <c r="AJ16" i="22"/>
  <c r="BJ16" i="22" s="1"/>
  <c r="AR16" i="22"/>
  <c r="BR16" i="22" s="1"/>
  <c r="Z17" i="22"/>
  <c r="AZ17" i="22" s="1"/>
  <c r="AH17" i="22"/>
  <c r="BH17" i="22" s="1"/>
  <c r="AP17" i="22"/>
  <c r="BP17" i="22" s="1"/>
  <c r="AF18" i="22"/>
  <c r="BF18" i="22" s="1"/>
  <c r="AN18" i="22"/>
  <c r="BN18" i="22" s="1"/>
  <c r="AD19" i="22"/>
  <c r="BD19" i="22" s="1"/>
  <c r="AL19" i="22"/>
  <c r="BL19" i="22" s="1"/>
  <c r="AK16" i="22"/>
  <c r="BK16" i="22" s="1"/>
  <c r="AD16" i="22"/>
  <c r="BD16" i="22" s="1"/>
  <c r="AL16" i="22"/>
  <c r="BL16" i="22" s="1"/>
  <c r="AB17" i="22"/>
  <c r="BB17" i="22" s="1"/>
  <c r="AJ17" i="22"/>
  <c r="BJ17" i="22" s="1"/>
  <c r="AR17" i="22"/>
  <c r="BR17" i="22" s="1"/>
  <c r="Z18" i="22"/>
  <c r="AZ18" i="22" s="1"/>
  <c r="AH18" i="22"/>
  <c r="BH18" i="22" s="1"/>
  <c r="AP18" i="22"/>
  <c r="BP18" i="22" s="1"/>
  <c r="AF19" i="22"/>
  <c r="BF19" i="22" s="1"/>
  <c r="AN19" i="22"/>
  <c r="BN19" i="22" s="1"/>
  <c r="AC16" i="22"/>
  <c r="BC16" i="22" s="1"/>
  <c r="AE16" i="22"/>
  <c r="BE16" i="22" s="1"/>
  <c r="AM16" i="22"/>
  <c r="BM16" i="22" s="1"/>
  <c r="AC17" i="22"/>
  <c r="BC17" i="22" s="1"/>
  <c r="AK17" i="22"/>
  <c r="BK17" i="22" s="1"/>
  <c r="AA18" i="22"/>
  <c r="BA18" i="22" s="1"/>
  <c r="AI18" i="22"/>
  <c r="BI18" i="22" s="1"/>
  <c r="AQ18" i="22"/>
  <c r="BQ18" i="22" s="1"/>
  <c r="Y19" i="22"/>
  <c r="AG19" i="22"/>
  <c r="BG19" i="22" s="1"/>
  <c r="AO19" i="22"/>
  <c r="BO19" i="22" s="1"/>
  <c r="AF16" i="22"/>
  <c r="BF16" i="22" s="1"/>
  <c r="AN16" i="22"/>
  <c r="BN16" i="22" s="1"/>
  <c r="AD17" i="22"/>
  <c r="BD17" i="22" s="1"/>
  <c r="AL17" i="22"/>
  <c r="BL17" i="22" s="1"/>
  <c r="AB18" i="22"/>
  <c r="BB18" i="22" s="1"/>
  <c r="AJ18" i="22"/>
  <c r="BJ18" i="22" s="1"/>
  <c r="AR18" i="22"/>
  <c r="BR18" i="22" s="1"/>
  <c r="Z19" i="22"/>
  <c r="AZ19" i="22" s="1"/>
  <c r="AH19" i="22"/>
  <c r="BH19" i="22" s="1"/>
  <c r="AP19" i="22"/>
  <c r="BP19" i="22" s="1"/>
  <c r="Y16" i="22"/>
  <c r="AG16" i="22"/>
  <c r="BG16" i="22" s="1"/>
  <c r="AE17" i="22"/>
  <c r="BE17" i="22" s="1"/>
  <c r="AC18" i="22"/>
  <c r="BC18" i="22" s="1"/>
  <c r="AA19" i="22"/>
  <c r="BA19" i="22" s="1"/>
  <c r="AI19" i="22"/>
  <c r="BI19" i="22" s="1"/>
  <c r="AY19" i="37"/>
  <c r="BB17" i="37"/>
  <c r="BC17" i="37"/>
  <c r="BK17" i="37"/>
  <c r="BL17" i="37"/>
  <c r="BE17" i="37"/>
  <c r="BD17" i="37"/>
  <c r="BI20" i="37"/>
  <c r="AY21" i="37"/>
  <c r="BO19" i="37"/>
  <c r="BN17" i="37"/>
  <c r="Z17" i="38"/>
  <c r="AZ17" i="38" s="1"/>
  <c r="AH17" i="38"/>
  <c r="BH17" i="38" s="1"/>
  <c r="AA17" i="38"/>
  <c r="BA17" i="38" s="1"/>
  <c r="AI17" i="38"/>
  <c r="BI17" i="38" s="1"/>
  <c r="AJ17" i="38"/>
  <c r="BJ17" i="38" s="1"/>
  <c r="AK17" i="38"/>
  <c r="BK17" i="38" s="1"/>
  <c r="AB17" i="38"/>
  <c r="BB17" i="38" s="1"/>
  <c r="AC17" i="38"/>
  <c r="BC17" i="38" s="1"/>
  <c r="BH17" i="37"/>
  <c r="BJ16" i="37"/>
  <c r="BC16" i="37"/>
  <c r="BK16" i="37"/>
  <c r="BD16" i="37"/>
  <c r="BE16" i="37"/>
  <c r="BM16" i="37"/>
  <c r="BL16" i="37"/>
  <c r="AE17" i="38"/>
  <c r="BE17" i="38" s="1"/>
  <c r="BG21" i="37"/>
  <c r="BF19" i="37"/>
  <c r="BN18" i="37"/>
  <c r="BF17" i="37"/>
  <c r="BN16" i="37"/>
  <c r="AX16" i="37"/>
  <c r="AD17" i="38"/>
  <c r="BD17" i="38" s="1"/>
  <c r="AD16" i="38"/>
  <c r="BD16" i="38" s="1"/>
  <c r="AX16" i="38"/>
  <c r="BD20" i="37"/>
  <c r="BL20" i="37"/>
  <c r="AX19" i="37"/>
  <c r="AL17" i="38"/>
  <c r="BL17" i="38" s="1"/>
  <c r="BC18" i="37"/>
  <c r="BK18" i="37"/>
  <c r="BL18" i="37"/>
  <c r="BE18" i="37"/>
  <c r="BM18" i="37"/>
  <c r="BD18" i="37"/>
  <c r="BG17" i="37"/>
  <c r="BJ21" i="37"/>
  <c r="BB21" i="37"/>
  <c r="BH21" i="37"/>
  <c r="BI18" i="37"/>
  <c r="AZ18" i="37"/>
  <c r="Y17" i="38"/>
  <c r="BC19" i="37"/>
  <c r="BE19" i="37"/>
  <c r="BM19" i="37"/>
  <c r="BD19" i="37"/>
  <c r="BI17" i="37"/>
  <c r="BC21" i="37"/>
  <c r="BK21" i="37"/>
  <c r="BD21" i="37"/>
  <c r="BL21" i="37"/>
  <c r="BG20" i="37"/>
  <c r="AF17" i="38"/>
  <c r="BF17" i="38" s="1"/>
  <c r="AX21" i="37"/>
  <c r="BG19" i="37"/>
  <c r="BO18" i="37"/>
  <c r="AY18" i="37"/>
  <c r="BE21" i="37"/>
  <c r="BE20" i="37"/>
  <c r="BM20" i="37"/>
  <c r="BH16" i="37"/>
  <c r="X17" i="38"/>
  <c r="AX17" i="38" s="1"/>
  <c r="Z16" i="38"/>
  <c r="AZ16" i="38" s="1"/>
  <c r="AH16" i="38"/>
  <c r="BH16" i="38" s="1"/>
  <c r="AA16" i="38"/>
  <c r="BA16" i="38" s="1"/>
  <c r="AI16" i="38"/>
  <c r="BI16" i="38" s="1"/>
  <c r="AC16" i="38"/>
  <c r="BC16" i="38" s="1"/>
  <c r="AK16" i="38"/>
  <c r="BK16" i="38" s="1"/>
  <c r="AB16" i="38"/>
  <c r="BB16" i="38" s="1"/>
  <c r="AJ16" i="38"/>
  <c r="BJ16" i="38" s="1"/>
  <c r="W16" i="38"/>
  <c r="AW16" i="38" s="1"/>
  <c r="AE16" i="38"/>
  <c r="BE16" i="38" s="1"/>
  <c r="AM16" i="38"/>
  <c r="BM16" i="38" s="1"/>
  <c r="Y16" i="38"/>
  <c r="AY16" i="38" s="1"/>
  <c r="F17" i="38"/>
  <c r="BJ19" i="37"/>
  <c r="BB18" i="37"/>
  <c r="BB16" i="37"/>
  <c r="H19" i="37"/>
  <c r="H18" i="37"/>
  <c r="F16" i="38"/>
  <c r="BB19" i="37"/>
  <c r="BI19" i="37"/>
  <c r="BA18" i="37"/>
  <c r="BG17" i="38"/>
  <c r="AY17" i="38"/>
  <c r="BG16" i="38"/>
  <c r="BF16" i="38"/>
  <c r="DC19" i="24"/>
  <c r="DB19" i="24"/>
  <c r="DA19" i="24"/>
  <c r="CZ19" i="24"/>
  <c r="CY19" i="24"/>
  <c r="CX19" i="24"/>
  <c r="CW19" i="24"/>
  <c r="CV19" i="24"/>
  <c r="CU19" i="24"/>
  <c r="CT19" i="24"/>
  <c r="DC18" i="24"/>
  <c r="DB18" i="24"/>
  <c r="DA18" i="24"/>
  <c r="CZ18" i="24"/>
  <c r="CY18" i="24"/>
  <c r="CX18" i="24"/>
  <c r="CW18" i="24"/>
  <c r="CV18" i="24"/>
  <c r="CU18" i="24"/>
  <c r="CT18" i="24"/>
  <c r="DC17" i="24"/>
  <c r="DB17" i="24"/>
  <c r="DA17" i="24"/>
  <c r="CZ17" i="24"/>
  <c r="CY17" i="24"/>
  <c r="CX17" i="24"/>
  <c r="CW17" i="24"/>
  <c r="CV17" i="24"/>
  <c r="CU17" i="24"/>
  <c r="CT17" i="24"/>
  <c r="DC16" i="24"/>
  <c r="DB16" i="24"/>
  <c r="DA16" i="24"/>
  <c r="CZ16" i="24"/>
  <c r="CY16" i="24"/>
  <c r="CX16" i="24"/>
  <c r="CW16" i="24"/>
  <c r="CV16" i="24"/>
  <c r="CU16" i="24"/>
  <c r="CT16" i="24"/>
  <c r="Z39" i="25"/>
  <c r="DD39" i="25"/>
  <c r="DC39" i="25"/>
  <c r="DB39" i="25"/>
  <c r="DA39" i="25"/>
  <c r="CZ39" i="25"/>
  <c r="CY39" i="25"/>
  <c r="CX39" i="25"/>
  <c r="CW39" i="25"/>
  <c r="CV39" i="25"/>
  <c r="CU39" i="25"/>
  <c r="DD38" i="25"/>
  <c r="DD37" i="25"/>
  <c r="DD36" i="25"/>
  <c r="DD35" i="25"/>
  <c r="DC35" i="25"/>
  <c r="DB35" i="25"/>
  <c r="DA35" i="25"/>
  <c r="CZ35" i="25"/>
  <c r="CY35" i="25"/>
  <c r="CX35" i="25"/>
  <c r="CW35" i="25"/>
  <c r="CV35" i="25"/>
  <c r="CU35" i="25"/>
  <c r="DD34" i="25"/>
  <c r="DD33" i="25"/>
  <c r="DD32" i="25"/>
  <c r="DD31" i="25"/>
  <c r="DC31" i="25"/>
  <c r="DB31" i="25"/>
  <c r="DA31" i="25"/>
  <c r="CZ31" i="25"/>
  <c r="CY31" i="25"/>
  <c r="CX31" i="25"/>
  <c r="CW31" i="25"/>
  <c r="CV31" i="25"/>
  <c r="CU31" i="25"/>
  <c r="DD30" i="25"/>
  <c r="DD29" i="25"/>
  <c r="DD28" i="25"/>
  <c r="DD27" i="25"/>
  <c r="DC27" i="25"/>
  <c r="DB27" i="25"/>
  <c r="DA27" i="25"/>
  <c r="CZ27" i="25"/>
  <c r="CY27" i="25"/>
  <c r="CX27" i="25"/>
  <c r="CW27" i="25"/>
  <c r="CV27" i="25"/>
  <c r="CU27" i="25"/>
  <c r="DD26" i="25"/>
  <c r="DD25" i="25"/>
  <c r="DD24" i="25"/>
  <c r="DD23" i="25"/>
  <c r="DC23" i="25"/>
  <c r="DB23" i="25"/>
  <c r="DA23" i="25"/>
  <c r="CZ23" i="25"/>
  <c r="CY23" i="25"/>
  <c r="CX23" i="25"/>
  <c r="CW23" i="25"/>
  <c r="CV23" i="25"/>
  <c r="CU23" i="25"/>
  <c r="DD22" i="25"/>
  <c r="DD21" i="25"/>
  <c r="DD20" i="25"/>
  <c r="DD19" i="25"/>
  <c r="DC19" i="25"/>
  <c r="DB19" i="25"/>
  <c r="DA19" i="25"/>
  <c r="CZ19" i="25"/>
  <c r="CY19" i="25"/>
  <c r="CX19" i="25"/>
  <c r="CW19" i="25"/>
  <c r="CV19" i="25"/>
  <c r="CU19" i="25"/>
  <c r="DD18" i="25"/>
  <c r="DD17" i="25"/>
  <c r="DD16" i="25"/>
  <c r="X39" i="25"/>
  <c r="X38" i="25"/>
  <c r="X37" i="25"/>
  <c r="X36" i="25"/>
  <c r="X35" i="25"/>
  <c r="X34" i="25"/>
  <c r="X33" i="25"/>
  <c r="X32" i="25"/>
  <c r="X31" i="25"/>
  <c r="X30" i="25"/>
  <c r="X29" i="25"/>
  <c r="X28" i="25"/>
  <c r="X27" i="25"/>
  <c r="X26" i="25"/>
  <c r="X25" i="25"/>
  <c r="X24" i="25"/>
  <c r="X23" i="25"/>
  <c r="X22" i="25"/>
  <c r="X21" i="25"/>
  <c r="X20" i="25"/>
  <c r="X19" i="25"/>
  <c r="X18" i="25"/>
  <c r="X17" i="25"/>
  <c r="X16" i="25"/>
  <c r="W39" i="25"/>
  <c r="W38" i="25"/>
  <c r="W37" i="25"/>
  <c r="W36" i="25"/>
  <c r="W35" i="25"/>
  <c r="W34" i="25"/>
  <c r="W33" i="25"/>
  <c r="W32" i="25"/>
  <c r="W31" i="25"/>
  <c r="W30" i="25"/>
  <c r="W29" i="25"/>
  <c r="W28" i="25"/>
  <c r="W27" i="25"/>
  <c r="W26" i="25"/>
  <c r="W25" i="25"/>
  <c r="W24" i="25"/>
  <c r="W23" i="25"/>
  <c r="W22" i="25"/>
  <c r="W21" i="25"/>
  <c r="W20" i="25"/>
  <c r="W19" i="25"/>
  <c r="W18" i="25"/>
  <c r="W17" i="25"/>
  <c r="W16" i="25"/>
  <c r="Z38" i="25"/>
  <c r="Z37" i="25"/>
  <c r="Z36" i="25"/>
  <c r="Z35" i="25"/>
  <c r="Z34" i="25"/>
  <c r="Z33" i="25"/>
  <c r="Z32" i="25"/>
  <c r="Z31" i="25"/>
  <c r="Z30" i="25"/>
  <c r="Z29" i="25"/>
  <c r="Z28" i="25"/>
  <c r="Z27" i="25"/>
  <c r="Z26" i="25"/>
  <c r="Z25" i="25"/>
  <c r="Z24" i="25"/>
  <c r="Z23" i="25"/>
  <c r="Z22" i="25"/>
  <c r="Z21" i="25"/>
  <c r="Z20" i="25"/>
  <c r="Z19" i="25"/>
  <c r="Z18" i="25"/>
  <c r="Z17" i="25"/>
  <c r="Z16" i="25"/>
  <c r="S49" i="36"/>
  <c r="CW27" i="36"/>
  <c r="CV27" i="36"/>
  <c r="CU27" i="36"/>
  <c r="CT27" i="36"/>
  <c r="CS27" i="36"/>
  <c r="CR27" i="36"/>
  <c r="CQ27" i="36"/>
  <c r="CP27" i="36"/>
  <c r="CO27" i="36"/>
  <c r="CN27" i="36"/>
  <c r="CW26" i="36"/>
  <c r="CV26" i="36"/>
  <c r="CU26" i="36"/>
  <c r="CT26" i="36"/>
  <c r="CS26" i="36"/>
  <c r="CR26" i="36"/>
  <c r="CQ26" i="36"/>
  <c r="CP26" i="36"/>
  <c r="CO26" i="36"/>
  <c r="CN26" i="36"/>
  <c r="CW25" i="36"/>
  <c r="CV25" i="36"/>
  <c r="CU25" i="36"/>
  <c r="CT25" i="36"/>
  <c r="CS25" i="36"/>
  <c r="CR25" i="36"/>
  <c r="CQ25" i="36"/>
  <c r="CP25" i="36"/>
  <c r="CO25" i="36"/>
  <c r="CN25" i="36"/>
  <c r="CW24" i="36"/>
  <c r="CV24" i="36"/>
  <c r="CU24" i="36"/>
  <c r="CT24" i="36"/>
  <c r="CS24" i="36"/>
  <c r="CR24" i="36"/>
  <c r="CQ24" i="36"/>
  <c r="CP24" i="36"/>
  <c r="CO24" i="36"/>
  <c r="CN24" i="36"/>
  <c r="CW23" i="36"/>
  <c r="CV23" i="36"/>
  <c r="CU23" i="36"/>
  <c r="CT23" i="36"/>
  <c r="CS23" i="36"/>
  <c r="CR23" i="36"/>
  <c r="CQ23" i="36"/>
  <c r="CP23" i="36"/>
  <c r="CO23" i="36"/>
  <c r="CN23" i="36"/>
  <c r="CW22" i="36"/>
  <c r="CV22" i="36"/>
  <c r="CU22" i="36"/>
  <c r="CT22" i="36"/>
  <c r="CS22" i="36"/>
  <c r="CR22" i="36"/>
  <c r="CQ22" i="36"/>
  <c r="CP22" i="36"/>
  <c r="CO22" i="36"/>
  <c r="CN22" i="36"/>
  <c r="CW21" i="36"/>
  <c r="CV21" i="36"/>
  <c r="CU21" i="36"/>
  <c r="CT21" i="36"/>
  <c r="CS21" i="36"/>
  <c r="CR21" i="36"/>
  <c r="CQ21" i="36"/>
  <c r="CP21" i="36"/>
  <c r="CO21" i="36"/>
  <c r="CN21" i="36"/>
  <c r="CW20" i="36"/>
  <c r="CV20" i="36"/>
  <c r="CU20" i="36"/>
  <c r="CT20" i="36"/>
  <c r="CS20" i="36"/>
  <c r="CR20" i="36"/>
  <c r="CQ20" i="36"/>
  <c r="CP20" i="36"/>
  <c r="CO20" i="36"/>
  <c r="CN20" i="36"/>
  <c r="CW19" i="36"/>
  <c r="CV19" i="36"/>
  <c r="CU19" i="36"/>
  <c r="CT19" i="36"/>
  <c r="CS19" i="36"/>
  <c r="CR19" i="36"/>
  <c r="CQ19" i="36"/>
  <c r="CP19" i="36"/>
  <c r="CO19" i="36"/>
  <c r="CN19" i="36"/>
  <c r="CW18" i="36"/>
  <c r="CV18" i="36"/>
  <c r="CU18" i="36"/>
  <c r="CT18" i="36"/>
  <c r="CS18" i="36"/>
  <c r="CR18" i="36"/>
  <c r="CQ18" i="36"/>
  <c r="CP18" i="36"/>
  <c r="CO18" i="36"/>
  <c r="CN18" i="36"/>
  <c r="CW17" i="36"/>
  <c r="CV17" i="36"/>
  <c r="CU17" i="36"/>
  <c r="CT17" i="36"/>
  <c r="CS17" i="36"/>
  <c r="CR17" i="36"/>
  <c r="CQ17" i="36"/>
  <c r="CP17" i="36"/>
  <c r="CO17" i="36"/>
  <c r="CN17" i="36"/>
  <c r="CW16" i="36"/>
  <c r="CV16" i="36"/>
  <c r="CU16" i="36"/>
  <c r="CT16" i="36"/>
  <c r="CS16" i="36"/>
  <c r="CR16" i="36"/>
  <c r="CQ16" i="36"/>
  <c r="CP16" i="36"/>
  <c r="CO16" i="36"/>
  <c r="CN16" i="36"/>
  <c r="DD39" i="35"/>
  <c r="DD38" i="35"/>
  <c r="DD37" i="35"/>
  <c r="DD36" i="35"/>
  <c r="DD35" i="35"/>
  <c r="DD34" i="35"/>
  <c r="DD33" i="35"/>
  <c r="DD32" i="35"/>
  <c r="DD31" i="35"/>
  <c r="DD30" i="35"/>
  <c r="DD29" i="35"/>
  <c r="DD28" i="35"/>
  <c r="DD27" i="35"/>
  <c r="DD26" i="35"/>
  <c r="DD25" i="35"/>
  <c r="DD24" i="35"/>
  <c r="DD23" i="35"/>
  <c r="DD22" i="35"/>
  <c r="DD21" i="35"/>
  <c r="DD20" i="35"/>
  <c r="DD19" i="35"/>
  <c r="DD18" i="35"/>
  <c r="DD17" i="35"/>
  <c r="DD16" i="35"/>
  <c r="DF27" i="34"/>
  <c r="DE27" i="34"/>
  <c r="DD27" i="34"/>
  <c r="DC27" i="34"/>
  <c r="DB27" i="34"/>
  <c r="DA27" i="34"/>
  <c r="CZ27" i="34"/>
  <c r="CY27" i="34"/>
  <c r="CX27" i="34"/>
  <c r="CW27" i="34"/>
  <c r="CV27" i="34"/>
  <c r="CU27" i="34"/>
  <c r="CT27" i="34"/>
  <c r="CS27" i="34"/>
  <c r="CR27" i="34"/>
  <c r="CQ27" i="34"/>
  <c r="CP27" i="34"/>
  <c r="CO27" i="34"/>
  <c r="CN27" i="34"/>
  <c r="CM27" i="34"/>
  <c r="CL27" i="34"/>
  <c r="CK27" i="34"/>
  <c r="CJ27" i="34"/>
  <c r="CI27" i="34"/>
  <c r="CH27" i="34"/>
  <c r="CG27" i="34"/>
  <c r="DF26" i="34"/>
  <c r="DE26" i="34"/>
  <c r="DD26" i="34"/>
  <c r="DC26" i="34"/>
  <c r="DB26" i="34"/>
  <c r="DA26" i="34"/>
  <c r="CZ26" i="34"/>
  <c r="CY26" i="34"/>
  <c r="CX26" i="34"/>
  <c r="CW26" i="34"/>
  <c r="DF25" i="34"/>
  <c r="DE25" i="34"/>
  <c r="DD25" i="34"/>
  <c r="DC25" i="34"/>
  <c r="DB25" i="34"/>
  <c r="DA25" i="34"/>
  <c r="CZ25" i="34"/>
  <c r="CY25" i="34"/>
  <c r="CX25" i="34"/>
  <c r="CW25" i="34"/>
  <c r="DF24" i="34"/>
  <c r="DE24" i="34"/>
  <c r="DD24" i="34"/>
  <c r="DC24" i="34"/>
  <c r="DB24" i="34"/>
  <c r="DA24" i="34"/>
  <c r="CZ24" i="34"/>
  <c r="CY24" i="34"/>
  <c r="CX24" i="34"/>
  <c r="CW24" i="34"/>
  <c r="DF23" i="34"/>
  <c r="DE23" i="34"/>
  <c r="DD23" i="34"/>
  <c r="DC23" i="34"/>
  <c r="DB23" i="34"/>
  <c r="DA23" i="34"/>
  <c r="CZ23" i="34"/>
  <c r="CY23" i="34"/>
  <c r="CX23" i="34"/>
  <c r="CW23" i="34"/>
  <c r="CV23" i="34"/>
  <c r="CU23" i="34"/>
  <c r="CT23" i="34"/>
  <c r="CS23" i="34"/>
  <c r="CR23" i="34"/>
  <c r="CQ23" i="34"/>
  <c r="CP23" i="34"/>
  <c r="CO23" i="34"/>
  <c r="CN23" i="34"/>
  <c r="CM23" i="34"/>
  <c r="CL23" i="34"/>
  <c r="CK23" i="34"/>
  <c r="CJ23" i="34"/>
  <c r="CI23" i="34"/>
  <c r="CH23" i="34"/>
  <c r="CG23" i="34"/>
  <c r="DF22" i="34"/>
  <c r="DE22" i="34"/>
  <c r="DD22" i="34"/>
  <c r="DC22" i="34"/>
  <c r="DB22" i="34"/>
  <c r="DA22" i="34"/>
  <c r="CZ22" i="34"/>
  <c r="CY22" i="34"/>
  <c r="CX22" i="34"/>
  <c r="CW22" i="34"/>
  <c r="DF21" i="34"/>
  <c r="DE21" i="34"/>
  <c r="DD21" i="34"/>
  <c r="DC21" i="34"/>
  <c r="DB21" i="34"/>
  <c r="DA21" i="34"/>
  <c r="CZ21" i="34"/>
  <c r="CY21" i="34"/>
  <c r="CX21" i="34"/>
  <c r="CW21" i="34"/>
  <c r="DF20" i="34"/>
  <c r="DE20" i="34"/>
  <c r="DD20" i="34"/>
  <c r="DC20" i="34"/>
  <c r="DB20" i="34"/>
  <c r="DA20" i="34"/>
  <c r="CZ20" i="34"/>
  <c r="CY20" i="34"/>
  <c r="CX20" i="34"/>
  <c r="CW20" i="34"/>
  <c r="DF19" i="34"/>
  <c r="DE19" i="34"/>
  <c r="DD19" i="34"/>
  <c r="DC19" i="34"/>
  <c r="DB19" i="34"/>
  <c r="DA19" i="34"/>
  <c r="CZ19" i="34"/>
  <c r="CY19" i="34"/>
  <c r="CX19" i="34"/>
  <c r="CW19" i="34"/>
  <c r="CV19" i="34"/>
  <c r="CU19" i="34"/>
  <c r="CT19" i="34"/>
  <c r="CS19" i="34"/>
  <c r="CR19" i="34"/>
  <c r="CQ19" i="34"/>
  <c r="CP19" i="34"/>
  <c r="CO19" i="34"/>
  <c r="CN19" i="34"/>
  <c r="CM19" i="34"/>
  <c r="CL19" i="34"/>
  <c r="CK19" i="34"/>
  <c r="CJ19" i="34"/>
  <c r="CI19" i="34"/>
  <c r="CH19" i="34"/>
  <c r="CG19" i="34"/>
  <c r="DF18" i="34"/>
  <c r="DE18" i="34"/>
  <c r="DD18" i="34"/>
  <c r="DC18" i="34"/>
  <c r="DB18" i="34"/>
  <c r="DA18" i="34"/>
  <c r="CZ18" i="34"/>
  <c r="CY18" i="34"/>
  <c r="CX18" i="34"/>
  <c r="CW18" i="34"/>
  <c r="DF17" i="34"/>
  <c r="DE17" i="34"/>
  <c r="DD17" i="34"/>
  <c r="DC17" i="34"/>
  <c r="DB17" i="34"/>
  <c r="DA17" i="34"/>
  <c r="CZ17" i="34"/>
  <c r="CY17" i="34"/>
  <c r="CX17" i="34"/>
  <c r="CW17" i="34"/>
  <c r="DF16" i="34"/>
  <c r="DE16" i="34"/>
  <c r="DD16" i="34"/>
  <c r="DC16" i="34"/>
  <c r="DB16" i="34"/>
  <c r="DA16" i="34"/>
  <c r="CZ16" i="34"/>
  <c r="CY16" i="34"/>
  <c r="CX16" i="34"/>
  <c r="CW16" i="34"/>
  <c r="DE27" i="33"/>
  <c r="DD27" i="33"/>
  <c r="DC27" i="33"/>
  <c r="DB27" i="33"/>
  <c r="DA27" i="33"/>
  <c r="CZ27" i="33"/>
  <c r="CY27" i="33"/>
  <c r="CX27" i="33"/>
  <c r="CW27" i="33"/>
  <c r="CV27" i="33"/>
  <c r="DE26" i="33"/>
  <c r="DD26" i="33"/>
  <c r="DC26" i="33"/>
  <c r="DB26" i="33"/>
  <c r="DA26" i="33"/>
  <c r="CZ26" i="33"/>
  <c r="CY26" i="33"/>
  <c r="CX26" i="33"/>
  <c r="CW26" i="33"/>
  <c r="CV26" i="33"/>
  <c r="DE25" i="33"/>
  <c r="DD25" i="33"/>
  <c r="DC25" i="33"/>
  <c r="DB25" i="33"/>
  <c r="DA25" i="33"/>
  <c r="CZ25" i="33"/>
  <c r="CY25" i="33"/>
  <c r="CX25" i="33"/>
  <c r="CW25" i="33"/>
  <c r="CV25" i="33"/>
  <c r="DE24" i="33"/>
  <c r="DD24" i="33"/>
  <c r="DC24" i="33"/>
  <c r="DB24" i="33"/>
  <c r="DA24" i="33"/>
  <c r="CZ24" i="33"/>
  <c r="CY24" i="33"/>
  <c r="CX24" i="33"/>
  <c r="CW24" i="33"/>
  <c r="CV24" i="33"/>
  <c r="DE23" i="33"/>
  <c r="DD23" i="33"/>
  <c r="DC23" i="33"/>
  <c r="DB23" i="33"/>
  <c r="DA23" i="33"/>
  <c r="CZ23" i="33"/>
  <c r="CY23" i="33"/>
  <c r="CX23" i="33"/>
  <c r="CW23" i="33"/>
  <c r="CV23" i="33"/>
  <c r="DE22" i="33"/>
  <c r="DD22" i="33"/>
  <c r="DC22" i="33"/>
  <c r="DB22" i="33"/>
  <c r="DA22" i="33"/>
  <c r="CZ22" i="33"/>
  <c r="CY22" i="33"/>
  <c r="CX22" i="33"/>
  <c r="CW22" i="33"/>
  <c r="CV22" i="33"/>
  <c r="DE21" i="33"/>
  <c r="DD21" i="33"/>
  <c r="DC21" i="33"/>
  <c r="DB21" i="33"/>
  <c r="DA21" i="33"/>
  <c r="CZ21" i="33"/>
  <c r="CY21" i="33"/>
  <c r="CX21" i="33"/>
  <c r="CW21" i="33"/>
  <c r="CV21" i="33"/>
  <c r="DE20" i="33"/>
  <c r="DD20" i="33"/>
  <c r="DC20" i="33"/>
  <c r="DB20" i="33"/>
  <c r="DA20" i="33"/>
  <c r="CZ20" i="33"/>
  <c r="CY20" i="33"/>
  <c r="CX20" i="33"/>
  <c r="CW20" i="33"/>
  <c r="CV20" i="33"/>
  <c r="DE19" i="33"/>
  <c r="DD19" i="33"/>
  <c r="DC19" i="33"/>
  <c r="DB19" i="33"/>
  <c r="DA19" i="33"/>
  <c r="CZ19" i="33"/>
  <c r="CY19" i="33"/>
  <c r="CX19" i="33"/>
  <c r="CW19" i="33"/>
  <c r="CV19" i="33"/>
  <c r="DE18" i="33"/>
  <c r="DD18" i="33"/>
  <c r="DC18" i="33"/>
  <c r="DB18" i="33"/>
  <c r="DA18" i="33"/>
  <c r="CZ18" i="33"/>
  <c r="CY18" i="33"/>
  <c r="CX18" i="33"/>
  <c r="CW18" i="33"/>
  <c r="CV18" i="33"/>
  <c r="DE17" i="33"/>
  <c r="DD17" i="33"/>
  <c r="DC17" i="33"/>
  <c r="DB17" i="33"/>
  <c r="DA17" i="33"/>
  <c r="CZ17" i="33"/>
  <c r="CY17" i="33"/>
  <c r="CX17" i="33"/>
  <c r="CW17" i="33"/>
  <c r="CV17" i="33"/>
  <c r="DE16" i="33"/>
  <c r="DD16" i="33"/>
  <c r="DC16" i="33"/>
  <c r="DB16" i="33"/>
  <c r="DA16" i="33"/>
  <c r="CZ16" i="33"/>
  <c r="CY16" i="33"/>
  <c r="CX16" i="33"/>
  <c r="CW16" i="33"/>
  <c r="CV16" i="33"/>
  <c r="DF27" i="32"/>
  <c r="DE27" i="32"/>
  <c r="DD27" i="32"/>
  <c r="DC27" i="32"/>
  <c r="DB27" i="32"/>
  <c r="DA27" i="32"/>
  <c r="CZ27" i="32"/>
  <c r="CY27" i="32"/>
  <c r="CX27" i="32"/>
  <c r="CW27" i="32"/>
  <c r="DF26" i="32"/>
  <c r="DE26" i="32"/>
  <c r="DD26" i="32"/>
  <c r="DC26" i="32"/>
  <c r="DB26" i="32"/>
  <c r="DA26" i="32"/>
  <c r="CZ26" i="32"/>
  <c r="CY26" i="32"/>
  <c r="CX26" i="32"/>
  <c r="CW26" i="32"/>
  <c r="DF25" i="32"/>
  <c r="DE25" i="32"/>
  <c r="DD25" i="32"/>
  <c r="DC25" i="32"/>
  <c r="DB25" i="32"/>
  <c r="DA25" i="32"/>
  <c r="CZ25" i="32"/>
  <c r="CY25" i="32"/>
  <c r="CX25" i="32"/>
  <c r="CW25" i="32"/>
  <c r="DF24" i="32"/>
  <c r="DE24" i="32"/>
  <c r="DD24" i="32"/>
  <c r="DC24" i="32"/>
  <c r="DB24" i="32"/>
  <c r="DA24" i="32"/>
  <c r="CZ24" i="32"/>
  <c r="CY24" i="32"/>
  <c r="CX24" i="32"/>
  <c r="CW24" i="32"/>
  <c r="DF23" i="32"/>
  <c r="DE23" i="32"/>
  <c r="DD23" i="32"/>
  <c r="DC23" i="32"/>
  <c r="DB23" i="32"/>
  <c r="DA23" i="32"/>
  <c r="CZ23" i="32"/>
  <c r="CY23" i="32"/>
  <c r="CX23" i="32"/>
  <c r="CW23" i="32"/>
  <c r="DF22" i="32"/>
  <c r="DE22" i="32"/>
  <c r="DD22" i="32"/>
  <c r="DC22" i="32"/>
  <c r="DB22" i="32"/>
  <c r="DA22" i="32"/>
  <c r="CZ22" i="32"/>
  <c r="CY22" i="32"/>
  <c r="CX22" i="32"/>
  <c r="CW22" i="32"/>
  <c r="DF21" i="32"/>
  <c r="DE21" i="32"/>
  <c r="DD21" i="32"/>
  <c r="DC21" i="32"/>
  <c r="DB21" i="32"/>
  <c r="DA21" i="32"/>
  <c r="CZ21" i="32"/>
  <c r="CY21" i="32"/>
  <c r="CX21" i="32"/>
  <c r="CW21" i="32"/>
  <c r="DF20" i="32"/>
  <c r="DE20" i="32"/>
  <c r="DD20" i="32"/>
  <c r="DC20" i="32"/>
  <c r="DB20" i="32"/>
  <c r="DA20" i="32"/>
  <c r="CZ20" i="32"/>
  <c r="CY20" i="32"/>
  <c r="CX20" i="32"/>
  <c r="CW20" i="32"/>
  <c r="DF19" i="32"/>
  <c r="DE19" i="32"/>
  <c r="DD19" i="32"/>
  <c r="DC19" i="32"/>
  <c r="DB19" i="32"/>
  <c r="DA19" i="32"/>
  <c r="CZ19" i="32"/>
  <c r="CY19" i="32"/>
  <c r="CX19" i="32"/>
  <c r="CW19" i="32"/>
  <c r="DF18" i="32"/>
  <c r="DE18" i="32"/>
  <c r="DD18" i="32"/>
  <c r="DC18" i="32"/>
  <c r="DB18" i="32"/>
  <c r="DA18" i="32"/>
  <c r="CZ18" i="32"/>
  <c r="CY18" i="32"/>
  <c r="CX18" i="32"/>
  <c r="CW18" i="32"/>
  <c r="DF17" i="32"/>
  <c r="DE17" i="32"/>
  <c r="DD17" i="32"/>
  <c r="DC17" i="32"/>
  <c r="DB17" i="32"/>
  <c r="DA17" i="32"/>
  <c r="CZ17" i="32"/>
  <c r="CY17" i="32"/>
  <c r="CX17" i="32"/>
  <c r="CW17" i="32"/>
  <c r="DF16" i="32"/>
  <c r="DE16" i="32"/>
  <c r="DD16" i="32"/>
  <c r="DC16" i="32"/>
  <c r="DB16" i="32"/>
  <c r="DA16" i="32"/>
  <c r="CZ16" i="32"/>
  <c r="CY16" i="32"/>
  <c r="CX16" i="32"/>
  <c r="CW16" i="32"/>
  <c r="DE27" i="29"/>
  <c r="DD27" i="29"/>
  <c r="DC27" i="29"/>
  <c r="DB27" i="29"/>
  <c r="DA27" i="29"/>
  <c r="CZ27" i="29"/>
  <c r="CY27" i="29"/>
  <c r="CX27" i="29"/>
  <c r="CW27" i="29"/>
  <c r="CV27" i="29"/>
  <c r="DE26" i="29"/>
  <c r="DD26" i="29"/>
  <c r="DC26" i="29"/>
  <c r="DB26" i="29"/>
  <c r="DA26" i="29"/>
  <c r="CZ26" i="29"/>
  <c r="CY26" i="29"/>
  <c r="CX26" i="29"/>
  <c r="CW26" i="29"/>
  <c r="CV26" i="29"/>
  <c r="DE25" i="29"/>
  <c r="DD25" i="29"/>
  <c r="DC25" i="29"/>
  <c r="DB25" i="29"/>
  <c r="DA25" i="29"/>
  <c r="CZ25" i="29"/>
  <c r="CY25" i="29"/>
  <c r="CX25" i="29"/>
  <c r="CW25" i="29"/>
  <c r="CV25" i="29"/>
  <c r="DE24" i="29"/>
  <c r="DD24" i="29"/>
  <c r="DC24" i="29"/>
  <c r="DB24" i="29"/>
  <c r="DA24" i="29"/>
  <c r="CZ24" i="29"/>
  <c r="CY24" i="29"/>
  <c r="CX24" i="29"/>
  <c r="CW24" i="29"/>
  <c r="CV24" i="29"/>
  <c r="DE23" i="29"/>
  <c r="DD23" i="29"/>
  <c r="DC23" i="29"/>
  <c r="DB23" i="29"/>
  <c r="DA23" i="29"/>
  <c r="CZ23" i="29"/>
  <c r="CY23" i="29"/>
  <c r="CX23" i="29"/>
  <c r="CW23" i="29"/>
  <c r="CV23" i="29"/>
  <c r="DE22" i="29"/>
  <c r="DD22" i="29"/>
  <c r="DC22" i="29"/>
  <c r="DB22" i="29"/>
  <c r="DA22" i="29"/>
  <c r="CZ22" i="29"/>
  <c r="CY22" i="29"/>
  <c r="CX22" i="29"/>
  <c r="CW22" i="29"/>
  <c r="CV22" i="29"/>
  <c r="DE21" i="29"/>
  <c r="DD21" i="29"/>
  <c r="DC21" i="29"/>
  <c r="DB21" i="29"/>
  <c r="DA21" i="29"/>
  <c r="CZ21" i="29"/>
  <c r="CY21" i="29"/>
  <c r="CX21" i="29"/>
  <c r="CW21" i="29"/>
  <c r="CV21" i="29"/>
  <c r="DE20" i="29"/>
  <c r="DD20" i="29"/>
  <c r="DC20" i="29"/>
  <c r="DB20" i="29"/>
  <c r="DA20" i="29"/>
  <c r="CZ20" i="29"/>
  <c r="CY20" i="29"/>
  <c r="CX20" i="29"/>
  <c r="CW20" i="29"/>
  <c r="CV20" i="29"/>
  <c r="DE19" i="29"/>
  <c r="DD19" i="29"/>
  <c r="DC19" i="29"/>
  <c r="DB19" i="29"/>
  <c r="DA19" i="29"/>
  <c r="CZ19" i="29"/>
  <c r="CY19" i="29"/>
  <c r="CX19" i="29"/>
  <c r="CW19" i="29"/>
  <c r="CV19" i="29"/>
  <c r="DE18" i="29"/>
  <c r="DD18" i="29"/>
  <c r="DC18" i="29"/>
  <c r="DB18" i="29"/>
  <c r="DA18" i="29"/>
  <c r="CZ18" i="29"/>
  <c r="CY18" i="29"/>
  <c r="CX18" i="29"/>
  <c r="CW18" i="29"/>
  <c r="CV18" i="29"/>
  <c r="DE17" i="29"/>
  <c r="DD17" i="29"/>
  <c r="DC17" i="29"/>
  <c r="DB17" i="29"/>
  <c r="DA17" i="29"/>
  <c r="CZ17" i="29"/>
  <c r="CY17" i="29"/>
  <c r="CX17" i="29"/>
  <c r="CW17" i="29"/>
  <c r="CV17" i="29"/>
  <c r="DE16" i="29"/>
  <c r="DD16" i="29"/>
  <c r="DC16" i="29"/>
  <c r="DB16" i="29"/>
  <c r="DA16" i="29"/>
  <c r="CZ16" i="29"/>
  <c r="CY16" i="29"/>
  <c r="CX16" i="29"/>
  <c r="CW16" i="29"/>
  <c r="CV16" i="29"/>
  <c r="DF23" i="26"/>
  <c r="DE23" i="26"/>
  <c r="DD23" i="26"/>
  <c r="DC23" i="26"/>
  <c r="DB23" i="26"/>
  <c r="DA23" i="26"/>
  <c r="CZ23" i="26"/>
  <c r="CY23" i="26"/>
  <c r="CX23" i="26"/>
  <c r="CW23" i="26"/>
  <c r="CV23" i="26"/>
  <c r="CU23" i="26"/>
  <c r="CT23" i="26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DF22" i="26"/>
  <c r="DE22" i="26"/>
  <c r="DD22" i="26"/>
  <c r="DC22" i="26"/>
  <c r="DB22" i="26"/>
  <c r="DA22" i="26"/>
  <c r="CZ22" i="26"/>
  <c r="CY22" i="26"/>
  <c r="CX22" i="26"/>
  <c r="CW22" i="26"/>
  <c r="DF21" i="26"/>
  <c r="DE21" i="26"/>
  <c r="DD21" i="26"/>
  <c r="DC21" i="26"/>
  <c r="DB21" i="26"/>
  <c r="DA21" i="26"/>
  <c r="CZ21" i="26"/>
  <c r="CY21" i="26"/>
  <c r="CX21" i="26"/>
  <c r="CW21" i="26"/>
  <c r="DF20" i="26"/>
  <c r="DE20" i="26"/>
  <c r="DD20" i="26"/>
  <c r="DC20" i="26"/>
  <c r="DB20" i="26"/>
  <c r="DA20" i="26"/>
  <c r="CZ20" i="26"/>
  <c r="CY20" i="26"/>
  <c r="CX20" i="26"/>
  <c r="CW20" i="26"/>
  <c r="DF19" i="26"/>
  <c r="DE19" i="26"/>
  <c r="DD19" i="26"/>
  <c r="DC19" i="26"/>
  <c r="DB19" i="26"/>
  <c r="DA19" i="26"/>
  <c r="CZ19" i="26"/>
  <c r="CY19" i="26"/>
  <c r="CX19" i="26"/>
  <c r="CW19" i="26"/>
  <c r="CV19" i="26"/>
  <c r="CU19" i="26"/>
  <c r="CT19" i="26"/>
  <c r="CS19" i="26"/>
  <c r="CR19" i="26"/>
  <c r="CQ19" i="26"/>
  <c r="CP19" i="26"/>
  <c r="CO19" i="26"/>
  <c r="CN19" i="26"/>
  <c r="CM19" i="26"/>
  <c r="CL19" i="26"/>
  <c r="CK19" i="26"/>
  <c r="CJ19" i="26"/>
  <c r="CI19" i="26"/>
  <c r="CH19" i="26"/>
  <c r="CG19" i="26"/>
  <c r="DF18" i="26"/>
  <c r="DE18" i="26"/>
  <c r="DD18" i="26"/>
  <c r="DC18" i="26"/>
  <c r="DB18" i="26"/>
  <c r="DA18" i="26"/>
  <c r="CZ18" i="26"/>
  <c r="CY18" i="26"/>
  <c r="CX18" i="26"/>
  <c r="CW18" i="26"/>
  <c r="DF17" i="26"/>
  <c r="DE17" i="26"/>
  <c r="DD17" i="26"/>
  <c r="DC17" i="26"/>
  <c r="DB17" i="26"/>
  <c r="DA17" i="26"/>
  <c r="CZ17" i="26"/>
  <c r="CY17" i="26"/>
  <c r="CX17" i="26"/>
  <c r="CW17" i="26"/>
  <c r="DF16" i="26"/>
  <c r="DE16" i="26"/>
  <c r="DD16" i="26"/>
  <c r="DC16" i="26"/>
  <c r="DB16" i="26"/>
  <c r="DA16" i="26"/>
  <c r="CZ16" i="26"/>
  <c r="CY16" i="26"/>
  <c r="CX16" i="26"/>
  <c r="CW16" i="26"/>
  <c r="DE23" i="27"/>
  <c r="DD23" i="27"/>
  <c r="DC23" i="27"/>
  <c r="DB23" i="27"/>
  <c r="DA23" i="27"/>
  <c r="CZ23" i="27"/>
  <c r="CY23" i="27"/>
  <c r="CX23" i="27"/>
  <c r="CW23" i="27"/>
  <c r="CV23" i="27"/>
  <c r="CU23" i="27"/>
  <c r="CT23" i="27"/>
  <c r="CS23" i="27"/>
  <c r="CR23" i="27"/>
  <c r="CQ23" i="27"/>
  <c r="CP23" i="27"/>
  <c r="CO23" i="27"/>
  <c r="CN23" i="27"/>
  <c r="CM23" i="27"/>
  <c r="CL23" i="27"/>
  <c r="CK23" i="27"/>
  <c r="CJ23" i="27"/>
  <c r="CI23" i="27"/>
  <c r="CH23" i="27"/>
  <c r="CG23" i="27"/>
  <c r="CF23" i="27"/>
  <c r="DE22" i="27"/>
  <c r="DD22" i="27"/>
  <c r="DC22" i="27"/>
  <c r="DB22" i="27"/>
  <c r="DA22" i="27"/>
  <c r="CZ22" i="27"/>
  <c r="CY22" i="27"/>
  <c r="CX22" i="27"/>
  <c r="CW22" i="27"/>
  <c r="CV22" i="27"/>
  <c r="DE21" i="27"/>
  <c r="DD21" i="27"/>
  <c r="DC21" i="27"/>
  <c r="DB21" i="27"/>
  <c r="DA21" i="27"/>
  <c r="CZ21" i="27"/>
  <c r="CY21" i="27"/>
  <c r="CX21" i="27"/>
  <c r="CW21" i="27"/>
  <c r="CV21" i="27"/>
  <c r="DE20" i="27"/>
  <c r="DD20" i="27"/>
  <c r="DC20" i="27"/>
  <c r="DB20" i="27"/>
  <c r="DA20" i="27"/>
  <c r="CZ20" i="27"/>
  <c r="CY20" i="27"/>
  <c r="CX20" i="27"/>
  <c r="CW20" i="27"/>
  <c r="CV20" i="27"/>
  <c r="DE19" i="27"/>
  <c r="DD19" i="27"/>
  <c r="DC19" i="27"/>
  <c r="DB19" i="27"/>
  <c r="DA19" i="27"/>
  <c r="CZ19" i="27"/>
  <c r="CY19" i="27"/>
  <c r="CX19" i="27"/>
  <c r="CW19" i="27"/>
  <c r="CV19" i="27"/>
  <c r="CU19" i="27"/>
  <c r="CT19" i="27"/>
  <c r="CS19" i="27"/>
  <c r="CR19" i="27"/>
  <c r="CQ19" i="27"/>
  <c r="CP19" i="27"/>
  <c r="CO19" i="27"/>
  <c r="CN19" i="27"/>
  <c r="CM19" i="27"/>
  <c r="CL19" i="27"/>
  <c r="CK19" i="27"/>
  <c r="CJ19" i="27"/>
  <c r="CI19" i="27"/>
  <c r="CH19" i="27"/>
  <c r="CG19" i="27"/>
  <c r="CF19" i="27"/>
  <c r="DE18" i="27"/>
  <c r="DD18" i="27"/>
  <c r="DC18" i="27"/>
  <c r="DB18" i="27"/>
  <c r="DA18" i="27"/>
  <c r="CZ18" i="27"/>
  <c r="CY18" i="27"/>
  <c r="CX18" i="27"/>
  <c r="CW18" i="27"/>
  <c r="CV18" i="27"/>
  <c r="DE17" i="27"/>
  <c r="DD17" i="27"/>
  <c r="DC17" i="27"/>
  <c r="DB17" i="27"/>
  <c r="DA17" i="27"/>
  <c r="CZ17" i="27"/>
  <c r="CY17" i="27"/>
  <c r="CX17" i="27"/>
  <c r="CW17" i="27"/>
  <c r="CV17" i="27"/>
  <c r="DE16" i="27"/>
  <c r="DD16" i="27"/>
  <c r="DC16" i="27"/>
  <c r="DB16" i="27"/>
  <c r="DA16" i="27"/>
  <c r="CZ16" i="27"/>
  <c r="CY16" i="27"/>
  <c r="CX16" i="27"/>
  <c r="CW16" i="27"/>
  <c r="CV16" i="27"/>
  <c r="AA17" i="26"/>
  <c r="AA18" i="26"/>
  <c r="AA19" i="26"/>
  <c r="AA20" i="26"/>
  <c r="AA21" i="26"/>
  <c r="AA22" i="26"/>
  <c r="AA23" i="26"/>
  <c r="AA16" i="26"/>
  <c r="Z23" i="27"/>
  <c r="Z22" i="27"/>
  <c r="Z21" i="27"/>
  <c r="Z20" i="27"/>
  <c r="Z19" i="27"/>
  <c r="Z18" i="27"/>
  <c r="Z17" i="27"/>
  <c r="Z16" i="27"/>
  <c r="AU17" i="31"/>
  <c r="AT17" i="31"/>
  <c r="AS17" i="31"/>
  <c r="AR17" i="31"/>
  <c r="AQ17" i="31"/>
  <c r="AP17" i="31"/>
  <c r="AO17" i="31"/>
  <c r="AN17" i="31"/>
  <c r="AU16" i="31"/>
  <c r="AT16" i="31"/>
  <c r="AS16" i="31"/>
  <c r="AR16" i="31"/>
  <c r="AQ16" i="31"/>
  <c r="AP16" i="31"/>
  <c r="AO16" i="31"/>
  <c r="AN16" i="31"/>
  <c r="N17" i="31"/>
  <c r="DB27" i="28"/>
  <c r="DA27" i="28"/>
  <c r="CZ27" i="28"/>
  <c r="CY27" i="28"/>
  <c r="CX27" i="28"/>
  <c r="CW27" i="28"/>
  <c r="CV27" i="28"/>
  <c r="CU27" i="28"/>
  <c r="CT27" i="28"/>
  <c r="CS27" i="28"/>
  <c r="CR27" i="28"/>
  <c r="CQ27" i="28"/>
  <c r="CP27" i="28"/>
  <c r="CO27" i="28"/>
  <c r="CN27" i="28"/>
  <c r="CM27" i="28"/>
  <c r="CL27" i="28"/>
  <c r="CK27" i="28"/>
  <c r="CJ27" i="28"/>
  <c r="CI27" i="28"/>
  <c r="CH27" i="28"/>
  <c r="CG27" i="28"/>
  <c r="CF27" i="28"/>
  <c r="CE27" i="28"/>
  <c r="CD27" i="28"/>
  <c r="CC27" i="28"/>
  <c r="DB26" i="28"/>
  <c r="DA26" i="28"/>
  <c r="CZ26" i="28"/>
  <c r="CY26" i="28"/>
  <c r="CX26" i="28"/>
  <c r="CW26" i="28"/>
  <c r="CV26" i="28"/>
  <c r="CU26" i="28"/>
  <c r="CT26" i="28"/>
  <c r="CS26" i="28"/>
  <c r="CR26" i="28"/>
  <c r="CQ26" i="28"/>
  <c r="CP26" i="28"/>
  <c r="CO26" i="28"/>
  <c r="CN26" i="28"/>
  <c r="CM26" i="28"/>
  <c r="DB25" i="28"/>
  <c r="DA25" i="28"/>
  <c r="CZ25" i="28"/>
  <c r="CY25" i="28"/>
  <c r="CX25" i="28"/>
  <c r="CW25" i="28"/>
  <c r="CV25" i="28"/>
  <c r="CU25" i="28"/>
  <c r="CT25" i="28"/>
  <c r="CS25" i="28"/>
  <c r="CR25" i="28"/>
  <c r="CQ25" i="28"/>
  <c r="CP25" i="28"/>
  <c r="CO25" i="28"/>
  <c r="CN25" i="28"/>
  <c r="CM25" i="28"/>
  <c r="DB24" i="28"/>
  <c r="DA24" i="28"/>
  <c r="CZ24" i="28"/>
  <c r="CY24" i="28"/>
  <c r="CX24" i="28"/>
  <c r="CW24" i="28"/>
  <c r="CV24" i="28"/>
  <c r="CU24" i="28"/>
  <c r="CT24" i="28"/>
  <c r="CS24" i="28"/>
  <c r="CR24" i="28"/>
  <c r="CQ24" i="28"/>
  <c r="CP24" i="28"/>
  <c r="CO24" i="28"/>
  <c r="CN24" i="28"/>
  <c r="CM24" i="28"/>
  <c r="DB23" i="28"/>
  <c r="DA23" i="28"/>
  <c r="CZ23" i="28"/>
  <c r="CY23" i="28"/>
  <c r="CX23" i="28"/>
  <c r="CW23" i="28"/>
  <c r="CV23" i="28"/>
  <c r="CU23" i="28"/>
  <c r="CT23" i="28"/>
  <c r="CS23" i="28"/>
  <c r="CR23" i="28"/>
  <c r="CQ23" i="28"/>
  <c r="CP23" i="28"/>
  <c r="CO23" i="28"/>
  <c r="CN23" i="28"/>
  <c r="CM23" i="28"/>
  <c r="DB22" i="28"/>
  <c r="DA22" i="28"/>
  <c r="CZ22" i="28"/>
  <c r="CY22" i="28"/>
  <c r="CX22" i="28"/>
  <c r="CW22" i="28"/>
  <c r="CV22" i="28"/>
  <c r="CU22" i="28"/>
  <c r="CT22" i="28"/>
  <c r="CS22" i="28"/>
  <c r="CR22" i="28"/>
  <c r="CQ22" i="28"/>
  <c r="CP22" i="28"/>
  <c r="CO22" i="28"/>
  <c r="CN22" i="28"/>
  <c r="CM22" i="28"/>
  <c r="DB21" i="28"/>
  <c r="DA21" i="28"/>
  <c r="CZ21" i="28"/>
  <c r="CY21" i="28"/>
  <c r="CX21" i="28"/>
  <c r="CW21" i="28"/>
  <c r="CV21" i="28"/>
  <c r="CU21" i="28"/>
  <c r="CT21" i="28"/>
  <c r="CS21" i="28"/>
  <c r="CR21" i="28"/>
  <c r="CQ21" i="28"/>
  <c r="CP21" i="28"/>
  <c r="CO21" i="28"/>
  <c r="CN21" i="28"/>
  <c r="CM21" i="28"/>
  <c r="CL21" i="28"/>
  <c r="CK21" i="28"/>
  <c r="CJ21" i="28"/>
  <c r="CI21" i="28"/>
  <c r="CH21" i="28"/>
  <c r="CG21" i="28"/>
  <c r="CF21" i="28"/>
  <c r="CE21" i="28"/>
  <c r="CD21" i="28"/>
  <c r="CC21" i="28"/>
  <c r="DB20" i="28"/>
  <c r="DA20" i="28"/>
  <c r="CZ20" i="28"/>
  <c r="CY20" i="28"/>
  <c r="CX20" i="28"/>
  <c r="CW20" i="28"/>
  <c r="CV20" i="28"/>
  <c r="CU20" i="28"/>
  <c r="CT20" i="28"/>
  <c r="CS20" i="28"/>
  <c r="CR20" i="28"/>
  <c r="CQ20" i="28"/>
  <c r="CP20" i="28"/>
  <c r="CO20" i="28"/>
  <c r="CN20" i="28"/>
  <c r="CM20" i="28"/>
  <c r="DB19" i="28"/>
  <c r="DA19" i="28"/>
  <c r="CZ19" i="28"/>
  <c r="CY19" i="28"/>
  <c r="CX19" i="28"/>
  <c r="CW19" i="28"/>
  <c r="CV19" i="28"/>
  <c r="CU19" i="28"/>
  <c r="CT19" i="28"/>
  <c r="CS19" i="28"/>
  <c r="CR19" i="28"/>
  <c r="CQ19" i="28"/>
  <c r="CP19" i="28"/>
  <c r="CO19" i="28"/>
  <c r="CN19" i="28"/>
  <c r="CM19" i="28"/>
  <c r="DB18" i="28"/>
  <c r="DA18" i="28"/>
  <c r="CZ18" i="28"/>
  <c r="CY18" i="28"/>
  <c r="CX18" i="28"/>
  <c r="CW18" i="28"/>
  <c r="CV18" i="28"/>
  <c r="CU18" i="28"/>
  <c r="CT18" i="28"/>
  <c r="CS18" i="28"/>
  <c r="CR18" i="28"/>
  <c r="CQ18" i="28"/>
  <c r="CP18" i="28"/>
  <c r="CO18" i="28"/>
  <c r="CN18" i="28"/>
  <c r="CM18" i="28"/>
  <c r="DB17" i="28"/>
  <c r="DA17" i="28"/>
  <c r="CZ17" i="28"/>
  <c r="CY17" i="28"/>
  <c r="CX17" i="28"/>
  <c r="CW17" i="28"/>
  <c r="CV17" i="28"/>
  <c r="CU17" i="28"/>
  <c r="CT17" i="28"/>
  <c r="CS17" i="28"/>
  <c r="CR17" i="28"/>
  <c r="CQ17" i="28"/>
  <c r="CP17" i="28"/>
  <c r="CO17" i="28"/>
  <c r="CN17" i="28"/>
  <c r="CM17" i="28"/>
  <c r="DB16" i="28"/>
  <c r="DA16" i="28"/>
  <c r="CZ16" i="28"/>
  <c r="CY16" i="28"/>
  <c r="CX16" i="28"/>
  <c r="CW16" i="28"/>
  <c r="CV16" i="28"/>
  <c r="CU16" i="28"/>
  <c r="CT16" i="28"/>
  <c r="CS16" i="28"/>
  <c r="CR16" i="28"/>
  <c r="CQ16" i="28"/>
  <c r="CP16" i="28"/>
  <c r="CO16" i="28"/>
  <c r="CN16" i="28"/>
  <c r="CM16" i="28"/>
  <c r="CB27" i="28"/>
  <c r="CA27" i="28"/>
  <c r="BZ27" i="28"/>
  <c r="BY27" i="28"/>
  <c r="BX27" i="28"/>
  <c r="BW27" i="28"/>
  <c r="BV27" i="28"/>
  <c r="BU27" i="28"/>
  <c r="BT27" i="28"/>
  <c r="BS27" i="28"/>
  <c r="BR27" i="28"/>
  <c r="BQ27" i="28"/>
  <c r="BP27" i="28"/>
  <c r="BO27" i="28"/>
  <c r="BN27" i="28"/>
  <c r="BM27" i="28"/>
  <c r="BL27" i="28"/>
  <c r="BK27" i="28"/>
  <c r="BJ27" i="28"/>
  <c r="BI27" i="28"/>
  <c r="BH27" i="28"/>
  <c r="BG27" i="28"/>
  <c r="BF27" i="28"/>
  <c r="BE27" i="28"/>
  <c r="BD27" i="28"/>
  <c r="BC27" i="28"/>
  <c r="CB26" i="28"/>
  <c r="CA26" i="28"/>
  <c r="BZ26" i="28"/>
  <c r="BY26" i="28"/>
  <c r="BX26" i="28"/>
  <c r="BW26" i="28"/>
  <c r="BV26" i="28"/>
  <c r="BU26" i="28"/>
  <c r="BT26" i="28"/>
  <c r="BS26" i="28"/>
  <c r="BR26" i="28"/>
  <c r="BQ26" i="28"/>
  <c r="BP26" i="28"/>
  <c r="BO26" i="28"/>
  <c r="BN26" i="28"/>
  <c r="BM26" i="28"/>
  <c r="CB25" i="28"/>
  <c r="CA25" i="28"/>
  <c r="BZ25" i="28"/>
  <c r="BY25" i="28"/>
  <c r="BX25" i="28"/>
  <c r="BW25" i="28"/>
  <c r="BV25" i="28"/>
  <c r="BU25" i="28"/>
  <c r="BT25" i="28"/>
  <c r="BS25" i="28"/>
  <c r="BR25" i="28"/>
  <c r="BQ25" i="28"/>
  <c r="BP25" i="28"/>
  <c r="BO25" i="28"/>
  <c r="BN25" i="28"/>
  <c r="BM25" i="28"/>
  <c r="BL25" i="28"/>
  <c r="CL25" i="28" s="1"/>
  <c r="BK25" i="28"/>
  <c r="CK25" i="28" s="1"/>
  <c r="BJ25" i="28"/>
  <c r="CJ25" i="28" s="1"/>
  <c r="BI25" i="28"/>
  <c r="CI25" i="28" s="1"/>
  <c r="BH25" i="28"/>
  <c r="CH25" i="28" s="1"/>
  <c r="BG25" i="28"/>
  <c r="CG25" i="28" s="1"/>
  <c r="BF25" i="28"/>
  <c r="CF25" i="28" s="1"/>
  <c r="BE25" i="28"/>
  <c r="CE25" i="28" s="1"/>
  <c r="BD25" i="28"/>
  <c r="CD25" i="28" s="1"/>
  <c r="BC25" i="28"/>
  <c r="CC25" i="28" s="1"/>
  <c r="CB24" i="28"/>
  <c r="CA24" i="28"/>
  <c r="BZ24" i="28"/>
  <c r="BY24" i="28"/>
  <c r="BX24" i="28"/>
  <c r="BW24" i="28"/>
  <c r="BV24" i="28"/>
  <c r="BU24" i="28"/>
  <c r="BT24" i="28"/>
  <c r="BS24" i="28"/>
  <c r="BR24" i="28"/>
  <c r="BQ24" i="28"/>
  <c r="BP24" i="28"/>
  <c r="BO24" i="28"/>
  <c r="BN24" i="28"/>
  <c r="BM24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CB22" i="28"/>
  <c r="CA22" i="28"/>
  <c r="BZ22" i="28"/>
  <c r="BY22" i="28"/>
  <c r="BX22" i="28"/>
  <c r="BW22" i="28"/>
  <c r="BV22" i="28"/>
  <c r="BU22" i="28"/>
  <c r="BT22" i="28"/>
  <c r="BS22" i="28"/>
  <c r="BR22" i="28"/>
  <c r="BQ22" i="28"/>
  <c r="BP22" i="28"/>
  <c r="BO22" i="28"/>
  <c r="BN22" i="28"/>
  <c r="BM22" i="28"/>
  <c r="CB21" i="28"/>
  <c r="CA21" i="28"/>
  <c r="BZ21" i="28"/>
  <c r="BY21" i="28"/>
  <c r="BX21" i="28"/>
  <c r="BW21" i="28"/>
  <c r="BV21" i="28"/>
  <c r="BU21" i="28"/>
  <c r="BT21" i="28"/>
  <c r="BS21" i="28"/>
  <c r="BR21" i="28"/>
  <c r="BQ21" i="28"/>
  <c r="BP21" i="28"/>
  <c r="BO21" i="28"/>
  <c r="BN21" i="28"/>
  <c r="BM21" i="28"/>
  <c r="BL21" i="28"/>
  <c r="BK21" i="28"/>
  <c r="BJ21" i="28"/>
  <c r="BI21" i="28"/>
  <c r="BH21" i="28"/>
  <c r="BG21" i="28"/>
  <c r="BF21" i="28"/>
  <c r="BE21" i="28"/>
  <c r="BD21" i="28"/>
  <c r="BC21" i="28"/>
  <c r="CB20" i="28"/>
  <c r="CA20" i="28"/>
  <c r="BZ20" i="28"/>
  <c r="BY20" i="28"/>
  <c r="BX20" i="28"/>
  <c r="BW20" i="28"/>
  <c r="BV20" i="28"/>
  <c r="BU20" i="28"/>
  <c r="BT20" i="28"/>
  <c r="BS20" i="28"/>
  <c r="BR20" i="28"/>
  <c r="BQ20" i="28"/>
  <c r="BP20" i="28"/>
  <c r="BO20" i="28"/>
  <c r="BN20" i="28"/>
  <c r="BM20" i="28"/>
  <c r="CB19" i="28"/>
  <c r="CA19" i="28"/>
  <c r="BZ19" i="28"/>
  <c r="BY19" i="28"/>
  <c r="BX19" i="28"/>
  <c r="BW19" i="28"/>
  <c r="BV19" i="28"/>
  <c r="BU19" i="28"/>
  <c r="BT19" i="28"/>
  <c r="BS19" i="28"/>
  <c r="BR19" i="28"/>
  <c r="BQ19" i="28"/>
  <c r="BP19" i="28"/>
  <c r="BO19" i="28"/>
  <c r="BN19" i="28"/>
  <c r="BM19" i="28"/>
  <c r="BL19" i="28"/>
  <c r="CL19" i="28" s="1"/>
  <c r="BK19" i="28"/>
  <c r="CK19" i="28" s="1"/>
  <c r="BJ19" i="28"/>
  <c r="CJ19" i="28" s="1"/>
  <c r="BI19" i="28"/>
  <c r="CI19" i="28" s="1"/>
  <c r="BH19" i="28"/>
  <c r="CH19" i="28" s="1"/>
  <c r="BG19" i="28"/>
  <c r="CG19" i="28" s="1"/>
  <c r="BF19" i="28"/>
  <c r="CF19" i="28" s="1"/>
  <c r="BE19" i="28"/>
  <c r="CE19" i="28" s="1"/>
  <c r="BD19" i="28"/>
  <c r="CD19" i="28" s="1"/>
  <c r="BC19" i="28"/>
  <c r="CC19" i="28" s="1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CB17" i="28"/>
  <c r="CA17" i="28"/>
  <c r="BZ17" i="28"/>
  <c r="BY17" i="28"/>
  <c r="BX17" i="28"/>
  <c r="BW17" i="28"/>
  <c r="BV17" i="28"/>
  <c r="BU17" i="28"/>
  <c r="BT17" i="28"/>
  <c r="BS17" i="28"/>
  <c r="BR17" i="28"/>
  <c r="BQ17" i="28"/>
  <c r="BP17" i="28"/>
  <c r="BO17" i="28"/>
  <c r="BN17" i="28"/>
  <c r="BM17" i="28"/>
  <c r="CB16" i="28"/>
  <c r="CA16" i="28"/>
  <c r="BZ16" i="28"/>
  <c r="BY16" i="28"/>
  <c r="BX16" i="28"/>
  <c r="BW16" i="28"/>
  <c r="BV16" i="28"/>
  <c r="BU16" i="28"/>
  <c r="BT16" i="28"/>
  <c r="BS16" i="28"/>
  <c r="BR16" i="28"/>
  <c r="BQ16" i="28"/>
  <c r="BP16" i="28"/>
  <c r="BO16" i="28"/>
  <c r="BN16" i="28"/>
  <c r="BM16" i="28"/>
  <c r="G27" i="28"/>
  <c r="G25" i="28"/>
  <c r="G21" i="28"/>
  <c r="G19" i="28"/>
  <c r="E18" i="22" l="1"/>
  <c r="D18" i="22" s="1"/>
  <c r="F18" i="22" s="1"/>
  <c r="D16" i="38"/>
  <c r="C16" i="38" s="1"/>
  <c r="E16" i="38" s="1"/>
  <c r="J19" i="22"/>
  <c r="H19" i="22" s="1"/>
  <c r="G19" i="22" s="1"/>
  <c r="AY19" i="22"/>
  <c r="E19" i="22" s="1"/>
  <c r="D19" i="22" s="1"/>
  <c r="F19" i="22" s="1"/>
  <c r="J16" i="22"/>
  <c r="AY16" i="22"/>
  <c r="E16" i="22" s="1"/>
  <c r="D16" i="22" s="1"/>
  <c r="F16" i="22" s="1"/>
  <c r="I19" i="22"/>
  <c r="I17" i="22"/>
  <c r="H17" i="22" s="1"/>
  <c r="G17" i="22" s="1"/>
  <c r="AY17" i="22"/>
  <c r="E17" i="22" s="1"/>
  <c r="D17" i="22" s="1"/>
  <c r="F17" i="22" s="1"/>
  <c r="J17" i="22"/>
  <c r="AX17" i="37"/>
  <c r="F21" i="37"/>
  <c r="E21" i="37" s="1"/>
  <c r="G21" i="37" s="1"/>
  <c r="F18" i="37"/>
  <c r="E18" i="37" s="1"/>
  <c r="G18" i="37" s="1"/>
  <c r="D17" i="38"/>
  <c r="C17" i="38" s="1"/>
  <c r="E17" i="38" s="1"/>
  <c r="I16" i="22"/>
  <c r="H16" i="22" s="1"/>
  <c r="G16" i="22" s="1"/>
  <c r="F20" i="37"/>
  <c r="E20" i="37" s="1"/>
  <c r="G20" i="37" s="1"/>
  <c r="H16" i="37"/>
  <c r="F19" i="37"/>
  <c r="E19" i="37" s="1"/>
  <c r="G19" i="37" s="1"/>
  <c r="F17" i="37"/>
  <c r="E17" i="37" s="1"/>
  <c r="G17" i="37" s="1"/>
  <c r="H20" i="37"/>
  <c r="H21" i="37"/>
  <c r="F16" i="37"/>
  <c r="E16" i="37" s="1"/>
  <c r="G16" i="37" s="1"/>
  <c r="Z16" i="18"/>
  <c r="Z18" i="18" l="1"/>
  <c r="Z19" i="18"/>
  <c r="Z23" i="18"/>
  <c r="Z17" i="18"/>
  <c r="Z20" i="18"/>
  <c r="Z21" i="18"/>
  <c r="Z22" i="18"/>
  <c r="G19" i="15"/>
  <c r="G18" i="15"/>
  <c r="G17" i="15"/>
  <c r="G16" i="15"/>
  <c r="U27" i="36"/>
  <c r="P27" i="36" s="1"/>
  <c r="U26" i="36"/>
  <c r="P26" i="36" s="1"/>
  <c r="U25" i="36"/>
  <c r="P25" i="36" s="1"/>
  <c r="U24" i="36"/>
  <c r="P24" i="36" s="1"/>
  <c r="U23" i="36"/>
  <c r="P23" i="36" s="1"/>
  <c r="U22" i="36"/>
  <c r="P22" i="36" s="1"/>
  <c r="U21" i="36"/>
  <c r="P21" i="36" s="1"/>
  <c r="U20" i="36"/>
  <c r="P20" i="36" s="1"/>
  <c r="U19" i="36"/>
  <c r="P19" i="36" s="1"/>
  <c r="U18" i="36"/>
  <c r="P18" i="36" s="1"/>
  <c r="U17" i="36"/>
  <c r="P17" i="36" s="1"/>
  <c r="U16" i="36"/>
  <c r="P16" i="36" s="1"/>
  <c r="Y27" i="34"/>
  <c r="Y26" i="34"/>
  <c r="Y25" i="34"/>
  <c r="Y24" i="34"/>
  <c r="Y23" i="34"/>
  <c r="Y22" i="34"/>
  <c r="Y21" i="34"/>
  <c r="Y20" i="34"/>
  <c r="Y19" i="34"/>
  <c r="Y18" i="34"/>
  <c r="Y17" i="34"/>
  <c r="Y16" i="34"/>
  <c r="X27" i="33"/>
  <c r="X26" i="33"/>
  <c r="X25" i="33"/>
  <c r="X24" i="33"/>
  <c r="X23" i="33"/>
  <c r="X22" i="33"/>
  <c r="X21" i="33"/>
  <c r="X20" i="33"/>
  <c r="X19" i="33"/>
  <c r="X18" i="33"/>
  <c r="X17" i="33"/>
  <c r="X16" i="33"/>
  <c r="Y27" i="32"/>
  <c r="Y26" i="32"/>
  <c r="Y25" i="32"/>
  <c r="Y24" i="32"/>
  <c r="Y23" i="32"/>
  <c r="Y22" i="32"/>
  <c r="Y21" i="32"/>
  <c r="Y20" i="32"/>
  <c r="Y19" i="32"/>
  <c r="Y18" i="32"/>
  <c r="Y17" i="32"/>
  <c r="Y16" i="32"/>
  <c r="X27" i="29"/>
  <c r="X26" i="29"/>
  <c r="X25" i="29"/>
  <c r="X24" i="29"/>
  <c r="X23" i="29"/>
  <c r="X22" i="29"/>
  <c r="X21" i="29"/>
  <c r="X20" i="29"/>
  <c r="X19" i="29"/>
  <c r="X18" i="29"/>
  <c r="X17" i="29"/>
  <c r="X16" i="29"/>
  <c r="V17" i="36"/>
  <c r="V18" i="36"/>
  <c r="V19" i="36"/>
  <c r="V20" i="36"/>
  <c r="V21" i="36"/>
  <c r="V22" i="36"/>
  <c r="V23" i="36"/>
  <c r="V24" i="36"/>
  <c r="V25" i="36"/>
  <c r="V26" i="36"/>
  <c r="V27" i="36"/>
  <c r="V16" i="36"/>
  <c r="Q27" i="36"/>
  <c r="M27" i="36"/>
  <c r="L27" i="36"/>
  <c r="K27" i="36"/>
  <c r="J27" i="36"/>
  <c r="I27" i="36"/>
  <c r="H27" i="36"/>
  <c r="AW26" i="36"/>
  <c r="AV26" i="36"/>
  <c r="AU26" i="36"/>
  <c r="AT26" i="36"/>
  <c r="AS26" i="36"/>
  <c r="AR26" i="36"/>
  <c r="AQ26" i="36"/>
  <c r="AP26" i="36"/>
  <c r="AO26" i="36"/>
  <c r="AN26" i="36"/>
  <c r="Q26" i="36"/>
  <c r="M26" i="36"/>
  <c r="L26" i="36"/>
  <c r="K26" i="36"/>
  <c r="J26" i="36"/>
  <c r="I26" i="36"/>
  <c r="AJ26" i="36" s="1"/>
  <c r="BJ26" i="36" s="1"/>
  <c r="H26" i="36"/>
  <c r="AW25" i="36"/>
  <c r="AV25" i="36"/>
  <c r="AU25" i="36"/>
  <c r="AT25" i="36"/>
  <c r="AS25" i="36"/>
  <c r="AR25" i="36"/>
  <c r="AQ25" i="36"/>
  <c r="AP25" i="36"/>
  <c r="AO25" i="36"/>
  <c r="AN25" i="36"/>
  <c r="Q25" i="36"/>
  <c r="M25" i="36"/>
  <c r="L25" i="36"/>
  <c r="K25" i="36"/>
  <c r="J25" i="36"/>
  <c r="I25" i="36"/>
  <c r="H25" i="36"/>
  <c r="AW24" i="36"/>
  <c r="AV24" i="36"/>
  <c r="AU24" i="36"/>
  <c r="AT24" i="36"/>
  <c r="AS24" i="36"/>
  <c r="AR24" i="36"/>
  <c r="AQ24" i="36"/>
  <c r="AP24" i="36"/>
  <c r="AO24" i="36"/>
  <c r="AN24" i="36"/>
  <c r="Q24" i="36"/>
  <c r="O24" i="36" s="1"/>
  <c r="M24" i="36"/>
  <c r="L24" i="36"/>
  <c r="K24" i="36"/>
  <c r="J24" i="36"/>
  <c r="I24" i="36"/>
  <c r="AA24" i="36" s="1"/>
  <c r="BA24" i="36" s="1"/>
  <c r="H24" i="36"/>
  <c r="Q23" i="36"/>
  <c r="M23" i="36"/>
  <c r="L23" i="36"/>
  <c r="K23" i="36"/>
  <c r="J23" i="36"/>
  <c r="I23" i="36"/>
  <c r="H23" i="36"/>
  <c r="AW22" i="36"/>
  <c r="AV22" i="36"/>
  <c r="AU22" i="36"/>
  <c r="AT22" i="36"/>
  <c r="AS22" i="36"/>
  <c r="AR22" i="36"/>
  <c r="AQ22" i="36"/>
  <c r="AP22" i="36"/>
  <c r="AO22" i="36"/>
  <c r="AN22" i="36"/>
  <c r="Q22" i="36"/>
  <c r="M22" i="36"/>
  <c r="L22" i="36"/>
  <c r="K22" i="36"/>
  <c r="J22" i="36"/>
  <c r="I22" i="36"/>
  <c r="AJ22" i="36" s="1"/>
  <c r="BJ22" i="36" s="1"/>
  <c r="H22" i="36"/>
  <c r="AW21" i="36"/>
  <c r="AV21" i="36"/>
  <c r="AU21" i="36"/>
  <c r="AT21" i="36"/>
  <c r="AS21" i="36"/>
  <c r="AR21" i="36"/>
  <c r="AQ21" i="36"/>
  <c r="AP21" i="36"/>
  <c r="AO21" i="36"/>
  <c r="AN21" i="36"/>
  <c r="Q21" i="36"/>
  <c r="M21" i="36"/>
  <c r="L21" i="36"/>
  <c r="K21" i="36"/>
  <c r="J21" i="36"/>
  <c r="I21" i="36"/>
  <c r="AI21" i="36" s="1"/>
  <c r="BI21" i="36" s="1"/>
  <c r="H21" i="36"/>
  <c r="AW20" i="36"/>
  <c r="AV20" i="36"/>
  <c r="AU20" i="36"/>
  <c r="AT20" i="36"/>
  <c r="AS20" i="36"/>
  <c r="AR20" i="36"/>
  <c r="AQ20" i="36"/>
  <c r="AP20" i="36"/>
  <c r="AO20" i="36"/>
  <c r="AN20" i="36"/>
  <c r="Q20" i="36"/>
  <c r="M20" i="36"/>
  <c r="L20" i="36"/>
  <c r="K20" i="36"/>
  <c r="J20" i="36"/>
  <c r="I20" i="36"/>
  <c r="AE20" i="36" s="1"/>
  <c r="BE20" i="36" s="1"/>
  <c r="H20" i="36"/>
  <c r="Q19" i="36"/>
  <c r="M19" i="36"/>
  <c r="L19" i="36"/>
  <c r="K19" i="36"/>
  <c r="J19" i="36"/>
  <c r="I19" i="36"/>
  <c r="H19" i="36"/>
  <c r="AW18" i="36"/>
  <c r="AV18" i="36"/>
  <c r="AU18" i="36"/>
  <c r="AT18" i="36"/>
  <c r="AS18" i="36"/>
  <c r="AR18" i="36"/>
  <c r="AQ18" i="36"/>
  <c r="AP18" i="36"/>
  <c r="AO18" i="36"/>
  <c r="AN18" i="36"/>
  <c r="Q18" i="36"/>
  <c r="M18" i="36"/>
  <c r="L18" i="36"/>
  <c r="K18" i="36"/>
  <c r="J18" i="36"/>
  <c r="I18" i="36"/>
  <c r="AE18" i="36" s="1"/>
  <c r="BE18" i="36" s="1"/>
  <c r="H18" i="36"/>
  <c r="AW17" i="36"/>
  <c r="AV17" i="36"/>
  <c r="AU17" i="36"/>
  <c r="AT17" i="36"/>
  <c r="AS17" i="36"/>
  <c r="AR17" i="36"/>
  <c r="AQ17" i="36"/>
  <c r="AP17" i="36"/>
  <c r="AO17" i="36"/>
  <c r="AN17" i="36"/>
  <c r="Q17" i="36"/>
  <c r="M17" i="36"/>
  <c r="L17" i="36"/>
  <c r="K17" i="36"/>
  <c r="J17" i="36"/>
  <c r="I17" i="36"/>
  <c r="AF17" i="36" s="1"/>
  <c r="BF17" i="36" s="1"/>
  <c r="H17" i="36"/>
  <c r="AW16" i="36"/>
  <c r="AV16" i="36"/>
  <c r="AU16" i="36"/>
  <c r="AT16" i="36"/>
  <c r="AS16" i="36"/>
  <c r="AR16" i="36"/>
  <c r="AQ16" i="36"/>
  <c r="AP16" i="36"/>
  <c r="AO16" i="36"/>
  <c r="AN16" i="36"/>
  <c r="Q16" i="36"/>
  <c r="M16" i="36"/>
  <c r="L16" i="36"/>
  <c r="K16" i="36"/>
  <c r="J16" i="36"/>
  <c r="I16" i="36"/>
  <c r="AL16" i="36" s="1"/>
  <c r="BL16" i="36" s="1"/>
  <c r="H16" i="36"/>
  <c r="Y39" i="35"/>
  <c r="Y38" i="35"/>
  <c r="Y37" i="35"/>
  <c r="W39" i="35"/>
  <c r="W38" i="35"/>
  <c r="W37" i="35"/>
  <c r="Y36" i="35"/>
  <c r="W36" i="35"/>
  <c r="Y35" i="35"/>
  <c r="Y34" i="35"/>
  <c r="Y33" i="35"/>
  <c r="W35" i="35"/>
  <c r="W34" i="35"/>
  <c r="W33" i="35"/>
  <c r="Y32" i="35"/>
  <c r="W32" i="35"/>
  <c r="Y31" i="35"/>
  <c r="Y30" i="35"/>
  <c r="Y29" i="35"/>
  <c r="W31" i="35"/>
  <c r="W30" i="35"/>
  <c r="W29" i="35"/>
  <c r="Y28" i="35"/>
  <c r="W28" i="35"/>
  <c r="W27" i="35"/>
  <c r="W26" i="35"/>
  <c r="W25" i="35"/>
  <c r="Y27" i="35"/>
  <c r="Y26" i="35"/>
  <c r="Y25" i="35"/>
  <c r="Y24" i="35"/>
  <c r="W24" i="35"/>
  <c r="Y23" i="35"/>
  <c r="Y22" i="35"/>
  <c r="Y21" i="35"/>
  <c r="W23" i="35"/>
  <c r="W22" i="35"/>
  <c r="W21" i="35"/>
  <c r="Y20" i="35"/>
  <c r="W20" i="35"/>
  <c r="X20" i="35"/>
  <c r="X21" i="35"/>
  <c r="X22" i="35"/>
  <c r="X23" i="35"/>
  <c r="X24" i="35"/>
  <c r="X25" i="35"/>
  <c r="X26" i="35"/>
  <c r="X27" i="35"/>
  <c r="X28" i="35"/>
  <c r="X29" i="35"/>
  <c r="X30" i="35"/>
  <c r="X31" i="35"/>
  <c r="X32" i="35"/>
  <c r="X33" i="35"/>
  <c r="X34" i="35"/>
  <c r="X35" i="35"/>
  <c r="X36" i="35"/>
  <c r="X37" i="35"/>
  <c r="X38" i="35"/>
  <c r="X39" i="35"/>
  <c r="X17" i="35"/>
  <c r="X18" i="35"/>
  <c r="X19" i="35"/>
  <c r="X16" i="35"/>
  <c r="Y19" i="35"/>
  <c r="Y18" i="35"/>
  <c r="Y17" i="35"/>
  <c r="Y16" i="35"/>
  <c r="W19" i="35"/>
  <c r="W18" i="35"/>
  <c r="W17" i="35"/>
  <c r="W16" i="35"/>
  <c r="Z39" i="35"/>
  <c r="R39" i="35"/>
  <c r="Q39" i="35" s="1"/>
  <c r="N39" i="35"/>
  <c r="M39" i="35"/>
  <c r="L39" i="35"/>
  <c r="K39" i="35"/>
  <c r="J39" i="35"/>
  <c r="I39" i="35"/>
  <c r="BD38" i="35"/>
  <c r="Z38" i="35"/>
  <c r="R38" i="35"/>
  <c r="N38" i="35"/>
  <c r="M38" i="35"/>
  <c r="L38" i="35"/>
  <c r="K38" i="35"/>
  <c r="J38" i="35"/>
  <c r="AN38" i="35" s="1"/>
  <c r="BN38" i="35" s="1"/>
  <c r="I38" i="35"/>
  <c r="BD37" i="35"/>
  <c r="Z37" i="35"/>
  <c r="R37" i="35"/>
  <c r="Q37" i="35" s="1"/>
  <c r="N37" i="35"/>
  <c r="M37" i="35"/>
  <c r="L37" i="35"/>
  <c r="K37" i="35"/>
  <c r="J37" i="35"/>
  <c r="AN37" i="35" s="1"/>
  <c r="BN37" i="35" s="1"/>
  <c r="I37" i="35"/>
  <c r="BD36" i="35"/>
  <c r="Z36" i="35"/>
  <c r="R36" i="35"/>
  <c r="Q36" i="35" s="1"/>
  <c r="N36" i="35"/>
  <c r="M36" i="35"/>
  <c r="L36" i="35"/>
  <c r="K36" i="35"/>
  <c r="J36" i="35"/>
  <c r="AN36" i="35" s="1"/>
  <c r="BN36" i="35" s="1"/>
  <c r="I36" i="35"/>
  <c r="Z35" i="35"/>
  <c r="R35" i="35"/>
  <c r="N35" i="35"/>
  <c r="M35" i="35"/>
  <c r="L35" i="35"/>
  <c r="K35" i="35"/>
  <c r="J35" i="35"/>
  <c r="I35" i="35"/>
  <c r="BD34" i="35"/>
  <c r="Z34" i="35"/>
  <c r="R34" i="35"/>
  <c r="N34" i="35"/>
  <c r="M34" i="35"/>
  <c r="L34" i="35"/>
  <c r="K34" i="35"/>
  <c r="J34" i="35"/>
  <c r="AN34" i="35" s="1"/>
  <c r="BN34" i="35" s="1"/>
  <c r="I34" i="35"/>
  <c r="BD33" i="35"/>
  <c r="Z33" i="35"/>
  <c r="R33" i="35"/>
  <c r="Q33" i="35" s="1"/>
  <c r="N33" i="35"/>
  <c r="M33" i="35"/>
  <c r="L33" i="35"/>
  <c r="K33" i="35"/>
  <c r="J33" i="35"/>
  <c r="AN33" i="35" s="1"/>
  <c r="BN33" i="35" s="1"/>
  <c r="I33" i="35"/>
  <c r="BD32" i="35"/>
  <c r="Z32" i="35"/>
  <c r="R32" i="35"/>
  <c r="Q32" i="35" s="1"/>
  <c r="N32" i="35"/>
  <c r="M32" i="35"/>
  <c r="L32" i="35"/>
  <c r="K32" i="35"/>
  <c r="J32" i="35"/>
  <c r="AN32" i="35" s="1"/>
  <c r="BN32" i="35" s="1"/>
  <c r="I32" i="35"/>
  <c r="Z31" i="35"/>
  <c r="R31" i="35"/>
  <c r="N31" i="35"/>
  <c r="M31" i="35"/>
  <c r="L31" i="35"/>
  <c r="K31" i="35"/>
  <c r="J31" i="35"/>
  <c r="I31" i="35"/>
  <c r="BD30" i="35"/>
  <c r="Z30" i="35"/>
  <c r="R30" i="35"/>
  <c r="Q30" i="35" s="1"/>
  <c r="N30" i="35"/>
  <c r="M30" i="35"/>
  <c r="L30" i="35"/>
  <c r="K30" i="35"/>
  <c r="J30" i="35"/>
  <c r="AN30" i="35" s="1"/>
  <c r="BN30" i="35" s="1"/>
  <c r="I30" i="35"/>
  <c r="BD29" i="35"/>
  <c r="Z29" i="35"/>
  <c r="R29" i="35"/>
  <c r="Q29" i="35" s="1"/>
  <c r="N29" i="35"/>
  <c r="M29" i="35"/>
  <c r="L29" i="35"/>
  <c r="K29" i="35"/>
  <c r="J29" i="35"/>
  <c r="AN29" i="35" s="1"/>
  <c r="BN29" i="35" s="1"/>
  <c r="I29" i="35"/>
  <c r="BD28" i="35"/>
  <c r="Z28" i="35"/>
  <c r="R28" i="35"/>
  <c r="Q28" i="35" s="1"/>
  <c r="N28" i="35"/>
  <c r="M28" i="35"/>
  <c r="L28" i="35"/>
  <c r="K28" i="35"/>
  <c r="J28" i="35"/>
  <c r="AN28" i="35" s="1"/>
  <c r="BN28" i="35" s="1"/>
  <c r="I28" i="35"/>
  <c r="Z27" i="35"/>
  <c r="R27" i="35"/>
  <c r="Q27" i="35" s="1"/>
  <c r="N27" i="35"/>
  <c r="M27" i="35"/>
  <c r="L27" i="35"/>
  <c r="K27" i="35"/>
  <c r="J27" i="35"/>
  <c r="I27" i="35"/>
  <c r="BD26" i="35"/>
  <c r="Z26" i="35"/>
  <c r="R26" i="35"/>
  <c r="Q26" i="35" s="1"/>
  <c r="N26" i="35"/>
  <c r="M26" i="35"/>
  <c r="L26" i="35"/>
  <c r="K26" i="35"/>
  <c r="J26" i="35"/>
  <c r="AN26" i="35" s="1"/>
  <c r="BN26" i="35" s="1"/>
  <c r="I26" i="35"/>
  <c r="BD25" i="35"/>
  <c r="Z25" i="35"/>
  <c r="R25" i="35"/>
  <c r="Q25" i="35" s="1"/>
  <c r="N25" i="35"/>
  <c r="M25" i="35"/>
  <c r="L25" i="35"/>
  <c r="K25" i="35"/>
  <c r="J25" i="35"/>
  <c r="AN25" i="35" s="1"/>
  <c r="BN25" i="35" s="1"/>
  <c r="I25" i="35"/>
  <c r="BD24" i="35"/>
  <c r="Z24" i="35"/>
  <c r="R24" i="35"/>
  <c r="Q24" i="35" s="1"/>
  <c r="N24" i="35"/>
  <c r="M24" i="35"/>
  <c r="L24" i="35"/>
  <c r="K24" i="35"/>
  <c r="J24" i="35"/>
  <c r="AN24" i="35" s="1"/>
  <c r="BN24" i="35" s="1"/>
  <c r="I24" i="35"/>
  <c r="Z23" i="35"/>
  <c r="R23" i="35"/>
  <c r="N23" i="35"/>
  <c r="M23" i="35"/>
  <c r="L23" i="35"/>
  <c r="K23" i="35"/>
  <c r="J23" i="35"/>
  <c r="I23" i="35"/>
  <c r="BD22" i="35"/>
  <c r="Z22" i="35"/>
  <c r="R22" i="35"/>
  <c r="N22" i="35"/>
  <c r="M22" i="35"/>
  <c r="L22" i="35"/>
  <c r="K22" i="35"/>
  <c r="J22" i="35"/>
  <c r="AR22" i="35" s="1"/>
  <c r="BR22" i="35" s="1"/>
  <c r="I22" i="35"/>
  <c r="BD21" i="35"/>
  <c r="Z21" i="35"/>
  <c r="R21" i="35"/>
  <c r="Q21" i="35" s="1"/>
  <c r="N21" i="35"/>
  <c r="M21" i="35"/>
  <c r="L21" i="35"/>
  <c r="K21" i="35"/>
  <c r="J21" i="35"/>
  <c r="AR21" i="35" s="1"/>
  <c r="BR21" i="35" s="1"/>
  <c r="I21" i="35"/>
  <c r="BD20" i="35"/>
  <c r="Z20" i="35"/>
  <c r="R20" i="35"/>
  <c r="Q20" i="35" s="1"/>
  <c r="N20" i="35"/>
  <c r="M20" i="35"/>
  <c r="L20" i="35"/>
  <c r="K20" i="35"/>
  <c r="J20" i="35"/>
  <c r="AR20" i="35" s="1"/>
  <c r="BR20" i="35" s="1"/>
  <c r="I20" i="35"/>
  <c r="Z19" i="35"/>
  <c r="R19" i="35"/>
  <c r="N19" i="35"/>
  <c r="M19" i="35"/>
  <c r="L19" i="35"/>
  <c r="K19" i="35"/>
  <c r="J19" i="35"/>
  <c r="I19" i="35"/>
  <c r="BD18" i="35"/>
  <c r="Z18" i="35"/>
  <c r="R18" i="35"/>
  <c r="Q18" i="35" s="1"/>
  <c r="N18" i="35"/>
  <c r="M18" i="35"/>
  <c r="L18" i="35"/>
  <c r="K18" i="35"/>
  <c r="J18" i="35"/>
  <c r="AK18" i="35" s="1"/>
  <c r="BK18" i="35" s="1"/>
  <c r="I18" i="35"/>
  <c r="BD17" i="35"/>
  <c r="Z17" i="35"/>
  <c r="R17" i="35"/>
  <c r="N17" i="35"/>
  <c r="M17" i="35"/>
  <c r="L17" i="35"/>
  <c r="K17" i="35"/>
  <c r="J17" i="35"/>
  <c r="AK17" i="35" s="1"/>
  <c r="BK17" i="35" s="1"/>
  <c r="I17" i="35"/>
  <c r="BD16" i="35"/>
  <c r="Z16" i="35"/>
  <c r="R16" i="35"/>
  <c r="Q16" i="35" s="1"/>
  <c r="N16" i="35"/>
  <c r="M16" i="35"/>
  <c r="L16" i="35"/>
  <c r="K16" i="35"/>
  <c r="J16" i="35"/>
  <c r="AK16" i="35" s="1"/>
  <c r="BK16" i="35" s="1"/>
  <c r="I16" i="35"/>
  <c r="H31" i="35" l="1"/>
  <c r="Q19" i="35"/>
  <c r="Q22" i="35"/>
  <c r="Q38" i="35"/>
  <c r="Q35" i="35"/>
  <c r="Q34" i="35"/>
  <c r="Q17" i="35"/>
  <c r="O21" i="36"/>
  <c r="AE17" i="36"/>
  <c r="BE17" i="36" s="1"/>
  <c r="AH20" i="36"/>
  <c r="BH20" i="36" s="1"/>
  <c r="AJ17" i="36"/>
  <c r="BJ17" i="36" s="1"/>
  <c r="AI20" i="36"/>
  <c r="BI20" i="36" s="1"/>
  <c r="AA21" i="36"/>
  <c r="BA21" i="36" s="1"/>
  <c r="AI24" i="36"/>
  <c r="BI24" i="36" s="1"/>
  <c r="CI24" i="36" s="1"/>
  <c r="AL17" i="36"/>
  <c r="BL17" i="36" s="1"/>
  <c r="X20" i="36"/>
  <c r="AX20" i="36" s="1"/>
  <c r="AJ24" i="36"/>
  <c r="AM17" i="36"/>
  <c r="BM17" i="36" s="1"/>
  <c r="AA20" i="36"/>
  <c r="BA20" i="36" s="1"/>
  <c r="BX27" i="36"/>
  <c r="X21" i="36"/>
  <c r="AX21" i="36" s="1"/>
  <c r="AB16" i="36"/>
  <c r="BB16" i="36" s="1"/>
  <c r="X17" i="36"/>
  <c r="AX17" i="36" s="1"/>
  <c r="AF22" i="36"/>
  <c r="BF22" i="36" s="1"/>
  <c r="AA26" i="36"/>
  <c r="BA26" i="36" s="1"/>
  <c r="AD16" i="36"/>
  <c r="BD16" i="36" s="1"/>
  <c r="AA17" i="36"/>
  <c r="BA17" i="36" s="1"/>
  <c r="AJ20" i="36"/>
  <c r="BJ20" i="36" s="1"/>
  <c r="AE21" i="36"/>
  <c r="AI22" i="36"/>
  <c r="AB26" i="36"/>
  <c r="BB26" i="36" s="1"/>
  <c r="AE16" i="36"/>
  <c r="BE16" i="36" s="1"/>
  <c r="AB17" i="36"/>
  <c r="BB17" i="36" s="1"/>
  <c r="AM21" i="36"/>
  <c r="BM21" i="36" s="1"/>
  <c r="AI26" i="36"/>
  <c r="BI26" i="36" s="1"/>
  <c r="BZ23" i="36"/>
  <c r="CG23" i="36"/>
  <c r="O17" i="36"/>
  <c r="O25" i="36"/>
  <c r="O26" i="36"/>
  <c r="O22" i="36"/>
  <c r="CF19" i="36"/>
  <c r="CL23" i="36"/>
  <c r="CD23" i="36"/>
  <c r="CJ23" i="36"/>
  <c r="CB23" i="36"/>
  <c r="BX23" i="36"/>
  <c r="AG25" i="36"/>
  <c r="BG25" i="36" s="1"/>
  <c r="Y25" i="36"/>
  <c r="AY25" i="36" s="1"/>
  <c r="AF25" i="36"/>
  <c r="BF25" i="36" s="1"/>
  <c r="X25" i="36"/>
  <c r="AX25" i="36" s="1"/>
  <c r="AM25" i="36"/>
  <c r="BM25" i="36" s="1"/>
  <c r="AE25" i="36"/>
  <c r="BE25" i="36" s="1"/>
  <c r="AL25" i="36"/>
  <c r="BL25" i="36" s="1"/>
  <c r="AD25" i="36"/>
  <c r="BD25" i="36" s="1"/>
  <c r="AK25" i="36"/>
  <c r="BK25" i="36" s="1"/>
  <c r="AC25" i="36"/>
  <c r="BC25" i="36" s="1"/>
  <c r="AH25" i="36"/>
  <c r="BH25" i="36" s="1"/>
  <c r="Z25" i="36"/>
  <c r="AZ25" i="36" s="1"/>
  <c r="AK22" i="36"/>
  <c r="BK22" i="36" s="1"/>
  <c r="AC22" i="36"/>
  <c r="AH22" i="36"/>
  <c r="BH22" i="36" s="1"/>
  <c r="Z22" i="36"/>
  <c r="AZ22" i="36" s="1"/>
  <c r="AG22" i="36"/>
  <c r="BG22" i="36" s="1"/>
  <c r="Y22" i="36"/>
  <c r="AY22" i="36" s="1"/>
  <c r="AL22" i="36"/>
  <c r="BL22" i="36" s="1"/>
  <c r="AD22" i="36"/>
  <c r="BD22" i="36" s="1"/>
  <c r="CH23" i="36"/>
  <c r="O16" i="36"/>
  <c r="AF16" i="36"/>
  <c r="BF16" i="36" s="1"/>
  <c r="AD17" i="36"/>
  <c r="BD17" i="36" s="1"/>
  <c r="AA18" i="36"/>
  <c r="BA18" i="36" s="1"/>
  <c r="AM18" i="36"/>
  <c r="BM18" i="36" s="1"/>
  <c r="Z20" i="36"/>
  <c r="AZ20" i="36" s="1"/>
  <c r="AM20" i="36"/>
  <c r="BM20" i="36" s="1"/>
  <c r="AB21" i="36"/>
  <c r="BB21" i="36" s="1"/>
  <c r="AM22" i="36"/>
  <c r="CH22" i="36"/>
  <c r="CA24" i="36"/>
  <c r="AA25" i="36"/>
  <c r="BA25" i="36" s="1"/>
  <c r="X18" i="36"/>
  <c r="AX18" i="36" s="1"/>
  <c r="X22" i="36"/>
  <c r="AX22" i="36" s="1"/>
  <c r="AB25" i="36"/>
  <c r="BB25" i="36" s="1"/>
  <c r="AJ16" i="36"/>
  <c r="BJ16" i="36" s="1"/>
  <c r="AD18" i="36"/>
  <c r="BD18" i="36" s="1"/>
  <c r="O20" i="36"/>
  <c r="AB20" i="36"/>
  <c r="BB20" i="36" s="1"/>
  <c r="AF21" i="36"/>
  <c r="BF21" i="36" s="1"/>
  <c r="AA22" i="36"/>
  <c r="BA22" i="36" s="1"/>
  <c r="AI25" i="36"/>
  <c r="BI25" i="36" s="1"/>
  <c r="AL18" i="36"/>
  <c r="BL18" i="36" s="1"/>
  <c r="X16" i="36"/>
  <c r="AX16" i="36" s="1"/>
  <c r="AG17" i="36"/>
  <c r="Y17" i="36"/>
  <c r="AY17" i="36" s="1"/>
  <c r="AK17" i="36"/>
  <c r="BK17" i="36" s="1"/>
  <c r="AC17" i="36"/>
  <c r="BC17" i="36" s="1"/>
  <c r="AH17" i="36"/>
  <c r="BH17" i="36" s="1"/>
  <c r="Z17" i="36"/>
  <c r="AZ17" i="36" s="1"/>
  <c r="AI17" i="36"/>
  <c r="BI17" i="36" s="1"/>
  <c r="CI21" i="36"/>
  <c r="CA21" i="36"/>
  <c r="AB22" i="36"/>
  <c r="AJ25" i="36"/>
  <c r="AG26" i="36"/>
  <c r="BG26" i="36" s="1"/>
  <c r="Y26" i="36"/>
  <c r="AY26" i="36" s="1"/>
  <c r="AF26" i="36"/>
  <c r="BF26" i="36" s="1"/>
  <c r="X26" i="36"/>
  <c r="AX26" i="36" s="1"/>
  <c r="AM26" i="36"/>
  <c r="BM26" i="36" s="1"/>
  <c r="AE26" i="36"/>
  <c r="BE26" i="36" s="1"/>
  <c r="AL26" i="36"/>
  <c r="BL26" i="36" s="1"/>
  <c r="AD26" i="36"/>
  <c r="BD26" i="36" s="1"/>
  <c r="AK26" i="36"/>
  <c r="BK26" i="36" s="1"/>
  <c r="AC26" i="36"/>
  <c r="BC26" i="36" s="1"/>
  <c r="AH26" i="36"/>
  <c r="Z26" i="36"/>
  <c r="AZ26" i="36" s="1"/>
  <c r="AG18" i="36"/>
  <c r="BG18" i="36" s="1"/>
  <c r="Y18" i="36"/>
  <c r="AY18" i="36" s="1"/>
  <c r="AK18" i="36"/>
  <c r="BK18" i="36" s="1"/>
  <c r="AC18" i="36"/>
  <c r="BC18" i="36" s="1"/>
  <c r="AH18" i="36"/>
  <c r="BH18" i="36" s="1"/>
  <c r="Z18" i="36"/>
  <c r="AZ18" i="36" s="1"/>
  <c r="AI18" i="36"/>
  <c r="BI18" i="36" s="1"/>
  <c r="AJ18" i="36"/>
  <c r="BJ18" i="36" s="1"/>
  <c r="CJ22" i="36"/>
  <c r="AG16" i="36"/>
  <c r="BG16" i="36" s="1"/>
  <c r="Y16" i="36"/>
  <c r="AY16" i="36" s="1"/>
  <c r="AK16" i="36"/>
  <c r="BK16" i="36" s="1"/>
  <c r="AC16" i="36"/>
  <c r="BC16" i="36" s="1"/>
  <c r="AH16" i="36"/>
  <c r="BH16" i="36" s="1"/>
  <c r="Z16" i="36"/>
  <c r="AZ16" i="36" s="1"/>
  <c r="AI16" i="36"/>
  <c r="BI16" i="36" s="1"/>
  <c r="AB18" i="36"/>
  <c r="BB18" i="36" s="1"/>
  <c r="AG24" i="36"/>
  <c r="BG24" i="36" s="1"/>
  <c r="Y24" i="36"/>
  <c r="AY24" i="36" s="1"/>
  <c r="AF24" i="36"/>
  <c r="BF24" i="36" s="1"/>
  <c r="X24" i="36"/>
  <c r="AX24" i="36" s="1"/>
  <c r="AM24" i="36"/>
  <c r="BM24" i="36" s="1"/>
  <c r="AE24" i="36"/>
  <c r="AL24" i="36"/>
  <c r="BL24" i="36" s="1"/>
  <c r="AD24" i="36"/>
  <c r="AK24" i="36"/>
  <c r="AC24" i="36"/>
  <c r="AH24" i="36"/>
  <c r="Z24" i="36"/>
  <c r="AA16" i="36"/>
  <c r="BA16" i="36" s="1"/>
  <c r="AM16" i="36"/>
  <c r="BM16" i="36" s="1"/>
  <c r="O18" i="36"/>
  <c r="AF18" i="36"/>
  <c r="BF18" i="36" s="1"/>
  <c r="AK20" i="36"/>
  <c r="BK20" i="36" s="1"/>
  <c r="AC20" i="36"/>
  <c r="BC20" i="36" s="1"/>
  <c r="AG20" i="36"/>
  <c r="BG20" i="36" s="1"/>
  <c r="Y20" i="36"/>
  <c r="AY20" i="36" s="1"/>
  <c r="AL20" i="36"/>
  <c r="BL20" i="36" s="1"/>
  <c r="AD20" i="36"/>
  <c r="BD20" i="36" s="1"/>
  <c r="AF20" i="36"/>
  <c r="BF20" i="36" s="1"/>
  <c r="AK21" i="36"/>
  <c r="AC21" i="36"/>
  <c r="AH21" i="36"/>
  <c r="Z21" i="36"/>
  <c r="AG21" i="36"/>
  <c r="Y21" i="36"/>
  <c r="AL21" i="36"/>
  <c r="AD21" i="36"/>
  <c r="BD21" i="36" s="1"/>
  <c r="AJ21" i="36"/>
  <c r="BJ21" i="36" s="1"/>
  <c r="AE22" i="36"/>
  <c r="BE22" i="36" s="1"/>
  <c r="BZ22" i="36"/>
  <c r="BY23" i="36"/>
  <c r="AB24" i="36"/>
  <c r="BB24" i="36" s="1"/>
  <c r="BY25" i="36"/>
  <c r="CF23" i="36"/>
  <c r="CB27" i="36"/>
  <c r="CJ27" i="36"/>
  <c r="CC27" i="36"/>
  <c r="CK27" i="36"/>
  <c r="CD27" i="36"/>
  <c r="CL27" i="36"/>
  <c r="G23" i="36"/>
  <c r="F23" i="36" s="1"/>
  <c r="CA23" i="36"/>
  <c r="CI23" i="36"/>
  <c r="CE27" i="36"/>
  <c r="CM27" i="36"/>
  <c r="CF27" i="36"/>
  <c r="CC23" i="36"/>
  <c r="CK23" i="36"/>
  <c r="BY27" i="36"/>
  <c r="CG27" i="36"/>
  <c r="BZ27" i="36"/>
  <c r="CH27" i="36"/>
  <c r="CE23" i="36"/>
  <c r="CM23" i="36"/>
  <c r="G27" i="36"/>
  <c r="F27" i="36" s="1"/>
  <c r="CA27" i="36"/>
  <c r="CI27" i="36"/>
  <c r="Q31" i="35"/>
  <c r="Q23" i="35"/>
  <c r="H16" i="35"/>
  <c r="P38" i="35"/>
  <c r="BB17" i="35"/>
  <c r="CB17" i="35" s="1"/>
  <c r="AZ17" i="35"/>
  <c r="BZ17" i="35" s="1"/>
  <c r="P37" i="35"/>
  <c r="AW38" i="35"/>
  <c r="BW38" i="35" s="1"/>
  <c r="BA16" i="35"/>
  <c r="CA16" i="35" s="1"/>
  <c r="H24" i="35"/>
  <c r="BB16" i="35"/>
  <c r="CB16" i="35" s="1"/>
  <c r="AG32" i="35"/>
  <c r="BG32" i="35" s="1"/>
  <c r="BC26" i="35"/>
  <c r="CC26" i="35" s="1"/>
  <c r="AU32" i="35"/>
  <c r="BU32" i="35" s="1"/>
  <c r="AY37" i="35"/>
  <c r="BY37" i="35" s="1"/>
  <c r="AX24" i="35"/>
  <c r="BX24" i="35" s="1"/>
  <c r="AX17" i="35"/>
  <c r="BX17" i="35" s="1"/>
  <c r="AZ32" i="35"/>
  <c r="BZ32" i="35" s="1"/>
  <c r="H34" i="35"/>
  <c r="AY17" i="35"/>
  <c r="BY17" i="35" s="1"/>
  <c r="CY31" i="35"/>
  <c r="BA34" i="35"/>
  <c r="CA34" i="35" s="1"/>
  <c r="AU30" i="35"/>
  <c r="BU30" i="35" s="1"/>
  <c r="AG36" i="35"/>
  <c r="BG36" i="35" s="1"/>
  <c r="BA17" i="35"/>
  <c r="CA17" i="35" s="1"/>
  <c r="AY18" i="35"/>
  <c r="BY18" i="35" s="1"/>
  <c r="AW21" i="35"/>
  <c r="BW21" i="35" s="1"/>
  <c r="AZ24" i="35"/>
  <c r="BZ24" i="35" s="1"/>
  <c r="AV30" i="35"/>
  <c r="BV30" i="35" s="1"/>
  <c r="AX32" i="35"/>
  <c r="BX32" i="35" s="1"/>
  <c r="AU36" i="35"/>
  <c r="BU36" i="35" s="1"/>
  <c r="AV18" i="35"/>
  <c r="BV18" i="35" s="1"/>
  <c r="AW18" i="35"/>
  <c r="BW18" i="35" s="1"/>
  <c r="AZ18" i="35"/>
  <c r="BZ18" i="35" s="1"/>
  <c r="AX21" i="35"/>
  <c r="BX21" i="35" s="1"/>
  <c r="BA22" i="35"/>
  <c r="CA22" i="35" s="1"/>
  <c r="BA24" i="35"/>
  <c r="CA24" i="35" s="1"/>
  <c r="AX30" i="35"/>
  <c r="BX30" i="35" s="1"/>
  <c r="AY32" i="35"/>
  <c r="BY32" i="35" s="1"/>
  <c r="AV36" i="35"/>
  <c r="BV36" i="35" s="1"/>
  <c r="AV21" i="35"/>
  <c r="BV21" i="35" s="1"/>
  <c r="AZ21" i="35"/>
  <c r="BZ21" i="35" s="1"/>
  <c r="AO29" i="35"/>
  <c r="BO29" i="35" s="1"/>
  <c r="AY30" i="35"/>
  <c r="BY30" i="35" s="1"/>
  <c r="BA36" i="35"/>
  <c r="CA36" i="35" s="1"/>
  <c r="AX16" i="35"/>
  <c r="BX16" i="35" s="1"/>
  <c r="AU26" i="35"/>
  <c r="BU26" i="35" s="1"/>
  <c r="BC30" i="35"/>
  <c r="CC30" i="35" s="1"/>
  <c r="BB32" i="35"/>
  <c r="CB32" i="35" s="1"/>
  <c r="BC36" i="35"/>
  <c r="CC36" i="35" s="1"/>
  <c r="BA18" i="35"/>
  <c r="CA18" i="35" s="1"/>
  <c r="AV17" i="35"/>
  <c r="BV17" i="35" s="1"/>
  <c r="BB18" i="35"/>
  <c r="CB18" i="35" s="1"/>
  <c r="BA21" i="35"/>
  <c r="CA21" i="35" s="1"/>
  <c r="AY16" i="35"/>
  <c r="BY16" i="35" s="1"/>
  <c r="AW17" i="35"/>
  <c r="BW17" i="35" s="1"/>
  <c r="BB21" i="35"/>
  <c r="CB21" i="35" s="1"/>
  <c r="AW26" i="35"/>
  <c r="BW26" i="35" s="1"/>
  <c r="BC32" i="35"/>
  <c r="CC32" i="35" s="1"/>
  <c r="AZ28" i="35"/>
  <c r="BZ28" i="35" s="1"/>
  <c r="AY34" i="35"/>
  <c r="BY34" i="35" s="1"/>
  <c r="AW24" i="35"/>
  <c r="BW24" i="35" s="1"/>
  <c r="BA25" i="35"/>
  <c r="CA25" i="35" s="1"/>
  <c r="BC20" i="35"/>
  <c r="CC20" i="35" s="1"/>
  <c r="AZ16" i="35"/>
  <c r="BZ16" i="35" s="1"/>
  <c r="AU17" i="35"/>
  <c r="BU17" i="35" s="1"/>
  <c r="BC17" i="35"/>
  <c r="CC17" i="35" s="1"/>
  <c r="AX18" i="35"/>
  <c r="BX18" i="35" s="1"/>
  <c r="AV20" i="35"/>
  <c r="BV20" i="35" s="1"/>
  <c r="AY21" i="35"/>
  <c r="BY21" i="35" s="1"/>
  <c r="BB22" i="35"/>
  <c r="CB22" i="35" s="1"/>
  <c r="AY24" i="35"/>
  <c r="BY24" i="35" s="1"/>
  <c r="BB25" i="35"/>
  <c r="CB25" i="35" s="1"/>
  <c r="AV26" i="35"/>
  <c r="BV26" i="35" s="1"/>
  <c r="BA28" i="35"/>
  <c r="CA28" i="35" s="1"/>
  <c r="AU29" i="35"/>
  <c r="BU29" i="35" s="1"/>
  <c r="BC29" i="35"/>
  <c r="CC29" i="35" s="1"/>
  <c r="AW30" i="35"/>
  <c r="BW30" i="35" s="1"/>
  <c r="BA32" i="35"/>
  <c r="CA32" i="35" s="1"/>
  <c r="AO33" i="35"/>
  <c r="BO33" i="35" s="1"/>
  <c r="BB33" i="35"/>
  <c r="CB33" i="35" s="1"/>
  <c r="AZ34" i="35"/>
  <c r="BZ34" i="35" s="1"/>
  <c r="AO36" i="35"/>
  <c r="BO36" i="35" s="1"/>
  <c r="BB36" i="35"/>
  <c r="CB36" i="35" s="1"/>
  <c r="AZ37" i="35"/>
  <c r="BZ37" i="35" s="1"/>
  <c r="AX38" i="35"/>
  <c r="BX38" i="35" s="1"/>
  <c r="AU25" i="35"/>
  <c r="BU25" i="35" s="1"/>
  <c r="BC25" i="35"/>
  <c r="CC25" i="35" s="1"/>
  <c r="AG28" i="35"/>
  <c r="BG28" i="35" s="1"/>
  <c r="BB28" i="35"/>
  <c r="CB28" i="35" s="1"/>
  <c r="AV29" i="35"/>
  <c r="BV29" i="35" s="1"/>
  <c r="AU33" i="35"/>
  <c r="BU33" i="35" s="1"/>
  <c r="BC33" i="35"/>
  <c r="CC33" i="35" s="1"/>
  <c r="AG37" i="35"/>
  <c r="BG37" i="35" s="1"/>
  <c r="BA37" i="35"/>
  <c r="CA37" i="35" s="1"/>
  <c r="AY38" i="35"/>
  <c r="BY38" i="35" s="1"/>
  <c r="BC22" i="35"/>
  <c r="CC22" i="35" s="1"/>
  <c r="AX20" i="35"/>
  <c r="BX20" i="35" s="1"/>
  <c r="AV22" i="35"/>
  <c r="BV22" i="35" s="1"/>
  <c r="P24" i="35"/>
  <c r="AV25" i="35"/>
  <c r="BV25" i="35" s="1"/>
  <c r="AX26" i="35"/>
  <c r="BX26" i="35" s="1"/>
  <c r="AU28" i="35"/>
  <c r="BU28" i="35" s="1"/>
  <c r="BC28" i="35"/>
  <c r="CC28" i="35" s="1"/>
  <c r="AW29" i="35"/>
  <c r="BW29" i="35" s="1"/>
  <c r="AV33" i="35"/>
  <c r="BV33" i="35" s="1"/>
  <c r="AG34" i="35"/>
  <c r="BG34" i="35" s="1"/>
  <c r="BB34" i="35"/>
  <c r="CB34" i="35" s="1"/>
  <c r="AO37" i="35"/>
  <c r="BO37" i="35" s="1"/>
  <c r="BB37" i="35"/>
  <c r="CB37" i="35" s="1"/>
  <c r="AZ38" i="35"/>
  <c r="BZ38" i="35" s="1"/>
  <c r="BA33" i="35"/>
  <c r="CA33" i="35" s="1"/>
  <c r="AW20" i="35"/>
  <c r="BW20" i="35" s="1"/>
  <c r="AU22" i="35"/>
  <c r="BU22" i="35" s="1"/>
  <c r="AU16" i="35"/>
  <c r="BU16" i="35" s="1"/>
  <c r="AY20" i="35"/>
  <c r="BY20" i="35" s="1"/>
  <c r="AW22" i="35"/>
  <c r="BW22" i="35" s="1"/>
  <c r="BB24" i="35"/>
  <c r="CB24" i="35" s="1"/>
  <c r="AW25" i="35"/>
  <c r="BW25" i="35" s="1"/>
  <c r="AY26" i="35"/>
  <c r="BY26" i="35" s="1"/>
  <c r="AV28" i="35"/>
  <c r="BV28" i="35" s="1"/>
  <c r="AX29" i="35"/>
  <c r="BX29" i="35" s="1"/>
  <c r="AZ30" i="35"/>
  <c r="BZ30" i="35" s="1"/>
  <c r="AV32" i="35"/>
  <c r="BV32" i="35" s="1"/>
  <c r="AW33" i="35"/>
  <c r="BW33" i="35" s="1"/>
  <c r="AU34" i="35"/>
  <c r="BU34" i="35" s="1"/>
  <c r="BC34" i="35"/>
  <c r="CC34" i="35" s="1"/>
  <c r="AW36" i="35"/>
  <c r="BW36" i="35" s="1"/>
  <c r="AU37" i="35"/>
  <c r="BU37" i="35" s="1"/>
  <c r="BC37" i="35"/>
  <c r="CC37" i="35" s="1"/>
  <c r="AG38" i="35"/>
  <c r="BG38" i="35" s="1"/>
  <c r="BA38" i="35"/>
  <c r="CA38" i="35" s="1"/>
  <c r="AZ20" i="35"/>
  <c r="BZ20" i="35" s="1"/>
  <c r="AU21" i="35"/>
  <c r="BU21" i="35" s="1"/>
  <c r="BC21" i="35"/>
  <c r="CC21" i="35" s="1"/>
  <c r="AX22" i="35"/>
  <c r="BX22" i="35" s="1"/>
  <c r="AU24" i="35"/>
  <c r="BU24" i="35" s="1"/>
  <c r="BC24" i="35"/>
  <c r="CC24" i="35" s="1"/>
  <c r="AX25" i="35"/>
  <c r="BX25" i="35" s="1"/>
  <c r="AZ26" i="35"/>
  <c r="BZ26" i="35" s="1"/>
  <c r="AW28" i="35"/>
  <c r="BW28" i="35" s="1"/>
  <c r="AY29" i="35"/>
  <c r="BY29" i="35" s="1"/>
  <c r="BA30" i="35"/>
  <c r="CA30" i="35" s="1"/>
  <c r="AW32" i="35"/>
  <c r="BW32" i="35" s="1"/>
  <c r="AX33" i="35"/>
  <c r="BX33" i="35" s="1"/>
  <c r="AV34" i="35"/>
  <c r="BV34" i="35" s="1"/>
  <c r="P36" i="35"/>
  <c r="AX36" i="35"/>
  <c r="BX36" i="35" s="1"/>
  <c r="AV37" i="35"/>
  <c r="BV37" i="35" s="1"/>
  <c r="AO38" i="35"/>
  <c r="BO38" i="35" s="1"/>
  <c r="BB38" i="35"/>
  <c r="CB38" i="35" s="1"/>
  <c r="BC16" i="35"/>
  <c r="CC16" i="35" s="1"/>
  <c r="AV16" i="35"/>
  <c r="BV16" i="35" s="1"/>
  <c r="AW16" i="35"/>
  <c r="BW16" i="35" s="1"/>
  <c r="AU18" i="35"/>
  <c r="BU18" i="35" s="1"/>
  <c r="BC18" i="35"/>
  <c r="CC18" i="35" s="1"/>
  <c r="BA20" i="35"/>
  <c r="CA20" i="35" s="1"/>
  <c r="AY22" i="35"/>
  <c r="BY22" i="35" s="1"/>
  <c r="AV24" i="35"/>
  <c r="BV24" i="35" s="1"/>
  <c r="AY25" i="35"/>
  <c r="BY25" i="35" s="1"/>
  <c r="BA26" i="35"/>
  <c r="CA26" i="35" s="1"/>
  <c r="AX28" i="35"/>
  <c r="BX28" i="35" s="1"/>
  <c r="AZ29" i="35"/>
  <c r="BZ29" i="35" s="1"/>
  <c r="AG30" i="35"/>
  <c r="BG30" i="35" s="1"/>
  <c r="BB30" i="35"/>
  <c r="CB30" i="35" s="1"/>
  <c r="P33" i="35"/>
  <c r="AY33" i="35"/>
  <c r="BY33" i="35" s="1"/>
  <c r="AW34" i="35"/>
  <c r="BW34" i="35" s="1"/>
  <c r="AY36" i="35"/>
  <c r="BY36" i="35" s="1"/>
  <c r="AW37" i="35"/>
  <c r="BW37" i="35" s="1"/>
  <c r="AU38" i="35"/>
  <c r="BU38" i="35" s="1"/>
  <c r="BC38" i="35"/>
  <c r="CC38" i="35" s="1"/>
  <c r="AU20" i="35"/>
  <c r="BU20" i="35" s="1"/>
  <c r="BB29" i="35"/>
  <c r="CB29" i="35" s="1"/>
  <c r="BB20" i="35"/>
  <c r="CB20" i="35" s="1"/>
  <c r="AZ22" i="35"/>
  <c r="BZ22" i="35" s="1"/>
  <c r="AZ25" i="35"/>
  <c r="BZ25" i="35" s="1"/>
  <c r="AG26" i="35"/>
  <c r="BG26" i="35" s="1"/>
  <c r="BB26" i="35"/>
  <c r="CB26" i="35" s="1"/>
  <c r="AY28" i="35"/>
  <c r="BY28" i="35" s="1"/>
  <c r="BA29" i="35"/>
  <c r="CA29" i="35" s="1"/>
  <c r="AZ33" i="35"/>
  <c r="BZ33" i="35" s="1"/>
  <c r="AX34" i="35"/>
  <c r="BX34" i="35" s="1"/>
  <c r="AZ36" i="35"/>
  <c r="BZ36" i="35" s="1"/>
  <c r="AX37" i="35"/>
  <c r="BX37" i="35" s="1"/>
  <c r="AV38" i="35"/>
  <c r="BV38" i="35" s="1"/>
  <c r="P29" i="35"/>
  <c r="AH36" i="35"/>
  <c r="BH36" i="35" s="1"/>
  <c r="AP36" i="35"/>
  <c r="BP36" i="35" s="1"/>
  <c r="AH37" i="35"/>
  <c r="BH37" i="35" s="1"/>
  <c r="AP37" i="35"/>
  <c r="BP37" i="35" s="1"/>
  <c r="AH38" i="35"/>
  <c r="BH38" i="35" s="1"/>
  <c r="AP38" i="35"/>
  <c r="BP38" i="35" s="1"/>
  <c r="AI36" i="35"/>
  <c r="BI36" i="35" s="1"/>
  <c r="AQ36" i="35"/>
  <c r="BQ36" i="35" s="1"/>
  <c r="AI37" i="35"/>
  <c r="BI37" i="35" s="1"/>
  <c r="AQ37" i="35"/>
  <c r="BQ37" i="35" s="1"/>
  <c r="AI38" i="35"/>
  <c r="BI38" i="35" s="1"/>
  <c r="AQ38" i="35"/>
  <c r="BQ38" i="35" s="1"/>
  <c r="AO32" i="35"/>
  <c r="BO32" i="35" s="1"/>
  <c r="AJ36" i="35"/>
  <c r="BJ36" i="35" s="1"/>
  <c r="AR36" i="35"/>
  <c r="BR36" i="35" s="1"/>
  <c r="AJ37" i="35"/>
  <c r="BJ37" i="35" s="1"/>
  <c r="AR37" i="35"/>
  <c r="BR37" i="35" s="1"/>
  <c r="AJ38" i="35"/>
  <c r="BJ38" i="35" s="1"/>
  <c r="AR38" i="35"/>
  <c r="BR38" i="35" s="1"/>
  <c r="H29" i="35"/>
  <c r="AK36" i="35"/>
  <c r="BK36" i="35" s="1"/>
  <c r="AS36" i="35"/>
  <c r="BS36" i="35" s="1"/>
  <c r="AK37" i="35"/>
  <c r="BK37" i="35" s="1"/>
  <c r="AS37" i="35"/>
  <c r="BS37" i="35" s="1"/>
  <c r="AK38" i="35"/>
  <c r="BK38" i="35" s="1"/>
  <c r="AS38" i="35"/>
  <c r="BS38" i="35" s="1"/>
  <c r="P32" i="35"/>
  <c r="AO34" i="35"/>
  <c r="BO34" i="35" s="1"/>
  <c r="AL36" i="35"/>
  <c r="BL36" i="35" s="1"/>
  <c r="AT36" i="35"/>
  <c r="BT36" i="35" s="1"/>
  <c r="AL37" i="35"/>
  <c r="BL37" i="35" s="1"/>
  <c r="AT37" i="35"/>
  <c r="BT37" i="35" s="1"/>
  <c r="AL38" i="35"/>
  <c r="BL38" i="35" s="1"/>
  <c r="AT38" i="35"/>
  <c r="BT38" i="35" s="1"/>
  <c r="AE36" i="35"/>
  <c r="BE36" i="35" s="1"/>
  <c r="AM36" i="35"/>
  <c r="BM36" i="35" s="1"/>
  <c r="AE37" i="35"/>
  <c r="BE37" i="35" s="1"/>
  <c r="AM37" i="35"/>
  <c r="BM37" i="35" s="1"/>
  <c r="AE38" i="35"/>
  <c r="BE38" i="35" s="1"/>
  <c r="AM38" i="35"/>
  <c r="BM38" i="35" s="1"/>
  <c r="H30" i="35"/>
  <c r="AG33" i="35"/>
  <c r="BG33" i="35" s="1"/>
  <c r="P34" i="35"/>
  <c r="AF36" i="35"/>
  <c r="BF36" i="35" s="1"/>
  <c r="AF37" i="35"/>
  <c r="BF37" i="35" s="1"/>
  <c r="AF38" i="35"/>
  <c r="BF38" i="35" s="1"/>
  <c r="G39" i="35"/>
  <c r="AH21" i="35"/>
  <c r="BH21" i="35" s="1"/>
  <c r="AH32" i="35"/>
  <c r="BH32" i="35" s="1"/>
  <c r="AP32" i="35"/>
  <c r="BP32" i="35" s="1"/>
  <c r="AH33" i="35"/>
  <c r="BH33" i="35" s="1"/>
  <c r="AP33" i="35"/>
  <c r="BP33" i="35" s="1"/>
  <c r="AH34" i="35"/>
  <c r="BH34" i="35" s="1"/>
  <c r="AP34" i="35"/>
  <c r="BP34" i="35" s="1"/>
  <c r="AQ32" i="35"/>
  <c r="BQ32" i="35" s="1"/>
  <c r="AI33" i="35"/>
  <c r="BI33" i="35" s="1"/>
  <c r="AI34" i="35"/>
  <c r="BI34" i="35" s="1"/>
  <c r="AQ34" i="35"/>
  <c r="BQ34" i="35" s="1"/>
  <c r="AI32" i="35"/>
  <c r="BI32" i="35" s="1"/>
  <c r="AQ33" i="35"/>
  <c r="BQ33" i="35" s="1"/>
  <c r="AO28" i="35"/>
  <c r="BO28" i="35" s="1"/>
  <c r="AJ32" i="35"/>
  <c r="BJ32" i="35" s="1"/>
  <c r="AR32" i="35"/>
  <c r="BR32" i="35" s="1"/>
  <c r="AJ33" i="35"/>
  <c r="BJ33" i="35" s="1"/>
  <c r="AR33" i="35"/>
  <c r="BR33" i="35" s="1"/>
  <c r="AJ34" i="35"/>
  <c r="BJ34" i="35" s="1"/>
  <c r="AR34" i="35"/>
  <c r="BR34" i="35" s="1"/>
  <c r="AK32" i="35"/>
  <c r="BK32" i="35" s="1"/>
  <c r="AS32" i="35"/>
  <c r="BS32" i="35" s="1"/>
  <c r="AK33" i="35"/>
  <c r="BK33" i="35" s="1"/>
  <c r="AS33" i="35"/>
  <c r="BS33" i="35" s="1"/>
  <c r="AK34" i="35"/>
  <c r="BK34" i="35" s="1"/>
  <c r="AS34" i="35"/>
  <c r="BS34" i="35" s="1"/>
  <c r="AN21" i="35"/>
  <c r="BN21" i="35" s="1"/>
  <c r="P28" i="35"/>
  <c r="AO30" i="35"/>
  <c r="BO30" i="35" s="1"/>
  <c r="AL32" i="35"/>
  <c r="BL32" i="35" s="1"/>
  <c r="AT32" i="35"/>
  <c r="BT32" i="35" s="1"/>
  <c r="AL33" i="35"/>
  <c r="BL33" i="35" s="1"/>
  <c r="AT33" i="35"/>
  <c r="BT33" i="35" s="1"/>
  <c r="AL34" i="35"/>
  <c r="BL34" i="35" s="1"/>
  <c r="AT34" i="35"/>
  <c r="BT34" i="35" s="1"/>
  <c r="AE32" i="35"/>
  <c r="BE32" i="35" s="1"/>
  <c r="AM32" i="35"/>
  <c r="BM32" i="35" s="1"/>
  <c r="AE33" i="35"/>
  <c r="BE33" i="35" s="1"/>
  <c r="AM33" i="35"/>
  <c r="BM33" i="35" s="1"/>
  <c r="AE34" i="35"/>
  <c r="BE34" i="35" s="1"/>
  <c r="AM34" i="35"/>
  <c r="BM34" i="35" s="1"/>
  <c r="H25" i="35"/>
  <c r="AG29" i="35"/>
  <c r="BG29" i="35" s="1"/>
  <c r="P30" i="35"/>
  <c r="AF32" i="35"/>
  <c r="BF32" i="35" s="1"/>
  <c r="AF33" i="35"/>
  <c r="BF33" i="35" s="1"/>
  <c r="AF34" i="35"/>
  <c r="BF34" i="35" s="1"/>
  <c r="AG25" i="35"/>
  <c r="BG25" i="35" s="1"/>
  <c r="AH28" i="35"/>
  <c r="BH28" i="35" s="1"/>
  <c r="AP28" i="35"/>
  <c r="BP28" i="35" s="1"/>
  <c r="AH29" i="35"/>
  <c r="BH29" i="35" s="1"/>
  <c r="AP29" i="35"/>
  <c r="BP29" i="35" s="1"/>
  <c r="AH30" i="35"/>
  <c r="BH30" i="35" s="1"/>
  <c r="AP30" i="35"/>
  <c r="BP30" i="35" s="1"/>
  <c r="AI28" i="35"/>
  <c r="BI28" i="35" s="1"/>
  <c r="AQ28" i="35"/>
  <c r="BQ28" i="35" s="1"/>
  <c r="AI29" i="35"/>
  <c r="BI29" i="35" s="1"/>
  <c r="AQ29" i="35"/>
  <c r="BQ29" i="35" s="1"/>
  <c r="AI30" i="35"/>
  <c r="BI30" i="35" s="1"/>
  <c r="AQ30" i="35"/>
  <c r="BQ30" i="35" s="1"/>
  <c r="AJ28" i="35"/>
  <c r="BJ28" i="35" s="1"/>
  <c r="AR28" i="35"/>
  <c r="BR28" i="35" s="1"/>
  <c r="AJ29" i="35"/>
  <c r="BJ29" i="35" s="1"/>
  <c r="AR29" i="35"/>
  <c r="BR29" i="35" s="1"/>
  <c r="AJ30" i="35"/>
  <c r="BJ30" i="35" s="1"/>
  <c r="AR30" i="35"/>
  <c r="BR30" i="35" s="1"/>
  <c r="AK20" i="35"/>
  <c r="BK20" i="35" s="1"/>
  <c r="AO26" i="35"/>
  <c r="BO26" i="35" s="1"/>
  <c r="AK28" i="35"/>
  <c r="BK28" i="35" s="1"/>
  <c r="AS28" i="35"/>
  <c r="BS28" i="35" s="1"/>
  <c r="AK29" i="35"/>
  <c r="BK29" i="35" s="1"/>
  <c r="AS29" i="35"/>
  <c r="BS29" i="35" s="1"/>
  <c r="AK30" i="35"/>
  <c r="BK30" i="35" s="1"/>
  <c r="AS30" i="35"/>
  <c r="BS30" i="35" s="1"/>
  <c r="AG21" i="35"/>
  <c r="BG21" i="35" s="1"/>
  <c r="AS26" i="35"/>
  <c r="BS26" i="35" s="1"/>
  <c r="AL28" i="35"/>
  <c r="BL28" i="35" s="1"/>
  <c r="AT28" i="35"/>
  <c r="BT28" i="35" s="1"/>
  <c r="AL29" i="35"/>
  <c r="BL29" i="35" s="1"/>
  <c r="AT29" i="35"/>
  <c r="BT29" i="35" s="1"/>
  <c r="AL30" i="35"/>
  <c r="BL30" i="35" s="1"/>
  <c r="AT30" i="35"/>
  <c r="BT30" i="35" s="1"/>
  <c r="AE28" i="35"/>
  <c r="BE28" i="35" s="1"/>
  <c r="AM28" i="35"/>
  <c r="BM28" i="35" s="1"/>
  <c r="AE29" i="35"/>
  <c r="BE29" i="35" s="1"/>
  <c r="AM29" i="35"/>
  <c r="BM29" i="35" s="1"/>
  <c r="AE30" i="35"/>
  <c r="BE30" i="35" s="1"/>
  <c r="AM30" i="35"/>
  <c r="BM30" i="35" s="1"/>
  <c r="P26" i="35"/>
  <c r="AF28" i="35"/>
  <c r="BF28" i="35" s="1"/>
  <c r="AF29" i="35"/>
  <c r="BF29" i="35" s="1"/>
  <c r="AF30" i="35"/>
  <c r="BF30" i="35" s="1"/>
  <c r="AL20" i="35"/>
  <c r="BL20" i="35" s="1"/>
  <c r="AL21" i="35"/>
  <c r="BL21" i="35" s="1"/>
  <c r="AN20" i="35"/>
  <c r="BN20" i="35" s="1"/>
  <c r="AO20" i="35"/>
  <c r="BO20" i="35" s="1"/>
  <c r="AS21" i="35"/>
  <c r="BS21" i="35" s="1"/>
  <c r="P22" i="35"/>
  <c r="AO25" i="35"/>
  <c r="BO25" i="35" s="1"/>
  <c r="AE20" i="35"/>
  <c r="BE20" i="35" s="1"/>
  <c r="AP20" i="35"/>
  <c r="BP20" i="35" s="1"/>
  <c r="AT21" i="35"/>
  <c r="BT21" i="35" s="1"/>
  <c r="AF20" i="35"/>
  <c r="BF20" i="35" s="1"/>
  <c r="AS20" i="35"/>
  <c r="BS20" i="35" s="1"/>
  <c r="AG24" i="35"/>
  <c r="BG24" i="35" s="1"/>
  <c r="P25" i="35"/>
  <c r="AG20" i="35"/>
  <c r="BG20" i="35" s="1"/>
  <c r="AT20" i="35"/>
  <c r="BT20" i="35" s="1"/>
  <c r="AO24" i="35"/>
  <c r="BO24" i="35" s="1"/>
  <c r="AH20" i="35"/>
  <c r="BH20" i="35" s="1"/>
  <c r="H17" i="35"/>
  <c r="H18" i="35"/>
  <c r="AK21" i="35"/>
  <c r="BK21" i="35" s="1"/>
  <c r="H22" i="35"/>
  <c r="AN22" i="35"/>
  <c r="BN22" i="35" s="1"/>
  <c r="AH24" i="35"/>
  <c r="BH24" i="35" s="1"/>
  <c r="AP24" i="35"/>
  <c r="BP24" i="35" s="1"/>
  <c r="AH25" i="35"/>
  <c r="BH25" i="35" s="1"/>
  <c r="AP25" i="35"/>
  <c r="BP25" i="35" s="1"/>
  <c r="AH26" i="35"/>
  <c r="BH26" i="35" s="1"/>
  <c r="AP26" i="35"/>
  <c r="BP26" i="35" s="1"/>
  <c r="AI24" i="35"/>
  <c r="BI24" i="35" s="1"/>
  <c r="AI25" i="35"/>
  <c r="BI25" i="35" s="1"/>
  <c r="AI26" i="35"/>
  <c r="BI26" i="35" s="1"/>
  <c r="AQ26" i="35"/>
  <c r="BQ26" i="35" s="1"/>
  <c r="AQ24" i="35"/>
  <c r="BQ24" i="35" s="1"/>
  <c r="AQ25" i="35"/>
  <c r="BQ25" i="35" s="1"/>
  <c r="P21" i="35"/>
  <c r="AM21" i="35"/>
  <c r="BM21" i="35" s="1"/>
  <c r="AF22" i="35"/>
  <c r="BF22" i="35" s="1"/>
  <c r="AP22" i="35"/>
  <c r="BP22" i="35" s="1"/>
  <c r="AJ24" i="35"/>
  <c r="BJ24" i="35" s="1"/>
  <c r="AR24" i="35"/>
  <c r="BR24" i="35" s="1"/>
  <c r="AJ25" i="35"/>
  <c r="BJ25" i="35" s="1"/>
  <c r="AR25" i="35"/>
  <c r="BR25" i="35" s="1"/>
  <c r="AJ26" i="35"/>
  <c r="BJ26" i="35" s="1"/>
  <c r="AR26" i="35"/>
  <c r="BR26" i="35" s="1"/>
  <c r="H21" i="35"/>
  <c r="AG22" i="35"/>
  <c r="BG22" i="35" s="1"/>
  <c r="AK25" i="35"/>
  <c r="BK25" i="35" s="1"/>
  <c r="AK26" i="35"/>
  <c r="BK26" i="35" s="1"/>
  <c r="AE21" i="35"/>
  <c r="BE21" i="35" s="1"/>
  <c r="AO21" i="35"/>
  <c r="BO21" i="35" s="1"/>
  <c r="AH22" i="35"/>
  <c r="BH22" i="35" s="1"/>
  <c r="AT22" i="35"/>
  <c r="BT22" i="35" s="1"/>
  <c r="AL24" i="35"/>
  <c r="BL24" i="35" s="1"/>
  <c r="AT24" i="35"/>
  <c r="BT24" i="35" s="1"/>
  <c r="AL25" i="35"/>
  <c r="BL25" i="35" s="1"/>
  <c r="AT25" i="35"/>
  <c r="BT25" i="35" s="1"/>
  <c r="AL26" i="35"/>
  <c r="BL26" i="35" s="1"/>
  <c r="AT26" i="35"/>
  <c r="BT26" i="35" s="1"/>
  <c r="AM22" i="35"/>
  <c r="BM22" i="35" s="1"/>
  <c r="AE22" i="35"/>
  <c r="BE22" i="35" s="1"/>
  <c r="AS22" i="35"/>
  <c r="BS22" i="35" s="1"/>
  <c r="AK24" i="35"/>
  <c r="BK24" i="35" s="1"/>
  <c r="AS24" i="35"/>
  <c r="BS24" i="35" s="1"/>
  <c r="AS25" i="35"/>
  <c r="BS25" i="35" s="1"/>
  <c r="P20" i="35"/>
  <c r="AM20" i="35"/>
  <c r="BM20" i="35" s="1"/>
  <c r="AF21" i="35"/>
  <c r="BF21" i="35" s="1"/>
  <c r="AP21" i="35"/>
  <c r="BP21" i="35" s="1"/>
  <c r="AK22" i="35"/>
  <c r="BK22" i="35" s="1"/>
  <c r="AE24" i="35"/>
  <c r="BE24" i="35" s="1"/>
  <c r="AM24" i="35"/>
  <c r="BM24" i="35" s="1"/>
  <c r="AE25" i="35"/>
  <c r="BE25" i="35" s="1"/>
  <c r="AM25" i="35"/>
  <c r="BM25" i="35" s="1"/>
  <c r="AE26" i="35"/>
  <c r="BE26" i="35" s="1"/>
  <c r="AM26" i="35"/>
  <c r="BM26" i="35" s="1"/>
  <c r="AO22" i="35"/>
  <c r="BO22" i="35" s="1"/>
  <c r="AL22" i="35"/>
  <c r="BL22" i="35" s="1"/>
  <c r="AF24" i="35"/>
  <c r="BF24" i="35" s="1"/>
  <c r="AF25" i="35"/>
  <c r="BF25" i="35" s="1"/>
  <c r="AF26" i="35"/>
  <c r="BF26" i="35" s="1"/>
  <c r="AI20" i="35"/>
  <c r="BI20" i="35" s="1"/>
  <c r="AQ20" i="35"/>
  <c r="BQ20" i="35" s="1"/>
  <c r="AI21" i="35"/>
  <c r="BI21" i="35" s="1"/>
  <c r="AQ21" i="35"/>
  <c r="BQ21" i="35" s="1"/>
  <c r="AI22" i="35"/>
  <c r="BI22" i="35" s="1"/>
  <c r="AQ22" i="35"/>
  <c r="BQ22" i="35" s="1"/>
  <c r="AJ20" i="35"/>
  <c r="BJ20" i="35" s="1"/>
  <c r="AJ21" i="35"/>
  <c r="BJ21" i="35" s="1"/>
  <c r="AJ22" i="35"/>
  <c r="BJ22" i="35" s="1"/>
  <c r="G23" i="35"/>
  <c r="H19" i="35"/>
  <c r="AO16" i="35"/>
  <c r="BO16" i="35" s="1"/>
  <c r="AG16" i="35"/>
  <c r="BG16" i="35" s="1"/>
  <c r="AE16" i="35"/>
  <c r="BE16" i="35" s="1"/>
  <c r="AL16" i="35"/>
  <c r="BL16" i="35" s="1"/>
  <c r="AS16" i="35"/>
  <c r="BS16" i="35" s="1"/>
  <c r="AJ16" i="35"/>
  <c r="BJ16" i="35" s="1"/>
  <c r="AR16" i="35"/>
  <c r="BR16" i="35" s="1"/>
  <c r="AP16" i="35"/>
  <c r="BP16" i="35" s="1"/>
  <c r="AI16" i="35"/>
  <c r="BI16" i="35" s="1"/>
  <c r="AF16" i="35"/>
  <c r="BF16" i="35" s="1"/>
  <c r="AN16" i="35"/>
  <c r="BN16" i="35" s="1"/>
  <c r="AM16" i="35"/>
  <c r="BM16" i="35" s="1"/>
  <c r="AQ16" i="35"/>
  <c r="BQ16" i="35" s="1"/>
  <c r="AH16" i="35"/>
  <c r="BH16" i="35" s="1"/>
  <c r="AO17" i="35"/>
  <c r="BO17" i="35" s="1"/>
  <c r="AG17" i="35"/>
  <c r="BG17" i="35" s="1"/>
  <c r="AL17" i="35"/>
  <c r="BL17" i="35" s="1"/>
  <c r="AS17" i="35"/>
  <c r="BS17" i="35" s="1"/>
  <c r="AJ17" i="35"/>
  <c r="BJ17" i="35" s="1"/>
  <c r="AR17" i="35"/>
  <c r="BR17" i="35" s="1"/>
  <c r="AM17" i="35"/>
  <c r="BM17" i="35" s="1"/>
  <c r="AI17" i="35"/>
  <c r="BI17" i="35" s="1"/>
  <c r="AF17" i="35"/>
  <c r="BF17" i="35" s="1"/>
  <c r="AN17" i="35"/>
  <c r="BN17" i="35" s="1"/>
  <c r="AE17" i="35"/>
  <c r="BE17" i="35" s="1"/>
  <c r="AQ17" i="35"/>
  <c r="BQ17" i="35" s="1"/>
  <c r="AH17" i="35"/>
  <c r="BH17" i="35" s="1"/>
  <c r="AP17" i="35"/>
  <c r="BP17" i="35" s="1"/>
  <c r="AS18" i="35"/>
  <c r="BS18" i="35" s="1"/>
  <c r="AO18" i="35"/>
  <c r="BO18" i="35" s="1"/>
  <c r="AG18" i="35"/>
  <c r="BG18" i="35" s="1"/>
  <c r="AL18" i="35"/>
  <c r="BL18" i="35" s="1"/>
  <c r="AT18" i="35"/>
  <c r="BT18" i="35" s="1"/>
  <c r="AJ18" i="35"/>
  <c r="BJ18" i="35" s="1"/>
  <c r="AI18" i="35"/>
  <c r="BI18" i="35" s="1"/>
  <c r="AF18" i="35"/>
  <c r="BF18" i="35" s="1"/>
  <c r="AN18" i="35"/>
  <c r="BN18" i="35" s="1"/>
  <c r="AM18" i="35"/>
  <c r="BM18" i="35" s="1"/>
  <c r="AR18" i="35"/>
  <c r="BR18" i="35" s="1"/>
  <c r="AP18" i="35"/>
  <c r="BP18" i="35" s="1"/>
  <c r="AE18" i="35"/>
  <c r="BE18" i="35" s="1"/>
  <c r="AQ18" i="35"/>
  <c r="BQ18" i="35" s="1"/>
  <c r="AH18" i="35"/>
  <c r="BH18" i="35" s="1"/>
  <c r="AT16" i="35"/>
  <c r="BT16" i="35" s="1"/>
  <c r="AT17" i="35"/>
  <c r="BT17" i="35" s="1"/>
  <c r="P16" i="35"/>
  <c r="P17" i="35"/>
  <c r="P18" i="35"/>
  <c r="AA27" i="34"/>
  <c r="H27" i="34" s="1"/>
  <c r="F27" i="34" s="1"/>
  <c r="R27" i="34"/>
  <c r="Q27" i="34" s="1"/>
  <c r="G27" i="34" s="1"/>
  <c r="N27" i="34"/>
  <c r="M27" i="34"/>
  <c r="L27" i="34"/>
  <c r="K27" i="34"/>
  <c r="J27" i="34"/>
  <c r="I27" i="34"/>
  <c r="BF26" i="34"/>
  <c r="BE26" i="34"/>
  <c r="BD26" i="34"/>
  <c r="BC26" i="34"/>
  <c r="BB26" i="34"/>
  <c r="BA26" i="34"/>
  <c r="AZ26" i="34"/>
  <c r="AY26" i="34"/>
  <c r="AX26" i="34"/>
  <c r="AW26" i="34"/>
  <c r="AA26" i="34"/>
  <c r="H26" i="34" s="1"/>
  <c r="R26" i="34"/>
  <c r="Q26" i="34" s="1"/>
  <c r="N26" i="34"/>
  <c r="M26" i="34"/>
  <c r="L26" i="34"/>
  <c r="K26" i="34"/>
  <c r="J26" i="34"/>
  <c r="AP26" i="34" s="1"/>
  <c r="BP26" i="34" s="1"/>
  <c r="CP26" i="34" s="1"/>
  <c r="I26" i="34"/>
  <c r="BF25" i="34"/>
  <c r="BE25" i="34"/>
  <c r="BD25" i="34"/>
  <c r="BC25" i="34"/>
  <c r="BB25" i="34"/>
  <c r="BA25" i="34"/>
  <c r="AZ25" i="34"/>
  <c r="AY25" i="34"/>
  <c r="AX25" i="34"/>
  <c r="AW25" i="34"/>
  <c r="AQ25" i="34"/>
  <c r="BQ25" i="34" s="1"/>
  <c r="CQ25" i="34" s="1"/>
  <c r="AA25" i="34"/>
  <c r="H25" i="34" s="1"/>
  <c r="R25" i="34"/>
  <c r="P25" i="34" s="1"/>
  <c r="N25" i="34"/>
  <c r="M25" i="34"/>
  <c r="L25" i="34"/>
  <c r="K25" i="34"/>
  <c r="J25" i="34"/>
  <c r="AP25" i="34" s="1"/>
  <c r="BP25" i="34" s="1"/>
  <c r="CP25" i="34" s="1"/>
  <c r="I25" i="34"/>
  <c r="BF24" i="34"/>
  <c r="BE24" i="34"/>
  <c r="BD24" i="34"/>
  <c r="BC24" i="34"/>
  <c r="BB24" i="34"/>
  <c r="BA24" i="34"/>
  <c r="AZ24" i="34"/>
  <c r="AY24" i="34"/>
  <c r="AX24" i="34"/>
  <c r="AW24" i="34"/>
  <c r="AQ24" i="34"/>
  <c r="BQ24" i="34" s="1"/>
  <c r="CQ24" i="34" s="1"/>
  <c r="AA24" i="34"/>
  <c r="R24" i="34"/>
  <c r="Q24" i="34" s="1"/>
  <c r="P24" i="34"/>
  <c r="N24" i="34"/>
  <c r="M24" i="34"/>
  <c r="L24" i="34"/>
  <c r="K24" i="34"/>
  <c r="J24" i="34"/>
  <c r="AP24" i="34" s="1"/>
  <c r="BP24" i="34" s="1"/>
  <c r="CP24" i="34" s="1"/>
  <c r="I24" i="34"/>
  <c r="AA23" i="34"/>
  <c r="H23" i="34" s="1"/>
  <c r="F23" i="34" s="1"/>
  <c r="R23" i="34"/>
  <c r="Q23" i="34"/>
  <c r="N23" i="34"/>
  <c r="M23" i="34"/>
  <c r="L23" i="34"/>
  <c r="K23" i="34"/>
  <c r="J23" i="34"/>
  <c r="I23" i="34"/>
  <c r="BF22" i="34"/>
  <c r="BE22" i="34"/>
  <c r="BD22" i="34"/>
  <c r="BC22" i="34"/>
  <c r="BB22" i="34"/>
  <c r="BA22" i="34"/>
  <c r="AZ22" i="34"/>
  <c r="AY22" i="34"/>
  <c r="AX22" i="34"/>
  <c r="AW22" i="34"/>
  <c r="AV22" i="34"/>
  <c r="BV22" i="34" s="1"/>
  <c r="CV22" i="34" s="1"/>
  <c r="AA22" i="34"/>
  <c r="R22" i="34"/>
  <c r="P22" i="34" s="1"/>
  <c r="N22" i="34"/>
  <c r="M22" i="34"/>
  <c r="L22" i="34"/>
  <c r="K22" i="34"/>
  <c r="J22" i="34"/>
  <c r="AT22" i="34" s="1"/>
  <c r="BT22" i="34" s="1"/>
  <c r="CT22" i="34" s="1"/>
  <c r="I22" i="34"/>
  <c r="BF21" i="34"/>
  <c r="BE21" i="34"/>
  <c r="BD21" i="34"/>
  <c r="BC21" i="34"/>
  <c r="BB21" i="34"/>
  <c r="BA21" i="34"/>
  <c r="AZ21" i="34"/>
  <c r="AY21" i="34"/>
  <c r="AX21" i="34"/>
  <c r="AW21" i="34"/>
  <c r="AA21" i="34"/>
  <c r="R21" i="34"/>
  <c r="Q21" i="34" s="1"/>
  <c r="N21" i="34"/>
  <c r="M21" i="34"/>
  <c r="L21" i="34"/>
  <c r="K21" i="34"/>
  <c r="J21" i="34"/>
  <c r="AT21" i="34" s="1"/>
  <c r="BT21" i="34" s="1"/>
  <c r="CT21" i="34" s="1"/>
  <c r="I21" i="34"/>
  <c r="BF20" i="34"/>
  <c r="BE20" i="34"/>
  <c r="BD20" i="34"/>
  <c r="BC20" i="34"/>
  <c r="BB20" i="34"/>
  <c r="BA20" i="34"/>
  <c r="AZ20" i="34"/>
  <c r="AY20" i="34"/>
  <c r="AX20" i="34"/>
  <c r="AW20" i="34"/>
  <c r="AA20" i="34"/>
  <c r="R20" i="34"/>
  <c r="Q20" i="34" s="1"/>
  <c r="N20" i="34"/>
  <c r="M20" i="34"/>
  <c r="L20" i="34"/>
  <c r="K20" i="34"/>
  <c r="J20" i="34"/>
  <c r="AT20" i="34" s="1"/>
  <c r="BT20" i="34" s="1"/>
  <c r="CT20" i="34" s="1"/>
  <c r="I20" i="34"/>
  <c r="AA19" i="34"/>
  <c r="R19" i="34"/>
  <c r="Q19" i="34" s="1"/>
  <c r="N19" i="34"/>
  <c r="M19" i="34"/>
  <c r="L19" i="34"/>
  <c r="K19" i="34"/>
  <c r="J19" i="34"/>
  <c r="I19" i="34"/>
  <c r="BF18" i="34"/>
  <c r="BE18" i="34"/>
  <c r="BD18" i="34"/>
  <c r="BC18" i="34"/>
  <c r="BB18" i="34"/>
  <c r="BA18" i="34"/>
  <c r="AZ18" i="34"/>
  <c r="AY18" i="34"/>
  <c r="AX18" i="34"/>
  <c r="AW18" i="34"/>
  <c r="AA18" i="34"/>
  <c r="R18" i="34"/>
  <c r="Q18" i="34" s="1"/>
  <c r="P18" i="34"/>
  <c r="N18" i="34"/>
  <c r="M18" i="34"/>
  <c r="L18" i="34"/>
  <c r="K18" i="34"/>
  <c r="J18" i="34"/>
  <c r="AP18" i="34" s="1"/>
  <c r="BP18" i="34" s="1"/>
  <c r="CP18" i="34" s="1"/>
  <c r="I18" i="34"/>
  <c r="BF17" i="34"/>
  <c r="BE17" i="34"/>
  <c r="BD17" i="34"/>
  <c r="BC17" i="34"/>
  <c r="BB17" i="34"/>
  <c r="BA17" i="34"/>
  <c r="AZ17" i="34"/>
  <c r="AY17" i="34"/>
  <c r="AX17" i="34"/>
  <c r="AW17" i="34"/>
  <c r="AQ17" i="34"/>
  <c r="BQ17" i="34" s="1"/>
  <c r="CQ17" i="34" s="1"/>
  <c r="AA17" i="34"/>
  <c r="R17" i="34"/>
  <c r="Q17" i="34" s="1"/>
  <c r="N17" i="34"/>
  <c r="M17" i="34"/>
  <c r="L17" i="34"/>
  <c r="K17" i="34"/>
  <c r="J17" i="34"/>
  <c r="AP17" i="34" s="1"/>
  <c r="BP17" i="34" s="1"/>
  <c r="CP17" i="34" s="1"/>
  <c r="I17" i="34"/>
  <c r="BF16" i="34"/>
  <c r="BE16" i="34"/>
  <c r="BD16" i="34"/>
  <c r="BC16" i="34"/>
  <c r="BB16" i="34"/>
  <c r="BA16" i="34"/>
  <c r="AZ16" i="34"/>
  <c r="AY16" i="34"/>
  <c r="AX16" i="34"/>
  <c r="AW16" i="34"/>
  <c r="AA16" i="34"/>
  <c r="R16" i="34"/>
  <c r="Q16" i="34" s="1"/>
  <c r="N16" i="34"/>
  <c r="M16" i="34"/>
  <c r="L16" i="34"/>
  <c r="K16" i="34"/>
  <c r="J16" i="34"/>
  <c r="AP16" i="34" s="1"/>
  <c r="BP16" i="34" s="1"/>
  <c r="CP16" i="34" s="1"/>
  <c r="I16" i="34"/>
  <c r="Z27" i="33"/>
  <c r="R27" i="33"/>
  <c r="N27" i="33"/>
  <c r="M27" i="33"/>
  <c r="L27" i="33"/>
  <c r="K27" i="33"/>
  <c r="J27" i="33"/>
  <c r="I27" i="33"/>
  <c r="BE26" i="33"/>
  <c r="BD26" i="33"/>
  <c r="BC26" i="33"/>
  <c r="BB26" i="33"/>
  <c r="BA26" i="33"/>
  <c r="AZ26" i="33"/>
  <c r="AY26" i="33"/>
  <c r="AX26" i="33"/>
  <c r="AW26" i="33"/>
  <c r="AV26" i="33"/>
  <c r="Z26" i="33"/>
  <c r="R26" i="33"/>
  <c r="Q26" i="33" s="1"/>
  <c r="N26" i="33"/>
  <c r="M26" i="33"/>
  <c r="L26" i="33"/>
  <c r="K26" i="33"/>
  <c r="J26" i="33"/>
  <c r="AO26" i="33" s="1"/>
  <c r="BO26" i="33" s="1"/>
  <c r="I26" i="33"/>
  <c r="BE25" i="33"/>
  <c r="BD25" i="33"/>
  <c r="BC25" i="33"/>
  <c r="BB25" i="33"/>
  <c r="BA25" i="33"/>
  <c r="AZ25" i="33"/>
  <c r="AY25" i="33"/>
  <c r="AX25" i="33"/>
  <c r="AW25" i="33"/>
  <c r="AV25" i="33"/>
  <c r="AT25" i="33"/>
  <c r="BT25" i="33" s="1"/>
  <c r="Z25" i="33"/>
  <c r="R25" i="33"/>
  <c r="P25" i="33" s="1"/>
  <c r="Q25" i="33"/>
  <c r="N25" i="33"/>
  <c r="M25" i="33"/>
  <c r="L25" i="33"/>
  <c r="K25" i="33"/>
  <c r="J25" i="33"/>
  <c r="AO25" i="33" s="1"/>
  <c r="BO25" i="33" s="1"/>
  <c r="I25" i="33"/>
  <c r="BE24" i="33"/>
  <c r="BD24" i="33"/>
  <c r="BC24" i="33"/>
  <c r="BB24" i="33"/>
  <c r="BA24" i="33"/>
  <c r="AZ24" i="33"/>
  <c r="AY24" i="33"/>
  <c r="AX24" i="33"/>
  <c r="AW24" i="33"/>
  <c r="AV24" i="33"/>
  <c r="AT24" i="33"/>
  <c r="BT24" i="33" s="1"/>
  <c r="Z24" i="33"/>
  <c r="R24" i="33"/>
  <c r="P24" i="33" s="1"/>
  <c r="N24" i="33"/>
  <c r="M24" i="33"/>
  <c r="L24" i="33"/>
  <c r="K24" i="33"/>
  <c r="J24" i="33"/>
  <c r="AO24" i="33" s="1"/>
  <c r="BO24" i="33" s="1"/>
  <c r="I24" i="33"/>
  <c r="Z23" i="33"/>
  <c r="R23" i="33"/>
  <c r="N23" i="33"/>
  <c r="M23" i="33"/>
  <c r="L23" i="33"/>
  <c r="K23" i="33"/>
  <c r="J23" i="33"/>
  <c r="I23" i="33"/>
  <c r="BE22" i="33"/>
  <c r="BD22" i="33"/>
  <c r="BC22" i="33"/>
  <c r="BB22" i="33"/>
  <c r="BA22" i="33"/>
  <c r="AZ22" i="33"/>
  <c r="AY22" i="33"/>
  <c r="AX22" i="33"/>
  <c r="AW22" i="33"/>
  <c r="AV22" i="33"/>
  <c r="AU22" i="33"/>
  <c r="BU22" i="33" s="1"/>
  <c r="AI22" i="33"/>
  <c r="BI22" i="33" s="1"/>
  <c r="Z22" i="33"/>
  <c r="R22" i="33"/>
  <c r="Q22" i="33" s="1"/>
  <c r="N22" i="33"/>
  <c r="M22" i="33"/>
  <c r="L22" i="33"/>
  <c r="K22" i="33"/>
  <c r="J22" i="33"/>
  <c r="AS22" i="33" s="1"/>
  <c r="BS22" i="33" s="1"/>
  <c r="I22" i="33"/>
  <c r="BE21" i="33"/>
  <c r="BD21" i="33"/>
  <c r="BC21" i="33"/>
  <c r="BB21" i="33"/>
  <c r="BA21" i="33"/>
  <c r="AZ21" i="33"/>
  <c r="AY21" i="33"/>
  <c r="AX21" i="33"/>
  <c r="AW21" i="33"/>
  <c r="AV21" i="33"/>
  <c r="AM21" i="33"/>
  <c r="BM21" i="33" s="1"/>
  <c r="Z21" i="33"/>
  <c r="R21" i="33"/>
  <c r="Q21" i="33" s="1"/>
  <c r="N21" i="33"/>
  <c r="M21" i="33"/>
  <c r="L21" i="33"/>
  <c r="K21" i="33"/>
  <c r="J21" i="33"/>
  <c r="AS21" i="33" s="1"/>
  <c r="BS21" i="33" s="1"/>
  <c r="I21" i="33"/>
  <c r="BE20" i="33"/>
  <c r="BD20" i="33"/>
  <c r="BC20" i="33"/>
  <c r="BB20" i="33"/>
  <c r="BA20" i="33"/>
  <c r="AZ20" i="33"/>
  <c r="AY20" i="33"/>
  <c r="AX20" i="33"/>
  <c r="AW20" i="33"/>
  <c r="AV20" i="33"/>
  <c r="Z20" i="33"/>
  <c r="R20" i="33"/>
  <c r="Q20" i="33" s="1"/>
  <c r="N20" i="33"/>
  <c r="M20" i="33"/>
  <c r="L20" i="33"/>
  <c r="K20" i="33"/>
  <c r="J20" i="33"/>
  <c r="AS20" i="33" s="1"/>
  <c r="BS20" i="33" s="1"/>
  <c r="I20" i="33"/>
  <c r="H20" i="33"/>
  <c r="Z19" i="33"/>
  <c r="R19" i="33"/>
  <c r="N19" i="33"/>
  <c r="M19" i="33"/>
  <c r="L19" i="33"/>
  <c r="K19" i="33"/>
  <c r="J19" i="33"/>
  <c r="I19" i="33"/>
  <c r="BE18" i="33"/>
  <c r="BD18" i="33"/>
  <c r="BC18" i="33"/>
  <c r="BB18" i="33"/>
  <c r="BA18" i="33"/>
  <c r="AZ18" i="33"/>
  <c r="AY18" i="33"/>
  <c r="AX18" i="33"/>
  <c r="AW18" i="33"/>
  <c r="AV18" i="33"/>
  <c r="AL18" i="33"/>
  <c r="BL18" i="33" s="1"/>
  <c r="Z18" i="33"/>
  <c r="R18" i="33"/>
  <c r="Q18" i="33"/>
  <c r="N18" i="33"/>
  <c r="M18" i="33"/>
  <c r="L18" i="33"/>
  <c r="K18" i="33"/>
  <c r="J18" i="33"/>
  <c r="AO18" i="33" s="1"/>
  <c r="BO18" i="33" s="1"/>
  <c r="I18" i="33"/>
  <c r="BE17" i="33"/>
  <c r="BD17" i="33"/>
  <c r="BC17" i="33"/>
  <c r="BB17" i="33"/>
  <c r="BA17" i="33"/>
  <c r="AZ17" i="33"/>
  <c r="AY17" i="33"/>
  <c r="AX17" i="33"/>
  <c r="AW17" i="33"/>
  <c r="AV17" i="33"/>
  <c r="AQ17" i="33"/>
  <c r="BQ17" i="33" s="1"/>
  <c r="AL17" i="33"/>
  <c r="BL17" i="33" s="1"/>
  <c r="Z17" i="33"/>
  <c r="R17" i="33"/>
  <c r="P17" i="33" s="1"/>
  <c r="Q17" i="33"/>
  <c r="N17" i="33"/>
  <c r="M17" i="33"/>
  <c r="L17" i="33"/>
  <c r="K17" i="33"/>
  <c r="J17" i="33"/>
  <c r="AO17" i="33" s="1"/>
  <c r="BO17" i="33" s="1"/>
  <c r="I17" i="33"/>
  <c r="BE16" i="33"/>
  <c r="BD16" i="33"/>
  <c r="BC16" i="33"/>
  <c r="BB16" i="33"/>
  <c r="BA16" i="33"/>
  <c r="AZ16" i="33"/>
  <c r="AY16" i="33"/>
  <c r="AX16" i="33"/>
  <c r="AW16" i="33"/>
  <c r="AV16" i="33"/>
  <c r="Z16" i="33"/>
  <c r="R16" i="33"/>
  <c r="Q16" i="33" s="1"/>
  <c r="N16" i="33"/>
  <c r="M16" i="33"/>
  <c r="L16" i="33"/>
  <c r="K16" i="33"/>
  <c r="J16" i="33"/>
  <c r="AM16" i="33" s="1"/>
  <c r="BM16" i="33" s="1"/>
  <c r="I16" i="33"/>
  <c r="R27" i="32"/>
  <c r="R26" i="32"/>
  <c r="Q26" i="32" s="1"/>
  <c r="R25" i="32"/>
  <c r="Q25" i="32" s="1"/>
  <c r="R24" i="32"/>
  <c r="P24" i="32" s="1"/>
  <c r="R23" i="32"/>
  <c r="R22" i="32"/>
  <c r="Q22" i="32" s="1"/>
  <c r="R21" i="32"/>
  <c r="Q21" i="32" s="1"/>
  <c r="R20" i="32"/>
  <c r="Q20" i="32" s="1"/>
  <c r="R19" i="32"/>
  <c r="R18" i="32"/>
  <c r="Q18" i="32" s="1"/>
  <c r="R17" i="32"/>
  <c r="P17" i="32" s="1"/>
  <c r="Q24" i="32"/>
  <c r="R16" i="32"/>
  <c r="Q16" i="32" s="1"/>
  <c r="AA27" i="32"/>
  <c r="S27" i="32" s="1"/>
  <c r="N27" i="32"/>
  <c r="M27" i="32"/>
  <c r="L27" i="32"/>
  <c r="K27" i="32"/>
  <c r="J27" i="32"/>
  <c r="I27" i="32"/>
  <c r="BF26" i="32"/>
  <c r="BE26" i="32"/>
  <c r="BD26" i="32"/>
  <c r="BC26" i="32"/>
  <c r="BB26" i="32"/>
  <c r="BA26" i="32"/>
  <c r="AZ26" i="32"/>
  <c r="AY26" i="32"/>
  <c r="AX26" i="32"/>
  <c r="AW26" i="32"/>
  <c r="AA26" i="32"/>
  <c r="S26" i="32" s="1"/>
  <c r="N26" i="32"/>
  <c r="M26" i="32"/>
  <c r="L26" i="32"/>
  <c r="K26" i="32"/>
  <c r="J26" i="32"/>
  <c r="AP26" i="32" s="1"/>
  <c r="BP26" i="32" s="1"/>
  <c r="I26" i="32"/>
  <c r="BF25" i="32"/>
  <c r="BE25" i="32"/>
  <c r="BD25" i="32"/>
  <c r="BC25" i="32"/>
  <c r="BB25" i="32"/>
  <c r="BA25" i="32"/>
  <c r="AZ25" i="32"/>
  <c r="AY25" i="32"/>
  <c r="AX25" i="32"/>
  <c r="AW25" i="32"/>
  <c r="AA25" i="32"/>
  <c r="S25" i="32" s="1"/>
  <c r="N25" i="32"/>
  <c r="M25" i="32"/>
  <c r="L25" i="32"/>
  <c r="K25" i="32"/>
  <c r="J25" i="32"/>
  <c r="AP25" i="32" s="1"/>
  <c r="BP25" i="32" s="1"/>
  <c r="I25" i="32"/>
  <c r="BF24" i="32"/>
  <c r="BE24" i="32"/>
  <c r="BD24" i="32"/>
  <c r="BC24" i="32"/>
  <c r="BB24" i="32"/>
  <c r="BA24" i="32"/>
  <c r="AZ24" i="32"/>
  <c r="AY24" i="32"/>
  <c r="AX24" i="32"/>
  <c r="AW24" i="32"/>
  <c r="AA24" i="32"/>
  <c r="S24" i="32" s="1"/>
  <c r="N24" i="32"/>
  <c r="M24" i="32"/>
  <c r="L24" i="32"/>
  <c r="K24" i="32"/>
  <c r="J24" i="32"/>
  <c r="AP24" i="32" s="1"/>
  <c r="BP24" i="32" s="1"/>
  <c r="I24" i="32"/>
  <c r="AA23" i="32"/>
  <c r="S23" i="32" s="1"/>
  <c r="Q23" i="32"/>
  <c r="N23" i="32"/>
  <c r="M23" i="32"/>
  <c r="L23" i="32"/>
  <c r="K23" i="32"/>
  <c r="J23" i="32"/>
  <c r="I23" i="32"/>
  <c r="BF22" i="32"/>
  <c r="BE22" i="32"/>
  <c r="BD22" i="32"/>
  <c r="BC22" i="32"/>
  <c r="BB22" i="32"/>
  <c r="BA22" i="32"/>
  <c r="AZ22" i="32"/>
  <c r="AY22" i="32"/>
  <c r="AX22" i="32"/>
  <c r="AW22" i="32"/>
  <c r="AA22" i="32"/>
  <c r="S22" i="32" s="1"/>
  <c r="N22" i="32"/>
  <c r="M22" i="32"/>
  <c r="L22" i="32"/>
  <c r="K22" i="32"/>
  <c r="J22" i="32"/>
  <c r="AT22" i="32" s="1"/>
  <c r="BT22" i="32" s="1"/>
  <c r="I22" i="32"/>
  <c r="BF21" i="32"/>
  <c r="BE21" i="32"/>
  <c r="BD21" i="32"/>
  <c r="BC21" i="32"/>
  <c r="BB21" i="32"/>
  <c r="BA21" i="32"/>
  <c r="AZ21" i="32"/>
  <c r="AY21" i="32"/>
  <c r="AX21" i="32"/>
  <c r="AW21" i="32"/>
  <c r="AA21" i="32"/>
  <c r="S21" i="32" s="1"/>
  <c r="N21" i="32"/>
  <c r="M21" i="32"/>
  <c r="L21" i="32"/>
  <c r="K21" i="32"/>
  <c r="J21" i="32"/>
  <c r="AT21" i="32" s="1"/>
  <c r="BT21" i="32" s="1"/>
  <c r="I21" i="32"/>
  <c r="BF20" i="32"/>
  <c r="BE20" i="32"/>
  <c r="BD20" i="32"/>
  <c r="BC20" i="32"/>
  <c r="BB20" i="32"/>
  <c r="BA20" i="32"/>
  <c r="AZ20" i="32"/>
  <c r="AY20" i="32"/>
  <c r="AX20" i="32"/>
  <c r="AW20" i="32"/>
  <c r="AA20" i="32"/>
  <c r="S20" i="32" s="1"/>
  <c r="N20" i="32"/>
  <c r="M20" i="32"/>
  <c r="L20" i="32"/>
  <c r="K20" i="32"/>
  <c r="J20" i="32"/>
  <c r="AT20" i="32" s="1"/>
  <c r="BT20" i="32" s="1"/>
  <c r="I20" i="32"/>
  <c r="AA19" i="32"/>
  <c r="S19" i="32" s="1"/>
  <c r="N19" i="32"/>
  <c r="M19" i="32"/>
  <c r="L19" i="32"/>
  <c r="K19" i="32"/>
  <c r="J19" i="32"/>
  <c r="I19" i="32"/>
  <c r="BF18" i="32"/>
  <c r="BE18" i="32"/>
  <c r="BD18" i="32"/>
  <c r="BC18" i="32"/>
  <c r="BB18" i="32"/>
  <c r="BA18" i="32"/>
  <c r="AZ18" i="32"/>
  <c r="AY18" i="32"/>
  <c r="AX18" i="32"/>
  <c r="AW18" i="32"/>
  <c r="AA18" i="32"/>
  <c r="S18" i="32" s="1"/>
  <c r="N18" i="32"/>
  <c r="M18" i="32"/>
  <c r="L18" i="32"/>
  <c r="K18" i="32"/>
  <c r="J18" i="32"/>
  <c r="AP18" i="32" s="1"/>
  <c r="BP18" i="32" s="1"/>
  <c r="I18" i="32"/>
  <c r="BF17" i="32"/>
  <c r="BE17" i="32"/>
  <c r="BD17" i="32"/>
  <c r="BC17" i="32"/>
  <c r="BB17" i="32"/>
  <c r="BA17" i="32"/>
  <c r="AZ17" i="32"/>
  <c r="AY17" i="32"/>
  <c r="AX17" i="32"/>
  <c r="AW17" i="32"/>
  <c r="AA17" i="32"/>
  <c r="S17" i="32" s="1"/>
  <c r="N17" i="32"/>
  <c r="M17" i="32"/>
  <c r="L17" i="32"/>
  <c r="K17" i="32"/>
  <c r="J17" i="32"/>
  <c r="AP17" i="32" s="1"/>
  <c r="BP17" i="32" s="1"/>
  <c r="I17" i="32"/>
  <c r="BF16" i="32"/>
  <c r="BE16" i="32"/>
  <c r="BD16" i="32"/>
  <c r="BC16" i="32"/>
  <c r="BB16" i="32"/>
  <c r="BA16" i="32"/>
  <c r="AZ16" i="32"/>
  <c r="AY16" i="32"/>
  <c r="AX16" i="32"/>
  <c r="AW16" i="32"/>
  <c r="AA16" i="32"/>
  <c r="S16" i="32" s="1"/>
  <c r="N16" i="32"/>
  <c r="M16" i="32"/>
  <c r="L16" i="32"/>
  <c r="K16" i="32"/>
  <c r="J16" i="32"/>
  <c r="AP16" i="32" s="1"/>
  <c r="BP16" i="32" s="1"/>
  <c r="I16" i="32"/>
  <c r="BN16" i="31"/>
  <c r="BO16" i="31"/>
  <c r="BP16" i="31"/>
  <c r="BQ16" i="31"/>
  <c r="BR16" i="31"/>
  <c r="BS16" i="31"/>
  <c r="BT16" i="31"/>
  <c r="BU16" i="31"/>
  <c r="BN17" i="31"/>
  <c r="BO17" i="31"/>
  <c r="BP17" i="31"/>
  <c r="BQ17" i="31"/>
  <c r="BR17" i="31"/>
  <c r="BS17" i="31"/>
  <c r="BT17" i="31"/>
  <c r="BU17" i="31"/>
  <c r="N16" i="31"/>
  <c r="G16" i="31"/>
  <c r="H16" i="31"/>
  <c r="I16" i="31"/>
  <c r="J16" i="31"/>
  <c r="K16" i="31"/>
  <c r="L16" i="31"/>
  <c r="G17" i="31"/>
  <c r="H17" i="31"/>
  <c r="I17" i="31"/>
  <c r="J17" i="31"/>
  <c r="K17" i="31"/>
  <c r="L17" i="31"/>
  <c r="BP16" i="30"/>
  <c r="BQ16" i="30"/>
  <c r="BR16" i="30"/>
  <c r="BS16" i="30"/>
  <c r="BT16" i="30"/>
  <c r="BU16" i="30"/>
  <c r="BV16" i="30"/>
  <c r="BW16" i="30"/>
  <c r="BP17" i="30"/>
  <c r="BQ17" i="30"/>
  <c r="BR17" i="30"/>
  <c r="BS17" i="30"/>
  <c r="BT17" i="30"/>
  <c r="BU17" i="30"/>
  <c r="BV17" i="30"/>
  <c r="BW17" i="30"/>
  <c r="BP18" i="30"/>
  <c r="BQ18" i="30"/>
  <c r="BR18" i="30"/>
  <c r="BS18" i="30"/>
  <c r="BT18" i="30"/>
  <c r="BU18" i="30"/>
  <c r="BV18" i="30"/>
  <c r="BW18" i="30"/>
  <c r="BP19" i="30"/>
  <c r="BQ19" i="30"/>
  <c r="BR19" i="30"/>
  <c r="BS19" i="30"/>
  <c r="BT19" i="30"/>
  <c r="BU19" i="30"/>
  <c r="BV19" i="30"/>
  <c r="BW19" i="30"/>
  <c r="BP20" i="30"/>
  <c r="BQ20" i="30"/>
  <c r="BR20" i="30"/>
  <c r="BS20" i="30"/>
  <c r="BT20" i="30"/>
  <c r="BU20" i="30"/>
  <c r="BV20" i="30"/>
  <c r="BW20" i="30"/>
  <c r="BP21" i="30"/>
  <c r="BQ21" i="30"/>
  <c r="BR21" i="30"/>
  <c r="BS21" i="30"/>
  <c r="BT21" i="30"/>
  <c r="BU21" i="30"/>
  <c r="BV21" i="30"/>
  <c r="BW21" i="30"/>
  <c r="J17" i="30"/>
  <c r="J18" i="30"/>
  <c r="J19" i="30"/>
  <c r="J20" i="30"/>
  <c r="J21" i="30"/>
  <c r="J16" i="30"/>
  <c r="I17" i="30"/>
  <c r="I18" i="30"/>
  <c r="I19" i="30"/>
  <c r="I20" i="30"/>
  <c r="I21" i="30"/>
  <c r="I16" i="30"/>
  <c r="P17" i="30"/>
  <c r="P18" i="30"/>
  <c r="P19" i="30"/>
  <c r="P20" i="30"/>
  <c r="P21" i="30"/>
  <c r="K16" i="30"/>
  <c r="L16" i="30"/>
  <c r="M16" i="30"/>
  <c r="N16" i="30"/>
  <c r="K17" i="30"/>
  <c r="L17" i="30"/>
  <c r="M17" i="30"/>
  <c r="N17" i="30"/>
  <c r="K18" i="30"/>
  <c r="L18" i="30"/>
  <c r="M18" i="30"/>
  <c r="N18" i="30"/>
  <c r="K19" i="30"/>
  <c r="L19" i="30"/>
  <c r="M19" i="30"/>
  <c r="N19" i="30"/>
  <c r="K20" i="30"/>
  <c r="L20" i="30"/>
  <c r="M20" i="30"/>
  <c r="N20" i="30"/>
  <c r="K21" i="30"/>
  <c r="L21" i="30"/>
  <c r="M21" i="30"/>
  <c r="N21" i="30"/>
  <c r="Z17" i="29"/>
  <c r="S17" i="29" s="1"/>
  <c r="Z18" i="29"/>
  <c r="S18" i="29" s="1"/>
  <c r="Z19" i="29"/>
  <c r="S19" i="29" s="1"/>
  <c r="Z20" i="29"/>
  <c r="S20" i="29" s="1"/>
  <c r="Z21" i="29"/>
  <c r="S21" i="29" s="1"/>
  <c r="Z22" i="29"/>
  <c r="S22" i="29" s="1"/>
  <c r="Z23" i="29"/>
  <c r="S23" i="29" s="1"/>
  <c r="Z24" i="29"/>
  <c r="S24" i="29" s="1"/>
  <c r="Z25" i="29"/>
  <c r="S25" i="29" s="1"/>
  <c r="Z26" i="29"/>
  <c r="S26" i="29" s="1"/>
  <c r="Z27" i="29"/>
  <c r="S27" i="29" s="1"/>
  <c r="Z16" i="29"/>
  <c r="S16" i="29" s="1"/>
  <c r="D9" i="4"/>
  <c r="R27" i="29"/>
  <c r="N27" i="29"/>
  <c r="M27" i="29"/>
  <c r="L27" i="29"/>
  <c r="K27" i="29"/>
  <c r="J27" i="29"/>
  <c r="I27" i="29"/>
  <c r="BE26" i="29"/>
  <c r="BD26" i="29"/>
  <c r="BC26" i="29"/>
  <c r="BB26" i="29"/>
  <c r="BA26" i="29"/>
  <c r="AZ26" i="29"/>
  <c r="AY26" i="29"/>
  <c r="AX26" i="29"/>
  <c r="AW26" i="29"/>
  <c r="AV26" i="29"/>
  <c r="R26" i="29"/>
  <c r="Q26" i="29" s="1"/>
  <c r="N26" i="29"/>
  <c r="M26" i="29"/>
  <c r="L26" i="29"/>
  <c r="K26" i="29"/>
  <c r="J26" i="29"/>
  <c r="AN26" i="29" s="1"/>
  <c r="BN26" i="29" s="1"/>
  <c r="I26" i="29"/>
  <c r="BE25" i="29"/>
  <c r="BD25" i="29"/>
  <c r="BC25" i="29"/>
  <c r="BB25" i="29"/>
  <c r="BA25" i="29"/>
  <c r="AZ25" i="29"/>
  <c r="AY25" i="29"/>
  <c r="AX25" i="29"/>
  <c r="AW25" i="29"/>
  <c r="AV25" i="29"/>
  <c r="R25" i="29"/>
  <c r="Q25" i="29" s="1"/>
  <c r="N25" i="29"/>
  <c r="M25" i="29"/>
  <c r="L25" i="29"/>
  <c r="K25" i="29"/>
  <c r="J25" i="29"/>
  <c r="AU25" i="29" s="1"/>
  <c r="BU25" i="29" s="1"/>
  <c r="I25" i="29"/>
  <c r="BE24" i="29"/>
  <c r="BD24" i="29"/>
  <c r="BC24" i="29"/>
  <c r="BB24" i="29"/>
  <c r="BA24" i="29"/>
  <c r="AZ24" i="29"/>
  <c r="AY24" i="29"/>
  <c r="AX24" i="29"/>
  <c r="AW24" i="29"/>
  <c r="AV24" i="29"/>
  <c r="R24" i="29"/>
  <c r="Q24" i="29" s="1"/>
  <c r="N24" i="29"/>
  <c r="M24" i="29"/>
  <c r="L24" i="29"/>
  <c r="K24" i="29"/>
  <c r="J24" i="29"/>
  <c r="AT24" i="29" s="1"/>
  <c r="BT24" i="29" s="1"/>
  <c r="I24" i="29"/>
  <c r="R23" i="29"/>
  <c r="N23" i="29"/>
  <c r="M23" i="29"/>
  <c r="L23" i="29"/>
  <c r="K23" i="29"/>
  <c r="J23" i="29"/>
  <c r="I23" i="29"/>
  <c r="BE22" i="29"/>
  <c r="BD22" i="29"/>
  <c r="BC22" i="29"/>
  <c r="BB22" i="29"/>
  <c r="BA22" i="29"/>
  <c r="AZ22" i="29"/>
  <c r="AY22" i="29"/>
  <c r="AX22" i="29"/>
  <c r="AW22" i="29"/>
  <c r="AV22" i="29"/>
  <c r="R22" i="29"/>
  <c r="Q22" i="29" s="1"/>
  <c r="N22" i="29"/>
  <c r="M22" i="29"/>
  <c r="L22" i="29"/>
  <c r="K22" i="29"/>
  <c r="J22" i="29"/>
  <c r="AT22" i="29" s="1"/>
  <c r="BT22" i="29" s="1"/>
  <c r="I22" i="29"/>
  <c r="BE21" i="29"/>
  <c r="BD21" i="29"/>
  <c r="BC21" i="29"/>
  <c r="BB21" i="29"/>
  <c r="BA21" i="29"/>
  <c r="AZ21" i="29"/>
  <c r="AY21" i="29"/>
  <c r="AX21" i="29"/>
  <c r="AW21" i="29"/>
  <c r="AV21" i="29"/>
  <c r="R21" i="29"/>
  <c r="Q21" i="29" s="1"/>
  <c r="N21" i="29"/>
  <c r="M21" i="29"/>
  <c r="L21" i="29"/>
  <c r="K21" i="29"/>
  <c r="J21" i="29"/>
  <c r="AS21" i="29" s="1"/>
  <c r="BS21" i="29" s="1"/>
  <c r="I21" i="29"/>
  <c r="BE20" i="29"/>
  <c r="BD20" i="29"/>
  <c r="BC20" i="29"/>
  <c r="BB20" i="29"/>
  <c r="BA20" i="29"/>
  <c r="AZ20" i="29"/>
  <c r="AY20" i="29"/>
  <c r="AX20" i="29"/>
  <c r="AW20" i="29"/>
  <c r="AV20" i="29"/>
  <c r="R20" i="29"/>
  <c r="Q20" i="29" s="1"/>
  <c r="N20" i="29"/>
  <c r="M20" i="29"/>
  <c r="L20" i="29"/>
  <c r="K20" i="29"/>
  <c r="J20" i="29"/>
  <c r="AT20" i="29" s="1"/>
  <c r="BT20" i="29" s="1"/>
  <c r="I20" i="29"/>
  <c r="R19" i="29"/>
  <c r="N19" i="29"/>
  <c r="M19" i="29"/>
  <c r="L19" i="29"/>
  <c r="K19" i="29"/>
  <c r="J19" i="29"/>
  <c r="I19" i="29"/>
  <c r="BE18" i="29"/>
  <c r="BD18" i="29"/>
  <c r="BC18" i="29"/>
  <c r="BB18" i="29"/>
  <c r="BA18" i="29"/>
  <c r="AZ18" i="29"/>
  <c r="AY18" i="29"/>
  <c r="AX18" i="29"/>
  <c r="AW18" i="29"/>
  <c r="AV18" i="29"/>
  <c r="R18" i="29"/>
  <c r="Q18" i="29" s="1"/>
  <c r="N18" i="29"/>
  <c r="M18" i="29"/>
  <c r="L18" i="29"/>
  <c r="K18" i="29"/>
  <c r="J18" i="29"/>
  <c r="AT18" i="29" s="1"/>
  <c r="BT18" i="29" s="1"/>
  <c r="I18" i="29"/>
  <c r="BE17" i="29"/>
  <c r="BD17" i="29"/>
  <c r="BC17" i="29"/>
  <c r="BB17" i="29"/>
  <c r="BA17" i="29"/>
  <c r="AZ17" i="29"/>
  <c r="AY17" i="29"/>
  <c r="AX17" i="29"/>
  <c r="AW17" i="29"/>
  <c r="AV17" i="29"/>
  <c r="R17" i="29"/>
  <c r="Q17" i="29" s="1"/>
  <c r="N17" i="29"/>
  <c r="M17" i="29"/>
  <c r="L17" i="29"/>
  <c r="K17" i="29"/>
  <c r="J17" i="29"/>
  <c r="AS17" i="29" s="1"/>
  <c r="BS17" i="29" s="1"/>
  <c r="I17" i="29"/>
  <c r="BE16" i="29"/>
  <c r="BD16" i="29"/>
  <c r="BC16" i="29"/>
  <c r="BB16" i="29"/>
  <c r="BA16" i="29"/>
  <c r="AZ16" i="29"/>
  <c r="AY16" i="29"/>
  <c r="AX16" i="29"/>
  <c r="AW16" i="29"/>
  <c r="AV16" i="29"/>
  <c r="R16" i="29"/>
  <c r="N16" i="29"/>
  <c r="M16" i="29"/>
  <c r="L16" i="29"/>
  <c r="K16" i="29"/>
  <c r="J16" i="29"/>
  <c r="AT16" i="29" s="1"/>
  <c r="BT16" i="29" s="1"/>
  <c r="I16" i="29"/>
  <c r="Q17" i="28"/>
  <c r="Q18" i="28"/>
  <c r="Q19" i="28"/>
  <c r="Q20" i="28"/>
  <c r="Q21" i="28"/>
  <c r="Q22" i="28"/>
  <c r="Q23" i="28"/>
  <c r="Q24" i="28"/>
  <c r="Q25" i="28"/>
  <c r="Q26" i="28"/>
  <c r="Q27" i="28"/>
  <c r="Q16" i="28"/>
  <c r="P17" i="28"/>
  <c r="P18" i="28"/>
  <c r="P19" i="28"/>
  <c r="P20" i="28"/>
  <c r="P21" i="28"/>
  <c r="P22" i="28"/>
  <c r="P23" i="28"/>
  <c r="P24" i="28"/>
  <c r="P25" i="28"/>
  <c r="P26" i="28"/>
  <c r="P27" i="28"/>
  <c r="P16" i="28"/>
  <c r="BB26" i="28"/>
  <c r="BA26" i="28"/>
  <c r="AZ26" i="28"/>
  <c r="AY26" i="28"/>
  <c r="AX26" i="28"/>
  <c r="AW26" i="28"/>
  <c r="AV26" i="28"/>
  <c r="AU26" i="28"/>
  <c r="AT26" i="28"/>
  <c r="AS26" i="28"/>
  <c r="AR26" i="28"/>
  <c r="AQ26" i="28"/>
  <c r="AP26" i="28"/>
  <c r="AO26" i="28"/>
  <c r="AN26" i="28"/>
  <c r="AM26" i="28"/>
  <c r="AL26" i="28"/>
  <c r="BL26" i="28" s="1"/>
  <c r="CL26" i="28" s="1"/>
  <c r="AK26" i="28"/>
  <c r="BK26" i="28" s="1"/>
  <c r="CK26" i="28" s="1"/>
  <c r="AJ26" i="28"/>
  <c r="BJ26" i="28" s="1"/>
  <c r="CJ26" i="28" s="1"/>
  <c r="AI26" i="28"/>
  <c r="BI26" i="28" s="1"/>
  <c r="CI26" i="28" s="1"/>
  <c r="AH26" i="28"/>
  <c r="BH26" i="28" s="1"/>
  <c r="CH26" i="28" s="1"/>
  <c r="AG26" i="28"/>
  <c r="BG26" i="28" s="1"/>
  <c r="CG26" i="28" s="1"/>
  <c r="AF26" i="28"/>
  <c r="BF26" i="28" s="1"/>
  <c r="CF26" i="28" s="1"/>
  <c r="AE26" i="28"/>
  <c r="BE26" i="28" s="1"/>
  <c r="CE26" i="28" s="1"/>
  <c r="AD26" i="28"/>
  <c r="BD26" i="28" s="1"/>
  <c r="CD26" i="28" s="1"/>
  <c r="AC26" i="28"/>
  <c r="BB25" i="28"/>
  <c r="BA25" i="28"/>
  <c r="AZ25" i="28"/>
  <c r="AY25" i="28"/>
  <c r="AX25" i="28"/>
  <c r="AW25" i="28"/>
  <c r="AV25" i="28"/>
  <c r="AU25" i="28"/>
  <c r="AT25" i="28"/>
  <c r="AS25" i="28"/>
  <c r="AR25" i="28"/>
  <c r="AQ25" i="28"/>
  <c r="AP25" i="28"/>
  <c r="AO25" i="28"/>
  <c r="AN25" i="28"/>
  <c r="AM25" i="28"/>
  <c r="BB24" i="28"/>
  <c r="BA24" i="28"/>
  <c r="AZ24" i="28"/>
  <c r="AY24" i="28"/>
  <c r="AX24" i="28"/>
  <c r="AW24" i="28"/>
  <c r="AV24" i="28"/>
  <c r="AU24" i="28"/>
  <c r="AT24" i="28"/>
  <c r="AS24" i="28"/>
  <c r="AR24" i="28"/>
  <c r="AQ24" i="28"/>
  <c r="AP24" i="28"/>
  <c r="AO24" i="28"/>
  <c r="AN24" i="28"/>
  <c r="AM24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BB22" i="28"/>
  <c r="BA22" i="28"/>
  <c r="AZ22" i="28"/>
  <c r="AY22" i="28"/>
  <c r="AX22" i="28"/>
  <c r="AW22" i="28"/>
  <c r="AV22" i="28"/>
  <c r="AU22" i="28"/>
  <c r="AT22" i="28"/>
  <c r="AS22" i="28"/>
  <c r="AR22" i="28"/>
  <c r="AQ22" i="28"/>
  <c r="AP22" i="28"/>
  <c r="AO22" i="28"/>
  <c r="AN22" i="28"/>
  <c r="AM22" i="28"/>
  <c r="BB20" i="28"/>
  <c r="BA20" i="28"/>
  <c r="AZ20" i="28"/>
  <c r="AY20" i="28"/>
  <c r="AX20" i="28"/>
  <c r="AW20" i="28"/>
  <c r="AV20" i="28"/>
  <c r="AU20" i="28"/>
  <c r="AT20" i="28"/>
  <c r="AS20" i="28"/>
  <c r="AR20" i="28"/>
  <c r="AQ20" i="28"/>
  <c r="AP20" i="28"/>
  <c r="AO20" i="28"/>
  <c r="AN20" i="28"/>
  <c r="AM20" i="28"/>
  <c r="BB19" i="28"/>
  <c r="BA19" i="28"/>
  <c r="AZ19" i="28"/>
  <c r="AY19" i="28"/>
  <c r="AX19" i="28"/>
  <c r="AW19" i="28"/>
  <c r="AV19" i="28"/>
  <c r="AU19" i="28"/>
  <c r="AT19" i="28"/>
  <c r="AS19" i="28"/>
  <c r="AR19" i="28"/>
  <c r="AQ19" i="28"/>
  <c r="AP19" i="28"/>
  <c r="AO19" i="28"/>
  <c r="AN19" i="28"/>
  <c r="AM19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BB17" i="28"/>
  <c r="BA17" i="28"/>
  <c r="AZ17" i="28"/>
  <c r="AY17" i="28"/>
  <c r="AX17" i="28"/>
  <c r="AW17" i="28"/>
  <c r="AV17" i="28"/>
  <c r="AU17" i="28"/>
  <c r="AT17" i="28"/>
  <c r="AS17" i="28"/>
  <c r="AR17" i="28"/>
  <c r="AQ17" i="28"/>
  <c r="AP17" i="28"/>
  <c r="AO17" i="28"/>
  <c r="AN17" i="28"/>
  <c r="AM17" i="28"/>
  <c r="BB16" i="28"/>
  <c r="BA16" i="28"/>
  <c r="AZ16" i="28"/>
  <c r="AY16" i="28"/>
  <c r="AX16" i="28"/>
  <c r="AW16" i="28"/>
  <c r="AV16" i="28"/>
  <c r="AU16" i="28"/>
  <c r="AT16" i="28"/>
  <c r="AS16" i="28"/>
  <c r="AR16" i="28"/>
  <c r="AQ16" i="28"/>
  <c r="AP16" i="28"/>
  <c r="AO16" i="28"/>
  <c r="AN16" i="28"/>
  <c r="AM16" i="28"/>
  <c r="N27" i="28"/>
  <c r="M27" i="28"/>
  <c r="L27" i="28"/>
  <c r="K27" i="28"/>
  <c r="J27" i="28"/>
  <c r="I27" i="28"/>
  <c r="N26" i="28"/>
  <c r="M26" i="28"/>
  <c r="L26" i="28"/>
  <c r="K26" i="28"/>
  <c r="I26" i="28"/>
  <c r="N25" i="28"/>
  <c r="M25" i="28"/>
  <c r="L25" i="28"/>
  <c r="K25" i="28"/>
  <c r="H25" i="28" s="1"/>
  <c r="J25" i="28"/>
  <c r="AH25" i="28" s="1"/>
  <c r="I25" i="28"/>
  <c r="N24" i="28"/>
  <c r="M24" i="28"/>
  <c r="L24" i="28"/>
  <c r="K24" i="28"/>
  <c r="H24" i="28" s="1"/>
  <c r="J24" i="28"/>
  <c r="AJ24" i="28" s="1"/>
  <c r="BJ24" i="28" s="1"/>
  <c r="CJ24" i="28" s="1"/>
  <c r="I24" i="28"/>
  <c r="N23" i="28"/>
  <c r="M23" i="28"/>
  <c r="L23" i="28"/>
  <c r="K23" i="28"/>
  <c r="J23" i="28"/>
  <c r="AL23" i="28" s="1"/>
  <c r="BL23" i="28" s="1"/>
  <c r="CL23" i="28" s="1"/>
  <c r="I23" i="28"/>
  <c r="N22" i="28"/>
  <c r="M22" i="28"/>
  <c r="L22" i="28"/>
  <c r="K22" i="28"/>
  <c r="J22" i="28"/>
  <c r="AF22" i="28" s="1"/>
  <c r="BF22" i="28" s="1"/>
  <c r="CF22" i="28" s="1"/>
  <c r="I22" i="28"/>
  <c r="N21" i="28"/>
  <c r="M21" i="28"/>
  <c r="L21" i="28"/>
  <c r="K21" i="28"/>
  <c r="I21" i="28"/>
  <c r="N20" i="28"/>
  <c r="M20" i="28"/>
  <c r="L20" i="28"/>
  <c r="K20" i="28"/>
  <c r="J20" i="28"/>
  <c r="I20" i="28"/>
  <c r="N19" i="28"/>
  <c r="M19" i="28"/>
  <c r="L19" i="28"/>
  <c r="K19" i="28"/>
  <c r="J19" i="28"/>
  <c r="I19" i="28"/>
  <c r="N18" i="28"/>
  <c r="M18" i="28"/>
  <c r="L18" i="28"/>
  <c r="K18" i="28"/>
  <c r="J18" i="28"/>
  <c r="I18" i="28"/>
  <c r="N17" i="28"/>
  <c r="M17" i="28"/>
  <c r="L17" i="28"/>
  <c r="K17" i="28"/>
  <c r="J17" i="28"/>
  <c r="I17" i="28"/>
  <c r="N16" i="28"/>
  <c r="M16" i="28"/>
  <c r="L16" i="28"/>
  <c r="K16" i="28"/>
  <c r="J16" i="28"/>
  <c r="I16" i="28"/>
  <c r="R17" i="27"/>
  <c r="R18" i="27"/>
  <c r="R19" i="27"/>
  <c r="Q19" i="27" s="1"/>
  <c r="R20" i="27"/>
  <c r="R21" i="27"/>
  <c r="Q22" i="27"/>
  <c r="R22" i="27"/>
  <c r="R23" i="27"/>
  <c r="R16" i="27"/>
  <c r="N23" i="27"/>
  <c r="M23" i="27"/>
  <c r="L23" i="27"/>
  <c r="K23" i="27"/>
  <c r="J23" i="27"/>
  <c r="I23" i="27"/>
  <c r="BE22" i="27"/>
  <c r="BD22" i="27"/>
  <c r="BC22" i="27"/>
  <c r="BB22" i="27"/>
  <c r="BA22" i="27"/>
  <c r="AZ22" i="27"/>
  <c r="AY22" i="27"/>
  <c r="AX22" i="27"/>
  <c r="AW22" i="27"/>
  <c r="AV22" i="27"/>
  <c r="X22" i="27"/>
  <c r="P22" i="27" s="1"/>
  <c r="N22" i="27"/>
  <c r="M22" i="27"/>
  <c r="L22" i="27"/>
  <c r="K22" i="27"/>
  <c r="J22" i="27"/>
  <c r="AR22" i="27" s="1"/>
  <c r="BR22" i="27" s="1"/>
  <c r="CR22" i="27" s="1"/>
  <c r="I22" i="27"/>
  <c r="BE21" i="27"/>
  <c r="BD21" i="27"/>
  <c r="BC21" i="27"/>
  <c r="BB21" i="27"/>
  <c r="BA21" i="27"/>
  <c r="AZ21" i="27"/>
  <c r="AY21" i="27"/>
  <c r="AX21" i="27"/>
  <c r="AW21" i="27"/>
  <c r="AV21" i="27"/>
  <c r="X21" i="27"/>
  <c r="N21" i="27"/>
  <c r="M21" i="27"/>
  <c r="L21" i="27"/>
  <c r="K21" i="27"/>
  <c r="J21" i="27"/>
  <c r="AQ21" i="27" s="1"/>
  <c r="BQ21" i="27" s="1"/>
  <c r="CQ21" i="27" s="1"/>
  <c r="I21" i="27"/>
  <c r="BE20" i="27"/>
  <c r="BD20" i="27"/>
  <c r="BC20" i="27"/>
  <c r="BB20" i="27"/>
  <c r="BA20" i="27"/>
  <c r="AZ20" i="27"/>
  <c r="AY20" i="27"/>
  <c r="AX20" i="27"/>
  <c r="AW20" i="27"/>
  <c r="AV20" i="27"/>
  <c r="X20" i="27"/>
  <c r="N20" i="27"/>
  <c r="M20" i="27"/>
  <c r="L20" i="27"/>
  <c r="K20" i="27"/>
  <c r="H20" i="27" s="1"/>
  <c r="J20" i="27"/>
  <c r="AP20" i="27" s="1"/>
  <c r="BP20" i="27" s="1"/>
  <c r="CP20" i="27" s="1"/>
  <c r="I20" i="27"/>
  <c r="N19" i="27"/>
  <c r="M19" i="27"/>
  <c r="L19" i="27"/>
  <c r="K19" i="27"/>
  <c r="J19" i="27"/>
  <c r="I19" i="27"/>
  <c r="BE18" i="27"/>
  <c r="BD18" i="27"/>
  <c r="BC18" i="27"/>
  <c r="BB18" i="27"/>
  <c r="BA18" i="27"/>
  <c r="AZ18" i="27"/>
  <c r="AY18" i="27"/>
  <c r="AX18" i="27"/>
  <c r="AW18" i="27"/>
  <c r="AV18" i="27"/>
  <c r="X18" i="27"/>
  <c r="N18" i="27"/>
  <c r="M18" i="27"/>
  <c r="L18" i="27"/>
  <c r="K18" i="27"/>
  <c r="J18" i="27"/>
  <c r="AT18" i="27" s="1"/>
  <c r="BT18" i="27" s="1"/>
  <c r="CT18" i="27" s="1"/>
  <c r="I18" i="27"/>
  <c r="BE17" i="27"/>
  <c r="BD17" i="27"/>
  <c r="BC17" i="27"/>
  <c r="BB17" i="27"/>
  <c r="BA17" i="27"/>
  <c r="AZ17" i="27"/>
  <c r="AY17" i="27"/>
  <c r="AX17" i="27"/>
  <c r="AW17" i="27"/>
  <c r="AV17" i="27"/>
  <c r="X17" i="27"/>
  <c r="N17" i="27"/>
  <c r="M17" i="27"/>
  <c r="L17" i="27"/>
  <c r="K17" i="27"/>
  <c r="H17" i="27" s="1"/>
  <c r="J17" i="27"/>
  <c r="AS17" i="27" s="1"/>
  <c r="BS17" i="27" s="1"/>
  <c r="CS17" i="27" s="1"/>
  <c r="I17" i="27"/>
  <c r="BE16" i="27"/>
  <c r="BD16" i="27"/>
  <c r="BC16" i="27"/>
  <c r="BB16" i="27"/>
  <c r="BA16" i="27"/>
  <c r="AZ16" i="27"/>
  <c r="AY16" i="27"/>
  <c r="AX16" i="27"/>
  <c r="AW16" i="27"/>
  <c r="AV16" i="27"/>
  <c r="X16" i="27"/>
  <c r="Q16" i="27"/>
  <c r="N16" i="27"/>
  <c r="M16" i="27"/>
  <c r="L16" i="27"/>
  <c r="K16" i="27"/>
  <c r="J16" i="27"/>
  <c r="AT16" i="27" s="1"/>
  <c r="BT16" i="27" s="1"/>
  <c r="CT16" i="27" s="1"/>
  <c r="I16" i="27"/>
  <c r="Q20" i="26"/>
  <c r="Q18" i="26"/>
  <c r="R17" i="26"/>
  <c r="Q17" i="26" s="1"/>
  <c r="R18" i="26"/>
  <c r="R19" i="26"/>
  <c r="Q19" i="26" s="1"/>
  <c r="R20" i="26"/>
  <c r="R21" i="26"/>
  <c r="Q21" i="26" s="1"/>
  <c r="R22" i="26"/>
  <c r="Q22" i="26" s="1"/>
  <c r="R23" i="26"/>
  <c r="R16" i="26"/>
  <c r="Q16" i="26" s="1"/>
  <c r="N23" i="26"/>
  <c r="M23" i="26"/>
  <c r="L23" i="26"/>
  <c r="K23" i="26"/>
  <c r="J23" i="26"/>
  <c r="I23" i="26"/>
  <c r="BF22" i="26"/>
  <c r="BE22" i="26"/>
  <c r="BD22" i="26"/>
  <c r="BC22" i="26"/>
  <c r="BB22" i="26"/>
  <c r="BA22" i="26"/>
  <c r="AZ22" i="26"/>
  <c r="AY22" i="26"/>
  <c r="AX22" i="26"/>
  <c r="AW22" i="26"/>
  <c r="Y22" i="26"/>
  <c r="N22" i="26"/>
  <c r="M22" i="26"/>
  <c r="L22" i="26"/>
  <c r="K22" i="26"/>
  <c r="J22" i="26"/>
  <c r="AT22" i="26" s="1"/>
  <c r="BT22" i="26" s="1"/>
  <c r="CT22" i="26" s="1"/>
  <c r="I22" i="26"/>
  <c r="BF21" i="26"/>
  <c r="BE21" i="26"/>
  <c r="BD21" i="26"/>
  <c r="BC21" i="26"/>
  <c r="BB21" i="26"/>
  <c r="BA21" i="26"/>
  <c r="AZ21" i="26"/>
  <c r="AY21" i="26"/>
  <c r="AX21" i="26"/>
  <c r="AW21" i="26"/>
  <c r="Y21" i="26"/>
  <c r="N21" i="26"/>
  <c r="M21" i="26"/>
  <c r="L21" i="26"/>
  <c r="K21" i="26"/>
  <c r="J21" i="26"/>
  <c r="AT21" i="26" s="1"/>
  <c r="BT21" i="26" s="1"/>
  <c r="CT21" i="26" s="1"/>
  <c r="I21" i="26"/>
  <c r="BF20" i="26"/>
  <c r="BE20" i="26"/>
  <c r="BD20" i="26"/>
  <c r="BC20" i="26"/>
  <c r="BB20" i="26"/>
  <c r="BA20" i="26"/>
  <c r="AZ20" i="26"/>
  <c r="AY20" i="26"/>
  <c r="AX20" i="26"/>
  <c r="AW20" i="26"/>
  <c r="Y20" i="26"/>
  <c r="N20" i="26"/>
  <c r="M20" i="26"/>
  <c r="L20" i="26"/>
  <c r="K20" i="26"/>
  <c r="H20" i="26" s="1"/>
  <c r="J20" i="26"/>
  <c r="AT20" i="26" s="1"/>
  <c r="BT20" i="26" s="1"/>
  <c r="CT20" i="26" s="1"/>
  <c r="I20" i="26"/>
  <c r="N19" i="26"/>
  <c r="M19" i="26"/>
  <c r="L19" i="26"/>
  <c r="K19" i="26"/>
  <c r="H19" i="26" s="1"/>
  <c r="F19" i="26" s="1"/>
  <c r="J19" i="26"/>
  <c r="I19" i="26"/>
  <c r="BF18" i="26"/>
  <c r="BE18" i="26"/>
  <c r="BD18" i="26"/>
  <c r="BC18" i="26"/>
  <c r="BB18" i="26"/>
  <c r="BA18" i="26"/>
  <c r="AZ18" i="26"/>
  <c r="AY18" i="26"/>
  <c r="AX18" i="26"/>
  <c r="AW18" i="26"/>
  <c r="Y18" i="26"/>
  <c r="N18" i="26"/>
  <c r="M18" i="26"/>
  <c r="L18" i="26"/>
  <c r="K18" i="26"/>
  <c r="H18" i="26" s="1"/>
  <c r="J18" i="26"/>
  <c r="AT18" i="26" s="1"/>
  <c r="BT18" i="26" s="1"/>
  <c r="CT18" i="26" s="1"/>
  <c r="I18" i="26"/>
  <c r="BF17" i="26"/>
  <c r="BE17" i="26"/>
  <c r="BD17" i="26"/>
  <c r="BC17" i="26"/>
  <c r="BB17" i="26"/>
  <c r="BA17" i="26"/>
  <c r="AZ17" i="26"/>
  <c r="AY17" i="26"/>
  <c r="AX17" i="26"/>
  <c r="AW17" i="26"/>
  <c r="Y17" i="26"/>
  <c r="N17" i="26"/>
  <c r="M17" i="26"/>
  <c r="L17" i="26"/>
  <c r="K17" i="26"/>
  <c r="H17" i="26" s="1"/>
  <c r="J17" i="26"/>
  <c r="AS17" i="26" s="1"/>
  <c r="BS17" i="26" s="1"/>
  <c r="CS17" i="26" s="1"/>
  <c r="I17" i="26"/>
  <c r="BF16" i="26"/>
  <c r="BE16" i="26"/>
  <c r="BD16" i="26"/>
  <c r="BC16" i="26"/>
  <c r="BB16" i="26"/>
  <c r="BA16" i="26"/>
  <c r="AZ16" i="26"/>
  <c r="AY16" i="26"/>
  <c r="AX16" i="26"/>
  <c r="AW16" i="26"/>
  <c r="Y16" i="26"/>
  <c r="N16" i="26"/>
  <c r="M16" i="26"/>
  <c r="L16" i="26"/>
  <c r="K16" i="26"/>
  <c r="J16" i="26"/>
  <c r="AR16" i="26" s="1"/>
  <c r="BR16" i="26" s="1"/>
  <c r="CR16" i="26" s="1"/>
  <c r="I16" i="26"/>
  <c r="R39" i="25"/>
  <c r="Q39" i="25" s="1"/>
  <c r="N39" i="25"/>
  <c r="M39" i="25"/>
  <c r="L39" i="25"/>
  <c r="K39" i="25"/>
  <c r="J39" i="25"/>
  <c r="I39" i="25"/>
  <c r="BD38" i="25"/>
  <c r="BC38" i="25"/>
  <c r="BB38" i="25"/>
  <c r="BA38" i="25"/>
  <c r="AZ38" i="25"/>
  <c r="AY38" i="25"/>
  <c r="AX38" i="25"/>
  <c r="AW38" i="25"/>
  <c r="AV38" i="25"/>
  <c r="AU38" i="25"/>
  <c r="R38" i="25"/>
  <c r="Q38" i="25" s="1"/>
  <c r="N38" i="25"/>
  <c r="M38" i="25"/>
  <c r="L38" i="25"/>
  <c r="K38" i="25"/>
  <c r="J38" i="25"/>
  <c r="AS38" i="25" s="1"/>
  <c r="BS38" i="25" s="1"/>
  <c r="I38" i="25"/>
  <c r="BD37" i="25"/>
  <c r="BC37" i="25"/>
  <c r="BB37" i="25"/>
  <c r="BA37" i="25"/>
  <c r="AZ37" i="25"/>
  <c r="AY37" i="25"/>
  <c r="AX37" i="25"/>
  <c r="AW37" i="25"/>
  <c r="AV37" i="25"/>
  <c r="AU37" i="25"/>
  <c r="R37" i="25"/>
  <c r="P37" i="25" s="1"/>
  <c r="N37" i="25"/>
  <c r="M37" i="25"/>
  <c r="L37" i="25"/>
  <c r="K37" i="25"/>
  <c r="J37" i="25"/>
  <c r="AT37" i="25" s="1"/>
  <c r="BT37" i="25" s="1"/>
  <c r="I37" i="25"/>
  <c r="BD36" i="25"/>
  <c r="BC36" i="25"/>
  <c r="BB36" i="25"/>
  <c r="BA36" i="25"/>
  <c r="AZ36" i="25"/>
  <c r="AY36" i="25"/>
  <c r="AX36" i="25"/>
  <c r="AW36" i="25"/>
  <c r="AV36" i="25"/>
  <c r="AU36" i="25"/>
  <c r="R36" i="25"/>
  <c r="Q36" i="25" s="1"/>
  <c r="N36" i="25"/>
  <c r="M36" i="25"/>
  <c r="L36" i="25"/>
  <c r="K36" i="25"/>
  <c r="J36" i="25"/>
  <c r="AI36" i="25" s="1"/>
  <c r="BI36" i="25" s="1"/>
  <c r="I36" i="25"/>
  <c r="R35" i="25"/>
  <c r="Q35" i="25" s="1"/>
  <c r="N35" i="25"/>
  <c r="M35" i="25"/>
  <c r="L35" i="25"/>
  <c r="K35" i="25"/>
  <c r="J35" i="25"/>
  <c r="I35" i="25"/>
  <c r="BD34" i="25"/>
  <c r="BC34" i="25"/>
  <c r="BB34" i="25"/>
  <c r="BA34" i="25"/>
  <c r="AZ34" i="25"/>
  <c r="AY34" i="25"/>
  <c r="AX34" i="25"/>
  <c r="AW34" i="25"/>
  <c r="AV34" i="25"/>
  <c r="AU34" i="25"/>
  <c r="R34" i="25"/>
  <c r="Q34" i="25" s="1"/>
  <c r="N34" i="25"/>
  <c r="M34" i="25"/>
  <c r="L34" i="25"/>
  <c r="K34" i="25"/>
  <c r="J34" i="25"/>
  <c r="AK34" i="25" s="1"/>
  <c r="BK34" i="25" s="1"/>
  <c r="I34" i="25"/>
  <c r="BD33" i="25"/>
  <c r="BC33" i="25"/>
  <c r="BB33" i="25"/>
  <c r="BA33" i="25"/>
  <c r="AZ33" i="25"/>
  <c r="AY33" i="25"/>
  <c r="AX33" i="25"/>
  <c r="AW33" i="25"/>
  <c r="AV33" i="25"/>
  <c r="AU33" i="25"/>
  <c r="R33" i="25"/>
  <c r="N33" i="25"/>
  <c r="M33" i="25"/>
  <c r="L33" i="25"/>
  <c r="K33" i="25"/>
  <c r="J33" i="25"/>
  <c r="AE33" i="25" s="1"/>
  <c r="BE33" i="25" s="1"/>
  <c r="I33" i="25"/>
  <c r="BD32" i="25"/>
  <c r="BC32" i="25"/>
  <c r="BB32" i="25"/>
  <c r="BA32" i="25"/>
  <c r="AZ32" i="25"/>
  <c r="AY32" i="25"/>
  <c r="AX32" i="25"/>
  <c r="AW32" i="25"/>
  <c r="AV32" i="25"/>
  <c r="AU32" i="25"/>
  <c r="R32" i="25"/>
  <c r="Q32" i="25" s="1"/>
  <c r="N32" i="25"/>
  <c r="M32" i="25"/>
  <c r="L32" i="25"/>
  <c r="K32" i="25"/>
  <c r="J32" i="25"/>
  <c r="AI32" i="25" s="1"/>
  <c r="BI32" i="25" s="1"/>
  <c r="I32" i="25"/>
  <c r="R31" i="25"/>
  <c r="Q31" i="25" s="1"/>
  <c r="N31" i="25"/>
  <c r="M31" i="25"/>
  <c r="L31" i="25"/>
  <c r="K31" i="25"/>
  <c r="J31" i="25"/>
  <c r="I31" i="25"/>
  <c r="BD30" i="25"/>
  <c r="BC30" i="25"/>
  <c r="BB30" i="25"/>
  <c r="BA30" i="25"/>
  <c r="AZ30" i="25"/>
  <c r="AY30" i="25"/>
  <c r="AX30" i="25"/>
  <c r="AW30" i="25"/>
  <c r="AV30" i="25"/>
  <c r="AU30" i="25"/>
  <c r="R30" i="25"/>
  <c r="P30" i="25" s="1"/>
  <c r="N30" i="25"/>
  <c r="M30" i="25"/>
  <c r="L30" i="25"/>
  <c r="K30" i="25"/>
  <c r="J30" i="25"/>
  <c r="AT30" i="25" s="1"/>
  <c r="BT30" i="25" s="1"/>
  <c r="I30" i="25"/>
  <c r="BD29" i="25"/>
  <c r="BC29" i="25"/>
  <c r="BB29" i="25"/>
  <c r="BA29" i="25"/>
  <c r="AZ29" i="25"/>
  <c r="AY29" i="25"/>
  <c r="AX29" i="25"/>
  <c r="AW29" i="25"/>
  <c r="AV29" i="25"/>
  <c r="AU29" i="25"/>
  <c r="R29" i="25"/>
  <c r="N29" i="25"/>
  <c r="M29" i="25"/>
  <c r="L29" i="25"/>
  <c r="K29" i="25"/>
  <c r="J29" i="25"/>
  <c r="AK29" i="25" s="1"/>
  <c r="BK29" i="25" s="1"/>
  <c r="I29" i="25"/>
  <c r="BD28" i="25"/>
  <c r="BC28" i="25"/>
  <c r="BB28" i="25"/>
  <c r="BA28" i="25"/>
  <c r="AZ28" i="25"/>
  <c r="AY28" i="25"/>
  <c r="AX28" i="25"/>
  <c r="AW28" i="25"/>
  <c r="AV28" i="25"/>
  <c r="AU28" i="25"/>
  <c r="R28" i="25"/>
  <c r="Q28" i="25" s="1"/>
  <c r="N28" i="25"/>
  <c r="M28" i="25"/>
  <c r="L28" i="25"/>
  <c r="K28" i="25"/>
  <c r="J28" i="25"/>
  <c r="AS28" i="25" s="1"/>
  <c r="BS28" i="25" s="1"/>
  <c r="I28" i="25"/>
  <c r="R27" i="25"/>
  <c r="Q27" i="25" s="1"/>
  <c r="N27" i="25"/>
  <c r="M27" i="25"/>
  <c r="L27" i="25"/>
  <c r="K27" i="25"/>
  <c r="J27" i="25"/>
  <c r="I27" i="25"/>
  <c r="BD26" i="25"/>
  <c r="BC26" i="25"/>
  <c r="BB26" i="25"/>
  <c r="BA26" i="25"/>
  <c r="AZ26" i="25"/>
  <c r="AY26" i="25"/>
  <c r="AX26" i="25"/>
  <c r="AW26" i="25"/>
  <c r="AV26" i="25"/>
  <c r="AU26" i="25"/>
  <c r="R26" i="25"/>
  <c r="Q26" i="25" s="1"/>
  <c r="N26" i="25"/>
  <c r="M26" i="25"/>
  <c r="L26" i="25"/>
  <c r="K26" i="25"/>
  <c r="J26" i="25"/>
  <c r="AQ26" i="25" s="1"/>
  <c r="BQ26" i="25" s="1"/>
  <c r="I26" i="25"/>
  <c r="BD25" i="25"/>
  <c r="BC25" i="25"/>
  <c r="BB25" i="25"/>
  <c r="BA25" i="25"/>
  <c r="AZ25" i="25"/>
  <c r="AY25" i="25"/>
  <c r="AX25" i="25"/>
  <c r="AW25" i="25"/>
  <c r="AV25" i="25"/>
  <c r="AU25" i="25"/>
  <c r="R25" i="25"/>
  <c r="Q25" i="25" s="1"/>
  <c r="N25" i="25"/>
  <c r="M25" i="25"/>
  <c r="L25" i="25"/>
  <c r="K25" i="25"/>
  <c r="J25" i="25"/>
  <c r="AE25" i="25" s="1"/>
  <c r="BE25" i="25" s="1"/>
  <c r="I25" i="25"/>
  <c r="BD24" i="25"/>
  <c r="BC24" i="25"/>
  <c r="BB24" i="25"/>
  <c r="BA24" i="25"/>
  <c r="AZ24" i="25"/>
  <c r="AY24" i="25"/>
  <c r="AX24" i="25"/>
  <c r="AW24" i="25"/>
  <c r="AV24" i="25"/>
  <c r="AU24" i="25"/>
  <c r="R24" i="25"/>
  <c r="Q24" i="25" s="1"/>
  <c r="N24" i="25"/>
  <c r="M24" i="25"/>
  <c r="L24" i="25"/>
  <c r="K24" i="25"/>
  <c r="J24" i="25"/>
  <c r="AR24" i="25" s="1"/>
  <c r="BR24" i="25" s="1"/>
  <c r="I24" i="25"/>
  <c r="R23" i="25"/>
  <c r="Q23" i="25" s="1"/>
  <c r="N23" i="25"/>
  <c r="M23" i="25"/>
  <c r="L23" i="25"/>
  <c r="K23" i="25"/>
  <c r="J23" i="25"/>
  <c r="I23" i="25"/>
  <c r="BD22" i="25"/>
  <c r="BC22" i="25"/>
  <c r="BB22" i="25"/>
  <c r="BA22" i="25"/>
  <c r="AZ22" i="25"/>
  <c r="AY22" i="25"/>
  <c r="AX22" i="25"/>
  <c r="AW22" i="25"/>
  <c r="AV22" i="25"/>
  <c r="AU22" i="25"/>
  <c r="R22" i="25"/>
  <c r="Q22" i="25" s="1"/>
  <c r="N22" i="25"/>
  <c r="M22" i="25"/>
  <c r="L22" i="25"/>
  <c r="K22" i="25"/>
  <c r="J22" i="25"/>
  <c r="AP22" i="25" s="1"/>
  <c r="BP22" i="25" s="1"/>
  <c r="I22" i="25"/>
  <c r="BD21" i="25"/>
  <c r="BC21" i="25"/>
  <c r="BB21" i="25"/>
  <c r="BA21" i="25"/>
  <c r="AZ21" i="25"/>
  <c r="AY21" i="25"/>
  <c r="AX21" i="25"/>
  <c r="AW21" i="25"/>
  <c r="AV21" i="25"/>
  <c r="AU21" i="25"/>
  <c r="R21" i="25"/>
  <c r="Q21" i="25" s="1"/>
  <c r="N21" i="25"/>
  <c r="M21" i="25"/>
  <c r="L21" i="25"/>
  <c r="K21" i="25"/>
  <c r="J21" i="25"/>
  <c r="AS21" i="25" s="1"/>
  <c r="BS21" i="25" s="1"/>
  <c r="I21" i="25"/>
  <c r="BD20" i="25"/>
  <c r="BC20" i="25"/>
  <c r="BB20" i="25"/>
  <c r="BA20" i="25"/>
  <c r="AZ20" i="25"/>
  <c r="AY20" i="25"/>
  <c r="AX20" i="25"/>
  <c r="AW20" i="25"/>
  <c r="AV20" i="25"/>
  <c r="AU20" i="25"/>
  <c r="R20" i="25"/>
  <c r="Q20" i="25" s="1"/>
  <c r="N20" i="25"/>
  <c r="M20" i="25"/>
  <c r="L20" i="25"/>
  <c r="K20" i="25"/>
  <c r="J20" i="25"/>
  <c r="AT20" i="25" s="1"/>
  <c r="BT20" i="25" s="1"/>
  <c r="I20" i="25"/>
  <c r="R19" i="25"/>
  <c r="N19" i="25"/>
  <c r="M19" i="25"/>
  <c r="L19" i="25"/>
  <c r="K19" i="25"/>
  <c r="J19" i="25"/>
  <c r="I19" i="25"/>
  <c r="BD18" i="25"/>
  <c r="BC18" i="25"/>
  <c r="BB18" i="25"/>
  <c r="BA18" i="25"/>
  <c r="AZ18" i="25"/>
  <c r="AY18" i="25"/>
  <c r="AX18" i="25"/>
  <c r="AW18" i="25"/>
  <c r="AV18" i="25"/>
  <c r="AU18" i="25"/>
  <c r="R18" i="25"/>
  <c r="N18" i="25"/>
  <c r="M18" i="25"/>
  <c r="L18" i="25"/>
  <c r="K18" i="25"/>
  <c r="J18" i="25"/>
  <c r="AS18" i="25" s="1"/>
  <c r="BS18" i="25" s="1"/>
  <c r="I18" i="25"/>
  <c r="BD17" i="25"/>
  <c r="BC17" i="25"/>
  <c r="BB17" i="25"/>
  <c r="BA17" i="25"/>
  <c r="AZ17" i="25"/>
  <c r="AY17" i="25"/>
  <c r="AX17" i="25"/>
  <c r="AW17" i="25"/>
  <c r="AV17" i="25"/>
  <c r="AU17" i="25"/>
  <c r="R17" i="25"/>
  <c r="P17" i="25" s="1"/>
  <c r="N17" i="25"/>
  <c r="M17" i="25"/>
  <c r="L17" i="25"/>
  <c r="K17" i="25"/>
  <c r="J17" i="25"/>
  <c r="AT17" i="25" s="1"/>
  <c r="BT17" i="25" s="1"/>
  <c r="I17" i="25"/>
  <c r="BD16" i="25"/>
  <c r="BC16" i="25"/>
  <c r="BB16" i="25"/>
  <c r="BA16" i="25"/>
  <c r="AZ16" i="25"/>
  <c r="AY16" i="25"/>
  <c r="AX16" i="25"/>
  <c r="AW16" i="25"/>
  <c r="AV16" i="25"/>
  <c r="AU16" i="25"/>
  <c r="R16" i="25"/>
  <c r="N16" i="25"/>
  <c r="M16" i="25"/>
  <c r="L16" i="25"/>
  <c r="K16" i="25"/>
  <c r="J16" i="25"/>
  <c r="AI16" i="25" s="1"/>
  <c r="BI16" i="25" s="1"/>
  <c r="I16" i="25"/>
  <c r="AT16" i="24"/>
  <c r="AU16" i="24"/>
  <c r="AV16" i="24"/>
  <c r="AW16" i="24"/>
  <c r="AX16" i="24"/>
  <c r="AY16" i="24"/>
  <c r="AZ16" i="24"/>
  <c r="BA16" i="24"/>
  <c r="BB16" i="24"/>
  <c r="BC16" i="24"/>
  <c r="AT17" i="24"/>
  <c r="AU17" i="24"/>
  <c r="AV17" i="24"/>
  <c r="AW17" i="24"/>
  <c r="AX17" i="24"/>
  <c r="AY17" i="24"/>
  <c r="AZ17" i="24"/>
  <c r="BA17" i="24"/>
  <c r="BB17" i="24"/>
  <c r="BC17" i="24"/>
  <c r="AT18" i="24"/>
  <c r="AU18" i="24"/>
  <c r="AV18" i="24"/>
  <c r="AW18" i="24"/>
  <c r="AX18" i="24"/>
  <c r="AY18" i="24"/>
  <c r="AZ18" i="24"/>
  <c r="BA18" i="24"/>
  <c r="BB18" i="24"/>
  <c r="BC18" i="24"/>
  <c r="Q17" i="24"/>
  <c r="Q18" i="24"/>
  <c r="Q19" i="24"/>
  <c r="Q16" i="24"/>
  <c r="W18" i="24"/>
  <c r="W17" i="24"/>
  <c r="W16" i="24"/>
  <c r="Y19" i="24"/>
  <c r="V19" i="24"/>
  <c r="Y18" i="24"/>
  <c r="V18" i="24"/>
  <c r="Y17" i="24"/>
  <c r="V17" i="24"/>
  <c r="Y16" i="24"/>
  <c r="V16" i="24"/>
  <c r="H19" i="24"/>
  <c r="I17" i="24"/>
  <c r="AE17" i="24" s="1"/>
  <c r="BE17" i="24" s="1"/>
  <c r="I18" i="24"/>
  <c r="AP18" i="24" s="1"/>
  <c r="BP18" i="24" s="1"/>
  <c r="I19" i="24"/>
  <c r="I16" i="24"/>
  <c r="AF16" i="24" s="1"/>
  <c r="BF16" i="24" s="1"/>
  <c r="H17" i="24"/>
  <c r="H18" i="24"/>
  <c r="H16" i="24"/>
  <c r="M19" i="24"/>
  <c r="L19" i="24"/>
  <c r="K19" i="24"/>
  <c r="J19" i="24"/>
  <c r="M18" i="24"/>
  <c r="L18" i="24"/>
  <c r="K18" i="24"/>
  <c r="J18" i="24"/>
  <c r="M17" i="24"/>
  <c r="L17" i="24"/>
  <c r="K17" i="24"/>
  <c r="J17" i="24"/>
  <c r="M16" i="24"/>
  <c r="L16" i="24"/>
  <c r="K16" i="24"/>
  <c r="J16" i="24"/>
  <c r="R17" i="23"/>
  <c r="P17" i="23" s="1"/>
  <c r="R18" i="23"/>
  <c r="Q18" i="23" s="1"/>
  <c r="R19" i="23"/>
  <c r="R16" i="23"/>
  <c r="Q16" i="23" s="1"/>
  <c r="I17" i="23"/>
  <c r="I18" i="23"/>
  <c r="I19" i="23"/>
  <c r="I16" i="23"/>
  <c r="N19" i="23"/>
  <c r="M19" i="23"/>
  <c r="L19" i="23"/>
  <c r="K19" i="23"/>
  <c r="J19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N18" i="23"/>
  <c r="M18" i="23"/>
  <c r="L18" i="23"/>
  <c r="K18" i="23"/>
  <c r="J18" i="23"/>
  <c r="AK18" i="23" s="1"/>
  <c r="AZ17" i="23"/>
  <c r="AY17" i="23"/>
  <c r="AX17" i="23"/>
  <c r="AW17" i="23"/>
  <c r="AV17" i="23"/>
  <c r="AU17" i="23"/>
  <c r="AT17" i="23"/>
  <c r="AS17" i="23"/>
  <c r="AR17" i="23"/>
  <c r="AQ17" i="23"/>
  <c r="AP17" i="23"/>
  <c r="AO17" i="23"/>
  <c r="AN17" i="23"/>
  <c r="AM17" i="23"/>
  <c r="N17" i="23"/>
  <c r="M17" i="23"/>
  <c r="L17" i="23"/>
  <c r="K17" i="23"/>
  <c r="J17" i="23"/>
  <c r="AD17" i="23" s="1"/>
  <c r="BD17" i="23" s="1"/>
  <c r="AZ16" i="23"/>
  <c r="AY16" i="23"/>
  <c r="AX16" i="23"/>
  <c r="AW16" i="23"/>
  <c r="AV16" i="23"/>
  <c r="AU16" i="23"/>
  <c r="AT16" i="23"/>
  <c r="AS16" i="23"/>
  <c r="AR16" i="23"/>
  <c r="AQ16" i="23"/>
  <c r="AP16" i="23"/>
  <c r="AO16" i="23"/>
  <c r="AN16" i="23"/>
  <c r="AM16" i="23"/>
  <c r="N16" i="23"/>
  <c r="M16" i="23"/>
  <c r="L16" i="23"/>
  <c r="K16" i="23"/>
  <c r="H16" i="23" s="1"/>
  <c r="J16" i="23"/>
  <c r="AI16" i="23" s="1"/>
  <c r="AY46" i="20"/>
  <c r="BY46" i="20" s="1"/>
  <c r="AB46" i="20"/>
  <c r="AB35" i="20"/>
  <c r="BK50" i="20"/>
  <c r="BJ50" i="20"/>
  <c r="BI50" i="20"/>
  <c r="BH50" i="20"/>
  <c r="BG50" i="20"/>
  <c r="BF50" i="20"/>
  <c r="BK48" i="20"/>
  <c r="BJ48" i="20"/>
  <c r="BI48" i="20"/>
  <c r="BH48" i="20"/>
  <c r="BG48" i="20"/>
  <c r="BF48" i="20"/>
  <c r="BK47" i="20"/>
  <c r="BJ47" i="20"/>
  <c r="BI47" i="20"/>
  <c r="BH47" i="20"/>
  <c r="BG47" i="20"/>
  <c r="BF47" i="20"/>
  <c r="BK46" i="20"/>
  <c r="BJ46" i="20"/>
  <c r="BI46" i="20"/>
  <c r="BH46" i="20"/>
  <c r="BG46" i="20"/>
  <c r="BF46" i="20"/>
  <c r="BK45" i="20"/>
  <c r="BJ45" i="20"/>
  <c r="BI45" i="20"/>
  <c r="BH45" i="20"/>
  <c r="BG45" i="20"/>
  <c r="BF45" i="20"/>
  <c r="BK44" i="20"/>
  <c r="BJ44" i="20"/>
  <c r="BI44" i="20"/>
  <c r="BH44" i="20"/>
  <c r="BG44" i="20"/>
  <c r="BF44" i="20"/>
  <c r="BK43" i="20"/>
  <c r="BJ43" i="20"/>
  <c r="BI43" i="20"/>
  <c r="BH43" i="20"/>
  <c r="BG43" i="20"/>
  <c r="BF43" i="20"/>
  <c r="BK42" i="20"/>
  <c r="BJ42" i="20"/>
  <c r="BI42" i="20"/>
  <c r="BH42" i="20"/>
  <c r="BG42" i="20"/>
  <c r="BF42" i="20"/>
  <c r="BK41" i="20"/>
  <c r="BJ41" i="20"/>
  <c r="BI41" i="20"/>
  <c r="BH41" i="20"/>
  <c r="BG41" i="20"/>
  <c r="BF41" i="20"/>
  <c r="BK40" i="20"/>
  <c r="BJ40" i="20"/>
  <c r="BI40" i="20"/>
  <c r="BH40" i="20"/>
  <c r="BG40" i="20"/>
  <c r="BF40" i="20"/>
  <c r="BK38" i="20"/>
  <c r="BJ38" i="20"/>
  <c r="BI38" i="20"/>
  <c r="BH38" i="20"/>
  <c r="BG38" i="20"/>
  <c r="BF38" i="20"/>
  <c r="BK36" i="20"/>
  <c r="BJ36" i="20"/>
  <c r="BI36" i="20"/>
  <c r="BH36" i="20"/>
  <c r="BG36" i="20"/>
  <c r="BF36" i="20"/>
  <c r="BK35" i="20"/>
  <c r="BJ35" i="20"/>
  <c r="BI35" i="20"/>
  <c r="BH35" i="20"/>
  <c r="BG35" i="20"/>
  <c r="BF35" i="20"/>
  <c r="BK34" i="20"/>
  <c r="BJ34" i="20"/>
  <c r="BI34" i="20"/>
  <c r="BH34" i="20"/>
  <c r="BG34" i="20"/>
  <c r="BF34" i="20"/>
  <c r="BK33" i="20"/>
  <c r="BJ33" i="20"/>
  <c r="BI33" i="20"/>
  <c r="BH33" i="20"/>
  <c r="BG33" i="20"/>
  <c r="BF33" i="20"/>
  <c r="BK32" i="20"/>
  <c r="BJ32" i="20"/>
  <c r="BI32" i="20"/>
  <c r="BH32" i="20"/>
  <c r="BG32" i="20"/>
  <c r="BF32" i="20"/>
  <c r="BK31" i="20"/>
  <c r="BJ31" i="20"/>
  <c r="BI31" i="20"/>
  <c r="BH31" i="20"/>
  <c r="BG31" i="20"/>
  <c r="BF31" i="20"/>
  <c r="BK30" i="20"/>
  <c r="BJ30" i="20"/>
  <c r="BI30" i="20"/>
  <c r="BH30" i="20"/>
  <c r="BG30" i="20"/>
  <c r="BF30" i="20"/>
  <c r="BK29" i="20"/>
  <c r="BJ29" i="20"/>
  <c r="BI29" i="20"/>
  <c r="BH29" i="20"/>
  <c r="BG29" i="20"/>
  <c r="BF29" i="20"/>
  <c r="BK28" i="20"/>
  <c r="BJ28" i="20"/>
  <c r="BI28" i="20"/>
  <c r="BH28" i="20"/>
  <c r="BG28" i="20"/>
  <c r="BF28" i="20"/>
  <c r="BK26" i="20"/>
  <c r="BJ26" i="20"/>
  <c r="BI26" i="20"/>
  <c r="BH26" i="20"/>
  <c r="BG26" i="20"/>
  <c r="BF26" i="20"/>
  <c r="BK24" i="20"/>
  <c r="BJ24" i="20"/>
  <c r="BI24" i="20"/>
  <c r="BH24" i="20"/>
  <c r="BG24" i="20"/>
  <c r="BF24" i="20"/>
  <c r="BK22" i="20"/>
  <c r="BJ22" i="20"/>
  <c r="BI22" i="20"/>
  <c r="BH22" i="20"/>
  <c r="BG22" i="20"/>
  <c r="BF22" i="20"/>
  <c r="BK21" i="20"/>
  <c r="BJ21" i="20"/>
  <c r="BI21" i="20"/>
  <c r="BH21" i="20"/>
  <c r="BG21" i="20"/>
  <c r="BF21" i="20"/>
  <c r="BK20" i="20"/>
  <c r="BJ20" i="20"/>
  <c r="BI20" i="20"/>
  <c r="BH20" i="20"/>
  <c r="BG20" i="20"/>
  <c r="BF20" i="20"/>
  <c r="BK19" i="20"/>
  <c r="BJ19" i="20"/>
  <c r="BI19" i="20"/>
  <c r="BH19" i="20"/>
  <c r="BG19" i="20"/>
  <c r="BF19" i="20"/>
  <c r="BK18" i="20"/>
  <c r="BJ18" i="20"/>
  <c r="BI18" i="20"/>
  <c r="BH18" i="20"/>
  <c r="BG18" i="20"/>
  <c r="BF18" i="20"/>
  <c r="BK17" i="20"/>
  <c r="BJ17" i="20"/>
  <c r="BI17" i="20"/>
  <c r="BH17" i="20"/>
  <c r="BG17" i="20"/>
  <c r="BF17" i="20"/>
  <c r="BK16" i="20"/>
  <c r="BJ16" i="20"/>
  <c r="BI16" i="20"/>
  <c r="BH16" i="20"/>
  <c r="BG16" i="20"/>
  <c r="BF16" i="20"/>
  <c r="AB23" i="20"/>
  <c r="BX17" i="25" l="1"/>
  <c r="CX17" i="25" s="1"/>
  <c r="CZ16" i="25"/>
  <c r="BZ16" i="25"/>
  <c r="BY17" i="25"/>
  <c r="CY17" i="25" s="1"/>
  <c r="CX18" i="25"/>
  <c r="BX18" i="25"/>
  <c r="BX20" i="25"/>
  <c r="CX20" i="25" s="1"/>
  <c r="BW21" i="25"/>
  <c r="CW21" i="25" s="1"/>
  <c r="BV22" i="25"/>
  <c r="CV22" i="25" s="1"/>
  <c r="BV24" i="25"/>
  <c r="CV24" i="25" s="1"/>
  <c r="BU25" i="25"/>
  <c r="CU25" i="25" s="1"/>
  <c r="DC25" i="25"/>
  <c r="CC25" i="25"/>
  <c r="DB26" i="25"/>
  <c r="CB26" i="25"/>
  <c r="DB28" i="25"/>
  <c r="CB28" i="25"/>
  <c r="CA29" i="25"/>
  <c r="DA29" i="25" s="1"/>
  <c r="BZ30" i="25"/>
  <c r="CZ30" i="25" s="1"/>
  <c r="BZ32" i="25"/>
  <c r="CZ32" i="25" s="1"/>
  <c r="BY33" i="25"/>
  <c r="CY33" i="25" s="1"/>
  <c r="BX34" i="25"/>
  <c r="CX34" i="25" s="1"/>
  <c r="CX36" i="25"/>
  <c r="BX36" i="25"/>
  <c r="CW37" i="25"/>
  <c r="BW37" i="25"/>
  <c r="CV38" i="25"/>
  <c r="BV38" i="25"/>
  <c r="AZ21" i="36"/>
  <c r="BZ21" i="36" s="1"/>
  <c r="BH24" i="36"/>
  <c r="CH24" i="36" s="1"/>
  <c r="BJ25" i="36"/>
  <c r="CJ25" i="36" s="1"/>
  <c r="CA26" i="36"/>
  <c r="CA16" i="25"/>
  <c r="DA16" i="25" s="1"/>
  <c r="BZ17" i="25"/>
  <c r="CZ17" i="25" s="1"/>
  <c r="CY18" i="25"/>
  <c r="BY18" i="25"/>
  <c r="BY20" i="25"/>
  <c r="CY20" i="25" s="1"/>
  <c r="BX21" i="25"/>
  <c r="CX21" i="25" s="1"/>
  <c r="BW22" i="25"/>
  <c r="CW22" i="25" s="1"/>
  <c r="BW24" i="25"/>
  <c r="CW24" i="25" s="1"/>
  <c r="BV25" i="25"/>
  <c r="CV25" i="25" s="1"/>
  <c r="BU26" i="25"/>
  <c r="CU26" i="25" s="1"/>
  <c r="CC26" i="25"/>
  <c r="DC26" i="25" s="1"/>
  <c r="CU28" i="25"/>
  <c r="BU28" i="25"/>
  <c r="CC28" i="25"/>
  <c r="DC28" i="25" s="1"/>
  <c r="CB29" i="25"/>
  <c r="DB29" i="25" s="1"/>
  <c r="CA30" i="25"/>
  <c r="DA30" i="25" s="1"/>
  <c r="DA32" i="25"/>
  <c r="CA32" i="25"/>
  <c r="BZ33" i="25"/>
  <c r="CZ33" i="25" s="1"/>
  <c r="BY34" i="25"/>
  <c r="CY34" i="25" s="1"/>
  <c r="BY36" i="25"/>
  <c r="CY36" i="25" s="1"/>
  <c r="CX37" i="25"/>
  <c r="BX37" i="25"/>
  <c r="BW38" i="25"/>
  <c r="CW38" i="25" s="1"/>
  <c r="BH21" i="36"/>
  <c r="CH21" i="36" s="1"/>
  <c r="CC24" i="36"/>
  <c r="BC24" i="36"/>
  <c r="BB22" i="36"/>
  <c r="CB22" i="36" s="1"/>
  <c r="BY16" i="25"/>
  <c r="CY16" i="25" s="1"/>
  <c r="CB16" i="25"/>
  <c r="DB16" i="25" s="1"/>
  <c r="CA17" i="25"/>
  <c r="DA17" i="25" s="1"/>
  <c r="BZ18" i="25"/>
  <c r="CZ18" i="25" s="1"/>
  <c r="BZ20" i="25"/>
  <c r="CZ20" i="25" s="1"/>
  <c r="BY21" i="25"/>
  <c r="CY21" i="25" s="1"/>
  <c r="BX22" i="25"/>
  <c r="CX22" i="25" s="1"/>
  <c r="BX24" i="25"/>
  <c r="CX24" i="25" s="1"/>
  <c r="BW25" i="25"/>
  <c r="CW25" i="25" s="1"/>
  <c r="BV26" i="25"/>
  <c r="CV26" i="25" s="1"/>
  <c r="CV28" i="25"/>
  <c r="BV28" i="25"/>
  <c r="BU29" i="25"/>
  <c r="CU29" i="25" s="1"/>
  <c r="CC29" i="25"/>
  <c r="DC29" i="25" s="1"/>
  <c r="CB30" i="25"/>
  <c r="DB30" i="25" s="1"/>
  <c r="DB32" i="25"/>
  <c r="CB32" i="25"/>
  <c r="CA33" i="25"/>
  <c r="DA33" i="25" s="1"/>
  <c r="BZ34" i="25"/>
  <c r="CZ34" i="25" s="1"/>
  <c r="BZ36" i="25"/>
  <c r="CZ36" i="25" s="1"/>
  <c r="BY37" i="25"/>
  <c r="CY37" i="25" s="1"/>
  <c r="BX38" i="25"/>
  <c r="CX38" i="25" s="1"/>
  <c r="BC21" i="36"/>
  <c r="CC21" i="36" s="1"/>
  <c r="BK24" i="36"/>
  <c r="CK24" i="36" s="1"/>
  <c r="BG17" i="36"/>
  <c r="CG17" i="36" s="1"/>
  <c r="BI22" i="36"/>
  <c r="CI22" i="36" s="1"/>
  <c r="BU16" i="25"/>
  <c r="CU16" i="25" s="1"/>
  <c r="CC16" i="25"/>
  <c r="DC16" i="25" s="1"/>
  <c r="CB17" i="25"/>
  <c r="DB17" i="25" s="1"/>
  <c r="CA18" i="25"/>
  <c r="DA18" i="25" s="1"/>
  <c r="CA20" i="25"/>
  <c r="DA20" i="25" s="1"/>
  <c r="BZ21" i="25"/>
  <c r="CZ21" i="25" s="1"/>
  <c r="BY22" i="25"/>
  <c r="CY22" i="25" s="1"/>
  <c r="BY24" i="25"/>
  <c r="CY24" i="25" s="1"/>
  <c r="BX25" i="25"/>
  <c r="CX25" i="25" s="1"/>
  <c r="BW26" i="25"/>
  <c r="CW26" i="25" s="1"/>
  <c r="BW28" i="25"/>
  <c r="CW28" i="25" s="1"/>
  <c r="BV29" i="25"/>
  <c r="CV29" i="25" s="1"/>
  <c r="BU30" i="25"/>
  <c r="CU30" i="25" s="1"/>
  <c r="CC30" i="25"/>
  <c r="DC30" i="25" s="1"/>
  <c r="BU32" i="25"/>
  <c r="CU32" i="25" s="1"/>
  <c r="CC32" i="25"/>
  <c r="DC32" i="25" s="1"/>
  <c r="CB33" i="25"/>
  <c r="DB33" i="25" s="1"/>
  <c r="CA34" i="25"/>
  <c r="DA34" i="25" s="1"/>
  <c r="CA36" i="25"/>
  <c r="DA36" i="25" s="1"/>
  <c r="BZ37" i="25"/>
  <c r="CZ37" i="25" s="1"/>
  <c r="BY38" i="25"/>
  <c r="CY38" i="25" s="1"/>
  <c r="BK21" i="36"/>
  <c r="CK21" i="36" s="1"/>
  <c r="BD24" i="36"/>
  <c r="CD24" i="36" s="1"/>
  <c r="BM22" i="36"/>
  <c r="CM22" i="36" s="1"/>
  <c r="BC22" i="36"/>
  <c r="CC22" i="36" s="1"/>
  <c r="BE21" i="36"/>
  <c r="CE21" i="36" s="1"/>
  <c r="BV16" i="25"/>
  <c r="CV16" i="25" s="1"/>
  <c r="BU17" i="25"/>
  <c r="CU17" i="25" s="1"/>
  <c r="CC17" i="25"/>
  <c r="DC17" i="25" s="1"/>
  <c r="CB18" i="25"/>
  <c r="DB18" i="25" s="1"/>
  <c r="CB20" i="25"/>
  <c r="DB20" i="25" s="1"/>
  <c r="CA21" i="25"/>
  <c r="DA21" i="25" s="1"/>
  <c r="BZ22" i="25"/>
  <c r="CZ22" i="25" s="1"/>
  <c r="BZ24" i="25"/>
  <c r="CZ24" i="25" s="1"/>
  <c r="BY25" i="25"/>
  <c r="CY25" i="25" s="1"/>
  <c r="BX26" i="25"/>
  <c r="CX26" i="25" s="1"/>
  <c r="BX28" i="25"/>
  <c r="CX28" i="25" s="1"/>
  <c r="BW29" i="25"/>
  <c r="CW29" i="25" s="1"/>
  <c r="BV30" i="25"/>
  <c r="CV30" i="25" s="1"/>
  <c r="BV32" i="25"/>
  <c r="CV32" i="25" s="1"/>
  <c r="BU33" i="25"/>
  <c r="CU33" i="25" s="1"/>
  <c r="CC33" i="25"/>
  <c r="DC33" i="25" s="1"/>
  <c r="CB34" i="25"/>
  <c r="DB34" i="25" s="1"/>
  <c r="CB36" i="25"/>
  <c r="DB36" i="25" s="1"/>
  <c r="CA37" i="25"/>
  <c r="DA37" i="25" s="1"/>
  <c r="BZ38" i="25"/>
  <c r="CZ38" i="25" s="1"/>
  <c r="CW16" i="25"/>
  <c r="BW16" i="25"/>
  <c r="BV17" i="25"/>
  <c r="CV17" i="25" s="1"/>
  <c r="BU18" i="25"/>
  <c r="CU18" i="25" s="1"/>
  <c r="CC18" i="25"/>
  <c r="DC18" i="25" s="1"/>
  <c r="BU20" i="25"/>
  <c r="CU20" i="25" s="1"/>
  <c r="CC20" i="25"/>
  <c r="DC20" i="25" s="1"/>
  <c r="CB21" i="25"/>
  <c r="DB21" i="25" s="1"/>
  <c r="CA22" i="25"/>
  <c r="DA22" i="25" s="1"/>
  <c r="CA24" i="25"/>
  <c r="DA24" i="25" s="1"/>
  <c r="BZ25" i="25"/>
  <c r="CZ25" i="25" s="1"/>
  <c r="BY26" i="25"/>
  <c r="CY26" i="25" s="1"/>
  <c r="BY28" i="25"/>
  <c r="CY28" i="25" s="1"/>
  <c r="BX29" i="25"/>
  <c r="CX29" i="25" s="1"/>
  <c r="BW30" i="25"/>
  <c r="CW30" i="25" s="1"/>
  <c r="BW32" i="25"/>
  <c r="CW32" i="25" s="1"/>
  <c r="BV33" i="25"/>
  <c r="CV33" i="25" s="1"/>
  <c r="BU34" i="25"/>
  <c r="CU34" i="25" s="1"/>
  <c r="CC34" i="25"/>
  <c r="DC34" i="25" s="1"/>
  <c r="BU36" i="25"/>
  <c r="CU36" i="25" s="1"/>
  <c r="CC36" i="25"/>
  <c r="DC36" i="25" s="1"/>
  <c r="CB37" i="25"/>
  <c r="DB37" i="25" s="1"/>
  <c r="CA38" i="25"/>
  <c r="DA38" i="25" s="1"/>
  <c r="BL21" i="36"/>
  <c r="CL21" i="36" s="1"/>
  <c r="BE24" i="36"/>
  <c r="CE24" i="36" s="1"/>
  <c r="BH26" i="36"/>
  <c r="CH26" i="36" s="1"/>
  <c r="BX16" i="25"/>
  <c r="CX16" i="25" s="1"/>
  <c r="BW17" i="25"/>
  <c r="CW17" i="25" s="1"/>
  <c r="BV18" i="25"/>
  <c r="CV18" i="25" s="1"/>
  <c r="BV20" i="25"/>
  <c r="CV20" i="25" s="1"/>
  <c r="BU21" i="25"/>
  <c r="CU21" i="25" s="1"/>
  <c r="CC21" i="25"/>
  <c r="DC21" i="25" s="1"/>
  <c r="CB22" i="25"/>
  <c r="DB22" i="25" s="1"/>
  <c r="CB24" i="25"/>
  <c r="DB24" i="25" s="1"/>
  <c r="CA25" i="25"/>
  <c r="DA25" i="25" s="1"/>
  <c r="BZ26" i="25"/>
  <c r="CZ26" i="25" s="1"/>
  <c r="CZ28" i="25"/>
  <c r="BZ28" i="25"/>
  <c r="CY29" i="25"/>
  <c r="BY29" i="25"/>
  <c r="CX30" i="25"/>
  <c r="BX30" i="25"/>
  <c r="BX32" i="25"/>
  <c r="CX32" i="25" s="1"/>
  <c r="BW33" i="25"/>
  <c r="CW33" i="25" s="1"/>
  <c r="BV34" i="25"/>
  <c r="CV34" i="25" s="1"/>
  <c r="BV36" i="25"/>
  <c r="CV36" i="25" s="1"/>
  <c r="BU37" i="25"/>
  <c r="CU37" i="25" s="1"/>
  <c r="DC37" i="25"/>
  <c r="CC37" i="25"/>
  <c r="DB38" i="25"/>
  <c r="CB38" i="25"/>
  <c r="G26" i="28"/>
  <c r="BC26" i="28"/>
  <c r="CC26" i="28" s="1"/>
  <c r="AY21" i="36"/>
  <c r="BY21" i="36" s="1"/>
  <c r="BW18" i="25"/>
  <c r="CW18" i="25" s="1"/>
  <c r="BW20" i="25"/>
  <c r="CW20" i="25" s="1"/>
  <c r="BV21" i="25"/>
  <c r="CV21" i="25" s="1"/>
  <c r="BU22" i="25"/>
  <c r="CU22" i="25" s="1"/>
  <c r="CC22" i="25"/>
  <c r="DC22" i="25" s="1"/>
  <c r="BU24" i="25"/>
  <c r="CU24" i="25" s="1"/>
  <c r="CC24" i="25"/>
  <c r="DC24" i="25" s="1"/>
  <c r="CB25" i="25"/>
  <c r="DB25" i="25" s="1"/>
  <c r="CA26" i="25"/>
  <c r="DA26" i="25" s="1"/>
  <c r="CA28" i="25"/>
  <c r="DA28" i="25" s="1"/>
  <c r="BZ29" i="25"/>
  <c r="CZ29" i="25" s="1"/>
  <c r="BY30" i="25"/>
  <c r="CY30" i="25" s="1"/>
  <c r="BY32" i="25"/>
  <c r="CY32" i="25" s="1"/>
  <c r="BX33" i="25"/>
  <c r="CX33" i="25" s="1"/>
  <c r="BW34" i="25"/>
  <c r="CW34" i="25" s="1"/>
  <c r="BW36" i="25"/>
  <c r="CW36" i="25" s="1"/>
  <c r="BV37" i="25"/>
  <c r="CV37" i="25" s="1"/>
  <c r="BU38" i="25"/>
  <c r="CU38" i="25" s="1"/>
  <c r="CC38" i="25"/>
  <c r="DC38" i="25" s="1"/>
  <c r="BG21" i="36"/>
  <c r="CG21" i="36" s="1"/>
  <c r="AZ24" i="36"/>
  <c r="BZ24" i="36" s="1"/>
  <c r="BJ24" i="36"/>
  <c r="CJ24" i="36" s="1"/>
  <c r="AI21" i="30"/>
  <c r="AH21" i="30"/>
  <c r="AG21" i="30"/>
  <c r="AC21" i="30"/>
  <c r="AF21" i="30"/>
  <c r="AE21" i="30"/>
  <c r="AD21" i="30"/>
  <c r="AB21" i="30"/>
  <c r="AO21" i="30"/>
  <c r="AA21" i="30"/>
  <c r="AL21" i="30"/>
  <c r="AJ21" i="30"/>
  <c r="BJ21" i="30" s="1"/>
  <c r="AN21" i="30"/>
  <c r="BN21" i="30" s="1"/>
  <c r="Z21" i="30"/>
  <c r="AZ21" i="30" s="1"/>
  <c r="AM21" i="30"/>
  <c r="Y21" i="30"/>
  <c r="X21" i="30"/>
  <c r="AK21" i="30"/>
  <c r="AF20" i="30"/>
  <c r="AE20" i="30"/>
  <c r="BE20" i="30" s="1"/>
  <c r="AN20" i="30"/>
  <c r="AD20" i="30"/>
  <c r="AC20" i="30"/>
  <c r="AB20" i="30"/>
  <c r="AO20" i="30"/>
  <c r="AA20" i="30"/>
  <c r="Z20" i="30"/>
  <c r="AZ20" i="30" s="1"/>
  <c r="AM20" i="30"/>
  <c r="BM20" i="30" s="1"/>
  <c r="Y20" i="30"/>
  <c r="AL20" i="30"/>
  <c r="AH20" i="30"/>
  <c r="AG20" i="30"/>
  <c r="AK20" i="30"/>
  <c r="AJ20" i="30"/>
  <c r="AI20" i="30"/>
  <c r="X20" i="30"/>
  <c r="H20" i="30" s="1"/>
  <c r="AC19" i="30"/>
  <c r="AB19" i="30"/>
  <c r="AO19" i="30"/>
  <c r="AA19" i="30"/>
  <c r="AN19" i="30"/>
  <c r="BN19" i="30" s="1"/>
  <c r="Z19" i="30"/>
  <c r="AZ19" i="30" s="1"/>
  <c r="AK19" i="30"/>
  <c r="AM19" i="30"/>
  <c r="BM19" i="30" s="1"/>
  <c r="Y19" i="30"/>
  <c r="AL19" i="30"/>
  <c r="AJ19" i="30"/>
  <c r="AI19" i="30"/>
  <c r="X19" i="30"/>
  <c r="AH19" i="30"/>
  <c r="AD19" i="30"/>
  <c r="AG19" i="30"/>
  <c r="BG19" i="30" s="1"/>
  <c r="AF19" i="30"/>
  <c r="AE19" i="30"/>
  <c r="AD16" i="31"/>
  <c r="AC16" i="31"/>
  <c r="AA16" i="31"/>
  <c r="BA16" i="31" s="1"/>
  <c r="W16" i="31"/>
  <c r="Z16" i="31"/>
  <c r="AM16" i="31"/>
  <c r="Y16" i="31"/>
  <c r="AK16" i="31"/>
  <c r="AL16" i="31"/>
  <c r="X16" i="31"/>
  <c r="AX16" i="31" s="1"/>
  <c r="AJ16" i="31"/>
  <c r="AH16" i="31"/>
  <c r="BH16" i="31" s="1"/>
  <c r="AI16" i="31"/>
  <c r="BI16" i="31" s="1"/>
  <c r="AB16" i="31"/>
  <c r="BB16" i="31" s="1"/>
  <c r="AG16" i="31"/>
  <c r="AE16" i="31"/>
  <c r="AF16" i="31"/>
  <c r="V16" i="31"/>
  <c r="F16" i="31" s="1"/>
  <c r="AG17" i="31"/>
  <c r="AF17" i="31"/>
  <c r="AE17" i="31"/>
  <c r="AD17" i="31"/>
  <c r="BD17" i="31" s="1"/>
  <c r="AC17" i="31"/>
  <c r="AB17" i="31"/>
  <c r="BB17" i="31" s="1"/>
  <c r="AA17" i="31"/>
  <c r="Z17" i="31"/>
  <c r="AZ17" i="31" s="1"/>
  <c r="AM17" i="31"/>
  <c r="BM17" i="31" s="1"/>
  <c r="Y17" i="31"/>
  <c r="V17" i="31"/>
  <c r="AL17" i="31"/>
  <c r="X17" i="31"/>
  <c r="W17" i="31"/>
  <c r="AK17" i="31"/>
  <c r="AJ17" i="31"/>
  <c r="AI17" i="31"/>
  <c r="AH17" i="31"/>
  <c r="CP19" i="29"/>
  <c r="CU19" i="29"/>
  <c r="CN19" i="29"/>
  <c r="CK23" i="29"/>
  <c r="CQ27" i="29"/>
  <c r="CO27" i="29"/>
  <c r="CR27" i="29"/>
  <c r="Q16" i="29"/>
  <c r="Q19" i="32"/>
  <c r="CH19" i="32"/>
  <c r="CN19" i="32"/>
  <c r="AN22" i="32"/>
  <c r="BN22" i="32" s="1"/>
  <c r="AV16" i="32"/>
  <c r="BV16" i="32" s="1"/>
  <c r="CO23" i="32"/>
  <c r="CP23" i="32"/>
  <c r="CV23" i="32"/>
  <c r="CL23" i="32"/>
  <c r="AI26" i="32"/>
  <c r="BI26" i="32" s="1"/>
  <c r="Q17" i="32"/>
  <c r="CP17" i="32" s="1"/>
  <c r="Q27" i="32"/>
  <c r="CH27" i="32" s="1"/>
  <c r="CR27" i="32"/>
  <c r="CN27" i="32"/>
  <c r="CM27" i="32"/>
  <c r="V35" i="20"/>
  <c r="S35" i="20" s="1"/>
  <c r="W35" i="20"/>
  <c r="T35" i="20" s="1"/>
  <c r="J35" i="20" s="1"/>
  <c r="V23" i="20"/>
  <c r="S23" i="20" s="1"/>
  <c r="W23" i="20"/>
  <c r="T23" i="20" s="1"/>
  <c r="V46" i="20"/>
  <c r="S46" i="20" s="1"/>
  <c r="W46" i="20"/>
  <c r="T46" i="20" s="1"/>
  <c r="J46" i="20" s="1"/>
  <c r="Q19" i="23"/>
  <c r="H19" i="23" s="1"/>
  <c r="G19" i="23"/>
  <c r="H18" i="23"/>
  <c r="P21" i="25"/>
  <c r="P16" i="24"/>
  <c r="Q30" i="25"/>
  <c r="P26" i="25"/>
  <c r="H26" i="35"/>
  <c r="CN26" i="35"/>
  <c r="DC26" i="35"/>
  <c r="CG26" i="35"/>
  <c r="H28" i="35"/>
  <c r="CL28" i="35"/>
  <c r="CP28" i="35"/>
  <c r="CM28" i="35"/>
  <c r="H36" i="35"/>
  <c r="DB36" i="35"/>
  <c r="CI36" i="35"/>
  <c r="CN36" i="35"/>
  <c r="CK36" i="35"/>
  <c r="H38" i="35"/>
  <c r="CS38" i="35"/>
  <c r="CW38" i="35"/>
  <c r="H35" i="35"/>
  <c r="CT35" i="35"/>
  <c r="CY35" i="35"/>
  <c r="DC35" i="35"/>
  <c r="CF33" i="35"/>
  <c r="DC33" i="35"/>
  <c r="H20" i="35"/>
  <c r="CT20" i="35"/>
  <c r="CX20" i="35"/>
  <c r="CK20" i="35"/>
  <c r="H33" i="35"/>
  <c r="CV39" i="35"/>
  <c r="CN39" i="35"/>
  <c r="CF39" i="35"/>
  <c r="DC39" i="35"/>
  <c r="CU39" i="35"/>
  <c r="DB39" i="35"/>
  <c r="CT39" i="35"/>
  <c r="CL39" i="35"/>
  <c r="DA39" i="35"/>
  <c r="CS39" i="35"/>
  <c r="CK39" i="35"/>
  <c r="CZ39" i="35"/>
  <c r="CJ39" i="35"/>
  <c r="CY39" i="35"/>
  <c r="CI39" i="35"/>
  <c r="CQ39" i="35"/>
  <c r="CX39" i="35"/>
  <c r="CP39" i="35"/>
  <c r="CH39" i="35"/>
  <c r="CW39" i="35"/>
  <c r="CO39" i="35"/>
  <c r="CG39" i="35"/>
  <c r="CM39" i="35"/>
  <c r="CE39" i="35"/>
  <c r="H27" i="35"/>
  <c r="CN27" i="35"/>
  <c r="CT27" i="35"/>
  <c r="CL27" i="35"/>
  <c r="CS27" i="35"/>
  <c r="CK27" i="35"/>
  <c r="CR27" i="35"/>
  <c r="CJ27" i="35"/>
  <c r="CP27" i="35"/>
  <c r="CH27" i="35"/>
  <c r="DC27" i="35"/>
  <c r="CI27" i="35"/>
  <c r="CU27" i="35"/>
  <c r="CQ27" i="35"/>
  <c r="CO27" i="35"/>
  <c r="CT19" i="35"/>
  <c r="CX19" i="35"/>
  <c r="CM19" i="35"/>
  <c r="CX17" i="35"/>
  <c r="CF17" i="35"/>
  <c r="DC17" i="35"/>
  <c r="CP24" i="35"/>
  <c r="CE24" i="35"/>
  <c r="H32" i="35"/>
  <c r="CI32" i="35"/>
  <c r="CK32" i="35"/>
  <c r="CS32" i="35"/>
  <c r="CN23" i="35"/>
  <c r="CF23" i="35"/>
  <c r="DB23" i="35"/>
  <c r="CT23" i="35"/>
  <c r="CL23" i="35"/>
  <c r="DA23" i="35"/>
  <c r="CS23" i="35"/>
  <c r="CK23" i="35"/>
  <c r="CR23" i="35"/>
  <c r="CJ23" i="35"/>
  <c r="CP23" i="35"/>
  <c r="CH23" i="35"/>
  <c r="CO23" i="35"/>
  <c r="CM23" i="35"/>
  <c r="CI23" i="35"/>
  <c r="CG23" i="35"/>
  <c r="CQ23" i="35"/>
  <c r="CE23" i="35"/>
  <c r="CW23" i="35"/>
  <c r="H37" i="35"/>
  <c r="CH37" i="35"/>
  <c r="CU37" i="35"/>
  <c r="DA16" i="35"/>
  <c r="CI16" i="35"/>
  <c r="H21" i="33"/>
  <c r="CS21" i="33"/>
  <c r="CM21" i="33"/>
  <c r="H26" i="33"/>
  <c r="CO26" i="33"/>
  <c r="CO23" i="33"/>
  <c r="CG23" i="33"/>
  <c r="CN23" i="33"/>
  <c r="CF23" i="33"/>
  <c r="CU23" i="33"/>
  <c r="CM23" i="33"/>
  <c r="CR23" i="33"/>
  <c r="CT23" i="33"/>
  <c r="CL23" i="33"/>
  <c r="CS23" i="33"/>
  <c r="CK23" i="33"/>
  <c r="CJ23" i="33"/>
  <c r="CQ23" i="33"/>
  <c r="CI23" i="33"/>
  <c r="CP23" i="33"/>
  <c r="CH23" i="33"/>
  <c r="CI25" i="33"/>
  <c r="CO25" i="33"/>
  <c r="CT25" i="33"/>
  <c r="CO19" i="33"/>
  <c r="CG19" i="33"/>
  <c r="CN19" i="33"/>
  <c r="CF19" i="33"/>
  <c r="CU19" i="33"/>
  <c r="CM19" i="33"/>
  <c r="CT19" i="33"/>
  <c r="CL19" i="33"/>
  <c r="CR19" i="33"/>
  <c r="CS19" i="33"/>
  <c r="CK19" i="33"/>
  <c r="CJ19" i="33"/>
  <c r="CQ19" i="33"/>
  <c r="CI19" i="33"/>
  <c r="CP19" i="33"/>
  <c r="CH19" i="33"/>
  <c r="CL18" i="33"/>
  <c r="CO18" i="33"/>
  <c r="CS20" i="33"/>
  <c r="H27" i="33"/>
  <c r="F27" i="33" s="1"/>
  <c r="CO27" i="33"/>
  <c r="CG27" i="33"/>
  <c r="CN27" i="33"/>
  <c r="CF27" i="33"/>
  <c r="CJ27" i="33"/>
  <c r="CU27" i="33"/>
  <c r="CM27" i="33"/>
  <c r="CT27" i="33"/>
  <c r="CL27" i="33"/>
  <c r="CS27" i="33"/>
  <c r="CK27" i="33"/>
  <c r="CR27" i="33"/>
  <c r="CQ27" i="33"/>
  <c r="CI27" i="33"/>
  <c r="CP27" i="33"/>
  <c r="CH27" i="33"/>
  <c r="H17" i="33"/>
  <c r="CQ17" i="33"/>
  <c r="CO17" i="33"/>
  <c r="CL17" i="33"/>
  <c r="CI22" i="33"/>
  <c r="CU22" i="33"/>
  <c r="CS22" i="33"/>
  <c r="CT24" i="33"/>
  <c r="CO24" i="33"/>
  <c r="H16" i="33"/>
  <c r="CM16" i="33"/>
  <c r="H27" i="32"/>
  <c r="CP19" i="32"/>
  <c r="CK19" i="32"/>
  <c r="CO19" i="32"/>
  <c r="CG19" i="32"/>
  <c r="CQ19" i="32"/>
  <c r="CV19" i="32"/>
  <c r="CU19" i="32"/>
  <c r="CM19" i="32"/>
  <c r="CT19" i="32"/>
  <c r="CL19" i="32"/>
  <c r="CS19" i="32"/>
  <c r="CI19" i="32"/>
  <c r="CR19" i="32"/>
  <c r="CJ19" i="32"/>
  <c r="H25" i="32"/>
  <c r="H17" i="32"/>
  <c r="CP24" i="32"/>
  <c r="CH23" i="32"/>
  <c r="CG23" i="32"/>
  <c r="CS23" i="32"/>
  <c r="CQ23" i="32"/>
  <c r="CN23" i="32"/>
  <c r="CU23" i="32"/>
  <c r="CM23" i="32"/>
  <c r="CT23" i="32"/>
  <c r="CK23" i="32"/>
  <c r="CI23" i="32"/>
  <c r="CR23" i="32"/>
  <c r="CJ23" i="32"/>
  <c r="H22" i="26"/>
  <c r="H17" i="25"/>
  <c r="H16" i="25"/>
  <c r="P20" i="25"/>
  <c r="CT20" i="25" s="1"/>
  <c r="P34" i="25"/>
  <c r="P22" i="25"/>
  <c r="P38" i="25"/>
  <c r="P24" i="25"/>
  <c r="P33" i="25"/>
  <c r="P28" i="25"/>
  <c r="P32" i="25"/>
  <c r="Q37" i="25"/>
  <c r="P36" i="25"/>
  <c r="P18" i="23"/>
  <c r="Q17" i="23"/>
  <c r="H17" i="23" s="1"/>
  <c r="H16" i="27"/>
  <c r="P18" i="27"/>
  <c r="P21" i="27"/>
  <c r="P17" i="27"/>
  <c r="P20" i="27"/>
  <c r="H23" i="26"/>
  <c r="F23" i="26" s="1"/>
  <c r="Q23" i="26"/>
  <c r="H21" i="26"/>
  <c r="CF26" i="36"/>
  <c r="H23" i="35"/>
  <c r="F23" i="35" s="1"/>
  <c r="P17" i="34"/>
  <c r="AQ16" i="34"/>
  <c r="BQ16" i="34" s="1"/>
  <c r="CQ16" i="34" s="1"/>
  <c r="AI17" i="34"/>
  <c r="BI17" i="34" s="1"/>
  <c r="CI17" i="34" s="1"/>
  <c r="H18" i="34"/>
  <c r="Q22" i="34"/>
  <c r="Q25" i="34"/>
  <c r="H21" i="34"/>
  <c r="AO21" i="34"/>
  <c r="BO21" i="34" s="1"/>
  <c r="CO21" i="34" s="1"/>
  <c r="AI24" i="34"/>
  <c r="BI24" i="34" s="1"/>
  <c r="CI24" i="34" s="1"/>
  <c r="AU20" i="34"/>
  <c r="BU20" i="34" s="1"/>
  <c r="CU20" i="34" s="1"/>
  <c r="AU21" i="34"/>
  <c r="BU21" i="34" s="1"/>
  <c r="CU21" i="34" s="1"/>
  <c r="AM22" i="34"/>
  <c r="BM22" i="34" s="1"/>
  <c r="CM22" i="34" s="1"/>
  <c r="AU16" i="33"/>
  <c r="BU16" i="33" s="1"/>
  <c r="CU16" i="33" s="1"/>
  <c r="AI17" i="33"/>
  <c r="BI17" i="33" s="1"/>
  <c r="CI17" i="33" s="1"/>
  <c r="AU21" i="33"/>
  <c r="BU21" i="33" s="1"/>
  <c r="CU21" i="33" s="1"/>
  <c r="AM22" i="33"/>
  <c r="BM22" i="33" s="1"/>
  <c r="CM22" i="33" s="1"/>
  <c r="AT26" i="33"/>
  <c r="BT26" i="33" s="1"/>
  <c r="CT26" i="33" s="1"/>
  <c r="AI18" i="33"/>
  <c r="BI18" i="33" s="1"/>
  <c r="CI18" i="33" s="1"/>
  <c r="Q24" i="33"/>
  <c r="AL26" i="33"/>
  <c r="BL26" i="33" s="1"/>
  <c r="CL26" i="33" s="1"/>
  <c r="AQ18" i="33"/>
  <c r="BQ18" i="33" s="1"/>
  <c r="CQ18" i="33" s="1"/>
  <c r="H24" i="33"/>
  <c r="AL24" i="33"/>
  <c r="BL24" i="33" s="1"/>
  <c r="CL24" i="33" s="1"/>
  <c r="H25" i="33"/>
  <c r="P20" i="33"/>
  <c r="AL25" i="33"/>
  <c r="BL25" i="33" s="1"/>
  <c r="CL25" i="33" s="1"/>
  <c r="AM21" i="32"/>
  <c r="BM21" i="32" s="1"/>
  <c r="AQ16" i="32"/>
  <c r="BQ16" i="32" s="1"/>
  <c r="AR21" i="32"/>
  <c r="BR21" i="32" s="1"/>
  <c r="H24" i="32"/>
  <c r="AR16" i="32"/>
  <c r="BR16" i="32" s="1"/>
  <c r="AR17" i="32"/>
  <c r="H20" i="32"/>
  <c r="AN21" i="32"/>
  <c r="BN21" i="32" s="1"/>
  <c r="AG22" i="32"/>
  <c r="BG22" i="32" s="1"/>
  <c r="H26" i="32"/>
  <c r="AQ20" i="33"/>
  <c r="BQ20" i="33" s="1"/>
  <c r="CQ20" i="33" s="1"/>
  <c r="AU24" i="33"/>
  <c r="BU24" i="33" s="1"/>
  <c r="CU24" i="33" s="1"/>
  <c r="AU25" i="33"/>
  <c r="BU25" i="33" s="1"/>
  <c r="CU25" i="33" s="1"/>
  <c r="AU26" i="33"/>
  <c r="BU26" i="33" s="1"/>
  <c r="CU26" i="33" s="1"/>
  <c r="AM20" i="34"/>
  <c r="BM20" i="34" s="1"/>
  <c r="CM20" i="34" s="1"/>
  <c r="H16" i="30"/>
  <c r="AI22" i="32"/>
  <c r="BI22" i="32" s="1"/>
  <c r="AM24" i="32"/>
  <c r="AI25" i="32"/>
  <c r="BI25" i="32" s="1"/>
  <c r="AM17" i="33"/>
  <c r="BM17" i="33" s="1"/>
  <c r="CM17" i="33" s="1"/>
  <c r="AM18" i="33"/>
  <c r="BM18" i="33" s="1"/>
  <c r="CM18" i="33" s="1"/>
  <c r="AU20" i="33"/>
  <c r="BU20" i="33" s="1"/>
  <c r="CU20" i="33" s="1"/>
  <c r="AH21" i="33"/>
  <c r="BH21" i="33" s="1"/>
  <c r="CH21" i="33" s="1"/>
  <c r="AP22" i="33"/>
  <c r="BP22" i="33" s="1"/>
  <c r="CP22" i="33" s="1"/>
  <c r="AF24" i="33"/>
  <c r="BF24" i="33" s="1"/>
  <c r="CF24" i="33" s="1"/>
  <c r="AF25" i="33"/>
  <c r="BF25" i="33" s="1"/>
  <c r="CF25" i="33" s="1"/>
  <c r="AF26" i="33"/>
  <c r="BF26" i="33" s="1"/>
  <c r="CF26" i="33" s="1"/>
  <c r="AI18" i="34"/>
  <c r="BI18" i="34" s="1"/>
  <c r="CI18" i="34" s="1"/>
  <c r="H19" i="34"/>
  <c r="F19" i="34" s="1"/>
  <c r="AN20" i="34"/>
  <c r="BN20" i="34" s="1"/>
  <c r="CN20" i="34" s="1"/>
  <c r="AV21" i="34"/>
  <c r="BV21" i="34" s="1"/>
  <c r="CV21" i="34" s="1"/>
  <c r="H22" i="34"/>
  <c r="H21" i="29"/>
  <c r="BE21" i="30"/>
  <c r="AQ17" i="32"/>
  <c r="AM22" i="32"/>
  <c r="BM22" i="32" s="1"/>
  <c r="AJ25" i="32"/>
  <c r="BJ25" i="32" s="1"/>
  <c r="AN17" i="33"/>
  <c r="BN17" i="33" s="1"/>
  <c r="CN17" i="33" s="1"/>
  <c r="AN18" i="33"/>
  <c r="BN18" i="33" s="1"/>
  <c r="CN18" i="33" s="1"/>
  <c r="AI21" i="33"/>
  <c r="BI21" i="33" s="1"/>
  <c r="CI21" i="33" s="1"/>
  <c r="AQ22" i="33"/>
  <c r="BQ22" i="33" s="1"/>
  <c r="CQ22" i="33" s="1"/>
  <c r="H23" i="33"/>
  <c r="F23" i="33" s="1"/>
  <c r="AI24" i="33"/>
  <c r="BI24" i="33" s="1"/>
  <c r="CI24" i="33" s="1"/>
  <c r="AI25" i="33"/>
  <c r="BI25" i="33" s="1"/>
  <c r="AI26" i="33"/>
  <c r="BI26" i="33" s="1"/>
  <c r="CI26" i="33" s="1"/>
  <c r="AQ18" i="34"/>
  <c r="BQ18" i="34" s="1"/>
  <c r="CQ18" i="34" s="1"/>
  <c r="AO20" i="34"/>
  <c r="BO20" i="34" s="1"/>
  <c r="CO20" i="34" s="1"/>
  <c r="AG22" i="34"/>
  <c r="BG22" i="34" s="1"/>
  <c r="CG22" i="34" s="1"/>
  <c r="AI25" i="34"/>
  <c r="BI25" i="34" s="1"/>
  <c r="CI25" i="34" s="1"/>
  <c r="AR32" i="25"/>
  <c r="BR32" i="25" s="1"/>
  <c r="AI18" i="32"/>
  <c r="BI18" i="32" s="1"/>
  <c r="AI26" i="34"/>
  <c r="BI26" i="34" s="1"/>
  <c r="CI26" i="34" s="1"/>
  <c r="H20" i="25"/>
  <c r="AR18" i="32"/>
  <c r="BR18" i="32" s="1"/>
  <c r="H19" i="32"/>
  <c r="AO22" i="32"/>
  <c r="BO22" i="32" s="1"/>
  <c r="AI16" i="33"/>
  <c r="BI16" i="33" s="1"/>
  <c r="CI16" i="33" s="1"/>
  <c r="AT17" i="33"/>
  <c r="BT17" i="33" s="1"/>
  <c r="CT17" i="33" s="1"/>
  <c r="AT18" i="33"/>
  <c r="BT18" i="33" s="1"/>
  <c r="CT18" i="33" s="1"/>
  <c r="H19" i="33"/>
  <c r="F19" i="33" s="1"/>
  <c r="AH20" i="33"/>
  <c r="BH20" i="33" s="1"/>
  <c r="CH20" i="33" s="1"/>
  <c r="AP21" i="33"/>
  <c r="BP21" i="33" s="1"/>
  <c r="CP21" i="33" s="1"/>
  <c r="AM24" i="33"/>
  <c r="BM24" i="33" s="1"/>
  <c r="CM24" i="33" s="1"/>
  <c r="AM25" i="33"/>
  <c r="BM25" i="33" s="1"/>
  <c r="CM25" i="33" s="1"/>
  <c r="AM26" i="33"/>
  <c r="BM26" i="33" s="1"/>
  <c r="CM26" i="33" s="1"/>
  <c r="H16" i="34"/>
  <c r="AV20" i="34"/>
  <c r="BV20" i="34" s="1"/>
  <c r="CV20" i="34" s="1"/>
  <c r="AG21" i="34"/>
  <c r="BG21" i="34" s="1"/>
  <c r="CG21" i="34" s="1"/>
  <c r="AN22" i="34"/>
  <c r="BN22" i="34" s="1"/>
  <c r="CN22" i="34" s="1"/>
  <c r="AQ26" i="34"/>
  <c r="BQ26" i="34" s="1"/>
  <c r="CQ26" i="34" s="1"/>
  <c r="G39" i="25"/>
  <c r="H23" i="28"/>
  <c r="AU18" i="32"/>
  <c r="BU18" i="32" s="1"/>
  <c r="AU17" i="33"/>
  <c r="BU17" i="33" s="1"/>
  <c r="CU17" i="33" s="1"/>
  <c r="H18" i="33"/>
  <c r="AU18" i="33"/>
  <c r="BU18" i="33" s="1"/>
  <c r="CU18" i="33" s="1"/>
  <c r="AI20" i="33"/>
  <c r="BI20" i="33" s="1"/>
  <c r="CI20" i="33" s="1"/>
  <c r="AQ21" i="33"/>
  <c r="BQ21" i="33" s="1"/>
  <c r="CQ21" i="33" s="1"/>
  <c r="H22" i="33"/>
  <c r="AN24" i="33"/>
  <c r="BN24" i="33" s="1"/>
  <c r="CN24" i="33" s="1"/>
  <c r="AN25" i="33"/>
  <c r="BN25" i="33" s="1"/>
  <c r="CN25" i="33" s="1"/>
  <c r="AN26" i="33"/>
  <c r="BN26" i="33" s="1"/>
  <c r="CN26" i="33" s="1"/>
  <c r="AI16" i="34"/>
  <c r="BI16" i="34" s="1"/>
  <c r="CI16" i="34" s="1"/>
  <c r="AM21" i="34"/>
  <c r="BM21" i="34" s="1"/>
  <c r="CM21" i="34" s="1"/>
  <c r="AO22" i="34"/>
  <c r="BO22" i="34" s="1"/>
  <c r="CO22" i="34" s="1"/>
  <c r="BY22" i="36"/>
  <c r="H22" i="28"/>
  <c r="AW16" i="31"/>
  <c r="AI16" i="32"/>
  <c r="BI16" i="32" s="1"/>
  <c r="H21" i="32"/>
  <c r="AF17" i="33"/>
  <c r="BF17" i="33" s="1"/>
  <c r="CF17" i="33" s="1"/>
  <c r="AF18" i="33"/>
  <c r="BF18" i="33" s="1"/>
  <c r="CF18" i="33" s="1"/>
  <c r="AM20" i="33"/>
  <c r="BM20" i="33" s="1"/>
  <c r="CM20" i="33" s="1"/>
  <c r="AH22" i="33"/>
  <c r="BH22" i="33" s="1"/>
  <c r="CH22" i="33" s="1"/>
  <c r="AQ24" i="33"/>
  <c r="BQ24" i="33" s="1"/>
  <c r="CQ24" i="33" s="1"/>
  <c r="AQ25" i="33"/>
  <c r="BQ25" i="33" s="1"/>
  <c r="CQ25" i="33" s="1"/>
  <c r="AQ26" i="33"/>
  <c r="BQ26" i="33" s="1"/>
  <c r="CQ26" i="33" s="1"/>
  <c r="H17" i="34"/>
  <c r="H20" i="34"/>
  <c r="AN21" i="34"/>
  <c r="BN21" i="34" s="1"/>
  <c r="CN21" i="34" s="1"/>
  <c r="AU22" i="34"/>
  <c r="BU22" i="34" s="1"/>
  <c r="CU22" i="34" s="1"/>
  <c r="H24" i="34"/>
  <c r="AQ30" i="25"/>
  <c r="BQ30" i="25" s="1"/>
  <c r="AU17" i="27"/>
  <c r="BU17" i="27" s="1"/>
  <c r="CU17" i="27" s="1"/>
  <c r="H18" i="29"/>
  <c r="AQ25" i="29"/>
  <c r="BQ25" i="29" s="1"/>
  <c r="AP20" i="33"/>
  <c r="BP20" i="33" s="1"/>
  <c r="CP20" i="33" s="1"/>
  <c r="AG20" i="34"/>
  <c r="BG20" i="34" s="1"/>
  <c r="CG20" i="34" s="1"/>
  <c r="CK22" i="36"/>
  <c r="BX22" i="36"/>
  <c r="CA22" i="36"/>
  <c r="CL22" i="36"/>
  <c r="CE22" i="36"/>
  <c r="CG22" i="36"/>
  <c r="BX21" i="36"/>
  <c r="CH25" i="36"/>
  <c r="CM21" i="36"/>
  <c r="G22" i="36"/>
  <c r="F22" i="36" s="1"/>
  <c r="CF21" i="36"/>
  <c r="CB21" i="36"/>
  <c r="CB26" i="36"/>
  <c r="CF22" i="36"/>
  <c r="G21" i="36"/>
  <c r="F21" i="36" s="1"/>
  <c r="CK26" i="36"/>
  <c r="CI26" i="36"/>
  <c r="CG26" i="36"/>
  <c r="CL26" i="36"/>
  <c r="CD26" i="36"/>
  <c r="CE26" i="36"/>
  <c r="CD21" i="36"/>
  <c r="BZ26" i="36"/>
  <c r="BX17" i="36"/>
  <c r="CA17" i="36"/>
  <c r="CF24" i="36"/>
  <c r="CI17" i="36"/>
  <c r="CG24" i="36"/>
  <c r="CB17" i="36"/>
  <c r="CK17" i="36"/>
  <c r="BY24" i="36"/>
  <c r="CJ26" i="36"/>
  <c r="CL24" i="36"/>
  <c r="CA25" i="36"/>
  <c r="BZ25" i="36"/>
  <c r="BX25" i="36"/>
  <c r="CC25" i="36"/>
  <c r="CD25" i="36"/>
  <c r="CM25" i="36"/>
  <c r="CD19" i="36"/>
  <c r="CL25" i="36"/>
  <c r="D27" i="36"/>
  <c r="CE25" i="36"/>
  <c r="CG25" i="36"/>
  <c r="CB25" i="36"/>
  <c r="CF25" i="36"/>
  <c r="G17" i="36"/>
  <c r="F17" i="36" s="1"/>
  <c r="CJ17" i="36"/>
  <c r="CH17" i="36"/>
  <c r="CE17" i="36"/>
  <c r="CD17" i="36"/>
  <c r="CC17" i="36"/>
  <c r="CL17" i="36"/>
  <c r="CM17" i="36"/>
  <c r="BY17" i="36"/>
  <c r="CF17" i="36"/>
  <c r="CM24" i="36"/>
  <c r="CB19" i="36"/>
  <c r="CM18" i="36"/>
  <c r="CE18" i="36"/>
  <c r="G18" i="36"/>
  <c r="F18" i="36" s="1"/>
  <c r="CI18" i="36"/>
  <c r="CA18" i="36"/>
  <c r="CF18" i="36"/>
  <c r="BX18" i="36"/>
  <c r="CL18" i="36"/>
  <c r="BZ18" i="36"/>
  <c r="CH18" i="36"/>
  <c r="CD18" i="36"/>
  <c r="CK18" i="36"/>
  <c r="BY18" i="36"/>
  <c r="CC18" i="36"/>
  <c r="CJ18" i="36"/>
  <c r="CG18" i="36"/>
  <c r="CB18" i="36"/>
  <c r="BY19" i="36"/>
  <c r="CM16" i="36"/>
  <c r="CE16" i="36"/>
  <c r="G16" i="36"/>
  <c r="F16" i="36" s="1"/>
  <c r="CI16" i="36"/>
  <c r="CA16" i="36"/>
  <c r="CF16" i="36"/>
  <c r="BX16" i="36"/>
  <c r="CG16" i="36"/>
  <c r="CK16" i="36"/>
  <c r="CH16" i="36"/>
  <c r="CD16" i="36"/>
  <c r="CJ16" i="36"/>
  <c r="CC16" i="36"/>
  <c r="CB16" i="36"/>
  <c r="BY16" i="36"/>
  <c r="CL16" i="36"/>
  <c r="BZ16" i="36"/>
  <c r="G25" i="36"/>
  <c r="F25" i="36" s="1"/>
  <c r="CJ19" i="36"/>
  <c r="CA19" i="36"/>
  <c r="BY26" i="36"/>
  <c r="CI20" i="36"/>
  <c r="CA20" i="36"/>
  <c r="CM20" i="36"/>
  <c r="CE20" i="36"/>
  <c r="G20" i="36"/>
  <c r="F20" i="36" s="1"/>
  <c r="CJ20" i="36"/>
  <c r="CB20" i="36"/>
  <c r="CL20" i="36"/>
  <c r="BY20" i="36"/>
  <c r="CG20" i="36"/>
  <c r="BZ20" i="36"/>
  <c r="CK20" i="36"/>
  <c r="BX20" i="36"/>
  <c r="CH20" i="36"/>
  <c r="CD20" i="36"/>
  <c r="CF20" i="36"/>
  <c r="CC20" i="36"/>
  <c r="G19" i="36"/>
  <c r="F19" i="36" s="1"/>
  <c r="CH19" i="36"/>
  <c r="CC26" i="36"/>
  <c r="G26" i="36"/>
  <c r="F26" i="36" s="1"/>
  <c r="D23" i="36"/>
  <c r="BZ19" i="36"/>
  <c r="CL19" i="36"/>
  <c r="BX24" i="36"/>
  <c r="CB24" i="36"/>
  <c r="CK19" i="36"/>
  <c r="CI25" i="36"/>
  <c r="CK25" i="36"/>
  <c r="CI19" i="36"/>
  <c r="BX19" i="36"/>
  <c r="CD22" i="36"/>
  <c r="CJ21" i="36"/>
  <c r="CM19" i="36"/>
  <c r="C27" i="36"/>
  <c r="E27" i="36" s="1"/>
  <c r="C23" i="36"/>
  <c r="E23" i="36" s="1"/>
  <c r="CG19" i="36"/>
  <c r="CM26" i="36"/>
  <c r="CE19" i="36"/>
  <c r="CC19" i="36"/>
  <c r="BX26" i="36"/>
  <c r="BZ17" i="36"/>
  <c r="G24" i="36"/>
  <c r="F24" i="36" s="1"/>
  <c r="CH31" i="35"/>
  <c r="CN31" i="35"/>
  <c r="CG31" i="35"/>
  <c r="CX24" i="35"/>
  <c r="CI29" i="35"/>
  <c r="CQ35" i="35"/>
  <c r="CM29" i="35"/>
  <c r="CN35" i="35"/>
  <c r="CN33" i="35"/>
  <c r="CP35" i="35"/>
  <c r="CF35" i="35"/>
  <c r="CS35" i="35"/>
  <c r="CI35" i="35"/>
  <c r="CH35" i="35"/>
  <c r="G35" i="35"/>
  <c r="F35" i="35" s="1"/>
  <c r="CM35" i="35"/>
  <c r="CO35" i="35"/>
  <c r="CE35" i="35"/>
  <c r="CL35" i="35"/>
  <c r="CR35" i="35"/>
  <c r="CG35" i="35"/>
  <c r="G31" i="35"/>
  <c r="F31" i="35" s="1"/>
  <c r="CI31" i="35"/>
  <c r="DC31" i="35"/>
  <c r="CN24" i="35"/>
  <c r="CT31" i="35"/>
  <c r="CS31" i="35"/>
  <c r="C39" i="35"/>
  <c r="E39" i="35" s="1"/>
  <c r="CM24" i="35"/>
  <c r="CJ24" i="35"/>
  <c r="CO24" i="35"/>
  <c r="CO31" i="35"/>
  <c r="CF31" i="35"/>
  <c r="CL31" i="35"/>
  <c r="CK31" i="35"/>
  <c r="CU31" i="35"/>
  <c r="CM31" i="35"/>
  <c r="CR31" i="35"/>
  <c r="CE31" i="35"/>
  <c r="CJ31" i="35"/>
  <c r="CX31" i="35"/>
  <c r="CP31" i="35"/>
  <c r="CS30" i="35"/>
  <c r="CQ31" i="35"/>
  <c r="CS20" i="35"/>
  <c r="CT30" i="35"/>
  <c r="CO30" i="35"/>
  <c r="CZ31" i="35"/>
  <c r="CJ30" i="35"/>
  <c r="CS29" i="35"/>
  <c r="DB16" i="35"/>
  <c r="CW31" i="35"/>
  <c r="CV31" i="35"/>
  <c r="G27" i="35"/>
  <c r="G24" i="35"/>
  <c r="F24" i="35" s="1"/>
  <c r="CS24" i="35"/>
  <c r="CF27" i="35"/>
  <c r="CG27" i="35"/>
  <c r="CM27" i="35"/>
  <c r="CE27" i="35"/>
  <c r="CI24" i="35"/>
  <c r="CG24" i="35"/>
  <c r="CY24" i="35"/>
  <c r="CE29" i="35"/>
  <c r="CN29" i="35"/>
  <c r="CP33" i="35"/>
  <c r="CG29" i="35"/>
  <c r="CI33" i="35"/>
  <c r="CH29" i="35"/>
  <c r="DA31" i="35"/>
  <c r="CJ29" i="35"/>
  <c r="CE33" i="35"/>
  <c r="CU21" i="35"/>
  <c r="CF29" i="35"/>
  <c r="CO29" i="35"/>
  <c r="CT33" i="35"/>
  <c r="CY33" i="35"/>
  <c r="CR22" i="35"/>
  <c r="CV24" i="35"/>
  <c r="CV33" i="35"/>
  <c r="CP37" i="35"/>
  <c r="DA37" i="35"/>
  <c r="DC23" i="35"/>
  <c r="DB33" i="35"/>
  <c r="CZ23" i="35"/>
  <c r="DB24" i="35"/>
  <c r="DB31" i="35"/>
  <c r="CZ24" i="35"/>
  <c r="CT37" i="35"/>
  <c r="CW24" i="35"/>
  <c r="DC24" i="35"/>
  <c r="CX23" i="35"/>
  <c r="CV23" i="35"/>
  <c r="DC29" i="35"/>
  <c r="CO22" i="35"/>
  <c r="CU24" i="35"/>
  <c r="CS34" i="35"/>
  <c r="CY23" i="35"/>
  <c r="CU23" i="35"/>
  <c r="CQ22" i="35"/>
  <c r="CX33" i="35"/>
  <c r="DA24" i="35"/>
  <c r="CQ33" i="35"/>
  <c r="CK35" i="35"/>
  <c r="CJ35" i="35"/>
  <c r="CR38" i="35"/>
  <c r="CZ35" i="35"/>
  <c r="CV29" i="35"/>
  <c r="CS22" i="35"/>
  <c r="CM30" i="35"/>
  <c r="CJ33" i="35"/>
  <c r="CJ37" i="35"/>
  <c r="CQ37" i="35"/>
  <c r="CW33" i="35"/>
  <c r="CZ29" i="35"/>
  <c r="CW37" i="35"/>
  <c r="CX35" i="35"/>
  <c r="CE22" i="35"/>
  <c r="CE30" i="35"/>
  <c r="CH32" i="35"/>
  <c r="CY29" i="35"/>
  <c r="CZ33" i="35"/>
  <c r="CY25" i="35"/>
  <c r="CL30" i="35"/>
  <c r="CP30" i="35"/>
  <c r="CV38" i="35"/>
  <c r="CX37" i="35"/>
  <c r="CW27" i="35"/>
  <c r="CW35" i="35"/>
  <c r="CX16" i="35"/>
  <c r="CW36" i="35"/>
  <c r="H39" i="35"/>
  <c r="F39" i="35" s="1"/>
  <c r="CM20" i="35"/>
  <c r="CE20" i="35"/>
  <c r="CF36" i="35"/>
  <c r="CS36" i="35"/>
  <c r="CP38" i="35"/>
  <c r="CO38" i="35"/>
  <c r="CI37" i="35"/>
  <c r="CZ38" i="35"/>
  <c r="DA36" i="35"/>
  <c r="DA35" i="35"/>
  <c r="CV35" i="35"/>
  <c r="CU35" i="35"/>
  <c r="DA27" i="35"/>
  <c r="CY27" i="35"/>
  <c r="CO36" i="35"/>
  <c r="CY38" i="35"/>
  <c r="CL38" i="35"/>
  <c r="CJ36" i="35"/>
  <c r="CQ38" i="35"/>
  <c r="CG36" i="35"/>
  <c r="CN38" i="35"/>
  <c r="CH36" i="35"/>
  <c r="DB38" i="35"/>
  <c r="CV37" i="35"/>
  <c r="DC37" i="35"/>
  <c r="CU38" i="35"/>
  <c r="DB37" i="35"/>
  <c r="DA19" i="35"/>
  <c r="CK38" i="35"/>
  <c r="CP36" i="35"/>
  <c r="CR29" i="35"/>
  <c r="CO33" i="35"/>
  <c r="CE38" i="35"/>
  <c r="CK37" i="35"/>
  <c r="CY37" i="35"/>
  <c r="CZ36" i="35"/>
  <c r="CZ17" i="35"/>
  <c r="CZ37" i="35"/>
  <c r="CU33" i="35"/>
  <c r="CG38" i="35"/>
  <c r="DC38" i="35"/>
  <c r="CH22" i="35"/>
  <c r="CL37" i="35"/>
  <c r="CI38" i="35"/>
  <c r="CH38" i="35"/>
  <c r="CX27" i="35"/>
  <c r="CZ27" i="35"/>
  <c r="DC36" i="35"/>
  <c r="CY36" i="35"/>
  <c r="CV27" i="35"/>
  <c r="DB35" i="35"/>
  <c r="CY19" i="35"/>
  <c r="CZ19" i="35"/>
  <c r="CW19" i="35"/>
  <c r="CU19" i="35"/>
  <c r="CV19" i="35"/>
  <c r="DC19" i="35"/>
  <c r="DB19" i="35"/>
  <c r="DA38" i="35"/>
  <c r="CJ20" i="35"/>
  <c r="CH30" i="35"/>
  <c r="CF37" i="35"/>
  <c r="CM37" i="35"/>
  <c r="CO37" i="35"/>
  <c r="CN37" i="35"/>
  <c r="CU36" i="35"/>
  <c r="DA33" i="35"/>
  <c r="CZ18" i="35"/>
  <c r="CV36" i="35"/>
  <c r="CX36" i="35"/>
  <c r="CF38" i="35"/>
  <c r="CX38" i="35"/>
  <c r="CJ26" i="35"/>
  <c r="G37" i="35"/>
  <c r="F37" i="35" s="1"/>
  <c r="CE37" i="35"/>
  <c r="CQ36" i="35"/>
  <c r="CG37" i="35"/>
  <c r="CV34" i="35"/>
  <c r="DB30" i="35"/>
  <c r="DB27" i="35"/>
  <c r="CY20" i="35"/>
  <c r="CW20" i="35"/>
  <c r="DB20" i="35"/>
  <c r="DB25" i="35"/>
  <c r="CW25" i="35"/>
  <c r="DA25" i="35"/>
  <c r="CZ25" i="35"/>
  <c r="CX25" i="35"/>
  <c r="CW26" i="35"/>
  <c r="CV26" i="35"/>
  <c r="DA26" i="35"/>
  <c r="CZ26" i="35"/>
  <c r="CY26" i="35"/>
  <c r="CN30" i="35"/>
  <c r="DA30" i="35"/>
  <c r="CW30" i="35"/>
  <c r="CV30" i="35"/>
  <c r="CZ30" i="35"/>
  <c r="DA34" i="35"/>
  <c r="CU26" i="35"/>
  <c r="CZ22" i="35"/>
  <c r="DC20" i="35"/>
  <c r="CX22" i="35"/>
  <c r="CY22" i="35"/>
  <c r="DB22" i="35"/>
  <c r="CW22" i="35"/>
  <c r="CY32" i="35"/>
  <c r="CV25" i="35"/>
  <c r="CU29" i="35"/>
  <c r="CZ21" i="35"/>
  <c r="CV22" i="35"/>
  <c r="CI21" i="35"/>
  <c r="CQ30" i="35"/>
  <c r="DB34" i="35"/>
  <c r="DC34" i="35"/>
  <c r="CY34" i="35"/>
  <c r="CX34" i="35"/>
  <c r="CU34" i="35"/>
  <c r="CX30" i="35"/>
  <c r="CV32" i="35"/>
  <c r="CV28" i="35"/>
  <c r="CZ20" i="35"/>
  <c r="CZ32" i="35"/>
  <c r="CV21" i="35"/>
  <c r="CU20" i="35"/>
  <c r="CW34" i="35"/>
  <c r="G20" i="35"/>
  <c r="F20" i="35" s="1"/>
  <c r="CN22" i="35"/>
  <c r="DC30" i="35"/>
  <c r="DA22" i="35"/>
  <c r="CZ34" i="35"/>
  <c r="DB26" i="35"/>
  <c r="DC21" i="35"/>
  <c r="CK22" i="35"/>
  <c r="CQ26" i="35"/>
  <c r="CI34" i="35"/>
  <c r="DB29" i="35"/>
  <c r="DA29" i="35"/>
  <c r="CW29" i="35"/>
  <c r="CX29" i="35"/>
  <c r="CZ28" i="35"/>
  <c r="CU30" i="35"/>
  <c r="DA21" i="35"/>
  <c r="DC25" i="35"/>
  <c r="DB32" i="35"/>
  <c r="CW32" i="35"/>
  <c r="DA32" i="35"/>
  <c r="CX32" i="35"/>
  <c r="DA20" i="35"/>
  <c r="DC32" i="35"/>
  <c r="CU25" i="35"/>
  <c r="DC22" i="35"/>
  <c r="CV20" i="35"/>
  <c r="CX21" i="35"/>
  <c r="DB21" i="35"/>
  <c r="CY21" i="35"/>
  <c r="CW21" i="35"/>
  <c r="DA28" i="35"/>
  <c r="CY28" i="35"/>
  <c r="DC28" i="35"/>
  <c r="CX28" i="35"/>
  <c r="CU28" i="35"/>
  <c r="DB28" i="35"/>
  <c r="CW28" i="35"/>
  <c r="CU32" i="35"/>
  <c r="CU22" i="35"/>
  <c r="CX26" i="35"/>
  <c r="CY30" i="35"/>
  <c r="DB17" i="35"/>
  <c r="CY17" i="35"/>
  <c r="CV17" i="35"/>
  <c r="CU17" i="35"/>
  <c r="DC18" i="35"/>
  <c r="DB18" i="35"/>
  <c r="CY18" i="35"/>
  <c r="CV18" i="35"/>
  <c r="CU18" i="35"/>
  <c r="DA18" i="35"/>
  <c r="CW18" i="35"/>
  <c r="DA17" i="35"/>
  <c r="CW17" i="35"/>
  <c r="CX18" i="35"/>
  <c r="CW16" i="35"/>
  <c r="DC16" i="35"/>
  <c r="CU16" i="35"/>
  <c r="CV16" i="35"/>
  <c r="CZ16" i="35"/>
  <c r="CY16" i="35"/>
  <c r="CL33" i="35"/>
  <c r="CQ29" i="35"/>
  <c r="G33" i="35"/>
  <c r="F33" i="35" s="1"/>
  <c r="CS33" i="35"/>
  <c r="CG33" i="35"/>
  <c r="CT36" i="35"/>
  <c r="G38" i="35"/>
  <c r="F38" i="35" s="1"/>
  <c r="CL36" i="35"/>
  <c r="CM38" i="35"/>
  <c r="G29" i="35"/>
  <c r="F29" i="35" s="1"/>
  <c r="CO32" i="35"/>
  <c r="CH34" i="35"/>
  <c r="CO34" i="35"/>
  <c r="CH24" i="35"/>
  <c r="CK28" i="35"/>
  <c r="CK33" i="35"/>
  <c r="CP32" i="35"/>
  <c r="CG32" i="35"/>
  <c r="CG34" i="35"/>
  <c r="G36" i="35"/>
  <c r="F36" i="35" s="1"/>
  <c r="CS37" i="35"/>
  <c r="CJ38" i="35"/>
  <c r="CK34" i="35"/>
  <c r="CR34" i="35"/>
  <c r="CJ32" i="35"/>
  <c r="CT38" i="35"/>
  <c r="CR36" i="35"/>
  <c r="CE36" i="35"/>
  <c r="CF22" i="35"/>
  <c r="CL34" i="35"/>
  <c r="CT32" i="35"/>
  <c r="CJ34" i="35"/>
  <c r="CR32" i="35"/>
  <c r="CQ32" i="35"/>
  <c r="CH33" i="35"/>
  <c r="CN34" i="35"/>
  <c r="CN32" i="35"/>
  <c r="CE34" i="35"/>
  <c r="CM36" i="35"/>
  <c r="CM22" i="35"/>
  <c r="CJ28" i="35"/>
  <c r="CL32" i="35"/>
  <c r="CT34" i="35"/>
  <c r="CF34" i="35"/>
  <c r="CR37" i="35"/>
  <c r="G34" i="35"/>
  <c r="F34" i="35" s="1"/>
  <c r="CF32" i="35"/>
  <c r="CM33" i="35"/>
  <c r="CG30" i="35"/>
  <c r="CN28" i="35"/>
  <c r="CQ34" i="35"/>
  <c r="CE28" i="35"/>
  <c r="CG28" i="35"/>
  <c r="CM32" i="35"/>
  <c r="CO26" i="35"/>
  <c r="CL29" i="35"/>
  <c r="CK29" i="35"/>
  <c r="CO28" i="35"/>
  <c r="CI30" i="35"/>
  <c r="CQ28" i="35"/>
  <c r="CP34" i="35"/>
  <c r="CS25" i="35"/>
  <c r="G32" i="35"/>
  <c r="F32" i="35" s="1"/>
  <c r="CR33" i="35"/>
  <c r="CM34" i="35"/>
  <c r="CE32" i="35"/>
  <c r="CI26" i="35"/>
  <c r="CI28" i="35"/>
  <c r="CS26" i="35"/>
  <c r="CP26" i="35"/>
  <c r="CH26" i="35"/>
  <c r="CF28" i="35"/>
  <c r="CS28" i="35"/>
  <c r="CR28" i="35"/>
  <c r="CK24" i="35"/>
  <c r="CT28" i="35"/>
  <c r="CR30" i="35"/>
  <c r="CH28" i="35"/>
  <c r="CF30" i="35"/>
  <c r="G30" i="35"/>
  <c r="F30" i="35" s="1"/>
  <c r="CP29" i="35"/>
  <c r="CG22" i="35"/>
  <c r="G22" i="35"/>
  <c r="F22" i="35" s="1"/>
  <c r="CH20" i="35"/>
  <c r="CT26" i="35"/>
  <c r="CT29" i="35"/>
  <c r="G28" i="35"/>
  <c r="F28" i="35" s="1"/>
  <c r="CP22" i="35"/>
  <c r="CL22" i="35"/>
  <c r="CK30" i="35"/>
  <c r="CK25" i="35"/>
  <c r="CR24" i="35"/>
  <c r="CP25" i="35"/>
  <c r="CM26" i="35"/>
  <c r="CQ20" i="35"/>
  <c r="CT25" i="35"/>
  <c r="CM25" i="35"/>
  <c r="CG25" i="35"/>
  <c r="CH25" i="35"/>
  <c r="CE26" i="35"/>
  <c r="CT22" i="35"/>
  <c r="CL20" i="35"/>
  <c r="CL25" i="35"/>
  <c r="CR25" i="35"/>
  <c r="CQ25" i="35"/>
  <c r="CF26" i="35"/>
  <c r="CJ22" i="35"/>
  <c r="CF25" i="35"/>
  <c r="CJ25" i="35"/>
  <c r="CF24" i="35"/>
  <c r="G25" i="35"/>
  <c r="F25" i="35" s="1"/>
  <c r="CN25" i="35"/>
  <c r="CP20" i="35"/>
  <c r="CI25" i="35"/>
  <c r="CO25" i="35"/>
  <c r="CF21" i="35"/>
  <c r="CK21" i="35"/>
  <c r="CH21" i="35"/>
  <c r="CS21" i="35"/>
  <c r="CN20" i="35"/>
  <c r="CI20" i="35"/>
  <c r="CL26" i="35"/>
  <c r="CE25" i="35"/>
  <c r="CR26" i="35"/>
  <c r="CL21" i="35"/>
  <c r="CN21" i="35"/>
  <c r="CP21" i="35"/>
  <c r="CG20" i="35"/>
  <c r="CT24" i="35"/>
  <c r="CK26" i="35"/>
  <c r="CQ24" i="35"/>
  <c r="CE21" i="35"/>
  <c r="CG21" i="35"/>
  <c r="G21" i="35"/>
  <c r="F21" i="35" s="1"/>
  <c r="CO20" i="35"/>
  <c r="G26" i="35"/>
  <c r="F26" i="35" s="1"/>
  <c r="CL24" i="35"/>
  <c r="CM21" i="35"/>
  <c r="CO21" i="35"/>
  <c r="CT21" i="35"/>
  <c r="CF20" i="35"/>
  <c r="CR20" i="35"/>
  <c r="CR21" i="35"/>
  <c r="CJ21" i="35"/>
  <c r="CI22" i="35"/>
  <c r="CQ21" i="35"/>
  <c r="P16" i="34"/>
  <c r="P26" i="34"/>
  <c r="P21" i="33"/>
  <c r="P22" i="33"/>
  <c r="CI19" i="35"/>
  <c r="CK19" i="35"/>
  <c r="CL19" i="35"/>
  <c r="G19" i="35"/>
  <c r="F19" i="35" s="1"/>
  <c r="CQ19" i="35"/>
  <c r="CQ18" i="35"/>
  <c r="CI18" i="35"/>
  <c r="CM18" i="35"/>
  <c r="CE18" i="35"/>
  <c r="CF18" i="35"/>
  <c r="CO18" i="35"/>
  <c r="CL18" i="35"/>
  <c r="CS18" i="35"/>
  <c r="CK18" i="35"/>
  <c r="G18" i="35"/>
  <c r="F18" i="35" s="1"/>
  <c r="CG18" i="35"/>
  <c r="CT18" i="35"/>
  <c r="CJ18" i="35"/>
  <c r="CH18" i="35"/>
  <c r="CR18" i="35"/>
  <c r="CP18" i="35"/>
  <c r="CN18" i="35"/>
  <c r="CM17" i="35"/>
  <c r="CE17" i="35"/>
  <c r="CN17" i="35"/>
  <c r="CL17" i="35"/>
  <c r="CS17" i="35"/>
  <c r="CJ17" i="35"/>
  <c r="CR17" i="35"/>
  <c r="G17" i="35"/>
  <c r="F17" i="35" s="1"/>
  <c r="CP17" i="35"/>
  <c r="CI17" i="35"/>
  <c r="CQ17" i="35"/>
  <c r="CH17" i="35"/>
  <c r="CG17" i="35"/>
  <c r="CO17" i="35"/>
  <c r="CT17" i="35"/>
  <c r="CK17" i="35"/>
  <c r="CG19" i="35"/>
  <c r="CF19" i="35"/>
  <c r="CM16" i="35"/>
  <c r="CE16" i="35"/>
  <c r="CL16" i="35"/>
  <c r="CS16" i="35"/>
  <c r="CJ16" i="35"/>
  <c r="CO16" i="35"/>
  <c r="CN16" i="35"/>
  <c r="CR16" i="35"/>
  <c r="CQ16" i="35"/>
  <c r="CH16" i="35"/>
  <c r="G16" i="35"/>
  <c r="F16" i="35" s="1"/>
  <c r="CP16" i="35"/>
  <c r="CG16" i="35"/>
  <c r="CF16" i="35"/>
  <c r="CK16" i="35"/>
  <c r="CT16" i="35"/>
  <c r="CE19" i="35"/>
  <c r="CP19" i="35"/>
  <c r="CN19" i="35"/>
  <c r="CS19" i="35"/>
  <c r="CJ19" i="35"/>
  <c r="CO19" i="35"/>
  <c r="CH19" i="35"/>
  <c r="CR19" i="35"/>
  <c r="G22" i="34"/>
  <c r="AJ16" i="34"/>
  <c r="BJ16" i="34" s="1"/>
  <c r="CJ16" i="34" s="1"/>
  <c r="AR16" i="34"/>
  <c r="BR16" i="34" s="1"/>
  <c r="CR16" i="34" s="1"/>
  <c r="AJ17" i="34"/>
  <c r="BJ17" i="34" s="1"/>
  <c r="CJ17" i="34" s="1"/>
  <c r="AR17" i="34"/>
  <c r="BR17" i="34" s="1"/>
  <c r="CR17" i="34" s="1"/>
  <c r="AJ18" i="34"/>
  <c r="BJ18" i="34" s="1"/>
  <c r="CJ18" i="34" s="1"/>
  <c r="AR18" i="34"/>
  <c r="BR18" i="34" s="1"/>
  <c r="CR18" i="34" s="1"/>
  <c r="AJ24" i="34"/>
  <c r="BJ24" i="34" s="1"/>
  <c r="CJ24" i="34" s="1"/>
  <c r="AR24" i="34"/>
  <c r="BR24" i="34" s="1"/>
  <c r="CR24" i="34" s="1"/>
  <c r="AJ25" i="34"/>
  <c r="BJ25" i="34" s="1"/>
  <c r="CJ25" i="34" s="1"/>
  <c r="AR25" i="34"/>
  <c r="BR25" i="34" s="1"/>
  <c r="CR25" i="34" s="1"/>
  <c r="AJ26" i="34"/>
  <c r="BJ26" i="34" s="1"/>
  <c r="CJ26" i="34" s="1"/>
  <c r="AR26" i="34"/>
  <c r="BR26" i="34" s="1"/>
  <c r="CR26" i="34" s="1"/>
  <c r="AK16" i="34"/>
  <c r="BK16" i="34" s="1"/>
  <c r="CK16" i="34" s="1"/>
  <c r="AS16" i="34"/>
  <c r="BS16" i="34" s="1"/>
  <c r="CS16" i="34" s="1"/>
  <c r="AK17" i="34"/>
  <c r="BK17" i="34" s="1"/>
  <c r="CK17" i="34" s="1"/>
  <c r="AS17" i="34"/>
  <c r="BS17" i="34" s="1"/>
  <c r="CS17" i="34" s="1"/>
  <c r="AK18" i="34"/>
  <c r="BK18" i="34" s="1"/>
  <c r="CK18" i="34" s="1"/>
  <c r="AS18" i="34"/>
  <c r="BS18" i="34" s="1"/>
  <c r="CS18" i="34" s="1"/>
  <c r="AK24" i="34"/>
  <c r="BK24" i="34" s="1"/>
  <c r="CK24" i="34" s="1"/>
  <c r="AS24" i="34"/>
  <c r="BS24" i="34" s="1"/>
  <c r="CS24" i="34" s="1"/>
  <c r="AK25" i="34"/>
  <c r="BK25" i="34" s="1"/>
  <c r="CK25" i="34" s="1"/>
  <c r="AS25" i="34"/>
  <c r="BS25" i="34" s="1"/>
  <c r="CS25" i="34" s="1"/>
  <c r="AK26" i="34"/>
  <c r="BK26" i="34" s="1"/>
  <c r="CK26" i="34" s="1"/>
  <c r="AS26" i="34"/>
  <c r="BS26" i="34" s="1"/>
  <c r="CS26" i="34" s="1"/>
  <c r="AL16" i="34"/>
  <c r="BL16" i="34" s="1"/>
  <c r="CL16" i="34" s="1"/>
  <c r="AT16" i="34"/>
  <c r="BT16" i="34" s="1"/>
  <c r="CT16" i="34" s="1"/>
  <c r="AL17" i="34"/>
  <c r="BL17" i="34" s="1"/>
  <c r="CL17" i="34" s="1"/>
  <c r="AT17" i="34"/>
  <c r="BT17" i="34" s="1"/>
  <c r="CT17" i="34" s="1"/>
  <c r="AL18" i="34"/>
  <c r="BL18" i="34" s="1"/>
  <c r="CL18" i="34" s="1"/>
  <c r="AT18" i="34"/>
  <c r="BT18" i="34" s="1"/>
  <c r="CT18" i="34" s="1"/>
  <c r="AH20" i="34"/>
  <c r="BH20" i="34" s="1"/>
  <c r="CH20" i="34" s="1"/>
  <c r="AP20" i="34"/>
  <c r="BP20" i="34" s="1"/>
  <c r="CP20" i="34" s="1"/>
  <c r="AH21" i="34"/>
  <c r="BH21" i="34" s="1"/>
  <c r="CH21" i="34" s="1"/>
  <c r="AP21" i="34"/>
  <c r="BP21" i="34" s="1"/>
  <c r="CP21" i="34" s="1"/>
  <c r="AH22" i="34"/>
  <c r="BH22" i="34" s="1"/>
  <c r="CH22" i="34" s="1"/>
  <c r="AP22" i="34"/>
  <c r="BP22" i="34" s="1"/>
  <c r="CP22" i="34" s="1"/>
  <c r="G23" i="34"/>
  <c r="AL24" i="34"/>
  <c r="BL24" i="34" s="1"/>
  <c r="CL24" i="34" s="1"/>
  <c r="AT24" i="34"/>
  <c r="BT24" i="34" s="1"/>
  <c r="CT24" i="34" s="1"/>
  <c r="AL25" i="34"/>
  <c r="BL25" i="34" s="1"/>
  <c r="CL25" i="34" s="1"/>
  <c r="AT25" i="34"/>
  <c r="BT25" i="34" s="1"/>
  <c r="CT25" i="34" s="1"/>
  <c r="AL26" i="34"/>
  <c r="BL26" i="34" s="1"/>
  <c r="CL26" i="34" s="1"/>
  <c r="AT26" i="34"/>
  <c r="BT26" i="34" s="1"/>
  <c r="CT26" i="34" s="1"/>
  <c r="AM16" i="34"/>
  <c r="BM16" i="34" s="1"/>
  <c r="CM16" i="34" s="1"/>
  <c r="AU16" i="34"/>
  <c r="BU16" i="34" s="1"/>
  <c r="CU16" i="34" s="1"/>
  <c r="AM17" i="34"/>
  <c r="BM17" i="34" s="1"/>
  <c r="CM17" i="34" s="1"/>
  <c r="AU17" i="34"/>
  <c r="BU17" i="34" s="1"/>
  <c r="CU17" i="34" s="1"/>
  <c r="AM18" i="34"/>
  <c r="BM18" i="34" s="1"/>
  <c r="CM18" i="34" s="1"/>
  <c r="AU18" i="34"/>
  <c r="BU18" i="34" s="1"/>
  <c r="CU18" i="34" s="1"/>
  <c r="P20" i="34"/>
  <c r="AI20" i="34"/>
  <c r="BI20" i="34" s="1"/>
  <c r="CI20" i="34" s="1"/>
  <c r="AQ20" i="34"/>
  <c r="BQ20" i="34" s="1"/>
  <c r="CQ20" i="34" s="1"/>
  <c r="P21" i="34"/>
  <c r="AI21" i="34"/>
  <c r="BI21" i="34" s="1"/>
  <c r="CI21" i="34" s="1"/>
  <c r="AQ21" i="34"/>
  <c r="BQ21" i="34" s="1"/>
  <c r="CQ21" i="34" s="1"/>
  <c r="AI22" i="34"/>
  <c r="BI22" i="34" s="1"/>
  <c r="CI22" i="34" s="1"/>
  <c r="AQ22" i="34"/>
  <c r="BQ22" i="34" s="1"/>
  <c r="CQ22" i="34" s="1"/>
  <c r="AM24" i="34"/>
  <c r="BM24" i="34" s="1"/>
  <c r="CM24" i="34" s="1"/>
  <c r="AU24" i="34"/>
  <c r="BU24" i="34" s="1"/>
  <c r="CU24" i="34" s="1"/>
  <c r="AM25" i="34"/>
  <c r="BM25" i="34" s="1"/>
  <c r="CM25" i="34" s="1"/>
  <c r="AU25" i="34"/>
  <c r="BU25" i="34" s="1"/>
  <c r="CU25" i="34" s="1"/>
  <c r="AM26" i="34"/>
  <c r="BM26" i="34" s="1"/>
  <c r="CM26" i="34" s="1"/>
  <c r="AU26" i="34"/>
  <c r="BU26" i="34" s="1"/>
  <c r="CU26" i="34" s="1"/>
  <c r="AN16" i="34"/>
  <c r="BN16" i="34" s="1"/>
  <c r="CN16" i="34" s="1"/>
  <c r="AV16" i="34"/>
  <c r="BV16" i="34" s="1"/>
  <c r="CV16" i="34" s="1"/>
  <c r="AN17" i="34"/>
  <c r="BN17" i="34" s="1"/>
  <c r="CN17" i="34" s="1"/>
  <c r="AV17" i="34"/>
  <c r="BV17" i="34" s="1"/>
  <c r="CV17" i="34" s="1"/>
  <c r="AN18" i="34"/>
  <c r="BN18" i="34" s="1"/>
  <c r="CN18" i="34" s="1"/>
  <c r="AV18" i="34"/>
  <c r="BV18" i="34" s="1"/>
  <c r="CV18" i="34" s="1"/>
  <c r="AJ20" i="34"/>
  <c r="BJ20" i="34" s="1"/>
  <c r="CJ20" i="34" s="1"/>
  <c r="AR20" i="34"/>
  <c r="BR20" i="34" s="1"/>
  <c r="CR20" i="34" s="1"/>
  <c r="AJ21" i="34"/>
  <c r="BJ21" i="34" s="1"/>
  <c r="CJ21" i="34" s="1"/>
  <c r="AR21" i="34"/>
  <c r="BR21" i="34" s="1"/>
  <c r="CR21" i="34" s="1"/>
  <c r="AJ22" i="34"/>
  <c r="BJ22" i="34" s="1"/>
  <c r="CJ22" i="34" s="1"/>
  <c r="AR22" i="34"/>
  <c r="BR22" i="34" s="1"/>
  <c r="CR22" i="34" s="1"/>
  <c r="AN24" i="34"/>
  <c r="BN24" i="34" s="1"/>
  <c r="CN24" i="34" s="1"/>
  <c r="AV24" i="34"/>
  <c r="BV24" i="34" s="1"/>
  <c r="CV24" i="34" s="1"/>
  <c r="AN25" i="34"/>
  <c r="BN25" i="34" s="1"/>
  <c r="CN25" i="34" s="1"/>
  <c r="AV25" i="34"/>
  <c r="BV25" i="34" s="1"/>
  <c r="CV25" i="34" s="1"/>
  <c r="AN26" i="34"/>
  <c r="BN26" i="34" s="1"/>
  <c r="CN26" i="34" s="1"/>
  <c r="AV26" i="34"/>
  <c r="BV26" i="34" s="1"/>
  <c r="CV26" i="34" s="1"/>
  <c r="AG16" i="34"/>
  <c r="AO16" i="34"/>
  <c r="BO16" i="34" s="1"/>
  <c r="CO16" i="34" s="1"/>
  <c r="AG17" i="34"/>
  <c r="BG17" i="34" s="1"/>
  <c r="CG17" i="34" s="1"/>
  <c r="AO17" i="34"/>
  <c r="BO17" i="34" s="1"/>
  <c r="CO17" i="34" s="1"/>
  <c r="AG18" i="34"/>
  <c r="BG18" i="34" s="1"/>
  <c r="CG18" i="34" s="1"/>
  <c r="AO18" i="34"/>
  <c r="BO18" i="34" s="1"/>
  <c r="CO18" i="34" s="1"/>
  <c r="AK20" i="34"/>
  <c r="BK20" i="34" s="1"/>
  <c r="CK20" i="34" s="1"/>
  <c r="AS20" i="34"/>
  <c r="BS20" i="34" s="1"/>
  <c r="CS20" i="34" s="1"/>
  <c r="AK21" i="34"/>
  <c r="BK21" i="34" s="1"/>
  <c r="CK21" i="34" s="1"/>
  <c r="AS21" i="34"/>
  <c r="BS21" i="34" s="1"/>
  <c r="CS21" i="34" s="1"/>
  <c r="AK22" i="34"/>
  <c r="BK22" i="34" s="1"/>
  <c r="CK22" i="34" s="1"/>
  <c r="AS22" i="34"/>
  <c r="BS22" i="34" s="1"/>
  <c r="CS22" i="34" s="1"/>
  <c r="AG24" i="34"/>
  <c r="BG24" i="34" s="1"/>
  <c r="CG24" i="34" s="1"/>
  <c r="AO24" i="34"/>
  <c r="BO24" i="34" s="1"/>
  <c r="CO24" i="34" s="1"/>
  <c r="AG25" i="34"/>
  <c r="AO25" i="34"/>
  <c r="BO25" i="34" s="1"/>
  <c r="CO25" i="34" s="1"/>
  <c r="AG26" i="34"/>
  <c r="BG26" i="34" s="1"/>
  <c r="CG26" i="34" s="1"/>
  <c r="AO26" i="34"/>
  <c r="BO26" i="34" s="1"/>
  <c r="CO26" i="34" s="1"/>
  <c r="AH16" i="34"/>
  <c r="BH16" i="34" s="1"/>
  <c r="CH16" i="34" s="1"/>
  <c r="AH17" i="34"/>
  <c r="BH17" i="34" s="1"/>
  <c r="CH17" i="34" s="1"/>
  <c r="G18" i="34"/>
  <c r="AH18" i="34"/>
  <c r="BH18" i="34" s="1"/>
  <c r="CH18" i="34" s="1"/>
  <c r="G19" i="34"/>
  <c r="AL20" i="34"/>
  <c r="BL20" i="34" s="1"/>
  <c r="CL20" i="34" s="1"/>
  <c r="AL21" i="34"/>
  <c r="BL21" i="34" s="1"/>
  <c r="CL21" i="34" s="1"/>
  <c r="AL22" i="34"/>
  <c r="BL22" i="34" s="1"/>
  <c r="CL22" i="34" s="1"/>
  <c r="AH24" i="34"/>
  <c r="BH24" i="34" s="1"/>
  <c r="CH24" i="34" s="1"/>
  <c r="AH25" i="34"/>
  <c r="BH25" i="34" s="1"/>
  <c r="CH25" i="34" s="1"/>
  <c r="AH26" i="34"/>
  <c r="BH26" i="34" s="1"/>
  <c r="CH26" i="34" s="1"/>
  <c r="AJ16" i="33"/>
  <c r="BJ16" i="33" s="1"/>
  <c r="CJ16" i="33" s="1"/>
  <c r="P26" i="33"/>
  <c r="AL16" i="33"/>
  <c r="BL16" i="33" s="1"/>
  <c r="CL16" i="33" s="1"/>
  <c r="P18" i="33"/>
  <c r="P16" i="33"/>
  <c r="AO16" i="33"/>
  <c r="BO16" i="33" s="1"/>
  <c r="CO16" i="33" s="1"/>
  <c r="AS16" i="33"/>
  <c r="BS16" i="33" s="1"/>
  <c r="CS16" i="33" s="1"/>
  <c r="AK16" i="33"/>
  <c r="BK16" i="33" s="1"/>
  <c r="CK16" i="33" s="1"/>
  <c r="AP16" i="33"/>
  <c r="BP16" i="33" s="1"/>
  <c r="CP16" i="33" s="1"/>
  <c r="AH16" i="33"/>
  <c r="BH16" i="33" s="1"/>
  <c r="CH16" i="33" s="1"/>
  <c r="AN16" i="33"/>
  <c r="BN16" i="33" s="1"/>
  <c r="CN16" i="33" s="1"/>
  <c r="G25" i="33"/>
  <c r="AQ16" i="33"/>
  <c r="BQ16" i="33" s="1"/>
  <c r="CQ16" i="33" s="1"/>
  <c r="Q19" i="33"/>
  <c r="G24" i="33"/>
  <c r="AF16" i="33"/>
  <c r="BF16" i="33" s="1"/>
  <c r="CF16" i="33" s="1"/>
  <c r="AR16" i="33"/>
  <c r="BR16" i="33" s="1"/>
  <c r="CR16" i="33" s="1"/>
  <c r="AG16" i="33"/>
  <c r="BG16" i="33" s="1"/>
  <c r="CG16" i="33" s="1"/>
  <c r="AT16" i="33"/>
  <c r="BT16" i="33" s="1"/>
  <c r="CT16" i="33" s="1"/>
  <c r="Q23" i="33"/>
  <c r="AH17" i="33"/>
  <c r="BH17" i="33" s="1"/>
  <c r="CH17" i="33" s="1"/>
  <c r="AP17" i="33"/>
  <c r="BP17" i="33" s="1"/>
  <c r="CP17" i="33" s="1"/>
  <c r="AH18" i="33"/>
  <c r="BH18" i="33" s="1"/>
  <c r="CH18" i="33" s="1"/>
  <c r="AP18" i="33"/>
  <c r="BP18" i="33" s="1"/>
  <c r="CP18" i="33" s="1"/>
  <c r="AL20" i="33"/>
  <c r="BL20" i="33" s="1"/>
  <c r="CL20" i="33" s="1"/>
  <c r="AT20" i="33"/>
  <c r="BT20" i="33" s="1"/>
  <c r="CT20" i="33" s="1"/>
  <c r="AL21" i="33"/>
  <c r="BL21" i="33" s="1"/>
  <c r="CL21" i="33" s="1"/>
  <c r="AT21" i="33"/>
  <c r="BT21" i="33" s="1"/>
  <c r="CT21" i="33" s="1"/>
  <c r="AL22" i="33"/>
  <c r="BL22" i="33" s="1"/>
  <c r="CL22" i="33" s="1"/>
  <c r="AT22" i="33"/>
  <c r="BT22" i="33" s="1"/>
  <c r="CT22" i="33" s="1"/>
  <c r="AH24" i="33"/>
  <c r="BH24" i="33" s="1"/>
  <c r="CH24" i="33" s="1"/>
  <c r="AP24" i="33"/>
  <c r="BP24" i="33" s="1"/>
  <c r="CP24" i="33" s="1"/>
  <c r="AH25" i="33"/>
  <c r="BH25" i="33" s="1"/>
  <c r="CH25" i="33" s="1"/>
  <c r="AP25" i="33"/>
  <c r="BP25" i="33" s="1"/>
  <c r="CP25" i="33" s="1"/>
  <c r="AH26" i="33"/>
  <c r="BH26" i="33" s="1"/>
  <c r="CH26" i="33" s="1"/>
  <c r="AP26" i="33"/>
  <c r="BP26" i="33" s="1"/>
  <c r="CP26" i="33" s="1"/>
  <c r="Q27" i="33"/>
  <c r="AJ17" i="33"/>
  <c r="BJ17" i="33" s="1"/>
  <c r="CJ17" i="33" s="1"/>
  <c r="AR17" i="33"/>
  <c r="BR17" i="33" s="1"/>
  <c r="CR17" i="33" s="1"/>
  <c r="AJ18" i="33"/>
  <c r="BJ18" i="33" s="1"/>
  <c r="CJ18" i="33" s="1"/>
  <c r="AR18" i="33"/>
  <c r="BR18" i="33" s="1"/>
  <c r="CR18" i="33" s="1"/>
  <c r="AF20" i="33"/>
  <c r="BF20" i="33" s="1"/>
  <c r="CF20" i="33" s="1"/>
  <c r="AN20" i="33"/>
  <c r="BN20" i="33" s="1"/>
  <c r="CN20" i="33" s="1"/>
  <c r="AF21" i="33"/>
  <c r="BF21" i="33" s="1"/>
  <c r="CF21" i="33" s="1"/>
  <c r="AN21" i="33"/>
  <c r="BN21" i="33" s="1"/>
  <c r="CN21" i="33" s="1"/>
  <c r="AF22" i="33"/>
  <c r="BF22" i="33" s="1"/>
  <c r="CF22" i="33" s="1"/>
  <c r="AN22" i="33"/>
  <c r="BN22" i="33" s="1"/>
  <c r="CN22" i="33" s="1"/>
  <c r="AJ24" i="33"/>
  <c r="BJ24" i="33" s="1"/>
  <c r="CJ24" i="33" s="1"/>
  <c r="AR24" i="33"/>
  <c r="BR24" i="33" s="1"/>
  <c r="CR24" i="33" s="1"/>
  <c r="AJ25" i="33"/>
  <c r="BJ25" i="33" s="1"/>
  <c r="CJ25" i="33" s="1"/>
  <c r="AR25" i="33"/>
  <c r="BR25" i="33" s="1"/>
  <c r="CR25" i="33" s="1"/>
  <c r="AJ26" i="33"/>
  <c r="BJ26" i="33" s="1"/>
  <c r="CJ26" i="33" s="1"/>
  <c r="AR26" i="33"/>
  <c r="BR26" i="33" s="1"/>
  <c r="CR26" i="33" s="1"/>
  <c r="AK17" i="33"/>
  <c r="BK17" i="33" s="1"/>
  <c r="CK17" i="33" s="1"/>
  <c r="AS17" i="33"/>
  <c r="BS17" i="33" s="1"/>
  <c r="CS17" i="33" s="1"/>
  <c r="AK18" i="33"/>
  <c r="BK18" i="33" s="1"/>
  <c r="CK18" i="33" s="1"/>
  <c r="AS18" i="33"/>
  <c r="BS18" i="33" s="1"/>
  <c r="CS18" i="33" s="1"/>
  <c r="AG20" i="33"/>
  <c r="BG20" i="33" s="1"/>
  <c r="CG20" i="33" s="1"/>
  <c r="AO20" i="33"/>
  <c r="BO20" i="33" s="1"/>
  <c r="CO20" i="33" s="1"/>
  <c r="AG21" i="33"/>
  <c r="BG21" i="33" s="1"/>
  <c r="CG21" i="33" s="1"/>
  <c r="AO21" i="33"/>
  <c r="BO21" i="33" s="1"/>
  <c r="CO21" i="33" s="1"/>
  <c r="AG22" i="33"/>
  <c r="BG22" i="33" s="1"/>
  <c r="CG22" i="33" s="1"/>
  <c r="AO22" i="33"/>
  <c r="BO22" i="33" s="1"/>
  <c r="CO22" i="33" s="1"/>
  <c r="AK24" i="33"/>
  <c r="BK24" i="33" s="1"/>
  <c r="CK24" i="33" s="1"/>
  <c r="AS24" i="33"/>
  <c r="BS24" i="33" s="1"/>
  <c r="CS24" i="33" s="1"/>
  <c r="AK25" i="33"/>
  <c r="BK25" i="33" s="1"/>
  <c r="CK25" i="33" s="1"/>
  <c r="AS25" i="33"/>
  <c r="BS25" i="33" s="1"/>
  <c r="CS25" i="33" s="1"/>
  <c r="AK26" i="33"/>
  <c r="BK26" i="33" s="1"/>
  <c r="CK26" i="33" s="1"/>
  <c r="AS26" i="33"/>
  <c r="BS26" i="33" s="1"/>
  <c r="CS26" i="33" s="1"/>
  <c r="AJ20" i="33"/>
  <c r="BJ20" i="33" s="1"/>
  <c r="CJ20" i="33" s="1"/>
  <c r="AR20" i="33"/>
  <c r="BR20" i="33" s="1"/>
  <c r="CR20" i="33" s="1"/>
  <c r="AJ21" i="33"/>
  <c r="BJ21" i="33" s="1"/>
  <c r="CJ21" i="33" s="1"/>
  <c r="AR21" i="33"/>
  <c r="BR21" i="33" s="1"/>
  <c r="CR21" i="33" s="1"/>
  <c r="AJ22" i="33"/>
  <c r="BJ22" i="33" s="1"/>
  <c r="CJ22" i="33" s="1"/>
  <c r="AR22" i="33"/>
  <c r="BR22" i="33" s="1"/>
  <c r="CR22" i="33" s="1"/>
  <c r="AG17" i="33"/>
  <c r="BG17" i="33" s="1"/>
  <c r="CG17" i="33" s="1"/>
  <c r="AG18" i="33"/>
  <c r="BG18" i="33" s="1"/>
  <c r="CG18" i="33" s="1"/>
  <c r="AK20" i="33"/>
  <c r="BK20" i="33" s="1"/>
  <c r="CK20" i="33" s="1"/>
  <c r="AK21" i="33"/>
  <c r="BK21" i="33" s="1"/>
  <c r="CK21" i="33" s="1"/>
  <c r="AK22" i="33"/>
  <c r="BK22" i="33" s="1"/>
  <c r="CK22" i="33" s="1"/>
  <c r="AG24" i="33"/>
  <c r="BG24" i="33" s="1"/>
  <c r="CG24" i="33" s="1"/>
  <c r="AG25" i="33"/>
  <c r="BG25" i="33" s="1"/>
  <c r="CG25" i="33" s="1"/>
  <c r="AG26" i="33"/>
  <c r="BG26" i="33" s="1"/>
  <c r="CG26" i="33" s="1"/>
  <c r="G27" i="33"/>
  <c r="P21" i="32"/>
  <c r="P22" i="32"/>
  <c r="AJ16" i="32"/>
  <c r="BJ16" i="32" s="1"/>
  <c r="AI17" i="32"/>
  <c r="AJ18" i="32"/>
  <c r="BJ18" i="32" s="1"/>
  <c r="AQ20" i="32"/>
  <c r="BQ20" i="32" s="1"/>
  <c r="AG21" i="32"/>
  <c r="BG21" i="32" s="1"/>
  <c r="AU21" i="32"/>
  <c r="BU21" i="32" s="1"/>
  <c r="AQ22" i="32"/>
  <c r="BQ22" i="32" s="1"/>
  <c r="AQ24" i="32"/>
  <c r="BQ24" i="32" s="1"/>
  <c r="CQ24" i="32" s="1"/>
  <c r="AM25" i="32"/>
  <c r="BM25" i="32" s="1"/>
  <c r="AJ26" i="32"/>
  <c r="BJ26" i="32" s="1"/>
  <c r="AO20" i="32"/>
  <c r="BO20" i="32" s="1"/>
  <c r="AM16" i="32"/>
  <c r="BM16" i="32" s="1"/>
  <c r="AJ17" i="32"/>
  <c r="AM18" i="32"/>
  <c r="BM18" i="32" s="1"/>
  <c r="AR20" i="32"/>
  <c r="BR20" i="32" s="1"/>
  <c r="AI21" i="32"/>
  <c r="BI21" i="32" s="1"/>
  <c r="AV21" i="32"/>
  <c r="BV21" i="32" s="1"/>
  <c r="AU22" i="32"/>
  <c r="BU22" i="32" s="1"/>
  <c r="AR24" i="32"/>
  <c r="P25" i="32"/>
  <c r="AQ25" i="32"/>
  <c r="BQ25" i="32" s="1"/>
  <c r="AM26" i="32"/>
  <c r="BM26" i="32" s="1"/>
  <c r="AN16" i="32"/>
  <c r="BN16" i="32" s="1"/>
  <c r="AM17" i="32"/>
  <c r="AQ18" i="32"/>
  <c r="BQ18" i="32" s="1"/>
  <c r="AG20" i="32"/>
  <c r="BG20" i="32" s="1"/>
  <c r="AU20" i="32"/>
  <c r="BU20" i="32" s="1"/>
  <c r="AJ21" i="32"/>
  <c r="BJ21" i="32" s="1"/>
  <c r="H22" i="32"/>
  <c r="AV22" i="32"/>
  <c r="BV22" i="32" s="1"/>
  <c r="H23" i="32"/>
  <c r="AU24" i="32"/>
  <c r="AR25" i="32"/>
  <c r="BR25" i="32" s="1"/>
  <c r="P26" i="32"/>
  <c r="AQ26" i="32"/>
  <c r="BQ26" i="32" s="1"/>
  <c r="AI20" i="32"/>
  <c r="BI20" i="32" s="1"/>
  <c r="AV20" i="32"/>
  <c r="BV20" i="32" s="1"/>
  <c r="AU25" i="32"/>
  <c r="BU25" i="32" s="1"/>
  <c r="AR26" i="32"/>
  <c r="BR26" i="32" s="1"/>
  <c r="AJ20" i="32"/>
  <c r="BJ20" i="32" s="1"/>
  <c r="AU26" i="32"/>
  <c r="BU26" i="32" s="1"/>
  <c r="P16" i="32"/>
  <c r="AU16" i="32"/>
  <c r="BU16" i="32" s="1"/>
  <c r="AU17" i="32"/>
  <c r="P18" i="32"/>
  <c r="P20" i="32"/>
  <c r="AM20" i="32"/>
  <c r="BM20" i="32" s="1"/>
  <c r="AO21" i="32"/>
  <c r="BO21" i="32" s="1"/>
  <c r="AI24" i="32"/>
  <c r="H16" i="32"/>
  <c r="H18" i="32"/>
  <c r="AN20" i="32"/>
  <c r="BN20" i="32" s="1"/>
  <c r="AQ21" i="32"/>
  <c r="BQ21" i="32" s="1"/>
  <c r="G23" i="32"/>
  <c r="AJ24" i="32"/>
  <c r="G22" i="32"/>
  <c r="G19" i="32"/>
  <c r="AK16" i="32"/>
  <c r="BK16" i="32" s="1"/>
  <c r="AS16" i="32"/>
  <c r="BS16" i="32" s="1"/>
  <c r="AK17" i="32"/>
  <c r="AS17" i="32"/>
  <c r="AK18" i="32"/>
  <c r="BK18" i="32" s="1"/>
  <c r="AS18" i="32"/>
  <c r="BS18" i="32" s="1"/>
  <c r="AK24" i="32"/>
  <c r="AS24" i="32"/>
  <c r="AK25" i="32"/>
  <c r="BK25" i="32" s="1"/>
  <c r="AS25" i="32"/>
  <c r="BS25" i="32" s="1"/>
  <c r="AK26" i="32"/>
  <c r="BK26" i="32" s="1"/>
  <c r="AS26" i="32"/>
  <c r="BS26" i="32" s="1"/>
  <c r="AL16" i="32"/>
  <c r="BL16" i="32" s="1"/>
  <c r="AT16" i="32"/>
  <c r="BT16" i="32" s="1"/>
  <c r="AL17" i="32"/>
  <c r="BL17" i="32" s="1"/>
  <c r="CL17" i="32" s="1"/>
  <c r="AT17" i="32"/>
  <c r="AL18" i="32"/>
  <c r="BL18" i="32" s="1"/>
  <c r="AT18" i="32"/>
  <c r="BT18" i="32" s="1"/>
  <c r="AH20" i="32"/>
  <c r="BH20" i="32" s="1"/>
  <c r="AP20" i="32"/>
  <c r="BP20" i="32" s="1"/>
  <c r="AH21" i="32"/>
  <c r="BH21" i="32" s="1"/>
  <c r="AP21" i="32"/>
  <c r="BP21" i="32" s="1"/>
  <c r="AH22" i="32"/>
  <c r="BH22" i="32" s="1"/>
  <c r="AP22" i="32"/>
  <c r="BP22" i="32" s="1"/>
  <c r="AL24" i="32"/>
  <c r="AT24" i="32"/>
  <c r="AL25" i="32"/>
  <c r="BL25" i="32" s="1"/>
  <c r="AT25" i="32"/>
  <c r="BT25" i="32" s="1"/>
  <c r="AL26" i="32"/>
  <c r="BL26" i="32" s="1"/>
  <c r="AT26" i="32"/>
  <c r="BT26" i="32" s="1"/>
  <c r="AN17" i="32"/>
  <c r="AV17" i="32"/>
  <c r="AN18" i="32"/>
  <c r="BN18" i="32" s="1"/>
  <c r="AV18" i="32"/>
  <c r="BV18" i="32" s="1"/>
  <c r="AJ22" i="32"/>
  <c r="BJ22" i="32" s="1"/>
  <c r="AR22" i="32"/>
  <c r="BR22" i="32" s="1"/>
  <c r="AN24" i="32"/>
  <c r="BN24" i="32" s="1"/>
  <c r="CN24" i="32" s="1"/>
  <c r="AV24" i="32"/>
  <c r="BV24" i="32" s="1"/>
  <c r="CV24" i="32" s="1"/>
  <c r="AN25" i="32"/>
  <c r="BN25" i="32" s="1"/>
  <c r="AV25" i="32"/>
  <c r="BV25" i="32" s="1"/>
  <c r="AN26" i="32"/>
  <c r="BN26" i="32" s="1"/>
  <c r="AV26" i="32"/>
  <c r="BV26" i="32" s="1"/>
  <c r="AG16" i="32"/>
  <c r="BG16" i="32" s="1"/>
  <c r="AO16" i="32"/>
  <c r="BO16" i="32" s="1"/>
  <c r="AG17" i="32"/>
  <c r="AO17" i="32"/>
  <c r="AG18" i="32"/>
  <c r="BG18" i="32" s="1"/>
  <c r="AO18" i="32"/>
  <c r="BO18" i="32" s="1"/>
  <c r="AK20" i="32"/>
  <c r="BK20" i="32" s="1"/>
  <c r="AS20" i="32"/>
  <c r="BS20" i="32" s="1"/>
  <c r="AK21" i="32"/>
  <c r="BK21" i="32" s="1"/>
  <c r="AS21" i="32"/>
  <c r="BS21" i="32" s="1"/>
  <c r="AK22" i="32"/>
  <c r="BK22" i="32" s="1"/>
  <c r="AS22" i="32"/>
  <c r="BS22" i="32" s="1"/>
  <c r="AG24" i="32"/>
  <c r="AO24" i="32"/>
  <c r="AG25" i="32"/>
  <c r="BG25" i="32" s="1"/>
  <c r="AO25" i="32"/>
  <c r="BO25" i="32" s="1"/>
  <c r="AG26" i="32"/>
  <c r="BG26" i="32" s="1"/>
  <c r="AO26" i="32"/>
  <c r="BO26" i="32" s="1"/>
  <c r="AH16" i="32"/>
  <c r="BH16" i="32" s="1"/>
  <c r="AH17" i="32"/>
  <c r="BH17" i="32" s="1"/>
  <c r="CH17" i="32" s="1"/>
  <c r="AH18" i="32"/>
  <c r="BH18" i="32" s="1"/>
  <c r="AL20" i="32"/>
  <c r="BL20" i="32" s="1"/>
  <c r="AL21" i="32"/>
  <c r="BL21" i="32" s="1"/>
  <c r="AL22" i="32"/>
  <c r="BL22" i="32" s="1"/>
  <c r="AH24" i="32"/>
  <c r="AH25" i="32"/>
  <c r="BH25" i="32" s="1"/>
  <c r="AH26" i="32"/>
  <c r="BH26" i="32" s="1"/>
  <c r="H26" i="29"/>
  <c r="AP25" i="29"/>
  <c r="BP25" i="29" s="1"/>
  <c r="AZ18" i="30"/>
  <c r="BN20" i="30"/>
  <c r="BA17" i="30"/>
  <c r="AT22" i="25"/>
  <c r="BT22" i="25" s="1"/>
  <c r="AO25" i="25"/>
  <c r="BO25" i="25" s="1"/>
  <c r="AP26" i="25"/>
  <c r="BP26" i="25" s="1"/>
  <c r="AL32" i="25"/>
  <c r="BL32" i="25" s="1"/>
  <c r="AT38" i="25"/>
  <c r="BT38" i="25" s="1"/>
  <c r="AT26" i="25"/>
  <c r="BT26" i="25" s="1"/>
  <c r="BB16" i="30"/>
  <c r="AO26" i="29"/>
  <c r="BO26" i="29" s="1"/>
  <c r="AO18" i="24"/>
  <c r="BO18" i="24" s="1"/>
  <c r="AL29" i="25"/>
  <c r="BL29" i="25" s="1"/>
  <c r="AN30" i="25"/>
  <c r="BN30" i="25" s="1"/>
  <c r="AQ26" i="29"/>
  <c r="BQ26" i="29" s="1"/>
  <c r="AY19" i="30"/>
  <c r="BA17" i="31"/>
  <c r="BM16" i="31"/>
  <c r="BL16" i="31"/>
  <c r="AW17" i="31"/>
  <c r="BI17" i="31"/>
  <c r="BH17" i="31"/>
  <c r="BE17" i="31"/>
  <c r="BG16" i="31"/>
  <c r="BE16" i="31"/>
  <c r="BD16" i="31"/>
  <c r="AZ16" i="31"/>
  <c r="AY16" i="31"/>
  <c r="BG17" i="31"/>
  <c r="AY17" i="31"/>
  <c r="BF16" i="31"/>
  <c r="BF17" i="31"/>
  <c r="AX17" i="31"/>
  <c r="BL17" i="31"/>
  <c r="BK16" i="31"/>
  <c r="BC16" i="31"/>
  <c r="BK17" i="31"/>
  <c r="BC17" i="31"/>
  <c r="BJ16" i="31"/>
  <c r="BJ17" i="31"/>
  <c r="H21" i="30"/>
  <c r="BD21" i="30"/>
  <c r="BF19" i="30"/>
  <c r="BO18" i="30"/>
  <c r="BG18" i="30"/>
  <c r="AY18" i="30"/>
  <c r="BH17" i="30"/>
  <c r="AZ17" i="30"/>
  <c r="BI16" i="30"/>
  <c r="BA16" i="30"/>
  <c r="BL20" i="30"/>
  <c r="BD20" i="30"/>
  <c r="BE19" i="30"/>
  <c r="BN18" i="30"/>
  <c r="BF18" i="30"/>
  <c r="BO17" i="30"/>
  <c r="BG17" i="30"/>
  <c r="AY17" i="30"/>
  <c r="BH16" i="30"/>
  <c r="AZ16" i="30"/>
  <c r="H19" i="30"/>
  <c r="BB21" i="30"/>
  <c r="BK20" i="30"/>
  <c r="BC20" i="30"/>
  <c r="BD19" i="30"/>
  <c r="BM18" i="30"/>
  <c r="BE18" i="30"/>
  <c r="BN17" i="30"/>
  <c r="BF17" i="30"/>
  <c r="BO16" i="30"/>
  <c r="BG16" i="30"/>
  <c r="AY16" i="30"/>
  <c r="BF21" i="30"/>
  <c r="AY20" i="30"/>
  <c r="BA18" i="30"/>
  <c r="BB17" i="30"/>
  <c r="BC16" i="30"/>
  <c r="AX18" i="30"/>
  <c r="BI21" i="30"/>
  <c r="BA21" i="30"/>
  <c r="BJ20" i="30"/>
  <c r="BB20" i="30"/>
  <c r="BK19" i="30"/>
  <c r="BC19" i="30"/>
  <c r="BL18" i="30"/>
  <c r="BD18" i="30"/>
  <c r="BM17" i="30"/>
  <c r="BE17" i="30"/>
  <c r="BN16" i="30"/>
  <c r="BF16" i="30"/>
  <c r="BM21" i="30"/>
  <c r="BF20" i="30"/>
  <c r="BO19" i="30"/>
  <c r="BH18" i="30"/>
  <c r="BI17" i="30"/>
  <c r="BJ16" i="30"/>
  <c r="H17" i="30"/>
  <c r="BH21" i="30"/>
  <c r="BI20" i="30"/>
  <c r="BA20" i="30"/>
  <c r="BJ19" i="30"/>
  <c r="BB19" i="30"/>
  <c r="BK18" i="30"/>
  <c r="BC18" i="30"/>
  <c r="BL17" i="30"/>
  <c r="BD17" i="30"/>
  <c r="BM16" i="30"/>
  <c r="BE16" i="30"/>
  <c r="AX21" i="30"/>
  <c r="BL21" i="30"/>
  <c r="BO21" i="30"/>
  <c r="BG21" i="30"/>
  <c r="AY21" i="30"/>
  <c r="BH20" i="30"/>
  <c r="BI19" i="30"/>
  <c r="BA19" i="30"/>
  <c r="BJ18" i="30"/>
  <c r="BB18" i="30"/>
  <c r="BK17" i="30"/>
  <c r="BC17" i="30"/>
  <c r="BL16" i="30"/>
  <c r="BD16" i="30"/>
  <c r="BK21" i="30"/>
  <c r="BC21" i="30"/>
  <c r="BO20" i="30"/>
  <c r="BG20" i="30"/>
  <c r="BH19" i="30"/>
  <c r="BI18" i="30"/>
  <c r="BJ17" i="30"/>
  <c r="BK16" i="30"/>
  <c r="BL19" i="30"/>
  <c r="H21" i="28"/>
  <c r="H16" i="28"/>
  <c r="H20" i="28"/>
  <c r="H27" i="28"/>
  <c r="H19" i="28"/>
  <c r="H26" i="28"/>
  <c r="H18" i="28"/>
  <c r="H17" i="28"/>
  <c r="AL22" i="28"/>
  <c r="BL22" i="28" s="1"/>
  <c r="CL22" i="28" s="1"/>
  <c r="H24" i="29"/>
  <c r="H27" i="29"/>
  <c r="H17" i="29"/>
  <c r="H22" i="29"/>
  <c r="H25" i="29"/>
  <c r="P24" i="29"/>
  <c r="P17" i="29"/>
  <c r="P25" i="29"/>
  <c r="AU17" i="29"/>
  <c r="BU17" i="29" s="1"/>
  <c r="AT21" i="29"/>
  <c r="BT21" i="29" s="1"/>
  <c r="P22" i="29"/>
  <c r="H19" i="29"/>
  <c r="P26" i="29"/>
  <c r="AL37" i="25"/>
  <c r="BL37" i="25" s="1"/>
  <c r="AH38" i="25"/>
  <c r="BH38" i="25" s="1"/>
  <c r="AL17" i="27"/>
  <c r="BL17" i="27" s="1"/>
  <c r="CL17" i="27" s="1"/>
  <c r="AP24" i="29"/>
  <c r="BP24" i="29" s="1"/>
  <c r="AQ20" i="25"/>
  <c r="BQ20" i="25" s="1"/>
  <c r="AL25" i="25"/>
  <c r="BL25" i="25" s="1"/>
  <c r="AP29" i="25"/>
  <c r="BP29" i="25" s="1"/>
  <c r="AH30" i="25"/>
  <c r="BH30" i="25" s="1"/>
  <c r="AE32" i="25"/>
  <c r="BE32" i="25" s="1"/>
  <c r="AI18" i="27"/>
  <c r="BI18" i="27" s="1"/>
  <c r="CI18" i="27" s="1"/>
  <c r="AE23" i="28"/>
  <c r="BE23" i="28" s="1"/>
  <c r="CE23" i="28" s="1"/>
  <c r="AH20" i="29"/>
  <c r="BH20" i="29" s="1"/>
  <c r="AL21" i="29"/>
  <c r="BL21" i="29" s="1"/>
  <c r="AU24" i="29"/>
  <c r="BU24" i="29" s="1"/>
  <c r="AJ26" i="25"/>
  <c r="BJ26" i="25" s="1"/>
  <c r="AR21" i="27"/>
  <c r="BR21" i="27" s="1"/>
  <c r="CR21" i="27" s="1"/>
  <c r="AK23" i="28"/>
  <c r="BK23" i="28" s="1"/>
  <c r="CK23" i="28" s="1"/>
  <c r="AL21" i="25"/>
  <c r="BL21" i="25" s="1"/>
  <c r="AH22" i="25"/>
  <c r="BH22" i="25" s="1"/>
  <c r="AK26" i="25"/>
  <c r="BK26" i="25" s="1"/>
  <c r="AO30" i="25"/>
  <c r="BO30" i="25" s="1"/>
  <c r="AQ32" i="25"/>
  <c r="BQ32" i="25" s="1"/>
  <c r="AP34" i="25"/>
  <c r="BP34" i="25" s="1"/>
  <c r="AG25" i="28"/>
  <c r="AM22" i="29"/>
  <c r="BM22" i="29" s="1"/>
  <c r="F26" i="28"/>
  <c r="AJ22" i="25"/>
  <c r="BJ22" i="25" s="1"/>
  <c r="AN26" i="25"/>
  <c r="BN26" i="25" s="1"/>
  <c r="AP30" i="25"/>
  <c r="BP30" i="25" s="1"/>
  <c r="AU16" i="27"/>
  <c r="BU16" i="27" s="1"/>
  <c r="CU16" i="27" s="1"/>
  <c r="AQ17" i="29"/>
  <c r="BQ17" i="29" s="1"/>
  <c r="AK20" i="25"/>
  <c r="BK20" i="25" s="1"/>
  <c r="AM20" i="25"/>
  <c r="BM20" i="25" s="1"/>
  <c r="AK37" i="25"/>
  <c r="BK37" i="25" s="1"/>
  <c r="AN18" i="29"/>
  <c r="BN18" i="29" s="1"/>
  <c r="AJ23" i="28"/>
  <c r="BJ23" i="28" s="1"/>
  <c r="CJ23" i="28" s="1"/>
  <c r="AI25" i="28"/>
  <c r="AD22" i="28"/>
  <c r="BD22" i="28" s="1"/>
  <c r="CD22" i="28" s="1"/>
  <c r="AC24" i="28"/>
  <c r="AE22" i="28"/>
  <c r="BE22" i="28" s="1"/>
  <c r="CE22" i="28" s="1"/>
  <c r="AH24" i="28"/>
  <c r="BH24" i="28" s="1"/>
  <c r="CH24" i="28" s="1"/>
  <c r="AG22" i="28"/>
  <c r="BG22" i="28" s="1"/>
  <c r="CG22" i="28" s="1"/>
  <c r="AI24" i="28"/>
  <c r="BI24" i="28" s="1"/>
  <c r="CI24" i="28" s="1"/>
  <c r="AK24" i="28"/>
  <c r="BK24" i="28" s="1"/>
  <c r="CK24" i="28" s="1"/>
  <c r="AC23" i="28"/>
  <c r="AF25" i="28"/>
  <c r="AJ18" i="28"/>
  <c r="BJ18" i="28" s="1"/>
  <c r="CJ18" i="28" s="1"/>
  <c r="AC18" i="28"/>
  <c r="AI18" i="28"/>
  <c r="BI18" i="28" s="1"/>
  <c r="CI18" i="28" s="1"/>
  <c r="AH18" i="28"/>
  <c r="BH18" i="28" s="1"/>
  <c r="CH18" i="28" s="1"/>
  <c r="AG18" i="28"/>
  <c r="BG18" i="28" s="1"/>
  <c r="CG18" i="28" s="1"/>
  <c r="AF18" i="28"/>
  <c r="BF18" i="28" s="1"/>
  <c r="CF18" i="28" s="1"/>
  <c r="AE18" i="28"/>
  <c r="BE18" i="28" s="1"/>
  <c r="CE18" i="28" s="1"/>
  <c r="AL18" i="28"/>
  <c r="BL18" i="28" s="1"/>
  <c r="CL18" i="28" s="1"/>
  <c r="AD18" i="28"/>
  <c r="BD18" i="28" s="1"/>
  <c r="CD18" i="28" s="1"/>
  <c r="AK18" i="28"/>
  <c r="BK18" i="28" s="1"/>
  <c r="CK18" i="28" s="1"/>
  <c r="AQ18" i="24"/>
  <c r="BQ18" i="24" s="1"/>
  <c r="AQ16" i="24"/>
  <c r="BQ16" i="24" s="1"/>
  <c r="AI22" i="25"/>
  <c r="BI22" i="25" s="1"/>
  <c r="AP25" i="25"/>
  <c r="BP25" i="25" s="1"/>
  <c r="AO29" i="25"/>
  <c r="BO29" i="25" s="1"/>
  <c r="AJ34" i="25"/>
  <c r="BJ34" i="25" s="1"/>
  <c r="G35" i="25"/>
  <c r="AE36" i="25"/>
  <c r="BE36" i="25" s="1"/>
  <c r="AK17" i="28"/>
  <c r="BK17" i="28" s="1"/>
  <c r="CK17" i="28" s="1"/>
  <c r="AJ17" i="28"/>
  <c r="BJ17" i="28" s="1"/>
  <c r="CJ17" i="28" s="1"/>
  <c r="AI17" i="28"/>
  <c r="BI17" i="28" s="1"/>
  <c r="CI17" i="28" s="1"/>
  <c r="AH17" i="28"/>
  <c r="BH17" i="28" s="1"/>
  <c r="CH17" i="28" s="1"/>
  <c r="AG17" i="28"/>
  <c r="BG17" i="28" s="1"/>
  <c r="CG17" i="28" s="1"/>
  <c r="AF17" i="28"/>
  <c r="BF17" i="28" s="1"/>
  <c r="CF17" i="28" s="1"/>
  <c r="AE17" i="28"/>
  <c r="BE17" i="28" s="1"/>
  <c r="CE17" i="28" s="1"/>
  <c r="AL17" i="28"/>
  <c r="BL17" i="28" s="1"/>
  <c r="CL17" i="28" s="1"/>
  <c r="AD17" i="28"/>
  <c r="BD17" i="28" s="1"/>
  <c r="CD17" i="28" s="1"/>
  <c r="AC17" i="28"/>
  <c r="AN16" i="24"/>
  <c r="BN16" i="24" s="1"/>
  <c r="H21" i="25"/>
  <c r="AK22" i="25"/>
  <c r="BK22" i="25" s="1"/>
  <c r="AQ29" i="25"/>
  <c r="BQ29" i="25" s="1"/>
  <c r="AF32" i="25"/>
  <c r="BF32" i="25" s="1"/>
  <c r="AT34" i="25"/>
  <c r="BT34" i="25" s="1"/>
  <c r="AJ36" i="25"/>
  <c r="BJ36" i="25" s="1"/>
  <c r="AJ38" i="25"/>
  <c r="BJ38" i="25" s="1"/>
  <c r="AF36" i="25"/>
  <c r="BF36" i="25" s="1"/>
  <c r="AG16" i="24"/>
  <c r="BG16" i="24" s="1"/>
  <c r="AJ21" i="25"/>
  <c r="BJ21" i="25" s="1"/>
  <c r="AN22" i="25"/>
  <c r="BN22" i="25" s="1"/>
  <c r="AR29" i="25"/>
  <c r="BR29" i="25" s="1"/>
  <c r="AJ32" i="25"/>
  <c r="BJ32" i="25" s="1"/>
  <c r="AL36" i="25"/>
  <c r="BL36" i="25" s="1"/>
  <c r="AK38" i="25"/>
  <c r="BK38" i="25" s="1"/>
  <c r="AF21" i="27"/>
  <c r="BF21" i="27" s="1"/>
  <c r="CF21" i="27" s="1"/>
  <c r="AO16" i="24"/>
  <c r="BO16" i="24" s="1"/>
  <c r="AP17" i="24"/>
  <c r="BP17" i="24" s="1"/>
  <c r="AE16" i="24"/>
  <c r="BE16" i="24" s="1"/>
  <c r="AE20" i="25"/>
  <c r="BE20" i="25" s="1"/>
  <c r="AK21" i="25"/>
  <c r="BK21" i="25" s="1"/>
  <c r="AO22" i="25"/>
  <c r="BO22" i="25" s="1"/>
  <c r="G27" i="25"/>
  <c r="AE28" i="25"/>
  <c r="BE28" i="25" s="1"/>
  <c r="AE29" i="25"/>
  <c r="BE29" i="25" s="1"/>
  <c r="AM36" i="25"/>
  <c r="BM36" i="25" s="1"/>
  <c r="AD17" i="24"/>
  <c r="BD17" i="24" s="1"/>
  <c r="AF17" i="24"/>
  <c r="BF17" i="24" s="1"/>
  <c r="AQ22" i="25"/>
  <c r="BQ22" i="25" s="1"/>
  <c r="AI29" i="25"/>
  <c r="BI29" i="25" s="1"/>
  <c r="AJ30" i="25"/>
  <c r="BJ30" i="25" s="1"/>
  <c r="AM32" i="25"/>
  <c r="BM32" i="25" s="1"/>
  <c r="AQ36" i="25"/>
  <c r="BQ36" i="25" s="1"/>
  <c r="G23" i="26"/>
  <c r="AH20" i="28"/>
  <c r="BH20" i="28" s="1"/>
  <c r="CH20" i="28" s="1"/>
  <c r="AG20" i="28"/>
  <c r="BG20" i="28" s="1"/>
  <c r="CG20" i="28" s="1"/>
  <c r="AF20" i="28"/>
  <c r="BF20" i="28" s="1"/>
  <c r="CF20" i="28" s="1"/>
  <c r="AC20" i="28"/>
  <c r="AE20" i="28"/>
  <c r="BE20" i="28" s="1"/>
  <c r="CE20" i="28" s="1"/>
  <c r="AL20" i="28"/>
  <c r="BL20" i="28" s="1"/>
  <c r="CL20" i="28" s="1"/>
  <c r="AD20" i="28"/>
  <c r="BD20" i="28" s="1"/>
  <c r="CD20" i="28" s="1"/>
  <c r="AK20" i="28"/>
  <c r="BK20" i="28" s="1"/>
  <c r="CK20" i="28" s="1"/>
  <c r="AJ20" i="28"/>
  <c r="BJ20" i="28" s="1"/>
  <c r="CJ20" i="28" s="1"/>
  <c r="AI20" i="28"/>
  <c r="BI20" i="28" s="1"/>
  <c r="CI20" i="28" s="1"/>
  <c r="G19" i="26"/>
  <c r="AE16" i="28"/>
  <c r="BE16" i="28" s="1"/>
  <c r="CE16" i="28" s="1"/>
  <c r="AL16" i="28"/>
  <c r="BL16" i="28" s="1"/>
  <c r="CL16" i="28" s="1"/>
  <c r="AD16" i="28"/>
  <c r="BD16" i="28" s="1"/>
  <c r="CD16" i="28" s="1"/>
  <c r="AK16" i="28"/>
  <c r="BK16" i="28" s="1"/>
  <c r="CK16" i="28" s="1"/>
  <c r="AJ16" i="28"/>
  <c r="BJ16" i="28" s="1"/>
  <c r="CJ16" i="28" s="1"/>
  <c r="AI16" i="28"/>
  <c r="BI16" i="28" s="1"/>
  <c r="CI16" i="28" s="1"/>
  <c r="AC16" i="28"/>
  <c r="AH16" i="28"/>
  <c r="BH16" i="28" s="1"/>
  <c r="CH16" i="28" s="1"/>
  <c r="AG16" i="28"/>
  <c r="BG16" i="28" s="1"/>
  <c r="CG16" i="28" s="1"/>
  <c r="AF16" i="28"/>
  <c r="BF16" i="28" s="1"/>
  <c r="CF16" i="28" s="1"/>
  <c r="AL17" i="25"/>
  <c r="BL17" i="25" s="1"/>
  <c r="AL20" i="25"/>
  <c r="BL20" i="25" s="1"/>
  <c r="AF22" i="25"/>
  <c r="BF22" i="25" s="1"/>
  <c r="AR22" i="25"/>
  <c r="BR22" i="25" s="1"/>
  <c r="AK30" i="25"/>
  <c r="BK30" i="25" s="1"/>
  <c r="AR36" i="25"/>
  <c r="BR36" i="25" s="1"/>
  <c r="AI37" i="25"/>
  <c r="BI37" i="25" s="1"/>
  <c r="AI19" i="28"/>
  <c r="AH19" i="28"/>
  <c r="AC19" i="28"/>
  <c r="AG19" i="28"/>
  <c r="AF19" i="28"/>
  <c r="AE19" i="28"/>
  <c r="AL19" i="28"/>
  <c r="AD19" i="28"/>
  <c r="AK19" i="28"/>
  <c r="AJ19" i="28"/>
  <c r="AL18" i="27"/>
  <c r="BL18" i="27" s="1"/>
  <c r="CL18" i="27" s="1"/>
  <c r="AH22" i="28"/>
  <c r="BH22" i="28" s="1"/>
  <c r="CH22" i="28" s="1"/>
  <c r="AF23" i="28"/>
  <c r="BF23" i="28" s="1"/>
  <c r="CF23" i="28" s="1"/>
  <c r="AD24" i="28"/>
  <c r="BD24" i="28" s="1"/>
  <c r="CD24" i="28" s="1"/>
  <c r="AL24" i="28"/>
  <c r="BL24" i="28" s="1"/>
  <c r="CL24" i="28" s="1"/>
  <c r="AJ25" i="28"/>
  <c r="AH17" i="29"/>
  <c r="BH17" i="29" s="1"/>
  <c r="AQ18" i="29"/>
  <c r="BQ18" i="29" s="1"/>
  <c r="AM20" i="29"/>
  <c r="BM20" i="29" s="1"/>
  <c r="AG24" i="29"/>
  <c r="BG24" i="29" s="1"/>
  <c r="AF25" i="29"/>
  <c r="BF25" i="29" s="1"/>
  <c r="AU18" i="27"/>
  <c r="BU18" i="27" s="1"/>
  <c r="CU18" i="27" s="1"/>
  <c r="AI22" i="28"/>
  <c r="BI22" i="28" s="1"/>
  <c r="CI22" i="28" s="1"/>
  <c r="AG23" i="28"/>
  <c r="BG23" i="28" s="1"/>
  <c r="CG23" i="28" s="1"/>
  <c r="AE24" i="28"/>
  <c r="BE24" i="28" s="1"/>
  <c r="CE24" i="28" s="1"/>
  <c r="AC25" i="28"/>
  <c r="AK25" i="28"/>
  <c r="AI17" i="29"/>
  <c r="BI17" i="29" s="1"/>
  <c r="AR18" i="29"/>
  <c r="BR18" i="29" s="1"/>
  <c r="AF21" i="29"/>
  <c r="BF21" i="29" s="1"/>
  <c r="AH24" i="29"/>
  <c r="BH24" i="29" s="1"/>
  <c r="AH25" i="29"/>
  <c r="BH25" i="29" s="1"/>
  <c r="AG26" i="29"/>
  <c r="BG26" i="29" s="1"/>
  <c r="AI17" i="27"/>
  <c r="BI17" i="27" s="1"/>
  <c r="CI17" i="27" s="1"/>
  <c r="AJ22" i="28"/>
  <c r="BJ22" i="28" s="1"/>
  <c r="CJ22" i="28" s="1"/>
  <c r="AH23" i="28"/>
  <c r="BH23" i="28" s="1"/>
  <c r="CH23" i="28" s="1"/>
  <c r="AF24" i="28"/>
  <c r="BF24" i="28" s="1"/>
  <c r="CF24" i="28" s="1"/>
  <c r="AD25" i="28"/>
  <c r="AL25" i="28"/>
  <c r="AL17" i="29"/>
  <c r="BL17" i="29" s="1"/>
  <c r="AI21" i="29"/>
  <c r="BI21" i="29" s="1"/>
  <c r="AM24" i="29"/>
  <c r="BM24" i="29" s="1"/>
  <c r="AI25" i="29"/>
  <c r="BI25" i="29" s="1"/>
  <c r="AI26" i="29"/>
  <c r="BI26" i="29" s="1"/>
  <c r="AC22" i="28"/>
  <c r="AK22" i="28"/>
  <c r="BK22" i="28" s="1"/>
  <c r="CK22" i="28" s="1"/>
  <c r="AI23" i="28"/>
  <c r="BI23" i="28" s="1"/>
  <c r="CI23" i="28" s="1"/>
  <c r="AG24" i="28"/>
  <c r="BG24" i="28" s="1"/>
  <c r="CG24" i="28" s="1"/>
  <c r="AE25" i="28"/>
  <c r="AM17" i="29"/>
  <c r="BM17" i="29" s="1"/>
  <c r="AO24" i="29"/>
  <c r="BO24" i="29" s="1"/>
  <c r="AN25" i="29"/>
  <c r="BN25" i="29" s="1"/>
  <c r="AJ26" i="29"/>
  <c r="BJ26" i="29" s="1"/>
  <c r="H20" i="29"/>
  <c r="AD23" i="28"/>
  <c r="BD23" i="28" s="1"/>
  <c r="CD23" i="28" s="1"/>
  <c r="AF18" i="29"/>
  <c r="BF18" i="29" s="1"/>
  <c r="AR26" i="29"/>
  <c r="BR26" i="29" s="1"/>
  <c r="AH16" i="29"/>
  <c r="BH16" i="29" s="1"/>
  <c r="AO18" i="29"/>
  <c r="BO18" i="29" s="1"/>
  <c r="AH21" i="29"/>
  <c r="BH21" i="29" s="1"/>
  <c r="AU21" i="29"/>
  <c r="BU21" i="29" s="1"/>
  <c r="AN22" i="29"/>
  <c r="BN22" i="29" s="1"/>
  <c r="AF24" i="29"/>
  <c r="BF24" i="29" s="1"/>
  <c r="AN24" i="29"/>
  <c r="BN24" i="29" s="1"/>
  <c r="AG25" i="29"/>
  <c r="BG25" i="29" s="1"/>
  <c r="AO25" i="29"/>
  <c r="BO25" i="29" s="1"/>
  <c r="AH26" i="29"/>
  <c r="BH26" i="29" s="1"/>
  <c r="AP26" i="29"/>
  <c r="BP26" i="29" s="1"/>
  <c r="Q27" i="29"/>
  <c r="CT27" i="29" s="1"/>
  <c r="AM16" i="29"/>
  <c r="BM16" i="29" s="1"/>
  <c r="P18" i="29"/>
  <c r="AO22" i="29"/>
  <c r="BO22" i="29" s="1"/>
  <c r="AP16" i="29"/>
  <c r="BP16" i="29" s="1"/>
  <c r="AQ22" i="29"/>
  <c r="BQ22" i="29" s="1"/>
  <c r="AU16" i="29"/>
  <c r="BU16" i="29" s="1"/>
  <c r="AN17" i="29"/>
  <c r="BN17" i="29" s="1"/>
  <c r="AG18" i="29"/>
  <c r="BG18" i="29" s="1"/>
  <c r="AU18" i="29"/>
  <c r="BU18" i="29" s="1"/>
  <c r="AP20" i="29"/>
  <c r="BP20" i="29" s="1"/>
  <c r="P21" i="29"/>
  <c r="AM21" i="29"/>
  <c r="BM21" i="29" s="1"/>
  <c r="AF22" i="29"/>
  <c r="BF22" i="29" s="1"/>
  <c r="AR22" i="29"/>
  <c r="BR22" i="29" s="1"/>
  <c r="Q23" i="29"/>
  <c r="CM23" i="29" s="1"/>
  <c r="AI24" i="29"/>
  <c r="BI24" i="29" s="1"/>
  <c r="AQ24" i="29"/>
  <c r="BQ24" i="29" s="1"/>
  <c r="AJ25" i="29"/>
  <c r="BJ25" i="29" s="1"/>
  <c r="AR25" i="29"/>
  <c r="BR25" i="29" s="1"/>
  <c r="AK26" i="29"/>
  <c r="BK26" i="29" s="1"/>
  <c r="AS26" i="29"/>
  <c r="BS26" i="29" s="1"/>
  <c r="AP17" i="29"/>
  <c r="BP17" i="29" s="1"/>
  <c r="AI18" i="29"/>
  <c r="BI18" i="29" s="1"/>
  <c r="AU20" i="29"/>
  <c r="BU20" i="29" s="1"/>
  <c r="AN21" i="29"/>
  <c r="BN21" i="29" s="1"/>
  <c r="AG22" i="29"/>
  <c r="BG22" i="29" s="1"/>
  <c r="AU22" i="29"/>
  <c r="BU22" i="29" s="1"/>
  <c r="AJ24" i="29"/>
  <c r="BJ24" i="29" s="1"/>
  <c r="AR24" i="29"/>
  <c r="BR24" i="29" s="1"/>
  <c r="AK25" i="29"/>
  <c r="BK25" i="29" s="1"/>
  <c r="AS25" i="29"/>
  <c r="BS25" i="29" s="1"/>
  <c r="AL26" i="29"/>
  <c r="BL26" i="29" s="1"/>
  <c r="AT26" i="29"/>
  <c r="BT26" i="29" s="1"/>
  <c r="AJ18" i="29"/>
  <c r="BJ18" i="29" s="1"/>
  <c r="AP21" i="29"/>
  <c r="BP21" i="29" s="1"/>
  <c r="AI22" i="29"/>
  <c r="BI22" i="29" s="1"/>
  <c r="H23" i="29"/>
  <c r="AK24" i="29"/>
  <c r="BK24" i="29" s="1"/>
  <c r="AS24" i="29"/>
  <c r="BS24" i="29" s="1"/>
  <c r="AL25" i="29"/>
  <c r="BL25" i="29" s="1"/>
  <c r="AT25" i="29"/>
  <c r="BT25" i="29" s="1"/>
  <c r="AM26" i="29"/>
  <c r="BM26" i="29" s="1"/>
  <c r="AU26" i="29"/>
  <c r="BU26" i="29" s="1"/>
  <c r="H16" i="29"/>
  <c r="AF17" i="29"/>
  <c r="BF17" i="29" s="1"/>
  <c r="AT17" i="29"/>
  <c r="BT17" i="29" s="1"/>
  <c r="AM18" i="29"/>
  <c r="BM18" i="29" s="1"/>
  <c r="AQ21" i="29"/>
  <c r="BQ21" i="29" s="1"/>
  <c r="AJ22" i="29"/>
  <c r="BJ22" i="29" s="1"/>
  <c r="AL24" i="29"/>
  <c r="BL24" i="29" s="1"/>
  <c r="AM25" i="29"/>
  <c r="BM25" i="29" s="1"/>
  <c r="AF26" i="29"/>
  <c r="BF26" i="29" s="1"/>
  <c r="AF16" i="29"/>
  <c r="BF16" i="29" s="1"/>
  <c r="AN16" i="29"/>
  <c r="BN16" i="29" s="1"/>
  <c r="AG17" i="29"/>
  <c r="BG17" i="29" s="1"/>
  <c r="AO17" i="29"/>
  <c r="BO17" i="29" s="1"/>
  <c r="AH18" i="29"/>
  <c r="BH18" i="29" s="1"/>
  <c r="AP18" i="29"/>
  <c r="BP18" i="29" s="1"/>
  <c r="Q19" i="29"/>
  <c r="CH19" i="29" s="1"/>
  <c r="AF20" i="29"/>
  <c r="BF20" i="29" s="1"/>
  <c r="AN20" i="29"/>
  <c r="BN20" i="29" s="1"/>
  <c r="AG21" i="29"/>
  <c r="BG21" i="29" s="1"/>
  <c r="AO21" i="29"/>
  <c r="BO21" i="29" s="1"/>
  <c r="AH22" i="29"/>
  <c r="BH22" i="29" s="1"/>
  <c r="AP22" i="29"/>
  <c r="BP22" i="29" s="1"/>
  <c r="AG16" i="29"/>
  <c r="BG16" i="29" s="1"/>
  <c r="AO16" i="29"/>
  <c r="BO16" i="29" s="1"/>
  <c r="AG20" i="29"/>
  <c r="BG20" i="29" s="1"/>
  <c r="AO20" i="29"/>
  <c r="BO20" i="29" s="1"/>
  <c r="P16" i="29"/>
  <c r="AI16" i="29"/>
  <c r="BI16" i="29" s="1"/>
  <c r="AQ16" i="29"/>
  <c r="BQ16" i="29" s="1"/>
  <c r="AJ17" i="29"/>
  <c r="BJ17" i="29" s="1"/>
  <c r="AR17" i="29"/>
  <c r="BR17" i="29" s="1"/>
  <c r="AK18" i="29"/>
  <c r="BK18" i="29" s="1"/>
  <c r="AS18" i="29"/>
  <c r="BS18" i="29" s="1"/>
  <c r="P20" i="29"/>
  <c r="AI20" i="29"/>
  <c r="BI20" i="29" s="1"/>
  <c r="AQ20" i="29"/>
  <c r="BQ20" i="29" s="1"/>
  <c r="AJ21" i="29"/>
  <c r="BJ21" i="29" s="1"/>
  <c r="AR21" i="29"/>
  <c r="BR21" i="29" s="1"/>
  <c r="AK22" i="29"/>
  <c r="BK22" i="29" s="1"/>
  <c r="AS22" i="29"/>
  <c r="BS22" i="29" s="1"/>
  <c r="AJ16" i="29"/>
  <c r="BJ16" i="29" s="1"/>
  <c r="AR16" i="29"/>
  <c r="BR16" i="29" s="1"/>
  <c r="AK17" i="29"/>
  <c r="BK17" i="29" s="1"/>
  <c r="AL18" i="29"/>
  <c r="BL18" i="29" s="1"/>
  <c r="AJ20" i="29"/>
  <c r="BJ20" i="29" s="1"/>
  <c r="AR20" i="29"/>
  <c r="BR20" i="29" s="1"/>
  <c r="AK21" i="29"/>
  <c r="BK21" i="29" s="1"/>
  <c r="AL22" i="29"/>
  <c r="BL22" i="29" s="1"/>
  <c r="AK16" i="29"/>
  <c r="BK16" i="29" s="1"/>
  <c r="AS16" i="29"/>
  <c r="BS16" i="29" s="1"/>
  <c r="AK20" i="29"/>
  <c r="BK20" i="29" s="1"/>
  <c r="AS20" i="29"/>
  <c r="BS20" i="29" s="1"/>
  <c r="AL16" i="29"/>
  <c r="BL16" i="29" s="1"/>
  <c r="AL20" i="29"/>
  <c r="BL20" i="29" s="1"/>
  <c r="Q21" i="27"/>
  <c r="Q18" i="27"/>
  <c r="Q23" i="27"/>
  <c r="Q20" i="27"/>
  <c r="Q17" i="27"/>
  <c r="H22" i="27"/>
  <c r="AJ16" i="27"/>
  <c r="BJ16" i="27" s="1"/>
  <c r="CJ16" i="27" s="1"/>
  <c r="AQ20" i="27"/>
  <c r="BQ20" i="27" s="1"/>
  <c r="CQ20" i="27" s="1"/>
  <c r="AK16" i="27"/>
  <c r="BK16" i="27" s="1"/>
  <c r="CK16" i="27" s="1"/>
  <c r="AT17" i="27"/>
  <c r="BT17" i="27" s="1"/>
  <c r="CT17" i="27" s="1"/>
  <c r="AM18" i="27"/>
  <c r="BM18" i="27" s="1"/>
  <c r="CM18" i="27" s="1"/>
  <c r="AR20" i="27"/>
  <c r="BR20" i="27" s="1"/>
  <c r="CR20" i="27" s="1"/>
  <c r="AH17" i="27"/>
  <c r="BH17" i="27" s="1"/>
  <c r="CH17" i="27" s="1"/>
  <c r="H23" i="27"/>
  <c r="F23" i="27" s="1"/>
  <c r="AJ17" i="27"/>
  <c r="BJ17" i="27" s="1"/>
  <c r="CJ17" i="27" s="1"/>
  <c r="AJ18" i="27"/>
  <c r="BJ18" i="27" s="1"/>
  <c r="CJ18" i="27" s="1"/>
  <c r="H21" i="27"/>
  <c r="AI16" i="27"/>
  <c r="BI16" i="27" s="1"/>
  <c r="CI16" i="27" s="1"/>
  <c r="AK17" i="27"/>
  <c r="BK17" i="27" s="1"/>
  <c r="CK17" i="27" s="1"/>
  <c r="H18" i="27"/>
  <c r="AK18" i="27"/>
  <c r="BK18" i="27" s="1"/>
  <c r="CK18" i="27" s="1"/>
  <c r="H19" i="27"/>
  <c r="F19" i="27" s="1"/>
  <c r="AF20" i="27"/>
  <c r="BF20" i="27" s="1"/>
  <c r="CF20" i="27" s="1"/>
  <c r="AL16" i="27"/>
  <c r="BL16" i="27" s="1"/>
  <c r="CL16" i="27" s="1"/>
  <c r="AM17" i="27"/>
  <c r="BM17" i="27" s="1"/>
  <c r="CM17" i="27" s="1"/>
  <c r="AN18" i="27"/>
  <c r="BN18" i="27" s="1"/>
  <c r="CN18" i="27" s="1"/>
  <c r="AH20" i="27"/>
  <c r="BH20" i="27" s="1"/>
  <c r="CH20" i="27" s="1"/>
  <c r="AT20" i="27"/>
  <c r="BT20" i="27" s="1"/>
  <c r="CT20" i="27" s="1"/>
  <c r="AI21" i="27"/>
  <c r="BI21" i="27" s="1"/>
  <c r="CI21" i="27" s="1"/>
  <c r="AU21" i="27"/>
  <c r="BU21" i="27" s="1"/>
  <c r="CU21" i="27" s="1"/>
  <c r="AJ22" i="27"/>
  <c r="BJ22" i="27" s="1"/>
  <c r="CJ22" i="27" s="1"/>
  <c r="AG22" i="27"/>
  <c r="BG22" i="27" s="1"/>
  <c r="CG22" i="27" s="1"/>
  <c r="AS22" i="27"/>
  <c r="BS22" i="27" s="1"/>
  <c r="CS22" i="27" s="1"/>
  <c r="AG21" i="27"/>
  <c r="BG21" i="27" s="1"/>
  <c r="CG21" i="27" s="1"/>
  <c r="AS21" i="27"/>
  <c r="BS21" i="27" s="1"/>
  <c r="CS21" i="27" s="1"/>
  <c r="AH22" i="27"/>
  <c r="BH22" i="27" s="1"/>
  <c r="CH22" i="27" s="1"/>
  <c r="AT22" i="27"/>
  <c r="BT22" i="27" s="1"/>
  <c r="CT22" i="27" s="1"/>
  <c r="AH21" i="27"/>
  <c r="BH21" i="27" s="1"/>
  <c r="CH21" i="27" s="1"/>
  <c r="AT21" i="27"/>
  <c r="BT21" i="27" s="1"/>
  <c r="CT21" i="27" s="1"/>
  <c r="AI22" i="27"/>
  <c r="BI22" i="27" s="1"/>
  <c r="CI22" i="27" s="1"/>
  <c r="AU22" i="27"/>
  <c r="BU22" i="27" s="1"/>
  <c r="CU22" i="27" s="1"/>
  <c r="P16" i="27"/>
  <c r="AM16" i="27"/>
  <c r="BM16" i="27" s="1"/>
  <c r="CM16" i="27" s="1"/>
  <c r="AN17" i="27"/>
  <c r="BN17" i="27" s="1"/>
  <c r="CN17" i="27" s="1"/>
  <c r="AO18" i="27"/>
  <c r="BO18" i="27" s="1"/>
  <c r="CO18" i="27" s="1"/>
  <c r="AI20" i="27"/>
  <c r="BI20" i="27" s="1"/>
  <c r="CI20" i="27" s="1"/>
  <c r="AU20" i="27"/>
  <c r="BU20" i="27" s="1"/>
  <c r="CU20" i="27" s="1"/>
  <c r="AJ21" i="27"/>
  <c r="BJ21" i="27" s="1"/>
  <c r="CJ21" i="27" s="1"/>
  <c r="AK22" i="27"/>
  <c r="BK22" i="27" s="1"/>
  <c r="CK22" i="27" s="1"/>
  <c r="AS20" i="27"/>
  <c r="BS20" i="27" s="1"/>
  <c r="CS20" i="27" s="1"/>
  <c r="AN16" i="27"/>
  <c r="BN16" i="27" s="1"/>
  <c r="CN16" i="27" s="1"/>
  <c r="AO17" i="27"/>
  <c r="BO17" i="27" s="1"/>
  <c r="CO17" i="27" s="1"/>
  <c r="AP18" i="27"/>
  <c r="BP18" i="27" s="1"/>
  <c r="CP18" i="27" s="1"/>
  <c r="AJ20" i="27"/>
  <c r="BJ20" i="27" s="1"/>
  <c r="CJ20" i="27" s="1"/>
  <c r="AK21" i="27"/>
  <c r="BK21" i="27" s="1"/>
  <c r="CK21" i="27" s="1"/>
  <c r="AL22" i="27"/>
  <c r="BL22" i="27" s="1"/>
  <c r="CL22" i="27" s="1"/>
  <c r="AO16" i="27"/>
  <c r="BO16" i="27" s="1"/>
  <c r="CO16" i="27" s="1"/>
  <c r="AP17" i="27"/>
  <c r="BP17" i="27" s="1"/>
  <c r="CP17" i="27" s="1"/>
  <c r="AQ18" i="27"/>
  <c r="BQ18" i="27" s="1"/>
  <c r="CQ18" i="27" s="1"/>
  <c r="AK20" i="27"/>
  <c r="BK20" i="27" s="1"/>
  <c r="CK20" i="27" s="1"/>
  <c r="AL21" i="27"/>
  <c r="BL21" i="27" s="1"/>
  <c r="CL21" i="27" s="1"/>
  <c r="AM22" i="27"/>
  <c r="BM22" i="27" s="1"/>
  <c r="CM22" i="27" s="1"/>
  <c r="AG20" i="27"/>
  <c r="BG20" i="27" s="1"/>
  <c r="CG20" i="27" s="1"/>
  <c r="AP16" i="27"/>
  <c r="BP16" i="27" s="1"/>
  <c r="CP16" i="27" s="1"/>
  <c r="AQ17" i="27"/>
  <c r="BQ17" i="27" s="1"/>
  <c r="CQ17" i="27" s="1"/>
  <c r="AF18" i="27"/>
  <c r="BF18" i="27" s="1"/>
  <c r="CF18" i="27" s="1"/>
  <c r="AR18" i="27"/>
  <c r="BR18" i="27" s="1"/>
  <c r="CR18" i="27" s="1"/>
  <c r="AL20" i="27"/>
  <c r="BL20" i="27" s="1"/>
  <c r="CL20" i="27" s="1"/>
  <c r="AM21" i="27"/>
  <c r="BM21" i="27" s="1"/>
  <c r="CM21" i="27" s="1"/>
  <c r="AN22" i="27"/>
  <c r="BN22" i="27" s="1"/>
  <c r="CN22" i="27" s="1"/>
  <c r="AQ16" i="27"/>
  <c r="BQ16" i="27" s="1"/>
  <c r="CQ16" i="27" s="1"/>
  <c r="AF17" i="27"/>
  <c r="BF17" i="27" s="1"/>
  <c r="CF17" i="27" s="1"/>
  <c r="AR17" i="27"/>
  <c r="BR17" i="27" s="1"/>
  <c r="CR17" i="27" s="1"/>
  <c r="AG18" i="27"/>
  <c r="BG18" i="27" s="1"/>
  <c r="CG18" i="27" s="1"/>
  <c r="AS18" i="27"/>
  <c r="BS18" i="27" s="1"/>
  <c r="CS18" i="27" s="1"/>
  <c r="AM20" i="27"/>
  <c r="BM20" i="27" s="1"/>
  <c r="CM20" i="27" s="1"/>
  <c r="AN21" i="27"/>
  <c r="BN21" i="27" s="1"/>
  <c r="CN21" i="27" s="1"/>
  <c r="AO22" i="27"/>
  <c r="BO22" i="27" s="1"/>
  <c r="CO22" i="27" s="1"/>
  <c r="AF16" i="27"/>
  <c r="BF16" i="27" s="1"/>
  <c r="CF16" i="27" s="1"/>
  <c r="AR16" i="27"/>
  <c r="BR16" i="27" s="1"/>
  <c r="CR16" i="27" s="1"/>
  <c r="AG17" i="27"/>
  <c r="BG17" i="27" s="1"/>
  <c r="CG17" i="27" s="1"/>
  <c r="AH18" i="27"/>
  <c r="BH18" i="27" s="1"/>
  <c r="CH18" i="27" s="1"/>
  <c r="AN20" i="27"/>
  <c r="BN20" i="27" s="1"/>
  <c r="CN20" i="27" s="1"/>
  <c r="AO21" i="27"/>
  <c r="BO21" i="27" s="1"/>
  <c r="CO21" i="27" s="1"/>
  <c r="AP22" i="27"/>
  <c r="BP22" i="27" s="1"/>
  <c r="CP22" i="27" s="1"/>
  <c r="AG16" i="27"/>
  <c r="BG16" i="27" s="1"/>
  <c r="CG16" i="27" s="1"/>
  <c r="AS16" i="27"/>
  <c r="BS16" i="27" s="1"/>
  <c r="CS16" i="27" s="1"/>
  <c r="AO20" i="27"/>
  <c r="BO20" i="27" s="1"/>
  <c r="CO20" i="27" s="1"/>
  <c r="AP21" i="27"/>
  <c r="BP21" i="27" s="1"/>
  <c r="CP21" i="27" s="1"/>
  <c r="AQ22" i="27"/>
  <c r="BQ22" i="27" s="1"/>
  <c r="CQ22" i="27" s="1"/>
  <c r="AH16" i="27"/>
  <c r="BH16" i="27" s="1"/>
  <c r="CH16" i="27" s="1"/>
  <c r="AF22" i="27"/>
  <c r="BF22" i="27" s="1"/>
  <c r="CF22" i="27" s="1"/>
  <c r="P22" i="26"/>
  <c r="AV20" i="26"/>
  <c r="BV20" i="26" s="1"/>
  <c r="CV20" i="26" s="1"/>
  <c r="P16" i="26"/>
  <c r="AO21" i="26"/>
  <c r="BO21" i="26" s="1"/>
  <c r="CO21" i="26" s="1"/>
  <c r="AV21" i="26"/>
  <c r="BV21" i="26" s="1"/>
  <c r="CV21" i="26" s="1"/>
  <c r="AL20" i="26"/>
  <c r="BL20" i="26" s="1"/>
  <c r="CL20" i="26" s="1"/>
  <c r="AN20" i="26"/>
  <c r="BN20" i="26" s="1"/>
  <c r="CN20" i="26" s="1"/>
  <c r="AR20" i="26"/>
  <c r="BR20" i="26" s="1"/>
  <c r="CR20" i="26" s="1"/>
  <c r="AO20" i="26"/>
  <c r="BO20" i="26" s="1"/>
  <c r="CO20" i="26" s="1"/>
  <c r="AQ21" i="26"/>
  <c r="BQ21" i="26" s="1"/>
  <c r="CQ21" i="26" s="1"/>
  <c r="AQ20" i="26"/>
  <c r="BQ20" i="26" s="1"/>
  <c r="CQ20" i="26" s="1"/>
  <c r="AR21" i="26"/>
  <c r="BR21" i="26" s="1"/>
  <c r="CR21" i="26" s="1"/>
  <c r="P21" i="26"/>
  <c r="AN21" i="26"/>
  <c r="BN21" i="26" s="1"/>
  <c r="CN21" i="26" s="1"/>
  <c r="AL22" i="26"/>
  <c r="BL22" i="26" s="1"/>
  <c r="CL22" i="26" s="1"/>
  <c r="AM22" i="26"/>
  <c r="BM22" i="26" s="1"/>
  <c r="CM22" i="26" s="1"/>
  <c r="AP21" i="26"/>
  <c r="BP21" i="26" s="1"/>
  <c r="CP21" i="26" s="1"/>
  <c r="AN22" i="26"/>
  <c r="BN22" i="26" s="1"/>
  <c r="CN22" i="26" s="1"/>
  <c r="P20" i="26"/>
  <c r="AJ22" i="26"/>
  <c r="BJ22" i="26" s="1"/>
  <c r="CJ22" i="26" s="1"/>
  <c r="AO22" i="26"/>
  <c r="BO22" i="26" s="1"/>
  <c r="CO22" i="26" s="1"/>
  <c r="AJ20" i="26"/>
  <c r="BJ20" i="26" s="1"/>
  <c r="CJ20" i="26" s="1"/>
  <c r="AP22" i="26"/>
  <c r="BP22" i="26" s="1"/>
  <c r="CP22" i="26" s="1"/>
  <c r="AQ22" i="26"/>
  <c r="BQ22" i="26" s="1"/>
  <c r="CQ22" i="26" s="1"/>
  <c r="AM20" i="26"/>
  <c r="BM20" i="26" s="1"/>
  <c r="CM20" i="26" s="1"/>
  <c r="AR22" i="26"/>
  <c r="BR22" i="26" s="1"/>
  <c r="CR22" i="26" s="1"/>
  <c r="AJ21" i="26"/>
  <c r="BJ21" i="26" s="1"/>
  <c r="CJ21" i="26" s="1"/>
  <c r="AV22" i="26"/>
  <c r="BV22" i="26" s="1"/>
  <c r="CV22" i="26" s="1"/>
  <c r="AL21" i="26"/>
  <c r="BL21" i="26" s="1"/>
  <c r="CL21" i="26" s="1"/>
  <c r="AP20" i="26"/>
  <c r="BP20" i="26" s="1"/>
  <c r="CP20" i="26" s="1"/>
  <c r="AM21" i="26"/>
  <c r="BM21" i="26" s="1"/>
  <c r="CM21" i="26" s="1"/>
  <c r="AI20" i="26"/>
  <c r="BI20" i="26" s="1"/>
  <c r="CI20" i="26" s="1"/>
  <c r="AU20" i="26"/>
  <c r="BU20" i="26" s="1"/>
  <c r="CU20" i="26" s="1"/>
  <c r="AI21" i="26"/>
  <c r="BI21" i="26" s="1"/>
  <c r="CI21" i="26" s="1"/>
  <c r="AU21" i="26"/>
  <c r="BU21" i="26" s="1"/>
  <c r="CU21" i="26" s="1"/>
  <c r="AI22" i="26"/>
  <c r="BI22" i="26" s="1"/>
  <c r="CI22" i="26" s="1"/>
  <c r="AU22" i="26"/>
  <c r="BU22" i="26" s="1"/>
  <c r="CU22" i="26" s="1"/>
  <c r="AK20" i="26"/>
  <c r="BK20" i="26" s="1"/>
  <c r="CK20" i="26" s="1"/>
  <c r="AK21" i="26"/>
  <c r="BK21" i="26" s="1"/>
  <c r="CK21" i="26" s="1"/>
  <c r="AK22" i="26"/>
  <c r="BK22" i="26" s="1"/>
  <c r="CK22" i="26" s="1"/>
  <c r="AG20" i="26"/>
  <c r="BG20" i="26" s="1"/>
  <c r="CG20" i="26" s="1"/>
  <c r="AS20" i="26"/>
  <c r="BS20" i="26" s="1"/>
  <c r="CS20" i="26" s="1"/>
  <c r="AG21" i="26"/>
  <c r="BG21" i="26" s="1"/>
  <c r="CG21" i="26" s="1"/>
  <c r="AS21" i="26"/>
  <c r="BS21" i="26" s="1"/>
  <c r="CS21" i="26" s="1"/>
  <c r="AG22" i="26"/>
  <c r="BG22" i="26" s="1"/>
  <c r="CG22" i="26" s="1"/>
  <c r="AS22" i="26"/>
  <c r="BS22" i="26" s="1"/>
  <c r="CS22" i="26" s="1"/>
  <c r="AH20" i="26"/>
  <c r="BH20" i="26" s="1"/>
  <c r="CH20" i="26" s="1"/>
  <c r="AH21" i="26"/>
  <c r="BH21" i="26" s="1"/>
  <c r="CH21" i="26" s="1"/>
  <c r="AH22" i="26"/>
  <c r="BH22" i="26" s="1"/>
  <c r="CH22" i="26" s="1"/>
  <c r="AJ17" i="26"/>
  <c r="BJ17" i="26" s="1"/>
  <c r="CJ17" i="26" s="1"/>
  <c r="AI18" i="26"/>
  <c r="BI18" i="26" s="1"/>
  <c r="CI18" i="26" s="1"/>
  <c r="P18" i="26"/>
  <c r="H16" i="26"/>
  <c r="AK18" i="26"/>
  <c r="BK18" i="26" s="1"/>
  <c r="CK18" i="26" s="1"/>
  <c r="AV17" i="26"/>
  <c r="BV17" i="26" s="1"/>
  <c r="CV17" i="26" s="1"/>
  <c r="AL18" i="26"/>
  <c r="BL18" i="26" s="1"/>
  <c r="CL18" i="26" s="1"/>
  <c r="AI16" i="26"/>
  <c r="BI16" i="26" s="1"/>
  <c r="CI16" i="26" s="1"/>
  <c r="AK17" i="26"/>
  <c r="BK17" i="26" s="1"/>
  <c r="CK17" i="26" s="1"/>
  <c r="AM18" i="26"/>
  <c r="BM18" i="26" s="1"/>
  <c r="CM18" i="26" s="1"/>
  <c r="AJ16" i="26"/>
  <c r="BJ16" i="26" s="1"/>
  <c r="CJ16" i="26" s="1"/>
  <c r="AL17" i="26"/>
  <c r="BL17" i="26" s="1"/>
  <c r="CL17" i="26" s="1"/>
  <c r="AN18" i="26"/>
  <c r="BN18" i="26" s="1"/>
  <c r="CN18" i="26" s="1"/>
  <c r="AK16" i="26"/>
  <c r="BK16" i="26" s="1"/>
  <c r="CK16" i="26" s="1"/>
  <c r="AM17" i="26"/>
  <c r="BM17" i="26" s="1"/>
  <c r="CM17" i="26" s="1"/>
  <c r="AU18" i="26"/>
  <c r="BU18" i="26" s="1"/>
  <c r="CU18" i="26" s="1"/>
  <c r="AL16" i="26"/>
  <c r="BL16" i="26" s="1"/>
  <c r="CL16" i="26" s="1"/>
  <c r="AU16" i="26"/>
  <c r="BU16" i="26" s="1"/>
  <c r="CU16" i="26" s="1"/>
  <c r="AV16" i="26"/>
  <c r="BV16" i="26" s="1"/>
  <c r="CV16" i="26" s="1"/>
  <c r="AG16" i="26"/>
  <c r="BG16" i="26" s="1"/>
  <c r="CG16" i="26" s="1"/>
  <c r="AS16" i="26"/>
  <c r="BS16" i="26" s="1"/>
  <c r="CS16" i="26" s="1"/>
  <c r="AH17" i="26"/>
  <c r="BH17" i="26" s="1"/>
  <c r="CH17" i="26" s="1"/>
  <c r="AT17" i="26"/>
  <c r="BT17" i="26" s="1"/>
  <c r="CT17" i="26" s="1"/>
  <c r="AH16" i="26"/>
  <c r="BH16" i="26" s="1"/>
  <c r="CH16" i="26" s="1"/>
  <c r="AT16" i="26"/>
  <c r="BT16" i="26" s="1"/>
  <c r="CT16" i="26" s="1"/>
  <c r="AI17" i="26"/>
  <c r="BI17" i="26" s="1"/>
  <c r="CI17" i="26" s="1"/>
  <c r="AU17" i="26"/>
  <c r="BU17" i="26" s="1"/>
  <c r="CU17" i="26" s="1"/>
  <c r="AJ18" i="26"/>
  <c r="BJ18" i="26" s="1"/>
  <c r="CJ18" i="26" s="1"/>
  <c r="AV18" i="26"/>
  <c r="BV18" i="26" s="1"/>
  <c r="CV18" i="26" s="1"/>
  <c r="AM16" i="26"/>
  <c r="BM16" i="26" s="1"/>
  <c r="CM16" i="26" s="1"/>
  <c r="P17" i="26"/>
  <c r="AN17" i="26"/>
  <c r="BN17" i="26" s="1"/>
  <c r="CN17" i="26" s="1"/>
  <c r="AO18" i="26"/>
  <c r="BO18" i="26" s="1"/>
  <c r="CO18" i="26" s="1"/>
  <c r="AN16" i="26"/>
  <c r="BN16" i="26" s="1"/>
  <c r="CN16" i="26" s="1"/>
  <c r="AO17" i="26"/>
  <c r="BO17" i="26" s="1"/>
  <c r="CO17" i="26" s="1"/>
  <c r="AP18" i="26"/>
  <c r="BP18" i="26" s="1"/>
  <c r="CP18" i="26" s="1"/>
  <c r="AO16" i="26"/>
  <c r="BO16" i="26" s="1"/>
  <c r="CO16" i="26" s="1"/>
  <c r="AP17" i="26"/>
  <c r="BP17" i="26" s="1"/>
  <c r="CP17" i="26" s="1"/>
  <c r="AQ18" i="26"/>
  <c r="BQ18" i="26" s="1"/>
  <c r="CQ18" i="26" s="1"/>
  <c r="AP16" i="26"/>
  <c r="BP16" i="26" s="1"/>
  <c r="CP16" i="26" s="1"/>
  <c r="AQ17" i="26"/>
  <c r="BQ17" i="26" s="1"/>
  <c r="CQ17" i="26" s="1"/>
  <c r="AR18" i="26"/>
  <c r="BR18" i="26" s="1"/>
  <c r="CR18" i="26" s="1"/>
  <c r="AQ16" i="26"/>
  <c r="BQ16" i="26" s="1"/>
  <c r="CQ16" i="26" s="1"/>
  <c r="AR17" i="26"/>
  <c r="BR17" i="26" s="1"/>
  <c r="CR17" i="26" s="1"/>
  <c r="AG18" i="26"/>
  <c r="BG18" i="26" s="1"/>
  <c r="CG18" i="26" s="1"/>
  <c r="AS18" i="26"/>
  <c r="BS18" i="26" s="1"/>
  <c r="CS18" i="26" s="1"/>
  <c r="AG17" i="26"/>
  <c r="BG17" i="26" s="1"/>
  <c r="CG17" i="26" s="1"/>
  <c r="AH18" i="26"/>
  <c r="BH18" i="26" s="1"/>
  <c r="CH18" i="26" s="1"/>
  <c r="G31" i="25"/>
  <c r="G23" i="25"/>
  <c r="P16" i="25"/>
  <c r="AI20" i="25"/>
  <c r="BI20" i="25" s="1"/>
  <c r="AH21" i="25"/>
  <c r="BH21" i="25" s="1"/>
  <c r="AT21" i="25"/>
  <c r="BT21" i="25" s="1"/>
  <c r="AQ24" i="25"/>
  <c r="BQ24" i="25" s="1"/>
  <c r="AI25" i="25"/>
  <c r="BI25" i="25" s="1"/>
  <c r="AS26" i="25"/>
  <c r="BS26" i="25" s="1"/>
  <c r="AG26" i="25"/>
  <c r="BG26" i="25" s="1"/>
  <c r="AR26" i="25"/>
  <c r="BR26" i="25" s="1"/>
  <c r="AF26" i="25"/>
  <c r="BF26" i="25" s="1"/>
  <c r="AM26" i="25"/>
  <c r="BM26" i="25" s="1"/>
  <c r="AL26" i="25"/>
  <c r="BL26" i="25" s="1"/>
  <c r="AI26" i="25"/>
  <c r="BI26" i="25" s="1"/>
  <c r="AE26" i="25"/>
  <c r="BE26" i="25" s="1"/>
  <c r="AR28" i="25"/>
  <c r="BR28" i="25" s="1"/>
  <c r="P29" i="25"/>
  <c r="AE24" i="25"/>
  <c r="BE24" i="25" s="1"/>
  <c r="AJ20" i="25"/>
  <c r="BJ20" i="25" s="1"/>
  <c r="AI21" i="25"/>
  <c r="BI21" i="25" s="1"/>
  <c r="CS21" i="25"/>
  <c r="AK25" i="25"/>
  <c r="BK25" i="25" s="1"/>
  <c r="AH26" i="25"/>
  <c r="BH26" i="25" s="1"/>
  <c r="Q33" i="25"/>
  <c r="AI24" i="25"/>
  <c r="BI24" i="25" s="1"/>
  <c r="AO24" i="25"/>
  <c r="BO24" i="25" s="1"/>
  <c r="AN24" i="25"/>
  <c r="BN24" i="25" s="1"/>
  <c r="AT24" i="25"/>
  <c r="BT24" i="25" s="1"/>
  <c r="AI28" i="25"/>
  <c r="BI28" i="25" s="1"/>
  <c r="AT28" i="25"/>
  <c r="BT28" i="25" s="1"/>
  <c r="AH28" i="25"/>
  <c r="BH28" i="25" s="1"/>
  <c r="AO28" i="25"/>
  <c r="BO28" i="25" s="1"/>
  <c r="AN28" i="25"/>
  <c r="BN28" i="25" s="1"/>
  <c r="AK28" i="25"/>
  <c r="BK28" i="25" s="1"/>
  <c r="AN20" i="25"/>
  <c r="BN20" i="25" s="1"/>
  <c r="AM21" i="25"/>
  <c r="BM21" i="25" s="1"/>
  <c r="AS22" i="25"/>
  <c r="BS22" i="25" s="1"/>
  <c r="AG22" i="25"/>
  <c r="BG22" i="25" s="1"/>
  <c r="AM22" i="25"/>
  <c r="BM22" i="25" s="1"/>
  <c r="AL22" i="25"/>
  <c r="BL22" i="25" s="1"/>
  <c r="AE22" i="25"/>
  <c r="BE22" i="25" s="1"/>
  <c r="AG24" i="25"/>
  <c r="BG24" i="25" s="1"/>
  <c r="P25" i="25"/>
  <c r="G25" i="25" s="1"/>
  <c r="AQ25" i="25"/>
  <c r="BQ25" i="25" s="1"/>
  <c r="AO26" i="25"/>
  <c r="BO26" i="25" s="1"/>
  <c r="AF28" i="25"/>
  <c r="BF28" i="25" s="1"/>
  <c r="AT29" i="25"/>
  <c r="BT29" i="25" s="1"/>
  <c r="AH29" i="25"/>
  <c r="BH29" i="25" s="1"/>
  <c r="AS29" i="25"/>
  <c r="BS29" i="25" s="1"/>
  <c r="AG29" i="25"/>
  <c r="BG29" i="25" s="1"/>
  <c r="AN29" i="25"/>
  <c r="BN29" i="25" s="1"/>
  <c r="AM29" i="25"/>
  <c r="BM29" i="25" s="1"/>
  <c r="AJ29" i="25"/>
  <c r="BJ29" i="25" s="1"/>
  <c r="AF29" i="25"/>
  <c r="BF29" i="25" s="1"/>
  <c r="AS30" i="25"/>
  <c r="BS30" i="25" s="1"/>
  <c r="AG30" i="25"/>
  <c r="BG30" i="25" s="1"/>
  <c r="AR30" i="25"/>
  <c r="BR30" i="25" s="1"/>
  <c r="AF30" i="25"/>
  <c r="BF30" i="25" s="1"/>
  <c r="AM30" i="25"/>
  <c r="BM30" i="25" s="1"/>
  <c r="AL30" i="25"/>
  <c r="BL30" i="25" s="1"/>
  <c r="AI30" i="25"/>
  <c r="BI30" i="25" s="1"/>
  <c r="AE30" i="25"/>
  <c r="BE30" i="25" s="1"/>
  <c r="AO20" i="25"/>
  <c r="BO20" i="25" s="1"/>
  <c r="AN21" i="25"/>
  <c r="BN21" i="25" s="1"/>
  <c r="AH24" i="25"/>
  <c r="BH24" i="25" s="1"/>
  <c r="AR25" i="25"/>
  <c r="BR25" i="25" s="1"/>
  <c r="AG28" i="25"/>
  <c r="BG28" i="25" s="1"/>
  <c r="AP20" i="25"/>
  <c r="BP20" i="25" s="1"/>
  <c r="AO21" i="25"/>
  <c r="BO21" i="25" s="1"/>
  <c r="AJ24" i="25"/>
  <c r="BJ24" i="25" s="1"/>
  <c r="AS25" i="25"/>
  <c r="BS25" i="25" s="1"/>
  <c r="AJ28" i="25"/>
  <c r="BJ28" i="25" s="1"/>
  <c r="AT33" i="25"/>
  <c r="BT33" i="25" s="1"/>
  <c r="AH33" i="25"/>
  <c r="BH33" i="25" s="1"/>
  <c r="AS33" i="25"/>
  <c r="BS33" i="25" s="1"/>
  <c r="AG33" i="25"/>
  <c r="BG33" i="25" s="1"/>
  <c r="AR33" i="25"/>
  <c r="BR33" i="25" s="1"/>
  <c r="AF33" i="25"/>
  <c r="BF33" i="25" s="1"/>
  <c r="AO33" i="25"/>
  <c r="BO33" i="25" s="1"/>
  <c r="AN33" i="25"/>
  <c r="BN33" i="25" s="1"/>
  <c r="AM33" i="25"/>
  <c r="BM33" i="25" s="1"/>
  <c r="AJ33" i="25"/>
  <c r="BJ33" i="25" s="1"/>
  <c r="AI33" i="25"/>
  <c r="BI33" i="25" s="1"/>
  <c r="AP21" i="25"/>
  <c r="BP21" i="25" s="1"/>
  <c r="AK24" i="25"/>
  <c r="BK24" i="25" s="1"/>
  <c r="AL28" i="25"/>
  <c r="BL28" i="25" s="1"/>
  <c r="AK33" i="25"/>
  <c r="BK33" i="25" s="1"/>
  <c r="AS24" i="25"/>
  <c r="BS24" i="25" s="1"/>
  <c r="AF20" i="25"/>
  <c r="BF20" i="25" s="1"/>
  <c r="AR20" i="25"/>
  <c r="BR20" i="25" s="1"/>
  <c r="AE21" i="25"/>
  <c r="BE21" i="25" s="1"/>
  <c r="AQ21" i="25"/>
  <c r="BQ21" i="25" s="1"/>
  <c r="AL24" i="25"/>
  <c r="BL24" i="25" s="1"/>
  <c r="AM28" i="25"/>
  <c r="BM28" i="25" s="1"/>
  <c r="AL33" i="25"/>
  <c r="BL33" i="25" s="1"/>
  <c r="AG20" i="25"/>
  <c r="BG20" i="25" s="1"/>
  <c r="AF21" i="25"/>
  <c r="BF21" i="25" s="1"/>
  <c r="AM24" i="25"/>
  <c r="BM24" i="25" s="1"/>
  <c r="AT25" i="25"/>
  <c r="BT25" i="25" s="1"/>
  <c r="AH25" i="25"/>
  <c r="BH25" i="25" s="1"/>
  <c r="AN25" i="25"/>
  <c r="BN25" i="25" s="1"/>
  <c r="AM25" i="25"/>
  <c r="BM25" i="25" s="1"/>
  <c r="AJ25" i="25"/>
  <c r="BJ25" i="25" s="1"/>
  <c r="AF25" i="25"/>
  <c r="BF25" i="25" s="1"/>
  <c r="AP28" i="25"/>
  <c r="BP28" i="25" s="1"/>
  <c r="AP33" i="25"/>
  <c r="BP33" i="25" s="1"/>
  <c r="AF24" i="25"/>
  <c r="BF24" i="25" s="1"/>
  <c r="Q18" i="25"/>
  <c r="AS20" i="25"/>
  <c r="BS20" i="25" s="1"/>
  <c r="AR21" i="25"/>
  <c r="BR21" i="25" s="1"/>
  <c r="P18" i="25"/>
  <c r="AH20" i="25"/>
  <c r="BH20" i="25" s="1"/>
  <c r="AG21" i="25"/>
  <c r="BG21" i="25" s="1"/>
  <c r="AP24" i="25"/>
  <c r="BP24" i="25" s="1"/>
  <c r="AG25" i="25"/>
  <c r="BG25" i="25" s="1"/>
  <c r="AQ28" i="25"/>
  <c r="BQ28" i="25" s="1"/>
  <c r="Q29" i="25"/>
  <c r="AQ33" i="25"/>
  <c r="BQ33" i="25" s="1"/>
  <c r="AS34" i="25"/>
  <c r="BS34" i="25" s="1"/>
  <c r="AG34" i="25"/>
  <c r="BG34" i="25" s="1"/>
  <c r="AR34" i="25"/>
  <c r="BR34" i="25" s="1"/>
  <c r="AF34" i="25"/>
  <c r="BF34" i="25" s="1"/>
  <c r="AQ34" i="25"/>
  <c r="BQ34" i="25" s="1"/>
  <c r="AE34" i="25"/>
  <c r="BE34" i="25" s="1"/>
  <c r="AO34" i="25"/>
  <c r="BO34" i="25" s="1"/>
  <c r="AN34" i="25"/>
  <c r="BN34" i="25" s="1"/>
  <c r="AM34" i="25"/>
  <c r="BM34" i="25" s="1"/>
  <c r="AL34" i="25"/>
  <c r="BL34" i="25" s="1"/>
  <c r="AI34" i="25"/>
  <c r="BI34" i="25" s="1"/>
  <c r="AH34" i="25"/>
  <c r="BH34" i="25" s="1"/>
  <c r="AK32" i="25"/>
  <c r="BK32" i="25" s="1"/>
  <c r="AK36" i="25"/>
  <c r="BK36" i="25" s="1"/>
  <c r="AJ37" i="25"/>
  <c r="BJ37" i="25" s="1"/>
  <c r="AI38" i="25"/>
  <c r="BI38" i="25" s="1"/>
  <c r="AN32" i="25"/>
  <c r="BN32" i="25" s="1"/>
  <c r="AN36" i="25"/>
  <c r="BN36" i="25" s="1"/>
  <c r="AM37" i="25"/>
  <c r="BM37" i="25" s="1"/>
  <c r="AL38" i="25"/>
  <c r="BL38" i="25" s="1"/>
  <c r="AO32" i="25"/>
  <c r="BO32" i="25" s="1"/>
  <c r="AO36" i="25"/>
  <c r="BO36" i="25" s="1"/>
  <c r="AN37" i="25"/>
  <c r="BN37" i="25" s="1"/>
  <c r="AM38" i="25"/>
  <c r="BM38" i="25" s="1"/>
  <c r="AP32" i="25"/>
  <c r="BP32" i="25" s="1"/>
  <c r="AP36" i="25"/>
  <c r="BP36" i="25" s="1"/>
  <c r="AO37" i="25"/>
  <c r="BO37" i="25" s="1"/>
  <c r="AN38" i="25"/>
  <c r="BN38" i="25" s="1"/>
  <c r="AP37" i="25"/>
  <c r="BP37" i="25" s="1"/>
  <c r="AO38" i="25"/>
  <c r="BO38" i="25" s="1"/>
  <c r="AE37" i="25"/>
  <c r="BE37" i="25" s="1"/>
  <c r="AQ37" i="25"/>
  <c r="BQ37" i="25" s="1"/>
  <c r="AP38" i="25"/>
  <c r="BP38" i="25" s="1"/>
  <c r="AG32" i="25"/>
  <c r="BG32" i="25" s="1"/>
  <c r="AS32" i="25"/>
  <c r="BS32" i="25" s="1"/>
  <c r="AG36" i="25"/>
  <c r="BG36" i="25" s="1"/>
  <c r="AS36" i="25"/>
  <c r="BS36" i="25" s="1"/>
  <c r="AF37" i="25"/>
  <c r="BF37" i="25" s="1"/>
  <c r="AR37" i="25"/>
  <c r="BR37" i="25" s="1"/>
  <c r="AE38" i="25"/>
  <c r="BE38" i="25" s="1"/>
  <c r="AQ38" i="25"/>
  <c r="BQ38" i="25" s="1"/>
  <c r="AH32" i="25"/>
  <c r="BH32" i="25" s="1"/>
  <c r="AT32" i="25"/>
  <c r="BT32" i="25" s="1"/>
  <c r="AH36" i="25"/>
  <c r="BH36" i="25" s="1"/>
  <c r="AT36" i="25"/>
  <c r="BT36" i="25" s="1"/>
  <c r="AG37" i="25"/>
  <c r="BG37" i="25" s="1"/>
  <c r="AS37" i="25"/>
  <c r="BS37" i="25" s="1"/>
  <c r="AF38" i="25"/>
  <c r="BF38" i="25" s="1"/>
  <c r="AR38" i="25"/>
  <c r="BR38" i="25" s="1"/>
  <c r="AH37" i="25"/>
  <c r="BH37" i="25" s="1"/>
  <c r="AG38" i="25"/>
  <c r="BG38" i="25" s="1"/>
  <c r="AI17" i="25"/>
  <c r="BI17" i="25" s="1"/>
  <c r="AR17" i="25"/>
  <c r="BR17" i="25" s="1"/>
  <c r="AQ17" i="25"/>
  <c r="BQ17" i="25" s="1"/>
  <c r="H18" i="25"/>
  <c r="AG16" i="25"/>
  <c r="BG16" i="25" s="1"/>
  <c r="AE17" i="25"/>
  <c r="BE17" i="25" s="1"/>
  <c r="AF16" i="25"/>
  <c r="BF16" i="25" s="1"/>
  <c r="AJ16" i="25"/>
  <c r="BJ16" i="25" s="1"/>
  <c r="AF17" i="25"/>
  <c r="BF17" i="25" s="1"/>
  <c r="AH18" i="25"/>
  <c r="BH18" i="25" s="1"/>
  <c r="AL16" i="25"/>
  <c r="BL16" i="25" s="1"/>
  <c r="AM16" i="25"/>
  <c r="BM16" i="25" s="1"/>
  <c r="AK17" i="25"/>
  <c r="BK17" i="25" s="1"/>
  <c r="AJ18" i="25"/>
  <c r="BJ18" i="25" s="1"/>
  <c r="AR16" i="25"/>
  <c r="BR16" i="25" s="1"/>
  <c r="AK18" i="25"/>
  <c r="BK18" i="25" s="1"/>
  <c r="AS16" i="25"/>
  <c r="BS16" i="25" s="1"/>
  <c r="AT18" i="25"/>
  <c r="BT18" i="25" s="1"/>
  <c r="Q16" i="25"/>
  <c r="Q17" i="25"/>
  <c r="Q19" i="25"/>
  <c r="H19" i="25"/>
  <c r="AK16" i="25"/>
  <c r="BK16" i="25" s="1"/>
  <c r="AJ17" i="25"/>
  <c r="BJ17" i="25" s="1"/>
  <c r="AI18" i="25"/>
  <c r="BI18" i="25" s="1"/>
  <c r="AN16" i="25"/>
  <c r="BN16" i="25" s="1"/>
  <c r="AM17" i="25"/>
  <c r="BM17" i="25" s="1"/>
  <c r="AL18" i="25"/>
  <c r="BL18" i="25" s="1"/>
  <c r="AO16" i="25"/>
  <c r="BO16" i="25" s="1"/>
  <c r="AN17" i="25"/>
  <c r="BN17" i="25" s="1"/>
  <c r="AM18" i="25"/>
  <c r="BM18" i="25" s="1"/>
  <c r="AP16" i="25"/>
  <c r="BP16" i="25" s="1"/>
  <c r="AO17" i="25"/>
  <c r="BO17" i="25" s="1"/>
  <c r="AN18" i="25"/>
  <c r="BN18" i="25" s="1"/>
  <c r="AE16" i="25"/>
  <c r="BE16" i="25" s="1"/>
  <c r="AQ16" i="25"/>
  <c r="BQ16" i="25" s="1"/>
  <c r="AP17" i="25"/>
  <c r="BP17" i="25" s="1"/>
  <c r="AO18" i="25"/>
  <c r="BO18" i="25" s="1"/>
  <c r="AP18" i="25"/>
  <c r="BP18" i="25" s="1"/>
  <c r="AE18" i="25"/>
  <c r="BE18" i="25" s="1"/>
  <c r="AQ18" i="25"/>
  <c r="BQ18" i="25" s="1"/>
  <c r="AH16" i="25"/>
  <c r="BH16" i="25" s="1"/>
  <c r="AT16" i="25"/>
  <c r="BT16" i="25" s="1"/>
  <c r="AG17" i="25"/>
  <c r="BG17" i="25" s="1"/>
  <c r="AS17" i="25"/>
  <c r="BS17" i="25" s="1"/>
  <c r="AF18" i="25"/>
  <c r="BF18" i="25" s="1"/>
  <c r="AR18" i="25"/>
  <c r="BR18" i="25" s="1"/>
  <c r="AH17" i="25"/>
  <c r="BH17" i="25" s="1"/>
  <c r="AG18" i="25"/>
  <c r="BG18" i="25" s="1"/>
  <c r="AL18" i="24"/>
  <c r="BL18" i="24" s="1"/>
  <c r="AF18" i="24"/>
  <c r="BF18" i="24" s="1"/>
  <c r="AS17" i="24"/>
  <c r="BS17" i="24" s="1"/>
  <c r="AM18" i="24"/>
  <c r="BM18" i="24" s="1"/>
  <c r="AE18" i="24"/>
  <c r="BE18" i="24" s="1"/>
  <c r="AR17" i="24"/>
  <c r="BR17" i="24" s="1"/>
  <c r="AG17" i="24"/>
  <c r="BG17" i="24" s="1"/>
  <c r="AS16" i="24"/>
  <c r="BS16" i="24" s="1"/>
  <c r="P18" i="24"/>
  <c r="AR18" i="24"/>
  <c r="BR18" i="24" s="1"/>
  <c r="AH16" i="24"/>
  <c r="BH16" i="24" s="1"/>
  <c r="AN18" i="24"/>
  <c r="BN18" i="24" s="1"/>
  <c r="AO17" i="24"/>
  <c r="BO17" i="24" s="1"/>
  <c r="AP16" i="24"/>
  <c r="BP16" i="24" s="1"/>
  <c r="AN17" i="24"/>
  <c r="BN17" i="24" s="1"/>
  <c r="P19" i="24"/>
  <c r="CQ19" i="24" s="1"/>
  <c r="AK18" i="24"/>
  <c r="BK18" i="24" s="1"/>
  <c r="AL17" i="24"/>
  <c r="BL17" i="24" s="1"/>
  <c r="AM16" i="24"/>
  <c r="BM16" i="24" s="1"/>
  <c r="G16" i="24"/>
  <c r="AJ18" i="24"/>
  <c r="BJ18" i="24" s="1"/>
  <c r="AK17" i="24"/>
  <c r="BK17" i="24" s="1"/>
  <c r="AL16" i="24"/>
  <c r="BL16" i="24" s="1"/>
  <c r="P17" i="24"/>
  <c r="AI18" i="24"/>
  <c r="BI18" i="24" s="1"/>
  <c r="AJ17" i="24"/>
  <c r="BJ17" i="24" s="1"/>
  <c r="AK16" i="24"/>
  <c r="BK16" i="24" s="1"/>
  <c r="AM17" i="24"/>
  <c r="BM17" i="24" s="1"/>
  <c r="AD16" i="24"/>
  <c r="BD16" i="24" s="1"/>
  <c r="AH18" i="24"/>
  <c r="BH18" i="24" s="1"/>
  <c r="AI17" i="24"/>
  <c r="BI17" i="24" s="1"/>
  <c r="AJ16" i="24"/>
  <c r="BJ16" i="24" s="1"/>
  <c r="AD18" i="24"/>
  <c r="BD18" i="24" s="1"/>
  <c r="AS18" i="24"/>
  <c r="BS18" i="24" s="1"/>
  <c r="AG18" i="24"/>
  <c r="BG18" i="24" s="1"/>
  <c r="AH17" i="24"/>
  <c r="BH17" i="24" s="1"/>
  <c r="AI16" i="24"/>
  <c r="BI16" i="24" s="1"/>
  <c r="CF19" i="24"/>
  <c r="AQ17" i="24"/>
  <c r="BQ17" i="24" s="1"/>
  <c r="AR16" i="24"/>
  <c r="BR16" i="24" s="1"/>
  <c r="G19" i="24"/>
  <c r="G18" i="24"/>
  <c r="G17" i="24"/>
  <c r="O16" i="24"/>
  <c r="O18" i="24"/>
  <c r="O17" i="24"/>
  <c r="AT35" i="20"/>
  <c r="BT35" i="20" s="1"/>
  <c r="AV35" i="20"/>
  <c r="BV35" i="20" s="1"/>
  <c r="AU35" i="20"/>
  <c r="BU35" i="20" s="1"/>
  <c r="AW35" i="20"/>
  <c r="BW35" i="20" s="1"/>
  <c r="P16" i="23"/>
  <c r="AB16" i="23"/>
  <c r="BB16" i="23" s="1"/>
  <c r="AE17" i="23"/>
  <c r="BE17" i="23" s="1"/>
  <c r="AF17" i="23"/>
  <c r="AG17" i="23"/>
  <c r="AI17" i="23"/>
  <c r="AJ17" i="23"/>
  <c r="AH17" i="23"/>
  <c r="AA16" i="23"/>
  <c r="BA16" i="23" s="1"/>
  <c r="AC16" i="23"/>
  <c r="BC16" i="23" s="1"/>
  <c r="AJ16" i="23"/>
  <c r="AK16" i="23"/>
  <c r="AL16" i="23"/>
  <c r="AA18" i="23"/>
  <c r="BA18" i="23" s="1"/>
  <c r="AL18" i="23"/>
  <c r="AB18" i="23"/>
  <c r="BB18" i="23" s="1"/>
  <c r="AC18" i="23"/>
  <c r="BC18" i="23" s="1"/>
  <c r="AD16" i="23"/>
  <c r="BD16" i="23" s="1"/>
  <c r="AK17" i="23"/>
  <c r="AF18" i="23"/>
  <c r="AE16" i="23"/>
  <c r="BE16" i="23" s="1"/>
  <c r="AL17" i="23"/>
  <c r="AG18" i="23"/>
  <c r="AD18" i="23"/>
  <c r="BD18" i="23" s="1"/>
  <c r="AE18" i="23"/>
  <c r="BE18" i="23" s="1"/>
  <c r="AF16" i="23"/>
  <c r="AA17" i="23"/>
  <c r="BA17" i="23" s="1"/>
  <c r="AH18" i="23"/>
  <c r="AG16" i="23"/>
  <c r="AB17" i="23"/>
  <c r="BB17" i="23" s="1"/>
  <c r="AI18" i="23"/>
  <c r="AH16" i="23"/>
  <c r="AC17" i="23"/>
  <c r="BC17" i="23" s="1"/>
  <c r="AJ18" i="23"/>
  <c r="AP46" i="20"/>
  <c r="BP46" i="20" s="1"/>
  <c r="BC46" i="20"/>
  <c r="CC46" i="20" s="1"/>
  <c r="AQ46" i="20"/>
  <c r="BQ46" i="20" s="1"/>
  <c r="BD46" i="20"/>
  <c r="CD46" i="20" s="1"/>
  <c r="AR46" i="20"/>
  <c r="BR46" i="20" s="1"/>
  <c r="BE46" i="20"/>
  <c r="CE46" i="20" s="1"/>
  <c r="AS46" i="20"/>
  <c r="BS46" i="20" s="1"/>
  <c r="AT46" i="20"/>
  <c r="BT46" i="20" s="1"/>
  <c r="AU46" i="20"/>
  <c r="BU46" i="20" s="1"/>
  <c r="AV46" i="20"/>
  <c r="BV46" i="20" s="1"/>
  <c r="AW46" i="20"/>
  <c r="BW46" i="20" s="1"/>
  <c r="AX46" i="20"/>
  <c r="BX46" i="20" s="1"/>
  <c r="AL46" i="20"/>
  <c r="AZ46" i="20"/>
  <c r="BZ46" i="20" s="1"/>
  <c r="AN46" i="20"/>
  <c r="BN46" i="20" s="1"/>
  <c r="BA46" i="20"/>
  <c r="CA46" i="20" s="1"/>
  <c r="AO46" i="20"/>
  <c r="BO46" i="20" s="1"/>
  <c r="BB46" i="20"/>
  <c r="CB46" i="20" s="1"/>
  <c r="AM46" i="20"/>
  <c r="BM46" i="20" s="1"/>
  <c r="AM35" i="20"/>
  <c r="BM35" i="20" s="1"/>
  <c r="AY35" i="20"/>
  <c r="BY35" i="20" s="1"/>
  <c r="AN35" i="20"/>
  <c r="BN35" i="20" s="1"/>
  <c r="AZ35" i="20"/>
  <c r="BZ35" i="20" s="1"/>
  <c r="AO35" i="20"/>
  <c r="BO35" i="20" s="1"/>
  <c r="BA35" i="20"/>
  <c r="CA35" i="20" s="1"/>
  <c r="AL35" i="20"/>
  <c r="AP35" i="20"/>
  <c r="BP35" i="20" s="1"/>
  <c r="BB35" i="20"/>
  <c r="CB35" i="20" s="1"/>
  <c r="AX35" i="20"/>
  <c r="BX35" i="20" s="1"/>
  <c r="AQ35" i="20"/>
  <c r="BQ35" i="20" s="1"/>
  <c r="BC35" i="20"/>
  <c r="CC35" i="20" s="1"/>
  <c r="AR35" i="20"/>
  <c r="BR35" i="20" s="1"/>
  <c r="BD35" i="20"/>
  <c r="CD35" i="20" s="1"/>
  <c r="AS35" i="20"/>
  <c r="BS35" i="20" s="1"/>
  <c r="BE35" i="20"/>
  <c r="CE35" i="20" s="1"/>
  <c r="C16" i="23" l="1"/>
  <c r="BC20" i="28"/>
  <c r="CC20" i="28" s="1"/>
  <c r="G20" i="28"/>
  <c r="G24" i="32"/>
  <c r="BG24" i="32"/>
  <c r="CG24" i="32" s="1"/>
  <c r="BN17" i="32"/>
  <c r="CN17" i="32" s="1"/>
  <c r="BK24" i="32"/>
  <c r="CK24" i="32" s="1"/>
  <c r="BU24" i="32"/>
  <c r="CU24" i="32" s="1"/>
  <c r="BM17" i="32"/>
  <c r="CM17" i="32" s="1"/>
  <c r="F24" i="33"/>
  <c r="I46" i="20"/>
  <c r="BL46" i="20"/>
  <c r="G18" i="28"/>
  <c r="BC18" i="28"/>
  <c r="CC18" i="28" s="1"/>
  <c r="BO17" i="32"/>
  <c r="CO17" i="32" s="1"/>
  <c r="BJ24" i="32"/>
  <c r="CJ24" i="32" s="1"/>
  <c r="BQ17" i="32"/>
  <c r="CQ17" i="32" s="1"/>
  <c r="G18" i="23"/>
  <c r="F18" i="23" s="1"/>
  <c r="E18" i="23" s="1"/>
  <c r="G16" i="28"/>
  <c r="BC16" i="28"/>
  <c r="CC16" i="28" s="1"/>
  <c r="G24" i="28"/>
  <c r="BC24" i="28"/>
  <c r="CC24" i="28" s="1"/>
  <c r="BG17" i="32"/>
  <c r="CG17" i="32" s="1"/>
  <c r="G16" i="34"/>
  <c r="F16" i="34" s="1"/>
  <c r="BG16" i="34"/>
  <c r="CG16" i="34" s="1"/>
  <c r="CM24" i="32"/>
  <c r="BM24" i="32"/>
  <c r="F18" i="34"/>
  <c r="BC22" i="28"/>
  <c r="CC22" i="28" s="1"/>
  <c r="G22" i="28"/>
  <c r="BS17" i="32"/>
  <c r="CS17" i="32" s="1"/>
  <c r="CJ17" i="32"/>
  <c r="BJ17" i="32"/>
  <c r="I35" i="20"/>
  <c r="H35" i="20" s="1"/>
  <c r="BL35" i="20"/>
  <c r="BC23" i="28"/>
  <c r="CC23" i="28" s="1"/>
  <c r="G23" i="28"/>
  <c r="BH24" i="32"/>
  <c r="CH24" i="32" s="1"/>
  <c r="CK17" i="32"/>
  <c r="BK17" i="32"/>
  <c r="BU17" i="32"/>
  <c r="CU17" i="32" s="1"/>
  <c r="G25" i="34"/>
  <c r="F25" i="34" s="1"/>
  <c r="BG25" i="34"/>
  <c r="CG25" i="34" s="1"/>
  <c r="F22" i="34"/>
  <c r="CT24" i="32"/>
  <c r="BT24" i="32"/>
  <c r="CR24" i="32"/>
  <c r="BR24" i="32"/>
  <c r="F24" i="34"/>
  <c r="BL24" i="32"/>
  <c r="CL24" i="32" s="1"/>
  <c r="CI17" i="32"/>
  <c r="BI17" i="32"/>
  <c r="CR17" i="32"/>
  <c r="BR17" i="32"/>
  <c r="F25" i="33"/>
  <c r="F16" i="33"/>
  <c r="BC17" i="28"/>
  <c r="CC17" i="28" s="1"/>
  <c r="G17" i="28"/>
  <c r="BO24" i="32"/>
  <c r="CO24" i="32" s="1"/>
  <c r="BV17" i="32"/>
  <c r="CV17" i="32" s="1"/>
  <c r="BT17" i="32"/>
  <c r="CT17" i="32" s="1"/>
  <c r="CS24" i="32"/>
  <c r="BS24" i="32"/>
  <c r="BI24" i="32"/>
  <c r="CI24" i="32" s="1"/>
  <c r="CW35" i="20"/>
  <c r="CQ21" i="25"/>
  <c r="CM21" i="25"/>
  <c r="G30" i="25"/>
  <c r="CG21" i="25"/>
  <c r="G26" i="25"/>
  <c r="CL21" i="25"/>
  <c r="CJ21" i="25"/>
  <c r="G34" i="25"/>
  <c r="CR21" i="25"/>
  <c r="F27" i="35"/>
  <c r="CU23" i="29"/>
  <c r="CP16" i="29"/>
  <c r="CQ16" i="29"/>
  <c r="CR16" i="29"/>
  <c r="CS16" i="29"/>
  <c r="CF16" i="29"/>
  <c r="CT16" i="29"/>
  <c r="CI16" i="29"/>
  <c r="CN16" i="29"/>
  <c r="CO16" i="29"/>
  <c r="CJ16" i="29"/>
  <c r="CL16" i="29"/>
  <c r="CM16" i="29"/>
  <c r="CU16" i="29"/>
  <c r="CH16" i="29"/>
  <c r="CK16" i="29"/>
  <c r="CG16" i="29"/>
  <c r="CF27" i="29"/>
  <c r="CL23" i="29"/>
  <c r="CF19" i="29"/>
  <c r="CF25" i="29"/>
  <c r="CG25" i="29"/>
  <c r="CU25" i="29"/>
  <c r="CH25" i="29"/>
  <c r="CI25" i="29"/>
  <c r="CJ25" i="29"/>
  <c r="CM25" i="29"/>
  <c r="CP25" i="29"/>
  <c r="CS25" i="29"/>
  <c r="CN25" i="29"/>
  <c r="CQ25" i="29"/>
  <c r="CR25" i="29"/>
  <c r="CK25" i="29"/>
  <c r="CO25" i="29"/>
  <c r="CT25" i="29"/>
  <c r="CL25" i="29"/>
  <c r="CR17" i="29"/>
  <c r="CS17" i="29"/>
  <c r="CF17" i="29"/>
  <c r="CT17" i="29"/>
  <c r="CG17" i="29"/>
  <c r="CU17" i="29"/>
  <c r="CH17" i="29"/>
  <c r="CI17" i="29"/>
  <c r="CK17" i="29"/>
  <c r="CN17" i="29"/>
  <c r="CJ17" i="29"/>
  <c r="CL17" i="29"/>
  <c r="CM17" i="29"/>
  <c r="CO17" i="29"/>
  <c r="CP17" i="29"/>
  <c r="CQ17" i="29"/>
  <c r="CN27" i="29"/>
  <c r="CI23" i="29"/>
  <c r="CM19" i="29"/>
  <c r="CJ23" i="29"/>
  <c r="CL21" i="29"/>
  <c r="CM21" i="29"/>
  <c r="CN21" i="29"/>
  <c r="CO21" i="29"/>
  <c r="CP21" i="29"/>
  <c r="CS21" i="29"/>
  <c r="CQ21" i="29"/>
  <c r="CF21" i="29"/>
  <c r="CT21" i="29"/>
  <c r="CH21" i="29"/>
  <c r="CI21" i="29"/>
  <c r="CR21" i="29"/>
  <c r="CG21" i="29"/>
  <c r="CU21" i="29"/>
  <c r="CJ21" i="29"/>
  <c r="CK21" i="29"/>
  <c r="CR24" i="29"/>
  <c r="CS24" i="29"/>
  <c r="CF24" i="29"/>
  <c r="CT24" i="29"/>
  <c r="CG24" i="29"/>
  <c r="CU24" i="29"/>
  <c r="CH24" i="29"/>
  <c r="CK24" i="29"/>
  <c r="CP24" i="29"/>
  <c r="CI24" i="29"/>
  <c r="CL24" i="29"/>
  <c r="CO24" i="29"/>
  <c r="CQ24" i="29"/>
  <c r="CJ24" i="29"/>
  <c r="CM24" i="29"/>
  <c r="CN24" i="29"/>
  <c r="CM27" i="29"/>
  <c r="CH23" i="29"/>
  <c r="CG19" i="29"/>
  <c r="CL27" i="29"/>
  <c r="CT23" i="29"/>
  <c r="CT19" i="29"/>
  <c r="CF18" i="29"/>
  <c r="CT18" i="29"/>
  <c r="CK18" i="29"/>
  <c r="CL18" i="29"/>
  <c r="CG18" i="29"/>
  <c r="CU18" i="29"/>
  <c r="CH18" i="29"/>
  <c r="CI18" i="29"/>
  <c r="CJ18" i="29"/>
  <c r="CM18" i="29"/>
  <c r="CR18" i="29"/>
  <c r="CN18" i="29"/>
  <c r="CP18" i="29"/>
  <c r="CQ18" i="29"/>
  <c r="CO18" i="29"/>
  <c r="CS18" i="29"/>
  <c r="CK27" i="29"/>
  <c r="CF23" i="29"/>
  <c r="CS19" i="29"/>
  <c r="CI27" i="29"/>
  <c r="CP27" i="29"/>
  <c r="CS23" i="29"/>
  <c r="CO19" i="29"/>
  <c r="CJ20" i="29"/>
  <c r="CK20" i="29"/>
  <c r="CL20" i="29"/>
  <c r="CM20" i="29"/>
  <c r="CN20" i="29"/>
  <c r="CQ20" i="29"/>
  <c r="CF20" i="29"/>
  <c r="CR20" i="29"/>
  <c r="CG20" i="29"/>
  <c r="CS20" i="29"/>
  <c r="CT20" i="29"/>
  <c r="CU20" i="29"/>
  <c r="CH20" i="29"/>
  <c r="CI20" i="29"/>
  <c r="CO20" i="29"/>
  <c r="CP20" i="29"/>
  <c r="CH27" i="29"/>
  <c r="CJ27" i="29"/>
  <c r="CR23" i="29"/>
  <c r="CL19" i="29"/>
  <c r="CU27" i="29"/>
  <c r="CG23" i="29"/>
  <c r="CQ23" i="29"/>
  <c r="CK19" i="29"/>
  <c r="CS27" i="29"/>
  <c r="CO23" i="29"/>
  <c r="CP23" i="29"/>
  <c r="CJ19" i="29"/>
  <c r="CI26" i="29"/>
  <c r="CJ26" i="29"/>
  <c r="CK26" i="29"/>
  <c r="CL26" i="29"/>
  <c r="CM26" i="29"/>
  <c r="CO26" i="29"/>
  <c r="CS26" i="29"/>
  <c r="CT26" i="29"/>
  <c r="CP26" i="29"/>
  <c r="CU26" i="29"/>
  <c r="CH26" i="29"/>
  <c r="CN26" i="29"/>
  <c r="CQ26" i="29"/>
  <c r="CR26" i="29"/>
  <c r="CG26" i="29"/>
  <c r="CF26" i="29"/>
  <c r="CG27" i="29"/>
  <c r="CN23" i="29"/>
  <c r="CR19" i="29"/>
  <c r="CI19" i="29"/>
  <c r="CO22" i="29"/>
  <c r="CP22" i="29"/>
  <c r="CQ22" i="29"/>
  <c r="CR22" i="29"/>
  <c r="CG22" i="29"/>
  <c r="CU22" i="29"/>
  <c r="CL22" i="29"/>
  <c r="CM22" i="29"/>
  <c r="CN22" i="29"/>
  <c r="CT22" i="29"/>
  <c r="CH22" i="29"/>
  <c r="CK22" i="29"/>
  <c r="CI22" i="29"/>
  <c r="CJ22" i="29"/>
  <c r="CS22" i="29"/>
  <c r="CF22" i="29"/>
  <c r="F19" i="29"/>
  <c r="CQ19" i="29"/>
  <c r="CG27" i="32"/>
  <c r="CQ27" i="32"/>
  <c r="CT26" i="32"/>
  <c r="CU26" i="32"/>
  <c r="CG26" i="32"/>
  <c r="CH26" i="32"/>
  <c r="CV26" i="32"/>
  <c r="CI26" i="32"/>
  <c r="CJ26" i="32"/>
  <c r="CN26" i="32"/>
  <c r="CP26" i="32"/>
  <c r="CK26" i="32"/>
  <c r="CO26" i="32"/>
  <c r="CL26" i="32"/>
  <c r="CM26" i="32"/>
  <c r="CQ26" i="32"/>
  <c r="CR26" i="32"/>
  <c r="CS26" i="32"/>
  <c r="CR25" i="32"/>
  <c r="CS25" i="32"/>
  <c r="CH25" i="32"/>
  <c r="CI25" i="32"/>
  <c r="CK25" i="32"/>
  <c r="CV25" i="32"/>
  <c r="CT25" i="32"/>
  <c r="CG25" i="32"/>
  <c r="CU25" i="32"/>
  <c r="CL25" i="32"/>
  <c r="CQ25" i="32"/>
  <c r="CJ25" i="32"/>
  <c r="CM25" i="32"/>
  <c r="CN25" i="32"/>
  <c r="CO25" i="32"/>
  <c r="CP25" i="32"/>
  <c r="CU27" i="32"/>
  <c r="CP27" i="32"/>
  <c r="CR18" i="32"/>
  <c r="CS18" i="32"/>
  <c r="CV18" i="32"/>
  <c r="CH18" i="32"/>
  <c r="CT18" i="32"/>
  <c r="CG18" i="32"/>
  <c r="CU18" i="32"/>
  <c r="CL18" i="32"/>
  <c r="CN18" i="32"/>
  <c r="CQ18" i="32"/>
  <c r="CI18" i="32"/>
  <c r="CK18" i="32"/>
  <c r="CM18" i="32"/>
  <c r="CJ18" i="32"/>
  <c r="CO18" i="32"/>
  <c r="CP18" i="32"/>
  <c r="F23" i="32"/>
  <c r="F24" i="32"/>
  <c r="CK27" i="32"/>
  <c r="CH20" i="32"/>
  <c r="CV20" i="32"/>
  <c r="CI20" i="32"/>
  <c r="CL20" i="32"/>
  <c r="CN20" i="32"/>
  <c r="CO20" i="32"/>
  <c r="CJ20" i="32"/>
  <c r="CK20" i="32"/>
  <c r="CP20" i="32"/>
  <c r="CR20" i="32"/>
  <c r="CU20" i="32"/>
  <c r="CQ20" i="32"/>
  <c r="CG20" i="32"/>
  <c r="CM20" i="32"/>
  <c r="CS20" i="32"/>
  <c r="CT20" i="32"/>
  <c r="G27" i="32"/>
  <c r="F27" i="32" s="1"/>
  <c r="G20" i="32"/>
  <c r="F20" i="32" s="1"/>
  <c r="CJ27" i="32"/>
  <c r="F22" i="32"/>
  <c r="CO27" i="32"/>
  <c r="CN16" i="32"/>
  <c r="CR16" i="32"/>
  <c r="CU16" i="32"/>
  <c r="CO16" i="32"/>
  <c r="CP16" i="32"/>
  <c r="CQ16" i="32"/>
  <c r="CT16" i="32"/>
  <c r="CH16" i="32"/>
  <c r="CV16" i="32"/>
  <c r="CJ16" i="32"/>
  <c r="CM16" i="32"/>
  <c r="CG16" i="32"/>
  <c r="CI16" i="32"/>
  <c r="CS16" i="32"/>
  <c r="CK16" i="32"/>
  <c r="CL16" i="32"/>
  <c r="CL22" i="32"/>
  <c r="CM22" i="32"/>
  <c r="CP22" i="32"/>
  <c r="CS22" i="32"/>
  <c r="CQ22" i="32"/>
  <c r="CN22" i="32"/>
  <c r="CO22" i="32"/>
  <c r="CT22" i="32"/>
  <c r="CV22" i="32"/>
  <c r="CG22" i="32"/>
  <c r="CU22" i="32"/>
  <c r="CH22" i="32"/>
  <c r="CK22" i="32"/>
  <c r="CR22" i="32"/>
  <c r="CI22" i="32"/>
  <c r="CJ22" i="32"/>
  <c r="CL27" i="32"/>
  <c r="CJ21" i="32"/>
  <c r="CK21" i="32"/>
  <c r="CP21" i="32"/>
  <c r="CL21" i="32"/>
  <c r="CM21" i="32"/>
  <c r="CN21" i="32"/>
  <c r="CR21" i="32"/>
  <c r="CT21" i="32"/>
  <c r="CS21" i="32"/>
  <c r="CQ21" i="32"/>
  <c r="CG21" i="32"/>
  <c r="CU21" i="32"/>
  <c r="CH21" i="32"/>
  <c r="CV21" i="32"/>
  <c r="CI21" i="32"/>
  <c r="CO21" i="32"/>
  <c r="F19" i="32"/>
  <c r="CI27" i="32"/>
  <c r="D27" i="32" s="1"/>
  <c r="CT27" i="32"/>
  <c r="CV27" i="32"/>
  <c r="CS27" i="32"/>
  <c r="CR46" i="20"/>
  <c r="U46" i="20"/>
  <c r="K46" i="20" s="1"/>
  <c r="U23" i="20"/>
  <c r="U35" i="20"/>
  <c r="K35" i="20" s="1"/>
  <c r="CM35" i="20"/>
  <c r="DA35" i="20"/>
  <c r="CS35" i="20"/>
  <c r="CQ35" i="20"/>
  <c r="DE35" i="20"/>
  <c r="CO35" i="20"/>
  <c r="DB35" i="20"/>
  <c r="G16" i="23"/>
  <c r="F16" i="23" s="1"/>
  <c r="E16" i="23" s="1"/>
  <c r="G17" i="23"/>
  <c r="F19" i="23"/>
  <c r="E19" i="23" s="1"/>
  <c r="CI21" i="25"/>
  <c r="CH21" i="25"/>
  <c r="CK22" i="25"/>
  <c r="G32" i="25"/>
  <c r="CH22" i="25"/>
  <c r="CN21" i="25"/>
  <c r="CO22" i="25"/>
  <c r="CH19" i="24"/>
  <c r="CL19" i="24"/>
  <c r="CD19" i="24"/>
  <c r="CJ19" i="24"/>
  <c r="CR39" i="35"/>
  <c r="D39" i="35" s="1"/>
  <c r="H22" i="25"/>
  <c r="CN22" i="25"/>
  <c r="CF22" i="25"/>
  <c r="CE22" i="25"/>
  <c r="CS22" i="25"/>
  <c r="CT22" i="25"/>
  <c r="CR22" i="25"/>
  <c r="CQ22" i="25"/>
  <c r="CI22" i="25"/>
  <c r="CP22" i="25"/>
  <c r="CT18" i="25"/>
  <c r="G28" i="25"/>
  <c r="CR16" i="25"/>
  <c r="CL20" i="25"/>
  <c r="CK20" i="25"/>
  <c r="CI20" i="25"/>
  <c r="CM20" i="25"/>
  <c r="CO20" i="25"/>
  <c r="G20" i="25"/>
  <c r="F20" i="25" s="1"/>
  <c r="CH20" i="25"/>
  <c r="CN20" i="25"/>
  <c r="G16" i="27"/>
  <c r="F16" i="27" s="1"/>
  <c r="AX16" i="30"/>
  <c r="F16" i="30" s="1"/>
  <c r="E16" i="30" s="1"/>
  <c r="G16" i="30" s="1"/>
  <c r="G33" i="25"/>
  <c r="G26" i="34"/>
  <c r="F26" i="34" s="1"/>
  <c r="G17" i="33"/>
  <c r="F17" i="33" s="1"/>
  <c r="G16" i="29"/>
  <c r="F16" i="29" s="1"/>
  <c r="G24" i="34"/>
  <c r="G22" i="33"/>
  <c r="F22" i="33" s="1"/>
  <c r="G17" i="29"/>
  <c r="F17" i="29" s="1"/>
  <c r="AV17" i="31"/>
  <c r="D17" i="31" s="1"/>
  <c r="C17" i="31" s="1"/>
  <c r="E17" i="31" s="1"/>
  <c r="F17" i="31"/>
  <c r="AV16" i="31"/>
  <c r="D16" i="31" s="1"/>
  <c r="C16" i="31" s="1"/>
  <c r="E16" i="31" s="1"/>
  <c r="G26" i="32"/>
  <c r="F26" i="32" s="1"/>
  <c r="C22" i="36"/>
  <c r="E22" i="36" s="1"/>
  <c r="D22" i="36"/>
  <c r="C21" i="36"/>
  <c r="E21" i="36" s="1"/>
  <c r="C26" i="36"/>
  <c r="E26" i="36" s="1"/>
  <c r="D21" i="36"/>
  <c r="D26" i="36"/>
  <c r="C25" i="36"/>
  <c r="E25" i="36" s="1"/>
  <c r="D17" i="36"/>
  <c r="D24" i="36"/>
  <c r="C17" i="36"/>
  <c r="E17" i="36" s="1"/>
  <c r="D16" i="36"/>
  <c r="C16" i="36"/>
  <c r="E16" i="36" s="1"/>
  <c r="C19" i="36"/>
  <c r="E19" i="36" s="1"/>
  <c r="C24" i="36"/>
  <c r="E24" i="36" s="1"/>
  <c r="D19" i="36"/>
  <c r="C18" i="36"/>
  <c r="E18" i="36" s="1"/>
  <c r="D18" i="36"/>
  <c r="D20" i="36"/>
  <c r="D25" i="36"/>
  <c r="C20" i="36"/>
  <c r="E20" i="36" s="1"/>
  <c r="C31" i="35"/>
  <c r="E31" i="35" s="1"/>
  <c r="C23" i="35"/>
  <c r="E23" i="35" s="1"/>
  <c r="D31" i="35"/>
  <c r="D23" i="35"/>
  <c r="D27" i="35"/>
  <c r="C35" i="35"/>
  <c r="E35" i="35" s="1"/>
  <c r="C27" i="35"/>
  <c r="E27" i="35" s="1"/>
  <c r="D35" i="35"/>
  <c r="C37" i="35"/>
  <c r="E37" i="35" s="1"/>
  <c r="C38" i="35"/>
  <c r="E38" i="35" s="1"/>
  <c r="C34" i="35"/>
  <c r="E34" i="35" s="1"/>
  <c r="D36" i="35"/>
  <c r="D38" i="35"/>
  <c r="D32" i="35"/>
  <c r="D37" i="35"/>
  <c r="C30" i="35"/>
  <c r="E30" i="35" s="1"/>
  <c r="C32" i="35"/>
  <c r="E32" i="35" s="1"/>
  <c r="C29" i="35"/>
  <c r="E29" i="35" s="1"/>
  <c r="C36" i="35"/>
  <c r="E36" i="35" s="1"/>
  <c r="D22" i="35"/>
  <c r="C28" i="35"/>
  <c r="E28" i="35" s="1"/>
  <c r="D33" i="35"/>
  <c r="D34" i="35"/>
  <c r="C33" i="35"/>
  <c r="E33" i="35" s="1"/>
  <c r="D24" i="35"/>
  <c r="D28" i="35"/>
  <c r="D26" i="35"/>
  <c r="C22" i="35"/>
  <c r="E22" i="35" s="1"/>
  <c r="D30" i="35"/>
  <c r="C21" i="35"/>
  <c r="E21" i="35" s="1"/>
  <c r="D29" i="35"/>
  <c r="C26" i="35"/>
  <c r="E26" i="35" s="1"/>
  <c r="D20" i="35"/>
  <c r="D25" i="35"/>
  <c r="C20" i="35"/>
  <c r="E20" i="35" s="1"/>
  <c r="C25" i="35"/>
  <c r="E25" i="35" s="1"/>
  <c r="C24" i="35"/>
  <c r="E24" i="35" s="1"/>
  <c r="D21" i="35"/>
  <c r="C23" i="34"/>
  <c r="E23" i="34" s="1"/>
  <c r="G25" i="29"/>
  <c r="F25" i="29" s="1"/>
  <c r="D17" i="35"/>
  <c r="C19" i="35"/>
  <c r="E19" i="35" s="1"/>
  <c r="D16" i="35"/>
  <c r="C17" i="35"/>
  <c r="E17" i="35" s="1"/>
  <c r="D18" i="35"/>
  <c r="D19" i="35"/>
  <c r="C16" i="35"/>
  <c r="E16" i="35" s="1"/>
  <c r="C18" i="35"/>
  <c r="E18" i="35" s="1"/>
  <c r="C27" i="34"/>
  <c r="E27" i="34" s="1"/>
  <c r="D17" i="34"/>
  <c r="C24" i="34"/>
  <c r="E24" i="34" s="1"/>
  <c r="C22" i="34"/>
  <c r="E22" i="34" s="1"/>
  <c r="D27" i="34"/>
  <c r="D19" i="34"/>
  <c r="C19" i="34"/>
  <c r="E19" i="34" s="1"/>
  <c r="G21" i="34"/>
  <c r="F21" i="34" s="1"/>
  <c r="D23" i="34"/>
  <c r="G17" i="34"/>
  <c r="F17" i="34" s="1"/>
  <c r="G20" i="34"/>
  <c r="F20" i="34" s="1"/>
  <c r="G23" i="33"/>
  <c r="G19" i="33"/>
  <c r="G18" i="33"/>
  <c r="F18" i="33" s="1"/>
  <c r="G26" i="33"/>
  <c r="F26" i="33" s="1"/>
  <c r="G21" i="33"/>
  <c r="F21" i="33" s="1"/>
  <c r="G20" i="33"/>
  <c r="F20" i="33" s="1"/>
  <c r="G16" i="33"/>
  <c r="G21" i="32"/>
  <c r="F21" i="32" s="1"/>
  <c r="G17" i="32"/>
  <c r="F17" i="32" s="1"/>
  <c r="D19" i="32"/>
  <c r="C23" i="32"/>
  <c r="E23" i="32" s="1"/>
  <c r="C19" i="32"/>
  <c r="E19" i="32" s="1"/>
  <c r="D23" i="32"/>
  <c r="G25" i="32"/>
  <c r="F25" i="32" s="1"/>
  <c r="G16" i="32"/>
  <c r="F16" i="32" s="1"/>
  <c r="G18" i="32"/>
  <c r="F18" i="32" s="1"/>
  <c r="G21" i="29"/>
  <c r="F21" i="29" s="1"/>
  <c r="CJ22" i="25"/>
  <c r="AX19" i="30"/>
  <c r="F19" i="30" s="1"/>
  <c r="E19" i="30" s="1"/>
  <c r="G19" i="30" s="1"/>
  <c r="G22" i="29"/>
  <c r="F22" i="29" s="1"/>
  <c r="CR17" i="25"/>
  <c r="G20" i="29"/>
  <c r="F20" i="29" s="1"/>
  <c r="AX20" i="30"/>
  <c r="F20" i="30" s="1"/>
  <c r="E20" i="30" s="1"/>
  <c r="G20" i="30" s="1"/>
  <c r="CK21" i="25"/>
  <c r="AX17" i="30"/>
  <c r="F17" i="30" s="1"/>
  <c r="E17" i="30" s="1"/>
  <c r="G17" i="30" s="1"/>
  <c r="CE20" i="25"/>
  <c r="G29" i="25"/>
  <c r="CQ20" i="25"/>
  <c r="F21" i="30"/>
  <c r="E21" i="30" s="1"/>
  <c r="G21" i="30" s="1"/>
  <c r="CE21" i="25"/>
  <c r="H18" i="30"/>
  <c r="F18" i="30"/>
  <c r="E18" i="30" s="1"/>
  <c r="G18" i="30" s="1"/>
  <c r="G26" i="29"/>
  <c r="F26" i="29" s="1"/>
  <c r="G18" i="29"/>
  <c r="F18" i="29" s="1"/>
  <c r="G23" i="29"/>
  <c r="F23" i="29" s="1"/>
  <c r="G19" i="29"/>
  <c r="C30" i="25"/>
  <c r="E30" i="25" s="1"/>
  <c r="F24" i="28"/>
  <c r="CG22" i="25"/>
  <c r="F22" i="28"/>
  <c r="F18" i="28"/>
  <c r="F23" i="28"/>
  <c r="G21" i="25"/>
  <c r="F21" i="25" s="1"/>
  <c r="F17" i="28"/>
  <c r="F16" i="28"/>
  <c r="F20" i="28"/>
  <c r="G18" i="25"/>
  <c r="F18" i="25" s="1"/>
  <c r="G37" i="25"/>
  <c r="G18" i="27"/>
  <c r="F18" i="27" s="1"/>
  <c r="G22" i="26"/>
  <c r="F22" i="26" s="1"/>
  <c r="G22" i="25"/>
  <c r="G21" i="27"/>
  <c r="F21" i="27" s="1"/>
  <c r="G18" i="26"/>
  <c r="F18" i="26" s="1"/>
  <c r="CR20" i="25"/>
  <c r="G21" i="26"/>
  <c r="F21" i="26" s="1"/>
  <c r="G20" i="27"/>
  <c r="F20" i="27" s="1"/>
  <c r="G36" i="25"/>
  <c r="G16" i="25"/>
  <c r="F16" i="25" s="1"/>
  <c r="G17" i="27"/>
  <c r="F17" i="27" s="1"/>
  <c r="G20" i="26"/>
  <c r="F20" i="26" s="1"/>
  <c r="CM22" i="25"/>
  <c r="CP20" i="25"/>
  <c r="G17" i="26"/>
  <c r="F17" i="26" s="1"/>
  <c r="G22" i="27"/>
  <c r="F22" i="27" s="1"/>
  <c r="G24" i="25"/>
  <c r="G38" i="25"/>
  <c r="G24" i="29"/>
  <c r="F24" i="29" s="1"/>
  <c r="G27" i="29"/>
  <c r="F27" i="29" s="1"/>
  <c r="D26" i="28"/>
  <c r="C26" i="28"/>
  <c r="E26" i="28" s="1"/>
  <c r="G16" i="26"/>
  <c r="F16" i="26" s="1"/>
  <c r="D23" i="26"/>
  <c r="C23" i="26"/>
  <c r="E23" i="26" s="1"/>
  <c r="C27" i="25"/>
  <c r="E27" i="25" s="1"/>
  <c r="C31" i="25"/>
  <c r="E31" i="25" s="1"/>
  <c r="CL18" i="25"/>
  <c r="CN18" i="25"/>
  <c r="CO17" i="25"/>
  <c r="CL17" i="25"/>
  <c r="CM16" i="25"/>
  <c r="CS18" i="25"/>
  <c r="G19" i="25"/>
  <c r="F19" i="25" s="1"/>
  <c r="G17" i="25"/>
  <c r="F17" i="25" s="1"/>
  <c r="CO16" i="25"/>
  <c r="C36" i="25"/>
  <c r="E36" i="25" s="1"/>
  <c r="CQ18" i="25"/>
  <c r="CT21" i="25"/>
  <c r="C35" i="25"/>
  <c r="E35" i="25" s="1"/>
  <c r="CG20" i="25"/>
  <c r="CJ20" i="25"/>
  <c r="CK18" i="25"/>
  <c r="CO21" i="25"/>
  <c r="CK17" i="25"/>
  <c r="CL22" i="25"/>
  <c r="CS20" i="25"/>
  <c r="CM18" i="25"/>
  <c r="CJ18" i="25"/>
  <c r="C23" i="25"/>
  <c r="E23" i="25" s="1"/>
  <c r="CF20" i="25"/>
  <c r="CH18" i="25"/>
  <c r="CP21" i="25"/>
  <c r="C39" i="25"/>
  <c r="E39" i="25" s="1"/>
  <c r="CS17" i="25"/>
  <c r="CF21" i="25"/>
  <c r="CP19" i="25"/>
  <c r="CQ17" i="25"/>
  <c r="CN19" i="25"/>
  <c r="CT17" i="25"/>
  <c r="CJ16" i="25"/>
  <c r="CE18" i="25"/>
  <c r="CH19" i="25"/>
  <c r="CK19" i="25"/>
  <c r="CF19" i="25"/>
  <c r="CJ19" i="25"/>
  <c r="CP18" i="25"/>
  <c r="CO19" i="25"/>
  <c r="CQ19" i="25"/>
  <c r="CM19" i="25"/>
  <c r="CI19" i="25"/>
  <c r="CE19" i="25"/>
  <c r="CP16" i="25"/>
  <c r="CK16" i="25"/>
  <c r="CT19" i="25"/>
  <c r="CF17" i="25"/>
  <c r="CO18" i="25"/>
  <c r="CS16" i="25"/>
  <c r="CF16" i="25"/>
  <c r="CL16" i="25"/>
  <c r="CH16" i="25"/>
  <c r="CM17" i="25"/>
  <c r="CG16" i="25"/>
  <c r="CI16" i="25"/>
  <c r="CS19" i="25"/>
  <c r="CQ16" i="25"/>
  <c r="CG19" i="25"/>
  <c r="CE16" i="25"/>
  <c r="CE17" i="25"/>
  <c r="CT16" i="25"/>
  <c r="CN16" i="25"/>
  <c r="CR19" i="25"/>
  <c r="CL19" i="25"/>
  <c r="CI17" i="25"/>
  <c r="CN17" i="25"/>
  <c r="CJ17" i="25"/>
  <c r="CG17" i="25"/>
  <c r="CP17" i="25"/>
  <c r="CR18" i="25"/>
  <c r="CI18" i="25"/>
  <c r="CG18" i="25"/>
  <c r="CF18" i="25"/>
  <c r="CH17" i="25"/>
  <c r="CP19" i="24"/>
  <c r="CK19" i="24"/>
  <c r="CN19" i="24"/>
  <c r="CI19" i="24"/>
  <c r="CR19" i="24"/>
  <c r="CM19" i="24"/>
  <c r="F19" i="24"/>
  <c r="E19" i="24" s="1"/>
  <c r="CP18" i="24"/>
  <c r="CE18" i="24"/>
  <c r="CQ18" i="24"/>
  <c r="CF18" i="24"/>
  <c r="CR18" i="24"/>
  <c r="CG18" i="24"/>
  <c r="CS18" i="24"/>
  <c r="CL18" i="24"/>
  <c r="CH18" i="24"/>
  <c r="CD18" i="24"/>
  <c r="CI18" i="24"/>
  <c r="CJ18" i="24"/>
  <c r="CK18" i="24"/>
  <c r="CM18" i="24"/>
  <c r="F18" i="24"/>
  <c r="E18" i="24" s="1"/>
  <c r="CN18" i="24"/>
  <c r="CO18" i="24"/>
  <c r="CG19" i="24"/>
  <c r="CE17" i="24"/>
  <c r="CQ17" i="24"/>
  <c r="CF17" i="24"/>
  <c r="CR17" i="24"/>
  <c r="CG17" i="24"/>
  <c r="CS17" i="24"/>
  <c r="CH17" i="24"/>
  <c r="CD17" i="24"/>
  <c r="F17" i="24"/>
  <c r="E17" i="24" s="1"/>
  <c r="CI17" i="24"/>
  <c r="CJ17" i="24"/>
  <c r="CM17" i="24"/>
  <c r="CK17" i="24"/>
  <c r="CL17" i="24"/>
  <c r="CN17" i="24"/>
  <c r="CO17" i="24"/>
  <c r="CP17" i="24"/>
  <c r="CE16" i="24"/>
  <c r="CF16" i="24"/>
  <c r="CR16" i="24"/>
  <c r="CS16" i="24"/>
  <c r="CG16" i="24"/>
  <c r="CH16" i="24"/>
  <c r="CI16" i="24"/>
  <c r="CJ16" i="24"/>
  <c r="CK16" i="24"/>
  <c r="CL16" i="24"/>
  <c r="CD16" i="24"/>
  <c r="CN16" i="24"/>
  <c r="CM16" i="24"/>
  <c r="F16" i="24"/>
  <c r="E16" i="24" s="1"/>
  <c r="CO16" i="24"/>
  <c r="CP16" i="24"/>
  <c r="CQ16" i="24"/>
  <c r="CO19" i="24"/>
  <c r="CS19" i="24"/>
  <c r="CE19" i="24"/>
  <c r="C17" i="23"/>
  <c r="B17" i="23" s="1"/>
  <c r="D17" i="23" s="1"/>
  <c r="F17" i="23"/>
  <c r="E17" i="23" s="1"/>
  <c r="C18" i="23"/>
  <c r="B18" i="23" s="1"/>
  <c r="D18" i="23" s="1"/>
  <c r="C19" i="23"/>
  <c r="B19" i="23" s="1"/>
  <c r="D19" i="23" s="1"/>
  <c r="D17" i="32" l="1"/>
  <c r="C27" i="32"/>
  <c r="E27" i="32" s="1"/>
  <c r="H46" i="20"/>
  <c r="CL46" i="20"/>
  <c r="E46" i="20"/>
  <c r="G46" i="20" s="1"/>
  <c r="DD46" i="20"/>
  <c r="CT46" i="20"/>
  <c r="CO46" i="20"/>
  <c r="DB46" i="20"/>
  <c r="CW46" i="20"/>
  <c r="CU35" i="20"/>
  <c r="CZ46" i="20"/>
  <c r="CM46" i="20"/>
  <c r="DE46" i="20"/>
  <c r="CL35" i="20"/>
  <c r="E35" i="20"/>
  <c r="G35" i="20" s="1"/>
  <c r="DC35" i="20"/>
  <c r="CQ46" i="20"/>
  <c r="CU46" i="20"/>
  <c r="CP46" i="20"/>
  <c r="CP35" i="20"/>
  <c r="CY35" i="20"/>
  <c r="CN35" i="20"/>
  <c r="CY46" i="20"/>
  <c r="DC46" i="20"/>
  <c r="CX46" i="20"/>
  <c r="CT35" i="20"/>
  <c r="CR35" i="20"/>
  <c r="CV35" i="20"/>
  <c r="CS46" i="20"/>
  <c r="CN46" i="20"/>
  <c r="CX35" i="20"/>
  <c r="CZ35" i="20"/>
  <c r="DD35" i="20"/>
  <c r="DA46" i="20"/>
  <c r="CV46" i="20"/>
  <c r="C24" i="25"/>
  <c r="E24" i="25" s="1"/>
  <c r="F22" i="25"/>
  <c r="CM23" i="25"/>
  <c r="CE23" i="25"/>
  <c r="CT23" i="25"/>
  <c r="CL23" i="25"/>
  <c r="CS23" i="25"/>
  <c r="CK23" i="25"/>
  <c r="CR23" i="25"/>
  <c r="CJ23" i="25"/>
  <c r="CI23" i="25"/>
  <c r="CQ23" i="25"/>
  <c r="CP23" i="25"/>
  <c r="CH23" i="25"/>
  <c r="CO23" i="25"/>
  <c r="CG23" i="25"/>
  <c r="CN23" i="25"/>
  <c r="CF23" i="25"/>
  <c r="D24" i="34"/>
  <c r="C16" i="27"/>
  <c r="E16" i="27" s="1"/>
  <c r="D16" i="27"/>
  <c r="B16" i="23"/>
  <c r="D16" i="23" s="1"/>
  <c r="C18" i="34"/>
  <c r="E18" i="34" s="1"/>
  <c r="D18" i="34"/>
  <c r="C21" i="33"/>
  <c r="E21" i="33" s="1"/>
  <c r="D22" i="34"/>
  <c r="C25" i="34"/>
  <c r="E25" i="34" s="1"/>
  <c r="C24" i="33"/>
  <c r="E24" i="33" s="1"/>
  <c r="C22" i="33"/>
  <c r="E22" i="33" s="1"/>
  <c r="D21" i="33"/>
  <c r="D17" i="33"/>
  <c r="C16" i="34"/>
  <c r="E16" i="34" s="1"/>
  <c r="C26" i="34"/>
  <c r="E26" i="34" s="1"/>
  <c r="D25" i="33"/>
  <c r="D16" i="32"/>
  <c r="D20" i="34"/>
  <c r="C17" i="34"/>
  <c r="E17" i="34" s="1"/>
  <c r="D25" i="34"/>
  <c r="C21" i="34"/>
  <c r="E21" i="34" s="1"/>
  <c r="C20" i="34"/>
  <c r="E20" i="34" s="1"/>
  <c r="D16" i="34"/>
  <c r="D21" i="34"/>
  <c r="D26" i="34"/>
  <c r="D27" i="33"/>
  <c r="D24" i="33"/>
  <c r="C23" i="33"/>
  <c r="E23" i="33" s="1"/>
  <c r="C25" i="33"/>
  <c r="E25" i="33" s="1"/>
  <c r="C17" i="33"/>
  <c r="E17" i="33" s="1"/>
  <c r="C19" i="33"/>
  <c r="E19" i="33" s="1"/>
  <c r="D23" i="33"/>
  <c r="C20" i="33"/>
  <c r="E20" i="33" s="1"/>
  <c r="C27" i="33"/>
  <c r="E27" i="33" s="1"/>
  <c r="D16" i="33"/>
  <c r="D20" i="33"/>
  <c r="C16" i="33"/>
  <c r="E16" i="33" s="1"/>
  <c r="D22" i="33"/>
  <c r="D19" i="33"/>
  <c r="D26" i="33"/>
  <c r="D18" i="33"/>
  <c r="C26" i="33"/>
  <c r="E26" i="33" s="1"/>
  <c r="C18" i="33"/>
  <c r="E18" i="33" s="1"/>
  <c r="C26" i="32"/>
  <c r="E26" i="32" s="1"/>
  <c r="D21" i="32"/>
  <c r="D20" i="32"/>
  <c r="D18" i="32"/>
  <c r="C20" i="32"/>
  <c r="E20" i="32" s="1"/>
  <c r="D26" i="32"/>
  <c r="C16" i="32"/>
  <c r="E16" i="32" s="1"/>
  <c r="C25" i="32"/>
  <c r="E25" i="32" s="1"/>
  <c r="C18" i="32"/>
  <c r="E18" i="32" s="1"/>
  <c r="D22" i="32"/>
  <c r="C17" i="32"/>
  <c r="E17" i="32" s="1"/>
  <c r="D25" i="32"/>
  <c r="C22" i="32"/>
  <c r="E22" i="32" s="1"/>
  <c r="C24" i="32"/>
  <c r="E24" i="32" s="1"/>
  <c r="C21" i="32"/>
  <c r="E21" i="32" s="1"/>
  <c r="D24" i="32"/>
  <c r="C22" i="25"/>
  <c r="E22" i="25" s="1"/>
  <c r="C20" i="28"/>
  <c r="E20" i="28" s="1"/>
  <c r="C16" i="28"/>
  <c r="E16" i="28" s="1"/>
  <c r="C18" i="28"/>
  <c r="E18" i="28" s="1"/>
  <c r="D23" i="28"/>
  <c r="C17" i="28"/>
  <c r="E17" i="28" s="1"/>
  <c r="D20" i="28"/>
  <c r="D17" i="28"/>
  <c r="D22" i="28"/>
  <c r="D18" i="28"/>
  <c r="D21" i="29"/>
  <c r="D17" i="29"/>
  <c r="C26" i="29"/>
  <c r="E26" i="29" s="1"/>
  <c r="D25" i="29"/>
  <c r="C21" i="29"/>
  <c r="E21" i="29" s="1"/>
  <c r="D19" i="29"/>
  <c r="D26" i="29"/>
  <c r="D27" i="29"/>
  <c r="C23" i="29"/>
  <c r="E23" i="29" s="1"/>
  <c r="C22" i="29"/>
  <c r="E22" i="29" s="1"/>
  <c r="C26" i="25"/>
  <c r="E26" i="25" s="1"/>
  <c r="C25" i="29"/>
  <c r="E25" i="29" s="1"/>
  <c r="D23" i="29"/>
  <c r="C27" i="29"/>
  <c r="E27" i="29" s="1"/>
  <c r="D18" i="29"/>
  <c r="C18" i="29"/>
  <c r="E18" i="29" s="1"/>
  <c r="B16" i="24"/>
  <c r="D16" i="24" s="1"/>
  <c r="D22" i="29"/>
  <c r="C19" i="29"/>
  <c r="E19" i="29" s="1"/>
  <c r="D24" i="29"/>
  <c r="C17" i="29"/>
  <c r="E17" i="29" s="1"/>
  <c r="C24" i="29"/>
  <c r="E24" i="29" s="1"/>
  <c r="C22" i="28"/>
  <c r="E22" i="28" s="1"/>
  <c r="D20" i="29"/>
  <c r="C20" i="29"/>
  <c r="E20" i="29" s="1"/>
  <c r="C16" i="29"/>
  <c r="E16" i="29" s="1"/>
  <c r="D16" i="29"/>
  <c r="D16" i="28"/>
  <c r="C23" i="28"/>
  <c r="E23" i="28" s="1"/>
  <c r="C24" i="28"/>
  <c r="E24" i="28" s="1"/>
  <c r="D24" i="28"/>
  <c r="D18" i="27"/>
  <c r="C18" i="27"/>
  <c r="E18" i="27" s="1"/>
  <c r="C22" i="27"/>
  <c r="E22" i="27" s="1"/>
  <c r="D17" i="27"/>
  <c r="C17" i="27"/>
  <c r="E17" i="27" s="1"/>
  <c r="C20" i="27"/>
  <c r="E20" i="27" s="1"/>
  <c r="D20" i="27"/>
  <c r="D21" i="27"/>
  <c r="D22" i="27"/>
  <c r="C21" i="27"/>
  <c r="E21" i="27" s="1"/>
  <c r="C21" i="26"/>
  <c r="E21" i="26" s="1"/>
  <c r="C22" i="26"/>
  <c r="E22" i="26" s="1"/>
  <c r="D20" i="26"/>
  <c r="C20" i="26"/>
  <c r="E20" i="26" s="1"/>
  <c r="D21" i="26"/>
  <c r="D19" i="26"/>
  <c r="C19" i="26"/>
  <c r="E19" i="26" s="1"/>
  <c r="D22" i="26"/>
  <c r="D18" i="26"/>
  <c r="D17" i="26"/>
  <c r="D16" i="26"/>
  <c r="C16" i="26"/>
  <c r="E16" i="26" s="1"/>
  <c r="C18" i="26"/>
  <c r="E18" i="26" s="1"/>
  <c r="C17" i="26"/>
  <c r="E17" i="26" s="1"/>
  <c r="C34" i="25"/>
  <c r="E34" i="25" s="1"/>
  <c r="C33" i="25"/>
  <c r="E33" i="25" s="1"/>
  <c r="C20" i="25"/>
  <c r="E20" i="25" s="1"/>
  <c r="C38" i="25"/>
  <c r="E38" i="25" s="1"/>
  <c r="C37" i="25"/>
  <c r="E37" i="25" s="1"/>
  <c r="C21" i="25"/>
  <c r="E21" i="25" s="1"/>
  <c r="C28" i="25"/>
  <c r="E28" i="25" s="1"/>
  <c r="C32" i="25"/>
  <c r="E32" i="25" s="1"/>
  <c r="H23" i="25"/>
  <c r="F23" i="25" s="1"/>
  <c r="D22" i="25"/>
  <c r="D21" i="25"/>
  <c r="D20" i="25"/>
  <c r="C19" i="25"/>
  <c r="E19" i="25" s="1"/>
  <c r="C25" i="25"/>
  <c r="E25" i="25" s="1"/>
  <c r="C29" i="25"/>
  <c r="E29" i="25" s="1"/>
  <c r="D16" i="25"/>
  <c r="D19" i="25"/>
  <c r="D18" i="25"/>
  <c r="C18" i="25"/>
  <c r="E18" i="25" s="1"/>
  <c r="D17" i="25"/>
  <c r="C17" i="25"/>
  <c r="E17" i="25" s="1"/>
  <c r="C16" i="25"/>
  <c r="E16" i="25" s="1"/>
  <c r="C16" i="24"/>
  <c r="C18" i="24"/>
  <c r="B18" i="24"/>
  <c r="D18" i="24" s="1"/>
  <c r="B17" i="24"/>
  <c r="D17" i="24" s="1"/>
  <c r="C17" i="24"/>
  <c r="F35" i="20" l="1"/>
  <c r="F46" i="20"/>
  <c r="CS24" i="25"/>
  <c r="CK24" i="25"/>
  <c r="CR24" i="25"/>
  <c r="CJ24" i="25"/>
  <c r="CQ24" i="25"/>
  <c r="CI24" i="25"/>
  <c r="CP24" i="25"/>
  <c r="CH24" i="25"/>
  <c r="CG24" i="25"/>
  <c r="CO24" i="25"/>
  <c r="CN24" i="25"/>
  <c r="CF24" i="25"/>
  <c r="CM24" i="25"/>
  <c r="CE24" i="25"/>
  <c r="CT24" i="25"/>
  <c r="CL24" i="25"/>
  <c r="D23" i="25"/>
  <c r="H24" i="25"/>
  <c r="F24" i="25" s="1"/>
  <c r="BK23" i="20"/>
  <c r="BJ23" i="20"/>
  <c r="BI23" i="20"/>
  <c r="BH23" i="20"/>
  <c r="BG23" i="20"/>
  <c r="BF23" i="20"/>
  <c r="Q23" i="20"/>
  <c r="P23" i="20"/>
  <c r="O23" i="20"/>
  <c r="N23" i="20"/>
  <c r="J23" i="20" s="1"/>
  <c r="M23" i="20"/>
  <c r="AW23" i="20" s="1"/>
  <c r="BW23" i="20" s="1"/>
  <c r="L23" i="20"/>
  <c r="CW23" i="20" l="1"/>
  <c r="CQ25" i="25"/>
  <c r="CI25" i="25"/>
  <c r="CP25" i="25"/>
  <c r="CH25" i="25"/>
  <c r="CO25" i="25"/>
  <c r="CG25" i="25"/>
  <c r="CN25" i="25"/>
  <c r="CF25" i="25"/>
  <c r="CM25" i="25"/>
  <c r="CE25" i="25"/>
  <c r="CT25" i="25"/>
  <c r="CL25" i="25"/>
  <c r="CS25" i="25"/>
  <c r="CK25" i="25"/>
  <c r="CR25" i="25"/>
  <c r="CJ25" i="25"/>
  <c r="D24" i="25"/>
  <c r="H25" i="25"/>
  <c r="F25" i="25" s="1"/>
  <c r="AL23" i="20"/>
  <c r="AZ23" i="20"/>
  <c r="BZ23" i="20" s="1"/>
  <c r="AM23" i="20"/>
  <c r="BM23" i="20" s="1"/>
  <c r="BA23" i="20"/>
  <c r="CA23" i="20" s="1"/>
  <c r="AY23" i="20"/>
  <c r="BY23" i="20" s="1"/>
  <c r="AN23" i="20"/>
  <c r="BN23" i="20" s="1"/>
  <c r="BC23" i="20"/>
  <c r="CC23" i="20" s="1"/>
  <c r="AP23" i="20"/>
  <c r="BP23" i="20" s="1"/>
  <c r="AS23" i="20"/>
  <c r="BS23" i="20" s="1"/>
  <c r="AT23" i="20"/>
  <c r="BT23" i="20" s="1"/>
  <c r="BB23" i="20"/>
  <c r="CB23" i="20" s="1"/>
  <c r="AO23" i="20"/>
  <c r="BO23" i="20" s="1"/>
  <c r="BD23" i="20"/>
  <c r="CD23" i="20" s="1"/>
  <c r="AQ23" i="20"/>
  <c r="BQ23" i="20" s="1"/>
  <c r="BE23" i="20"/>
  <c r="CE23" i="20" s="1"/>
  <c r="AR23" i="20"/>
  <c r="BR23" i="20" s="1"/>
  <c r="AU23" i="20"/>
  <c r="BU23" i="20" s="1"/>
  <c r="AX23" i="20"/>
  <c r="BX23" i="20" s="1"/>
  <c r="AV23" i="20"/>
  <c r="BV23" i="20" s="1"/>
  <c r="S29" i="22"/>
  <c r="S30" i="22"/>
  <c r="S31" i="22"/>
  <c r="S20" i="22"/>
  <c r="S21" i="22"/>
  <c r="S22" i="22"/>
  <c r="S23" i="22"/>
  <c r="S24" i="22"/>
  <c r="S25" i="22"/>
  <c r="S26" i="22"/>
  <c r="S27" i="22"/>
  <c r="S32" i="22"/>
  <c r="S33" i="22"/>
  <c r="S34" i="22"/>
  <c r="S35" i="22"/>
  <c r="S28" i="22"/>
  <c r="K28" i="22"/>
  <c r="P35" i="22"/>
  <c r="O35" i="22"/>
  <c r="N35" i="22"/>
  <c r="M35" i="22"/>
  <c r="L35" i="22"/>
  <c r="K35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K32" i="22"/>
  <c r="AX27" i="22"/>
  <c r="AW27" i="22"/>
  <c r="AV27" i="22"/>
  <c r="AU27" i="22"/>
  <c r="AT27" i="22"/>
  <c r="AS27" i="22"/>
  <c r="AR27" i="22"/>
  <c r="BR27" i="22" s="1"/>
  <c r="P27" i="22"/>
  <c r="O27" i="22"/>
  <c r="N27" i="22"/>
  <c r="M27" i="22"/>
  <c r="L27" i="22"/>
  <c r="AB27" i="22" s="1"/>
  <c r="BB27" i="22" s="1"/>
  <c r="K27" i="22"/>
  <c r="AX26" i="22"/>
  <c r="AW26" i="22"/>
  <c r="AV26" i="22"/>
  <c r="AU26" i="22"/>
  <c r="AT26" i="22"/>
  <c r="AS26" i="22"/>
  <c r="P26" i="22"/>
  <c r="O26" i="22"/>
  <c r="N26" i="22"/>
  <c r="M26" i="22"/>
  <c r="L26" i="22"/>
  <c r="AI26" i="22" s="1"/>
  <c r="BI26" i="22" s="1"/>
  <c r="K26" i="22"/>
  <c r="AX25" i="22"/>
  <c r="AW25" i="22"/>
  <c r="AV25" i="22"/>
  <c r="AU25" i="22"/>
  <c r="AT25" i="22"/>
  <c r="AS25" i="22"/>
  <c r="AO25" i="22"/>
  <c r="BO25" i="22" s="1"/>
  <c r="AL25" i="22"/>
  <c r="BL25" i="22" s="1"/>
  <c r="P25" i="22"/>
  <c r="O25" i="22"/>
  <c r="N25" i="22"/>
  <c r="M25" i="22"/>
  <c r="L25" i="22"/>
  <c r="Z25" i="22" s="1"/>
  <c r="AZ25" i="22" s="1"/>
  <c r="K25" i="22"/>
  <c r="AX24" i="22"/>
  <c r="AW24" i="22"/>
  <c r="AV24" i="22"/>
  <c r="AU24" i="22"/>
  <c r="AT24" i="22"/>
  <c r="AS24" i="22"/>
  <c r="P24" i="22"/>
  <c r="O24" i="22"/>
  <c r="N24" i="22"/>
  <c r="M24" i="22"/>
  <c r="L24" i="22"/>
  <c r="AJ24" i="22" s="1"/>
  <c r="BJ24" i="22" s="1"/>
  <c r="K24" i="22"/>
  <c r="AX23" i="22"/>
  <c r="AW23" i="22"/>
  <c r="AV23" i="22"/>
  <c r="AU23" i="22"/>
  <c r="AT23" i="22"/>
  <c r="AS23" i="22"/>
  <c r="AR23" i="22"/>
  <c r="BR23" i="22" s="1"/>
  <c r="AK23" i="22"/>
  <c r="BK23" i="22" s="1"/>
  <c r="P23" i="22"/>
  <c r="O23" i="22"/>
  <c r="N23" i="22"/>
  <c r="M23" i="22"/>
  <c r="L23" i="22"/>
  <c r="AG23" i="22" s="1"/>
  <c r="BG23" i="22" s="1"/>
  <c r="K23" i="22"/>
  <c r="AX22" i="22"/>
  <c r="AW22" i="22"/>
  <c r="AV22" i="22"/>
  <c r="AU22" i="22"/>
  <c r="AT22" i="22"/>
  <c r="AS22" i="22"/>
  <c r="AR22" i="22"/>
  <c r="BR22" i="22" s="1"/>
  <c r="AP22" i="22"/>
  <c r="BP22" i="22" s="1"/>
  <c r="AL22" i="22"/>
  <c r="BL22" i="22" s="1"/>
  <c r="AK22" i="22"/>
  <c r="BK22" i="22" s="1"/>
  <c r="P22" i="22"/>
  <c r="O22" i="22"/>
  <c r="N22" i="22"/>
  <c r="M22" i="22"/>
  <c r="L22" i="22"/>
  <c r="AI22" i="22" s="1"/>
  <c r="BI22" i="22" s="1"/>
  <c r="K22" i="22"/>
  <c r="AX21" i="22"/>
  <c r="AW21" i="22"/>
  <c r="AV21" i="22"/>
  <c r="AU21" i="22"/>
  <c r="AT21" i="22"/>
  <c r="AS21" i="22"/>
  <c r="AP21" i="22"/>
  <c r="BP21" i="22" s="1"/>
  <c r="AK21" i="22"/>
  <c r="BK21" i="22" s="1"/>
  <c r="P21" i="22"/>
  <c r="O21" i="22"/>
  <c r="N21" i="22"/>
  <c r="M21" i="22"/>
  <c r="L21" i="22"/>
  <c r="AG21" i="22" s="1"/>
  <c r="BG21" i="22" s="1"/>
  <c r="K21" i="22"/>
  <c r="AX20" i="22"/>
  <c r="AW20" i="22"/>
  <c r="AV20" i="22"/>
  <c r="AU20" i="22"/>
  <c r="AT20" i="22"/>
  <c r="AS20" i="22"/>
  <c r="P20" i="22"/>
  <c r="O20" i="22"/>
  <c r="N20" i="22"/>
  <c r="M20" i="22"/>
  <c r="L20" i="22"/>
  <c r="AE20" i="22" s="1"/>
  <c r="BE20" i="22" s="1"/>
  <c r="K20" i="22"/>
  <c r="AX31" i="22"/>
  <c r="AW31" i="22"/>
  <c r="AV31" i="22"/>
  <c r="AU31" i="22"/>
  <c r="AT31" i="22"/>
  <c r="AS31" i="22"/>
  <c r="AR31" i="22"/>
  <c r="BR31" i="22" s="1"/>
  <c r="P31" i="22"/>
  <c r="O31" i="22"/>
  <c r="N31" i="22"/>
  <c r="M31" i="22"/>
  <c r="L31" i="22"/>
  <c r="AG31" i="22" s="1"/>
  <c r="BG31" i="22" s="1"/>
  <c r="K31" i="22"/>
  <c r="AX30" i="22"/>
  <c r="AW30" i="22"/>
  <c r="AV30" i="22"/>
  <c r="AU30" i="22"/>
  <c r="AT30" i="22"/>
  <c r="AS30" i="22"/>
  <c r="AP30" i="22"/>
  <c r="BP30" i="22" s="1"/>
  <c r="P30" i="22"/>
  <c r="O30" i="22"/>
  <c r="N30" i="22"/>
  <c r="M30" i="22"/>
  <c r="L30" i="22"/>
  <c r="AB30" i="22" s="1"/>
  <c r="BB30" i="22" s="1"/>
  <c r="K30" i="22"/>
  <c r="AX29" i="22"/>
  <c r="AW29" i="22"/>
  <c r="AV29" i="22"/>
  <c r="AU29" i="22"/>
  <c r="AT29" i="22"/>
  <c r="AS29" i="22"/>
  <c r="AL29" i="22"/>
  <c r="BL29" i="22" s="1"/>
  <c r="P29" i="22"/>
  <c r="O29" i="22"/>
  <c r="N29" i="22"/>
  <c r="M29" i="22"/>
  <c r="L29" i="22"/>
  <c r="AG29" i="22" s="1"/>
  <c r="BG29" i="22" s="1"/>
  <c r="K29" i="22"/>
  <c r="AX28" i="22"/>
  <c r="AW28" i="22"/>
  <c r="AV28" i="22"/>
  <c r="AU28" i="22"/>
  <c r="AT28" i="22"/>
  <c r="AS28" i="22"/>
  <c r="P28" i="22"/>
  <c r="O28" i="22"/>
  <c r="N28" i="22"/>
  <c r="M28" i="22"/>
  <c r="L28" i="22"/>
  <c r="Z28" i="22" s="1"/>
  <c r="AZ28" i="22" s="1"/>
  <c r="AM16" i="1"/>
  <c r="AN16" i="1"/>
  <c r="AO16" i="1"/>
  <c r="AP16" i="1"/>
  <c r="AQ16" i="1"/>
  <c r="AR16" i="1"/>
  <c r="AS16" i="1"/>
  <c r="AT16" i="1"/>
  <c r="AU16" i="1"/>
  <c r="AV16" i="1"/>
  <c r="AW16" i="1"/>
  <c r="AX16" i="1"/>
  <c r="AY16" i="1"/>
  <c r="AZ16" i="1"/>
  <c r="BA16" i="1"/>
  <c r="BB16" i="1"/>
  <c r="AM17" i="1"/>
  <c r="AN17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BA17" i="1"/>
  <c r="BB17" i="1"/>
  <c r="AM18" i="1"/>
  <c r="AN18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A18" i="1"/>
  <c r="BB18" i="1"/>
  <c r="AM19" i="1"/>
  <c r="AN19" i="1"/>
  <c r="AO19" i="1"/>
  <c r="AP19" i="1"/>
  <c r="AQ19" i="1"/>
  <c r="AR19" i="1"/>
  <c r="AS19" i="1"/>
  <c r="AT19" i="1"/>
  <c r="AU19" i="1"/>
  <c r="AV19" i="1"/>
  <c r="AW19" i="1"/>
  <c r="AX19" i="1"/>
  <c r="AY19" i="1"/>
  <c r="AZ19" i="1"/>
  <c r="BA19" i="1"/>
  <c r="BB19" i="1"/>
  <c r="AM20" i="1"/>
  <c r="AN20" i="1"/>
  <c r="AO20" i="1"/>
  <c r="AP20" i="1"/>
  <c r="AQ20" i="1"/>
  <c r="AR20" i="1"/>
  <c r="AS20" i="1"/>
  <c r="AT20" i="1"/>
  <c r="AU20" i="1"/>
  <c r="AV20" i="1"/>
  <c r="AW20" i="1"/>
  <c r="AX20" i="1"/>
  <c r="AY20" i="1"/>
  <c r="AZ20" i="1"/>
  <c r="BA20" i="1"/>
  <c r="BB20" i="1"/>
  <c r="AC21" i="1"/>
  <c r="AD21" i="1"/>
  <c r="AE21" i="1"/>
  <c r="AF21" i="1"/>
  <c r="AG21" i="1"/>
  <c r="AH21" i="1"/>
  <c r="AI21" i="1"/>
  <c r="AJ21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W21" i="1"/>
  <c r="AX21" i="1"/>
  <c r="AY21" i="1"/>
  <c r="AZ21" i="1"/>
  <c r="BA21" i="1"/>
  <c r="BB21" i="1"/>
  <c r="AM22" i="1"/>
  <c r="AN22" i="1"/>
  <c r="AO22" i="1"/>
  <c r="AP22" i="1"/>
  <c r="AQ22" i="1"/>
  <c r="AR22" i="1"/>
  <c r="AS22" i="1"/>
  <c r="AT22" i="1"/>
  <c r="AU22" i="1"/>
  <c r="AV22" i="1"/>
  <c r="AW22" i="1"/>
  <c r="AX22" i="1"/>
  <c r="AY22" i="1"/>
  <c r="AZ22" i="1"/>
  <c r="BA22" i="1"/>
  <c r="BB22" i="1"/>
  <c r="AM23" i="1"/>
  <c r="AN23" i="1"/>
  <c r="AO23" i="1"/>
  <c r="AP23" i="1"/>
  <c r="AQ23" i="1"/>
  <c r="AR23" i="1"/>
  <c r="AS23" i="1"/>
  <c r="AT23" i="1"/>
  <c r="AU23" i="1"/>
  <c r="AV23" i="1"/>
  <c r="AW23" i="1"/>
  <c r="AX23" i="1"/>
  <c r="AY23" i="1"/>
  <c r="AZ23" i="1"/>
  <c r="BA23" i="1"/>
  <c r="BB23" i="1"/>
  <c r="AM24" i="1"/>
  <c r="AN24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BA24" i="1"/>
  <c r="BB24" i="1"/>
  <c r="AM25" i="1"/>
  <c r="AN25" i="1"/>
  <c r="AO25" i="1"/>
  <c r="AP25" i="1"/>
  <c r="AQ25" i="1"/>
  <c r="AR25" i="1"/>
  <c r="AS25" i="1"/>
  <c r="AT25" i="1"/>
  <c r="AU25" i="1"/>
  <c r="AV25" i="1"/>
  <c r="AW25" i="1"/>
  <c r="AX25" i="1"/>
  <c r="AY25" i="1"/>
  <c r="AZ25" i="1"/>
  <c r="BA25" i="1"/>
  <c r="BB25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X27" i="1"/>
  <c r="AY27" i="1"/>
  <c r="AZ27" i="1"/>
  <c r="BA27" i="1"/>
  <c r="BB27" i="1"/>
  <c r="AM26" i="1"/>
  <c r="AN26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A26" i="1"/>
  <c r="BB2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J16" i="1"/>
  <c r="K16" i="1"/>
  <c r="M16" i="1"/>
  <c r="L16" i="1"/>
  <c r="J23" i="1"/>
  <c r="K23" i="1"/>
  <c r="M23" i="1"/>
  <c r="L23" i="1"/>
  <c r="J24" i="1"/>
  <c r="K24" i="1"/>
  <c r="M24" i="1"/>
  <c r="L24" i="1"/>
  <c r="J25" i="1"/>
  <c r="K25" i="1"/>
  <c r="M25" i="1"/>
  <c r="L25" i="1"/>
  <c r="J27" i="1"/>
  <c r="K27" i="1"/>
  <c r="M27" i="1"/>
  <c r="L27" i="1"/>
  <c r="J26" i="1"/>
  <c r="K26" i="1"/>
  <c r="M26" i="1"/>
  <c r="L26" i="1"/>
  <c r="J17" i="1"/>
  <c r="K17" i="1"/>
  <c r="M17" i="1"/>
  <c r="L17" i="1"/>
  <c r="J18" i="1"/>
  <c r="K18" i="1"/>
  <c r="M18" i="1"/>
  <c r="L18" i="1"/>
  <c r="J19" i="1"/>
  <c r="K19" i="1"/>
  <c r="M19" i="1"/>
  <c r="L19" i="1"/>
  <c r="J20" i="1"/>
  <c r="K20" i="1"/>
  <c r="M20" i="1"/>
  <c r="L20" i="1"/>
  <c r="J21" i="1"/>
  <c r="K21" i="1"/>
  <c r="M21" i="1"/>
  <c r="L21" i="1"/>
  <c r="J22" i="1"/>
  <c r="K22" i="1"/>
  <c r="M22" i="1"/>
  <c r="L22" i="1"/>
  <c r="O18" i="13"/>
  <c r="H27" i="1"/>
  <c r="H25" i="1"/>
  <c r="AD25" i="1" s="1"/>
  <c r="BD25" i="1" s="1"/>
  <c r="H24" i="1"/>
  <c r="AF24" i="1" s="1"/>
  <c r="BF24" i="1" s="1"/>
  <c r="H23" i="1"/>
  <c r="AH23" i="1" s="1"/>
  <c r="BH23" i="1" s="1"/>
  <c r="H22" i="1"/>
  <c r="AJ22" i="1" s="1"/>
  <c r="BJ22" i="1" s="1"/>
  <c r="H21" i="1"/>
  <c r="H17" i="1"/>
  <c r="AG17" i="1" s="1"/>
  <c r="BG17" i="1" s="1"/>
  <c r="H18" i="1"/>
  <c r="AE18" i="1" s="1"/>
  <c r="BE18" i="1" s="1"/>
  <c r="H19" i="1"/>
  <c r="AC19" i="1" s="1"/>
  <c r="BC19" i="1" s="1"/>
  <c r="H16" i="1"/>
  <c r="AI16" i="1" s="1"/>
  <c r="BI16" i="1" s="1"/>
  <c r="AX33" i="13"/>
  <c r="AW33" i="13"/>
  <c r="AV33" i="13"/>
  <c r="AU33" i="13"/>
  <c r="AT33" i="13"/>
  <c r="AS33" i="13"/>
  <c r="AR33" i="13"/>
  <c r="AQ33" i="13"/>
  <c r="AP33" i="13"/>
  <c r="AO33" i="13"/>
  <c r="AN33" i="13"/>
  <c r="AM33" i="13"/>
  <c r="AL33" i="13"/>
  <c r="AK33" i="13"/>
  <c r="AX32" i="13"/>
  <c r="AW32" i="13"/>
  <c r="AV32" i="13"/>
  <c r="AU32" i="13"/>
  <c r="AT32" i="13"/>
  <c r="AS32" i="13"/>
  <c r="AR32" i="13"/>
  <c r="AQ32" i="13"/>
  <c r="AP32" i="13"/>
  <c r="AO32" i="13"/>
  <c r="AN32" i="13"/>
  <c r="AM32" i="13"/>
  <c r="AL32" i="13"/>
  <c r="AK32" i="13"/>
  <c r="AX31" i="13"/>
  <c r="AW31" i="13"/>
  <c r="AV31" i="13"/>
  <c r="AU31" i="13"/>
  <c r="AT31" i="13"/>
  <c r="AS31" i="13"/>
  <c r="AR31" i="13"/>
  <c r="AQ31" i="13"/>
  <c r="AP31" i="13"/>
  <c r="AO31" i="13"/>
  <c r="AN31" i="13"/>
  <c r="AM31" i="13"/>
  <c r="AL31" i="13"/>
  <c r="AK31" i="13"/>
  <c r="AX30" i="13"/>
  <c r="AW30" i="13"/>
  <c r="AV30" i="13"/>
  <c r="AU30" i="13"/>
  <c r="AT30" i="13"/>
  <c r="AS30" i="13"/>
  <c r="AR30" i="13"/>
  <c r="AQ30" i="13"/>
  <c r="AP30" i="13"/>
  <c r="AO30" i="13"/>
  <c r="AN30" i="13"/>
  <c r="AM30" i="13"/>
  <c r="AL30" i="13"/>
  <c r="AK30" i="13"/>
  <c r="AX29" i="13"/>
  <c r="AW29" i="13"/>
  <c r="AV29" i="13"/>
  <c r="AU29" i="13"/>
  <c r="AT29" i="13"/>
  <c r="AS29" i="13"/>
  <c r="AR29" i="13"/>
  <c r="AQ29" i="13"/>
  <c r="AP29" i="13"/>
  <c r="AO29" i="13"/>
  <c r="AN29" i="13"/>
  <c r="AM29" i="13"/>
  <c r="AL29" i="13"/>
  <c r="AK29" i="13"/>
  <c r="AX28" i="13"/>
  <c r="AW28" i="13"/>
  <c r="AV28" i="13"/>
  <c r="AU28" i="13"/>
  <c r="AT28" i="13"/>
  <c r="AS28" i="13"/>
  <c r="AR28" i="13"/>
  <c r="AQ28" i="13"/>
  <c r="AP28" i="13"/>
  <c r="AO28" i="13"/>
  <c r="AN28" i="13"/>
  <c r="AM28" i="13"/>
  <c r="AL28" i="13"/>
  <c r="AK28" i="13"/>
  <c r="AX27" i="13"/>
  <c r="AW27" i="13"/>
  <c r="AV27" i="13"/>
  <c r="AU27" i="13"/>
  <c r="AT27" i="13"/>
  <c r="AS27" i="13"/>
  <c r="AR27" i="13"/>
  <c r="AQ27" i="13"/>
  <c r="AP27" i="13"/>
  <c r="AO27" i="13"/>
  <c r="AN27" i="13"/>
  <c r="AM27" i="13"/>
  <c r="AL27" i="13"/>
  <c r="AK27" i="13"/>
  <c r="AX26" i="13"/>
  <c r="AW26" i="13"/>
  <c r="AV26" i="13"/>
  <c r="AU26" i="13"/>
  <c r="AT26" i="13"/>
  <c r="AS26" i="13"/>
  <c r="AR26" i="13"/>
  <c r="AQ26" i="13"/>
  <c r="AP26" i="13"/>
  <c r="AO26" i="13"/>
  <c r="AN26" i="13"/>
  <c r="AM26" i="13"/>
  <c r="AL26" i="13"/>
  <c r="AK26" i="13"/>
  <c r="AX25" i="13"/>
  <c r="AW25" i="13"/>
  <c r="AV25" i="13"/>
  <c r="AU25" i="13"/>
  <c r="AT25" i="13"/>
  <c r="AS25" i="13"/>
  <c r="AR25" i="13"/>
  <c r="AQ25" i="13"/>
  <c r="AP25" i="13"/>
  <c r="AO25" i="13"/>
  <c r="AN25" i="13"/>
  <c r="AM25" i="13"/>
  <c r="AL25" i="13"/>
  <c r="AK25" i="13"/>
  <c r="AX24" i="13"/>
  <c r="AW24" i="13"/>
  <c r="AV24" i="13"/>
  <c r="AU24" i="13"/>
  <c r="AT24" i="13"/>
  <c r="AS24" i="13"/>
  <c r="AR24" i="13"/>
  <c r="AQ24" i="13"/>
  <c r="AP24" i="13"/>
  <c r="AO24" i="13"/>
  <c r="AN24" i="13"/>
  <c r="AM24" i="13"/>
  <c r="AL24" i="13"/>
  <c r="AK24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X22" i="13"/>
  <c r="AW22" i="13"/>
  <c r="AV22" i="13"/>
  <c r="AU22" i="13"/>
  <c r="AT22" i="13"/>
  <c r="AS22" i="13"/>
  <c r="AR22" i="13"/>
  <c r="AQ22" i="13"/>
  <c r="AP22" i="13"/>
  <c r="AO22" i="13"/>
  <c r="AN22" i="13"/>
  <c r="AM22" i="13"/>
  <c r="AL22" i="13"/>
  <c r="AK22" i="13"/>
  <c r="AX21" i="13"/>
  <c r="AW21" i="13"/>
  <c r="AV21" i="13"/>
  <c r="AU21" i="13"/>
  <c r="AT21" i="13"/>
  <c r="AS21" i="13"/>
  <c r="AR21" i="13"/>
  <c r="AQ21" i="13"/>
  <c r="AP21" i="13"/>
  <c r="AO21" i="13"/>
  <c r="AN21" i="13"/>
  <c r="AM21" i="13"/>
  <c r="AL21" i="13"/>
  <c r="AK21" i="13"/>
  <c r="AX20" i="13"/>
  <c r="AW20" i="13"/>
  <c r="AV20" i="13"/>
  <c r="AU20" i="13"/>
  <c r="AT20" i="13"/>
  <c r="AS20" i="13"/>
  <c r="AR20" i="13"/>
  <c r="AQ20" i="13"/>
  <c r="AP20" i="13"/>
  <c r="AO20" i="13"/>
  <c r="AN20" i="13"/>
  <c r="AM20" i="13"/>
  <c r="AL20" i="13"/>
  <c r="AK20" i="13"/>
  <c r="AX19" i="13"/>
  <c r="AW19" i="13"/>
  <c r="AV19" i="13"/>
  <c r="AU19" i="13"/>
  <c r="AT19" i="13"/>
  <c r="AS19" i="13"/>
  <c r="AR19" i="13"/>
  <c r="AQ19" i="13"/>
  <c r="AP19" i="13"/>
  <c r="AO19" i="13"/>
  <c r="AN19" i="13"/>
  <c r="AM19" i="13"/>
  <c r="AL19" i="13"/>
  <c r="AK19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X17" i="13"/>
  <c r="AW17" i="13"/>
  <c r="AV17" i="13"/>
  <c r="AU17" i="13"/>
  <c r="AT17" i="13"/>
  <c r="AS17" i="13"/>
  <c r="AR17" i="13"/>
  <c r="AQ17" i="13"/>
  <c r="AP17" i="13"/>
  <c r="AO17" i="13"/>
  <c r="AN17" i="13"/>
  <c r="AM17" i="13"/>
  <c r="AL17" i="13"/>
  <c r="AK17" i="13"/>
  <c r="AX16" i="13"/>
  <c r="AW16" i="13"/>
  <c r="AV16" i="13"/>
  <c r="AU16" i="13"/>
  <c r="AT16" i="13"/>
  <c r="AS16" i="13"/>
  <c r="AR16" i="13"/>
  <c r="AQ16" i="13"/>
  <c r="AP16" i="13"/>
  <c r="AO16" i="13"/>
  <c r="AN16" i="13"/>
  <c r="AM16" i="13"/>
  <c r="AL16" i="13"/>
  <c r="AK16" i="13"/>
  <c r="BQ20" i="10"/>
  <c r="BP20" i="10"/>
  <c r="BO20" i="10"/>
  <c r="BN20" i="10"/>
  <c r="BM20" i="10"/>
  <c r="BL20" i="10"/>
  <c r="BK20" i="10"/>
  <c r="BJ20" i="10"/>
  <c r="BI20" i="10"/>
  <c r="BH20" i="10"/>
  <c r="BG20" i="10"/>
  <c r="BF20" i="10"/>
  <c r="BE20" i="10"/>
  <c r="BD20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Q16" i="10"/>
  <c r="BP16" i="10"/>
  <c r="BO16" i="10"/>
  <c r="BN16" i="10"/>
  <c r="BM16" i="10"/>
  <c r="BL16" i="10"/>
  <c r="BK16" i="10"/>
  <c r="BJ16" i="10"/>
  <c r="BI16" i="10"/>
  <c r="BH16" i="10"/>
  <c r="BG16" i="10"/>
  <c r="BF16" i="10"/>
  <c r="BE16" i="10"/>
  <c r="BD16" i="10"/>
  <c r="AB47" i="20"/>
  <c r="AB34" i="20"/>
  <c r="AB22" i="20"/>
  <c r="Q22" i="20"/>
  <c r="P22" i="20"/>
  <c r="O22" i="20"/>
  <c r="N22" i="20"/>
  <c r="M22" i="20"/>
  <c r="L22" i="20"/>
  <c r="AB17" i="20"/>
  <c r="V17" i="20" s="1"/>
  <c r="S17" i="20" s="1"/>
  <c r="AB18" i="20"/>
  <c r="V18" i="20" s="1"/>
  <c r="S18" i="20" s="1"/>
  <c r="AB19" i="20"/>
  <c r="V19" i="20" s="1"/>
  <c r="S19" i="20" s="1"/>
  <c r="AB20" i="20"/>
  <c r="AB21" i="20"/>
  <c r="AB24" i="20"/>
  <c r="AB26" i="20"/>
  <c r="AB27" i="20"/>
  <c r="AB28" i="20"/>
  <c r="AB29" i="20"/>
  <c r="AB30" i="20"/>
  <c r="AB31" i="20"/>
  <c r="AB32" i="20"/>
  <c r="AB33" i="20"/>
  <c r="AB36" i="20"/>
  <c r="AB38" i="20"/>
  <c r="AB39" i="20"/>
  <c r="AB40" i="20"/>
  <c r="AB41" i="20"/>
  <c r="W41" i="20" s="1"/>
  <c r="T41" i="20" s="1"/>
  <c r="J41" i="20" s="1"/>
  <c r="AB42" i="20"/>
  <c r="W42" i="20" s="1"/>
  <c r="T42" i="20" s="1"/>
  <c r="J42" i="20" s="1"/>
  <c r="AB43" i="20"/>
  <c r="AB44" i="20"/>
  <c r="W44" i="20" s="1"/>
  <c r="T44" i="20" s="1"/>
  <c r="J44" i="20" s="1"/>
  <c r="AB45" i="20"/>
  <c r="AB48" i="20"/>
  <c r="AB50" i="20"/>
  <c r="AB51" i="20"/>
  <c r="V51" i="20" s="1"/>
  <c r="AB16" i="20"/>
  <c r="AA17" i="20"/>
  <c r="W17" i="20" s="1"/>
  <c r="T17" i="20" s="1"/>
  <c r="AA18" i="20"/>
  <c r="W18" i="20" s="1"/>
  <c r="T18" i="20" s="1"/>
  <c r="AA19" i="20"/>
  <c r="AA51" i="20"/>
  <c r="Z17" i="20"/>
  <c r="U17" i="20" s="1"/>
  <c r="Z18" i="20"/>
  <c r="U18" i="20" s="1"/>
  <c r="Z19" i="20"/>
  <c r="U19" i="20" s="1"/>
  <c r="Z20" i="20"/>
  <c r="Z51" i="20"/>
  <c r="Z16" i="20"/>
  <c r="L17" i="20"/>
  <c r="M17" i="20"/>
  <c r="L18" i="20"/>
  <c r="M18" i="20"/>
  <c r="L19" i="20"/>
  <c r="M19" i="20"/>
  <c r="L20" i="20"/>
  <c r="M20" i="20"/>
  <c r="L21" i="20"/>
  <c r="M21" i="20"/>
  <c r="L24" i="20"/>
  <c r="M24" i="20"/>
  <c r="M16" i="20"/>
  <c r="L16" i="20"/>
  <c r="Q24" i="20"/>
  <c r="P24" i="20"/>
  <c r="O24" i="20"/>
  <c r="N24" i="20"/>
  <c r="Q21" i="20"/>
  <c r="P21" i="20"/>
  <c r="O21" i="20"/>
  <c r="N21" i="20"/>
  <c r="Q20" i="20"/>
  <c r="P20" i="20"/>
  <c r="O20" i="20"/>
  <c r="N20" i="20"/>
  <c r="Q19" i="20"/>
  <c r="P19" i="20"/>
  <c r="O19" i="20"/>
  <c r="N19" i="20"/>
  <c r="Q18" i="20"/>
  <c r="P18" i="20"/>
  <c r="O18" i="20"/>
  <c r="N18" i="20"/>
  <c r="Q17" i="20"/>
  <c r="P17" i="20"/>
  <c r="O17" i="20"/>
  <c r="N17" i="20"/>
  <c r="Q16" i="20"/>
  <c r="P16" i="20"/>
  <c r="O16" i="20"/>
  <c r="N16" i="20"/>
  <c r="BP16" i="18"/>
  <c r="BQ16" i="18"/>
  <c r="BR16" i="18"/>
  <c r="BS16" i="18"/>
  <c r="BT16" i="18"/>
  <c r="BU16" i="18"/>
  <c r="BV16" i="18"/>
  <c r="BW16" i="18"/>
  <c r="BX16" i="18"/>
  <c r="BY16" i="18"/>
  <c r="BZ16" i="18"/>
  <c r="CA16" i="18"/>
  <c r="CB16" i="18"/>
  <c r="CC16" i="18"/>
  <c r="CD16" i="18"/>
  <c r="CE16" i="18"/>
  <c r="BP17" i="18"/>
  <c r="BQ17" i="18"/>
  <c r="BR17" i="18"/>
  <c r="BS17" i="18"/>
  <c r="BT17" i="18"/>
  <c r="BU17" i="18"/>
  <c r="BV17" i="18"/>
  <c r="BW17" i="18"/>
  <c r="BX17" i="18"/>
  <c r="BY17" i="18"/>
  <c r="BZ17" i="18"/>
  <c r="CA17" i="18"/>
  <c r="CB17" i="18"/>
  <c r="CC17" i="18"/>
  <c r="CD17" i="18"/>
  <c r="CE17" i="18"/>
  <c r="BP18" i="18"/>
  <c r="BQ18" i="18"/>
  <c r="BR18" i="18"/>
  <c r="BS18" i="18"/>
  <c r="BT18" i="18"/>
  <c r="BU18" i="18"/>
  <c r="BV18" i="18"/>
  <c r="BW18" i="18"/>
  <c r="BX18" i="18"/>
  <c r="BY18" i="18"/>
  <c r="BZ18" i="18"/>
  <c r="CA18" i="18"/>
  <c r="CB18" i="18"/>
  <c r="CC18" i="18"/>
  <c r="CD18" i="18"/>
  <c r="CE18" i="18"/>
  <c r="BP19" i="18"/>
  <c r="BQ19" i="18"/>
  <c r="BR19" i="18"/>
  <c r="BS19" i="18"/>
  <c r="BT19" i="18"/>
  <c r="BU19" i="18"/>
  <c r="BV19" i="18"/>
  <c r="BW19" i="18"/>
  <c r="BX19" i="18"/>
  <c r="BY19" i="18"/>
  <c r="BZ19" i="18"/>
  <c r="CA19" i="18"/>
  <c r="CB19" i="18"/>
  <c r="CC19" i="18"/>
  <c r="CD19" i="18"/>
  <c r="CE19" i="18"/>
  <c r="BP20" i="18"/>
  <c r="BQ20" i="18"/>
  <c r="BR20" i="18"/>
  <c r="BS20" i="18"/>
  <c r="BT20" i="18"/>
  <c r="BU20" i="18"/>
  <c r="BV20" i="18"/>
  <c r="BW20" i="18"/>
  <c r="BX20" i="18"/>
  <c r="BY20" i="18"/>
  <c r="BZ20" i="18"/>
  <c r="CA20" i="18"/>
  <c r="CB20" i="18"/>
  <c r="CC20" i="18"/>
  <c r="CD20" i="18"/>
  <c r="CE20" i="18"/>
  <c r="BP21" i="18"/>
  <c r="BQ21" i="18"/>
  <c r="BR21" i="18"/>
  <c r="BS21" i="18"/>
  <c r="BT21" i="18"/>
  <c r="BU21" i="18"/>
  <c r="BV21" i="18"/>
  <c r="BW21" i="18"/>
  <c r="BX21" i="18"/>
  <c r="BY21" i="18"/>
  <c r="BZ21" i="18"/>
  <c r="CA21" i="18"/>
  <c r="CB21" i="18"/>
  <c r="CC21" i="18"/>
  <c r="CD21" i="18"/>
  <c r="CE21" i="18"/>
  <c r="BP22" i="18"/>
  <c r="BQ22" i="18"/>
  <c r="BR22" i="18"/>
  <c r="BS22" i="18"/>
  <c r="BT22" i="18"/>
  <c r="BU22" i="18"/>
  <c r="BV22" i="18"/>
  <c r="BW22" i="18"/>
  <c r="BX22" i="18"/>
  <c r="BY22" i="18"/>
  <c r="BZ22" i="18"/>
  <c r="CA22" i="18"/>
  <c r="CB22" i="18"/>
  <c r="CC22" i="18"/>
  <c r="CD22" i="18"/>
  <c r="CE22" i="18"/>
  <c r="BP23" i="18"/>
  <c r="BQ23" i="18"/>
  <c r="BR23" i="18"/>
  <c r="BS23" i="18"/>
  <c r="BT23" i="18"/>
  <c r="BU23" i="18"/>
  <c r="BV23" i="18"/>
  <c r="BW23" i="18"/>
  <c r="BX23" i="18"/>
  <c r="BY23" i="18"/>
  <c r="BZ23" i="18"/>
  <c r="CA23" i="18"/>
  <c r="CB23" i="18"/>
  <c r="CC23" i="18"/>
  <c r="CD23" i="18"/>
  <c r="CE23" i="18"/>
  <c r="CB19" i="19"/>
  <c r="CA19" i="19"/>
  <c r="BZ19" i="19"/>
  <c r="BY19" i="19"/>
  <c r="BX19" i="19"/>
  <c r="BW19" i="19"/>
  <c r="BV19" i="19"/>
  <c r="BU19" i="19"/>
  <c r="BT19" i="19"/>
  <c r="BS19" i="19"/>
  <c r="BR19" i="19"/>
  <c r="BQ19" i="19"/>
  <c r="BP19" i="19"/>
  <c r="BO19" i="19"/>
  <c r="BN19" i="19"/>
  <c r="BM19" i="19"/>
  <c r="Z19" i="19"/>
  <c r="T19" i="19"/>
  <c r="S19" i="19"/>
  <c r="R19" i="19"/>
  <c r="N19" i="19"/>
  <c r="M19" i="19"/>
  <c r="L19" i="19"/>
  <c r="K19" i="19"/>
  <c r="J19" i="19"/>
  <c r="I19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Z18" i="19"/>
  <c r="T18" i="19"/>
  <c r="S18" i="19"/>
  <c r="R18" i="19"/>
  <c r="N18" i="19"/>
  <c r="M18" i="19"/>
  <c r="L18" i="19"/>
  <c r="K18" i="19"/>
  <c r="J18" i="19"/>
  <c r="I18" i="19"/>
  <c r="CB17" i="19"/>
  <c r="CA17" i="19"/>
  <c r="BZ17" i="19"/>
  <c r="BY17" i="19"/>
  <c r="BX17" i="19"/>
  <c r="BW17" i="19"/>
  <c r="BV17" i="19"/>
  <c r="BU17" i="19"/>
  <c r="BT17" i="19"/>
  <c r="BS17" i="19"/>
  <c r="BR17" i="19"/>
  <c r="BQ17" i="19"/>
  <c r="BP17" i="19"/>
  <c r="BO17" i="19"/>
  <c r="BN17" i="19"/>
  <c r="BM17" i="19"/>
  <c r="Z17" i="19"/>
  <c r="T17" i="19"/>
  <c r="S17" i="19"/>
  <c r="R17" i="19"/>
  <c r="N17" i="19"/>
  <c r="M17" i="19"/>
  <c r="L17" i="19"/>
  <c r="K17" i="19"/>
  <c r="J17" i="19"/>
  <c r="I17" i="19"/>
  <c r="CB16" i="19"/>
  <c r="CA16" i="19"/>
  <c r="BZ16" i="19"/>
  <c r="BY16" i="19"/>
  <c r="BX16" i="19"/>
  <c r="BW16" i="19"/>
  <c r="BV16" i="19"/>
  <c r="BU16" i="19"/>
  <c r="BT16" i="19"/>
  <c r="BS16" i="19"/>
  <c r="BR16" i="19"/>
  <c r="BQ16" i="19"/>
  <c r="BP16" i="19"/>
  <c r="BO16" i="19"/>
  <c r="BN16" i="19"/>
  <c r="BM16" i="19"/>
  <c r="Z16" i="19"/>
  <c r="T16" i="19"/>
  <c r="S16" i="19"/>
  <c r="R16" i="19"/>
  <c r="N16" i="19"/>
  <c r="M16" i="19"/>
  <c r="L16" i="19"/>
  <c r="K16" i="19"/>
  <c r="J16" i="19"/>
  <c r="I16" i="19"/>
  <c r="AC23" i="18"/>
  <c r="U23" i="18"/>
  <c r="T23" i="18"/>
  <c r="S23" i="18"/>
  <c r="O23" i="18"/>
  <c r="N23" i="18"/>
  <c r="M23" i="18"/>
  <c r="L23" i="18"/>
  <c r="K23" i="18"/>
  <c r="J23" i="18"/>
  <c r="AC22" i="18"/>
  <c r="U22" i="18"/>
  <c r="T22" i="18"/>
  <c r="S22" i="18"/>
  <c r="O22" i="18"/>
  <c r="N22" i="18"/>
  <c r="M22" i="18"/>
  <c r="L22" i="18"/>
  <c r="K22" i="18"/>
  <c r="J22" i="18"/>
  <c r="AC21" i="18"/>
  <c r="U21" i="18"/>
  <c r="T21" i="18"/>
  <c r="S21" i="18"/>
  <c r="O21" i="18"/>
  <c r="N21" i="18"/>
  <c r="M21" i="18"/>
  <c r="L21" i="18"/>
  <c r="K21" i="18"/>
  <c r="J21" i="18"/>
  <c r="AC20" i="18"/>
  <c r="U20" i="18"/>
  <c r="T20" i="18"/>
  <c r="S20" i="18"/>
  <c r="O20" i="18"/>
  <c r="N20" i="18"/>
  <c r="M20" i="18"/>
  <c r="L20" i="18"/>
  <c r="K20" i="18"/>
  <c r="J20" i="18"/>
  <c r="AC19" i="18"/>
  <c r="U19" i="18"/>
  <c r="T19" i="18"/>
  <c r="S19" i="18"/>
  <c r="O19" i="18"/>
  <c r="N19" i="18"/>
  <c r="M19" i="18"/>
  <c r="L19" i="18"/>
  <c r="K19" i="18"/>
  <c r="J19" i="18"/>
  <c r="AC18" i="18"/>
  <c r="U18" i="18"/>
  <c r="T18" i="18"/>
  <c r="O18" i="18"/>
  <c r="N18" i="18"/>
  <c r="M18" i="18"/>
  <c r="L18" i="18"/>
  <c r="K18" i="18"/>
  <c r="J18" i="18"/>
  <c r="AC17" i="18"/>
  <c r="U17" i="18"/>
  <c r="T17" i="18"/>
  <c r="S17" i="18"/>
  <c r="O17" i="18"/>
  <c r="N17" i="18"/>
  <c r="M17" i="18"/>
  <c r="L17" i="18"/>
  <c r="K17" i="18"/>
  <c r="J17" i="18"/>
  <c r="AC16" i="18"/>
  <c r="U16" i="18"/>
  <c r="T16" i="18"/>
  <c r="S16" i="18"/>
  <c r="O16" i="18"/>
  <c r="N16" i="18"/>
  <c r="M16" i="18"/>
  <c r="L16" i="18"/>
  <c r="K16" i="18"/>
  <c r="J16" i="18"/>
  <c r="BR16" i="14"/>
  <c r="BS16" i="14"/>
  <c r="BT16" i="14"/>
  <c r="BU16" i="14"/>
  <c r="BV16" i="14"/>
  <c r="BW16" i="14"/>
  <c r="BX16" i="14"/>
  <c r="BY16" i="14"/>
  <c r="BZ16" i="14"/>
  <c r="CA16" i="14"/>
  <c r="CB16" i="14"/>
  <c r="CC16" i="14"/>
  <c r="CD16" i="14"/>
  <c r="CE16" i="14"/>
  <c r="CF16" i="14"/>
  <c r="CG16" i="14"/>
  <c r="BR17" i="14"/>
  <c r="BS17" i="14"/>
  <c r="BT17" i="14"/>
  <c r="BU17" i="14"/>
  <c r="BV17" i="14"/>
  <c r="BW17" i="14"/>
  <c r="BX17" i="14"/>
  <c r="BY17" i="14"/>
  <c r="BZ17" i="14"/>
  <c r="CA17" i="14"/>
  <c r="CB17" i="14"/>
  <c r="CC17" i="14"/>
  <c r="CD17" i="14"/>
  <c r="CE17" i="14"/>
  <c r="CF17" i="14"/>
  <c r="CG17" i="14"/>
  <c r="BR18" i="14"/>
  <c r="BS18" i="14"/>
  <c r="BT18" i="14"/>
  <c r="BU18" i="14"/>
  <c r="BV18" i="14"/>
  <c r="BW18" i="14"/>
  <c r="BX18" i="14"/>
  <c r="BY18" i="14"/>
  <c r="BZ18" i="14"/>
  <c r="CA18" i="14"/>
  <c r="CB18" i="14"/>
  <c r="CC18" i="14"/>
  <c r="CD18" i="14"/>
  <c r="CE18" i="14"/>
  <c r="CF18" i="14"/>
  <c r="CG18" i="14"/>
  <c r="BR19" i="14"/>
  <c r="BS19" i="14"/>
  <c r="BT19" i="14"/>
  <c r="BU19" i="14"/>
  <c r="BV19" i="14"/>
  <c r="BW19" i="14"/>
  <c r="BX19" i="14"/>
  <c r="BY19" i="14"/>
  <c r="BZ19" i="14"/>
  <c r="CA19" i="14"/>
  <c r="CB19" i="14"/>
  <c r="CC19" i="14"/>
  <c r="CD19" i="14"/>
  <c r="CE19" i="14"/>
  <c r="CF19" i="14"/>
  <c r="CG19" i="14"/>
  <c r="BR20" i="14"/>
  <c r="BS20" i="14"/>
  <c r="BT20" i="14"/>
  <c r="BU20" i="14"/>
  <c r="BV20" i="14"/>
  <c r="BW20" i="14"/>
  <c r="BX20" i="14"/>
  <c r="BY20" i="14"/>
  <c r="BZ20" i="14"/>
  <c r="CA20" i="14"/>
  <c r="CB20" i="14"/>
  <c r="CC20" i="14"/>
  <c r="CD20" i="14"/>
  <c r="CE20" i="14"/>
  <c r="CF20" i="14"/>
  <c r="CG20" i="14"/>
  <c r="BR21" i="14"/>
  <c r="BS21" i="14"/>
  <c r="BT21" i="14"/>
  <c r="BU21" i="14"/>
  <c r="BV21" i="14"/>
  <c r="BW21" i="14"/>
  <c r="BX21" i="14"/>
  <c r="BY21" i="14"/>
  <c r="BZ21" i="14"/>
  <c r="CA21" i="14"/>
  <c r="CB21" i="14"/>
  <c r="CC21" i="14"/>
  <c r="CD21" i="14"/>
  <c r="CE21" i="14"/>
  <c r="CF21" i="14"/>
  <c r="CG21" i="14"/>
  <c r="BR22" i="14"/>
  <c r="BS22" i="14"/>
  <c r="BT22" i="14"/>
  <c r="BU22" i="14"/>
  <c r="BV22" i="14"/>
  <c r="BW22" i="14"/>
  <c r="BX22" i="14"/>
  <c r="BY22" i="14"/>
  <c r="BZ22" i="14"/>
  <c r="CA22" i="14"/>
  <c r="CB22" i="14"/>
  <c r="CC22" i="14"/>
  <c r="CD22" i="14"/>
  <c r="CE22" i="14"/>
  <c r="CF22" i="14"/>
  <c r="CG22" i="14"/>
  <c r="BR23" i="14"/>
  <c r="BS23" i="14"/>
  <c r="BT23" i="14"/>
  <c r="BU23" i="14"/>
  <c r="BV23" i="14"/>
  <c r="BW23" i="14"/>
  <c r="BX23" i="14"/>
  <c r="BY23" i="14"/>
  <c r="BZ23" i="14"/>
  <c r="CA23" i="14"/>
  <c r="CB23" i="14"/>
  <c r="CC23" i="14"/>
  <c r="CD23" i="14"/>
  <c r="CE23" i="14"/>
  <c r="CF23" i="14"/>
  <c r="CG23" i="14"/>
  <c r="BP16" i="15"/>
  <c r="BQ16" i="15"/>
  <c r="BR16" i="15"/>
  <c r="BS16" i="15"/>
  <c r="BT16" i="15"/>
  <c r="BU16" i="15"/>
  <c r="BV16" i="15"/>
  <c r="BW16" i="15"/>
  <c r="BX16" i="15"/>
  <c r="BY16" i="15"/>
  <c r="BZ16" i="15"/>
  <c r="CA16" i="15"/>
  <c r="CB16" i="15"/>
  <c r="CC16" i="15"/>
  <c r="CD16" i="15"/>
  <c r="CE16" i="15"/>
  <c r="BP17" i="15"/>
  <c r="BQ17" i="15"/>
  <c r="BR17" i="15"/>
  <c r="BS17" i="15"/>
  <c r="BT17" i="15"/>
  <c r="BU17" i="15"/>
  <c r="BV17" i="15"/>
  <c r="BW17" i="15"/>
  <c r="BX17" i="15"/>
  <c r="BY17" i="15"/>
  <c r="BZ17" i="15"/>
  <c r="CA17" i="15"/>
  <c r="CB17" i="15"/>
  <c r="CC17" i="15"/>
  <c r="CD17" i="15"/>
  <c r="CE17" i="15"/>
  <c r="BP18" i="15"/>
  <c r="BQ18" i="15"/>
  <c r="BR18" i="15"/>
  <c r="BS18" i="15"/>
  <c r="BT18" i="15"/>
  <c r="BU18" i="15"/>
  <c r="BV18" i="15"/>
  <c r="BW18" i="15"/>
  <c r="BX18" i="15"/>
  <c r="BY18" i="15"/>
  <c r="BZ18" i="15"/>
  <c r="CA18" i="15"/>
  <c r="CB18" i="15"/>
  <c r="CC18" i="15"/>
  <c r="CD18" i="15"/>
  <c r="CE18" i="15"/>
  <c r="BP19" i="15"/>
  <c r="BQ19" i="15"/>
  <c r="BR19" i="15"/>
  <c r="BS19" i="15"/>
  <c r="BT19" i="15"/>
  <c r="BU19" i="15"/>
  <c r="BV19" i="15"/>
  <c r="BW19" i="15"/>
  <c r="BX19" i="15"/>
  <c r="BY19" i="15"/>
  <c r="BZ19" i="15"/>
  <c r="CA19" i="15"/>
  <c r="CB19" i="15"/>
  <c r="CC19" i="15"/>
  <c r="CD19" i="15"/>
  <c r="CE19" i="15"/>
  <c r="AC17" i="15"/>
  <c r="AC18" i="15"/>
  <c r="AC19" i="15"/>
  <c r="AC16" i="15"/>
  <c r="AE23" i="14"/>
  <c r="AE21" i="14"/>
  <c r="AE22" i="14"/>
  <c r="AE20" i="14"/>
  <c r="AE17" i="14"/>
  <c r="AE18" i="14"/>
  <c r="AE19" i="14"/>
  <c r="AE16" i="14"/>
  <c r="T19" i="15"/>
  <c r="S19" i="15"/>
  <c r="P19" i="15" s="1"/>
  <c r="R19" i="15"/>
  <c r="N19" i="15"/>
  <c r="M19" i="15"/>
  <c r="L19" i="15"/>
  <c r="K19" i="15"/>
  <c r="J19" i="15"/>
  <c r="I19" i="15"/>
  <c r="T18" i="15"/>
  <c r="S18" i="15"/>
  <c r="P18" i="15" s="1"/>
  <c r="R18" i="15"/>
  <c r="N18" i="15"/>
  <c r="M18" i="15"/>
  <c r="L18" i="15"/>
  <c r="K18" i="15"/>
  <c r="J18" i="15"/>
  <c r="I18" i="15"/>
  <c r="T17" i="15"/>
  <c r="S17" i="15"/>
  <c r="P17" i="15" s="1"/>
  <c r="R17" i="15"/>
  <c r="N17" i="15"/>
  <c r="M17" i="15"/>
  <c r="L17" i="15"/>
  <c r="K17" i="15"/>
  <c r="J17" i="15"/>
  <c r="I17" i="15"/>
  <c r="T16" i="15"/>
  <c r="S16" i="15"/>
  <c r="P16" i="15" s="1"/>
  <c r="R16" i="15"/>
  <c r="N16" i="15"/>
  <c r="M16" i="15"/>
  <c r="L16" i="15"/>
  <c r="K16" i="15"/>
  <c r="J16" i="15"/>
  <c r="I16" i="15"/>
  <c r="J16" i="14"/>
  <c r="T17" i="14"/>
  <c r="U17" i="14"/>
  <c r="T18" i="14"/>
  <c r="U18" i="14"/>
  <c r="T19" i="14"/>
  <c r="U19" i="14"/>
  <c r="T20" i="14"/>
  <c r="U20" i="14"/>
  <c r="T21" i="14"/>
  <c r="U21" i="14"/>
  <c r="T22" i="14"/>
  <c r="U22" i="14"/>
  <c r="T23" i="14"/>
  <c r="U23" i="14"/>
  <c r="U16" i="14"/>
  <c r="T16" i="14"/>
  <c r="S23" i="14"/>
  <c r="O23" i="14"/>
  <c r="N23" i="14"/>
  <c r="M23" i="14"/>
  <c r="L23" i="14"/>
  <c r="K23" i="14"/>
  <c r="J23" i="14"/>
  <c r="S22" i="14"/>
  <c r="O22" i="14"/>
  <c r="N22" i="14"/>
  <c r="M22" i="14"/>
  <c r="L22" i="14"/>
  <c r="K22" i="14"/>
  <c r="J22" i="14"/>
  <c r="S21" i="14"/>
  <c r="O21" i="14"/>
  <c r="N21" i="14"/>
  <c r="M21" i="14"/>
  <c r="L21" i="14"/>
  <c r="K21" i="14"/>
  <c r="J21" i="14"/>
  <c r="S20" i="14"/>
  <c r="O20" i="14"/>
  <c r="N20" i="14"/>
  <c r="M20" i="14"/>
  <c r="L20" i="14"/>
  <c r="K20" i="14"/>
  <c r="J20" i="14"/>
  <c r="S19" i="14"/>
  <c r="O19" i="14"/>
  <c r="N19" i="14"/>
  <c r="M19" i="14"/>
  <c r="L19" i="14"/>
  <c r="K19" i="14"/>
  <c r="J19" i="14"/>
  <c r="S18" i="14"/>
  <c r="O18" i="14"/>
  <c r="N18" i="14"/>
  <c r="M18" i="14"/>
  <c r="L18" i="14"/>
  <c r="K18" i="14"/>
  <c r="J18" i="14"/>
  <c r="S17" i="14"/>
  <c r="O17" i="14"/>
  <c r="N17" i="14"/>
  <c r="M17" i="14"/>
  <c r="L17" i="14"/>
  <c r="K17" i="14"/>
  <c r="J17" i="14"/>
  <c r="S16" i="14"/>
  <c r="O16" i="14"/>
  <c r="N16" i="14"/>
  <c r="M16" i="14"/>
  <c r="L16" i="14"/>
  <c r="K16" i="14"/>
  <c r="M34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29" i="13"/>
  <c r="V30" i="13"/>
  <c r="V31" i="13"/>
  <c r="V32" i="13"/>
  <c r="V33" i="13"/>
  <c r="V34" i="13"/>
  <c r="V35" i="13"/>
  <c r="V36" i="13"/>
  <c r="V37" i="13"/>
  <c r="V38" i="13"/>
  <c r="V39" i="13"/>
  <c r="V16" i="13"/>
  <c r="M22" i="13"/>
  <c r="N22" i="13"/>
  <c r="M23" i="13"/>
  <c r="N23" i="13"/>
  <c r="M24" i="13"/>
  <c r="N24" i="13"/>
  <c r="M25" i="13"/>
  <c r="N25" i="13"/>
  <c r="M26" i="13"/>
  <c r="N26" i="13"/>
  <c r="M27" i="13"/>
  <c r="N27" i="13"/>
  <c r="M28" i="13"/>
  <c r="N28" i="13"/>
  <c r="M29" i="13"/>
  <c r="N29" i="13"/>
  <c r="M30" i="13"/>
  <c r="N30" i="13"/>
  <c r="M31" i="13"/>
  <c r="N31" i="13"/>
  <c r="M32" i="13"/>
  <c r="N32" i="13"/>
  <c r="M33" i="13"/>
  <c r="N33" i="13"/>
  <c r="N34" i="13"/>
  <c r="M38" i="13"/>
  <c r="N38" i="13"/>
  <c r="M21" i="13"/>
  <c r="O24" i="13"/>
  <c r="P24" i="13"/>
  <c r="Q24" i="13"/>
  <c r="R24" i="13"/>
  <c r="O25" i="13"/>
  <c r="P25" i="13"/>
  <c r="Q25" i="13"/>
  <c r="R25" i="13"/>
  <c r="O26" i="13"/>
  <c r="P26" i="13"/>
  <c r="Q26" i="13"/>
  <c r="R26" i="13"/>
  <c r="O27" i="13"/>
  <c r="P27" i="13"/>
  <c r="Q27" i="13"/>
  <c r="R27" i="13"/>
  <c r="O28" i="13"/>
  <c r="P28" i="13"/>
  <c r="Q28" i="13"/>
  <c r="R28" i="13"/>
  <c r="O29" i="13"/>
  <c r="P29" i="13"/>
  <c r="Q29" i="13"/>
  <c r="R29" i="13"/>
  <c r="O30" i="13"/>
  <c r="P30" i="13"/>
  <c r="Q30" i="13"/>
  <c r="R30" i="13"/>
  <c r="O31" i="13"/>
  <c r="P31" i="13"/>
  <c r="Q31" i="13"/>
  <c r="R31" i="13"/>
  <c r="O32" i="13"/>
  <c r="P32" i="13"/>
  <c r="Q32" i="13"/>
  <c r="R32" i="13"/>
  <c r="O33" i="13"/>
  <c r="P33" i="13"/>
  <c r="Q33" i="13"/>
  <c r="R33" i="13"/>
  <c r="O34" i="13"/>
  <c r="P34" i="13"/>
  <c r="Q34" i="13"/>
  <c r="R34" i="13"/>
  <c r="O35" i="13"/>
  <c r="P35" i="13"/>
  <c r="Q35" i="13"/>
  <c r="R35" i="13"/>
  <c r="O36" i="13"/>
  <c r="P36" i="13"/>
  <c r="Q36" i="13"/>
  <c r="R36" i="13"/>
  <c r="O37" i="13"/>
  <c r="P37" i="13"/>
  <c r="Q37" i="13"/>
  <c r="R37" i="13"/>
  <c r="O38" i="13"/>
  <c r="P38" i="13"/>
  <c r="Q38" i="13"/>
  <c r="R38" i="13"/>
  <c r="O39" i="13"/>
  <c r="P39" i="13"/>
  <c r="Q39" i="13"/>
  <c r="R39" i="13"/>
  <c r="R23" i="13"/>
  <c r="Q23" i="13"/>
  <c r="P23" i="13"/>
  <c r="O23" i="13"/>
  <c r="R22" i="13"/>
  <c r="Q22" i="13"/>
  <c r="P22" i="13"/>
  <c r="O22" i="13"/>
  <c r="R21" i="13"/>
  <c r="Q21" i="13"/>
  <c r="P21" i="13"/>
  <c r="O21" i="13"/>
  <c r="R20" i="13"/>
  <c r="Q20" i="13"/>
  <c r="P20" i="13"/>
  <c r="O20" i="13"/>
  <c r="R19" i="13"/>
  <c r="Q19" i="13"/>
  <c r="P19" i="13"/>
  <c r="O19" i="13"/>
  <c r="R18" i="13"/>
  <c r="Q18" i="13"/>
  <c r="P18" i="13"/>
  <c r="R17" i="13"/>
  <c r="Q17" i="13"/>
  <c r="P17" i="13"/>
  <c r="O17" i="13"/>
  <c r="R16" i="13"/>
  <c r="Q16" i="13"/>
  <c r="P16" i="13"/>
  <c r="O16" i="13"/>
  <c r="N16" i="13"/>
  <c r="Y16" i="13" s="1"/>
  <c r="M16" i="13"/>
  <c r="M16" i="10"/>
  <c r="N16" i="10"/>
  <c r="AW16" i="10" s="1"/>
  <c r="O16" i="10"/>
  <c r="P16" i="10"/>
  <c r="Q16" i="10"/>
  <c r="R16" i="10"/>
  <c r="M17" i="10"/>
  <c r="N17" i="10"/>
  <c r="AU17" i="10" s="1"/>
  <c r="O17" i="10"/>
  <c r="P17" i="10"/>
  <c r="Q17" i="10"/>
  <c r="R17" i="10"/>
  <c r="M18" i="10"/>
  <c r="N18" i="10"/>
  <c r="O18" i="10"/>
  <c r="P18" i="10"/>
  <c r="Q18" i="10"/>
  <c r="R18" i="10"/>
  <c r="M19" i="10"/>
  <c r="N19" i="10"/>
  <c r="AS19" i="10" s="1"/>
  <c r="O19" i="10"/>
  <c r="P19" i="10"/>
  <c r="Q19" i="10"/>
  <c r="R19" i="10"/>
  <c r="M20" i="10"/>
  <c r="N20" i="10"/>
  <c r="BC20" i="10" s="1"/>
  <c r="O20" i="10"/>
  <c r="P20" i="10"/>
  <c r="Q20" i="10"/>
  <c r="R20" i="10"/>
  <c r="M21" i="10"/>
  <c r="N21" i="10"/>
  <c r="O21" i="10"/>
  <c r="P21" i="10"/>
  <c r="Q21" i="10"/>
  <c r="R21" i="10"/>
  <c r="AO16" i="10"/>
  <c r="AO17" i="10"/>
  <c r="AO18" i="10"/>
  <c r="AO19" i="10"/>
  <c r="AO20" i="10"/>
  <c r="AO21" i="10"/>
  <c r="AK16" i="10"/>
  <c r="AL16" i="10"/>
  <c r="AK17" i="10"/>
  <c r="AL17" i="10"/>
  <c r="AK18" i="10"/>
  <c r="AL18" i="10"/>
  <c r="AK19" i="10"/>
  <c r="AL19" i="10"/>
  <c r="AK20" i="10"/>
  <c r="AL20" i="10"/>
  <c r="AK21" i="10"/>
  <c r="AL21" i="10"/>
  <c r="AF16" i="10"/>
  <c r="AG16" i="10"/>
  <c r="AH16" i="10"/>
  <c r="AF17" i="10"/>
  <c r="AG17" i="10"/>
  <c r="AH17" i="10"/>
  <c r="AF18" i="10"/>
  <c r="AG18" i="10"/>
  <c r="AH18" i="10"/>
  <c r="AF19" i="10"/>
  <c r="AG19" i="10"/>
  <c r="AH19" i="10"/>
  <c r="AF20" i="10"/>
  <c r="AG20" i="10"/>
  <c r="AH20" i="10"/>
  <c r="AF21" i="10"/>
  <c r="AG21" i="10"/>
  <c r="AH21" i="10"/>
  <c r="X16" i="10"/>
  <c r="V16" i="10" s="1"/>
  <c r="X17" i="10"/>
  <c r="V17" i="10" s="1"/>
  <c r="X18" i="10"/>
  <c r="X19" i="10"/>
  <c r="V19" i="10" s="1"/>
  <c r="X20" i="10"/>
  <c r="V20" i="10" s="1"/>
  <c r="X21" i="10"/>
  <c r="AA21" i="10"/>
  <c r="AA20" i="10"/>
  <c r="AA19" i="10"/>
  <c r="AA18" i="10"/>
  <c r="AA17" i="10"/>
  <c r="AA16" i="10"/>
  <c r="D8" i="4"/>
  <c r="BF23" i="13" l="1"/>
  <c r="BD23" i="13"/>
  <c r="BC23" i="13"/>
  <c r="BI23" i="13"/>
  <c r="BJ23" i="13"/>
  <c r="BB23" i="13"/>
  <c r="BA23" i="13"/>
  <c r="BH23" i="13"/>
  <c r="AZ23" i="13"/>
  <c r="AY23" i="13"/>
  <c r="BE23" i="13"/>
  <c r="BG23" i="13"/>
  <c r="BC34" i="13"/>
  <c r="BI34" i="13"/>
  <c r="BA34" i="13"/>
  <c r="BH34" i="13"/>
  <c r="AZ34" i="13"/>
  <c r="AY34" i="13"/>
  <c r="BF34" i="13"/>
  <c r="BG34" i="13"/>
  <c r="BE34" i="13"/>
  <c r="BJ34" i="13"/>
  <c r="BD34" i="13"/>
  <c r="BB34" i="13"/>
  <c r="BD17" i="13"/>
  <c r="BJ17" i="13"/>
  <c r="BB17" i="13"/>
  <c r="BI17" i="13"/>
  <c r="BA17" i="13"/>
  <c r="BG17" i="13"/>
  <c r="BH17" i="13"/>
  <c r="AZ17" i="13"/>
  <c r="AY17" i="13"/>
  <c r="BF17" i="13"/>
  <c r="BC17" i="13"/>
  <c r="BE17" i="13"/>
  <c r="BJ35" i="13"/>
  <c r="BB35" i="13"/>
  <c r="BH35" i="13"/>
  <c r="AZ35" i="13"/>
  <c r="AY35" i="13"/>
  <c r="BG35" i="13"/>
  <c r="BF35" i="13"/>
  <c r="BE35" i="13"/>
  <c r="BD35" i="13"/>
  <c r="BI35" i="13"/>
  <c r="BA35" i="13"/>
  <c r="BC35" i="13"/>
  <c r="BH29" i="13"/>
  <c r="AZ29" i="13"/>
  <c r="AY29" i="13"/>
  <c r="BG29" i="13"/>
  <c r="BF29" i="13"/>
  <c r="BC29" i="13"/>
  <c r="BE29" i="13"/>
  <c r="BD29" i="13"/>
  <c r="BJ29" i="13"/>
  <c r="BB29" i="13"/>
  <c r="BI29" i="13"/>
  <c r="BA29" i="13"/>
  <c r="BG22" i="13"/>
  <c r="BF22" i="13"/>
  <c r="BE22" i="13"/>
  <c r="BB22" i="13"/>
  <c r="BD22" i="13"/>
  <c r="BJ22" i="13"/>
  <c r="BC22" i="13"/>
  <c r="BI22" i="13"/>
  <c r="BA22" i="13"/>
  <c r="BH22" i="13"/>
  <c r="AZ22" i="13"/>
  <c r="AY22" i="13"/>
  <c r="BE16" i="13"/>
  <c r="BC16" i="13"/>
  <c r="AZ16" i="13"/>
  <c r="AY16" i="13"/>
  <c r="BJ16" i="13"/>
  <c r="BB16" i="13"/>
  <c r="BH16" i="13"/>
  <c r="BI16" i="13"/>
  <c r="BA16" i="13"/>
  <c r="BG16" i="13"/>
  <c r="BD16" i="13"/>
  <c r="BF16" i="13"/>
  <c r="BI28" i="13"/>
  <c r="BA28" i="13"/>
  <c r="AZ28" i="13"/>
  <c r="BG28" i="13"/>
  <c r="BD28" i="13"/>
  <c r="BF28" i="13"/>
  <c r="BE28" i="13"/>
  <c r="BC28" i="13"/>
  <c r="BH28" i="13"/>
  <c r="AY28" i="13"/>
  <c r="BJ28" i="13"/>
  <c r="BB28" i="13"/>
  <c r="BS19" i="10"/>
  <c r="CS19" i="10"/>
  <c r="CW16" i="10"/>
  <c r="BW16" i="10"/>
  <c r="DC20" i="10"/>
  <c r="CC20" i="10"/>
  <c r="BU17" i="10"/>
  <c r="CU17" i="10"/>
  <c r="BL23" i="20"/>
  <c r="I23" i="20"/>
  <c r="H23" i="20" s="1"/>
  <c r="CP23" i="20"/>
  <c r="DC23" i="20"/>
  <c r="CN23" i="20"/>
  <c r="CV23" i="20"/>
  <c r="CY23" i="20"/>
  <c r="CX23" i="20"/>
  <c r="DA23" i="20"/>
  <c r="CU23" i="20"/>
  <c r="CM23" i="20"/>
  <c r="CR23" i="20"/>
  <c r="CZ23" i="20"/>
  <c r="DE23" i="20"/>
  <c r="CQ23" i="20"/>
  <c r="DD23" i="20"/>
  <c r="W51" i="20"/>
  <c r="T51" i="20" s="1"/>
  <c r="J51" i="20" s="1"/>
  <c r="CO23" i="20"/>
  <c r="W19" i="20"/>
  <c r="T19" i="20" s="1"/>
  <c r="DB23" i="20"/>
  <c r="CT23" i="20"/>
  <c r="CS23" i="20"/>
  <c r="J17" i="20"/>
  <c r="V31" i="20"/>
  <c r="S31" i="20" s="1"/>
  <c r="W31" i="20"/>
  <c r="T31" i="20" s="1"/>
  <c r="J31" i="20" s="1"/>
  <c r="V20" i="20"/>
  <c r="S20" i="20" s="1"/>
  <c r="W20" i="20"/>
  <c r="T20" i="20" s="1"/>
  <c r="J20" i="20" s="1"/>
  <c r="U20" i="20"/>
  <c r="V16" i="20"/>
  <c r="S16" i="20" s="1"/>
  <c r="W16" i="20"/>
  <c r="T16" i="20" s="1"/>
  <c r="J16" i="20" s="1"/>
  <c r="V30" i="20"/>
  <c r="S30" i="20" s="1"/>
  <c r="W30" i="20"/>
  <c r="T30" i="20" s="1"/>
  <c r="J30" i="20" s="1"/>
  <c r="S51" i="20"/>
  <c r="U51" i="20" s="1"/>
  <c r="K51" i="20" s="1"/>
  <c r="H51" i="20" s="1"/>
  <c r="V40" i="20"/>
  <c r="S40" i="20" s="1"/>
  <c r="W40" i="20"/>
  <c r="T40" i="20" s="1"/>
  <c r="J40" i="20" s="1"/>
  <c r="V29" i="20"/>
  <c r="S29" i="20" s="1"/>
  <c r="W29" i="20"/>
  <c r="T29" i="20" s="1"/>
  <c r="J29" i="20" s="1"/>
  <c r="V22" i="20"/>
  <c r="S22" i="20" s="1"/>
  <c r="W22" i="20"/>
  <c r="T22" i="20" s="1"/>
  <c r="J22" i="20" s="1"/>
  <c r="V50" i="20"/>
  <c r="S50" i="20" s="1"/>
  <c r="W50" i="20"/>
  <c r="T50" i="20" s="1"/>
  <c r="J50" i="20" s="1"/>
  <c r="V39" i="20"/>
  <c r="W39" i="20"/>
  <c r="T39" i="20" s="1"/>
  <c r="J39" i="20" s="1"/>
  <c r="V28" i="20"/>
  <c r="S28" i="20" s="1"/>
  <c r="W28" i="20"/>
  <c r="T28" i="20" s="1"/>
  <c r="J28" i="20" s="1"/>
  <c r="V34" i="20"/>
  <c r="S34" i="20" s="1"/>
  <c r="W34" i="20"/>
  <c r="T34" i="20" s="1"/>
  <c r="J34" i="20" s="1"/>
  <c r="V48" i="20"/>
  <c r="S48" i="20" s="1"/>
  <c r="W48" i="20"/>
  <c r="T48" i="20" s="1"/>
  <c r="J48" i="20" s="1"/>
  <c r="V38" i="20"/>
  <c r="S38" i="20" s="1"/>
  <c r="W38" i="20"/>
  <c r="T38" i="20" s="1"/>
  <c r="J38" i="20" s="1"/>
  <c r="V27" i="20"/>
  <c r="W27" i="20"/>
  <c r="T27" i="20" s="1"/>
  <c r="J27" i="20" s="1"/>
  <c r="V47" i="20"/>
  <c r="S47" i="20" s="1"/>
  <c r="W47" i="20"/>
  <c r="T47" i="20" s="1"/>
  <c r="J47" i="20" s="1"/>
  <c r="V45" i="20"/>
  <c r="S45" i="20" s="1"/>
  <c r="W45" i="20"/>
  <c r="T45" i="20" s="1"/>
  <c r="J45" i="20" s="1"/>
  <c r="V36" i="20"/>
  <c r="S36" i="20" s="1"/>
  <c r="W36" i="20"/>
  <c r="T36" i="20" s="1"/>
  <c r="J36" i="20" s="1"/>
  <c r="V26" i="20"/>
  <c r="S26" i="20" s="1"/>
  <c r="W26" i="20"/>
  <c r="T26" i="20" s="1"/>
  <c r="J26" i="20" s="1"/>
  <c r="J19" i="20"/>
  <c r="V33" i="20"/>
  <c r="S33" i="20" s="1"/>
  <c r="W33" i="20"/>
  <c r="T33" i="20" s="1"/>
  <c r="J33" i="20" s="1"/>
  <c r="V24" i="20"/>
  <c r="S24" i="20" s="1"/>
  <c r="W24" i="20"/>
  <c r="T24" i="20" s="1"/>
  <c r="J24" i="20" s="1"/>
  <c r="J18" i="20"/>
  <c r="V43" i="20"/>
  <c r="S43" i="20" s="1"/>
  <c r="W43" i="20"/>
  <c r="T43" i="20" s="1"/>
  <c r="J43" i="20" s="1"/>
  <c r="V32" i="20"/>
  <c r="S32" i="20" s="1"/>
  <c r="W32" i="20"/>
  <c r="T32" i="20" s="1"/>
  <c r="J32" i="20" s="1"/>
  <c r="V21" i="20"/>
  <c r="S21" i="20" s="1"/>
  <c r="W21" i="20"/>
  <c r="T21" i="20" s="1"/>
  <c r="J21" i="20" s="1"/>
  <c r="V42" i="20"/>
  <c r="S42" i="20" s="1"/>
  <c r="V41" i="20"/>
  <c r="S41" i="20" s="1"/>
  <c r="V44" i="20"/>
  <c r="S44" i="20" s="1"/>
  <c r="K23" i="20"/>
  <c r="AL28" i="22"/>
  <c r="BL28" i="22" s="1"/>
  <c r="AQ21" i="22"/>
  <c r="BQ21" i="22" s="1"/>
  <c r="AN22" i="22"/>
  <c r="BN22" i="22" s="1"/>
  <c r="AR24" i="22"/>
  <c r="BR24" i="22" s="1"/>
  <c r="AP26" i="22"/>
  <c r="BP26" i="22" s="1"/>
  <c r="J35" i="22"/>
  <c r="I35" i="22"/>
  <c r="H35" i="22" s="1"/>
  <c r="G35" i="22" s="1"/>
  <c r="AN28" i="22"/>
  <c r="BN28" i="22" s="1"/>
  <c r="AO30" i="22"/>
  <c r="BO30" i="22" s="1"/>
  <c r="AO22" i="22"/>
  <c r="BO22" i="22" s="1"/>
  <c r="AR26" i="22"/>
  <c r="BR26" i="22" s="1"/>
  <c r="I34" i="22"/>
  <c r="J34" i="22"/>
  <c r="H34" i="22" s="1"/>
  <c r="G34" i="22" s="1"/>
  <c r="AQ24" i="22"/>
  <c r="BQ24" i="22" s="1"/>
  <c r="AO28" i="22"/>
  <c r="BO28" i="22" s="1"/>
  <c r="I33" i="22"/>
  <c r="J33" i="22"/>
  <c r="AO26" i="22"/>
  <c r="BO26" i="22" s="1"/>
  <c r="AQ28" i="22"/>
  <c r="BQ28" i="22" s="1"/>
  <c r="AO29" i="22"/>
  <c r="BO29" i="22" s="1"/>
  <c r="AR30" i="22"/>
  <c r="BR30" i="22" s="1"/>
  <c r="AQ22" i="22"/>
  <c r="BQ22" i="22" s="1"/>
  <c r="AL23" i="22"/>
  <c r="BL23" i="22" s="1"/>
  <c r="I32" i="22"/>
  <c r="H32" i="22" s="1"/>
  <c r="G32" i="22" s="1"/>
  <c r="J32" i="22"/>
  <c r="AR28" i="22"/>
  <c r="BR28" i="22" s="1"/>
  <c r="AN23" i="22"/>
  <c r="BN23" i="22" s="1"/>
  <c r="AL21" i="22"/>
  <c r="BL21" i="22" s="1"/>
  <c r="AO23" i="22"/>
  <c r="BO23" i="22" s="1"/>
  <c r="AL24" i="22"/>
  <c r="BL24" i="22" s="1"/>
  <c r="AK26" i="22"/>
  <c r="BK26" i="22" s="1"/>
  <c r="AN21" i="22"/>
  <c r="BN21" i="22" s="1"/>
  <c r="AQ23" i="22"/>
  <c r="BQ23" i="22" s="1"/>
  <c r="AO24" i="22"/>
  <c r="BO24" i="22" s="1"/>
  <c r="AL26" i="22"/>
  <c r="BL26" i="22" s="1"/>
  <c r="AM29" i="22"/>
  <c r="BM29" i="22" s="1"/>
  <c r="AK31" i="22"/>
  <c r="BK31" i="22" s="1"/>
  <c r="AN20" i="22"/>
  <c r="BN20" i="22" s="1"/>
  <c r="AM25" i="22"/>
  <c r="BM25" i="22" s="1"/>
  <c r="AK27" i="22"/>
  <c r="BK27" i="22" s="1"/>
  <c r="AM20" i="22"/>
  <c r="BM20" i="22" s="1"/>
  <c r="AK28" i="22"/>
  <c r="BK28" i="22" s="1"/>
  <c r="AN29" i="22"/>
  <c r="BN29" i="22" s="1"/>
  <c r="AQ30" i="22"/>
  <c r="BQ30" i="22" s="1"/>
  <c r="AL31" i="22"/>
  <c r="BL31" i="22" s="1"/>
  <c r="AO20" i="22"/>
  <c r="BO20" i="22" s="1"/>
  <c r="AR21" i="22"/>
  <c r="BR21" i="22" s="1"/>
  <c r="AM22" i="22"/>
  <c r="BM22" i="22" s="1"/>
  <c r="AP23" i="22"/>
  <c r="BP23" i="22" s="1"/>
  <c r="AK24" i="22"/>
  <c r="BK24" i="22" s="1"/>
  <c r="AN25" i="22"/>
  <c r="BN25" i="22" s="1"/>
  <c r="AQ26" i="22"/>
  <c r="BQ26" i="22" s="1"/>
  <c r="AL27" i="22"/>
  <c r="BL27" i="22" s="1"/>
  <c r="AM31" i="22"/>
  <c r="BM31" i="22" s="1"/>
  <c r="AM28" i="22"/>
  <c r="BM28" i="22" s="1"/>
  <c r="AP29" i="22"/>
  <c r="BP29" i="22" s="1"/>
  <c r="AK30" i="22"/>
  <c r="BK30" i="22" s="1"/>
  <c r="AN31" i="22"/>
  <c r="BN31" i="22" s="1"/>
  <c r="AQ20" i="22"/>
  <c r="BQ20" i="22" s="1"/>
  <c r="AM24" i="22"/>
  <c r="BM24" i="22" s="1"/>
  <c r="AP25" i="22"/>
  <c r="BP25" i="22" s="1"/>
  <c r="AN27" i="22"/>
  <c r="BN27" i="22" s="1"/>
  <c r="AP20" i="22"/>
  <c r="BP20" i="22" s="1"/>
  <c r="AQ29" i="22"/>
  <c r="BQ29" i="22" s="1"/>
  <c r="AL30" i="22"/>
  <c r="BL30" i="22" s="1"/>
  <c r="AO31" i="22"/>
  <c r="BO31" i="22" s="1"/>
  <c r="AR20" i="22"/>
  <c r="BR20" i="22" s="1"/>
  <c r="AM21" i="22"/>
  <c r="BM21" i="22" s="1"/>
  <c r="AN24" i="22"/>
  <c r="BN24" i="22" s="1"/>
  <c r="AQ25" i="22"/>
  <c r="BQ25" i="22" s="1"/>
  <c r="AO27" i="22"/>
  <c r="BO27" i="22" s="1"/>
  <c r="AR29" i="22"/>
  <c r="BR29" i="22" s="1"/>
  <c r="AM30" i="22"/>
  <c r="BM30" i="22" s="1"/>
  <c r="AP31" i="22"/>
  <c r="BP31" i="22" s="1"/>
  <c r="AK20" i="22"/>
  <c r="BK20" i="22" s="1"/>
  <c r="AR25" i="22"/>
  <c r="BR25" i="22" s="1"/>
  <c r="AM26" i="22"/>
  <c r="BM26" i="22" s="1"/>
  <c r="AP27" i="22"/>
  <c r="BP27" i="22" s="1"/>
  <c r="AM27" i="22"/>
  <c r="BM27" i="22" s="1"/>
  <c r="AP28" i="22"/>
  <c r="BP28" i="22" s="1"/>
  <c r="AK29" i="22"/>
  <c r="BK29" i="22" s="1"/>
  <c r="AN30" i="22"/>
  <c r="BN30" i="22" s="1"/>
  <c r="AQ31" i="22"/>
  <c r="BQ31" i="22" s="1"/>
  <c r="AL20" i="22"/>
  <c r="BL20" i="22" s="1"/>
  <c r="AO21" i="22"/>
  <c r="BO21" i="22" s="1"/>
  <c r="AM23" i="22"/>
  <c r="BM23" i="22" s="1"/>
  <c r="AP24" i="22"/>
  <c r="BP24" i="22" s="1"/>
  <c r="AK25" i="22"/>
  <c r="BK25" i="22" s="1"/>
  <c r="AN26" i="22"/>
  <c r="BN26" i="22" s="1"/>
  <c r="AQ27" i="22"/>
  <c r="BQ27" i="22" s="1"/>
  <c r="T33" i="13"/>
  <c r="L33" i="13" s="1"/>
  <c r="T25" i="13"/>
  <c r="L25" i="13" s="1"/>
  <c r="T17" i="13"/>
  <c r="L17" i="13" s="1"/>
  <c r="T16" i="13"/>
  <c r="L16" i="13" s="1"/>
  <c r="T32" i="13"/>
  <c r="L32" i="13" s="1"/>
  <c r="T24" i="13"/>
  <c r="L24" i="13" s="1"/>
  <c r="T39" i="13"/>
  <c r="CH39" i="13" s="1"/>
  <c r="T31" i="13"/>
  <c r="L31" i="13" s="1"/>
  <c r="T23" i="13"/>
  <c r="L23" i="13" s="1"/>
  <c r="T38" i="13"/>
  <c r="T30" i="13"/>
  <c r="L30" i="13" s="1"/>
  <c r="T22" i="13"/>
  <c r="L22" i="13" s="1"/>
  <c r="T37" i="13"/>
  <c r="L37" i="13" s="1"/>
  <c r="T29" i="13"/>
  <c r="L29" i="13" s="1"/>
  <c r="T21" i="13"/>
  <c r="T36" i="13"/>
  <c r="L36" i="13" s="1"/>
  <c r="T28" i="13"/>
  <c r="T20" i="13"/>
  <c r="T35" i="13"/>
  <c r="L35" i="13" s="1"/>
  <c r="T27" i="13"/>
  <c r="T19" i="13"/>
  <c r="L19" i="13" s="1"/>
  <c r="T34" i="13"/>
  <c r="L34" i="13" s="1"/>
  <c r="T26" i="13"/>
  <c r="T18" i="13"/>
  <c r="L18" i="13" s="1"/>
  <c r="J38" i="13"/>
  <c r="J39" i="13"/>
  <c r="J37" i="13"/>
  <c r="J35" i="13"/>
  <c r="K27" i="13"/>
  <c r="AH32" i="13"/>
  <c r="K26" i="13"/>
  <c r="AD16" i="13"/>
  <c r="AJ31" i="13"/>
  <c r="AF27" i="13"/>
  <c r="AB23" i="13"/>
  <c r="K16" i="13"/>
  <c r="K32" i="13"/>
  <c r="K24" i="13"/>
  <c r="K18" i="13"/>
  <c r="K25" i="13"/>
  <c r="J36" i="13"/>
  <c r="K39" i="13"/>
  <c r="K31" i="13"/>
  <c r="K23" i="13"/>
  <c r="J34" i="13"/>
  <c r="Z30" i="13"/>
  <c r="BZ30" i="13" s="1"/>
  <c r="AH26" i="13"/>
  <c r="AD22" i="13"/>
  <c r="K38" i="13"/>
  <c r="I38" i="13" s="1"/>
  <c r="K30" i="13"/>
  <c r="K22" i="13"/>
  <c r="K35" i="13"/>
  <c r="Z24" i="13"/>
  <c r="K34" i="13"/>
  <c r="K33" i="13"/>
  <c r="K37" i="13"/>
  <c r="K29" i="13"/>
  <c r="K21" i="13"/>
  <c r="K19" i="13"/>
  <c r="AD28" i="13"/>
  <c r="K17" i="13"/>
  <c r="AF33" i="13"/>
  <c r="CF33" i="13" s="1"/>
  <c r="AB29" i="13"/>
  <c r="AJ25" i="13"/>
  <c r="CJ25" i="13" s="1"/>
  <c r="K36" i="13"/>
  <c r="K28" i="13"/>
  <c r="K20" i="13"/>
  <c r="V18" i="10"/>
  <c r="K18" i="10"/>
  <c r="V21" i="10"/>
  <c r="K21" i="10"/>
  <c r="CO26" i="25"/>
  <c r="CG26" i="25"/>
  <c r="CN26" i="25"/>
  <c r="CF26" i="25"/>
  <c r="CM26" i="25"/>
  <c r="CE26" i="25"/>
  <c r="CT26" i="25"/>
  <c r="CL26" i="25"/>
  <c r="CS26" i="25"/>
  <c r="CK26" i="25"/>
  <c r="CR26" i="25"/>
  <c r="CJ26" i="25"/>
  <c r="CQ26" i="25"/>
  <c r="CI26" i="25"/>
  <c r="CP26" i="25"/>
  <c r="CH26" i="25"/>
  <c r="P16" i="19"/>
  <c r="H16" i="19" s="1"/>
  <c r="P17" i="19"/>
  <c r="H17" i="19" s="1"/>
  <c r="Q16" i="18"/>
  <c r="Q20" i="18"/>
  <c r="BF16" i="18"/>
  <c r="Q22" i="18"/>
  <c r="I22" i="18" s="1"/>
  <c r="Q18" i="18"/>
  <c r="I18" i="18" s="1"/>
  <c r="Q17" i="18"/>
  <c r="I17" i="18" s="1"/>
  <c r="Q21" i="18"/>
  <c r="I21" i="18" s="1"/>
  <c r="Q19" i="18"/>
  <c r="I19" i="18" s="1"/>
  <c r="Q23" i="18"/>
  <c r="I23" i="18" s="1"/>
  <c r="P18" i="19"/>
  <c r="H18" i="19" s="1"/>
  <c r="P19" i="19"/>
  <c r="H19" i="19" s="1"/>
  <c r="S20" i="10"/>
  <c r="P21" i="14"/>
  <c r="N26" i="36"/>
  <c r="N24" i="36"/>
  <c r="N19" i="36"/>
  <c r="N17" i="36"/>
  <c r="O26" i="35"/>
  <c r="O24" i="35"/>
  <c r="O17" i="35"/>
  <c r="O21" i="35"/>
  <c r="O20" i="35"/>
  <c r="O30" i="35"/>
  <c r="O28" i="35"/>
  <c r="O19" i="35"/>
  <c r="O22" i="35"/>
  <c r="N23" i="36"/>
  <c r="N21" i="36"/>
  <c r="O34" i="35"/>
  <c r="O32" i="35"/>
  <c r="O38" i="35"/>
  <c r="O36" i="35"/>
  <c r="O23" i="35"/>
  <c r="O29" i="35"/>
  <c r="N27" i="36"/>
  <c r="N25" i="36"/>
  <c r="N18" i="36"/>
  <c r="N16" i="36"/>
  <c r="O27" i="35"/>
  <c r="O25" i="35"/>
  <c r="O31" i="35"/>
  <c r="N22" i="36"/>
  <c r="N20" i="36"/>
  <c r="O35" i="35"/>
  <c r="O33" i="35"/>
  <c r="O18" i="35"/>
  <c r="O16" i="35"/>
  <c r="O39" i="35"/>
  <c r="O37" i="35"/>
  <c r="O19" i="34"/>
  <c r="O26" i="32"/>
  <c r="O20" i="32"/>
  <c r="O22" i="34"/>
  <c r="O21" i="33"/>
  <c r="O27" i="32"/>
  <c r="O25" i="32"/>
  <c r="O24" i="32"/>
  <c r="O22" i="32"/>
  <c r="O17" i="32"/>
  <c r="O25" i="34"/>
  <c r="O18" i="34"/>
  <c r="O27" i="33"/>
  <c r="O26" i="33"/>
  <c r="O25" i="33"/>
  <c r="O24" i="33"/>
  <c r="O21" i="32"/>
  <c r="O23" i="34"/>
  <c r="O20" i="34"/>
  <c r="O17" i="34"/>
  <c r="O22" i="33"/>
  <c r="O16" i="32"/>
  <c r="O27" i="34"/>
  <c r="O24" i="34"/>
  <c r="O16" i="34"/>
  <c r="O19" i="33"/>
  <c r="O18" i="33"/>
  <c r="O17" i="33"/>
  <c r="O19" i="32"/>
  <c r="O21" i="34"/>
  <c r="O16" i="33"/>
  <c r="O23" i="32"/>
  <c r="O26" i="34"/>
  <c r="O23" i="33"/>
  <c r="O20" i="33"/>
  <c r="O18" i="32"/>
  <c r="S33" i="13"/>
  <c r="S19" i="13"/>
  <c r="O19" i="19"/>
  <c r="S23" i="13"/>
  <c r="S27" i="13"/>
  <c r="S17" i="10"/>
  <c r="P20" i="14"/>
  <c r="N26" i="1"/>
  <c r="O19" i="29"/>
  <c r="O21" i="29"/>
  <c r="O18" i="27"/>
  <c r="O23" i="29"/>
  <c r="O21" i="27"/>
  <c r="O27" i="29"/>
  <c r="O26" i="29"/>
  <c r="O25" i="29"/>
  <c r="O24" i="29"/>
  <c r="O20" i="29"/>
  <c r="O17" i="29"/>
  <c r="O25" i="28"/>
  <c r="O24" i="28"/>
  <c r="O23" i="28"/>
  <c r="O22" i="28"/>
  <c r="O20" i="28"/>
  <c r="O19" i="28"/>
  <c r="O18" i="28"/>
  <c r="O17" i="28"/>
  <c r="O16" i="28"/>
  <c r="O22" i="29"/>
  <c r="O18" i="29"/>
  <c r="O16" i="29"/>
  <c r="O26" i="28"/>
  <c r="O21" i="28"/>
  <c r="O23" i="27"/>
  <c r="O19" i="27"/>
  <c r="O16" i="27"/>
  <c r="O27" i="28"/>
  <c r="O20" i="27"/>
  <c r="O22" i="27"/>
  <c r="O18" i="26"/>
  <c r="O29" i="25"/>
  <c r="O17" i="27"/>
  <c r="O23" i="26"/>
  <c r="O38" i="25"/>
  <c r="O32" i="25"/>
  <c r="O26" i="25"/>
  <c r="O21" i="25"/>
  <c r="O39" i="25"/>
  <c r="O17" i="26"/>
  <c r="O36" i="25"/>
  <c r="O33" i="25"/>
  <c r="O23" i="25"/>
  <c r="O21" i="26"/>
  <c r="O22" i="26"/>
  <c r="O37" i="25"/>
  <c r="O34" i="25"/>
  <c r="O27" i="25"/>
  <c r="O19" i="25"/>
  <c r="O18" i="25"/>
  <c r="O16" i="26"/>
  <c r="O25" i="25"/>
  <c r="O24" i="25"/>
  <c r="O22" i="25"/>
  <c r="O17" i="25"/>
  <c r="O16" i="25"/>
  <c r="O19" i="26"/>
  <c r="O30" i="25"/>
  <c r="O28" i="25"/>
  <c r="O20" i="25"/>
  <c r="O20" i="26"/>
  <c r="O35" i="25"/>
  <c r="O31" i="25"/>
  <c r="S31" i="13"/>
  <c r="P21" i="18"/>
  <c r="S25" i="13"/>
  <c r="S35" i="13"/>
  <c r="I20" i="18"/>
  <c r="S29" i="13"/>
  <c r="H26" i="25"/>
  <c r="F26" i="25" s="1"/>
  <c r="D25" i="25"/>
  <c r="W18" i="10"/>
  <c r="W21" i="10"/>
  <c r="W20" i="10"/>
  <c r="W19" i="10"/>
  <c r="W17" i="10"/>
  <c r="W16" i="10"/>
  <c r="AT42" i="20"/>
  <c r="BT42" i="20" s="1"/>
  <c r="BE42" i="20"/>
  <c r="CE42" i="20" s="1"/>
  <c r="AS42" i="20"/>
  <c r="BS42" i="20" s="1"/>
  <c r="AR42" i="20"/>
  <c r="BR42" i="20" s="1"/>
  <c r="AQ42" i="20"/>
  <c r="BQ42" i="20" s="1"/>
  <c r="AZ42" i="20"/>
  <c r="BZ42" i="20" s="1"/>
  <c r="AL42" i="20"/>
  <c r="AY42" i="20"/>
  <c r="BY42" i="20" s="1"/>
  <c r="AN42" i="20"/>
  <c r="BN42" i="20" s="1"/>
  <c r="AM42" i="20"/>
  <c r="BM42" i="20" s="1"/>
  <c r="BD42" i="20"/>
  <c r="CD42" i="20" s="1"/>
  <c r="BC42" i="20"/>
  <c r="CC42" i="20" s="1"/>
  <c r="BB42" i="20"/>
  <c r="CB42" i="20" s="1"/>
  <c r="AV42" i="20"/>
  <c r="BV42" i="20" s="1"/>
  <c r="BA42" i="20"/>
  <c r="CA42" i="20" s="1"/>
  <c r="AX42" i="20"/>
  <c r="BX42" i="20" s="1"/>
  <c r="AW42" i="20"/>
  <c r="BW42" i="20" s="1"/>
  <c r="AP42" i="20"/>
  <c r="BP42" i="20" s="1"/>
  <c r="AU42" i="20"/>
  <c r="BU42" i="20" s="1"/>
  <c r="AO42" i="20"/>
  <c r="BO42" i="20" s="1"/>
  <c r="AZ33" i="20"/>
  <c r="BZ33" i="20" s="1"/>
  <c r="AN33" i="20"/>
  <c r="BN33" i="20" s="1"/>
  <c r="AY33" i="20"/>
  <c r="BY33" i="20" s="1"/>
  <c r="AM33" i="20"/>
  <c r="BM33" i="20" s="1"/>
  <c r="BA33" i="20"/>
  <c r="CA33" i="20" s="1"/>
  <c r="AT33" i="20"/>
  <c r="BT33" i="20" s="1"/>
  <c r="AS33" i="20"/>
  <c r="BS33" i="20" s="1"/>
  <c r="AO33" i="20"/>
  <c r="BO33" i="20" s="1"/>
  <c r="BE33" i="20"/>
  <c r="CE33" i="20" s="1"/>
  <c r="AL33" i="20"/>
  <c r="BD33" i="20"/>
  <c r="CD33" i="20" s="1"/>
  <c r="BC33" i="20"/>
  <c r="CC33" i="20" s="1"/>
  <c r="AV33" i="20"/>
  <c r="BV33" i="20" s="1"/>
  <c r="AQ33" i="20"/>
  <c r="BQ33" i="20" s="1"/>
  <c r="AU33" i="20"/>
  <c r="BU33" i="20" s="1"/>
  <c r="AR33" i="20"/>
  <c r="BR33" i="20" s="1"/>
  <c r="AP33" i="20"/>
  <c r="BP33" i="20" s="1"/>
  <c r="BB33" i="20"/>
  <c r="CB33" i="20" s="1"/>
  <c r="AX33" i="20"/>
  <c r="BX33" i="20" s="1"/>
  <c r="AW33" i="20"/>
  <c r="BW33" i="20" s="1"/>
  <c r="AT18" i="20"/>
  <c r="BT18" i="20" s="1"/>
  <c r="BE18" i="20"/>
  <c r="CE18" i="20" s="1"/>
  <c r="AS18" i="20"/>
  <c r="BS18" i="20" s="1"/>
  <c r="AU18" i="20"/>
  <c r="BU18" i="20" s="1"/>
  <c r="AR18" i="20"/>
  <c r="BR18" i="20" s="1"/>
  <c r="BB18" i="20"/>
  <c r="CB18" i="20" s="1"/>
  <c r="AL18" i="20"/>
  <c r="BA18" i="20"/>
  <c r="CA18" i="20" s="1"/>
  <c r="AZ18" i="20"/>
  <c r="BZ18" i="20" s="1"/>
  <c r="AY18" i="20"/>
  <c r="BY18" i="20" s="1"/>
  <c r="AM18" i="20"/>
  <c r="BM18" i="20" s="1"/>
  <c r="BC18" i="20"/>
  <c r="CC18" i="20" s="1"/>
  <c r="AX18" i="20"/>
  <c r="BX18" i="20" s="1"/>
  <c r="AW18" i="20"/>
  <c r="BW18" i="20" s="1"/>
  <c r="AQ18" i="20"/>
  <c r="BQ18" i="20" s="1"/>
  <c r="AV18" i="20"/>
  <c r="BV18" i="20" s="1"/>
  <c r="AP18" i="20"/>
  <c r="BP18" i="20" s="1"/>
  <c r="AN18" i="20"/>
  <c r="BN18" i="20" s="1"/>
  <c r="AO18" i="20"/>
  <c r="BO18" i="20" s="1"/>
  <c r="BD18" i="20"/>
  <c r="CD18" i="20" s="1"/>
  <c r="AT47" i="20"/>
  <c r="BT47" i="20" s="1"/>
  <c r="AX47" i="20"/>
  <c r="BX47" i="20" s="1"/>
  <c r="AL47" i="20"/>
  <c r="AW47" i="20"/>
  <c r="BW47" i="20" s="1"/>
  <c r="AQ47" i="20"/>
  <c r="BQ47" i="20" s="1"/>
  <c r="BE47" i="20"/>
  <c r="CE47" i="20" s="1"/>
  <c r="AP47" i="20"/>
  <c r="BP47" i="20" s="1"/>
  <c r="AZ47" i="20"/>
  <c r="BZ47" i="20" s="1"/>
  <c r="AY47" i="20"/>
  <c r="BY47" i="20" s="1"/>
  <c r="AV47" i="20"/>
  <c r="BV47" i="20" s="1"/>
  <c r="AU47" i="20"/>
  <c r="BU47" i="20" s="1"/>
  <c r="AS47" i="20"/>
  <c r="BS47" i="20" s="1"/>
  <c r="AR47" i="20"/>
  <c r="BR47" i="20" s="1"/>
  <c r="AM47" i="20"/>
  <c r="BM47" i="20" s="1"/>
  <c r="BA47" i="20"/>
  <c r="CA47" i="20" s="1"/>
  <c r="AO47" i="20"/>
  <c r="BO47" i="20" s="1"/>
  <c r="AN47" i="20"/>
  <c r="BN47" i="20" s="1"/>
  <c r="BD47" i="20"/>
  <c r="CD47" i="20" s="1"/>
  <c r="BC47" i="20"/>
  <c r="CC47" i="20" s="1"/>
  <c r="BB47" i="20"/>
  <c r="CB47" i="20" s="1"/>
  <c r="BD50" i="20"/>
  <c r="CD50" i="20" s="1"/>
  <c r="AR50" i="20"/>
  <c r="BR50" i="20" s="1"/>
  <c r="AV50" i="20"/>
  <c r="BV50" i="20" s="1"/>
  <c r="AU50" i="20"/>
  <c r="BU50" i="20" s="1"/>
  <c r="AQ50" i="20"/>
  <c r="BQ50" i="20" s="1"/>
  <c r="AP50" i="20"/>
  <c r="BP50" i="20" s="1"/>
  <c r="BC50" i="20"/>
  <c r="CC50" i="20" s="1"/>
  <c r="AN50" i="20"/>
  <c r="BN50" i="20" s="1"/>
  <c r="AZ50" i="20"/>
  <c r="BZ50" i="20" s="1"/>
  <c r="AY50" i="20"/>
  <c r="BY50" i="20" s="1"/>
  <c r="AT50" i="20"/>
  <c r="BT50" i="20" s="1"/>
  <c r="AS50" i="20"/>
  <c r="BS50" i="20" s="1"/>
  <c r="AO50" i="20"/>
  <c r="BO50" i="20" s="1"/>
  <c r="AM50" i="20"/>
  <c r="BM50" i="20" s="1"/>
  <c r="BA50" i="20"/>
  <c r="CA50" i="20" s="1"/>
  <c r="AX50" i="20"/>
  <c r="BX50" i="20" s="1"/>
  <c r="AW50" i="20"/>
  <c r="BW50" i="20" s="1"/>
  <c r="AL50" i="20"/>
  <c r="BE50" i="20"/>
  <c r="CE50" i="20" s="1"/>
  <c r="BB50" i="20"/>
  <c r="CB50" i="20" s="1"/>
  <c r="BD17" i="20"/>
  <c r="CD17" i="20" s="1"/>
  <c r="AX17" i="20"/>
  <c r="BX17" i="20" s="1"/>
  <c r="AL17" i="20"/>
  <c r="AW17" i="20"/>
  <c r="BW17" i="20" s="1"/>
  <c r="BC17" i="20"/>
  <c r="CC17" i="20" s="1"/>
  <c r="AO17" i="20"/>
  <c r="BO17" i="20" s="1"/>
  <c r="BB17" i="20"/>
  <c r="CB17" i="20" s="1"/>
  <c r="AN17" i="20"/>
  <c r="BN17" i="20" s="1"/>
  <c r="BA17" i="20"/>
  <c r="CA17" i="20" s="1"/>
  <c r="AM17" i="20"/>
  <c r="BM17" i="20" s="1"/>
  <c r="AQ17" i="20"/>
  <c r="BQ17" i="20" s="1"/>
  <c r="AP17" i="20"/>
  <c r="BP17" i="20" s="1"/>
  <c r="AV17" i="20"/>
  <c r="BV17" i="20" s="1"/>
  <c r="AU17" i="20"/>
  <c r="BU17" i="20" s="1"/>
  <c r="BE17" i="20"/>
  <c r="CE17" i="20" s="1"/>
  <c r="AZ17" i="20"/>
  <c r="BZ17" i="20" s="1"/>
  <c r="AY17" i="20"/>
  <c r="BY17" i="20" s="1"/>
  <c r="AT17" i="20"/>
  <c r="BT17" i="20" s="1"/>
  <c r="AR17" i="20"/>
  <c r="BR17" i="20" s="1"/>
  <c r="AS17" i="20"/>
  <c r="BS17" i="20" s="1"/>
  <c r="S21" i="13"/>
  <c r="S37" i="13"/>
  <c r="P18" i="14"/>
  <c r="O17" i="15"/>
  <c r="R21" i="20"/>
  <c r="BC34" i="20"/>
  <c r="CC34" i="20" s="1"/>
  <c r="AQ34" i="20"/>
  <c r="BQ34" i="20" s="1"/>
  <c r="BB34" i="20"/>
  <c r="CB34" i="20" s="1"/>
  <c r="AP34" i="20"/>
  <c r="BP34" i="20" s="1"/>
  <c r="AX34" i="20"/>
  <c r="BX34" i="20" s="1"/>
  <c r="AW34" i="20"/>
  <c r="BW34" i="20" s="1"/>
  <c r="AR34" i="20"/>
  <c r="BR34" i="20" s="1"/>
  <c r="BE34" i="20"/>
  <c r="CE34" i="20" s="1"/>
  <c r="AO34" i="20"/>
  <c r="BO34" i="20" s="1"/>
  <c r="AZ34" i="20"/>
  <c r="BZ34" i="20" s="1"/>
  <c r="AY34" i="20"/>
  <c r="BY34" i="20" s="1"/>
  <c r="AU34" i="20"/>
  <c r="BU34" i="20" s="1"/>
  <c r="AV34" i="20"/>
  <c r="BV34" i="20" s="1"/>
  <c r="BD34" i="20"/>
  <c r="CD34" i="20" s="1"/>
  <c r="AT34" i="20"/>
  <c r="BT34" i="20" s="1"/>
  <c r="BA34" i="20"/>
  <c r="CA34" i="20" s="1"/>
  <c r="AS34" i="20"/>
  <c r="BS34" i="20" s="1"/>
  <c r="AN34" i="20"/>
  <c r="BN34" i="20" s="1"/>
  <c r="AL34" i="20"/>
  <c r="AM34" i="20"/>
  <c r="BM34" i="20" s="1"/>
  <c r="AT16" i="20"/>
  <c r="BT16" i="20" s="1"/>
  <c r="BE16" i="20"/>
  <c r="CE16" i="20" s="1"/>
  <c r="AS16" i="20"/>
  <c r="BS16" i="20" s="1"/>
  <c r="BC16" i="20"/>
  <c r="CC16" i="20" s="1"/>
  <c r="AO16" i="20"/>
  <c r="BO16" i="20" s="1"/>
  <c r="BB16" i="20"/>
  <c r="CB16" i="20" s="1"/>
  <c r="AN16" i="20"/>
  <c r="BN16" i="20" s="1"/>
  <c r="BA16" i="20"/>
  <c r="CA16" i="20" s="1"/>
  <c r="AM16" i="20"/>
  <c r="BM16" i="20" s="1"/>
  <c r="AQ16" i="20"/>
  <c r="BQ16" i="20" s="1"/>
  <c r="AP16" i="20"/>
  <c r="BP16" i="20" s="1"/>
  <c r="AL16" i="20"/>
  <c r="AX16" i="20"/>
  <c r="BX16" i="20" s="1"/>
  <c r="BD16" i="20"/>
  <c r="CD16" i="20" s="1"/>
  <c r="AZ16" i="20"/>
  <c r="BZ16" i="20" s="1"/>
  <c r="AY16" i="20"/>
  <c r="BY16" i="20" s="1"/>
  <c r="AV16" i="20"/>
  <c r="BV16" i="20" s="1"/>
  <c r="AR16" i="20"/>
  <c r="BR16" i="20" s="1"/>
  <c r="AU16" i="20"/>
  <c r="BU16" i="20" s="1"/>
  <c r="AW16" i="20"/>
  <c r="BW16" i="20" s="1"/>
  <c r="S16" i="13"/>
  <c r="AU48" i="20"/>
  <c r="BU48" i="20" s="1"/>
  <c r="AY48" i="20"/>
  <c r="BY48" i="20" s="1"/>
  <c r="AM48" i="20"/>
  <c r="BM48" i="20" s="1"/>
  <c r="AX48" i="20"/>
  <c r="BX48" i="20" s="1"/>
  <c r="AL48" i="20"/>
  <c r="AQ48" i="20"/>
  <c r="BQ48" i="20" s="1"/>
  <c r="BE48" i="20"/>
  <c r="CE48" i="20" s="1"/>
  <c r="AP48" i="20"/>
  <c r="BP48" i="20" s="1"/>
  <c r="AZ48" i="20"/>
  <c r="BZ48" i="20" s="1"/>
  <c r="AW48" i="20"/>
  <c r="BW48" i="20" s="1"/>
  <c r="AS48" i="20"/>
  <c r="BS48" i="20" s="1"/>
  <c r="AR48" i="20"/>
  <c r="BR48" i="20" s="1"/>
  <c r="AO48" i="20"/>
  <c r="BO48" i="20" s="1"/>
  <c r="AN48" i="20"/>
  <c r="BN48" i="20" s="1"/>
  <c r="BD48" i="20"/>
  <c r="CD48" i="20" s="1"/>
  <c r="BC48" i="20"/>
  <c r="CC48" i="20" s="1"/>
  <c r="AV48" i="20"/>
  <c r="BV48" i="20" s="1"/>
  <c r="BB48" i="20"/>
  <c r="CB48" i="20" s="1"/>
  <c r="BA48" i="20"/>
  <c r="CA48" i="20" s="1"/>
  <c r="AT48" i="20"/>
  <c r="BT48" i="20" s="1"/>
  <c r="BE40" i="20"/>
  <c r="CE40" i="20" s="1"/>
  <c r="AS40" i="20"/>
  <c r="BS40" i="20" s="1"/>
  <c r="BD40" i="20"/>
  <c r="CD40" i="20" s="1"/>
  <c r="AR40" i="20"/>
  <c r="BR40" i="20" s="1"/>
  <c r="AP40" i="20"/>
  <c r="BP40" i="20" s="1"/>
  <c r="BC40" i="20"/>
  <c r="CC40" i="20" s="1"/>
  <c r="AO40" i="20"/>
  <c r="BO40" i="20" s="1"/>
  <c r="AX40" i="20"/>
  <c r="BX40" i="20" s="1"/>
  <c r="AW40" i="20"/>
  <c r="BW40" i="20" s="1"/>
  <c r="AL40" i="20"/>
  <c r="BA40" i="20"/>
  <c r="CA40" i="20" s="1"/>
  <c r="BB40" i="20"/>
  <c r="CB40" i="20" s="1"/>
  <c r="AU40" i="20"/>
  <c r="BU40" i="20" s="1"/>
  <c r="AT40" i="20"/>
  <c r="BT40" i="20" s="1"/>
  <c r="AM40" i="20"/>
  <c r="BM40" i="20" s="1"/>
  <c r="AQ40" i="20"/>
  <c r="BQ40" i="20" s="1"/>
  <c r="AN40" i="20"/>
  <c r="BN40" i="20" s="1"/>
  <c r="AZ40" i="20"/>
  <c r="BZ40" i="20" s="1"/>
  <c r="AY40" i="20"/>
  <c r="BY40" i="20" s="1"/>
  <c r="AV40" i="20"/>
  <c r="BV40" i="20" s="1"/>
  <c r="AX31" i="20"/>
  <c r="BX31" i="20" s="1"/>
  <c r="AL31" i="20"/>
  <c r="AW31" i="20"/>
  <c r="BW31" i="20" s="1"/>
  <c r="BD31" i="20"/>
  <c r="CD31" i="20" s="1"/>
  <c r="AP31" i="20"/>
  <c r="BP31" i="20" s="1"/>
  <c r="BC31" i="20"/>
  <c r="CC31" i="20" s="1"/>
  <c r="AO31" i="20"/>
  <c r="BO31" i="20" s="1"/>
  <c r="BB31" i="20"/>
  <c r="CB31" i="20" s="1"/>
  <c r="BA31" i="20"/>
  <c r="CA31" i="20" s="1"/>
  <c r="AY31" i="20"/>
  <c r="BY31" i="20" s="1"/>
  <c r="AZ31" i="20"/>
  <c r="BZ31" i="20" s="1"/>
  <c r="AN31" i="20"/>
  <c r="BN31" i="20" s="1"/>
  <c r="AS31" i="20"/>
  <c r="BS31" i="20" s="1"/>
  <c r="AM31" i="20"/>
  <c r="BM31" i="20" s="1"/>
  <c r="AT31" i="20"/>
  <c r="BT31" i="20" s="1"/>
  <c r="BE31" i="20"/>
  <c r="CE31" i="20" s="1"/>
  <c r="AV31" i="20"/>
  <c r="BV31" i="20" s="1"/>
  <c r="AU31" i="20"/>
  <c r="BU31" i="20" s="1"/>
  <c r="AR31" i="20"/>
  <c r="BR31" i="20" s="1"/>
  <c r="AQ31" i="20"/>
  <c r="BQ31" i="20" s="1"/>
  <c r="BC24" i="20"/>
  <c r="CC24" i="20" s="1"/>
  <c r="AQ24" i="20"/>
  <c r="BQ24" i="20" s="1"/>
  <c r="BB24" i="20"/>
  <c r="CB24" i="20" s="1"/>
  <c r="AP24" i="20"/>
  <c r="BP24" i="20" s="1"/>
  <c r="AW24" i="20"/>
  <c r="BW24" i="20" s="1"/>
  <c r="AV24" i="20"/>
  <c r="BV24" i="20" s="1"/>
  <c r="AZ24" i="20"/>
  <c r="BZ24" i="20" s="1"/>
  <c r="AY24" i="20"/>
  <c r="BY24" i="20" s="1"/>
  <c r="AU24" i="20"/>
  <c r="BU24" i="20" s="1"/>
  <c r="AX24" i="20"/>
  <c r="BX24" i="20" s="1"/>
  <c r="AN24" i="20"/>
  <c r="BN24" i="20" s="1"/>
  <c r="BA24" i="20"/>
  <c r="CA24" i="20" s="1"/>
  <c r="AM24" i="20"/>
  <c r="BM24" i="20" s="1"/>
  <c r="AL24" i="20"/>
  <c r="BE24" i="20"/>
  <c r="CE24" i="20" s="1"/>
  <c r="BD24" i="20"/>
  <c r="CD24" i="20" s="1"/>
  <c r="AS24" i="20"/>
  <c r="BS24" i="20" s="1"/>
  <c r="AR24" i="20"/>
  <c r="BR24" i="20" s="1"/>
  <c r="AO24" i="20"/>
  <c r="BO24" i="20" s="1"/>
  <c r="AT24" i="20"/>
  <c r="BT24" i="20" s="1"/>
  <c r="AX32" i="20"/>
  <c r="BX32" i="20" s="1"/>
  <c r="AL32" i="20"/>
  <c r="AW32" i="20"/>
  <c r="BW32" i="20" s="1"/>
  <c r="AY32" i="20"/>
  <c r="BY32" i="20" s="1"/>
  <c r="AV32" i="20"/>
  <c r="BV32" i="20" s="1"/>
  <c r="BE32" i="20"/>
  <c r="CE32" i="20" s="1"/>
  <c r="AO32" i="20"/>
  <c r="BO32" i="20" s="1"/>
  <c r="BD32" i="20"/>
  <c r="CD32" i="20" s="1"/>
  <c r="AN32" i="20"/>
  <c r="BN32" i="20" s="1"/>
  <c r="BB32" i="20"/>
  <c r="CB32" i="20" s="1"/>
  <c r="BC32" i="20"/>
  <c r="CC32" i="20" s="1"/>
  <c r="AM32" i="20"/>
  <c r="BM32" i="20" s="1"/>
  <c r="AT32" i="20"/>
  <c r="BT32" i="20" s="1"/>
  <c r="AS32" i="20"/>
  <c r="BS32" i="20" s="1"/>
  <c r="AP32" i="20"/>
  <c r="BP32" i="20" s="1"/>
  <c r="AR32" i="20"/>
  <c r="BR32" i="20" s="1"/>
  <c r="AQ32" i="20"/>
  <c r="BQ32" i="20" s="1"/>
  <c r="BA32" i="20"/>
  <c r="CA32" i="20" s="1"/>
  <c r="AZ32" i="20"/>
  <c r="BZ32" i="20" s="1"/>
  <c r="AU32" i="20"/>
  <c r="BU32" i="20" s="1"/>
  <c r="P23" i="14"/>
  <c r="AZ26" i="20"/>
  <c r="BZ26" i="20" s="1"/>
  <c r="AN26" i="20"/>
  <c r="BN26" i="20" s="1"/>
  <c r="AY26" i="20"/>
  <c r="BY26" i="20" s="1"/>
  <c r="AM26" i="20"/>
  <c r="BM26" i="20" s="1"/>
  <c r="BD26" i="20"/>
  <c r="CD26" i="20" s="1"/>
  <c r="AP26" i="20"/>
  <c r="BP26" i="20" s="1"/>
  <c r="BC26" i="20"/>
  <c r="CC26" i="20" s="1"/>
  <c r="AO26" i="20"/>
  <c r="BO26" i="20" s="1"/>
  <c r="AV26" i="20"/>
  <c r="BV26" i="20" s="1"/>
  <c r="AU26" i="20"/>
  <c r="BU26" i="20" s="1"/>
  <c r="AS26" i="20"/>
  <c r="BS26" i="20" s="1"/>
  <c r="AT26" i="20"/>
  <c r="BT26" i="20" s="1"/>
  <c r="BA26" i="20"/>
  <c r="CA26" i="20" s="1"/>
  <c r="AL26" i="20"/>
  <c r="BE26" i="20"/>
  <c r="CE26" i="20" s="1"/>
  <c r="BB26" i="20"/>
  <c r="CB26" i="20" s="1"/>
  <c r="AX26" i="20"/>
  <c r="BX26" i="20" s="1"/>
  <c r="AR26" i="20"/>
  <c r="BR26" i="20" s="1"/>
  <c r="AW26" i="20"/>
  <c r="BW26" i="20" s="1"/>
  <c r="AQ26" i="20"/>
  <c r="BQ26" i="20" s="1"/>
  <c r="AW45" i="20"/>
  <c r="BW45" i="20" s="1"/>
  <c r="BA45" i="20"/>
  <c r="CA45" i="20" s="1"/>
  <c r="AO45" i="20"/>
  <c r="BO45" i="20" s="1"/>
  <c r="AZ45" i="20"/>
  <c r="BZ45" i="20" s="1"/>
  <c r="AN45" i="20"/>
  <c r="BN45" i="20" s="1"/>
  <c r="AY45" i="20"/>
  <c r="BY45" i="20" s="1"/>
  <c r="AX45" i="20"/>
  <c r="BX45" i="20" s="1"/>
  <c r="AR45" i="20"/>
  <c r="BR45" i="20" s="1"/>
  <c r="AQ45" i="20"/>
  <c r="BQ45" i="20" s="1"/>
  <c r="AP45" i="20"/>
  <c r="BP45" i="20" s="1"/>
  <c r="AM45" i="20"/>
  <c r="BM45" i="20" s="1"/>
  <c r="AL45" i="20"/>
  <c r="AS45" i="20"/>
  <c r="BS45" i="20" s="1"/>
  <c r="BE45" i="20"/>
  <c r="CE45" i="20" s="1"/>
  <c r="BD45" i="20"/>
  <c r="CD45" i="20" s="1"/>
  <c r="BB45" i="20"/>
  <c r="CB45" i="20" s="1"/>
  <c r="AV45" i="20"/>
  <c r="BV45" i="20" s="1"/>
  <c r="AU45" i="20"/>
  <c r="BU45" i="20" s="1"/>
  <c r="AT45" i="20"/>
  <c r="BT45" i="20" s="1"/>
  <c r="BC45" i="20"/>
  <c r="CC45" i="20" s="1"/>
  <c r="BD30" i="20"/>
  <c r="CD30" i="20" s="1"/>
  <c r="AR30" i="20"/>
  <c r="BR30" i="20" s="1"/>
  <c r="BC30" i="20"/>
  <c r="CC30" i="20" s="1"/>
  <c r="AQ30" i="20"/>
  <c r="BQ30" i="20" s="1"/>
  <c r="BA30" i="20"/>
  <c r="CA30" i="20" s="1"/>
  <c r="AM30" i="20"/>
  <c r="BM30" i="20" s="1"/>
  <c r="AZ30" i="20"/>
  <c r="BZ30" i="20" s="1"/>
  <c r="AL30" i="20"/>
  <c r="AO30" i="20"/>
  <c r="BO30" i="20" s="1"/>
  <c r="AN30" i="20"/>
  <c r="BN30" i="20" s="1"/>
  <c r="BE30" i="20"/>
  <c r="CE30" i="20" s="1"/>
  <c r="BB30" i="20"/>
  <c r="CB30" i="20" s="1"/>
  <c r="AT30" i="20"/>
  <c r="BT30" i="20" s="1"/>
  <c r="AU30" i="20"/>
  <c r="BU30" i="20" s="1"/>
  <c r="AX30" i="20"/>
  <c r="BX30" i="20" s="1"/>
  <c r="AV30" i="20"/>
  <c r="BV30" i="20" s="1"/>
  <c r="AW30" i="20"/>
  <c r="BW30" i="20" s="1"/>
  <c r="AS30" i="20"/>
  <c r="BS30" i="20" s="1"/>
  <c r="AP30" i="20"/>
  <c r="BP30" i="20" s="1"/>
  <c r="AY30" i="20"/>
  <c r="BY30" i="20" s="1"/>
  <c r="AX21" i="20"/>
  <c r="BX21" i="20" s="1"/>
  <c r="AL21" i="20"/>
  <c r="AW21" i="20"/>
  <c r="BW21" i="20" s="1"/>
  <c r="AT21" i="20"/>
  <c r="BT21" i="20" s="1"/>
  <c r="AS21" i="20"/>
  <c r="BS21" i="20" s="1"/>
  <c r="AP21" i="20"/>
  <c r="BP21" i="20" s="1"/>
  <c r="BE21" i="20"/>
  <c r="CE21" i="20" s="1"/>
  <c r="AO21" i="20"/>
  <c r="BO21" i="20" s="1"/>
  <c r="AM21" i="20"/>
  <c r="BM21" i="20" s="1"/>
  <c r="BD21" i="20"/>
  <c r="CD21" i="20" s="1"/>
  <c r="AN21" i="20"/>
  <c r="BN21" i="20" s="1"/>
  <c r="BC21" i="20"/>
  <c r="CC21" i="20" s="1"/>
  <c r="BB21" i="20"/>
  <c r="CB21" i="20" s="1"/>
  <c r="BA21" i="20"/>
  <c r="CA21" i="20" s="1"/>
  <c r="AY21" i="20"/>
  <c r="BY21" i="20" s="1"/>
  <c r="AV21" i="20"/>
  <c r="BV21" i="20" s="1"/>
  <c r="AZ21" i="20"/>
  <c r="BZ21" i="20" s="1"/>
  <c r="AU21" i="20"/>
  <c r="BU21" i="20" s="1"/>
  <c r="AR21" i="20"/>
  <c r="BR21" i="20" s="1"/>
  <c r="AQ21" i="20"/>
  <c r="BQ21" i="20" s="1"/>
  <c r="AU22" i="20"/>
  <c r="BU22" i="20" s="1"/>
  <c r="AT22" i="20"/>
  <c r="BT22" i="20" s="1"/>
  <c r="AS22" i="20"/>
  <c r="BS22" i="20" s="1"/>
  <c r="AR22" i="20"/>
  <c r="BR22" i="20" s="1"/>
  <c r="AV22" i="20"/>
  <c r="BV22" i="20" s="1"/>
  <c r="AQ22" i="20"/>
  <c r="BQ22" i="20" s="1"/>
  <c r="BE22" i="20"/>
  <c r="CE22" i="20" s="1"/>
  <c r="AO22" i="20"/>
  <c r="BO22" i="20" s="1"/>
  <c r="AP22" i="20"/>
  <c r="BP22" i="20" s="1"/>
  <c r="AX22" i="20"/>
  <c r="BX22" i="20" s="1"/>
  <c r="AW22" i="20"/>
  <c r="BW22" i="20" s="1"/>
  <c r="AN22" i="20"/>
  <c r="BN22" i="20" s="1"/>
  <c r="BB22" i="20"/>
  <c r="CB22" i="20" s="1"/>
  <c r="AM22" i="20"/>
  <c r="BM22" i="20" s="1"/>
  <c r="AL22" i="20"/>
  <c r="BD22" i="20"/>
  <c r="CD22" i="20" s="1"/>
  <c r="BC22" i="20"/>
  <c r="CC22" i="20" s="1"/>
  <c r="BA22" i="20"/>
  <c r="CA22" i="20" s="1"/>
  <c r="AY22" i="20"/>
  <c r="BY22" i="20" s="1"/>
  <c r="AZ22" i="20"/>
  <c r="BZ22" i="20" s="1"/>
  <c r="AT41" i="20"/>
  <c r="BT41" i="20" s="1"/>
  <c r="BE41" i="20"/>
  <c r="CE41" i="20" s="1"/>
  <c r="AS41" i="20"/>
  <c r="BS41" i="20" s="1"/>
  <c r="AY41" i="20"/>
  <c r="BY41" i="20" s="1"/>
  <c r="AX41" i="20"/>
  <c r="BX41" i="20" s="1"/>
  <c r="AQ41" i="20"/>
  <c r="BQ41" i="20" s="1"/>
  <c r="BD41" i="20"/>
  <c r="CD41" i="20" s="1"/>
  <c r="AP41" i="20"/>
  <c r="BP41" i="20" s="1"/>
  <c r="AW41" i="20"/>
  <c r="BW41" i="20" s="1"/>
  <c r="AV41" i="20"/>
  <c r="BV41" i="20" s="1"/>
  <c r="AR41" i="20"/>
  <c r="BR41" i="20" s="1"/>
  <c r="AU41" i="20"/>
  <c r="BU41" i="20" s="1"/>
  <c r="BB41" i="20"/>
  <c r="CB41" i="20" s="1"/>
  <c r="BA41" i="20"/>
  <c r="CA41" i="20" s="1"/>
  <c r="AZ41" i="20"/>
  <c r="BZ41" i="20" s="1"/>
  <c r="AN41" i="20"/>
  <c r="BN41" i="20" s="1"/>
  <c r="AM41" i="20"/>
  <c r="BM41" i="20" s="1"/>
  <c r="AL41" i="20"/>
  <c r="BC41" i="20"/>
  <c r="CC41" i="20" s="1"/>
  <c r="AO41" i="20"/>
  <c r="BO41" i="20" s="1"/>
  <c r="R23" i="20"/>
  <c r="N17" i="24"/>
  <c r="N16" i="24"/>
  <c r="N18" i="24"/>
  <c r="N19" i="24"/>
  <c r="O19" i="23"/>
  <c r="O16" i="23"/>
  <c r="O18" i="23"/>
  <c r="O17" i="23"/>
  <c r="S16" i="10"/>
  <c r="S34" i="13"/>
  <c r="S32" i="13"/>
  <c r="S30" i="13"/>
  <c r="S28" i="13"/>
  <c r="S26" i="13"/>
  <c r="S24" i="13"/>
  <c r="P17" i="14"/>
  <c r="S22" i="13"/>
  <c r="S36" i="13"/>
  <c r="P16" i="18"/>
  <c r="O17" i="19"/>
  <c r="R24" i="20"/>
  <c r="BD44" i="20"/>
  <c r="CD44" i="20" s="1"/>
  <c r="AV44" i="20"/>
  <c r="BV44" i="20" s="1"/>
  <c r="AU44" i="20"/>
  <c r="BU44" i="20" s="1"/>
  <c r="AW44" i="20"/>
  <c r="BW44" i="20" s="1"/>
  <c r="AT44" i="20"/>
  <c r="BT44" i="20" s="1"/>
  <c r="BC44" i="20"/>
  <c r="CC44" i="20" s="1"/>
  <c r="AO44" i="20"/>
  <c r="BO44" i="20" s="1"/>
  <c r="BB44" i="20"/>
  <c r="CB44" i="20" s="1"/>
  <c r="AN44" i="20"/>
  <c r="BN44" i="20" s="1"/>
  <c r="AQ44" i="20"/>
  <c r="BQ44" i="20" s="1"/>
  <c r="AP44" i="20"/>
  <c r="BP44" i="20" s="1"/>
  <c r="AM44" i="20"/>
  <c r="BM44" i="20" s="1"/>
  <c r="AL44" i="20"/>
  <c r="AZ44" i="20"/>
  <c r="BZ44" i="20" s="1"/>
  <c r="AY44" i="20"/>
  <c r="BY44" i="20" s="1"/>
  <c r="AX44" i="20"/>
  <c r="BX44" i="20" s="1"/>
  <c r="AS44" i="20"/>
  <c r="BS44" i="20" s="1"/>
  <c r="AR44" i="20"/>
  <c r="BR44" i="20" s="1"/>
  <c r="BE44" i="20"/>
  <c r="CE44" i="20" s="1"/>
  <c r="BA44" i="20"/>
  <c r="CA44" i="20" s="1"/>
  <c r="BB38" i="20"/>
  <c r="CB38" i="20" s="1"/>
  <c r="AP38" i="20"/>
  <c r="BP38" i="20" s="1"/>
  <c r="BA38" i="20"/>
  <c r="CA38" i="20" s="1"/>
  <c r="AO38" i="20"/>
  <c r="BO38" i="20" s="1"/>
  <c r="AU38" i="20"/>
  <c r="BU38" i="20" s="1"/>
  <c r="AT38" i="20"/>
  <c r="BT38" i="20" s="1"/>
  <c r="BC38" i="20"/>
  <c r="CC38" i="20" s="1"/>
  <c r="AM38" i="20"/>
  <c r="BM38" i="20" s="1"/>
  <c r="AZ38" i="20"/>
  <c r="BZ38" i="20" s="1"/>
  <c r="AL38" i="20"/>
  <c r="AS38" i="20"/>
  <c r="BS38" i="20" s="1"/>
  <c r="AR38" i="20"/>
  <c r="BR38" i="20" s="1"/>
  <c r="AN38" i="20"/>
  <c r="BN38" i="20" s="1"/>
  <c r="AQ38" i="20"/>
  <c r="BQ38" i="20" s="1"/>
  <c r="AX38" i="20"/>
  <c r="BX38" i="20" s="1"/>
  <c r="AW38" i="20"/>
  <c r="BW38" i="20" s="1"/>
  <c r="BE38" i="20"/>
  <c r="CE38" i="20" s="1"/>
  <c r="AV38" i="20"/>
  <c r="BV38" i="20" s="1"/>
  <c r="BD38" i="20"/>
  <c r="CD38" i="20" s="1"/>
  <c r="AY38" i="20"/>
  <c r="BY38" i="20" s="1"/>
  <c r="AX29" i="20"/>
  <c r="BX29" i="20" s="1"/>
  <c r="AL29" i="20"/>
  <c r="AW29" i="20"/>
  <c r="BW29" i="20" s="1"/>
  <c r="BD29" i="20"/>
  <c r="CD29" i="20" s="1"/>
  <c r="AP29" i="20"/>
  <c r="BP29" i="20" s="1"/>
  <c r="BC29" i="20"/>
  <c r="CC29" i="20" s="1"/>
  <c r="AO29" i="20"/>
  <c r="BO29" i="20" s="1"/>
  <c r="AV29" i="20"/>
  <c r="BV29" i="20" s="1"/>
  <c r="AU29" i="20"/>
  <c r="BU29" i="20" s="1"/>
  <c r="AS29" i="20"/>
  <c r="BS29" i="20" s="1"/>
  <c r="AT29" i="20"/>
  <c r="BT29" i="20" s="1"/>
  <c r="AR29" i="20"/>
  <c r="BR29" i="20" s="1"/>
  <c r="BE29" i="20"/>
  <c r="CE29" i="20" s="1"/>
  <c r="AQ29" i="20"/>
  <c r="BQ29" i="20" s="1"/>
  <c r="BA29" i="20"/>
  <c r="CA29" i="20" s="1"/>
  <c r="AZ29" i="20"/>
  <c r="BZ29" i="20" s="1"/>
  <c r="AY29" i="20"/>
  <c r="BY29" i="20" s="1"/>
  <c r="AN29" i="20"/>
  <c r="BN29" i="20" s="1"/>
  <c r="BB29" i="20"/>
  <c r="CB29" i="20" s="1"/>
  <c r="AM29" i="20"/>
  <c r="BM29" i="20" s="1"/>
  <c r="BC20" i="20"/>
  <c r="CC20" i="20" s="1"/>
  <c r="AQ20" i="20"/>
  <c r="BQ20" i="20" s="1"/>
  <c r="BB20" i="20"/>
  <c r="CB20" i="20" s="1"/>
  <c r="AP20" i="20"/>
  <c r="BP20" i="20" s="1"/>
  <c r="AR20" i="20"/>
  <c r="BR20" i="20" s="1"/>
  <c r="BE20" i="20"/>
  <c r="CE20" i="20" s="1"/>
  <c r="AO20" i="20"/>
  <c r="BO20" i="20" s="1"/>
  <c r="AY20" i="20"/>
  <c r="BY20" i="20" s="1"/>
  <c r="AX20" i="20"/>
  <c r="BX20" i="20" s="1"/>
  <c r="AV20" i="20"/>
  <c r="BV20" i="20" s="1"/>
  <c r="AW20" i="20"/>
  <c r="BW20" i="20" s="1"/>
  <c r="AZ20" i="20"/>
  <c r="BZ20" i="20" s="1"/>
  <c r="AU20" i="20"/>
  <c r="BU20" i="20" s="1"/>
  <c r="AS20" i="20"/>
  <c r="BS20" i="20" s="1"/>
  <c r="AN20" i="20"/>
  <c r="BN20" i="20" s="1"/>
  <c r="AL20" i="20"/>
  <c r="AM20" i="20"/>
  <c r="BM20" i="20" s="1"/>
  <c r="BD20" i="20"/>
  <c r="CD20" i="20" s="1"/>
  <c r="BA20" i="20"/>
  <c r="CA20" i="20" s="1"/>
  <c r="AT20" i="20"/>
  <c r="BT20" i="20" s="1"/>
  <c r="N18" i="1"/>
  <c r="S21" i="10"/>
  <c r="S17" i="13"/>
  <c r="S38" i="13"/>
  <c r="O19" i="15"/>
  <c r="R20" i="20"/>
  <c r="AV43" i="20"/>
  <c r="BV43" i="20" s="1"/>
  <c r="AU43" i="20"/>
  <c r="BU43" i="20" s="1"/>
  <c r="BC43" i="20"/>
  <c r="CC43" i="20" s="1"/>
  <c r="AO43" i="20"/>
  <c r="BO43" i="20" s="1"/>
  <c r="BB43" i="20"/>
  <c r="CB43" i="20" s="1"/>
  <c r="AN43" i="20"/>
  <c r="BN43" i="20" s="1"/>
  <c r="AW43" i="20"/>
  <c r="BW43" i="20" s="1"/>
  <c r="AT43" i="20"/>
  <c r="BT43" i="20" s="1"/>
  <c r="BA43" i="20"/>
  <c r="CA43" i="20" s="1"/>
  <c r="AZ43" i="20"/>
  <c r="BZ43" i="20" s="1"/>
  <c r="AY43" i="20"/>
  <c r="BY43" i="20" s="1"/>
  <c r="AX43" i="20"/>
  <c r="BX43" i="20" s="1"/>
  <c r="BE43" i="20"/>
  <c r="CE43" i="20" s="1"/>
  <c r="AP43" i="20"/>
  <c r="BP43" i="20" s="1"/>
  <c r="BD43" i="20"/>
  <c r="CD43" i="20" s="1"/>
  <c r="AR43" i="20"/>
  <c r="BR43" i="20" s="1"/>
  <c r="AQ43" i="20"/>
  <c r="BQ43" i="20" s="1"/>
  <c r="AS43" i="20"/>
  <c r="BS43" i="20" s="1"/>
  <c r="AM43" i="20"/>
  <c r="BM43" i="20" s="1"/>
  <c r="AL43" i="20"/>
  <c r="AW36" i="20"/>
  <c r="BW36" i="20" s="1"/>
  <c r="AV36" i="20"/>
  <c r="BV36" i="20" s="1"/>
  <c r="AX36" i="20"/>
  <c r="BX36" i="20" s="1"/>
  <c r="AU36" i="20"/>
  <c r="BU36" i="20" s="1"/>
  <c r="BD36" i="20"/>
  <c r="CD36" i="20" s="1"/>
  <c r="AP36" i="20"/>
  <c r="BP36" i="20" s="1"/>
  <c r="BC36" i="20"/>
  <c r="CC36" i="20" s="1"/>
  <c r="AO36" i="20"/>
  <c r="BO36" i="20" s="1"/>
  <c r="AZ36" i="20"/>
  <c r="BZ36" i="20" s="1"/>
  <c r="AY36" i="20"/>
  <c r="BY36" i="20" s="1"/>
  <c r="AT36" i="20"/>
  <c r="BT36" i="20" s="1"/>
  <c r="AS36" i="20"/>
  <c r="BS36" i="20" s="1"/>
  <c r="BA36" i="20"/>
  <c r="CA36" i="20" s="1"/>
  <c r="AL36" i="20"/>
  <c r="BE36" i="20"/>
  <c r="CE36" i="20" s="1"/>
  <c r="BB36" i="20"/>
  <c r="CB36" i="20" s="1"/>
  <c r="AR36" i="20"/>
  <c r="BR36" i="20" s="1"/>
  <c r="AQ36" i="20"/>
  <c r="BQ36" i="20" s="1"/>
  <c r="AM36" i="20"/>
  <c r="BM36" i="20" s="1"/>
  <c r="AN36" i="20"/>
  <c r="BN36" i="20" s="1"/>
  <c r="BA28" i="20"/>
  <c r="CA28" i="20" s="1"/>
  <c r="AO28" i="20"/>
  <c r="BO28" i="20" s="1"/>
  <c r="AZ28" i="20"/>
  <c r="BZ28" i="20" s="1"/>
  <c r="AN28" i="20"/>
  <c r="BN28" i="20" s="1"/>
  <c r="AX28" i="20"/>
  <c r="BX28" i="20" s="1"/>
  <c r="AW28" i="20"/>
  <c r="BW28" i="20" s="1"/>
  <c r="AY28" i="20"/>
  <c r="BY28" i="20" s="1"/>
  <c r="AV28" i="20"/>
  <c r="BV28" i="20" s="1"/>
  <c r="AU28" i="20"/>
  <c r="BU28" i="20" s="1"/>
  <c r="AT28" i="20"/>
  <c r="BT28" i="20" s="1"/>
  <c r="AR28" i="20"/>
  <c r="BR28" i="20" s="1"/>
  <c r="AQ28" i="20"/>
  <c r="BQ28" i="20" s="1"/>
  <c r="AP28" i="20"/>
  <c r="BP28" i="20" s="1"/>
  <c r="BD28" i="20"/>
  <c r="CD28" i="20" s="1"/>
  <c r="AM28" i="20"/>
  <c r="BM28" i="20" s="1"/>
  <c r="BE28" i="20"/>
  <c r="CE28" i="20" s="1"/>
  <c r="AL28" i="20"/>
  <c r="BC28" i="20"/>
  <c r="CC28" i="20" s="1"/>
  <c r="BB28" i="20"/>
  <c r="CB28" i="20" s="1"/>
  <c r="AS28" i="20"/>
  <c r="BS28" i="20" s="1"/>
  <c r="AW19" i="20"/>
  <c r="BW19" i="20" s="1"/>
  <c r="AV19" i="20"/>
  <c r="BV19" i="20" s="1"/>
  <c r="BE19" i="20"/>
  <c r="CE19" i="20" s="1"/>
  <c r="AQ19" i="20"/>
  <c r="BQ19" i="20" s="1"/>
  <c r="BD19" i="20"/>
  <c r="CD19" i="20" s="1"/>
  <c r="AP19" i="20"/>
  <c r="BP19" i="20" s="1"/>
  <c r="AN19" i="20"/>
  <c r="BN19" i="20" s="1"/>
  <c r="BA19" i="20"/>
  <c r="CA19" i="20" s="1"/>
  <c r="BC19" i="20"/>
  <c r="CC19" i="20" s="1"/>
  <c r="AM19" i="20"/>
  <c r="BM19" i="20" s="1"/>
  <c r="BB19" i="20"/>
  <c r="CB19" i="20" s="1"/>
  <c r="AL19" i="20"/>
  <c r="AO19" i="20"/>
  <c r="BO19" i="20" s="1"/>
  <c r="AR19" i="20"/>
  <c r="BR19" i="20" s="1"/>
  <c r="AZ19" i="20"/>
  <c r="BZ19" i="20" s="1"/>
  <c r="AY19" i="20"/>
  <c r="BY19" i="20" s="1"/>
  <c r="AX19" i="20"/>
  <c r="BX19" i="20" s="1"/>
  <c r="AS19" i="20"/>
  <c r="BS19" i="20" s="1"/>
  <c r="AU19" i="20"/>
  <c r="BU19" i="20" s="1"/>
  <c r="AT19" i="20"/>
  <c r="BT19" i="20" s="1"/>
  <c r="AK18" i="1"/>
  <c r="BK18" i="1" s="1"/>
  <c r="AC25" i="1"/>
  <c r="BC25" i="1" s="1"/>
  <c r="AF16" i="1"/>
  <c r="BF16" i="1" s="1"/>
  <c r="AL18" i="1"/>
  <c r="BL18" i="1" s="1"/>
  <c r="AH22" i="1"/>
  <c r="BH22" i="1" s="1"/>
  <c r="AG22" i="1"/>
  <c r="BG22" i="1" s="1"/>
  <c r="AE24" i="1"/>
  <c r="BE24" i="1" s="1"/>
  <c r="AF22" i="1"/>
  <c r="BF22" i="1" s="1"/>
  <c r="AD17" i="1"/>
  <c r="BD17" i="1" s="1"/>
  <c r="AI22" i="1"/>
  <c r="BI22" i="1" s="1"/>
  <c r="AE22" i="1"/>
  <c r="BE22" i="1" s="1"/>
  <c r="AC17" i="1"/>
  <c r="BC17" i="1" s="1"/>
  <c r="AD22" i="1"/>
  <c r="BD22" i="1" s="1"/>
  <c r="AC22" i="1"/>
  <c r="BC22" i="1" s="1"/>
  <c r="AD18" i="1"/>
  <c r="BD18" i="1" s="1"/>
  <c r="AF17" i="1"/>
  <c r="BF17" i="1" s="1"/>
  <c r="AH16" i="1"/>
  <c r="BH16" i="1" s="1"/>
  <c r="AC18" i="1"/>
  <c r="BC18" i="1" s="1"/>
  <c r="AE17" i="1"/>
  <c r="BE17" i="1" s="1"/>
  <c r="AG16" i="1"/>
  <c r="BG16" i="1" s="1"/>
  <c r="Q21" i="22"/>
  <c r="Q27" i="22"/>
  <c r="N24" i="1"/>
  <c r="AL25" i="1"/>
  <c r="BL25" i="1" s="1"/>
  <c r="AD23" i="1"/>
  <c r="BD23" i="1" s="1"/>
  <c r="AL19" i="1"/>
  <c r="BL19" i="1" s="1"/>
  <c r="AG23" i="1"/>
  <c r="BG23" i="1" s="1"/>
  <c r="S19" i="10"/>
  <c r="S39" i="13"/>
  <c r="O18" i="15"/>
  <c r="O16" i="19"/>
  <c r="R18" i="20"/>
  <c r="H26" i="1"/>
  <c r="N20" i="1"/>
  <c r="AK25" i="1"/>
  <c r="BK25" i="1" s="1"/>
  <c r="AC23" i="1"/>
  <c r="BC23" i="1" s="1"/>
  <c r="AK19" i="1"/>
  <c r="BK19" i="1" s="1"/>
  <c r="AE16" i="1"/>
  <c r="BE16" i="1" s="1"/>
  <c r="Q20" i="22"/>
  <c r="Q26" i="22"/>
  <c r="Q34" i="22"/>
  <c r="P23" i="18"/>
  <c r="N27" i="1"/>
  <c r="AJ25" i="1"/>
  <c r="BJ25" i="1" s="1"/>
  <c r="AL24" i="1"/>
  <c r="BL24" i="1" s="1"/>
  <c r="AJ19" i="1"/>
  <c r="BJ19" i="1" s="1"/>
  <c r="AD16" i="1"/>
  <c r="BD16" i="1" s="1"/>
  <c r="AE23" i="1"/>
  <c r="BE23" i="1" s="1"/>
  <c r="P22" i="18"/>
  <c r="R16" i="20"/>
  <c r="R22" i="20"/>
  <c r="N22" i="1"/>
  <c r="AI25" i="1"/>
  <c r="BI25" i="1" s="1"/>
  <c r="AK24" i="1"/>
  <c r="BK24" i="1" s="1"/>
  <c r="AI19" i="1"/>
  <c r="BI19" i="1" s="1"/>
  <c r="AC16" i="1"/>
  <c r="BC16" i="1" s="1"/>
  <c r="Q31" i="22"/>
  <c r="Q25" i="22"/>
  <c r="N17" i="1"/>
  <c r="N16" i="1"/>
  <c r="AH25" i="1"/>
  <c r="BH25" i="1" s="1"/>
  <c r="AJ24" i="1"/>
  <c r="BJ24" i="1" s="1"/>
  <c r="AL23" i="1"/>
  <c r="BL23" i="1" s="1"/>
  <c r="AH19" i="1"/>
  <c r="BH19" i="1" s="1"/>
  <c r="AJ18" i="1"/>
  <c r="BJ18" i="1" s="1"/>
  <c r="AL17" i="1"/>
  <c r="BL17" i="1" s="1"/>
  <c r="AF23" i="1"/>
  <c r="BF23" i="1" s="1"/>
  <c r="S20" i="13"/>
  <c r="O16" i="15"/>
  <c r="P20" i="18"/>
  <c r="AV17" i="10"/>
  <c r="N23" i="1"/>
  <c r="AG25" i="1"/>
  <c r="BG25" i="1" s="1"/>
  <c r="AI24" i="1"/>
  <c r="BI24" i="1" s="1"/>
  <c r="AK23" i="1"/>
  <c r="BK23" i="1" s="1"/>
  <c r="AG19" i="1"/>
  <c r="BG19" i="1" s="1"/>
  <c r="AI18" i="1"/>
  <c r="BI18" i="1" s="1"/>
  <c r="AK17" i="1"/>
  <c r="BK17" i="1" s="1"/>
  <c r="Q30" i="22"/>
  <c r="Q24" i="22"/>
  <c r="Q33" i="22"/>
  <c r="P19" i="18"/>
  <c r="R19" i="20"/>
  <c r="H20" i="1"/>
  <c r="N19" i="1"/>
  <c r="AF25" i="1"/>
  <c r="BF25" i="1" s="1"/>
  <c r="AH24" i="1"/>
  <c r="BH24" i="1" s="1"/>
  <c r="AJ23" i="1"/>
  <c r="BJ23" i="1" s="1"/>
  <c r="AL22" i="1"/>
  <c r="BL22" i="1" s="1"/>
  <c r="AF19" i="1"/>
  <c r="BF19" i="1" s="1"/>
  <c r="AH18" i="1"/>
  <c r="BH18" i="1" s="1"/>
  <c r="AJ17" i="1"/>
  <c r="BJ17" i="1" s="1"/>
  <c r="AL16" i="1"/>
  <c r="BL16" i="1" s="1"/>
  <c r="AD24" i="1"/>
  <c r="BD24" i="1" s="1"/>
  <c r="AC24" i="1"/>
  <c r="BC24" i="1" s="1"/>
  <c r="S18" i="13"/>
  <c r="P18" i="18"/>
  <c r="O18" i="19"/>
  <c r="N25" i="1"/>
  <c r="AE25" i="1"/>
  <c r="BE25" i="1" s="1"/>
  <c r="AG24" i="1"/>
  <c r="BG24" i="1" s="1"/>
  <c r="AI23" i="1"/>
  <c r="BI23" i="1" s="1"/>
  <c r="AK22" i="1"/>
  <c r="BK22" i="1" s="1"/>
  <c r="AE19" i="1"/>
  <c r="BE19" i="1" s="1"/>
  <c r="AG18" i="1"/>
  <c r="BG18" i="1" s="1"/>
  <c r="AI17" i="1"/>
  <c r="BI17" i="1" s="1"/>
  <c r="AK16" i="1"/>
  <c r="BK16" i="1" s="1"/>
  <c r="Q29" i="22"/>
  <c r="Q23" i="22"/>
  <c r="S18" i="10"/>
  <c r="P16" i="14"/>
  <c r="P19" i="14"/>
  <c r="P22" i="14"/>
  <c r="P17" i="18"/>
  <c r="R17" i="20"/>
  <c r="N21" i="1"/>
  <c r="AD19" i="1"/>
  <c r="BD19" i="1" s="1"/>
  <c r="AF18" i="1"/>
  <c r="BF18" i="1" s="1"/>
  <c r="AH17" i="1"/>
  <c r="BH17" i="1" s="1"/>
  <c r="AJ16" i="1"/>
  <c r="BJ16" i="1" s="1"/>
  <c r="Q28" i="22"/>
  <c r="Q22" i="22"/>
  <c r="Q32" i="22"/>
  <c r="Q35" i="22"/>
  <c r="AH24" i="22"/>
  <c r="BH24" i="22" s="1"/>
  <c r="AD30" i="22"/>
  <c r="BD30" i="22" s="1"/>
  <c r="AG22" i="22"/>
  <c r="BG22" i="22" s="1"/>
  <c r="AJ22" i="22"/>
  <c r="BJ22" i="22" s="1"/>
  <c r="AH29" i="22"/>
  <c r="BH29" i="22" s="1"/>
  <c r="Y27" i="22"/>
  <c r="AF28" i="22"/>
  <c r="BF28" i="22" s="1"/>
  <c r="AJ23" i="22"/>
  <c r="BJ23" i="22" s="1"/>
  <c r="AD22" i="22"/>
  <c r="BD22" i="22" s="1"/>
  <c r="AC30" i="22"/>
  <c r="BC30" i="22" s="1"/>
  <c r="AF22" i="22"/>
  <c r="BF22" i="22" s="1"/>
  <c r="AD25" i="22"/>
  <c r="BD25" i="22" s="1"/>
  <c r="AE27" i="22"/>
  <c r="BE27" i="22" s="1"/>
  <c r="AF25" i="22"/>
  <c r="BF25" i="22" s="1"/>
  <c r="AF27" i="22"/>
  <c r="BF27" i="22" s="1"/>
  <c r="Z22" i="22"/>
  <c r="AZ22" i="22" s="1"/>
  <c r="AG25" i="22"/>
  <c r="BG25" i="22" s="1"/>
  <c r="AG27" i="22"/>
  <c r="BG27" i="22" s="1"/>
  <c r="AC28" i="22"/>
  <c r="BC28" i="22" s="1"/>
  <c r="AB29" i="22"/>
  <c r="BB29" i="22" s="1"/>
  <c r="AF30" i="22"/>
  <c r="BF30" i="22" s="1"/>
  <c r="AA22" i="22"/>
  <c r="BA22" i="22" s="1"/>
  <c r="AJ25" i="22"/>
  <c r="BJ25" i="22" s="1"/>
  <c r="AD28" i="22"/>
  <c r="BD28" i="22" s="1"/>
  <c r="AE29" i="22"/>
  <c r="BE29" i="22" s="1"/>
  <c r="AB22" i="22"/>
  <c r="BB22" i="22" s="1"/>
  <c r="Z23" i="22"/>
  <c r="AZ23" i="22" s="1"/>
  <c r="AE28" i="22"/>
  <c r="BE28" i="22" s="1"/>
  <c r="AF29" i="22"/>
  <c r="BF29" i="22" s="1"/>
  <c r="AJ21" i="22"/>
  <c r="BJ21" i="22" s="1"/>
  <c r="AC22" i="22"/>
  <c r="BC22" i="22" s="1"/>
  <c r="AA23" i="22"/>
  <c r="BA23" i="22" s="1"/>
  <c r="AD23" i="22"/>
  <c r="BD23" i="22" s="1"/>
  <c r="Z26" i="22"/>
  <c r="AZ26" i="22" s="1"/>
  <c r="AJ29" i="22"/>
  <c r="BJ29" i="22" s="1"/>
  <c r="AE30" i="22"/>
  <c r="BE30" i="22" s="1"/>
  <c r="AA26" i="22"/>
  <c r="BA26" i="22" s="1"/>
  <c r="AA31" i="22"/>
  <c r="BA31" i="22" s="1"/>
  <c r="AB26" i="22"/>
  <c r="BB26" i="22" s="1"/>
  <c r="AH30" i="22"/>
  <c r="BH30" i="22" s="1"/>
  <c r="AB31" i="22"/>
  <c r="BB31" i="22" s="1"/>
  <c r="AC26" i="22"/>
  <c r="BC26" i="22" s="1"/>
  <c r="AH27" i="22"/>
  <c r="BH27" i="22" s="1"/>
  <c r="AI30" i="22"/>
  <c r="BI30" i="22" s="1"/>
  <c r="AC31" i="22"/>
  <c r="BC31" i="22" s="1"/>
  <c r="AD26" i="22"/>
  <c r="BD26" i="22" s="1"/>
  <c r="AJ30" i="22"/>
  <c r="BJ30" i="22" s="1"/>
  <c r="AD31" i="22"/>
  <c r="BD31" i="22" s="1"/>
  <c r="AH20" i="22"/>
  <c r="BH20" i="22" s="1"/>
  <c r="AG26" i="22"/>
  <c r="BG26" i="22" s="1"/>
  <c r="Z29" i="22"/>
  <c r="AZ29" i="22" s="1"/>
  <c r="AF31" i="22"/>
  <c r="BF31" i="22" s="1"/>
  <c r="AJ20" i="22"/>
  <c r="BJ20" i="22" s="1"/>
  <c r="AA25" i="22"/>
  <c r="BA25" i="22" s="1"/>
  <c r="AJ26" i="22"/>
  <c r="BJ26" i="22" s="1"/>
  <c r="AA29" i="22"/>
  <c r="BA29" i="22" s="1"/>
  <c r="AC25" i="22"/>
  <c r="BC25" i="22" s="1"/>
  <c r="AG28" i="22"/>
  <c r="BG28" i="22" s="1"/>
  <c r="AD29" i="22"/>
  <c r="BD29" i="22" s="1"/>
  <c r="Z30" i="22"/>
  <c r="AZ30" i="22" s="1"/>
  <c r="Y23" i="22"/>
  <c r="AE25" i="22"/>
  <c r="BE25" i="22" s="1"/>
  <c r="AI24" i="22"/>
  <c r="BI24" i="22" s="1"/>
  <c r="AA28" i="22"/>
  <c r="BA28" i="22" s="1"/>
  <c r="Y29" i="22"/>
  <c r="AI31" i="22"/>
  <c r="BI31" i="22" s="1"/>
  <c r="AH31" i="22"/>
  <c r="BH31" i="22" s="1"/>
  <c r="AE31" i="22"/>
  <c r="BE31" i="22" s="1"/>
  <c r="Y31" i="22"/>
  <c r="Z31" i="22"/>
  <c r="AZ31" i="22" s="1"/>
  <c r="AB20" i="22"/>
  <c r="BB20" i="22" s="1"/>
  <c r="AF21" i="22"/>
  <c r="BF21" i="22" s="1"/>
  <c r="AB28" i="22"/>
  <c r="BB28" i="22" s="1"/>
  <c r="AG24" i="22"/>
  <c r="BG24" i="22" s="1"/>
  <c r="Z21" i="22"/>
  <c r="AZ21" i="22" s="1"/>
  <c r="Y21" i="22"/>
  <c r="AI21" i="22"/>
  <c r="BI21" i="22" s="1"/>
  <c r="AH21" i="22"/>
  <c r="BH21" i="22" s="1"/>
  <c r="AB21" i="22"/>
  <c r="BB21" i="22" s="1"/>
  <c r="AH28" i="22"/>
  <c r="BH28" i="22" s="1"/>
  <c r="AG30" i="22"/>
  <c r="BG30" i="22" s="1"/>
  <c r="AA30" i="22"/>
  <c r="BA30" i="22" s="1"/>
  <c r="Y30" i="22"/>
  <c r="AJ31" i="22"/>
  <c r="BJ31" i="22" s="1"/>
  <c r="AI28" i="22"/>
  <c r="BI28" i="22" s="1"/>
  <c r="AA21" i="22"/>
  <c r="BA21" i="22" s="1"/>
  <c r="AJ28" i="22"/>
  <c r="BJ28" i="22" s="1"/>
  <c r="AG20" i="22"/>
  <c r="BG20" i="22" s="1"/>
  <c r="AF20" i="22"/>
  <c r="BF20" i="22" s="1"/>
  <c r="AD20" i="22"/>
  <c r="BD20" i="22" s="1"/>
  <c r="AC20" i="22"/>
  <c r="BC20" i="22" s="1"/>
  <c r="AI20" i="22"/>
  <c r="BI20" i="22" s="1"/>
  <c r="Y20" i="22"/>
  <c r="AC21" i="22"/>
  <c r="BC21" i="22" s="1"/>
  <c r="AD24" i="22"/>
  <c r="BD24" i="22" s="1"/>
  <c r="AC24" i="22"/>
  <c r="BC24" i="22" s="1"/>
  <c r="AB24" i="22"/>
  <c r="BB24" i="22" s="1"/>
  <c r="AA24" i="22"/>
  <c r="BA24" i="22" s="1"/>
  <c r="Z24" i="22"/>
  <c r="AZ24" i="22" s="1"/>
  <c r="Y24" i="22"/>
  <c r="AF24" i="22"/>
  <c r="BF24" i="22" s="1"/>
  <c r="AE24" i="22"/>
  <c r="BE24" i="22" s="1"/>
  <c r="Y28" i="22"/>
  <c r="AY28" i="22" s="1"/>
  <c r="Z20" i="22"/>
  <c r="AZ20" i="22" s="1"/>
  <c r="AD21" i="22"/>
  <c r="BD21" i="22" s="1"/>
  <c r="AI29" i="22"/>
  <c r="BI29" i="22" s="1"/>
  <c r="AC29" i="22"/>
  <c r="BC29" i="22" s="1"/>
  <c r="AA20" i="22"/>
  <c r="BA20" i="22" s="1"/>
  <c r="AE21" i="22"/>
  <c r="BE21" i="22" s="1"/>
  <c r="Y22" i="22"/>
  <c r="AH23" i="22"/>
  <c r="BH23" i="22" s="1"/>
  <c r="AB25" i="22"/>
  <c r="BB25" i="22" s="1"/>
  <c r="Y26" i="22"/>
  <c r="AC27" i="22"/>
  <c r="BC27" i="22" s="1"/>
  <c r="AI23" i="22"/>
  <c r="BI23" i="22" s="1"/>
  <c r="AD27" i="22"/>
  <c r="BD27" i="22" s="1"/>
  <c r="AE22" i="22"/>
  <c r="BE22" i="22" s="1"/>
  <c r="AB23" i="22"/>
  <c r="BB23" i="22" s="1"/>
  <c r="AH25" i="22"/>
  <c r="BH25" i="22" s="1"/>
  <c r="AE26" i="22"/>
  <c r="BE26" i="22" s="1"/>
  <c r="AI27" i="22"/>
  <c r="BI27" i="22" s="1"/>
  <c r="AC23" i="22"/>
  <c r="BC23" i="22" s="1"/>
  <c r="AI25" i="22"/>
  <c r="BI25" i="22" s="1"/>
  <c r="AF26" i="22"/>
  <c r="BF26" i="22" s="1"/>
  <c r="AJ27" i="22"/>
  <c r="BJ27" i="22" s="1"/>
  <c r="AH22" i="22"/>
  <c r="BH22" i="22" s="1"/>
  <c r="AE23" i="22"/>
  <c r="BE23" i="22" s="1"/>
  <c r="Y25" i="22"/>
  <c r="AH26" i="22"/>
  <c r="BH26" i="22" s="1"/>
  <c r="Z27" i="22"/>
  <c r="AZ27" i="22" s="1"/>
  <c r="AF23" i="22"/>
  <c r="BF23" i="22" s="1"/>
  <c r="AA27" i="22"/>
  <c r="BA27" i="22" s="1"/>
  <c r="AT19" i="10"/>
  <c r="AU19" i="10"/>
  <c r="BA19" i="10"/>
  <c r="AS16" i="10"/>
  <c r="AX16" i="10"/>
  <c r="AR20" i="10"/>
  <c r="AY16" i="10"/>
  <c r="AS20" i="10"/>
  <c r="AY20" i="10"/>
  <c r="AW17" i="10"/>
  <c r="AZ16" i="10"/>
  <c r="AX17" i="10"/>
  <c r="AV19" i="10"/>
  <c r="AT20" i="10"/>
  <c r="BA16" i="10"/>
  <c r="AY17" i="10"/>
  <c r="AW19" i="10"/>
  <c r="AU20" i="10"/>
  <c r="BB16" i="10"/>
  <c r="AZ17" i="10"/>
  <c r="AX19" i="10"/>
  <c r="AV20" i="10"/>
  <c r="BC16" i="10"/>
  <c r="BA17" i="10"/>
  <c r="AY19" i="10"/>
  <c r="AW20" i="10"/>
  <c r="AR16" i="10"/>
  <c r="BB17" i="10"/>
  <c r="AZ19" i="10"/>
  <c r="AX20" i="10"/>
  <c r="AT16" i="10"/>
  <c r="AR17" i="10"/>
  <c r="BB19" i="10"/>
  <c r="AZ20" i="10"/>
  <c r="AU16" i="10"/>
  <c r="AS17" i="10"/>
  <c r="BC19" i="10"/>
  <c r="BA20" i="10"/>
  <c r="AV16" i="10"/>
  <c r="AT17" i="10"/>
  <c r="AR19" i="10"/>
  <c r="BB20" i="10"/>
  <c r="BC17" i="10"/>
  <c r="AE16" i="13"/>
  <c r="AE22" i="13"/>
  <c r="CE22" i="13" s="1"/>
  <c r="AC23" i="13"/>
  <c r="CC23" i="13" s="1"/>
  <c r="AA24" i="13"/>
  <c r="Y25" i="13"/>
  <c r="BY25" i="13" s="1"/>
  <c r="AI26" i="13"/>
  <c r="AG27" i="13"/>
  <c r="CG27" i="13" s="1"/>
  <c r="AE28" i="13"/>
  <c r="CE28" i="13" s="1"/>
  <c r="AC29" i="13"/>
  <c r="AA30" i="13"/>
  <c r="Y31" i="13"/>
  <c r="BY31" i="13" s="1"/>
  <c r="AI32" i="13"/>
  <c r="AG33" i="13"/>
  <c r="CG33" i="13" s="1"/>
  <c r="AF16" i="13"/>
  <c r="CF16" i="13" s="1"/>
  <c r="AF22" i="13"/>
  <c r="AD23" i="13"/>
  <c r="CD23" i="13" s="1"/>
  <c r="AB24" i="13"/>
  <c r="Z25" i="13"/>
  <c r="BZ25" i="13" s="1"/>
  <c r="AJ26" i="13"/>
  <c r="AH27" i="13"/>
  <c r="AF28" i="13"/>
  <c r="CF28" i="13" s="1"/>
  <c r="AD29" i="13"/>
  <c r="AB30" i="13"/>
  <c r="CB30" i="13" s="1"/>
  <c r="Z31" i="13"/>
  <c r="BZ31" i="13" s="1"/>
  <c r="AJ32" i="13"/>
  <c r="AH33" i="13"/>
  <c r="CH33" i="13" s="1"/>
  <c r="AG16" i="13"/>
  <c r="CG16" i="13" s="1"/>
  <c r="AG22" i="13"/>
  <c r="AE23" i="13"/>
  <c r="CE23" i="13" s="1"/>
  <c r="AC24" i="13"/>
  <c r="AA25" i="13"/>
  <c r="CA25" i="13" s="1"/>
  <c r="Y26" i="13"/>
  <c r="AI27" i="13"/>
  <c r="AG28" i="13"/>
  <c r="CG28" i="13" s="1"/>
  <c r="AE29" i="13"/>
  <c r="AC30" i="13"/>
  <c r="CC30" i="13" s="1"/>
  <c r="AA31" i="13"/>
  <c r="CA31" i="13" s="1"/>
  <c r="Y32" i="13"/>
  <c r="AI33" i="13"/>
  <c r="CI33" i="13" s="1"/>
  <c r="AH16" i="13"/>
  <c r="CH16" i="13" s="1"/>
  <c r="AH22" i="13"/>
  <c r="AF23" i="13"/>
  <c r="CF23" i="13" s="1"/>
  <c r="AD24" i="13"/>
  <c r="AB25" i="13"/>
  <c r="CB25" i="13" s="1"/>
  <c r="Z26" i="13"/>
  <c r="AJ27" i="13"/>
  <c r="AH28" i="13"/>
  <c r="CH28" i="13" s="1"/>
  <c r="AF29" i="13"/>
  <c r="CF29" i="13" s="1"/>
  <c r="AD30" i="13"/>
  <c r="CD30" i="13" s="1"/>
  <c r="AB31" i="13"/>
  <c r="CB31" i="13" s="1"/>
  <c r="Z32" i="13"/>
  <c r="AJ33" i="13"/>
  <c r="CJ33" i="13" s="1"/>
  <c r="AI16" i="13"/>
  <c r="CI16" i="13" s="1"/>
  <c r="AI22" i="13"/>
  <c r="CI22" i="13" s="1"/>
  <c r="AG23" i="13"/>
  <c r="CG23" i="13" s="1"/>
  <c r="AE24" i="13"/>
  <c r="CE24" i="13" s="1"/>
  <c r="AC25" i="13"/>
  <c r="CC25" i="13" s="1"/>
  <c r="AA26" i="13"/>
  <c r="Y27" i="13"/>
  <c r="BY27" i="13" s="1"/>
  <c r="AI28" i="13"/>
  <c r="AG29" i="13"/>
  <c r="AE30" i="13"/>
  <c r="CE30" i="13" s="1"/>
  <c r="AC31" i="13"/>
  <c r="CC31" i="13" s="1"/>
  <c r="AA32" i="13"/>
  <c r="Y33" i="13"/>
  <c r="BY33" i="13" s="1"/>
  <c r="AJ16" i="13"/>
  <c r="AJ22" i="13"/>
  <c r="CJ22" i="13" s="1"/>
  <c r="AH23" i="13"/>
  <c r="CH23" i="13" s="1"/>
  <c r="AF24" i="13"/>
  <c r="AD25" i="13"/>
  <c r="CD25" i="13" s="1"/>
  <c r="AB26" i="13"/>
  <c r="Z27" i="13"/>
  <c r="BZ27" i="13" s="1"/>
  <c r="AJ28" i="13"/>
  <c r="CJ28" i="13" s="1"/>
  <c r="AH29" i="13"/>
  <c r="AF30" i="13"/>
  <c r="CF30" i="13" s="1"/>
  <c r="AD31" i="13"/>
  <c r="CD31" i="13" s="1"/>
  <c r="AB32" i="13"/>
  <c r="Z33" i="13"/>
  <c r="BZ33" i="13" s="1"/>
  <c r="J16" i="13"/>
  <c r="Y22" i="13"/>
  <c r="BY22" i="13" s="1"/>
  <c r="AI23" i="13"/>
  <c r="CI23" i="13" s="1"/>
  <c r="AG24" i="13"/>
  <c r="AE25" i="13"/>
  <c r="CE25" i="13" s="1"/>
  <c r="AC26" i="13"/>
  <c r="AA27" i="13"/>
  <c r="CA27" i="13" s="1"/>
  <c r="Y28" i="13"/>
  <c r="AI29" i="13"/>
  <c r="AG30" i="13"/>
  <c r="CG30" i="13" s="1"/>
  <c r="AE31" i="13"/>
  <c r="CE31" i="13" s="1"/>
  <c r="AC32" i="13"/>
  <c r="AA33" i="13"/>
  <c r="CA33" i="13" s="1"/>
  <c r="Z16" i="13"/>
  <c r="BZ16" i="13" s="1"/>
  <c r="Z22" i="13"/>
  <c r="BZ22" i="13" s="1"/>
  <c r="AJ23" i="13"/>
  <c r="AH24" i="13"/>
  <c r="AF25" i="13"/>
  <c r="CF25" i="13" s="1"/>
  <c r="AD26" i="13"/>
  <c r="AB27" i="13"/>
  <c r="CB27" i="13" s="1"/>
  <c r="Z28" i="13"/>
  <c r="BZ28" i="13" s="1"/>
  <c r="AJ29" i="13"/>
  <c r="AH30" i="13"/>
  <c r="CH30" i="13" s="1"/>
  <c r="AF31" i="13"/>
  <c r="CF31" i="13" s="1"/>
  <c r="AD32" i="13"/>
  <c r="AB33" i="13"/>
  <c r="CB33" i="13" s="1"/>
  <c r="AA16" i="13"/>
  <c r="CA16" i="13" s="1"/>
  <c r="AA22" i="13"/>
  <c r="Y23" i="13"/>
  <c r="BY23" i="13" s="1"/>
  <c r="AI24" i="13"/>
  <c r="AG25" i="13"/>
  <c r="CG25" i="13" s="1"/>
  <c r="AE26" i="13"/>
  <c r="AC27" i="13"/>
  <c r="CC27" i="13" s="1"/>
  <c r="AA28" i="13"/>
  <c r="CA28" i="13" s="1"/>
  <c r="Y29" i="13"/>
  <c r="AI30" i="13"/>
  <c r="CI30" i="13" s="1"/>
  <c r="AG31" i="13"/>
  <c r="CG31" i="13" s="1"/>
  <c r="AE32" i="13"/>
  <c r="AC33" i="13"/>
  <c r="CC33" i="13" s="1"/>
  <c r="AB16" i="13"/>
  <c r="AB22" i="13"/>
  <c r="CB22" i="13" s="1"/>
  <c r="Z23" i="13"/>
  <c r="BZ23" i="13" s="1"/>
  <c r="AJ24" i="13"/>
  <c r="AH25" i="13"/>
  <c r="CH25" i="13" s="1"/>
  <c r="AF26" i="13"/>
  <c r="AD27" i="13"/>
  <c r="CD27" i="13" s="1"/>
  <c r="AB28" i="13"/>
  <c r="CB28" i="13" s="1"/>
  <c r="Z29" i="13"/>
  <c r="AJ30" i="13"/>
  <c r="CJ30" i="13" s="1"/>
  <c r="AH31" i="13"/>
  <c r="CH31" i="13" s="1"/>
  <c r="AF32" i="13"/>
  <c r="AD33" i="13"/>
  <c r="CD33" i="13" s="1"/>
  <c r="AC16" i="13"/>
  <c r="CC16" i="13" s="1"/>
  <c r="AC22" i="13"/>
  <c r="CC22" i="13" s="1"/>
  <c r="AA23" i="13"/>
  <c r="CA23" i="13" s="1"/>
  <c r="Y24" i="13"/>
  <c r="AI25" i="13"/>
  <c r="CI25" i="13" s="1"/>
  <c r="AG26" i="13"/>
  <c r="AE27" i="13"/>
  <c r="CE27" i="13" s="1"/>
  <c r="AC28" i="13"/>
  <c r="CC28" i="13" s="1"/>
  <c r="AA29" i="13"/>
  <c r="Y30" i="13"/>
  <c r="BY30" i="13" s="1"/>
  <c r="AI31" i="13"/>
  <c r="CI31" i="13" s="1"/>
  <c r="AG32" i="13"/>
  <c r="AE33" i="13"/>
  <c r="CE33" i="13" s="1"/>
  <c r="Q16" i="14"/>
  <c r="I16" i="14" s="1"/>
  <c r="Q20" i="14"/>
  <c r="I20" i="14" s="1"/>
  <c r="Q21" i="14"/>
  <c r="I21" i="14" s="1"/>
  <c r="Q23" i="14"/>
  <c r="I23" i="14" s="1"/>
  <c r="Q17" i="14"/>
  <c r="I17" i="14" s="1"/>
  <c r="Q22" i="14"/>
  <c r="I22" i="14" s="1"/>
  <c r="Q19" i="14"/>
  <c r="I19" i="14" s="1"/>
  <c r="Q18" i="14"/>
  <c r="I18" i="14" s="1"/>
  <c r="N39" i="13"/>
  <c r="M39" i="13"/>
  <c r="M37" i="13"/>
  <c r="N36" i="13"/>
  <c r="M36" i="13"/>
  <c r="N35" i="13"/>
  <c r="M35" i="13"/>
  <c r="N37" i="13"/>
  <c r="M17" i="13"/>
  <c r="N17" i="13"/>
  <c r="P26" i="1"/>
  <c r="G26" i="1" s="1"/>
  <c r="P27" i="1"/>
  <c r="G27" i="1" s="1"/>
  <c r="P25" i="1"/>
  <c r="G25" i="1" s="1"/>
  <c r="P24" i="1"/>
  <c r="G24" i="1" s="1"/>
  <c r="P23" i="1"/>
  <c r="G23" i="1" s="1"/>
  <c r="P22" i="1"/>
  <c r="G22" i="1" s="1"/>
  <c r="P21" i="1"/>
  <c r="G21" i="1" s="1"/>
  <c r="P20" i="1"/>
  <c r="G20" i="1" s="1"/>
  <c r="P19" i="1"/>
  <c r="G19" i="1" s="1"/>
  <c r="P18" i="1"/>
  <c r="G18" i="1" s="1"/>
  <c r="P17" i="1"/>
  <c r="G17" i="1" s="1"/>
  <c r="P16" i="1"/>
  <c r="G16" i="1" s="1"/>
  <c r="O26" i="1"/>
  <c r="O27" i="1"/>
  <c r="O25" i="1"/>
  <c r="O24" i="1"/>
  <c r="O23" i="1"/>
  <c r="O22" i="1"/>
  <c r="O21" i="1"/>
  <c r="O20" i="1"/>
  <c r="O19" i="1"/>
  <c r="O18" i="1"/>
  <c r="O17" i="1"/>
  <c r="O16" i="1"/>
  <c r="CI36" i="13" l="1"/>
  <c r="CD36" i="13"/>
  <c r="CA22" i="13"/>
  <c r="CJ16" i="13"/>
  <c r="CA30" i="13"/>
  <c r="DA30" i="13" s="1"/>
  <c r="CD22" i="13"/>
  <c r="DD22" i="13" s="1"/>
  <c r="CD16" i="13"/>
  <c r="CG35" i="13"/>
  <c r="DG35" i="13" s="1"/>
  <c r="CH22" i="13"/>
  <c r="CI27" i="13"/>
  <c r="CE16" i="13"/>
  <c r="DE16" i="13" s="1"/>
  <c r="BI20" i="13"/>
  <c r="BA20" i="13"/>
  <c r="AZ20" i="13"/>
  <c r="AY20" i="13"/>
  <c r="BG20" i="13"/>
  <c r="BF20" i="13"/>
  <c r="BE20" i="13"/>
  <c r="BD20" i="13"/>
  <c r="BC20" i="13"/>
  <c r="BH20" i="13"/>
  <c r="BJ20" i="13"/>
  <c r="BB20" i="13"/>
  <c r="L26" i="13"/>
  <c r="L21" i="13"/>
  <c r="L39" i="13"/>
  <c r="CH35" i="13"/>
  <c r="BC26" i="13"/>
  <c r="BJ26" i="13"/>
  <c r="BB26" i="13"/>
  <c r="CB26" i="13" s="1"/>
  <c r="DB26" i="13" s="1"/>
  <c r="BI26" i="13"/>
  <c r="BA26" i="13"/>
  <c r="CA26" i="13" s="1"/>
  <c r="DA26" i="13" s="1"/>
  <c r="BH26" i="13"/>
  <c r="CH26" i="13" s="1"/>
  <c r="DH26" i="13" s="1"/>
  <c r="AZ26" i="13"/>
  <c r="AY26" i="13"/>
  <c r="BG26" i="13"/>
  <c r="CG26" i="13" s="1"/>
  <c r="DG26" i="13" s="1"/>
  <c r="BF26" i="13"/>
  <c r="BE26" i="13"/>
  <c r="CE26" i="13" s="1"/>
  <c r="DE26" i="13" s="1"/>
  <c r="BD26" i="13"/>
  <c r="CD26" i="13" s="1"/>
  <c r="DD26" i="13" s="1"/>
  <c r="CF22" i="13"/>
  <c r="DF22" i="13" s="1"/>
  <c r="CG32" i="13"/>
  <c r="DG32" i="13" s="1"/>
  <c r="CB16" i="13"/>
  <c r="CJ23" i="13"/>
  <c r="BY28" i="13"/>
  <c r="CJ27" i="13"/>
  <c r="DJ27" i="13" s="1"/>
  <c r="CI26" i="13"/>
  <c r="DI26" i="13" s="1"/>
  <c r="CD28" i="13"/>
  <c r="L27" i="13"/>
  <c r="CF37" i="13"/>
  <c r="BZ26" i="13"/>
  <c r="BE32" i="13"/>
  <c r="CE32" i="13" s="1"/>
  <c r="DE32" i="13" s="1"/>
  <c r="BC32" i="13"/>
  <c r="CC32" i="13" s="1"/>
  <c r="DC32" i="13" s="1"/>
  <c r="BJ32" i="13"/>
  <c r="CJ32" i="13" s="1"/>
  <c r="DJ32" i="13" s="1"/>
  <c r="BB32" i="13"/>
  <c r="AZ32" i="13"/>
  <c r="BI32" i="13"/>
  <c r="BA32" i="13"/>
  <c r="CA32" i="13" s="1"/>
  <c r="DA32" i="13" s="1"/>
  <c r="BH32" i="13"/>
  <c r="CH32" i="13" s="1"/>
  <c r="DH32" i="13" s="1"/>
  <c r="AY32" i="13"/>
  <c r="BY32" i="13" s="1"/>
  <c r="CY32" i="13" s="1"/>
  <c r="BG32" i="13"/>
  <c r="BF32" i="13"/>
  <c r="CF32" i="13" s="1"/>
  <c r="DF32" i="13" s="1"/>
  <c r="BD32" i="13"/>
  <c r="CD32" i="13" s="1"/>
  <c r="DD32" i="13" s="1"/>
  <c r="CB23" i="13"/>
  <c r="BY26" i="13"/>
  <c r="CY26" i="13" s="1"/>
  <c r="CB32" i="13"/>
  <c r="CC26" i="13"/>
  <c r="CI28" i="13"/>
  <c r="DI28" i="13" s="1"/>
  <c r="CG22" i="13"/>
  <c r="DG22" i="13" s="1"/>
  <c r="CH27" i="13"/>
  <c r="CI32" i="13"/>
  <c r="DI32" i="13" s="1"/>
  <c r="CF27" i="13"/>
  <c r="L20" i="13"/>
  <c r="L38" i="13"/>
  <c r="CG38" i="13"/>
  <c r="CF26" i="13"/>
  <c r="DF26" i="13" s="1"/>
  <c r="BZ32" i="13"/>
  <c r="CZ32" i="13" s="1"/>
  <c r="CJ26" i="13"/>
  <c r="BG38" i="13"/>
  <c r="BE38" i="13"/>
  <c r="BD38" i="13"/>
  <c r="CD38" i="13" s="1"/>
  <c r="DD38" i="13" s="1"/>
  <c r="BC38" i="13"/>
  <c r="BJ38" i="13"/>
  <c r="CJ38" i="13" s="1"/>
  <c r="DJ38" i="13" s="1"/>
  <c r="BB38" i="13"/>
  <c r="BI38" i="13"/>
  <c r="CI38" i="13" s="1"/>
  <c r="DI38" i="13" s="1"/>
  <c r="BA38" i="13"/>
  <c r="BF38" i="13"/>
  <c r="BH38" i="13"/>
  <c r="AZ38" i="13"/>
  <c r="AY38" i="13"/>
  <c r="L28" i="13"/>
  <c r="CD34" i="13"/>
  <c r="CG24" i="13"/>
  <c r="DG24" i="13" s="1"/>
  <c r="CH29" i="13"/>
  <c r="CA34" i="13"/>
  <c r="DA34" i="13" s="1"/>
  <c r="CH34" i="13"/>
  <c r="CE36" i="13"/>
  <c r="DE36" i="13" s="1"/>
  <c r="CG36" i="13"/>
  <c r="DG36" i="13" s="1"/>
  <c r="CE37" i="13"/>
  <c r="DE37" i="13" s="1"/>
  <c r="CB38" i="13"/>
  <c r="DB38" i="13" s="1"/>
  <c r="CC39" i="13"/>
  <c r="CJ24" i="13"/>
  <c r="BY29" i="13"/>
  <c r="CY29" i="13" s="1"/>
  <c r="CB24" i="13"/>
  <c r="CC29" i="13"/>
  <c r="DC29" i="13" s="1"/>
  <c r="CB29" i="13"/>
  <c r="CI34" i="13"/>
  <c r="DI34" i="13" s="1"/>
  <c r="BY34" i="13"/>
  <c r="CI35" i="13"/>
  <c r="CC36" i="13"/>
  <c r="CJ36" i="13"/>
  <c r="DJ36" i="13" s="1"/>
  <c r="CJ37" i="13"/>
  <c r="CF38" i="13"/>
  <c r="DF38" i="13" s="1"/>
  <c r="CC38" i="13"/>
  <c r="CB39" i="13"/>
  <c r="DB39" i="13" s="1"/>
  <c r="CH24" i="13"/>
  <c r="DH24" i="13" s="1"/>
  <c r="CI29" i="13"/>
  <c r="BZ24" i="13"/>
  <c r="CF34" i="13"/>
  <c r="DF34" i="13" s="1"/>
  <c r="BY35" i="13"/>
  <c r="CD35" i="13"/>
  <c r="DD35" i="13" s="1"/>
  <c r="CA36" i="13"/>
  <c r="DA36" i="13" s="1"/>
  <c r="BY16" i="13"/>
  <c r="CB37" i="13"/>
  <c r="DB37" i="13" s="1"/>
  <c r="CA38" i="13"/>
  <c r="BZ39" i="13"/>
  <c r="BY24" i="13"/>
  <c r="CY24" i="13" s="1"/>
  <c r="BZ29" i="13"/>
  <c r="CZ29" i="13" s="1"/>
  <c r="CC24" i="13"/>
  <c r="DC24" i="13" s="1"/>
  <c r="CD29" i="13"/>
  <c r="DD29" i="13" s="1"/>
  <c r="CG34" i="13"/>
  <c r="DG34" i="13" s="1"/>
  <c r="CC35" i="13"/>
  <c r="CF35" i="13"/>
  <c r="CH36" i="13"/>
  <c r="BZ37" i="13"/>
  <c r="CZ37" i="13" s="1"/>
  <c r="CC37" i="13"/>
  <c r="DC37" i="13" s="1"/>
  <c r="CE38" i="13"/>
  <c r="DE38" i="13" s="1"/>
  <c r="CJ39" i="13"/>
  <c r="CG39" i="13"/>
  <c r="DG39" i="13" s="1"/>
  <c r="CF24" i="13"/>
  <c r="CG29" i="13"/>
  <c r="CJ34" i="13"/>
  <c r="CE35" i="13"/>
  <c r="DE35" i="13" s="1"/>
  <c r="CA35" i="13"/>
  <c r="DA35" i="13" s="1"/>
  <c r="CF36" i="13"/>
  <c r="DF36" i="13" s="1"/>
  <c r="BY37" i="13"/>
  <c r="CY37" i="13" s="1"/>
  <c r="CI37" i="13"/>
  <c r="DI37" i="13" s="1"/>
  <c r="CH38" i="13"/>
  <c r="BY39" i="13"/>
  <c r="CF39" i="13"/>
  <c r="CI24" i="13"/>
  <c r="DI24" i="13" s="1"/>
  <c r="CJ29" i="13"/>
  <c r="DJ29" i="13" s="1"/>
  <c r="CA24" i="13"/>
  <c r="DA24" i="13" s="1"/>
  <c r="CE34" i="13"/>
  <c r="DE34" i="13" s="1"/>
  <c r="CJ35" i="13"/>
  <c r="DJ35" i="13" s="1"/>
  <c r="BZ35" i="13"/>
  <c r="BY36" i="13"/>
  <c r="CG37" i="13"/>
  <c r="CH37" i="13"/>
  <c r="DH37" i="13" s="1"/>
  <c r="BY38" i="13"/>
  <c r="CY38" i="13" s="1"/>
  <c r="CI39" i="13"/>
  <c r="DI39" i="13" s="1"/>
  <c r="CD39" i="13"/>
  <c r="DD39" i="13" s="1"/>
  <c r="BZ34" i="13"/>
  <c r="CZ34" i="13" s="1"/>
  <c r="CA29" i="13"/>
  <c r="CD24" i="13"/>
  <c r="CE29" i="13"/>
  <c r="CJ31" i="13"/>
  <c r="DJ31" i="13" s="1"/>
  <c r="CB34" i="13"/>
  <c r="DB34" i="13" s="1"/>
  <c r="CC34" i="13"/>
  <c r="DC34" i="13" s="1"/>
  <c r="CB35" i="13"/>
  <c r="DB35" i="13" s="1"/>
  <c r="CB36" i="13"/>
  <c r="DB36" i="13" s="1"/>
  <c r="BZ36" i="13"/>
  <c r="CD37" i="13"/>
  <c r="CA37" i="13"/>
  <c r="BZ38" i="13"/>
  <c r="CZ38" i="13" s="1"/>
  <c r="CA39" i="13"/>
  <c r="DA39" i="13" s="1"/>
  <c r="CE39" i="13"/>
  <c r="DE39" i="13" s="1"/>
  <c r="DC19" i="10"/>
  <c r="CC19" i="10"/>
  <c r="BZ19" i="10"/>
  <c r="CZ19" i="10"/>
  <c r="BX19" i="10"/>
  <c r="CX19" i="10"/>
  <c r="CV19" i="10"/>
  <c r="BV19" i="10"/>
  <c r="CX16" i="10"/>
  <c r="BX16" i="10"/>
  <c r="I26" i="22"/>
  <c r="AY26" i="22"/>
  <c r="E26" i="22" s="1"/>
  <c r="I29" i="22"/>
  <c r="AY29" i="22"/>
  <c r="E29" i="22" s="1"/>
  <c r="I20" i="20"/>
  <c r="BL20" i="20"/>
  <c r="I16" i="20"/>
  <c r="BL16" i="20"/>
  <c r="BS17" i="10"/>
  <c r="CS17" i="10"/>
  <c r="CB17" i="10"/>
  <c r="DB17" i="10"/>
  <c r="BZ17" i="10"/>
  <c r="CZ17" i="10"/>
  <c r="CX17" i="10"/>
  <c r="BX17" i="10"/>
  <c r="BS16" i="10"/>
  <c r="CS16" i="10"/>
  <c r="J25" i="22"/>
  <c r="AY25" i="22"/>
  <c r="E25" i="22" s="1"/>
  <c r="I40" i="20"/>
  <c r="BL40" i="20"/>
  <c r="CC17" i="10"/>
  <c r="DC17" i="10"/>
  <c r="BU16" i="10"/>
  <c r="CU16" i="10"/>
  <c r="BR16" i="10"/>
  <c r="CR16" i="10"/>
  <c r="CB16" i="10"/>
  <c r="DB16" i="10"/>
  <c r="CZ16" i="10"/>
  <c r="BZ16" i="10"/>
  <c r="CA19" i="10"/>
  <c r="DA19" i="10"/>
  <c r="E28" i="22"/>
  <c r="I43" i="20"/>
  <c r="BL43" i="20"/>
  <c r="I29" i="20"/>
  <c r="BL29" i="20"/>
  <c r="BL30" i="20"/>
  <c r="I30" i="20"/>
  <c r="I45" i="20"/>
  <c r="BL45" i="20"/>
  <c r="I48" i="20"/>
  <c r="BL48" i="20"/>
  <c r="DB20" i="10"/>
  <c r="CB20" i="10"/>
  <c r="BZ20" i="10"/>
  <c r="CZ20" i="10"/>
  <c r="BW20" i="10"/>
  <c r="CW20" i="10"/>
  <c r="CU20" i="10"/>
  <c r="BU20" i="10"/>
  <c r="CW17" i="10"/>
  <c r="BW17" i="10"/>
  <c r="CU19" i="10"/>
  <c r="BU19" i="10"/>
  <c r="I22" i="22"/>
  <c r="AY22" i="22"/>
  <c r="E22" i="22" s="1"/>
  <c r="J27" i="22"/>
  <c r="AY27" i="22"/>
  <c r="E27" i="22" s="1"/>
  <c r="BL22" i="20"/>
  <c r="I22" i="20"/>
  <c r="I50" i="20"/>
  <c r="BL50" i="20"/>
  <c r="BR19" i="10"/>
  <c r="CR19" i="10"/>
  <c r="DB19" i="10"/>
  <c r="CB19" i="10"/>
  <c r="BY19" i="10"/>
  <c r="CY19" i="10"/>
  <c r="CW19" i="10"/>
  <c r="BW19" i="10"/>
  <c r="BY20" i="10"/>
  <c r="CY20" i="10"/>
  <c r="CT19" i="10"/>
  <c r="BT19" i="10"/>
  <c r="I20" i="22"/>
  <c r="AY20" i="22"/>
  <c r="I31" i="22"/>
  <c r="AY31" i="22"/>
  <c r="E31" i="22" s="1"/>
  <c r="I23" i="22"/>
  <c r="AY23" i="22"/>
  <c r="E23" i="22" s="1"/>
  <c r="I36" i="20"/>
  <c r="BL36" i="20"/>
  <c r="I41" i="20"/>
  <c r="H41" i="20" s="1"/>
  <c r="BL41" i="20"/>
  <c r="I21" i="20"/>
  <c r="BL21" i="20"/>
  <c r="I26" i="20"/>
  <c r="BL26" i="20"/>
  <c r="BT17" i="10"/>
  <c r="CT17" i="10"/>
  <c r="CR17" i="10"/>
  <c r="BR17" i="10"/>
  <c r="CA17" i="10"/>
  <c r="DA17" i="10"/>
  <c r="CY17" i="10"/>
  <c r="BY17" i="10"/>
  <c r="CS20" i="10"/>
  <c r="BS20" i="10"/>
  <c r="I24" i="22"/>
  <c r="AY24" i="22"/>
  <c r="E24" i="22" s="1"/>
  <c r="I21" i="22"/>
  <c r="AY21" i="22"/>
  <c r="E21" i="22" s="1"/>
  <c r="I28" i="20"/>
  <c r="H28" i="20" s="1"/>
  <c r="BL28" i="20"/>
  <c r="I32" i="20"/>
  <c r="BL32" i="20"/>
  <c r="I24" i="20"/>
  <c r="BL24" i="20"/>
  <c r="BL31" i="20"/>
  <c r="I31" i="20"/>
  <c r="I34" i="20"/>
  <c r="BL34" i="20"/>
  <c r="BV16" i="10"/>
  <c r="CV16" i="10"/>
  <c r="BT16" i="10"/>
  <c r="CT16" i="10"/>
  <c r="CC16" i="10"/>
  <c r="DC16" i="10"/>
  <c r="CA16" i="10"/>
  <c r="DA16" i="10"/>
  <c r="CY16" i="10"/>
  <c r="BY16" i="10"/>
  <c r="I30" i="22"/>
  <c r="AY30" i="22"/>
  <c r="E30" i="22" s="1"/>
  <c r="I19" i="20"/>
  <c r="BL19" i="20"/>
  <c r="BL38" i="20"/>
  <c r="I38" i="20"/>
  <c r="I17" i="20"/>
  <c r="BL17" i="20"/>
  <c r="BL47" i="20"/>
  <c r="I47" i="20"/>
  <c r="I18" i="20"/>
  <c r="BL18" i="20"/>
  <c r="I42" i="20"/>
  <c r="BL42" i="20"/>
  <c r="DA20" i="10"/>
  <c r="CA20" i="10"/>
  <c r="BX20" i="10"/>
  <c r="CX20" i="10"/>
  <c r="CV20" i="10"/>
  <c r="BV20" i="10"/>
  <c r="CT20" i="10"/>
  <c r="BT20" i="10"/>
  <c r="BR20" i="10"/>
  <c r="CR20" i="10"/>
  <c r="CV17" i="10"/>
  <c r="BV17" i="10"/>
  <c r="I44" i="20"/>
  <c r="BL44" i="20"/>
  <c r="I33" i="20"/>
  <c r="H33" i="20" s="1"/>
  <c r="BL33" i="20"/>
  <c r="DE28" i="13"/>
  <c r="DA23" i="13"/>
  <c r="CY16" i="13"/>
  <c r="DH23" i="13"/>
  <c r="DJ16" i="13"/>
  <c r="DC22" i="13"/>
  <c r="DF29" i="13"/>
  <c r="DG28" i="13"/>
  <c r="DG29" i="13"/>
  <c r="DH29" i="13"/>
  <c r="CY28" i="13"/>
  <c r="CZ27" i="13"/>
  <c r="DD23" i="13"/>
  <c r="CZ28" i="13"/>
  <c r="DE23" i="13"/>
  <c r="DA28" i="13"/>
  <c r="DB27" i="13"/>
  <c r="DF16" i="13"/>
  <c r="DH35" i="13"/>
  <c r="DD36" i="13"/>
  <c r="DI29" i="13"/>
  <c r="CY27" i="13"/>
  <c r="CZ26" i="13"/>
  <c r="DD33" i="13"/>
  <c r="CZ25" i="13"/>
  <c r="DA25" i="13"/>
  <c r="DB25" i="13"/>
  <c r="DJ30" i="13"/>
  <c r="DC25" i="13"/>
  <c r="DD24" i="13"/>
  <c r="DC26" i="13"/>
  <c r="DD25" i="13"/>
  <c r="DE24" i="13"/>
  <c r="CZ24" i="13"/>
  <c r="DF35" i="13"/>
  <c r="CZ39" i="13"/>
  <c r="DF37" i="13"/>
  <c r="DA29" i="13"/>
  <c r="DB28" i="13"/>
  <c r="DE25" i="13"/>
  <c r="DF24" i="13"/>
  <c r="DH22" i="13"/>
  <c r="DG33" i="13"/>
  <c r="DD34" i="13"/>
  <c r="DJ39" i="13"/>
  <c r="DC28" i="13"/>
  <c r="DD27" i="13"/>
  <c r="DF25" i="13"/>
  <c r="DI22" i="13"/>
  <c r="DH16" i="13"/>
  <c r="DH33" i="13"/>
  <c r="DA38" i="13"/>
  <c r="DC35" i="13"/>
  <c r="DD37" i="13"/>
  <c r="CY36" i="13"/>
  <c r="DH38" i="13"/>
  <c r="CY34" i="13"/>
  <c r="DH39" i="13"/>
  <c r="DE30" i="13"/>
  <c r="DG30" i="13"/>
  <c r="DE33" i="13"/>
  <c r="DH30" i="13"/>
  <c r="DB24" i="13"/>
  <c r="DH31" i="13"/>
  <c r="DI30" i="13"/>
  <c r="DG25" i="13"/>
  <c r="DJ22" i="13"/>
  <c r="DI33" i="13"/>
  <c r="DJ25" i="13"/>
  <c r="DH25" i="13"/>
  <c r="DJ23" i="13"/>
  <c r="CY22" i="13"/>
  <c r="DJ33" i="13"/>
  <c r="CZ31" i="13"/>
  <c r="DB23" i="13"/>
  <c r="DI25" i="13"/>
  <c r="DJ24" i="13"/>
  <c r="CY23" i="13"/>
  <c r="CZ22" i="13"/>
  <c r="CY33" i="13"/>
  <c r="DA31" i="13"/>
  <c r="DB30" i="13"/>
  <c r="DF33" i="13"/>
  <c r="DA22" i="13"/>
  <c r="CZ16" i="13"/>
  <c r="CZ33" i="13"/>
  <c r="DB31" i="13"/>
  <c r="DC30" i="13"/>
  <c r="DB22" i="13"/>
  <c r="DA16" i="13"/>
  <c r="DA33" i="13"/>
  <c r="DB32" i="13"/>
  <c r="DC31" i="13"/>
  <c r="DD30" i="13"/>
  <c r="DE29" i="13"/>
  <c r="DF28" i="13"/>
  <c r="DG27" i="13"/>
  <c r="DD28" i="13"/>
  <c r="CZ30" i="13"/>
  <c r="DD16" i="13"/>
  <c r="DA37" i="13"/>
  <c r="DI36" i="13"/>
  <c r="DG38" i="13"/>
  <c r="CZ35" i="13"/>
  <c r="DH36" i="13"/>
  <c r="DC16" i="13"/>
  <c r="DC33" i="13"/>
  <c r="DE31" i="13"/>
  <c r="DF30" i="13"/>
  <c r="DJ26" i="13"/>
  <c r="CY35" i="13"/>
  <c r="DF39" i="13"/>
  <c r="DH34" i="13"/>
  <c r="DI35" i="13"/>
  <c r="DC39" i="13"/>
  <c r="DJ37" i="13"/>
  <c r="DG37" i="13"/>
  <c r="DC36" i="13"/>
  <c r="CN17" i="20"/>
  <c r="CV24" i="20"/>
  <c r="CP24" i="20"/>
  <c r="DA17" i="20"/>
  <c r="CM18" i="20"/>
  <c r="CR19" i="20"/>
  <c r="CZ19" i="20"/>
  <c r="CY44" i="20"/>
  <c r="DA33" i="20"/>
  <c r="CT33" i="20"/>
  <c r="CR17" i="20"/>
  <c r="CO41" i="20"/>
  <c r="DA41" i="20"/>
  <c r="CN48" i="20"/>
  <c r="CP40" i="20"/>
  <c r="CZ18" i="20"/>
  <c r="CT17" i="20"/>
  <c r="DA18" i="20"/>
  <c r="CR42" i="20"/>
  <c r="CY42" i="20"/>
  <c r="DC19" i="20"/>
  <c r="CY17" i="20"/>
  <c r="CW34" i="20"/>
  <c r="DE34" i="20"/>
  <c r="CM34" i="20"/>
  <c r="CY18" i="20"/>
  <c r="CZ17" i="20"/>
  <c r="CT21" i="20"/>
  <c r="CU30" i="20"/>
  <c r="CM30" i="20"/>
  <c r="DC30" i="20"/>
  <c r="CS17" i="20"/>
  <c r="DD18" i="20"/>
  <c r="CX18" i="20"/>
  <c r="CW19" i="20"/>
  <c r="DD17" i="20"/>
  <c r="CO18" i="20"/>
  <c r="CR18" i="20"/>
  <c r="CR36" i="20"/>
  <c r="CM36" i="20"/>
  <c r="CX36" i="20"/>
  <c r="CR28" i="20"/>
  <c r="CM28" i="20"/>
  <c r="DB28" i="20"/>
  <c r="DE17" i="20"/>
  <c r="CP19" i="20"/>
  <c r="CU17" i="20"/>
  <c r="CU18" i="20"/>
  <c r="CN32" i="20"/>
  <c r="CV32" i="20"/>
  <c r="CT16" i="20"/>
  <c r="CL16" i="20"/>
  <c r="CZ16" i="20"/>
  <c r="DA16" i="20"/>
  <c r="CM19" i="20"/>
  <c r="DA19" i="20"/>
  <c r="DD19" i="20"/>
  <c r="CP18" i="20"/>
  <c r="CS18" i="20"/>
  <c r="H45" i="20"/>
  <c r="CM45" i="20"/>
  <c r="CX17" i="20"/>
  <c r="DC18" i="20"/>
  <c r="CO19" i="20"/>
  <c r="CP17" i="20"/>
  <c r="CV18" i="20"/>
  <c r="DE18" i="20"/>
  <c r="CR43" i="20"/>
  <c r="DA43" i="20"/>
  <c r="CO43" i="20"/>
  <c r="CP43" i="20"/>
  <c r="DC17" i="20"/>
  <c r="CW17" i="20"/>
  <c r="CU19" i="20"/>
  <c r="CS19" i="20"/>
  <c r="CX19" i="20"/>
  <c r="DE19" i="20"/>
  <c r="CQ17" i="20"/>
  <c r="CQ18" i="20"/>
  <c r="CT18" i="20"/>
  <c r="CQ47" i="20"/>
  <c r="DE47" i="20"/>
  <c r="CT50" i="20"/>
  <c r="CU50" i="20"/>
  <c r="CM50" i="20"/>
  <c r="CN50" i="20"/>
  <c r="DB50" i="20"/>
  <c r="H50" i="20"/>
  <c r="CO50" i="20"/>
  <c r="CQ50" i="20"/>
  <c r="CP50" i="20"/>
  <c r="DC50" i="20"/>
  <c r="DB20" i="20"/>
  <c r="CR20" i="20"/>
  <c r="CU20" i="20"/>
  <c r="CO17" i="20"/>
  <c r="CV17" i="20"/>
  <c r="DB18" i="20"/>
  <c r="DB19" i="20"/>
  <c r="CQ19" i="20"/>
  <c r="CY19" i="20"/>
  <c r="CV19" i="20"/>
  <c r="CM17" i="20"/>
  <c r="CW18" i="20"/>
  <c r="U16" i="20"/>
  <c r="DB17" i="20"/>
  <c r="CN18" i="20"/>
  <c r="CT19" i="20"/>
  <c r="CN19" i="20"/>
  <c r="CL18" i="20"/>
  <c r="U36" i="20"/>
  <c r="K36" i="20" s="1"/>
  <c r="DB36" i="20"/>
  <c r="CT36" i="20"/>
  <c r="CQ36" i="20"/>
  <c r="CP36" i="20"/>
  <c r="CN36" i="20"/>
  <c r="DD36" i="20"/>
  <c r="CV36" i="20"/>
  <c r="H38" i="20"/>
  <c r="DA38" i="20"/>
  <c r="CQ38" i="20"/>
  <c r="CN38" i="20"/>
  <c r="DD38" i="20"/>
  <c r="U38" i="20"/>
  <c r="K38" i="20" s="1"/>
  <c r="U29" i="20"/>
  <c r="K29" i="20" s="1"/>
  <c r="CW51" i="20"/>
  <c r="CL51" i="20"/>
  <c r="E51" i="20"/>
  <c r="G51" i="20" s="1"/>
  <c r="DD51" i="20"/>
  <c r="H36" i="20"/>
  <c r="U32" i="20"/>
  <c r="K32" i="20" s="1"/>
  <c r="DC32" i="20"/>
  <c r="CT32" i="20"/>
  <c r="CZ32" i="20"/>
  <c r="U33" i="20"/>
  <c r="K33" i="20" s="1"/>
  <c r="CZ33" i="20"/>
  <c r="CY33" i="20"/>
  <c r="CO33" i="20"/>
  <c r="DD33" i="20"/>
  <c r="CV33" i="20"/>
  <c r="CN33" i="20"/>
  <c r="DC33" i="20"/>
  <c r="CS33" i="20"/>
  <c r="CP33" i="20"/>
  <c r="DB33" i="20"/>
  <c r="CX33" i="20"/>
  <c r="U22" i="20"/>
  <c r="DE51" i="20"/>
  <c r="CT51" i="20"/>
  <c r="CX16" i="20"/>
  <c r="CP16" i="20"/>
  <c r="DE16" i="20"/>
  <c r="CW16" i="20"/>
  <c r="CO16" i="20"/>
  <c r="DD16" i="20"/>
  <c r="CV16" i="20"/>
  <c r="CN16" i="20"/>
  <c r="DC16" i="20"/>
  <c r="CU16" i="20"/>
  <c r="CM16" i="20"/>
  <c r="DB16" i="20"/>
  <c r="CR16" i="20"/>
  <c r="CY16" i="20"/>
  <c r="CS16" i="20"/>
  <c r="CQ16" i="20"/>
  <c r="U45" i="20"/>
  <c r="K45" i="20" s="1"/>
  <c r="U48" i="20"/>
  <c r="K48" i="20" s="1"/>
  <c r="DB48" i="20"/>
  <c r="CY48" i="20"/>
  <c r="CQ48" i="20"/>
  <c r="CW48" i="20"/>
  <c r="CO48" i="20"/>
  <c r="DC48" i="20"/>
  <c r="CU48" i="20"/>
  <c r="CM48" i="20"/>
  <c r="DD48" i="20"/>
  <c r="U40" i="20"/>
  <c r="K40" i="20" s="1"/>
  <c r="H40" i="20" s="1"/>
  <c r="DB40" i="20"/>
  <c r="DA40" i="20"/>
  <c r="CU40" i="20"/>
  <c r="CV40" i="20"/>
  <c r="CN40" i="20"/>
  <c r="CQ51" i="20"/>
  <c r="DB51" i="20"/>
  <c r="U44" i="20"/>
  <c r="K44" i="20" s="1"/>
  <c r="H44" i="20"/>
  <c r="U43" i="20"/>
  <c r="K43" i="20" s="1"/>
  <c r="DD43" i="20"/>
  <c r="CV43" i="20"/>
  <c r="CT43" i="20"/>
  <c r="CS43" i="20"/>
  <c r="CY43" i="20"/>
  <c r="CQ43" i="20"/>
  <c r="DE43" i="20"/>
  <c r="CW43" i="20"/>
  <c r="H43" i="20"/>
  <c r="U28" i="20"/>
  <c r="K28" i="20" s="1"/>
  <c r="CX28" i="20"/>
  <c r="DE28" i="20"/>
  <c r="CW28" i="20"/>
  <c r="DD28" i="20"/>
  <c r="CN28" i="20"/>
  <c r="DC28" i="20"/>
  <c r="CU28" i="20"/>
  <c r="CT28" i="20"/>
  <c r="CS28" i="20"/>
  <c r="CZ28" i="20"/>
  <c r="CY28" i="20"/>
  <c r="CQ28" i="20"/>
  <c r="CY51" i="20"/>
  <c r="CM51" i="20"/>
  <c r="H48" i="20"/>
  <c r="U41" i="20"/>
  <c r="K41" i="20" s="1"/>
  <c r="CZ41" i="20"/>
  <c r="CR41" i="20"/>
  <c r="CX41" i="20"/>
  <c r="DE41" i="20"/>
  <c r="CW41" i="20"/>
  <c r="DD41" i="20"/>
  <c r="CV41" i="20"/>
  <c r="DC41" i="20"/>
  <c r="CU41" i="20"/>
  <c r="CM41" i="20"/>
  <c r="CS41" i="20"/>
  <c r="CT41" i="20"/>
  <c r="CP41" i="20"/>
  <c r="DB41" i="20"/>
  <c r="E23" i="20"/>
  <c r="G23" i="20" s="1"/>
  <c r="CL23" i="20"/>
  <c r="F23" i="20" s="1"/>
  <c r="DA47" i="20"/>
  <c r="CO47" i="20"/>
  <c r="U47" i="20"/>
  <c r="K47" i="20" s="1"/>
  <c r="U34" i="20"/>
  <c r="K34" i="20" s="1"/>
  <c r="CX34" i="20"/>
  <c r="CP34" i="20"/>
  <c r="DC34" i="20"/>
  <c r="CU34" i="20"/>
  <c r="DB34" i="20"/>
  <c r="CT34" i="20"/>
  <c r="DA34" i="20"/>
  <c r="CS34" i="20"/>
  <c r="CY34" i="20"/>
  <c r="CQ34" i="20"/>
  <c r="DD34" i="20"/>
  <c r="CZ34" i="20"/>
  <c r="CV34" i="20"/>
  <c r="CR34" i="20"/>
  <c r="CN34" i="20"/>
  <c r="CP51" i="20"/>
  <c r="CR51" i="20"/>
  <c r="CU51" i="20"/>
  <c r="CX20" i="20"/>
  <c r="CP20" i="20"/>
  <c r="DE20" i="20"/>
  <c r="CW20" i="20"/>
  <c r="CO20" i="20"/>
  <c r="DD20" i="20"/>
  <c r="CV20" i="20"/>
  <c r="CN20" i="20"/>
  <c r="DC20" i="20"/>
  <c r="CM20" i="20"/>
  <c r="CT20" i="20"/>
  <c r="CZ20" i="20"/>
  <c r="CY20" i="20"/>
  <c r="CS20" i="20"/>
  <c r="DA20" i="20"/>
  <c r="CQ20" i="20"/>
  <c r="U42" i="20"/>
  <c r="K42" i="20" s="1"/>
  <c r="CT42" i="20"/>
  <c r="CS42" i="20"/>
  <c r="S39" i="20"/>
  <c r="U39" i="20" s="1"/>
  <c r="K39" i="20" s="1"/>
  <c r="CX51" i="20"/>
  <c r="CZ51" i="20"/>
  <c r="DC51" i="20"/>
  <c r="U26" i="20"/>
  <c r="K26" i="20" s="1"/>
  <c r="H26" i="20" s="1"/>
  <c r="S27" i="20"/>
  <c r="U27" i="20" s="1"/>
  <c r="K27" i="20" s="1"/>
  <c r="H27" i="20" s="1"/>
  <c r="CS51" i="20"/>
  <c r="CN51" i="20"/>
  <c r="CR31" i="20"/>
  <c r="CY31" i="20"/>
  <c r="CP31" i="20"/>
  <c r="CO31" i="20"/>
  <c r="DD31" i="20"/>
  <c r="CM31" i="20"/>
  <c r="U31" i="20"/>
  <c r="K31" i="20" s="1"/>
  <c r="H32" i="20"/>
  <c r="H31" i="20"/>
  <c r="H34" i="20"/>
  <c r="CV21" i="20"/>
  <c r="DA21" i="20"/>
  <c r="CO21" i="20"/>
  <c r="CY21" i="20"/>
  <c r="U21" i="20"/>
  <c r="CP21" i="20" s="1"/>
  <c r="U24" i="20"/>
  <c r="CM24" i="20" s="1"/>
  <c r="CX24" i="20"/>
  <c r="DA24" i="20"/>
  <c r="DE24" i="20"/>
  <c r="DD24" i="20"/>
  <c r="CN24" i="20"/>
  <c r="DC24" i="20"/>
  <c r="CU24" i="20"/>
  <c r="DB24" i="20"/>
  <c r="CT24" i="20"/>
  <c r="CS24" i="20"/>
  <c r="CZ24" i="20"/>
  <c r="CR24" i="20"/>
  <c r="CY24" i="20"/>
  <c r="CQ24" i="20"/>
  <c r="U50" i="20"/>
  <c r="K50" i="20" s="1"/>
  <c r="DE50" i="20"/>
  <c r="CW50" i="20"/>
  <c r="DD50" i="20"/>
  <c r="CS50" i="20"/>
  <c r="CY50" i="20"/>
  <c r="CZ50" i="20"/>
  <c r="CR50" i="20"/>
  <c r="CO51" i="20"/>
  <c r="DA51" i="20"/>
  <c r="CV51" i="20"/>
  <c r="DE30" i="20"/>
  <c r="CX30" i="20"/>
  <c r="U30" i="20"/>
  <c r="K30" i="20" s="1"/>
  <c r="J22" i="22"/>
  <c r="H22" i="22" s="1"/>
  <c r="G22" i="22" s="1"/>
  <c r="J29" i="22"/>
  <c r="H29" i="22" s="1"/>
  <c r="G29" i="22" s="1"/>
  <c r="H33" i="22"/>
  <c r="G33" i="22" s="1"/>
  <c r="J31" i="22"/>
  <c r="H31" i="22" s="1"/>
  <c r="G31" i="22" s="1"/>
  <c r="J20" i="22"/>
  <c r="J30" i="22"/>
  <c r="I28" i="22"/>
  <c r="J26" i="22"/>
  <c r="H26" i="22" s="1"/>
  <c r="G26" i="22" s="1"/>
  <c r="I27" i="22"/>
  <c r="H27" i="22" s="1"/>
  <c r="G27" i="22" s="1"/>
  <c r="J24" i="22"/>
  <c r="I25" i="22"/>
  <c r="H25" i="22" s="1"/>
  <c r="G25" i="22" s="1"/>
  <c r="J21" i="22"/>
  <c r="H21" i="22" s="1"/>
  <c r="G21" i="22" s="1"/>
  <c r="J23" i="22"/>
  <c r="H23" i="22" s="1"/>
  <c r="G23" i="22" s="1"/>
  <c r="J28" i="22"/>
  <c r="CH21" i="1"/>
  <c r="DF31" i="13"/>
  <c r="DI31" i="13"/>
  <c r="DD31" i="13"/>
  <c r="DG31" i="13"/>
  <c r="DJ28" i="13"/>
  <c r="I39" i="13"/>
  <c r="DB33" i="13"/>
  <c r="CZ23" i="13"/>
  <c r="DE22" i="13"/>
  <c r="CZ36" i="13"/>
  <c r="I37" i="13"/>
  <c r="I35" i="13"/>
  <c r="DC23" i="13"/>
  <c r="DG23" i="13"/>
  <c r="DJ34" i="13"/>
  <c r="DB16" i="13"/>
  <c r="H38" i="13"/>
  <c r="G38" i="13" s="1"/>
  <c r="DB29" i="13"/>
  <c r="J24" i="13"/>
  <c r="I24" i="13" s="1"/>
  <c r="H24" i="13" s="1"/>
  <c r="G24" i="13" s="1"/>
  <c r="DA27" i="13"/>
  <c r="DH27" i="13"/>
  <c r="J31" i="13"/>
  <c r="I31" i="13" s="1"/>
  <c r="H31" i="13" s="1"/>
  <c r="G31" i="13" s="1"/>
  <c r="CY31" i="13"/>
  <c r="DF23" i="13"/>
  <c r="J32" i="13"/>
  <c r="I32" i="13" s="1"/>
  <c r="J25" i="13"/>
  <c r="I25" i="13" s="1"/>
  <c r="CY25" i="13"/>
  <c r="DE27" i="13"/>
  <c r="J29" i="13"/>
  <c r="I29" i="13" s="1"/>
  <c r="DI23" i="13"/>
  <c r="J33" i="13"/>
  <c r="I33" i="13" s="1"/>
  <c r="H33" i="13" s="1"/>
  <c r="G33" i="13" s="1"/>
  <c r="DI27" i="13"/>
  <c r="CY39" i="13"/>
  <c r="DI16" i="13"/>
  <c r="J27" i="13"/>
  <c r="I27" i="13" s="1"/>
  <c r="DG16" i="13"/>
  <c r="J22" i="13"/>
  <c r="I22" i="13" s="1"/>
  <c r="J26" i="13"/>
  <c r="I26" i="13" s="1"/>
  <c r="J28" i="13"/>
  <c r="I28" i="13" s="1"/>
  <c r="J30" i="13"/>
  <c r="I30" i="13" s="1"/>
  <c r="H30" i="13" s="1"/>
  <c r="G30" i="13" s="1"/>
  <c r="CY30" i="13"/>
  <c r="J23" i="13"/>
  <c r="I23" i="13" s="1"/>
  <c r="DC27" i="13"/>
  <c r="DH28" i="13"/>
  <c r="DF27" i="13"/>
  <c r="DC38" i="13"/>
  <c r="I16" i="13"/>
  <c r="I34" i="13"/>
  <c r="I36" i="13"/>
  <c r="K16" i="10"/>
  <c r="K19" i="10"/>
  <c r="K17" i="10"/>
  <c r="K20" i="10"/>
  <c r="CM27" i="25"/>
  <c r="CE27" i="25"/>
  <c r="CT27" i="25"/>
  <c r="CL27" i="25"/>
  <c r="CS27" i="25"/>
  <c r="CK27" i="25"/>
  <c r="CR27" i="25"/>
  <c r="CJ27" i="25"/>
  <c r="CQ27" i="25"/>
  <c r="CI27" i="25"/>
  <c r="CP27" i="25"/>
  <c r="CH27" i="25"/>
  <c r="CO27" i="25"/>
  <c r="CG27" i="25"/>
  <c r="CN27" i="25"/>
  <c r="CF27" i="25"/>
  <c r="CE27" i="1"/>
  <c r="F27" i="28"/>
  <c r="F25" i="28"/>
  <c r="F21" i="28"/>
  <c r="F19" i="28"/>
  <c r="CH27" i="1"/>
  <c r="CF21" i="1"/>
  <c r="CL27" i="1"/>
  <c r="CG27" i="1"/>
  <c r="CF27" i="1"/>
  <c r="CJ27" i="1"/>
  <c r="G19" i="27"/>
  <c r="CI27" i="1"/>
  <c r="G23" i="27"/>
  <c r="D26" i="25"/>
  <c r="H27" i="25"/>
  <c r="F27" i="25" s="1"/>
  <c r="Y16" i="10"/>
  <c r="I16" i="10" s="1"/>
  <c r="Y19" i="10"/>
  <c r="I19" i="10" s="1"/>
  <c r="Y20" i="10"/>
  <c r="I20" i="10" s="1"/>
  <c r="Y17" i="10"/>
  <c r="I17" i="10" s="1"/>
  <c r="Y21" i="10"/>
  <c r="I21" i="10" s="1"/>
  <c r="Y18" i="10"/>
  <c r="I18" i="10" s="1"/>
  <c r="CG21" i="1"/>
  <c r="B19" i="24"/>
  <c r="D19" i="24" s="1"/>
  <c r="C19" i="24"/>
  <c r="CE21" i="1"/>
  <c r="CI21" i="1"/>
  <c r="CJ21" i="1"/>
  <c r="CK21" i="1"/>
  <c r="CL21" i="1"/>
  <c r="AC20" i="1"/>
  <c r="BC20" i="1" s="1"/>
  <c r="AD20" i="1"/>
  <c r="BD20" i="1" s="1"/>
  <c r="AE20" i="1"/>
  <c r="BE20" i="1" s="1"/>
  <c r="AF20" i="1"/>
  <c r="BF20" i="1" s="1"/>
  <c r="AG20" i="1"/>
  <c r="BG20" i="1" s="1"/>
  <c r="AH20" i="1"/>
  <c r="BH20" i="1" s="1"/>
  <c r="AI20" i="1"/>
  <c r="BI20" i="1" s="1"/>
  <c r="AJ20" i="1"/>
  <c r="BJ20" i="1" s="1"/>
  <c r="AK20" i="1"/>
  <c r="BK20" i="1" s="1"/>
  <c r="AL20" i="1"/>
  <c r="BL20" i="1" s="1"/>
  <c r="CK27" i="1"/>
  <c r="AL26" i="1"/>
  <c r="BL26" i="1" s="1"/>
  <c r="AC26" i="1"/>
  <c r="BC26" i="1" s="1"/>
  <c r="AD26" i="1"/>
  <c r="BD26" i="1" s="1"/>
  <c r="AE26" i="1"/>
  <c r="BE26" i="1" s="1"/>
  <c r="AI26" i="1"/>
  <c r="BI26" i="1" s="1"/>
  <c r="AJ26" i="1"/>
  <c r="BJ26" i="1" s="1"/>
  <c r="AF26" i="1"/>
  <c r="BF26" i="1" s="1"/>
  <c r="AK26" i="1"/>
  <c r="BK26" i="1" s="1"/>
  <c r="AG26" i="1"/>
  <c r="BG26" i="1" s="1"/>
  <c r="AH26" i="1"/>
  <c r="BH26" i="1" s="1"/>
  <c r="CD21" i="1"/>
  <c r="CD27" i="1"/>
  <c r="D33" i="22"/>
  <c r="F33" i="22" s="1"/>
  <c r="AB17" i="13"/>
  <c r="CB17" i="13" s="1"/>
  <c r="AA17" i="13"/>
  <c r="CA17" i="13" s="1"/>
  <c r="Z17" i="13"/>
  <c r="BZ17" i="13" s="1"/>
  <c r="Y17" i="13"/>
  <c r="BY17" i="13" s="1"/>
  <c r="AJ17" i="13"/>
  <c r="CJ17" i="13" s="1"/>
  <c r="AI17" i="13"/>
  <c r="CI17" i="13" s="1"/>
  <c r="AH17" i="13"/>
  <c r="CH17" i="13" s="1"/>
  <c r="AG17" i="13"/>
  <c r="CG17" i="13" s="1"/>
  <c r="AF17" i="13"/>
  <c r="CF17" i="13" s="1"/>
  <c r="AE17" i="13"/>
  <c r="CE17" i="13" s="1"/>
  <c r="AD17" i="13"/>
  <c r="CD17" i="13" s="1"/>
  <c r="AC17" i="13"/>
  <c r="CC17" i="13" s="1"/>
  <c r="U18" i="10"/>
  <c r="N18" i="13"/>
  <c r="M18" i="13"/>
  <c r="N19" i="13"/>
  <c r="M19" i="13"/>
  <c r="U19" i="10"/>
  <c r="J19" i="10" s="1"/>
  <c r="U17" i="10"/>
  <c r="J17" i="10" s="1"/>
  <c r="U16" i="10"/>
  <c r="J16" i="10" s="1"/>
  <c r="U20" i="10"/>
  <c r="J20" i="10" s="1"/>
  <c r="U21" i="10"/>
  <c r="I26" i="1"/>
  <c r="I25" i="1"/>
  <c r="CI25" i="1" s="1"/>
  <c r="I24" i="1"/>
  <c r="CL24" i="1" s="1"/>
  <c r="I23" i="1"/>
  <c r="CH23" i="1" s="1"/>
  <c r="I22" i="1"/>
  <c r="CL22" i="1" s="1"/>
  <c r="I20" i="1"/>
  <c r="I19" i="1"/>
  <c r="I18" i="1"/>
  <c r="CI18" i="1" s="1"/>
  <c r="I17" i="1"/>
  <c r="CL17" i="1" s="1"/>
  <c r="I16" i="1"/>
  <c r="CL16" i="1" s="1"/>
  <c r="H26" i="13" l="1"/>
  <c r="G26" i="13" s="1"/>
  <c r="H42" i="20"/>
  <c r="H29" i="20"/>
  <c r="H30" i="22"/>
  <c r="G30" i="22" s="1"/>
  <c r="H20" i="22"/>
  <c r="G20" i="22" s="1"/>
  <c r="H24" i="22"/>
  <c r="G24" i="22" s="1"/>
  <c r="H39" i="13"/>
  <c r="G39" i="13" s="1"/>
  <c r="H32" i="13"/>
  <c r="G32" i="13" s="1"/>
  <c r="H27" i="13"/>
  <c r="G27" i="13" s="1"/>
  <c r="H22" i="13"/>
  <c r="G22" i="13" s="1"/>
  <c r="DF17" i="13"/>
  <c r="DC17" i="13"/>
  <c r="DD17" i="13"/>
  <c r="DE17" i="13"/>
  <c r="DG17" i="13"/>
  <c r="DB17" i="13"/>
  <c r="DH17" i="13"/>
  <c r="DI17" i="13"/>
  <c r="DJ17" i="13"/>
  <c r="CZ17" i="13"/>
  <c r="DA17" i="13"/>
  <c r="H23" i="13"/>
  <c r="G23" i="13" s="1"/>
  <c r="CW47" i="20"/>
  <c r="CW31" i="20"/>
  <c r="DD40" i="20"/>
  <c r="DE45" i="20"/>
  <c r="DB42" i="20"/>
  <c r="CZ40" i="20"/>
  <c r="CM42" i="20"/>
  <c r="CO24" i="20"/>
  <c r="DD21" i="20"/>
  <c r="DE31" i="20"/>
  <c r="CU42" i="20"/>
  <c r="CM40" i="20"/>
  <c r="CN42" i="20"/>
  <c r="CU44" i="20"/>
  <c r="CO40" i="20"/>
  <c r="CX32" i="20"/>
  <c r="E18" i="20"/>
  <c r="G18" i="20" s="1"/>
  <c r="F18" i="20"/>
  <c r="H39" i="20"/>
  <c r="CV42" i="20"/>
  <c r="CW40" i="20"/>
  <c r="DC42" i="20"/>
  <c r="DD42" i="20"/>
  <c r="DE40" i="20"/>
  <c r="CZ31" i="20"/>
  <c r="CQ30" i="20"/>
  <c r="CS31" i="20"/>
  <c r="CZ42" i="20"/>
  <c r="CO42" i="20"/>
  <c r="DA30" i="20"/>
  <c r="DA31" i="20"/>
  <c r="CW42" i="20"/>
  <c r="CX40" i="20"/>
  <c r="CT30" i="20"/>
  <c r="CT31" i="20"/>
  <c r="CQ42" i="20"/>
  <c r="DE42" i="20"/>
  <c r="CQ40" i="20"/>
  <c r="CU36" i="20"/>
  <c r="DE21" i="20"/>
  <c r="DB31" i="20"/>
  <c r="CP42" i="20"/>
  <c r="CV28" i="20"/>
  <c r="CY40" i="20"/>
  <c r="CR48" i="20"/>
  <c r="CR33" i="20"/>
  <c r="DE36" i="20"/>
  <c r="CV26" i="20"/>
  <c r="CN31" i="20"/>
  <c r="CR26" i="20"/>
  <c r="DA42" i="20"/>
  <c r="CP47" i="20"/>
  <c r="CO28" i="20"/>
  <c r="CR40" i="20"/>
  <c r="CT40" i="20"/>
  <c r="CU38" i="20"/>
  <c r="CX42" i="20"/>
  <c r="DC31" i="20"/>
  <c r="CW38" i="20"/>
  <c r="H30" i="20"/>
  <c r="DE38" i="20"/>
  <c r="CQ21" i="20"/>
  <c r="CX31" i="20"/>
  <c r="CR38" i="20"/>
  <c r="CT38" i="20"/>
  <c r="CP38" i="20"/>
  <c r="DD47" i="20"/>
  <c r="CV38" i="20"/>
  <c r="DB38" i="20"/>
  <c r="CX38" i="20"/>
  <c r="CS21" i="20"/>
  <c r="CQ31" i="20"/>
  <c r="H47" i="20"/>
  <c r="CP28" i="20"/>
  <c r="CZ38" i="20"/>
  <c r="CM38" i="20"/>
  <c r="DD27" i="20"/>
  <c r="CQ27" i="20"/>
  <c r="DC26" i="20"/>
  <c r="CQ26" i="20"/>
  <c r="CT26" i="20"/>
  <c r="CO39" i="20"/>
  <c r="DA39" i="20"/>
  <c r="CL34" i="20"/>
  <c r="E34" i="20"/>
  <c r="G34" i="20" s="1"/>
  <c r="CL47" i="20"/>
  <c r="E47" i="20"/>
  <c r="G47" i="20" s="1"/>
  <c r="CL40" i="20"/>
  <c r="E40" i="20"/>
  <c r="G40" i="20" s="1"/>
  <c r="CV22" i="20"/>
  <c r="CS22" i="20"/>
  <c r="CQ29" i="20"/>
  <c r="CU29" i="20"/>
  <c r="CL30" i="20"/>
  <c r="E30" i="20"/>
  <c r="G30" i="20" s="1"/>
  <c r="E21" i="20"/>
  <c r="G21" i="20" s="1"/>
  <c r="CL21" i="20"/>
  <c r="CL31" i="20"/>
  <c r="E31" i="20"/>
  <c r="G31" i="20" s="1"/>
  <c r="DA27" i="20"/>
  <c r="CU27" i="20"/>
  <c r="CY27" i="20"/>
  <c r="CN26" i="20"/>
  <c r="CY26" i="20"/>
  <c r="DB26" i="20"/>
  <c r="CP39" i="20"/>
  <c r="CW39" i="20"/>
  <c r="CM39" i="20"/>
  <c r="CT47" i="20"/>
  <c r="CL43" i="20"/>
  <c r="E43" i="20"/>
  <c r="G43" i="20" s="1"/>
  <c r="DC44" i="20"/>
  <c r="CR44" i="20"/>
  <c r="CU45" i="20"/>
  <c r="CP45" i="20"/>
  <c r="CM22" i="20"/>
  <c r="DD22" i="20"/>
  <c r="DA22" i="20"/>
  <c r="E33" i="20"/>
  <c r="G33" i="20" s="1"/>
  <c r="CL33" i="20"/>
  <c r="CL32" i="20"/>
  <c r="E32" i="20"/>
  <c r="G32" i="20" s="1"/>
  <c r="CO29" i="20"/>
  <c r="CS29" i="20"/>
  <c r="DC29" i="20"/>
  <c r="CL38" i="20"/>
  <c r="E38" i="20"/>
  <c r="G38" i="20" s="1"/>
  <c r="CO27" i="20"/>
  <c r="DC27" i="20"/>
  <c r="DE39" i="20"/>
  <c r="CU39" i="20"/>
  <c r="DB47" i="20"/>
  <c r="CO44" i="20"/>
  <c r="CZ44" i="20"/>
  <c r="DC45" i="20"/>
  <c r="CX45" i="20"/>
  <c r="CO22" i="20"/>
  <c r="CP22" i="20"/>
  <c r="E22" i="20"/>
  <c r="G22" i="20" s="1"/>
  <c r="CL22" i="20"/>
  <c r="CW29" i="20"/>
  <c r="DA29" i="20"/>
  <c r="CN29" i="20"/>
  <c r="CN30" i="20"/>
  <c r="CY30" i="20"/>
  <c r="DB30" i="20"/>
  <c r="CX21" i="20"/>
  <c r="DB21" i="20"/>
  <c r="CL27" i="20"/>
  <c r="E27" i="20"/>
  <c r="G27" i="20" s="1"/>
  <c r="CW27" i="20"/>
  <c r="CR27" i="20"/>
  <c r="DD26" i="20"/>
  <c r="CZ26" i="20"/>
  <c r="CT39" i="20"/>
  <c r="CQ39" i="20"/>
  <c r="DC39" i="20"/>
  <c r="CY47" i="20"/>
  <c r="CM47" i="20"/>
  <c r="DB43" i="20"/>
  <c r="CV44" i="20"/>
  <c r="CW44" i="20"/>
  <c r="CS44" i="20"/>
  <c r="CZ48" i="20"/>
  <c r="E45" i="20"/>
  <c r="G45" i="20" s="1"/>
  <c r="CL45" i="20"/>
  <c r="CN45" i="20"/>
  <c r="CQ45" i="20"/>
  <c r="CU22" i="20"/>
  <c r="CX22" i="20"/>
  <c r="CT22" i="20"/>
  <c r="DB32" i="20"/>
  <c r="DD32" i="20"/>
  <c r="DE29" i="20"/>
  <c r="CY29" i="20"/>
  <c r="CV29" i="20"/>
  <c r="CV30" i="20"/>
  <c r="CR30" i="20"/>
  <c r="CX50" i="20"/>
  <c r="CL24" i="20"/>
  <c r="E24" i="20"/>
  <c r="G24" i="20" s="1"/>
  <c r="CM21" i="20"/>
  <c r="E19" i="20"/>
  <c r="G19" i="20" s="1"/>
  <c r="CL19" i="20"/>
  <c r="F19" i="20" s="1"/>
  <c r="CT27" i="20"/>
  <c r="DE27" i="20"/>
  <c r="CZ27" i="20"/>
  <c r="CW26" i="20"/>
  <c r="DE26" i="20"/>
  <c r="CX39" i="20"/>
  <c r="CY39" i="20"/>
  <c r="CN39" i="20"/>
  <c r="E20" i="20"/>
  <c r="G20" i="20" s="1"/>
  <c r="CL20" i="20"/>
  <c r="F20" i="20" s="1"/>
  <c r="CR47" i="20"/>
  <c r="CU47" i="20"/>
  <c r="CM43" i="20"/>
  <c r="DD44" i="20"/>
  <c r="DE44" i="20"/>
  <c r="DA44" i="20"/>
  <c r="CS48" i="20"/>
  <c r="CT45" i="20"/>
  <c r="CV45" i="20"/>
  <c r="CY45" i="20"/>
  <c r="CW22" i="20"/>
  <c r="CQ22" i="20"/>
  <c r="DB22" i="20"/>
  <c r="CS32" i="20"/>
  <c r="CO32" i="20"/>
  <c r="CP29" i="20"/>
  <c r="E29" i="20"/>
  <c r="G29" i="20" s="1"/>
  <c r="CL29" i="20"/>
  <c r="DD29" i="20"/>
  <c r="CY36" i="20"/>
  <c r="DD30" i="20"/>
  <c r="CZ30" i="20"/>
  <c r="CR21" i="20"/>
  <c r="CU21" i="20"/>
  <c r="DB27" i="20"/>
  <c r="CM27" i="20"/>
  <c r="CO26" i="20"/>
  <c r="CS26" i="20"/>
  <c r="DB39" i="20"/>
  <c r="CR39" i="20"/>
  <c r="CV39" i="20"/>
  <c r="CZ47" i="20"/>
  <c r="DC47" i="20"/>
  <c r="CQ41" i="20"/>
  <c r="CL28" i="20"/>
  <c r="E28" i="20"/>
  <c r="G28" i="20" s="1"/>
  <c r="CU43" i="20"/>
  <c r="CP44" i="20"/>
  <c r="CL44" i="20"/>
  <c r="E44" i="20"/>
  <c r="G44" i="20" s="1"/>
  <c r="DE48" i="20"/>
  <c r="DA48" i="20"/>
  <c r="DB45" i="20"/>
  <c r="DD45" i="20"/>
  <c r="CR45" i="20"/>
  <c r="DC22" i="20"/>
  <c r="CY22" i="20"/>
  <c r="CW33" i="20"/>
  <c r="CQ32" i="20"/>
  <c r="DA32" i="20"/>
  <c r="CW32" i="20"/>
  <c r="CX29" i="20"/>
  <c r="CT29" i="20"/>
  <c r="DC36" i="20"/>
  <c r="CS36" i="20"/>
  <c r="CO30" i="20"/>
  <c r="CW30" i="20"/>
  <c r="DA50" i="20"/>
  <c r="CV50" i="20"/>
  <c r="CW24" i="20"/>
  <c r="CW21" i="20"/>
  <c r="CZ21" i="20"/>
  <c r="DC21" i="20"/>
  <c r="CV31" i="20"/>
  <c r="CU31" i="20"/>
  <c r="CN27" i="20"/>
  <c r="CP27" i="20"/>
  <c r="CM26" i="20"/>
  <c r="CP26" i="20"/>
  <c r="DA26" i="20"/>
  <c r="CZ39" i="20"/>
  <c r="DD39" i="20"/>
  <c r="CL42" i="20"/>
  <c r="E42" i="20"/>
  <c r="G42" i="20" s="1"/>
  <c r="CO34" i="20"/>
  <c r="CX47" i="20"/>
  <c r="CS47" i="20"/>
  <c r="CN47" i="20"/>
  <c r="E41" i="20"/>
  <c r="G41" i="20" s="1"/>
  <c r="CL41" i="20"/>
  <c r="CN41" i="20"/>
  <c r="CY41" i="20"/>
  <c r="DA28" i="20"/>
  <c r="CX43" i="20"/>
  <c r="CZ43" i="20"/>
  <c r="DC43" i="20"/>
  <c r="CN44" i="20"/>
  <c r="CX44" i="20"/>
  <c r="CT44" i="20"/>
  <c r="DC40" i="20"/>
  <c r="CS40" i="20"/>
  <c r="CV48" i="20"/>
  <c r="CP48" i="20"/>
  <c r="CL48" i="20"/>
  <c r="E48" i="20"/>
  <c r="G48" i="20" s="1"/>
  <c r="CS45" i="20"/>
  <c r="CO45" i="20"/>
  <c r="CZ45" i="20"/>
  <c r="DE22" i="20"/>
  <c r="CR22" i="20"/>
  <c r="CM33" i="20"/>
  <c r="DE33" i="20"/>
  <c r="CY32" i="20"/>
  <c r="CM32" i="20"/>
  <c r="DE32" i="20"/>
  <c r="F51" i="20"/>
  <c r="CR29" i="20"/>
  <c r="DB29" i="20"/>
  <c r="E17" i="20"/>
  <c r="G17" i="20" s="1"/>
  <c r="CL17" i="20"/>
  <c r="F17" i="20" s="1"/>
  <c r="CY38" i="20"/>
  <c r="DC38" i="20"/>
  <c r="CO36" i="20"/>
  <c r="DA36" i="20"/>
  <c r="CP30" i="20"/>
  <c r="CS30" i="20"/>
  <c r="CL50" i="20"/>
  <c r="E50" i="20"/>
  <c r="G50" i="20" s="1"/>
  <c r="CN21" i="20"/>
  <c r="CS27" i="20"/>
  <c r="CV27" i="20"/>
  <c r="CX27" i="20"/>
  <c r="CU26" i="20"/>
  <c r="CX26" i="20"/>
  <c r="CL26" i="20"/>
  <c r="E26" i="20"/>
  <c r="G26" i="20" s="1"/>
  <c r="CL39" i="20"/>
  <c r="E39" i="20"/>
  <c r="G39" i="20" s="1"/>
  <c r="CS39" i="20"/>
  <c r="CV47" i="20"/>
  <c r="CN43" i="20"/>
  <c r="CM44" i="20"/>
  <c r="CQ44" i="20"/>
  <c r="DB44" i="20"/>
  <c r="CX48" i="20"/>
  <c r="CT48" i="20"/>
  <c r="DA45" i="20"/>
  <c r="CW45" i="20"/>
  <c r="CN22" i="20"/>
  <c r="CZ22" i="20"/>
  <c r="CU33" i="20"/>
  <c r="CQ33" i="20"/>
  <c r="CR32" i="20"/>
  <c r="CU32" i="20"/>
  <c r="CP32" i="20"/>
  <c r="CZ29" i="20"/>
  <c r="CM29" i="20"/>
  <c r="CS38" i="20"/>
  <c r="CO38" i="20"/>
  <c r="CZ36" i="20"/>
  <c r="CW36" i="20"/>
  <c r="CL36" i="20"/>
  <c r="E36" i="20"/>
  <c r="G36" i="20" s="1"/>
  <c r="H28" i="22"/>
  <c r="G28" i="22" s="1"/>
  <c r="F16" i="1"/>
  <c r="H28" i="13"/>
  <c r="G28" i="13" s="1"/>
  <c r="H35" i="13"/>
  <c r="G35" i="13" s="1"/>
  <c r="H25" i="13"/>
  <c r="G25" i="13" s="1"/>
  <c r="H29" i="13"/>
  <c r="G29" i="13" s="1"/>
  <c r="H37" i="13"/>
  <c r="G37" i="13" s="1"/>
  <c r="H16" i="13"/>
  <c r="G16" i="13" s="1"/>
  <c r="J17" i="13"/>
  <c r="I17" i="13" s="1"/>
  <c r="H17" i="13" s="1"/>
  <c r="G17" i="13" s="1"/>
  <c r="CY17" i="13"/>
  <c r="H36" i="13"/>
  <c r="G36" i="13" s="1"/>
  <c r="H34" i="13"/>
  <c r="G34" i="13" s="1"/>
  <c r="J21" i="10"/>
  <c r="CS28" i="25"/>
  <c r="CK28" i="25"/>
  <c r="CR28" i="25"/>
  <c r="CJ28" i="25"/>
  <c r="CQ28" i="25"/>
  <c r="CI28" i="25"/>
  <c r="CP28" i="25"/>
  <c r="CH28" i="25"/>
  <c r="CO28" i="25"/>
  <c r="CG28" i="25"/>
  <c r="CN28" i="25"/>
  <c r="CF28" i="25"/>
  <c r="CM28" i="25"/>
  <c r="CE28" i="25"/>
  <c r="CT28" i="25"/>
  <c r="CL28" i="25"/>
  <c r="C21" i="28"/>
  <c r="E21" i="28" s="1"/>
  <c r="D25" i="28"/>
  <c r="C25" i="28"/>
  <c r="E25" i="28" s="1"/>
  <c r="D27" i="28"/>
  <c r="D21" i="28"/>
  <c r="C27" i="28"/>
  <c r="E27" i="28" s="1"/>
  <c r="C19" i="28"/>
  <c r="E19" i="28" s="1"/>
  <c r="D19" i="28"/>
  <c r="D23" i="27"/>
  <c r="C19" i="27"/>
  <c r="E19" i="27" s="1"/>
  <c r="C23" i="27"/>
  <c r="E23" i="27" s="1"/>
  <c r="D19" i="27"/>
  <c r="D27" i="25"/>
  <c r="H28" i="25"/>
  <c r="F28" i="25" s="1"/>
  <c r="T18" i="10"/>
  <c r="J18" i="10"/>
  <c r="CL26" i="1"/>
  <c r="CK20" i="1"/>
  <c r="CK26" i="1"/>
  <c r="CH26" i="1"/>
  <c r="CJ20" i="1"/>
  <c r="CG26" i="1"/>
  <c r="CI17" i="1"/>
  <c r="CC18" i="1"/>
  <c r="CI20" i="1"/>
  <c r="CH18" i="1"/>
  <c r="CJ17" i="1"/>
  <c r="CK25" i="1"/>
  <c r="CD23" i="1"/>
  <c r="CE19" i="1"/>
  <c r="CJ24" i="1"/>
  <c r="CE25" i="1"/>
  <c r="CG24" i="1"/>
  <c r="CF18" i="1"/>
  <c r="CJ16" i="1"/>
  <c r="CG25" i="1"/>
  <c r="CE23" i="1"/>
  <c r="CE22" i="1"/>
  <c r="CD22" i="1"/>
  <c r="CI22" i="1"/>
  <c r="CJ22" i="1"/>
  <c r="CH22" i="1"/>
  <c r="CG22" i="1"/>
  <c r="CF22" i="1"/>
  <c r="CI19" i="1"/>
  <c r="CL20" i="1"/>
  <c r="CL19" i="1"/>
  <c r="CF17" i="1"/>
  <c r="CF25" i="1"/>
  <c r="CJ18" i="1"/>
  <c r="CF24" i="1"/>
  <c r="CE24" i="1"/>
  <c r="CF26" i="1"/>
  <c r="CL25" i="1"/>
  <c r="CH20" i="1"/>
  <c r="CG18" i="1"/>
  <c r="CD24" i="1"/>
  <c r="CE17" i="1"/>
  <c r="CF23" i="1"/>
  <c r="CG16" i="1"/>
  <c r="CJ26" i="1"/>
  <c r="CJ25" i="1"/>
  <c r="CG20" i="1"/>
  <c r="CH17" i="1"/>
  <c r="C21" i="1"/>
  <c r="E21" i="1" s="1"/>
  <c r="CC21" i="1"/>
  <c r="D21" i="1" s="1"/>
  <c r="CG23" i="1"/>
  <c r="CL23" i="1"/>
  <c r="CI23" i="1"/>
  <c r="CJ19" i="1"/>
  <c r="C27" i="1"/>
  <c r="E27" i="1" s="1"/>
  <c r="CC27" i="1"/>
  <c r="D27" i="1" s="1"/>
  <c r="CI26" i="1"/>
  <c r="CC16" i="1"/>
  <c r="CF20" i="1"/>
  <c r="CD18" i="1"/>
  <c r="CK16" i="1"/>
  <c r="CH19" i="1"/>
  <c r="CK19" i="1"/>
  <c r="CD25" i="1"/>
  <c r="CE26" i="1"/>
  <c r="CE20" i="1"/>
  <c r="CK23" i="1"/>
  <c r="CI24" i="1"/>
  <c r="CH24" i="1"/>
  <c r="CI16" i="1"/>
  <c r="CF16" i="1"/>
  <c r="CD17" i="1"/>
  <c r="CG17" i="1"/>
  <c r="CK24" i="1"/>
  <c r="CD26" i="1"/>
  <c r="CK22" i="1"/>
  <c r="CD20" i="1"/>
  <c r="CD16" i="1"/>
  <c r="CH16" i="1"/>
  <c r="CJ23" i="1"/>
  <c r="CG19" i="1"/>
  <c r="CH25" i="1"/>
  <c r="CK18" i="1"/>
  <c r="CE18" i="1"/>
  <c r="CL18" i="1"/>
  <c r="CK17" i="1"/>
  <c r="CD19" i="1"/>
  <c r="CE16" i="1"/>
  <c r="CF19" i="1"/>
  <c r="CC19" i="1"/>
  <c r="D26" i="22"/>
  <c r="F26" i="22" s="1"/>
  <c r="D32" i="22"/>
  <c r="F32" i="22" s="1"/>
  <c r="D30" i="22"/>
  <c r="F30" i="22" s="1"/>
  <c r="D35" i="22"/>
  <c r="F35" i="22" s="1"/>
  <c r="D27" i="22"/>
  <c r="F27" i="22" s="1"/>
  <c r="E20" i="22"/>
  <c r="D20" i="22" s="1"/>
  <c r="F20" i="22" s="1"/>
  <c r="D29" i="22"/>
  <c r="F29" i="22" s="1"/>
  <c r="D24" i="22"/>
  <c r="F24" i="22" s="1"/>
  <c r="D34" i="22"/>
  <c r="F34" i="22" s="1"/>
  <c r="D31" i="22"/>
  <c r="F31" i="22" s="1"/>
  <c r="D23" i="22"/>
  <c r="F23" i="22" s="1"/>
  <c r="D25" i="22"/>
  <c r="F25" i="22" s="1"/>
  <c r="D21" i="22"/>
  <c r="F21" i="22" s="1"/>
  <c r="D28" i="22"/>
  <c r="F28" i="22" s="1"/>
  <c r="D22" i="22"/>
  <c r="F22" i="22" s="1"/>
  <c r="Z18" i="13"/>
  <c r="BZ18" i="13" s="1"/>
  <c r="Y18" i="13"/>
  <c r="BY18" i="13" s="1"/>
  <c r="AJ18" i="13"/>
  <c r="CJ18" i="13" s="1"/>
  <c r="AI18" i="13"/>
  <c r="CI18" i="13" s="1"/>
  <c r="AH18" i="13"/>
  <c r="CH18" i="13" s="1"/>
  <c r="AG18" i="13"/>
  <c r="CG18" i="13" s="1"/>
  <c r="AF18" i="13"/>
  <c r="CF18" i="13" s="1"/>
  <c r="AE18" i="13"/>
  <c r="CE18" i="13" s="1"/>
  <c r="AD18" i="13"/>
  <c r="CD18" i="13" s="1"/>
  <c r="AC18" i="13"/>
  <c r="CC18" i="13" s="1"/>
  <c r="AB18" i="13"/>
  <c r="CB18" i="13" s="1"/>
  <c r="AA18" i="13"/>
  <c r="CA18" i="13" s="1"/>
  <c r="AJ19" i="13"/>
  <c r="CJ19" i="13" s="1"/>
  <c r="AI19" i="13"/>
  <c r="CI19" i="13" s="1"/>
  <c r="AH19" i="13"/>
  <c r="CH19" i="13" s="1"/>
  <c r="AG19" i="13"/>
  <c r="CG19" i="13" s="1"/>
  <c r="AF19" i="13"/>
  <c r="CF19" i="13" s="1"/>
  <c r="AE19" i="13"/>
  <c r="CE19" i="13" s="1"/>
  <c r="AD19" i="13"/>
  <c r="CD19" i="13" s="1"/>
  <c r="AC19" i="13"/>
  <c r="CC19" i="13" s="1"/>
  <c r="AB19" i="13"/>
  <c r="CB19" i="13" s="1"/>
  <c r="AA19" i="13"/>
  <c r="CA19" i="13" s="1"/>
  <c r="Z19" i="13"/>
  <c r="BZ19" i="13" s="1"/>
  <c r="Y19" i="13"/>
  <c r="BY19" i="13" s="1"/>
  <c r="T21" i="10"/>
  <c r="N20" i="13"/>
  <c r="M20" i="13"/>
  <c r="T16" i="10"/>
  <c r="T19" i="10"/>
  <c r="T17" i="10"/>
  <c r="T20" i="10"/>
  <c r="R26" i="1"/>
  <c r="R25" i="1"/>
  <c r="R24" i="1"/>
  <c r="R23" i="1"/>
  <c r="R22" i="1"/>
  <c r="R20" i="1"/>
  <c r="R19" i="1"/>
  <c r="R18" i="1"/>
  <c r="R17" i="1"/>
  <c r="R16" i="1"/>
  <c r="AC29" i="9"/>
  <c r="AB29" i="9"/>
  <c r="AA29" i="9"/>
  <c r="Z29" i="9"/>
  <c r="Y29" i="9"/>
  <c r="X29" i="9"/>
  <c r="W29" i="9"/>
  <c r="V29" i="9"/>
  <c r="U29" i="9"/>
  <c r="T29" i="9"/>
  <c r="S29" i="9"/>
  <c r="R29" i="9"/>
  <c r="Q29" i="9"/>
  <c r="P29" i="9"/>
  <c r="O29" i="9"/>
  <c r="N29" i="9"/>
  <c r="M29" i="9"/>
  <c r="L29" i="9"/>
  <c r="K29" i="9"/>
  <c r="J29" i="9"/>
  <c r="I29" i="9"/>
  <c r="H29" i="9"/>
  <c r="G29" i="9"/>
  <c r="F29" i="9"/>
  <c r="E29" i="9"/>
  <c r="D29" i="9"/>
  <c r="AC28" i="9"/>
  <c r="AB28" i="9"/>
  <c r="AA28" i="9"/>
  <c r="Z28" i="9"/>
  <c r="Y28" i="9"/>
  <c r="X28" i="9"/>
  <c r="W28" i="9"/>
  <c r="V28" i="9"/>
  <c r="U28" i="9"/>
  <c r="T28" i="9"/>
  <c r="S28" i="9"/>
  <c r="R28" i="9"/>
  <c r="Q28" i="9"/>
  <c r="P28" i="9"/>
  <c r="O28" i="9"/>
  <c r="N28" i="9"/>
  <c r="M28" i="9"/>
  <c r="L28" i="9"/>
  <c r="K28" i="9"/>
  <c r="J28" i="9"/>
  <c r="I28" i="9"/>
  <c r="H28" i="9"/>
  <c r="G28" i="9"/>
  <c r="F28" i="9"/>
  <c r="E28" i="9"/>
  <c r="D28" i="9"/>
  <c r="AC27" i="9"/>
  <c r="AB27" i="9"/>
  <c r="AA27" i="9"/>
  <c r="Z27" i="9"/>
  <c r="Y27" i="9"/>
  <c r="X27" i="9"/>
  <c r="W27" i="9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E27" i="9"/>
  <c r="D27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AC24" i="9"/>
  <c r="AB24" i="9"/>
  <c r="AA24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D24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AC22" i="9"/>
  <c r="AB22" i="9"/>
  <c r="AA22" i="9"/>
  <c r="Z22" i="9"/>
  <c r="Y22" i="9"/>
  <c r="X22" i="9"/>
  <c r="W22" i="9"/>
  <c r="V22" i="9"/>
  <c r="U22" i="9"/>
  <c r="T22" i="9"/>
  <c r="S22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AC21" i="9"/>
  <c r="AB21" i="9"/>
  <c r="AA21" i="9"/>
  <c r="Z21" i="9"/>
  <c r="Y21" i="9"/>
  <c r="X21" i="9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J21" i="9"/>
  <c r="I21" i="9"/>
  <c r="H21" i="9"/>
  <c r="G21" i="9"/>
  <c r="F21" i="9"/>
  <c r="E21" i="9"/>
  <c r="D21" i="9"/>
  <c r="AC20" i="9"/>
  <c r="AB20" i="9"/>
  <c r="AA20" i="9"/>
  <c r="Z20" i="9"/>
  <c r="Y20" i="9"/>
  <c r="X20" i="9"/>
  <c r="W20" i="9"/>
  <c r="V20" i="9"/>
  <c r="U20" i="9"/>
  <c r="T20" i="9"/>
  <c r="S20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AC19" i="9"/>
  <c r="AB19" i="9"/>
  <c r="AA19" i="9"/>
  <c r="Z19" i="9"/>
  <c r="Y19" i="9"/>
  <c r="X19" i="9"/>
  <c r="W19" i="9"/>
  <c r="V19" i="9"/>
  <c r="U19" i="9"/>
  <c r="T19" i="9"/>
  <c r="S19" i="9"/>
  <c r="R19" i="9"/>
  <c r="Q19" i="9"/>
  <c r="P19" i="9"/>
  <c r="O19" i="9"/>
  <c r="N19" i="9"/>
  <c r="M19" i="9"/>
  <c r="L19" i="9"/>
  <c r="K19" i="9"/>
  <c r="J19" i="9"/>
  <c r="I19" i="9"/>
  <c r="H19" i="9"/>
  <c r="G19" i="9"/>
  <c r="F19" i="9"/>
  <c r="E19" i="9"/>
  <c r="D19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AC17" i="9"/>
  <c r="AB17" i="9"/>
  <c r="AA17" i="9"/>
  <c r="Z17" i="9"/>
  <c r="Y17" i="9"/>
  <c r="X17" i="9"/>
  <c r="W17" i="9"/>
  <c r="V17" i="9"/>
  <c r="U17" i="9"/>
  <c r="T17" i="9"/>
  <c r="S17" i="9"/>
  <c r="R17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AC13" i="9"/>
  <c r="AB13" i="9"/>
  <c r="AA13" i="9"/>
  <c r="Z13" i="9"/>
  <c r="Y13" i="9"/>
  <c r="X13" i="9"/>
  <c r="W13" i="9"/>
  <c r="V13" i="9"/>
  <c r="U13" i="9"/>
  <c r="T13" i="9"/>
  <c r="S13" i="9"/>
  <c r="R13" i="9"/>
  <c r="Q13" i="9"/>
  <c r="P13" i="9"/>
  <c r="O13" i="9"/>
  <c r="N13" i="9"/>
  <c r="M13" i="9"/>
  <c r="L13" i="9"/>
  <c r="K13" i="9"/>
  <c r="J13" i="9"/>
  <c r="I13" i="9"/>
  <c r="H13" i="9"/>
  <c r="G13" i="9"/>
  <c r="F13" i="9"/>
  <c r="E13" i="9"/>
  <c r="D13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AC10" i="9"/>
  <c r="AB10" i="9"/>
  <c r="AA10" i="9"/>
  <c r="Z10" i="9"/>
  <c r="Y10" i="9"/>
  <c r="X10" i="9"/>
  <c r="W10" i="9"/>
  <c r="V10" i="9"/>
  <c r="U10" i="9"/>
  <c r="T10" i="9"/>
  <c r="S10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AC9" i="9"/>
  <c r="AB9" i="9"/>
  <c r="AA9" i="9"/>
  <c r="Z9" i="9"/>
  <c r="Y9" i="9"/>
  <c r="X9" i="9"/>
  <c r="W9" i="9"/>
  <c r="V9" i="9"/>
  <c r="U9" i="9"/>
  <c r="T9" i="9"/>
  <c r="S9" i="9"/>
  <c r="R9" i="9"/>
  <c r="Q9" i="9"/>
  <c r="P9" i="9"/>
  <c r="O9" i="9"/>
  <c r="N9" i="9"/>
  <c r="M9" i="9"/>
  <c r="L9" i="9"/>
  <c r="K9" i="9"/>
  <c r="J9" i="9"/>
  <c r="I9" i="9"/>
  <c r="H9" i="9"/>
  <c r="G9" i="9"/>
  <c r="F9" i="9"/>
  <c r="E9" i="9"/>
  <c r="D9" i="9"/>
  <c r="AC8" i="9"/>
  <c r="AC31" i="9" s="1"/>
  <c r="AB8" i="9"/>
  <c r="AB31" i="9" s="1"/>
  <c r="AA8" i="9"/>
  <c r="AA31" i="9" s="1"/>
  <c r="Z8" i="9"/>
  <c r="Z31" i="9" s="1"/>
  <c r="Y8" i="9"/>
  <c r="Y31" i="9" s="1"/>
  <c r="X8" i="9"/>
  <c r="X31" i="9" s="1"/>
  <c r="W8" i="9"/>
  <c r="V8" i="9"/>
  <c r="U8" i="9"/>
  <c r="T8" i="9"/>
  <c r="S8" i="9"/>
  <c r="R8" i="9"/>
  <c r="Q8" i="9"/>
  <c r="P8" i="9"/>
  <c r="O8" i="9"/>
  <c r="N8" i="9"/>
  <c r="M8" i="9"/>
  <c r="L8" i="9"/>
  <c r="K8" i="9"/>
  <c r="J8" i="9"/>
  <c r="I8" i="9"/>
  <c r="H8" i="9"/>
  <c r="G8" i="9"/>
  <c r="F8" i="9"/>
  <c r="E8" i="9"/>
  <c r="D8" i="9"/>
  <c r="AC7" i="9"/>
  <c r="AB7" i="9"/>
  <c r="AA7" i="9"/>
  <c r="Z7" i="9"/>
  <c r="Y7" i="9"/>
  <c r="X7" i="9"/>
  <c r="W7" i="9"/>
  <c r="V7" i="9"/>
  <c r="U7" i="9"/>
  <c r="T7" i="9"/>
  <c r="S7" i="9"/>
  <c r="R7" i="9"/>
  <c r="Q7" i="9"/>
  <c r="P7" i="9"/>
  <c r="O7" i="9"/>
  <c r="N7" i="9"/>
  <c r="M7" i="9"/>
  <c r="L7" i="9"/>
  <c r="K7" i="9"/>
  <c r="J7" i="9"/>
  <c r="I7" i="9"/>
  <c r="H7" i="9"/>
  <c r="G7" i="9"/>
  <c r="F7" i="9"/>
  <c r="E7" i="9"/>
  <c r="D7" i="9"/>
  <c r="AC5" i="9"/>
  <c r="AB5" i="9"/>
  <c r="AA5" i="9"/>
  <c r="Z5" i="9"/>
  <c r="Y5" i="9"/>
  <c r="X5" i="9"/>
  <c r="W5" i="9"/>
  <c r="V5" i="9"/>
  <c r="U5" i="9"/>
  <c r="T5" i="9"/>
  <c r="S5" i="9"/>
  <c r="R5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DH18" i="13" l="1"/>
  <c r="DE19" i="13"/>
  <c r="DF19" i="13"/>
  <c r="DG19" i="13"/>
  <c r="CY18" i="13"/>
  <c r="DE18" i="13"/>
  <c r="CZ18" i="13"/>
  <c r="DA19" i="13"/>
  <c r="DD19" i="13"/>
  <c r="DI18" i="13"/>
  <c r="DJ18" i="13"/>
  <c r="DH19" i="13"/>
  <c r="DI19" i="13"/>
  <c r="DA18" i="13"/>
  <c r="DJ19" i="13"/>
  <c r="DB18" i="13"/>
  <c r="CY19" i="13"/>
  <c r="DC18" i="13"/>
  <c r="CZ19" i="13"/>
  <c r="DD18" i="13"/>
  <c r="DB19" i="13"/>
  <c r="DF18" i="13"/>
  <c r="DC19" i="13"/>
  <c r="DG18" i="13"/>
  <c r="F42" i="20"/>
  <c r="F26" i="20"/>
  <c r="F24" i="20"/>
  <c r="F36" i="20"/>
  <c r="F29" i="20"/>
  <c r="F22" i="20"/>
  <c r="F34" i="20"/>
  <c r="F41" i="20"/>
  <c r="F31" i="20"/>
  <c r="F39" i="20"/>
  <c r="F44" i="20"/>
  <c r="F32" i="20"/>
  <c r="F21" i="20"/>
  <c r="F48" i="20"/>
  <c r="F33" i="20"/>
  <c r="F40" i="20"/>
  <c r="F50" i="20"/>
  <c r="F45" i="20"/>
  <c r="F38" i="20"/>
  <c r="F43" i="20"/>
  <c r="F30" i="20"/>
  <c r="F47" i="20"/>
  <c r="F28" i="20"/>
  <c r="F27" i="20"/>
  <c r="J19" i="13"/>
  <c r="I19" i="13" s="1"/>
  <c r="H19" i="13" s="1"/>
  <c r="G19" i="13" s="1"/>
  <c r="J18" i="13"/>
  <c r="I18" i="13" s="1"/>
  <c r="H18" i="13" s="1"/>
  <c r="G18" i="13" s="1"/>
  <c r="CQ29" i="25"/>
  <c r="CI29" i="25"/>
  <c r="CP29" i="25"/>
  <c r="CH29" i="25"/>
  <c r="CO29" i="25"/>
  <c r="CG29" i="25"/>
  <c r="CN29" i="25"/>
  <c r="CF29" i="25"/>
  <c r="CM29" i="25"/>
  <c r="CE29" i="25"/>
  <c r="CT29" i="25"/>
  <c r="CL29" i="25"/>
  <c r="CS29" i="25"/>
  <c r="CK29" i="25"/>
  <c r="CR29" i="25"/>
  <c r="CJ29" i="25"/>
  <c r="H29" i="25"/>
  <c r="F29" i="25" s="1"/>
  <c r="D28" i="25"/>
  <c r="C16" i="1"/>
  <c r="E16" i="1" s="1"/>
  <c r="D16" i="1"/>
  <c r="CC22" i="1"/>
  <c r="D22" i="1" s="1"/>
  <c r="C22" i="1"/>
  <c r="E22" i="1" s="1"/>
  <c r="CC24" i="1"/>
  <c r="D24" i="1" s="1"/>
  <c r="C24" i="1"/>
  <c r="E24" i="1" s="1"/>
  <c r="CC20" i="1"/>
  <c r="D20" i="1" s="1"/>
  <c r="C20" i="1"/>
  <c r="E20" i="1" s="1"/>
  <c r="CC23" i="1"/>
  <c r="D23" i="1" s="1"/>
  <c r="C23" i="1"/>
  <c r="E23" i="1" s="1"/>
  <c r="C25" i="1"/>
  <c r="E25" i="1" s="1"/>
  <c r="CC25" i="1"/>
  <c r="D25" i="1" s="1"/>
  <c r="C17" i="1"/>
  <c r="E17" i="1" s="1"/>
  <c r="CC17" i="1"/>
  <c r="D17" i="1" s="1"/>
  <c r="C18" i="1"/>
  <c r="E18" i="1" s="1"/>
  <c r="C19" i="1"/>
  <c r="E19" i="1" s="1"/>
  <c r="D18" i="1"/>
  <c r="CC26" i="1"/>
  <c r="D26" i="1" s="1"/>
  <c r="C26" i="1"/>
  <c r="E26" i="1" s="1"/>
  <c r="D19" i="1"/>
  <c r="AH20" i="13"/>
  <c r="CH20" i="13" s="1"/>
  <c r="AG20" i="13"/>
  <c r="CG20" i="13" s="1"/>
  <c r="AF20" i="13"/>
  <c r="CF20" i="13" s="1"/>
  <c r="AE20" i="13"/>
  <c r="CE20" i="13" s="1"/>
  <c r="AD20" i="13"/>
  <c r="CD20" i="13" s="1"/>
  <c r="AC20" i="13"/>
  <c r="CC20" i="13" s="1"/>
  <c r="AB20" i="13"/>
  <c r="CB20" i="13" s="1"/>
  <c r="AA20" i="13"/>
  <c r="CA20" i="13" s="1"/>
  <c r="Z20" i="13"/>
  <c r="BZ20" i="13" s="1"/>
  <c r="Y20" i="13"/>
  <c r="BY20" i="13" s="1"/>
  <c r="AJ20" i="13"/>
  <c r="CJ20" i="13" s="1"/>
  <c r="AI20" i="13"/>
  <c r="CI20" i="13" s="1"/>
  <c r="D35" i="9"/>
  <c r="BM19" i="18"/>
  <c r="BM20" i="18"/>
  <c r="BM18" i="18"/>
  <c r="BM21" i="18"/>
  <c r="BM17" i="18"/>
  <c r="BM22" i="18"/>
  <c r="BM16" i="18"/>
  <c r="BM23" i="18"/>
  <c r="BJ19" i="19"/>
  <c r="BO20" i="14"/>
  <c r="BJ18" i="19"/>
  <c r="BO21" i="14"/>
  <c r="BM18" i="15"/>
  <c r="BM16" i="15"/>
  <c r="BO22" i="14"/>
  <c r="BO23" i="14"/>
  <c r="BO17" i="14"/>
  <c r="BM19" i="15"/>
  <c r="BO19" i="14"/>
  <c r="BJ17" i="19"/>
  <c r="BO16" i="14"/>
  <c r="BM17" i="15"/>
  <c r="BJ16" i="19"/>
  <c r="BO18" i="14"/>
  <c r="K22" i="20"/>
  <c r="K17" i="20"/>
  <c r="K20" i="20"/>
  <c r="K21" i="20"/>
  <c r="K16" i="20"/>
  <c r="K18" i="20"/>
  <c r="K19" i="20"/>
  <c r="K24" i="20"/>
  <c r="L18" i="10"/>
  <c r="H18" i="10" s="1"/>
  <c r="G18" i="10" s="1"/>
  <c r="L20" i="10"/>
  <c r="H20" i="10" s="1"/>
  <c r="G20" i="10" s="1"/>
  <c r="L17" i="10"/>
  <c r="H17" i="10" s="1"/>
  <c r="G17" i="10" s="1"/>
  <c r="L19" i="10"/>
  <c r="H19" i="10" s="1"/>
  <c r="G19" i="10" s="1"/>
  <c r="L16" i="10"/>
  <c r="H16" i="10" s="1"/>
  <c r="G16" i="10" s="1"/>
  <c r="L21" i="10"/>
  <c r="H21" i="10" s="1"/>
  <c r="G21" i="10" s="1"/>
  <c r="BN19" i="18"/>
  <c r="BN20" i="18"/>
  <c r="BN18" i="18"/>
  <c r="BN21" i="18"/>
  <c r="BN17" i="18"/>
  <c r="BN22" i="18"/>
  <c r="BN16" i="18"/>
  <c r="BN23" i="18"/>
  <c r="BK16" i="19"/>
  <c r="BK19" i="19"/>
  <c r="BK17" i="19"/>
  <c r="BN17" i="15"/>
  <c r="BK18" i="19"/>
  <c r="BP18" i="14"/>
  <c r="BP17" i="14"/>
  <c r="BP21" i="14"/>
  <c r="BN18" i="15"/>
  <c r="BN16" i="15"/>
  <c r="BN19" i="15"/>
  <c r="BP22" i="14"/>
  <c r="BP23" i="14"/>
  <c r="BP19" i="14"/>
  <c r="BP16" i="14"/>
  <c r="BP20" i="14"/>
  <c r="BO23" i="18"/>
  <c r="BO19" i="18"/>
  <c r="BO20" i="18"/>
  <c r="BO18" i="18"/>
  <c r="BO21" i="18"/>
  <c r="BO17" i="18"/>
  <c r="BO22" i="18"/>
  <c r="BO16" i="18"/>
  <c r="BL16" i="19"/>
  <c r="BO18" i="15"/>
  <c r="BO19" i="15"/>
  <c r="BQ20" i="14"/>
  <c r="BO17" i="15"/>
  <c r="BQ17" i="14"/>
  <c r="BQ22" i="14"/>
  <c r="BL17" i="19"/>
  <c r="BQ23" i="14"/>
  <c r="BQ21" i="14"/>
  <c r="BL19" i="19"/>
  <c r="BL18" i="19"/>
  <c r="BQ18" i="14"/>
  <c r="BO16" i="15"/>
  <c r="BQ19" i="14"/>
  <c r="BQ16" i="14"/>
  <c r="BF17" i="18"/>
  <c r="BF18" i="18"/>
  <c r="BF19" i="18"/>
  <c r="BF20" i="18"/>
  <c r="BF21" i="18"/>
  <c r="BF22" i="18"/>
  <c r="BF23" i="18"/>
  <c r="BC16" i="19"/>
  <c r="BH16" i="14"/>
  <c r="BF19" i="15"/>
  <c r="BH20" i="14"/>
  <c r="BC19" i="19"/>
  <c r="BH19" i="14"/>
  <c r="BF16" i="15"/>
  <c r="BH17" i="14"/>
  <c r="BH22" i="14"/>
  <c r="BF18" i="15"/>
  <c r="BF17" i="15"/>
  <c r="BC17" i="19"/>
  <c r="BH23" i="14"/>
  <c r="BC18" i="19"/>
  <c r="BH21" i="14"/>
  <c r="BH18" i="14"/>
  <c r="P31" i="9"/>
  <c r="BG19" i="18"/>
  <c r="BG20" i="18"/>
  <c r="BG22" i="18"/>
  <c r="BG18" i="18"/>
  <c r="BG23" i="18"/>
  <c r="BG17" i="18"/>
  <c r="BG16" i="18"/>
  <c r="BG21" i="18"/>
  <c r="BI19" i="14"/>
  <c r="BI17" i="14"/>
  <c r="BI16" i="14"/>
  <c r="BI23" i="14"/>
  <c r="BG17" i="15"/>
  <c r="BG18" i="15"/>
  <c r="BD17" i="19"/>
  <c r="BI21" i="14"/>
  <c r="BI18" i="14"/>
  <c r="BG16" i="15"/>
  <c r="BD19" i="19"/>
  <c r="BD16" i="19"/>
  <c r="BI20" i="14"/>
  <c r="BG19" i="15"/>
  <c r="BD18" i="19"/>
  <c r="BI22" i="14"/>
  <c r="Q31" i="9"/>
  <c r="R31" i="9"/>
  <c r="S31" i="9"/>
  <c r="BJ16" i="18"/>
  <c r="BJ17" i="18"/>
  <c r="BJ19" i="18"/>
  <c r="BJ20" i="18"/>
  <c r="BJ18" i="18"/>
  <c r="BJ21" i="18"/>
  <c r="BJ22" i="18"/>
  <c r="BJ23" i="18"/>
  <c r="BG19" i="19"/>
  <c r="BG17" i="19"/>
  <c r="BG18" i="19"/>
  <c r="BL21" i="14"/>
  <c r="BL22" i="14"/>
  <c r="BL23" i="14"/>
  <c r="BJ19" i="15"/>
  <c r="BG16" i="19"/>
  <c r="BL19" i="14"/>
  <c r="BL17" i="14"/>
  <c r="BL18" i="14"/>
  <c r="BL16" i="14"/>
  <c r="BJ18" i="15"/>
  <c r="BJ16" i="15"/>
  <c r="BJ17" i="15"/>
  <c r="BL20" i="14"/>
  <c r="T31" i="9"/>
  <c r="BH18" i="18"/>
  <c r="BH19" i="18"/>
  <c r="BH21" i="18"/>
  <c r="BH22" i="18"/>
  <c r="BH23" i="18"/>
  <c r="BH17" i="18"/>
  <c r="BH16" i="18"/>
  <c r="BH20" i="18"/>
  <c r="BH16" i="15"/>
  <c r="BE19" i="19"/>
  <c r="BH19" i="15"/>
  <c r="BJ19" i="14"/>
  <c r="BJ18" i="14"/>
  <c r="BE18" i="19"/>
  <c r="BJ16" i="14"/>
  <c r="BE16" i="19"/>
  <c r="BH17" i="15"/>
  <c r="BJ20" i="14"/>
  <c r="BE17" i="19"/>
  <c r="BJ21" i="14"/>
  <c r="BJ22" i="14"/>
  <c r="BH18" i="15"/>
  <c r="BJ23" i="14"/>
  <c r="BJ17" i="14"/>
  <c r="BK16" i="18"/>
  <c r="BK19" i="18"/>
  <c r="BK20" i="18"/>
  <c r="BK18" i="18"/>
  <c r="BK21" i="18"/>
  <c r="BK17" i="18"/>
  <c r="BK22" i="18"/>
  <c r="BK23" i="18"/>
  <c r="BH17" i="19"/>
  <c r="BM21" i="14"/>
  <c r="BM23" i="14"/>
  <c r="BH19" i="19"/>
  <c r="BK19" i="15"/>
  <c r="BM17" i="14"/>
  <c r="BM19" i="14"/>
  <c r="BH16" i="19"/>
  <c r="BK16" i="15"/>
  <c r="BM18" i="14"/>
  <c r="BK17" i="15"/>
  <c r="BM20" i="14"/>
  <c r="BM16" i="14"/>
  <c r="BH18" i="19"/>
  <c r="BM22" i="14"/>
  <c r="BK18" i="15"/>
  <c r="BI17" i="18"/>
  <c r="BI18" i="18"/>
  <c r="BI19" i="18"/>
  <c r="BI20" i="18"/>
  <c r="BI21" i="18"/>
  <c r="BI22" i="18"/>
  <c r="BI23" i="18"/>
  <c r="BI16" i="18"/>
  <c r="BI16" i="15"/>
  <c r="BK21" i="14"/>
  <c r="BK23" i="14"/>
  <c r="BF19" i="19"/>
  <c r="BK19" i="14"/>
  <c r="BK17" i="14"/>
  <c r="BF18" i="19"/>
  <c r="BK18" i="14"/>
  <c r="BF16" i="19"/>
  <c r="BK16" i="14"/>
  <c r="BI17" i="15"/>
  <c r="BK20" i="14"/>
  <c r="BF17" i="19"/>
  <c r="BI19" i="15"/>
  <c r="BK22" i="14"/>
  <c r="BI18" i="15"/>
  <c r="U31" i="9"/>
  <c r="BL19" i="18"/>
  <c r="BL20" i="18"/>
  <c r="BL18" i="18"/>
  <c r="BL21" i="18"/>
  <c r="BL17" i="18"/>
  <c r="BL22" i="18"/>
  <c r="BL16" i="18"/>
  <c r="BL23" i="18"/>
  <c r="BI16" i="19"/>
  <c r="BI17" i="19"/>
  <c r="BN21" i="14"/>
  <c r="BL16" i="15"/>
  <c r="BN22" i="14"/>
  <c r="BN23" i="14"/>
  <c r="BN19" i="14"/>
  <c r="BN16" i="14"/>
  <c r="BN17" i="14"/>
  <c r="BL19" i="15"/>
  <c r="BN18" i="14"/>
  <c r="BL17" i="15"/>
  <c r="BI19" i="19"/>
  <c r="BN20" i="14"/>
  <c r="BI18" i="19"/>
  <c r="BL18" i="15"/>
  <c r="V31" i="9"/>
  <c r="W31" i="9"/>
  <c r="N21" i="13"/>
  <c r="M34" i="9"/>
  <c r="W34" i="9"/>
  <c r="L34" i="9"/>
  <c r="X34" i="9"/>
  <c r="Y34" i="9"/>
  <c r="M35" i="9"/>
  <c r="Y35" i="9"/>
  <c r="N35" i="9"/>
  <c r="Z35" i="9"/>
  <c r="G35" i="9"/>
  <c r="S35" i="9"/>
  <c r="H35" i="9"/>
  <c r="T35" i="9"/>
  <c r="D34" i="9"/>
  <c r="P34" i="9"/>
  <c r="AB34" i="9"/>
  <c r="N34" i="9"/>
  <c r="I35" i="9"/>
  <c r="U35" i="9"/>
  <c r="J35" i="9"/>
  <c r="V35" i="9"/>
  <c r="K35" i="9"/>
  <c r="W35" i="9"/>
  <c r="L35" i="9"/>
  <c r="X35" i="9"/>
  <c r="K34" i="9"/>
  <c r="I31" i="9"/>
  <c r="J31" i="9"/>
  <c r="K31" i="9"/>
  <c r="F34" i="9"/>
  <c r="R34" i="9"/>
  <c r="O31" i="9"/>
  <c r="O35" i="9"/>
  <c r="AA35" i="9"/>
  <c r="G34" i="9"/>
  <c r="S34" i="9"/>
  <c r="D31" i="9"/>
  <c r="P35" i="9"/>
  <c r="AB35" i="9"/>
  <c r="H34" i="9"/>
  <c r="T34" i="9"/>
  <c r="G31" i="9"/>
  <c r="H31" i="9"/>
  <c r="Z34" i="9"/>
  <c r="AA34" i="9"/>
  <c r="L31" i="9"/>
  <c r="M31" i="9"/>
  <c r="N31" i="9"/>
  <c r="E31" i="9"/>
  <c r="E35" i="9"/>
  <c r="Q35" i="9"/>
  <c r="AC35" i="9"/>
  <c r="I34" i="9"/>
  <c r="U34" i="9"/>
  <c r="F31" i="9"/>
  <c r="F35" i="9"/>
  <c r="R35" i="9"/>
  <c r="J34" i="9"/>
  <c r="V34" i="9"/>
  <c r="O34" i="9"/>
  <c r="E34" i="9"/>
  <c r="Q34" i="9"/>
  <c r="AC34" i="9"/>
  <c r="DI20" i="13" l="1"/>
  <c r="DJ20" i="13"/>
  <c r="CY20" i="13"/>
  <c r="CZ20" i="13"/>
  <c r="DA20" i="13"/>
  <c r="DB20" i="13"/>
  <c r="DC20" i="13"/>
  <c r="DE20" i="13"/>
  <c r="DG20" i="13"/>
  <c r="DD20" i="13"/>
  <c r="DF20" i="13"/>
  <c r="DH20" i="13"/>
  <c r="J20" i="13"/>
  <c r="I20" i="13" s="1"/>
  <c r="H20" i="13" s="1"/>
  <c r="G20" i="13" s="1"/>
  <c r="G16" i="18"/>
  <c r="CO30" i="25"/>
  <c r="CG30" i="25"/>
  <c r="CN30" i="25"/>
  <c r="CF30" i="25"/>
  <c r="CM30" i="25"/>
  <c r="CE30" i="25"/>
  <c r="CT30" i="25"/>
  <c r="CL30" i="25"/>
  <c r="CS30" i="25"/>
  <c r="CK30" i="25"/>
  <c r="CR30" i="25"/>
  <c r="CJ30" i="25"/>
  <c r="CQ30" i="25"/>
  <c r="CI30" i="25"/>
  <c r="CP30" i="25"/>
  <c r="CH30" i="25"/>
  <c r="F16" i="18"/>
  <c r="H30" i="25"/>
  <c r="F30" i="25" s="1"/>
  <c r="D29" i="25"/>
  <c r="F17" i="1"/>
  <c r="AF21" i="13"/>
  <c r="CF21" i="13" s="1"/>
  <c r="AE21" i="13"/>
  <c r="CE21" i="13" s="1"/>
  <c r="AD21" i="13"/>
  <c r="CD21" i="13" s="1"/>
  <c r="AC21" i="13"/>
  <c r="CC21" i="13" s="1"/>
  <c r="AB21" i="13"/>
  <c r="CB21" i="13" s="1"/>
  <c r="AA21" i="13"/>
  <c r="CA21" i="13" s="1"/>
  <c r="Z21" i="13"/>
  <c r="BZ21" i="13" s="1"/>
  <c r="Y21" i="13"/>
  <c r="BY21" i="13" s="1"/>
  <c r="AJ21" i="13"/>
  <c r="CJ21" i="13" s="1"/>
  <c r="AI21" i="13"/>
  <c r="CI21" i="13" s="1"/>
  <c r="AH21" i="13"/>
  <c r="CH21" i="13" s="1"/>
  <c r="AG21" i="13"/>
  <c r="CG21" i="13" s="1"/>
  <c r="H18" i="20"/>
  <c r="F24" i="1"/>
  <c r="F18" i="19"/>
  <c r="E18" i="19" s="1"/>
  <c r="G18" i="19" s="1"/>
  <c r="G19" i="14"/>
  <c r="F19" i="14" s="1"/>
  <c r="H19" i="14" s="1"/>
  <c r="D34" i="13"/>
  <c r="F34" i="13" s="1"/>
  <c r="H22" i="20"/>
  <c r="G23" i="14"/>
  <c r="F23" i="14" s="1"/>
  <c r="H23" i="14" s="1"/>
  <c r="E35" i="13"/>
  <c r="G23" i="18"/>
  <c r="F23" i="18" s="1"/>
  <c r="H23" i="18" s="1"/>
  <c r="G17" i="18"/>
  <c r="F17" i="18" s="1"/>
  <c r="H17" i="18" s="1"/>
  <c r="F19" i="19"/>
  <c r="E19" i="19" s="1"/>
  <c r="G19" i="19" s="1"/>
  <c r="F17" i="19"/>
  <c r="E17" i="19" s="1"/>
  <c r="G17" i="19" s="1"/>
  <c r="F23" i="1"/>
  <c r="F17" i="15"/>
  <c r="E17" i="15" s="1"/>
  <c r="G21" i="18"/>
  <c r="F21" i="18" s="1"/>
  <c r="H21" i="18" s="1"/>
  <c r="G22" i="18"/>
  <c r="F22" i="18" s="1"/>
  <c r="H22" i="18" s="1"/>
  <c r="F18" i="15"/>
  <c r="E18" i="15" s="1"/>
  <c r="H20" i="20"/>
  <c r="G22" i="14"/>
  <c r="F22" i="14" s="1"/>
  <c r="H22" i="14" s="1"/>
  <c r="F19" i="15"/>
  <c r="E19" i="15" s="1"/>
  <c r="G16" i="14"/>
  <c r="F16" i="14" s="1"/>
  <c r="H16" i="14" s="1"/>
  <c r="D37" i="13"/>
  <c r="F37" i="13" s="1"/>
  <c r="G20" i="18"/>
  <c r="F20" i="18" s="1"/>
  <c r="H20" i="18" s="1"/>
  <c r="H19" i="20"/>
  <c r="H16" i="18"/>
  <c r="G18" i="14"/>
  <c r="F18" i="14" s="1"/>
  <c r="H18" i="14" s="1"/>
  <c r="G17" i="14"/>
  <c r="F17" i="14" s="1"/>
  <c r="H17" i="14" s="1"/>
  <c r="F16" i="19"/>
  <c r="E16" i="19" s="1"/>
  <c r="G16" i="19" s="1"/>
  <c r="H24" i="20"/>
  <c r="G21" i="14"/>
  <c r="F21" i="14" s="1"/>
  <c r="H21" i="14" s="1"/>
  <c r="E36" i="13"/>
  <c r="G19" i="18"/>
  <c r="F19" i="18" s="1"/>
  <c r="H19" i="18" s="1"/>
  <c r="F25" i="1"/>
  <c r="H21" i="20"/>
  <c r="E37" i="13"/>
  <c r="H17" i="20"/>
  <c r="E34" i="13"/>
  <c r="D36" i="13"/>
  <c r="F36" i="13" s="1"/>
  <c r="G18" i="18"/>
  <c r="F18" i="18" s="1"/>
  <c r="H18" i="18" s="1"/>
  <c r="F22" i="1"/>
  <c r="G20" i="14"/>
  <c r="F20" i="14" s="1"/>
  <c r="H20" i="14" s="1"/>
  <c r="F16" i="15"/>
  <c r="E16" i="15" s="1"/>
  <c r="H16" i="20"/>
  <c r="D35" i="13"/>
  <c r="F35" i="13" s="1"/>
  <c r="F18" i="1"/>
  <c r="F19" i="1"/>
  <c r="DJ21" i="13" l="1"/>
  <c r="CZ21" i="13"/>
  <c r="DA21" i="13"/>
  <c r="DI21" i="13"/>
  <c r="CY21" i="13"/>
  <c r="DB21" i="13"/>
  <c r="DC21" i="13"/>
  <c r="DD21" i="13"/>
  <c r="DE21" i="13"/>
  <c r="DF21" i="13"/>
  <c r="DG21" i="13"/>
  <c r="DH21" i="13"/>
  <c r="J21" i="13"/>
  <c r="I21" i="13" s="1"/>
  <c r="H21" i="13" s="1"/>
  <c r="G21" i="13" s="1"/>
  <c r="CM31" i="25"/>
  <c r="CE31" i="25"/>
  <c r="CT31" i="25"/>
  <c r="CL31" i="25"/>
  <c r="CS31" i="25"/>
  <c r="CK31" i="25"/>
  <c r="CR31" i="25"/>
  <c r="CJ31" i="25"/>
  <c r="CI31" i="25"/>
  <c r="CQ31" i="25"/>
  <c r="CP31" i="25"/>
  <c r="CH31" i="25"/>
  <c r="CO31" i="25"/>
  <c r="CG31" i="25"/>
  <c r="CN31" i="25"/>
  <c r="CF31" i="25"/>
  <c r="D30" i="25"/>
  <c r="H31" i="25"/>
  <c r="F31" i="25" s="1"/>
  <c r="D16" i="10"/>
  <c r="F16" i="10" s="1"/>
  <c r="E18" i="13"/>
  <c r="D39" i="13"/>
  <c r="F39" i="13" s="1"/>
  <c r="E32" i="13"/>
  <c r="E26" i="13"/>
  <c r="D22" i="13"/>
  <c r="F22" i="13" s="1"/>
  <c r="D21" i="10"/>
  <c r="F21" i="10" s="1"/>
  <c r="E19" i="13"/>
  <c r="F16" i="20"/>
  <c r="D20" i="13"/>
  <c r="F20" i="13" s="1"/>
  <c r="D33" i="13"/>
  <c r="F33" i="13" s="1"/>
  <c r="E16" i="20"/>
  <c r="G16" i="20" s="1"/>
  <c r="E31" i="13"/>
  <c r="E38" i="13"/>
  <c r="E33" i="13"/>
  <c r="E18" i="10"/>
  <c r="E39" i="13"/>
  <c r="F26" i="1"/>
  <c r="F27" i="1" s="1"/>
  <c r="F20" i="1"/>
  <c r="F21" i="1" s="1"/>
  <c r="D18" i="13"/>
  <c r="F18" i="13" s="1"/>
  <c r="D20" i="10"/>
  <c r="F20" i="10" s="1"/>
  <c r="E27" i="13"/>
  <c r="E30" i="13"/>
  <c r="D17" i="10"/>
  <c r="F17" i="10" s="1"/>
  <c r="D26" i="13"/>
  <c r="F26" i="13" s="1"/>
  <c r="D27" i="13"/>
  <c r="F27" i="13" s="1"/>
  <c r="E29" i="13"/>
  <c r="E28" i="13"/>
  <c r="D31" i="13"/>
  <c r="F31" i="13" s="1"/>
  <c r="E24" i="13"/>
  <c r="D19" i="13"/>
  <c r="F19" i="13" s="1"/>
  <c r="D19" i="10"/>
  <c r="F19" i="10" s="1"/>
  <c r="D32" i="13"/>
  <c r="F32" i="13" s="1"/>
  <c r="E17" i="13"/>
  <c r="D18" i="10"/>
  <c r="F18" i="10" s="1"/>
  <c r="D28" i="13"/>
  <c r="F28" i="13" s="1"/>
  <c r="D38" i="13"/>
  <c r="F38" i="13" s="1"/>
  <c r="E23" i="13"/>
  <c r="D25" i="13"/>
  <c r="F25" i="13" s="1"/>
  <c r="E22" i="13"/>
  <c r="D24" i="13"/>
  <c r="F24" i="13" s="1"/>
  <c r="D16" i="13"/>
  <c r="F16" i="13" s="1"/>
  <c r="E16" i="13"/>
  <c r="D29" i="13"/>
  <c r="F29" i="13" s="1"/>
  <c r="E20" i="13"/>
  <c r="D30" i="13"/>
  <c r="F30" i="13" s="1"/>
  <c r="D23" i="13"/>
  <c r="F23" i="13" s="1"/>
  <c r="E25" i="13"/>
  <c r="D17" i="13"/>
  <c r="E16" i="10"/>
  <c r="E20" i="10"/>
  <c r="E21" i="10"/>
  <c r="E19" i="10"/>
  <c r="E17" i="10"/>
  <c r="F17" i="13" l="1"/>
  <c r="CS32" i="25"/>
  <c r="CK32" i="25"/>
  <c r="CR32" i="25"/>
  <c r="CJ32" i="25"/>
  <c r="CQ32" i="25"/>
  <c r="CI32" i="25"/>
  <c r="CP32" i="25"/>
  <c r="CH32" i="25"/>
  <c r="CO32" i="25"/>
  <c r="CG32" i="25"/>
  <c r="CN32" i="25"/>
  <c r="CF32" i="25"/>
  <c r="CM32" i="25"/>
  <c r="CE32" i="25"/>
  <c r="CT32" i="25"/>
  <c r="CL32" i="25"/>
  <c r="H32" i="25"/>
  <c r="F32" i="25" s="1"/>
  <c r="D31" i="25"/>
  <c r="E21" i="13"/>
  <c r="D21" i="13"/>
  <c r="F21" i="13" s="1"/>
  <c r="CQ33" i="25" l="1"/>
  <c r="CI33" i="25"/>
  <c r="CP33" i="25"/>
  <c r="CH33" i="25"/>
  <c r="CO33" i="25"/>
  <c r="CG33" i="25"/>
  <c r="CN33" i="25"/>
  <c r="CF33" i="25"/>
  <c r="CM33" i="25"/>
  <c r="CE33" i="25"/>
  <c r="CT33" i="25"/>
  <c r="CL33" i="25"/>
  <c r="CS33" i="25"/>
  <c r="CK33" i="25"/>
  <c r="CR33" i="25"/>
  <c r="CJ33" i="25"/>
  <c r="H33" i="25"/>
  <c r="F33" i="25" s="1"/>
  <c r="D32" i="25"/>
  <c r="CO34" i="25" l="1"/>
  <c r="CG34" i="25"/>
  <c r="CN34" i="25"/>
  <c r="CF34" i="25"/>
  <c r="CM34" i="25"/>
  <c r="CE34" i="25"/>
  <c r="CT34" i="25"/>
  <c r="CL34" i="25"/>
  <c r="CS34" i="25"/>
  <c r="CK34" i="25"/>
  <c r="CR34" i="25"/>
  <c r="CJ34" i="25"/>
  <c r="CQ34" i="25"/>
  <c r="CI34" i="25"/>
  <c r="CP34" i="25"/>
  <c r="CH34" i="25"/>
  <c r="D33" i="25"/>
  <c r="H34" i="25"/>
  <c r="F34" i="25" s="1"/>
  <c r="CM35" i="25" l="1"/>
  <c r="CE35" i="25"/>
  <c r="CT35" i="25"/>
  <c r="CL35" i="25"/>
  <c r="CS35" i="25"/>
  <c r="CK35" i="25"/>
  <c r="CR35" i="25"/>
  <c r="CJ35" i="25"/>
  <c r="CQ35" i="25"/>
  <c r="CI35" i="25"/>
  <c r="CP35" i="25"/>
  <c r="CH35" i="25"/>
  <c r="CO35" i="25"/>
  <c r="CG35" i="25"/>
  <c r="CN35" i="25"/>
  <c r="CF35" i="25"/>
  <c r="D34" i="25"/>
  <c r="H35" i="25"/>
  <c r="F35" i="25" s="1"/>
  <c r="CS36" i="25" l="1"/>
  <c r="CK36" i="25"/>
  <c r="CR36" i="25"/>
  <c r="CJ36" i="25"/>
  <c r="CQ36" i="25"/>
  <c r="CI36" i="25"/>
  <c r="CP36" i="25"/>
  <c r="CH36" i="25"/>
  <c r="CO36" i="25"/>
  <c r="CG36" i="25"/>
  <c r="CN36" i="25"/>
  <c r="CF36" i="25"/>
  <c r="CM36" i="25"/>
  <c r="CE36" i="25"/>
  <c r="CT36" i="25"/>
  <c r="CL36" i="25"/>
  <c r="D35" i="25"/>
  <c r="H36" i="25"/>
  <c r="F36" i="25" s="1"/>
  <c r="CQ37" i="25" l="1"/>
  <c r="CI37" i="25"/>
  <c r="CP37" i="25"/>
  <c r="CH37" i="25"/>
  <c r="CO37" i="25"/>
  <c r="CG37" i="25"/>
  <c r="CN37" i="25"/>
  <c r="CF37" i="25"/>
  <c r="CM37" i="25"/>
  <c r="CE37" i="25"/>
  <c r="CT37" i="25"/>
  <c r="CL37" i="25"/>
  <c r="CS37" i="25"/>
  <c r="CK37" i="25"/>
  <c r="CR37" i="25"/>
  <c r="CJ37" i="25"/>
  <c r="H37" i="25"/>
  <c r="F37" i="25" s="1"/>
  <c r="D36" i="25"/>
  <c r="CM39" i="25" l="1"/>
  <c r="CE39" i="25"/>
  <c r="CT39" i="25"/>
  <c r="CL39" i="25"/>
  <c r="CS39" i="25"/>
  <c r="CK39" i="25"/>
  <c r="CR39" i="25"/>
  <c r="CJ39" i="25"/>
  <c r="CQ39" i="25"/>
  <c r="CI39" i="25"/>
  <c r="CP39" i="25"/>
  <c r="CH39" i="25"/>
  <c r="CO39" i="25"/>
  <c r="CG39" i="25"/>
  <c r="CN39" i="25"/>
  <c r="CF39" i="25"/>
  <c r="CO38" i="25"/>
  <c r="CG38" i="25"/>
  <c r="CN38" i="25"/>
  <c r="CF38" i="25"/>
  <c r="CM38" i="25"/>
  <c r="CE38" i="25"/>
  <c r="CT38" i="25"/>
  <c r="CL38" i="25"/>
  <c r="CS38" i="25"/>
  <c r="CK38" i="25"/>
  <c r="CR38" i="25"/>
  <c r="CJ38" i="25"/>
  <c r="CQ38" i="25"/>
  <c r="CI38" i="25"/>
  <c r="CP38" i="25"/>
  <c r="CH38" i="25"/>
  <c r="D37" i="25"/>
  <c r="H39" i="25"/>
  <c r="F39" i="25" s="1"/>
  <c r="H38" i="25"/>
  <c r="F38" i="25" s="1"/>
  <c r="D38" i="25" l="1"/>
  <c r="D39" i="2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tc={CBC097D8-2B74-44D2-8F36-6B5ABA0B0734}</author>
  </authors>
  <commentList>
    <comment ref="A30" authorId="0" shapeId="0" xr:uid="{CBC097D8-2B74-44D2-8F36-6B5ABA0B07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Presented for reference.</t>
      </text>
    </comment>
  </commentList>
</comments>
</file>

<file path=xl/sharedStrings.xml><?xml version="1.0" encoding="utf-8"?>
<sst xmlns="http://schemas.openxmlformats.org/spreadsheetml/2006/main" count="5934" uniqueCount="908">
  <si>
    <t>Sheet Name</t>
  </si>
  <si>
    <t>Description</t>
  </si>
  <si>
    <t>This tab</t>
  </si>
  <si>
    <t>Vermont PUC</t>
  </si>
  <si>
    <t>Cover Sheet</t>
  </si>
  <si>
    <t>Wood</t>
  </si>
  <si>
    <t>Unknown</t>
  </si>
  <si>
    <t>Multifamily</t>
  </si>
  <si>
    <t>Propane</t>
  </si>
  <si>
    <t>Single Family</t>
  </si>
  <si>
    <t>Oil</t>
  </si>
  <si>
    <t>Natural Gas</t>
  </si>
  <si>
    <t>Natural gas</t>
  </si>
  <si>
    <t>Fuel</t>
  </si>
  <si>
    <t>N/A</t>
  </si>
  <si>
    <t>%Cool</t>
  </si>
  <si>
    <t>Heating Fuel</t>
  </si>
  <si>
    <t>EFLHcool</t>
  </si>
  <si>
    <t>Electricity</t>
  </si>
  <si>
    <t>RE_HVAC_ADVT</t>
  </si>
  <si>
    <t>RE_HVAC_ENRV</t>
  </si>
  <si>
    <t>RE_DOHW_LFFA</t>
  </si>
  <si>
    <t>Lookups</t>
  </si>
  <si>
    <t>Decision/Action Type</t>
  </si>
  <si>
    <t>Characterization:</t>
  </si>
  <si>
    <t>Eartly Replacement</t>
  </si>
  <si>
    <t>New Construction</t>
  </si>
  <si>
    <t>Fuel Type</t>
  </si>
  <si>
    <r>
      <t>Δ</t>
    </r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heat </t>
    </r>
    <r>
      <rPr>
        <sz val="10"/>
        <color theme="0"/>
        <rFont val="Franklin Gothic Medium"/>
        <family val="2"/>
      </rPr>
      <t>[MJ]</t>
    </r>
  </si>
  <si>
    <t>Measure Life</t>
  </si>
  <si>
    <t>Assumptions:</t>
  </si>
  <si>
    <t>Lifetime CO2e Reductions, Total [g]</t>
  </si>
  <si>
    <t>Lifetime CO2e Reductions, Thermal [g]</t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</si>
  <si>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Central heat pump presence unknown</t>
    </r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</si>
  <si>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Central A/C presence unknown</t>
    </r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</si>
  <si>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Building type unknown</t>
    </r>
  </si>
  <si>
    <t>ΔCO2e_heat</t>
  </si>
  <si>
    <t>ΔCO2e_cool</t>
  </si>
  <si>
    <r>
      <t>Lifecycle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</si>
  <si>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r>
      <t>Combustion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</si>
  <si>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r>
      <t>Upstream Emission Rate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</si>
  <si>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t>2023 </t>
  </si>
  <si>
    <t>Grid electricity</t>
  </si>
  <si>
    <t>Liquid and Gaseous Fuels</t>
  </si>
  <si>
    <t>Fuel oil #2</t>
  </si>
  <si>
    <t>Kerosene</t>
  </si>
  <si>
    <t>Coal</t>
  </si>
  <si>
    <t>Hydrogen from SMR</t>
  </si>
  <si>
    <t>Hydrogen from dedicated renewables</t>
  </si>
  <si>
    <t>Biomethane from animal waste</t>
  </si>
  <si>
    <t>Biomethane from landfill gas</t>
  </si>
  <si>
    <t>Biomethane from fats, oils, and greases</t>
  </si>
  <si>
    <t>Biomethane from wastewater</t>
  </si>
  <si>
    <t>Biodiesel from soybeans </t>
  </si>
  <si>
    <t>Biodiesel from canola</t>
  </si>
  <si>
    <t>Biodiesel from corn</t>
  </si>
  <si>
    <t>Biodiesel from used cooking oil</t>
  </si>
  <si>
    <t>Renewable diesel from soybeans</t>
  </si>
  <si>
    <t>Renewable diesel from canola</t>
  </si>
  <si>
    <t>Renewable diesel from corn</t>
  </si>
  <si>
    <t>Renewable diesel from used cooking oil</t>
  </si>
  <si>
    <t>Wood Fuels</t>
  </si>
  <si>
    <t>Wood chips </t>
  </si>
  <si>
    <t>Wood pellets</t>
  </si>
  <si>
    <t>Firewood, commercial</t>
  </si>
  <si>
    <t>Eligible Emissions Limit</t>
  </si>
  <si>
    <t>Eligible emissions limit (reference value)</t>
  </si>
  <si>
    <t>Note: The eligible emissions limit is calculated in accordance with 30 V.S.A. § 8127(f); it begins at 80% of fuel oil #2 emissions, declines to 60% in 2030 and declines to 20% beginning in 2050, although 30 V.S.A. § 8127(f)(1)(C) allows for discretion to be applied beginning in 2050.</t>
  </si>
  <si>
    <t>Source: VT CHS Lifecycle Emissions Rate Schedule DRAFT 2024-08-29</t>
  </si>
  <si>
    <t>Type</t>
  </si>
  <si>
    <t>Delivered</t>
  </si>
  <si>
    <t>Trans &amp; Dist Losses (TDL)</t>
  </si>
  <si>
    <t>Carbon Intensity Adder (CI') [gCO2e/MJ]</t>
  </si>
  <si>
    <t>Fuel Info</t>
  </si>
  <si>
    <t>Emissions Schedule Name</t>
  </si>
  <si>
    <t>TRM Name</t>
  </si>
  <si>
    <t>Wood Pellets</t>
  </si>
  <si>
    <t>CI'</t>
  </si>
  <si>
    <t>TDL</t>
  </si>
  <si>
    <t>%CHP</t>
  </si>
  <si>
    <r>
      <t>Δ</t>
    </r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cool </t>
    </r>
    <r>
      <rPr>
        <sz val="10"/>
        <color theme="0"/>
        <rFont val="Franklin Gothic Medium"/>
        <family val="2"/>
      </rPr>
      <t>[MJ]</t>
    </r>
  </si>
  <si>
    <t>MJ/BTU</t>
  </si>
  <si>
    <r>
      <t>§</t>
    </r>
    <r>
      <rPr>
        <sz val="7"/>
        <color rgb="FF053572"/>
        <rFont val="Times New Roman"/>
        <family val="1"/>
      </rPr>
      <t xml:space="preserve">  </t>
    </r>
    <r>
      <rPr>
        <sz val="11"/>
        <color rgb="FF4A4D56"/>
        <rFont val="Franklin Gothic Book"/>
        <family val="2"/>
      </rPr>
      <t>Heating system input capacity:</t>
    </r>
  </si>
  <si>
    <r>
      <t>Lifecycle Carbon Intensity - With Adder (gCO</t>
    </r>
    <r>
      <rPr>
        <vertAlign val="subscript"/>
        <sz val="10"/>
        <color theme="0"/>
        <rFont val="Franklin Gothic Medium"/>
        <family val="2"/>
      </rPr>
      <t>2</t>
    </r>
    <r>
      <rPr>
        <sz val="10"/>
        <color theme="0"/>
        <rFont val="Franklin Gothic Medium"/>
        <family val="2"/>
      </rPr>
      <t>e/MJ)</t>
    </r>
  </si>
  <si>
    <t>Yes</t>
  </si>
  <si>
    <t>No</t>
  </si>
  <si>
    <t>ENERGY STAR Most Efficient</t>
  </si>
  <si>
    <t>ENERGY STAR</t>
  </si>
  <si>
    <t>Building Type</t>
  </si>
  <si>
    <t>Electric</t>
  </si>
  <si>
    <t>Natural Gas (NG)</t>
  </si>
  <si>
    <t>Propane (LP)</t>
  </si>
  <si>
    <t>ΔCO2e</t>
  </si>
  <si>
    <t>RE_APPL_HPCD</t>
  </si>
  <si>
    <t>HRbase</t>
  </si>
  <si>
    <t>HRhp</t>
  </si>
  <si>
    <t>WHHF</t>
  </si>
  <si>
    <t>%Conditioned</t>
  </si>
  <si>
    <t>Dryer Type</t>
  </si>
  <si>
    <t>CEF [lbs/kWh]</t>
  </si>
  <si>
    <t>Technology</t>
  </si>
  <si>
    <t>Size</t>
  </si>
  <si>
    <t>Heat Pump</t>
  </si>
  <si>
    <t>Standard</t>
  </si>
  <si>
    <t>Compact</t>
  </si>
  <si>
    <t>Hybrid Heat Pump</t>
  </si>
  <si>
    <t>Standard or Compact</t>
  </si>
  <si>
    <t>Unknown (full or hybrid)</t>
  </si>
  <si>
    <t>Central Cooling?</t>
  </si>
  <si>
    <t>Unknown, Single Family</t>
  </si>
  <si>
    <t>Unknown, Multifamily</t>
  </si>
  <si>
    <t>Vented</t>
  </si>
  <si>
    <t>Ventless</t>
  </si>
  <si>
    <r>
      <t>Average Heating Efficiency (η</t>
    </r>
    <r>
      <rPr>
        <vertAlign val="subscript"/>
        <sz val="10"/>
        <color theme="0"/>
        <rFont val="Franklin Gothic Medium"/>
        <family val="2"/>
        <scheme val="major"/>
      </rPr>
      <t>ave</t>
    </r>
    <r>
      <rPr>
        <sz val="10"/>
        <color theme="0"/>
        <rFont val="Franklin Gothic Medium"/>
        <family val="2"/>
        <scheme val="major"/>
      </rPr>
      <t>)</t>
    </r>
  </si>
  <si>
    <t>Ncycles</t>
  </si>
  <si>
    <t>WHCF</t>
  </si>
  <si>
    <t>MJ/kWh</t>
  </si>
  <si>
    <t>%Elec dryer</t>
  </si>
  <si>
    <t>%NG dryer</t>
  </si>
  <si>
    <t>%LP dryer</t>
  </si>
  <si>
    <t>CEFbase [lbs/kWh]</t>
  </si>
  <si>
    <t>CEFhp [lbs/kWh]</t>
  </si>
  <si>
    <t>Weight [lbs]</t>
  </si>
  <si>
    <t>Baseline Dryer Fuel</t>
  </si>
  <si>
    <t>Clothes Dryer Heating Fuel</t>
  </si>
  <si>
    <t>Baseline Dryer Fuel Type</t>
  </si>
  <si>
    <r>
      <t>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</si>
  <si>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dryer,base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</si>
  <si>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dryer,hp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</si>
  <si>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heat </t>
    </r>
    <r>
      <rPr>
        <sz val="10"/>
        <color theme="0"/>
        <rFont val="Franklin Gothic Medium"/>
        <family val="2"/>
        <scheme val="major"/>
      </rPr>
      <t>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</si>
  <si>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hl</t>
    </r>
    <r>
      <rPr>
        <sz val="10"/>
        <color rgb="FFFFFFFF"/>
        <rFont val="Franklin Gothic Medium"/>
        <family val="2"/>
        <scheme val="major"/>
      </rPr>
      <t xml:space="preserve"> [MJ]</t>
    </r>
  </si>
  <si>
    <t>2025 First Year Savings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</si>
  <si>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cl</t>
    </r>
    <r>
      <rPr>
        <sz val="10"/>
        <color rgb="FFFFFFFF"/>
        <rFont val="Franklin Gothic Medium"/>
        <family val="2"/>
        <scheme val="major"/>
      </rPr>
      <t xml:space="preserve"> [MJ]</t>
    </r>
  </si>
  <si>
    <t>Space Heating Fuel</t>
  </si>
  <si>
    <t>RE_APPL_INCT</t>
  </si>
  <si>
    <t>Existing Cooktop Fuel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</si>
  <si>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base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</si>
  <si>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induction </t>
    </r>
    <r>
      <rPr>
        <sz val="10"/>
        <color theme="0"/>
        <rFont val="Franklin Gothic Medium"/>
        <family val="2"/>
        <scheme val="major"/>
      </rPr>
      <t>[MJ]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</si>
  <si>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std elec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</si>
  <si>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induction</t>
    </r>
  </si>
  <si>
    <t>Heat Up Energy</t>
  </si>
  <si>
    <t>Simmer Energy</t>
  </si>
  <si>
    <t>Saute Energy</t>
  </si>
  <si>
    <t>Days</t>
  </si>
  <si>
    <t>Cooktop Fuel</t>
  </si>
  <si>
    <t>Heat Up Energy (MJ/Day)</t>
  </si>
  <si>
    <t>Simmer Energy (MJ/Day)</t>
  </si>
  <si>
    <t>Saute Energy (MJ/Day)</t>
  </si>
  <si>
    <t>Total Energy (MJ/Day)</t>
  </si>
  <si>
    <t>Electricity (Standard Cooktop)</t>
  </si>
  <si>
    <t>TDLelec</t>
  </si>
  <si>
    <t>TDLng</t>
  </si>
  <si>
    <r>
      <t>Assumed Dryer Efficiency (CEF</t>
    </r>
    <r>
      <rPr>
        <vertAlign val="subscript"/>
        <sz val="10"/>
        <color theme="0"/>
        <rFont val="Franklin Gothic Medium"/>
        <family val="2"/>
        <scheme val="major"/>
      </rPr>
      <t>base</t>
    </r>
    <r>
      <rPr>
        <sz val="10"/>
        <color theme="0"/>
        <rFont val="Franklin Gothic Medium"/>
        <family val="2"/>
        <scheme val="major"/>
      </rPr>
      <t>)</t>
    </r>
  </si>
  <si>
    <t>CI' prop</t>
  </si>
  <si>
    <t>CI' oil</t>
  </si>
  <si>
    <t>Affected Fuel Adders</t>
  </si>
  <si>
    <r>
      <t>Affected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</si>
  <si>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t>helper row</t>
  </si>
  <si>
    <t>Wood, unspecified, commercial</t>
  </si>
  <si>
    <t>Wood, unspecified, non-commercial</t>
  </si>
  <si>
    <t>CI' wood</t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</si>
  <si>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ave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</si>
  <si>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</si>
  <si>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Unknown, non-commercial</t>
  </si>
  <si>
    <t>Unknown, commercial</t>
  </si>
  <si>
    <t>Unknown, industrial</t>
  </si>
  <si>
    <t>RE_DOHW_HPWH</t>
  </si>
  <si>
    <t>Baseline Water Heating Fuel</t>
  </si>
  <si>
    <t>Water Heating Fuel</t>
  </si>
  <si>
    <t>Fuel Mix</t>
  </si>
  <si>
    <t>Baseline Fuel</t>
  </si>
  <si>
    <t>Qload [MJ]</t>
  </si>
  <si>
    <r>
      <t>CCE</t>
    </r>
    <r>
      <rPr>
        <vertAlign val="subscript"/>
        <sz val="10"/>
        <color rgb="FFFFFFFF"/>
        <rFont val="Franklin Gothic Medium"/>
        <family val="2"/>
        <scheme val="major"/>
      </rPr>
      <t>HPWH</t>
    </r>
  </si>
  <si>
    <t>Tier</t>
  </si>
  <si>
    <t>Minimum CCE</t>
  </si>
  <si>
    <t>System Type</t>
  </si>
  <si>
    <t>Boiler</t>
  </si>
  <si>
    <t>Furnace</t>
  </si>
  <si>
    <t>Baseboard</t>
  </si>
  <si>
    <t>Other</t>
  </si>
  <si>
    <t>Pellet stove</t>
  </si>
  <si>
    <t>Newer EPA woodstove</t>
  </si>
  <si>
    <t>Catalytic woodstove</t>
  </si>
  <si>
    <t>Non-catalytic woodstove</t>
  </si>
  <si>
    <t>Outdoor wood boiler</t>
  </si>
  <si>
    <t>Open hearth fireplace</t>
  </si>
  <si>
    <t>Propane stove</t>
  </si>
  <si>
    <t>IF</t>
  </si>
  <si>
    <t xml:space="preserve">Direct Install </t>
  </si>
  <si>
    <t>Free Products</t>
  </si>
  <si>
    <t>Dropship</t>
  </si>
  <si>
    <t>Program Delivery Type</t>
  </si>
  <si>
    <t>Faucet Type</t>
  </si>
  <si>
    <t>Baseline Condition</t>
  </si>
  <si>
    <t>Proposed Condition</t>
  </si>
  <si>
    <t>Kitchen</t>
  </si>
  <si>
    <t>2.2 GPM aerator</t>
  </si>
  <si>
    <t>1.5 GPM aerator</t>
  </si>
  <si>
    <t>Bath</t>
  </si>
  <si>
    <t>1.0 GPM aerator</t>
  </si>
  <si>
    <t>1.3 GPM aerator</t>
  </si>
  <si>
    <t>Existing DHW Fuel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</si>
  <si>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whl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</si>
  <si>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GPM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</si>
  <si>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GPM</t>
    </r>
    <r>
      <rPr>
        <vertAlign val="subscript"/>
        <sz val="10"/>
        <color rgb="FFFFFFFF"/>
        <rFont val="Franklin Gothic Medium"/>
        <family val="2"/>
        <scheme val="major"/>
      </rPr>
      <t>Low</t>
    </r>
  </si>
  <si>
    <r>
      <t>Throttle</t>
    </r>
    <r>
      <rPr>
        <vertAlign val="subscript"/>
        <sz val="10"/>
        <color rgb="FFFFFFFF"/>
        <rFont val="Franklin Gothic Medium"/>
        <family val="2"/>
        <scheme val="major"/>
      </rPr>
      <t>Low</t>
    </r>
  </si>
  <si>
    <r>
      <t>Throttle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</si>
  <si>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t>Minutes/Person/Day</t>
  </si>
  <si>
    <t>People/Household</t>
  </si>
  <si>
    <t>Days/Year</t>
  </si>
  <si>
    <t>DR</t>
  </si>
  <si>
    <t>Faucets/Home</t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</si>
  <si>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inlet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</si>
  <si>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faucet</t>
    </r>
  </si>
  <si>
    <t>ISR</t>
  </si>
  <si>
    <t>Specific heat of water</t>
  </si>
  <si>
    <t>Average Recovery Efficiency (ηave,RE)</t>
  </si>
  <si>
    <t>2.5 GPM showerhead</t>
  </si>
  <si>
    <t>1.5 GPM showerhead</t>
  </si>
  <si>
    <t>2.0 GPM showerhead</t>
  </si>
  <si>
    <t>1.8 GPM showerhead</t>
  </si>
  <si>
    <t>▪  ENERGY STAR-certified standard-sized (≥ 4.4 ft3) dryer, heat pump or hybrid heat pump</t>
  </si>
  <si>
    <t>▪  Existing dryer type is unknown/not collected</t>
  </si>
  <si>
    <t>▪  Central A/C presence is unknown/not collected</t>
  </si>
  <si>
    <t>▪  Space heating fuel type is unknown/not collected</t>
  </si>
  <si>
    <t>▪  Building type (single family or multifamily) is unknown/not collected</t>
  </si>
  <si>
    <t>▪  HPWH Cool Climate Efficiency (CCE) rating = 2.0</t>
  </si>
  <si>
    <t>▪  Hot water heating fuel is unknown/not collected</t>
  </si>
  <si>
    <t>Minutes/Shower</t>
  </si>
  <si>
    <t>Showers/Person/Day</t>
  </si>
  <si>
    <t>Showerheads/Home</t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</si>
  <si>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sh</t>
    </r>
  </si>
  <si>
    <t>Facility Type</t>
  </si>
  <si>
    <t>Community College</t>
  </si>
  <si>
    <t>Fast Food</t>
  </si>
  <si>
    <t>Full Restaurant</t>
  </si>
  <si>
    <t>Grocery</t>
  </si>
  <si>
    <t>Hospital</t>
  </si>
  <si>
    <t>Hotel</t>
  </si>
  <si>
    <t>Miscellaneous</t>
  </si>
  <si>
    <t>Primary School</t>
  </si>
  <si>
    <t>Secondary School</t>
  </si>
  <si>
    <t>Small Office</t>
  </si>
  <si>
    <t>University</t>
  </si>
  <si>
    <t>Hours/Day</t>
  </si>
  <si>
    <t>min/Hour</t>
  </si>
  <si>
    <t>blended</t>
  </si>
  <si>
    <t>▪  One shower taken per day for 365 days per year (example only, not a deemed parameter)</t>
  </si>
  <si>
    <t>Uses/Day</t>
  </si>
  <si>
    <t>Pellet Stove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</si>
  <si>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cool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</si>
  <si>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fan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</si>
  <si>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F</t>
    </r>
    <r>
      <rPr>
        <vertAlign val="subscript"/>
        <sz val="10"/>
        <color rgb="FFFFFFFF"/>
        <rFont val="Franklin Gothic Medium"/>
        <family val="2"/>
        <scheme val="major"/>
      </rPr>
      <t>e</t>
    </r>
  </si>
  <si>
    <t>%Fossil</t>
  </si>
  <si>
    <t>Fossil Fuel Furnace or Boiler?</t>
  </si>
  <si>
    <t>Unknown, Building Type Unknown</t>
  </si>
  <si>
    <t xml:space="preserve">%Cool </t>
  </si>
  <si>
    <t>ΔCFM</t>
  </si>
  <si>
    <t>N</t>
  </si>
  <si>
    <t>HDH [°F hr]</t>
  </si>
  <si>
    <t>CDH [°F hr]</t>
  </si>
  <si>
    <t>Adjheat</t>
  </si>
  <si>
    <t>Adjcool</t>
  </si>
  <si>
    <t xml:space="preserve">ηheat </t>
  </si>
  <si>
    <t>ηcool</t>
  </si>
  <si>
    <t>Specific Heat of Air</t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</si>
  <si>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heat</t>
    </r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</si>
  <si>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cool</t>
    </r>
  </si>
  <si>
    <r>
      <t>ΔCO2e</t>
    </r>
    <r>
      <rPr>
        <vertAlign val="subscript"/>
        <sz val="10"/>
        <color theme="0"/>
        <rFont val="Franklin Gothic Medium"/>
        <family val="2"/>
        <scheme val="major"/>
      </rPr>
      <t>fan</t>
    </r>
  </si>
  <si>
    <t>Wood, unspecified, all</t>
  </si>
  <si>
    <r>
      <t>Average Efficiency (EF</t>
    </r>
    <r>
      <rPr>
        <vertAlign val="subscript"/>
        <sz val="10"/>
        <color theme="0"/>
        <rFont val="Franklin Gothic Book"/>
        <family val="2"/>
        <scheme val="minor"/>
      </rPr>
      <t>ave</t>
    </r>
    <r>
      <rPr>
        <sz val="10"/>
        <color theme="0"/>
        <rFont val="Franklin Gothic Book"/>
        <family val="2"/>
        <scheme val="minor"/>
      </rPr>
      <t>)</t>
    </r>
  </si>
  <si>
    <t>SUEF</t>
  </si>
  <si>
    <t>RE_DOHW_SOWH</t>
  </si>
  <si>
    <t>Backup Fuel</t>
  </si>
  <si>
    <t>SUEF Range</t>
  </si>
  <si>
    <t>1.0 to &lt; 1.5</t>
  </si>
  <si>
    <t>1.5 to &lt; 2.0</t>
  </si>
  <si>
    <t>2 to &lt; 2.5</t>
  </si>
  <si>
    <t>2.5 or greater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</si>
  <si>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SWH</t>
    </r>
    <r>
      <rPr>
        <sz val="10"/>
        <color rgb="FFFFFFFF"/>
        <rFont val="Franklin Gothic Medium"/>
        <family val="2"/>
        <scheme val="major"/>
      </rPr>
      <t xml:space="preserve"> [MJ]</t>
    </r>
  </si>
  <si>
    <t>▪  36ft by 18ft pool kept at 82°F from June 1 through September 30</t>
  </si>
  <si>
    <t>RE_MISC_HPPW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</si>
  <si>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</si>
  <si>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load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</si>
  <si>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</si>
  <si>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solar</t>
    </r>
  </si>
  <si>
    <r>
      <t>η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</si>
  <si>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evap</t>
    </r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</si>
  <si>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surface</t>
    </r>
  </si>
  <si>
    <t>▪  Heat pump pool water heater COP = 4.79</t>
  </si>
  <si>
    <r>
      <t>MMBTU</t>
    </r>
    <r>
      <rPr>
        <vertAlign val="subscript"/>
        <sz val="10"/>
        <color rgb="FFFFFFFF"/>
        <rFont val="Franklin Gothic Medium"/>
        <family val="2"/>
        <scheme val="major"/>
      </rPr>
      <t>reheat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</si>
  <si>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</si>
  <si>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</si>
  <si>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t>CI_HVAC_VRFL</t>
  </si>
  <si>
    <t>▪  Existing A/C presence is unknown</t>
  </si>
  <si>
    <t>C/I Sector %</t>
  </si>
  <si>
    <r>
      <t>Average Heating Efficiency (</t>
    </r>
    <r>
      <rPr>
        <sz val="10"/>
        <color rgb="FFFFFFFF"/>
        <rFont val="Aptos Narrow"/>
        <family val="2"/>
      </rPr>
      <t>η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</si>
  <si>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Capacity [Btu/h]</t>
  </si>
  <si>
    <t>Heating</t>
  </si>
  <si>
    <r>
      <t>COP @ 47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</si>
  <si>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r>
      <t>COP @ 17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</si>
  <si>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r>
      <t>COP @ 5</t>
    </r>
    <r>
      <rPr>
        <sz val="10"/>
        <color rgb="FFFFFFFF"/>
        <rFont val="Aptos Narrow"/>
        <family val="2"/>
      </rPr>
      <t>°</t>
    </r>
    <r>
      <rPr>
        <sz val="10"/>
        <color rgb="FFFFFFFF"/>
        <rFont val="Franklin Gothic Book"/>
        <family val="2"/>
        <scheme val="minor"/>
      </rPr>
      <t>F</t>
    </r>
  </si>
  <si>
    <t>≥65,000 and &lt;135,000</t>
  </si>
  <si>
    <t>≥135,000 and &lt;240,000</t>
  </si>
  <si>
    <t>≥240,000</t>
  </si>
  <si>
    <t>Cooling IEER</t>
  </si>
  <si>
    <r>
      <rPr>
        <sz val="10"/>
        <color theme="0"/>
        <rFont val="Franklin Gothic Medium"/>
        <family val="2"/>
        <scheme val="major"/>
      </rPr>
      <t>η</t>
    </r>
    <r>
      <rPr>
        <vertAlign val="subscript"/>
        <sz val="11"/>
        <color theme="0"/>
        <rFont val="Franklin Gothic Book"/>
        <family val="2"/>
        <scheme val="minor"/>
      </rPr>
      <t>heat</t>
    </r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</si>
  <si>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47F</t>
    </r>
  </si>
  <si>
    <r>
      <t>EFLH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</si>
  <si>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</si>
  <si>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baseheat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</si>
  <si>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>hl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</si>
  <si>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HPcool</t>
    </r>
  </si>
  <si>
    <t>CCAP [btuh]</t>
  </si>
  <si>
    <r>
      <t>HCAP</t>
    </r>
    <r>
      <rPr>
        <vertAlign val="subscript"/>
        <sz val="10"/>
        <color rgb="FFFFFFFF"/>
        <rFont val="Franklin Gothic Medium"/>
        <family val="2"/>
        <scheme val="major"/>
      </rPr>
      <t>47F</t>
    </r>
    <r>
      <rPr>
        <sz val="10"/>
        <color rgb="FFFFFFFF"/>
        <rFont val="Franklin Gothic Medium"/>
        <family val="2"/>
        <scheme val="major"/>
      </rPr>
      <t xml:space="preserve"> [btuh]</t>
    </r>
  </si>
  <si>
    <t>IEER [btuh/W]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</si>
  <si>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</si>
  <si>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base dryer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</si>
  <si>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hp dryer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</si>
  <si>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</si>
  <si>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Load [lbs]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</si>
  <si>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direct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</si>
  <si>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thermal</t>
    </r>
  </si>
  <si>
    <t>Existing heating fuel</t>
  </si>
  <si>
    <t>GSHP Type</t>
  </si>
  <si>
    <t>Water-to-Air, Closed Loop</t>
  </si>
  <si>
    <t>Water-to-Air, Open Loop</t>
  </si>
  <si>
    <t>Water-to-Water, Open Loop</t>
  </si>
  <si>
    <t>DGX-to-Air</t>
  </si>
  <si>
    <t>DGX-to-Water</t>
  </si>
  <si>
    <t>Water-to-Water, Closed Loop</t>
  </si>
  <si>
    <t>EER [btuh/W]</t>
  </si>
  <si>
    <t>▪  Installed GSHP is ENERGY STAR-qualified and meets ENERGY STAR minimum heating (COP) and cooling (EER) efficiencies</t>
  </si>
  <si>
    <t>Overall Average</t>
  </si>
  <si>
    <t>COP</t>
  </si>
  <si>
    <t>Rated Heating Capacity, tons</t>
  </si>
  <si>
    <t>Split System</t>
  </si>
  <si>
    <t>Single Package</t>
  </si>
  <si>
    <t>HF</t>
  </si>
  <si>
    <t>HSPF2</t>
  </si>
  <si>
    <t>Btu per Watt-hour</t>
  </si>
  <si>
    <t>SEER2</t>
  </si>
  <si>
    <t>CI_HVAC_HPDP</t>
  </si>
  <si>
    <t>▪  Heat pump meets NEEP minimum efficiency standards</t>
  </si>
  <si>
    <t>Ducted</t>
  </si>
  <si>
    <t>Non-Ducted</t>
  </si>
  <si>
    <t>▪  Early Replacement: 53,277 [Btu/h]</t>
  </si>
  <si>
    <r>
      <t xml:space="preserve">▪  </t>
    </r>
    <r>
      <rPr>
        <sz val="11"/>
        <color rgb="FF053572"/>
        <rFont val="Franklin Gothic Book"/>
        <family val="2"/>
      </rPr>
      <t>Existing heat pump presence unknown</t>
    </r>
  </si>
  <si>
    <r>
      <t xml:space="preserve">▪  </t>
    </r>
    <r>
      <rPr>
        <sz val="11"/>
        <color rgb="FF053572"/>
        <rFont val="Franklin Gothic Book"/>
        <family val="2"/>
      </rPr>
      <t>Existing A/C presence unknown</t>
    </r>
  </si>
  <si>
    <r>
      <t xml:space="preserve">▪  </t>
    </r>
    <r>
      <rPr>
        <sz val="11"/>
        <color rgb="FF053572"/>
        <rFont val="Franklin Gothic Book"/>
        <family val="2"/>
      </rPr>
      <t>Heating system input capacity:</t>
    </r>
  </si>
  <si>
    <t>▪  New Construction: 33,427 [Btu/h]</t>
  </si>
  <si>
    <r>
      <t>Btuh</t>
    </r>
    <r>
      <rPr>
        <vertAlign val="subscript"/>
        <sz val="10"/>
        <color rgb="FFFFFFFF"/>
        <rFont val="Franklin Gothic Medium"/>
        <family val="2"/>
      </rPr>
      <t>in,heat</t>
    </r>
  </si>
  <si>
    <r>
      <t>EFLH</t>
    </r>
    <r>
      <rPr>
        <vertAlign val="subscript"/>
        <sz val="10"/>
        <color rgb="FFFFFFFF"/>
        <rFont val="Franklin Gothic Medium"/>
        <family val="2"/>
      </rPr>
      <t>cool</t>
    </r>
  </si>
  <si>
    <r>
      <t>EFLH</t>
    </r>
    <r>
      <rPr>
        <vertAlign val="subscript"/>
        <sz val="10"/>
        <color rgb="FFFFFFFF"/>
        <rFont val="Franklin Gothic Medium"/>
        <family val="2"/>
      </rPr>
      <t>heat</t>
    </r>
  </si>
  <si>
    <r>
      <t>SF</t>
    </r>
    <r>
      <rPr>
        <vertAlign val="subscript"/>
        <sz val="10"/>
        <color rgb="FFFFFFFF"/>
        <rFont val="Franklin Gothic Medium"/>
        <family val="2"/>
      </rPr>
      <t>heat</t>
    </r>
  </si>
  <si>
    <r>
      <t>SF</t>
    </r>
    <r>
      <rPr>
        <vertAlign val="subscript"/>
        <sz val="10"/>
        <color rgb="FFFFFFFF"/>
        <rFont val="Franklin Gothic Medium"/>
        <family val="2"/>
      </rPr>
      <t>cool</t>
    </r>
  </si>
  <si>
    <t>RE_HVAC_HPDP</t>
  </si>
  <si>
    <r>
      <t>COP</t>
    </r>
    <r>
      <rPr>
        <vertAlign val="subscript"/>
        <sz val="10"/>
        <color rgb="FFFFFFFF"/>
        <rFont val="Franklin Gothic Medium"/>
        <family val="2"/>
      </rPr>
      <t>cool</t>
    </r>
  </si>
  <si>
    <t>Wood, non-commercial</t>
  </si>
  <si>
    <t>Wood, commercial</t>
  </si>
  <si>
    <t>Wood chips</t>
  </si>
  <si>
    <r>
      <t>ΔCO2e</t>
    </r>
    <r>
      <rPr>
        <vertAlign val="subscript"/>
        <sz val="10"/>
        <color rgb="FFFFFFFF"/>
        <rFont val="Franklin Gothic Medium"/>
        <family val="2"/>
      </rPr>
      <t>heat</t>
    </r>
  </si>
  <si>
    <r>
      <t>ΔCO2e</t>
    </r>
    <r>
      <rPr>
        <vertAlign val="subscript"/>
        <sz val="10"/>
        <color rgb="FFFFFFFF"/>
        <rFont val="Franklin Gothic Medium"/>
        <family val="2"/>
      </rPr>
      <t>cool</t>
    </r>
  </si>
  <si>
    <t>Should we be assuming the fossil fuel capacities or some blend of HP and electric resistance?</t>
  </si>
  <si>
    <t>CI_HVAC_ADVT</t>
  </si>
  <si>
    <t>CI_HVAC_AWHC</t>
  </si>
  <si>
    <r>
      <t xml:space="preserve">▪  </t>
    </r>
    <r>
      <rPr>
        <sz val="11"/>
        <color rgb="FF053572"/>
        <rFont val="Franklin Gothic Book"/>
        <family val="2"/>
      </rPr>
      <t>Proposed system efficiency is 86% HHV at full load</t>
    </r>
  </si>
  <si>
    <r>
      <t xml:space="preserve">▪  </t>
    </r>
    <r>
      <rPr>
        <sz val="11"/>
        <color rgb="FF053572"/>
        <rFont val="Franklin Gothic Book"/>
        <family val="2"/>
      </rPr>
      <t>Wood pellets only</t>
    </r>
  </si>
  <si>
    <r>
      <t xml:space="preserve">▪  </t>
    </r>
    <r>
      <rPr>
        <sz val="11"/>
        <color rgb="FF053572"/>
        <rFont val="Franklin Gothic Book"/>
        <family val="2"/>
      </rPr>
      <t>Baseline efficiencies:</t>
    </r>
  </si>
  <si>
    <t>▪  Retrofit: 65% HHV at full load</t>
  </si>
  <si>
    <t>Retrofit</t>
  </si>
  <si>
    <t>25,000 - 80,000</t>
  </si>
  <si>
    <t>80,001 - 150,000</t>
  </si>
  <si>
    <t>150,001 - 340,000</t>
  </si>
  <si>
    <t>Capacity Range</t>
  </si>
  <si>
    <t xml:space="preserve">%Pellet </t>
  </si>
  <si>
    <t>Btuh</t>
  </si>
  <si>
    <t>EFLH</t>
  </si>
  <si>
    <r>
      <t>η</t>
    </r>
    <r>
      <rPr>
        <vertAlign val="subscript"/>
        <sz val="10"/>
        <color rgb="FFFFFFFF"/>
        <rFont val="Franklin Gothic Medium"/>
        <family val="2"/>
      </rPr>
      <t>eff</t>
    </r>
  </si>
  <si>
    <r>
      <t>η</t>
    </r>
    <r>
      <rPr>
        <vertAlign val="subscript"/>
        <sz val="10"/>
        <color rgb="FFFFFFFF"/>
        <rFont val="Franklin Gothic Medium"/>
        <family val="2"/>
      </rPr>
      <t>base</t>
    </r>
  </si>
  <si>
    <t>Assumed fuel</t>
  </si>
  <si>
    <r>
      <t xml:space="preserve">▪  </t>
    </r>
    <r>
      <rPr>
        <sz val="11"/>
        <color rgb="FF053572"/>
        <rFont val="Franklin Gothic Book"/>
        <family val="2"/>
      </rPr>
      <t>Existing stove efficiency is 52%</t>
    </r>
  </si>
  <si>
    <r>
      <t xml:space="preserve">▪  </t>
    </r>
    <r>
      <rPr>
        <sz val="11"/>
        <color rgb="FF053572"/>
        <rFont val="Franklin Gothic Book"/>
        <family val="2"/>
      </rPr>
      <t>Primary heating system capacity = 90,000 Btu/h</t>
    </r>
  </si>
  <si>
    <t>CI_HVAC_AWHS</t>
  </si>
  <si>
    <t>New Stove Type</t>
  </si>
  <si>
    <r>
      <rPr>
        <sz val="11"/>
        <color theme="0"/>
        <rFont val="Franklin Gothic Book"/>
        <family val="2"/>
      </rPr>
      <t>E</t>
    </r>
    <r>
      <rPr>
        <vertAlign val="subscript"/>
        <sz val="11"/>
        <color theme="0"/>
        <rFont val="Franklin Gothic Book"/>
        <family val="2"/>
      </rPr>
      <t xml:space="preserve">hl </t>
    </r>
    <r>
      <rPr>
        <sz val="10"/>
        <color theme="0"/>
        <rFont val="Franklin Gothic Medium"/>
        <family val="2"/>
      </rPr>
      <t>[MJ]</t>
    </r>
  </si>
  <si>
    <t>%Stove</t>
  </si>
  <si>
    <t>RE_HVAC_HPDF</t>
  </si>
  <si>
    <t>RE_HVAC_HPXP</t>
  </si>
  <si>
    <r>
      <t>RE_HVAC_HPX</t>
    </r>
    <r>
      <rPr>
        <b/>
        <sz val="10"/>
        <color rgb="FFFF0000"/>
        <rFont val="Franklin Gothic Book"/>
        <family val="2"/>
        <scheme val="minor"/>
      </rPr>
      <t>F</t>
    </r>
  </si>
  <si>
    <t>ASHP Type</t>
  </si>
  <si>
    <t>EER</t>
  </si>
  <si>
    <t>(Cooling)</t>
  </si>
  <si>
    <t>(Heating)</t>
  </si>
  <si>
    <t>Water-to-Air</t>
  </si>
  <si>
    <t>Closed Loop Water-to-Air</t>
  </si>
  <si>
    <t>Open Loop Water-to-Air</t>
  </si>
  <si>
    <t>Water-to-Water</t>
  </si>
  <si>
    <t>Closed Loop Water-to-Water</t>
  </si>
  <si>
    <t>Open Loop Water-to-Water</t>
  </si>
  <si>
    <t>DGX</t>
  </si>
  <si>
    <t>▪  GSHP meets ENERGY STAR minimum efficiency standards</t>
  </si>
  <si>
    <t>▪  Heat pump meets ENERGY STAR minimum efficiency standards for split system heat pumps</t>
  </si>
  <si>
    <t>Water-to-Air,
Closed Loop</t>
  </si>
  <si>
    <t>Water-to-Air,
Open Loop</t>
  </si>
  <si>
    <t>Water-to-Water, 
Closed Loop</t>
  </si>
  <si>
    <t>Water-to-Water, 
Open Loop</t>
  </si>
  <si>
    <t>▪  AWHP COPheat = 2.83</t>
  </si>
  <si>
    <t>RE_HVAC_AWHP</t>
  </si>
  <si>
    <r>
      <t>COP</t>
    </r>
    <r>
      <rPr>
        <vertAlign val="subscript"/>
        <sz val="10"/>
        <color rgb="FFFFFFFF"/>
        <rFont val="Franklin Gothic Medium"/>
        <family val="2"/>
        <scheme val="major"/>
      </rPr>
      <t>hp</t>
    </r>
  </si>
  <si>
    <t>Lifetime Credits</t>
  </si>
  <si>
    <t>CI_DOHW_LFFA</t>
  </si>
  <si>
    <t>▪  CO2e reductions are calculated assuming the average water heating fuel mix in Table 26</t>
  </si>
  <si>
    <t>▪  Water heater efficiencies per Table 26</t>
  </si>
  <si>
    <t>▪   Building type unknown</t>
  </si>
  <si>
    <t>%Fuel</t>
  </si>
  <si>
    <r>
      <t>Recovery Efficiency (RE</t>
    </r>
    <r>
      <rPr>
        <vertAlign val="subscript"/>
        <sz val="10"/>
        <color rgb="FFFFFFFF"/>
        <rFont val="Franklin Gothic Book"/>
        <family val="2"/>
        <scheme val="minor"/>
      </rPr>
      <t>fuel</t>
    </r>
    <r>
      <rPr>
        <sz val="10"/>
        <color rgb="FFFFFFFF"/>
        <rFont val="Franklin Gothic Book"/>
        <family val="2"/>
        <scheme val="minor"/>
      </rPr>
      <t>, η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</si>
  <si>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Table 26. Vermont Water Heating Fuel Mix and Average Recovery Efficiency, C/I Buildings</t>
  </si>
  <si>
    <t>Table 27. Operating Days per Year by Facility Type</t>
  </si>
  <si>
    <t>Table 28. Low Flow Faucet Aerator ISRs</t>
  </si>
  <si>
    <t>▪  Average water heating fuel mix in Table 30</t>
  </si>
  <si>
    <t>▪  Water heater efficiencies per Table 30</t>
  </si>
  <si>
    <t>Table 30. Vermont Water Heating Fuel Mix and Average Recovery Efficiency, C/I Buildings</t>
  </si>
  <si>
    <t>Table 31. Low Flow Showerhead ISRs</t>
  </si>
  <si>
    <t>Table 36. Vermont Primary Heating Fuel Mix, C/I Buildings</t>
  </si>
  <si>
    <r>
      <t>Btuh</t>
    </r>
    <r>
      <rPr>
        <vertAlign val="subscript"/>
        <sz val="10"/>
        <color rgb="FFFFFFFF"/>
        <rFont val="Franklin Gothic Medium"/>
        <family val="2"/>
      </rPr>
      <t>out,cool</t>
    </r>
  </si>
  <si>
    <t>Table 92. Vermont Primary Heating Fuel Mix, Residential Buildings</t>
  </si>
  <si>
    <t>▪  MOP: 75% HHV at full load</t>
  </si>
  <si>
    <t>▪  Efficient pellet system meets 90% of the annual heating load for Retrofits, and 100% for MOP</t>
  </si>
  <si>
    <t>MOP</t>
  </si>
  <si>
    <t>Lifetime CO2e Reductions, Thermal Sector [g]</t>
  </si>
  <si>
    <r>
      <t>Lifetime CO2e Reductions per 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 xml:space="preserve"> [g CO2e/ton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>], Thermal Sector</t>
    </r>
  </si>
  <si>
    <t>Table 46. Vermont Heating Fuel Mix and Average Heating Efficiency, C/I Buildings</t>
  </si>
  <si>
    <t>MJ/Wh</t>
  </si>
  <si>
    <r>
      <t>Lifetime CO2e Reductions per 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 xml:space="preserve"> [g CO2e/ton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>], Total</t>
    </r>
  </si>
  <si>
    <r>
      <t>Lifetime CO2e Reductions per 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 xml:space="preserve"> [g CO2e/ton</t>
    </r>
    <r>
      <rPr>
        <vertAlign val="subscript"/>
        <sz val="10"/>
        <color theme="0"/>
        <rFont val="Franklin Gothic Medium"/>
        <family val="2"/>
        <scheme val="major"/>
      </rPr>
      <t>R</t>
    </r>
    <r>
      <rPr>
        <sz val="10"/>
        <color theme="0"/>
        <rFont val="Franklin Gothic Medium"/>
        <family val="2"/>
        <scheme val="major"/>
      </rPr>
      <t>], Thermal Sector</t>
    </r>
  </si>
  <si>
    <t>Table 48. Vermont Heating Fuel Mix and Average Heating Efficiency, C/I Buildings</t>
  </si>
  <si>
    <r>
      <t>Lifetime CO2e Reductions per 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 xml:space="preserve"> [g CO2e/ton</t>
    </r>
    <r>
      <rPr>
        <vertAlign val="subscript"/>
        <sz val="10"/>
        <color rgb="FFFFFFFF"/>
        <rFont val="Franklin Gothic Medium"/>
        <family val="2"/>
      </rPr>
      <t>R</t>
    </r>
    <r>
      <rPr>
        <sz val="10"/>
        <color rgb="FFFFFFFF"/>
        <rFont val="Franklin Gothic Medium"/>
        <family val="2"/>
      </rPr>
      <t>], Total</t>
    </r>
  </si>
  <si>
    <t>Table 103. Vermont Primary Heating Fuel Mix and Average Heating Efficiency, Residential Buildings</t>
  </si>
  <si>
    <t>Table 105. Vermont Primary Heating Fuel Mix and Average Heating Efficiency, Residential Buildings</t>
  </si>
  <si>
    <t>Table 107. Vermont Primary Heating Fuel Mix and Average Heating Efficiency, Residential Buildings</t>
  </si>
  <si>
    <t>Table 109. Vermont Primary Heating Fuel Mix and Average Heating Efficiency, Residential Buildings</t>
  </si>
  <si>
    <t>Table 121. ENERGY STAR GSHP Minimum Heating and Cooling Efficiency</t>
  </si>
  <si>
    <t>Table 123. Vermont Primary Heating Fuel Mix and Average Heating Efficiency, Residential Buildings</t>
  </si>
  <si>
    <t>Table 111. Vermont Primary Heating Fuel Mix and Average Heating Efficiency, Residential Buildings</t>
  </si>
  <si>
    <t>Table 112. Default AWHP Heating Efficiency (COPhp)</t>
  </si>
  <si>
    <t>RE_HVAC_GSHP</t>
  </si>
  <si>
    <t>CI_HVAC_GSHP</t>
  </si>
  <si>
    <r>
      <t>Lifetime Credits per Ton</t>
    </r>
    <r>
      <rPr>
        <vertAlign val="subscript"/>
        <sz val="10"/>
        <color rgb="FFFFFFFF"/>
        <rFont val="Franklin Gothic Medium"/>
        <family val="2"/>
        <scheme val="major"/>
      </rPr>
      <t>R</t>
    </r>
  </si>
  <si>
    <t>Table 54. Vermont Heating Fuel Mix and Average Heating Efficiency, C/I Buildings</t>
  </si>
  <si>
    <t>Table 52. ENERGY STAR GSHP Minimum Heating and Cooling Efficiency</t>
  </si>
  <si>
    <t>Table 57. Vermont Heating Fuel Mix and Average Heating Efficiency, C/I Buildings</t>
  </si>
  <si>
    <t>Table 55. NEEP VRF Multi-Split Heat Pump Efficiency Requirements</t>
  </si>
  <si>
    <r>
      <t>η</t>
    </r>
    <r>
      <rPr>
        <vertAlign val="subscript"/>
        <sz val="11"/>
        <color theme="0"/>
        <rFont val="Franklin Gothic Book"/>
        <family val="2"/>
        <scheme val="minor"/>
      </rPr>
      <t>heat</t>
    </r>
  </si>
  <si>
    <t>▪  VRF capacity is ≥65,000 and &lt;135,000</t>
  </si>
  <si>
    <t>ΔCO2e_direct</t>
  </si>
  <si>
    <r>
      <t>Recovery Efficiency (RE</t>
    </r>
    <r>
      <rPr>
        <vertAlign val="subscript"/>
        <sz val="10"/>
        <color rgb="FFFFFFFF"/>
        <rFont val="Franklin Gothic Book"/>
        <family val="2"/>
        <scheme val="minor"/>
      </rPr>
      <t>fuel</t>
    </r>
    <r>
      <rPr>
        <sz val="10"/>
        <color rgb="FFFFFFFF"/>
        <rFont val="Franklin Gothic Book"/>
        <family val="2"/>
        <scheme val="minor"/>
      </rPr>
      <t>)</t>
    </r>
  </si>
  <si>
    <t>ENERGY STAR Most Efficient?</t>
  </si>
  <si>
    <t>Table 61. Clothes Dryer Fuel Mix and Average Efficiency, Residential Buildings</t>
  </si>
  <si>
    <t>Table 64. Vermont Primary Heating Fuel Mix and Average Heating Efficiency, Residential Buildings</t>
  </si>
  <si>
    <r>
      <t>Table 62. Heat Pump Clothes Dryer CEF</t>
    </r>
    <r>
      <rPr>
        <vertAlign val="subscript"/>
        <sz val="10"/>
        <color rgb="FF4A4D56"/>
        <rFont val="Franklin Gothic Book"/>
        <family val="2"/>
      </rPr>
      <t xml:space="preserve"> </t>
    </r>
    <r>
      <rPr>
        <sz val="10"/>
        <color rgb="FF4A4D56"/>
        <rFont val="Franklin Gothic Book"/>
        <family val="2"/>
      </rPr>
      <t>by Type (CEF</t>
    </r>
    <r>
      <rPr>
        <vertAlign val="subscript"/>
        <sz val="10"/>
        <color rgb="FF4A4D56"/>
        <rFont val="Franklin Gothic Book"/>
        <family val="2"/>
      </rPr>
      <t>hp</t>
    </r>
    <r>
      <rPr>
        <sz val="10"/>
        <color rgb="FF4A4D56"/>
        <rFont val="Franklin Gothic Book"/>
        <family val="2"/>
      </rPr>
      <t>)</t>
    </r>
  </si>
  <si>
    <t>Table 66. Portion of Dryer Heat Energy Remaining in Space</t>
  </si>
  <si>
    <t>%HR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</si>
  <si>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</si>
  <si>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induction</t>
    </r>
  </si>
  <si>
    <t>Table 68. Cooktop Fuel Mix in Vermont Residential Buildings</t>
  </si>
  <si>
    <t>Table 69. Cooktop Energy Usage</t>
  </si>
  <si>
    <t>Electricity (Induction)</t>
  </si>
  <si>
    <t>▪  Average space heating efficiencies per Table 82</t>
  </si>
  <si>
    <t>▪  Average baseline water heater efficiencies per Table 81</t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</si>
  <si>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</si>
  <si>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HPWH</t>
    </r>
  </si>
  <si>
    <t>RE_HVAC_AWHC</t>
  </si>
  <si>
    <t>RE_HVAC_AWHS</t>
  </si>
  <si>
    <t>Table 81. Vermont Water Heating Fuel Mix and Average Efficiency, Residential Buildings</t>
  </si>
  <si>
    <t>Table 82. Vermont Primary Heating Fuel Mix and Average Heating Efficiency, Residential Buildings</t>
  </si>
  <si>
    <r>
      <t>Affected Baseline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</si>
  <si>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t>Table 79. NEEA Residential HPWH Minimum CCE Requirements</t>
  </si>
  <si>
    <t>Tier 1</t>
  </si>
  <si>
    <t>Tier 2</t>
  </si>
  <si>
    <t>Tier 3</t>
  </si>
  <si>
    <t>Tier 4</t>
  </si>
  <si>
    <t>Tier 5</t>
  </si>
  <si>
    <t>▪  Average water heating fuel mix in Table 84</t>
  </si>
  <si>
    <t>▪  Water heater efficiencies per Table 84</t>
  </si>
  <si>
    <t>Table 84. Vermont Water Heating Fuel Mix and Average Recovery Efficiency, Residential Buildings</t>
  </si>
  <si>
    <t>Table 85. Low Flow Faucet Aerator ISRs</t>
  </si>
  <si>
    <t>▪  Building type is unknown</t>
  </si>
  <si>
    <t>▪  Average water heating fuel mix in Table 87</t>
  </si>
  <si>
    <t>▪  Water heater efficiencies per Table 87</t>
  </si>
  <si>
    <t>Table 87. Vermont Water Heating Fuel Mix and Average Recovery Efficiency, Residential Buildings</t>
  </si>
  <si>
    <t>Table 88. Low Flow Showerhead ISRs</t>
  </si>
  <si>
    <r>
      <t>CO2e</t>
    </r>
    <r>
      <rPr>
        <vertAlign val="subscript"/>
        <sz val="10"/>
        <color rgb="FFFFFFFF"/>
        <rFont val="Franklin Gothic Medium"/>
        <family val="2"/>
        <scheme val="major"/>
      </rPr>
      <t>SWH</t>
    </r>
  </si>
  <si>
    <t>Table 90. Vermont Water Heating Fuel Mix and Minimum Heating Efficiency, Residential Buildings</t>
  </si>
  <si>
    <t>▪  Baseline and backup water heater fuels are the same</t>
  </si>
  <si>
    <t>▪  Baseline water heater efficiency by fuel per Table 90</t>
  </si>
  <si>
    <t>Assumed SUEF</t>
  </si>
  <si>
    <t>UEF</t>
  </si>
  <si>
    <r>
      <t>Minimum Water Heater Efficiency (UEF</t>
    </r>
    <r>
      <rPr>
        <vertAlign val="subscript"/>
        <sz val="10"/>
        <color theme="0"/>
        <rFont val="Franklin Gothic Book"/>
        <family val="2"/>
        <scheme val="minor"/>
      </rPr>
      <t>min,fuel</t>
    </r>
    <r>
      <rPr>
        <sz val="10"/>
        <color theme="0"/>
        <rFont val="Franklin Gothic Book"/>
        <family val="2"/>
        <scheme val="minor"/>
      </rPr>
      <t>)</t>
    </r>
  </si>
  <si>
    <r>
      <t>%Fuel</t>
    </r>
    <r>
      <rPr>
        <vertAlign val="subscript"/>
        <sz val="10"/>
        <color theme="0"/>
        <rFont val="Franklin Gothic Book"/>
        <family val="2"/>
        <scheme val="minor"/>
      </rPr>
      <t>WH</t>
    </r>
  </si>
  <si>
    <t>▪  Average baseline pool heater efficiencies in Table 126</t>
  </si>
  <si>
    <t>▪  Pool cover use is unknown</t>
  </si>
  <si>
    <t>Table 126. Vermont Water Heating Fuel Mix and Average Heating Efficiency, Residential Buildings</t>
  </si>
  <si>
    <r>
      <t>Average Efficiency (η</t>
    </r>
    <r>
      <rPr>
        <vertAlign val="subscript"/>
        <sz val="10"/>
        <color theme="0"/>
        <rFont val="Franklin Gothic Book"/>
        <family val="2"/>
        <scheme val="minor"/>
      </rPr>
      <t>ave,fuel</t>
    </r>
    <r>
      <rPr>
        <sz val="10"/>
        <color theme="0"/>
        <rFont val="Franklin Gothic Book"/>
        <family val="2"/>
        <scheme val="minor"/>
      </rPr>
      <t>)</t>
    </r>
  </si>
  <si>
    <t>Pool Water Heating Fuel</t>
  </si>
  <si>
    <t>RE_ENVE_AIRS</t>
  </si>
  <si>
    <t>▪  Heating efficiencies per Table 71 (known systems/fuels) or per Table 72 (unknown systems/fuels)</t>
  </si>
  <si>
    <t>Range</t>
  </si>
  <si>
    <t>&gt;0 and &lt;800</t>
  </si>
  <si>
    <t>800 to &lt;1600</t>
  </si>
  <si>
    <t>&gt;1600</t>
  </si>
  <si>
    <t>CFM50 Reduction</t>
  </si>
  <si>
    <t>Assumed Value</t>
  </si>
  <si>
    <t>Table 71. Residential Deemed Heating System Efficiencies</t>
  </si>
  <si>
    <t>Table 72. Vermont Primary Heating Fuel Mix and Average Heating Efficiency, Residential Buildings</t>
  </si>
  <si>
    <r>
      <t>Average Heating Efficiency (η</t>
    </r>
    <r>
      <rPr>
        <vertAlign val="subscript"/>
        <sz val="10"/>
        <color theme="0"/>
        <rFont val="Franklin Gothic Book"/>
        <family val="2"/>
        <scheme val="minor"/>
      </rPr>
      <t>ave,fuel</t>
    </r>
    <r>
      <rPr>
        <sz val="10"/>
        <color theme="0"/>
        <rFont val="Franklin Gothic Book"/>
        <family val="2"/>
        <scheme val="minor"/>
      </rPr>
      <t>)</t>
    </r>
  </si>
  <si>
    <r>
      <t>Heating Efficiency (η</t>
    </r>
    <r>
      <rPr>
        <vertAlign val="subscript"/>
        <sz val="10"/>
        <color rgb="FFFFFFFF"/>
        <rFont val="Franklin Gothic Book"/>
        <family val="2"/>
        <scheme val="minor"/>
      </rPr>
      <t>heat</t>
    </r>
    <r>
      <rPr>
        <sz val="10"/>
        <color rgb="FFFFFFFF"/>
        <rFont val="Franklin Gothic Book"/>
        <family val="2"/>
        <scheme val="minor"/>
      </rPr>
      <t>)</t>
    </r>
  </si>
  <si>
    <t>CI_APPL_HPCD</t>
  </si>
  <si>
    <t>Coin-Operated Laundromat</t>
  </si>
  <si>
    <r>
      <t>Table 4. Heat Pump Clothes Dryer CEF</t>
    </r>
    <r>
      <rPr>
        <vertAlign val="subscript"/>
        <sz val="10"/>
        <color rgb="FF4A4D56"/>
        <rFont val="Franklin Gothic Book"/>
        <family val="2"/>
      </rPr>
      <t xml:space="preserve"> </t>
    </r>
    <r>
      <rPr>
        <sz val="10"/>
        <color rgb="FF4A4D56"/>
        <rFont val="Franklin Gothic Book"/>
        <family val="2"/>
      </rPr>
      <t>by Type (CEF</t>
    </r>
    <r>
      <rPr>
        <vertAlign val="subscript"/>
        <sz val="10"/>
        <color rgb="FF4A4D56"/>
        <rFont val="Franklin Gothic Book"/>
        <family val="2"/>
      </rPr>
      <t>hp</t>
    </r>
    <r>
      <rPr>
        <sz val="10"/>
        <color rgb="FF4A4D56"/>
        <rFont val="Franklin Gothic Book"/>
        <family val="2"/>
      </rPr>
      <t>)</t>
    </r>
  </si>
  <si>
    <t>Dryer Size</t>
  </si>
  <si>
    <t>Average Weight [lbs]</t>
  </si>
  <si>
    <r>
      <t>Standard (≥ 4.4 ft</t>
    </r>
    <r>
      <rPr>
        <vertAlign val="superscript"/>
        <sz val="10"/>
        <color rgb="FF4A4D56"/>
        <rFont val="Franklin Gothic Book"/>
        <family val="2"/>
      </rPr>
      <t>3</t>
    </r>
    <r>
      <rPr>
        <sz val="10"/>
        <color rgb="FF4A4D56"/>
        <rFont val="Franklin Gothic Book"/>
        <family val="2"/>
      </rPr>
      <t>)</t>
    </r>
  </si>
  <si>
    <r>
      <t>Compact (&lt; 4.4 ft</t>
    </r>
    <r>
      <rPr>
        <vertAlign val="superscript"/>
        <sz val="10"/>
        <color rgb="FF4A4D56"/>
        <rFont val="Franklin Gothic Book"/>
        <family val="2"/>
      </rPr>
      <t>3</t>
    </r>
    <r>
      <rPr>
        <sz val="10"/>
        <color rgb="FF4A4D56"/>
        <rFont val="Franklin Gothic Book"/>
        <family val="2"/>
      </rPr>
      <t>)</t>
    </r>
  </si>
  <si>
    <t>Table 5. Average Load Weight by Dryer Size</t>
  </si>
  <si>
    <t>Setting</t>
  </si>
  <si>
    <r>
      <t>N</t>
    </r>
    <r>
      <rPr>
        <vertAlign val="subscript"/>
        <sz val="10"/>
        <color rgb="FFFFFFFF"/>
        <rFont val="Franklin Gothic Medium"/>
        <family val="2"/>
      </rPr>
      <t>cycles</t>
    </r>
  </si>
  <si>
    <t>Use actual</t>
  </si>
  <si>
    <t>On-Premise Laundromat</t>
  </si>
  <si>
    <t>Multifamily Common Area</t>
  </si>
  <si>
    <t>Table 6. Assumed Number of Dryer Cycles Per Year</t>
  </si>
  <si>
    <t>Fuel %</t>
  </si>
  <si>
    <r>
      <t>Average Heating Efficiency (η</t>
    </r>
    <r>
      <rPr>
        <vertAlign val="subscript"/>
        <sz val="10"/>
        <color theme="0"/>
        <rFont val="Franklin Gothic Medium"/>
        <family val="2"/>
        <scheme val="major"/>
      </rPr>
      <t>heat</t>
    </r>
    <r>
      <rPr>
        <sz val="10"/>
        <color theme="0"/>
        <rFont val="Franklin Gothic Medium"/>
        <family val="2"/>
        <scheme val="major"/>
      </rPr>
      <t>)</t>
    </r>
  </si>
  <si>
    <t>Table 9. Portion of Dryer Heat Energy Remaining in Space</t>
  </si>
  <si>
    <t>Table 7. Vermont Primary Heating Fuel Mix and Average Heating Efficiency, C/I Buildings</t>
  </si>
  <si>
    <t>Table 8. Percentage of C/I Customers with Cooling</t>
  </si>
  <si>
    <t>CI_APPL_INCT</t>
  </si>
  <si>
    <t>▪  143 lbs of food cooked per day</t>
  </si>
  <si>
    <t>▪  Days of operation per year = 326</t>
  </si>
  <si>
    <r>
      <t>η</t>
    </r>
    <r>
      <rPr>
        <vertAlign val="subscript"/>
        <sz val="10"/>
        <color theme="0"/>
        <rFont val="Franklin Gothic Medium"/>
        <family val="2"/>
        <scheme val="major"/>
      </rPr>
      <t>base,fuel</t>
    </r>
  </si>
  <si>
    <r>
      <t>%Fuel</t>
    </r>
    <r>
      <rPr>
        <vertAlign val="subscript"/>
        <sz val="10"/>
        <color theme="0"/>
        <rFont val="Franklin Gothic Medium"/>
        <family val="2"/>
        <scheme val="major"/>
      </rPr>
      <t>cook</t>
    </r>
  </si>
  <si>
    <t>Table 11. Assumed Cooktop Fuel Mix in Vermont Non-Residential Buildings and Baseline Cooktop Efficiency</t>
  </si>
  <si>
    <r>
      <t>E</t>
    </r>
    <r>
      <rPr>
        <vertAlign val="subscript"/>
        <sz val="10"/>
        <color rgb="FFFFFFFF"/>
        <rFont val="Franklin Gothic Medium"/>
        <family val="2"/>
        <scheme val="major"/>
      </rPr>
      <t xml:space="preserve">abs </t>
    </r>
  </si>
  <si>
    <t>Food
[lbs/day]</t>
  </si>
  <si>
    <r>
      <t>Δ</t>
    </r>
    <r>
      <rPr>
        <sz val="10"/>
        <color theme="0"/>
        <rFont val="Franklin Gothic Medium"/>
        <family val="2"/>
        <scheme val="major"/>
      </rPr>
      <t>E</t>
    </r>
    <r>
      <rPr>
        <vertAlign val="subscript"/>
        <sz val="10"/>
        <color theme="0"/>
        <rFont val="Franklin Gothic Medium"/>
        <family val="2"/>
        <scheme val="major"/>
      </rPr>
      <t xml:space="preserve">load </t>
    </r>
    <r>
      <rPr>
        <sz val="10"/>
        <color theme="0"/>
        <rFont val="Franklin Gothic Medium"/>
        <family val="2"/>
        <scheme val="major"/>
      </rPr>
      <t>[MJ]</t>
    </r>
  </si>
  <si>
    <t>▪  Average baseline pool heater efficiencies in Table 33</t>
  </si>
  <si>
    <t>▪  Pool kept at 82°F from June 1 through September 30</t>
  </si>
  <si>
    <t>Table 59. Vermont Pool Water Heating Efficiency, C/I Buildings</t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</si>
  <si>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surface</t>
    </r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</si>
  <si>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evap</t>
    </r>
  </si>
  <si>
    <r>
      <t>BTUperGal</t>
    </r>
    <r>
      <rPr>
        <vertAlign val="subscript"/>
        <sz val="10"/>
        <color rgb="FFFFFFFF"/>
        <rFont val="Franklin Gothic Medium"/>
        <family val="2"/>
        <scheme val="major"/>
      </rPr>
      <t>reheat</t>
    </r>
  </si>
  <si>
    <r>
      <t>BTUperSF</t>
    </r>
    <r>
      <rPr>
        <vertAlign val="subscript"/>
        <sz val="10"/>
        <color rgb="FFFFFFFF"/>
        <rFont val="Franklin Gothic Medium"/>
        <family val="2"/>
        <scheme val="major"/>
      </rPr>
      <t>solar</t>
    </r>
  </si>
  <si>
    <r>
      <t>A</t>
    </r>
    <r>
      <rPr>
        <vertAlign val="subscript"/>
        <sz val="10"/>
        <color rgb="FFFFFFFF"/>
        <rFont val="Franklin Gothic Medium"/>
        <family val="2"/>
        <scheme val="major"/>
      </rPr>
      <t>water</t>
    </r>
  </si>
  <si>
    <r>
      <t>V</t>
    </r>
    <r>
      <rPr>
        <vertAlign val="subscript"/>
        <sz val="10"/>
        <color rgb="FFFFFFFF"/>
        <rFont val="Franklin Gothic Medium"/>
        <family val="2"/>
        <scheme val="major"/>
      </rPr>
      <t>water</t>
    </r>
  </si>
  <si>
    <t>MJ/MMBTU</t>
  </si>
  <si>
    <r>
      <t>Lifetime CO2e Reductions, Thermal [g</t>
    </r>
    <r>
      <rPr>
        <strike/>
        <sz val="10"/>
        <color rgb="FFFF0000"/>
        <rFont val="Franklin Gothic Medium"/>
        <family val="2"/>
        <scheme val="major"/>
      </rPr>
      <t>/ft</t>
    </r>
    <r>
      <rPr>
        <strike/>
        <vertAlign val="superscript"/>
        <sz val="10"/>
        <color rgb="FFFF0000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</si>
  <si>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 xml:space="preserve">Lifetime Credits </t>
    </r>
    <r>
      <rPr>
        <strike/>
        <sz val="10"/>
        <color rgb="FFFF0000"/>
        <rFont val="Franklin Gothic Medium"/>
        <family val="2"/>
        <scheme val="major"/>
      </rPr>
      <t>per SF</t>
    </r>
  </si>
  <si>
    <r>
      <t>Lifetime CO2e Reductions, Total [g</t>
    </r>
    <r>
      <rPr>
        <strike/>
        <sz val="10"/>
        <color rgb="FFFF0000"/>
        <rFont val="Franklin Gothic Medium"/>
        <family val="2"/>
        <scheme val="major"/>
      </rPr>
      <t>/ft</t>
    </r>
    <r>
      <rPr>
        <strike/>
        <vertAlign val="superscript"/>
        <sz val="10"/>
        <color rgb="FFFF0000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</si>
  <si>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t>CI_DOHW_HPWH</t>
  </si>
  <si>
    <t>▪  Average baseline water heater efficiencies per Table 21</t>
  </si>
  <si>
    <t>▪  Average space heating efficiencies per Table 21</t>
  </si>
  <si>
    <t>▪  Tier 1 CHPWH, SysCOP = 1.25</t>
  </si>
  <si>
    <t>▪  Small office building, 110 gallons of DHW consumed daily</t>
  </si>
  <si>
    <t>CHPWH Tier 1</t>
  </si>
  <si>
    <t>Table 21. Vermont Water Heating Fuel Mix and Average Efficiency, C/I Buildings</t>
  </si>
  <si>
    <t>Table 19. NEEA CHPWH System Efficiency Tiers</t>
  </si>
  <si>
    <r>
      <t>%Fuel</t>
    </r>
    <r>
      <rPr>
        <vertAlign val="subscript"/>
        <sz val="10"/>
        <color theme="0"/>
        <rFont val="Franklin Gothic Medium"/>
        <family val="2"/>
        <scheme val="major"/>
      </rPr>
      <t>sh</t>
    </r>
  </si>
  <si>
    <r>
      <t>Average Space Heating Efficiency (η</t>
    </r>
    <r>
      <rPr>
        <vertAlign val="subscript"/>
        <sz val="10"/>
        <color theme="0"/>
        <rFont val="Franklin Gothic Medium"/>
        <family val="2"/>
        <scheme val="major"/>
      </rPr>
      <t>ave</t>
    </r>
    <r>
      <rPr>
        <sz val="10"/>
        <color theme="0"/>
        <rFont val="Franklin Gothic Medium"/>
        <family val="2"/>
        <scheme val="major"/>
      </rPr>
      <t>)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</si>
  <si>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set</t>
    </r>
  </si>
  <si>
    <r>
      <t>T</t>
    </r>
    <r>
      <rPr>
        <vertAlign val="subscript"/>
        <sz val="10"/>
        <color rgb="FFFFFFFF"/>
        <rFont val="Franklin Gothic Medium"/>
        <family val="2"/>
        <scheme val="major"/>
      </rPr>
      <t>inletet</t>
    </r>
  </si>
  <si>
    <t>GPD/Unit</t>
  </si>
  <si>
    <t>Specifc Heat of Water</t>
  </si>
  <si>
    <t>Default GPD</t>
  </si>
  <si>
    <t>Rate</t>
  </si>
  <si>
    <t>Notes/Assumptions</t>
  </si>
  <si>
    <t>Source</t>
  </si>
  <si>
    <t>Assembly</t>
  </si>
  <si>
    <t>7.02 GPD per 1,000 SF</t>
  </si>
  <si>
    <t>Assumes 10% hot water, 34,000 SF</t>
  </si>
  <si>
    <t>EIA[1]: Public Assembly</t>
  </si>
  <si>
    <t>Auto Repair</t>
  </si>
  <si>
    <t>4.89 GPD per 1,000 SF</t>
  </si>
  <si>
    <t>Assumes 10% hot water, 5,150 SF</t>
  </si>
  <si>
    <t>EIA: Other</t>
  </si>
  <si>
    <t>Big Box Retail</t>
  </si>
  <si>
    <t>3.43 GPD per 1,000 SF</t>
  </si>
  <si>
    <t>Assumes 10% hot water, 130,500 SF</t>
  </si>
  <si>
    <t>EIA: Mercantile</t>
  </si>
  <si>
    <t>1.9 GPD per person</t>
  </si>
  <si>
    <t>Assumes 800 students</t>
  </si>
  <si>
    <t>NREL[2]: School with Showers</t>
  </si>
  <si>
    <t>Dormitory</t>
  </si>
  <si>
    <t>17.2 GPD per resident</t>
  </si>
  <si>
    <t>Assumes 500 residents</t>
  </si>
  <si>
    <t>Water Research Foundation[3]</t>
  </si>
  <si>
    <t>Elementary School</t>
  </si>
  <si>
    <t>0.5 GPD per student</t>
  </si>
  <si>
    <t>Assumes 500 students</t>
  </si>
  <si>
    <t>NREL: School</t>
  </si>
  <si>
    <t>Fast Food Restaurant</t>
  </si>
  <si>
    <t>500 GPD per restaurant</t>
  </si>
  <si>
    <t>FSTC[4]: Quick Service</t>
  </si>
  <si>
    <t>Full-Service Restaurant</t>
  </si>
  <si>
    <t>2,500 GPD per restaurant</t>
  </si>
  <si>
    <t>FSTC: Full Service</t>
  </si>
  <si>
    <t>Assumes 10% hot water, 50,000 SF</t>
  </si>
  <si>
    <t>High School</t>
  </si>
  <si>
    <t>NREL: School with Showers</t>
  </si>
  <si>
    <t>54.42 GPD per 1,000 SF</t>
  </si>
  <si>
    <t>Assumes 40% hot water, 250,000 SF</t>
  </si>
  <si>
    <t>EIA: Health Care, Inpatient</t>
  </si>
  <si>
    <t>45.52 GPD per 1,000 SF</t>
  </si>
  <si>
    <t>Assumes 40% hot water, 200,000 SF</t>
  </si>
  <si>
    <t>EIA: Lodging</t>
  </si>
  <si>
    <t>Large Office</t>
  </si>
  <si>
    <t>1.1 GPD per person</t>
  </si>
  <si>
    <t>Assumes 500 people</t>
  </si>
  <si>
    <t>NREL: Office</t>
  </si>
  <si>
    <t>[1] U.S. Energy Information Administration, 2012 Commercial Buildings Energy Consumption Survey: Water Consumption in Large Buildings, Table WD1. Daily water consumption in large commercial buildings, 2012.</t>
  </si>
  <si>
    <t>[2] National Renewable Energy Laboratory, Saving Energy in Commercial Buildings: Domestic Hot Water Assessment Guidelines, Table 1. Hot Water Use By Building Type, June 2011.</t>
  </si>
  <si>
    <t xml:space="preserve">[3] Water Research Foundation: Residential End Uses of Water, Version 2, April 2016.  </t>
  </si>
  <si>
    <t>[4] Food Service Technology Center, Design Guide – Energy Efficient Heating, Delivery and Use, Table 1. Typical hot water system cost for restaurants, March 2010.</t>
  </si>
  <si>
    <t>Table 24. Assumed Domestic Hot Water Consumption by Building Type</t>
  </si>
  <si>
    <t>Table 22. Vermont Primary Heating Fuel Mix and Average Heating Efficiency, C/I Buildings</t>
  </si>
  <si>
    <t>Large Retail</t>
  </si>
  <si>
    <t>Assumes 10% hot water, 130,000 SF</t>
  </si>
  <si>
    <t>Light Industrial</t>
  </si>
  <si>
    <t>Assumes 10% hot water, 100,000 SF</t>
  </si>
  <si>
    <t>Motel</t>
  </si>
  <si>
    <t>Assumes 40% hot water, 30,000 SF</t>
  </si>
  <si>
    <t>Multifamily High-Rise</t>
  </si>
  <si>
    <t>34.4 GPD per unit</t>
  </si>
  <si>
    <t>Assumes 100 units</t>
  </si>
  <si>
    <t>Multifamily Low-Rise</t>
  </si>
  <si>
    <t>Assumes 12 units</t>
  </si>
  <si>
    <t>NY MF Baseline Study</t>
  </si>
  <si>
    <t>Refrigerated Warehouse</t>
  </si>
  <si>
    <t>0.93 GPD per 1,000 SF</t>
  </si>
  <si>
    <t>Assumes 10% hot water, 92,000 SF</t>
  </si>
  <si>
    <t>EIA: Warehouse and Storage</t>
  </si>
  <si>
    <t>Religious</t>
  </si>
  <si>
    <t>Assumes 10% hot water, 11,000 SF</t>
  </si>
  <si>
    <t>EIA: Public Assembly</t>
  </si>
  <si>
    <t>Assumes 100 people</t>
  </si>
  <si>
    <t>Small Retail</t>
  </si>
  <si>
    <t>Assumes 10% hot water, 8,000 SF</t>
  </si>
  <si>
    <t>Assumes 2,000 students</t>
  </si>
  <si>
    <t>Warehouse</t>
  </si>
  <si>
    <t>Assumes 10% hot water, 500,000 SF</t>
  </si>
  <si>
    <t>Cal-culate</t>
  </si>
  <si>
    <t>Assumes 10% hot water</t>
  </si>
  <si>
    <t>NY MF Baseline Study[5]</t>
  </si>
  <si>
    <t>[5] Residential Statewide Baseline Study of New York State, July 2015. Volume 2: Multifamily Report, Table 8.</t>
  </si>
  <si>
    <r>
      <t>IF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</si>
  <si>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IF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</si>
  <si>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Table 23. Percentage of C/I Customers with Cooling</t>
  </si>
  <si>
    <t>Air Conditioning?</t>
  </si>
  <si>
    <t>% Cool</t>
  </si>
  <si>
    <t>CI_HVAC_HPDF</t>
  </si>
  <si>
    <t>▪  Heat pump meets ENERGY STAR min eff standards</t>
  </si>
  <si>
    <t>Variable Refrigerant Flow (VRF) Heat Pump Systems</t>
  </si>
  <si>
    <t>▪  VRF meets NEEP minimum efficiency standards</t>
  </si>
  <si>
    <t>CI_DOHW_SOWH</t>
  </si>
  <si>
    <t>▪  Baseline water heater efficiency by fuel per Table 33</t>
  </si>
  <si>
    <t>Table 33. Vermont Water Heating Fuel Mix and Minimum Heating Efficiency, C/I Buildings</t>
  </si>
  <si>
    <r>
      <t>Minimum Water Heater Efficiency (EF</t>
    </r>
    <r>
      <rPr>
        <vertAlign val="subscript"/>
        <sz val="10"/>
        <color theme="0"/>
        <rFont val="Franklin Gothic Book"/>
        <family val="2"/>
        <scheme val="minor"/>
      </rPr>
      <t>min</t>
    </r>
    <r>
      <rPr>
        <sz val="10"/>
        <color theme="0"/>
        <rFont val="Franklin Gothic Book"/>
        <family val="2"/>
        <scheme val="minor"/>
      </rPr>
      <t>)</t>
    </r>
  </si>
  <si>
    <r>
      <t>EF</t>
    </r>
    <r>
      <rPr>
        <vertAlign val="subscript"/>
        <sz val="10"/>
        <color rgb="FFFFFFFF"/>
        <rFont val="Franklin Gothic Medium"/>
        <family val="2"/>
        <scheme val="major"/>
      </rPr>
      <t>min</t>
    </r>
  </si>
  <si>
    <r>
      <t>▪ </t>
    </r>
    <r>
      <rPr>
        <sz val="11"/>
        <color rgb="FFFF0000"/>
        <rFont val="Franklin Gothic Book"/>
        <family val="2"/>
        <scheme val="minor"/>
      </rPr>
      <t xml:space="preserve"> Small office building, 110 gallons of DHW consumed daily</t>
    </r>
  </si>
  <si>
    <t xml:space="preserve">▪  Heating efficiencies per Table 13 </t>
  </si>
  <si>
    <t>CI_ENVE_AIRS</t>
  </si>
  <si>
    <t>Table 13. Vermont Heating Fuel Mix and Average Heating Efficiency, C/I Buildings</t>
  </si>
  <si>
    <t>CI_HVAC_AWHP</t>
  </si>
  <si>
    <t>▪  Existing A/C system presence is unknown</t>
  </si>
  <si>
    <t>Table 50. Vermont Heating Fuel Mix and Average Heating Efficiency, C/I Buildings</t>
  </si>
  <si>
    <t>Table 51. Default AWHP Efficiency</t>
  </si>
  <si>
    <r>
      <t>Average Heating Efficiency (</t>
    </r>
    <r>
      <rPr>
        <sz val="10"/>
        <color rgb="FFFFFFFF"/>
        <rFont val="Aptos Narrow"/>
        <family val="2"/>
      </rPr>
      <t>η</t>
    </r>
    <r>
      <rPr>
        <vertAlign val="subscript"/>
        <sz val="10"/>
        <color rgb="FFFFFFFF"/>
        <rFont val="Franklin Gothic Book"/>
        <family val="2"/>
        <scheme val="minor"/>
      </rPr>
      <t>ave,fuel</t>
    </r>
    <r>
      <rPr>
        <sz val="10"/>
        <color rgb="FFFFFFFF"/>
        <rFont val="Franklin Gothic Book"/>
        <family val="2"/>
        <scheme val="minor"/>
      </rPr>
      <t>)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</si>
  <si>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</si>
  <si>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HPheat</t>
    </r>
  </si>
  <si>
    <r>
      <t>CCAP</t>
    </r>
    <r>
      <rPr>
        <vertAlign val="subscript"/>
        <sz val="10"/>
        <color rgb="FFFFFFFF"/>
        <rFont val="Franklin Gothic Medium"/>
        <family val="2"/>
        <scheme val="major"/>
      </rPr>
      <t>47F</t>
    </r>
    <r>
      <rPr>
        <sz val="10"/>
        <color rgb="FFFFFFFF"/>
        <rFont val="Franklin Gothic Medium"/>
        <family val="2"/>
        <scheme val="major"/>
      </rPr>
      <t xml:space="preserve"> [btuh]</t>
    </r>
  </si>
  <si>
    <r>
      <t>EFLH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</si>
  <si>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▪  Heating efficiencies per Table 74</t>
  </si>
  <si>
    <t>Assembly Type</t>
  </si>
  <si>
    <t>Attic,
Standard Wood Framing</t>
  </si>
  <si>
    <t>Exterior Wall, 
Standard Wood Framing</t>
  </si>
  <si>
    <t>RE_ENVE_INSU</t>
  </si>
  <si>
    <t>R-Value of Insulation Alone</t>
  </si>
  <si>
    <t>Baseline</t>
  </si>
  <si>
    <t>Proposed</t>
  </si>
  <si>
    <t>R-49</t>
  </si>
  <si>
    <t>None</t>
  </si>
  <si>
    <t>R-15</t>
  </si>
  <si>
    <t>Table 74. Residential Deemed Heating System Efficiencies</t>
  </si>
  <si>
    <r>
      <t>R</t>
    </r>
    <r>
      <rPr>
        <vertAlign val="subscript"/>
        <sz val="10"/>
        <color rgb="FFFFFFFF"/>
        <rFont val="Franklin Gothic Medium"/>
        <family val="2"/>
        <scheme val="major"/>
      </rPr>
      <t>pre</t>
    </r>
  </si>
  <si>
    <r>
      <t>R</t>
    </r>
    <r>
      <rPr>
        <vertAlign val="subscript"/>
        <sz val="10"/>
        <color rgb="FFFFFFFF"/>
        <rFont val="Franklin Gothic Medium"/>
        <family val="2"/>
        <scheme val="major"/>
      </rPr>
      <t>post</t>
    </r>
  </si>
  <si>
    <r>
      <t>A</t>
    </r>
    <r>
      <rPr>
        <vertAlign val="subscript"/>
        <sz val="10"/>
        <color rgb="FFFFFFFF"/>
        <rFont val="Franklin Gothic Medium"/>
        <family val="2"/>
        <scheme val="major"/>
      </rPr>
      <t>ins</t>
    </r>
  </si>
  <si>
    <t>Lifetime Credits Per SF</t>
  </si>
  <si>
    <r>
      <t>▪ </t>
    </r>
    <r>
      <rPr>
        <sz val="11"/>
        <color rgb="FFFF0000"/>
        <rFont val="Franklin Gothic Book"/>
        <family val="2"/>
        <scheme val="minor"/>
      </rPr>
      <t xml:space="preserve"> Pool surface area is 4,000 ft</t>
    </r>
    <r>
      <rPr>
        <vertAlign val="superscript"/>
        <sz val="11"/>
        <color rgb="FFFF0000"/>
        <rFont val="Franklin Gothic Book"/>
        <family val="2"/>
        <scheme val="minor"/>
      </rPr>
      <t>2</t>
    </r>
    <r>
      <rPr>
        <sz val="11"/>
        <color rgb="FFFF0000"/>
        <rFont val="Franklin Gothic Book"/>
        <family val="2"/>
        <scheme val="minor"/>
      </rPr>
      <t xml:space="preserve"> and volume is 150,000 gallons</t>
    </r>
  </si>
  <si>
    <t>CI_MISC_HPPW</t>
  </si>
  <si>
    <t>C/I Heat Pump Pool Water Heater</t>
  </si>
  <si>
    <t>Residential Heat Pump Pool Water Heaters</t>
  </si>
  <si>
    <t>Rated R-Value of Insulation Alone</t>
  </si>
  <si>
    <t>Wood-Framed Attic, Standard Framing</t>
  </si>
  <si>
    <t>R-1.6</t>
  </si>
  <si>
    <t>R-11</t>
  </si>
  <si>
    <t>R-11.0</t>
  </si>
  <si>
    <t>R-13</t>
  </si>
  <si>
    <t>R-12.3</t>
  </si>
  <si>
    <t>R-19</t>
  </si>
  <si>
    <t>R-18.9</t>
  </si>
  <si>
    <t>R-30</t>
  </si>
  <si>
    <t>R-29.4</t>
  </si>
  <si>
    <t>R-38</t>
  </si>
  <si>
    <t>R-37.0</t>
  </si>
  <si>
    <t>R-47.6</t>
  </si>
  <si>
    <t>R-60</t>
  </si>
  <si>
    <t>R-58.8</t>
  </si>
  <si>
    <r>
      <t>Overall R-Factor For Entire Assembly (R</t>
    </r>
    <r>
      <rPr>
        <vertAlign val="subscript"/>
        <sz val="10"/>
        <color rgb="FFFFFFFF"/>
        <rFont val="Franklin Gothic Book"/>
        <family val="2"/>
        <scheme val="minor"/>
      </rPr>
      <t>pre</t>
    </r>
    <r>
      <rPr>
        <sz val="10"/>
        <color rgb="FFFFFFFF"/>
        <rFont val="Franklin Gothic Book"/>
        <family val="2"/>
        <scheme val="minor"/>
      </rPr>
      <t>, R</t>
    </r>
    <r>
      <rPr>
        <vertAlign val="subscript"/>
        <sz val="10"/>
        <color rgb="FFFFFFFF"/>
        <rFont val="Franklin Gothic Book"/>
        <family val="2"/>
        <scheme val="minor"/>
      </rPr>
      <t>post</t>
    </r>
    <r>
      <rPr>
        <sz val="10"/>
        <color rgb="FFFFFFFF"/>
        <rFont val="Franklin Gothic Book"/>
        <family val="2"/>
        <scheme val="minor"/>
      </rPr>
      <t>)</t>
    </r>
  </si>
  <si>
    <t>Table 76. Residential Insulation: Assembly R-Factors for Attic Roofs with Wood Joists</t>
  </si>
  <si>
    <t>Cavity Insulation R-Value: Rated</t>
  </si>
  <si>
    <t>Overall R-Factor For Entire Base Assembly</t>
  </si>
  <si>
    <t>Overall R-Factor for Assembly of Base Wall Plus Continuous Insulation (Uninterrupted by Framing) (Rpre, Rpost)</t>
  </si>
  <si>
    <t>Rated R-Value of Continuous Insulation</t>
  </si>
  <si>
    <t>R-1</t>
  </si>
  <si>
    <t>Wood Studs at 16 in. on Center</t>
  </si>
  <si>
    <t>R-3.4</t>
  </si>
  <si>
    <t>R-4.5</t>
  </si>
  <si>
    <t>R-10.4</t>
  </si>
  <si>
    <t>R-11.5</t>
  </si>
  <si>
    <t>R-11.2</t>
  </si>
  <si>
    <t>R-12.5</t>
  </si>
  <si>
    <t>R-12.0</t>
  </si>
  <si>
    <t>R-13.3</t>
  </si>
  <si>
    <t>Framing Type and Spacing Width (Actual Depth)</t>
  </si>
  <si>
    <t>3.5 in. depth</t>
  </si>
  <si>
    <t>R-5.5</t>
  </si>
  <si>
    <t>R-6.6</t>
  </si>
  <si>
    <t>R-7.6</t>
  </si>
  <si>
    <t>R-12.7</t>
  </si>
  <si>
    <t>R-13.7</t>
  </si>
  <si>
    <t>R-14.7</t>
  </si>
  <si>
    <t>R-13.5</t>
  </si>
  <si>
    <t>R-15.9</t>
  </si>
  <si>
    <t>R-14.5</t>
  </si>
  <si>
    <t>R-15.6</t>
  </si>
  <si>
    <t>R-16.7</t>
  </si>
  <si>
    <t>R-2</t>
  </si>
  <si>
    <t>R-3</t>
  </si>
  <si>
    <t>R-4</t>
  </si>
  <si>
    <t>R-26.3</t>
  </si>
  <si>
    <t>R-27.0</t>
  </si>
  <si>
    <t>R-28.6</t>
  </si>
  <si>
    <t>Table 77. Residential Insulation: Assembly R-Factors for Wood-Frame Walls</t>
  </si>
  <si>
    <t>Assumed Capacity
[Btu/h]</t>
  </si>
  <si>
    <t>C/I Advanced Wood Heating – Central Pellet Systems</t>
  </si>
  <si>
    <t>Pellet</t>
  </si>
  <si>
    <t>Cordwood</t>
  </si>
  <si>
    <r>
      <t xml:space="preserve">▪  </t>
    </r>
    <r>
      <rPr>
        <sz val="11"/>
        <color rgb="FFFF0000"/>
        <rFont val="Franklin Gothic Book"/>
        <family val="2"/>
      </rPr>
      <t>Certified efficiency of new stove:</t>
    </r>
  </si>
  <si>
    <r>
      <t xml:space="preserve">▪  </t>
    </r>
    <r>
      <rPr>
        <sz val="11"/>
        <color rgb="FFFF0000"/>
        <rFont val="Franklin Gothic Book"/>
        <family val="2"/>
      </rPr>
      <t>Pellet stove: 77%</t>
    </r>
  </si>
  <si>
    <r>
      <t>▪  Cordwood</t>
    </r>
    <r>
      <rPr>
        <sz val="11"/>
        <color rgb="FFFF0000"/>
        <rFont val="Franklin Gothic Book"/>
        <family val="2"/>
      </rPr>
      <t xml:space="preserve"> stove: 75%</t>
    </r>
  </si>
  <si>
    <t>Residential Advanced Wood Heating - Pellet and Cordwood Stoves</t>
  </si>
  <si>
    <t>Residential Advanced Wood Heating - Central Pellet Systems</t>
  </si>
  <si>
    <t>C/I Air Source Heat Pump - Full Displacement</t>
  </si>
  <si>
    <t>C/I Air Source Heat Pump - Partial Displacement</t>
  </si>
  <si>
    <t>▪  Heating efficiencies per Table 15</t>
  </si>
  <si>
    <t>Table 15. Vermont Heating Fuel Mix and Average Heating Efficiency, C/I Buildings</t>
  </si>
  <si>
    <t>Existing Cooling?</t>
  </si>
  <si>
    <t>Fossil Fuel System?</t>
  </si>
  <si>
    <t>CI_ENVE_INSU</t>
  </si>
  <si>
    <t>Table 16. C/I Insulation: Assembly R-Factors for Attic Roofs with Wood Joists</t>
  </si>
  <si>
    <t>Table 17. C/I Insulation: Assembly R-Factors for Wood-Frame Walls</t>
  </si>
  <si>
    <t>Residential Heat Pump Water Heater</t>
  </si>
  <si>
    <t>Proposed Equipment</t>
  </si>
  <si>
    <t>HPWH Tier 1</t>
  </si>
  <si>
    <t>Unit Type</t>
  </si>
  <si>
    <t>Proposed Efficiency Level</t>
  </si>
  <si>
    <t>ERV</t>
  </si>
  <si>
    <t>Table 114. Vermont Primary Heating Fuel Mix and Average Efficiency, Residential Buildings</t>
  </si>
  <si>
    <t>Single Family %Fuel</t>
  </si>
  <si>
    <t>Multifamily %Fuel</t>
  </si>
  <si>
    <t>Unknown %Fuel</t>
  </si>
  <si>
    <r>
      <t>CFM</t>
    </r>
    <r>
      <rPr>
        <vertAlign val="subscript"/>
        <sz val="10"/>
        <color rgb="FFFFFFFF"/>
        <rFont val="Franklin Gothic Medium"/>
        <family val="2"/>
        <scheme val="major"/>
      </rPr>
      <t>ave</t>
    </r>
  </si>
  <si>
    <r>
      <t>Assumed Average Supply Airflow (CFM</t>
    </r>
    <r>
      <rPr>
        <vertAlign val="subscript"/>
        <sz val="10"/>
        <color rgb="FFFFFFFF"/>
        <rFont val="Franklin Gothic Book"/>
        <family val="2"/>
        <scheme val="minor"/>
      </rPr>
      <t>ave</t>
    </r>
    <r>
      <rPr>
        <sz val="10"/>
        <color rgb="FFFFFFFF"/>
        <rFont val="Franklin Gothic Book"/>
        <family val="2"/>
        <scheme val="minor"/>
      </rPr>
      <t>)</t>
    </r>
  </si>
  <si>
    <t>▪  Building type is unknown/not collected</t>
  </si>
  <si>
    <t>C/I Heat Pump Water Heater</t>
  </si>
  <si>
    <t>▪  Heating efficiencies per Table 114.</t>
  </si>
  <si>
    <t>▪  Default HRV/ERV size for unknown building type per Table 118.</t>
  </si>
  <si>
    <t>Table 118. Residential ERV/HRV: Default Supply Air Volumetric Flow (CFM) by Building type</t>
  </si>
  <si>
    <t>Average Size [CFM]</t>
  </si>
  <si>
    <t>Efficiency Category</t>
  </si>
  <si>
    <t>Average ASRE</t>
  </si>
  <si>
    <t>Average ATRE</t>
  </si>
  <si>
    <t>Tier 1 SRE 70% +</t>
  </si>
  <si>
    <t>Tier 2 SRE 80% +</t>
  </si>
  <si>
    <t>HRV</t>
  </si>
  <si>
    <t>Table 119. ERV/HRV Adjusted Sensible and Total Recovery Efficiency (ASRE/ATRE)</t>
  </si>
  <si>
    <t>SysCOP</t>
  </si>
  <si>
    <t xml:space="preserve">Early Replacement </t>
  </si>
  <si>
    <r>
      <t>Watts</t>
    </r>
    <r>
      <rPr>
        <vertAlign val="subscript"/>
        <sz val="10"/>
        <color rgb="FFFFFFFF"/>
        <rFont val="Franklin Gothic Book"/>
        <family val="2"/>
        <scheme val="minor"/>
      </rPr>
      <t>Ave,Base</t>
    </r>
  </si>
  <si>
    <r>
      <t>Watts</t>
    </r>
    <r>
      <rPr>
        <vertAlign val="subscript"/>
        <sz val="10"/>
        <color rgb="FFFFFFFF"/>
        <rFont val="Franklin Gothic Book"/>
        <family val="2"/>
        <scheme val="minor"/>
      </rPr>
      <t>Ave,EE</t>
    </r>
  </si>
  <si>
    <t> Unit Type</t>
  </si>
  <si>
    <t>Residential Low Flow Faucet Aerators</t>
  </si>
  <si>
    <t>Residential Low Flow Showerheads</t>
  </si>
  <si>
    <t>Residential Solar Water Heaters</t>
  </si>
  <si>
    <t>Average Size</t>
  </si>
  <si>
    <r>
      <t>CFM</t>
    </r>
    <r>
      <rPr>
        <vertAlign val="subscript"/>
        <sz val="10"/>
        <color rgb="FFFFFFFF"/>
        <rFont val="Franklin Gothic Book"/>
        <family val="2"/>
        <scheme val="minor"/>
      </rPr>
      <t>ave</t>
    </r>
  </si>
  <si>
    <t>Specific Heat of Water</t>
  </si>
  <si>
    <t>Table 116. ERV/HRV Default Wattages by Building type</t>
  </si>
  <si>
    <r>
      <t>ASRE</t>
    </r>
    <r>
      <rPr>
        <vertAlign val="subscript"/>
        <sz val="10"/>
        <color rgb="FFFFFFFF"/>
        <rFont val="Franklin Gothic Medium"/>
        <family val="2"/>
        <scheme val="major"/>
      </rPr>
      <t>EE</t>
    </r>
  </si>
  <si>
    <r>
      <t>ASRE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</si>
  <si>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t>▪  Single Family homes</t>
  </si>
  <si>
    <t>ΔH</t>
  </si>
  <si>
    <r>
      <t>ATRE</t>
    </r>
    <r>
      <rPr>
        <vertAlign val="subscript"/>
        <sz val="10"/>
        <color rgb="FFFFFFFF"/>
        <rFont val="Franklin Gothic Medium"/>
        <family val="2"/>
        <scheme val="major"/>
      </rPr>
      <t>Base</t>
    </r>
  </si>
  <si>
    <r>
      <t>ATRE</t>
    </r>
    <r>
      <rPr>
        <vertAlign val="subscript"/>
        <sz val="10"/>
        <color rgb="FFFFFFFF"/>
        <rFont val="Franklin Gothic Medium"/>
        <family val="2"/>
        <scheme val="major"/>
      </rPr>
      <t>EE</t>
    </r>
  </si>
  <si>
    <t>Density of Air</t>
  </si>
  <si>
    <t>C/I Low Flow Faucet Aerators</t>
  </si>
  <si>
    <t>C/I Low Flow Showerhead</t>
  </si>
  <si>
    <r>
      <t>Watts</t>
    </r>
    <r>
      <rPr>
        <vertAlign val="subscript"/>
        <sz val="10"/>
        <color rgb="FFFFFFFF"/>
        <rFont val="Franklin Gothic Medium"/>
        <family val="2"/>
        <scheme val="major"/>
      </rPr>
      <t>Ave,Base</t>
    </r>
  </si>
  <si>
    <r>
      <t>Watts</t>
    </r>
    <r>
      <rPr>
        <vertAlign val="subscript"/>
        <sz val="10"/>
        <color rgb="FFFFFFFF"/>
        <rFont val="Franklin Gothic Medium"/>
        <family val="2"/>
        <scheme val="major"/>
      </rPr>
      <t>Ave,EE</t>
    </r>
  </si>
  <si>
    <t>Hours/Year</t>
  </si>
  <si>
    <t>Residential Induction Cooktops</t>
  </si>
  <si>
    <t>Residential Heat Pump Clothes Dryers</t>
  </si>
  <si>
    <t>End Use</t>
  </si>
  <si>
    <t>Variable Name</t>
  </si>
  <si>
    <t>Single Wide – Savings [MJ]</t>
  </si>
  <si>
    <t>Double Wide – Savings [MJ]</t>
  </si>
  <si>
    <t>Space Heating</t>
  </si>
  <si>
    <t>ΔEheat,fuel</t>
  </si>
  <si>
    <t>Space Cooling</t>
  </si>
  <si>
    <t>ΔEcool</t>
  </si>
  <si>
    <t>Water Heating</t>
  </si>
  <si>
    <t>ΔEDHW,fuel</t>
  </si>
  <si>
    <t>ΔEOther</t>
  </si>
  <si>
    <t>RE_HOME_MANU</t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</si>
  <si>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Thermal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</si>
  <si>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Heat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</si>
  <si>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DHW</t>
    </r>
  </si>
  <si>
    <r>
      <t>ΔCO2e</t>
    </r>
    <r>
      <rPr>
        <vertAlign val="subscript"/>
        <sz val="10"/>
        <color rgb="FFFFFFFF"/>
        <rFont val="Franklin Gothic Medium"/>
        <family val="2"/>
        <scheme val="major"/>
      </rPr>
      <t>Other</t>
    </r>
  </si>
  <si>
    <r>
      <t>ΔCO2</t>
    </r>
    <r>
      <rPr>
        <vertAlign val="subscript"/>
        <sz val="10"/>
        <color rgb="FFFFFFFF"/>
        <rFont val="Franklin Gothic Medium"/>
        <family val="2"/>
        <scheme val="major"/>
      </rPr>
      <t>cool</t>
    </r>
  </si>
  <si>
    <t>C/I Heat Pump Clothes Dryers</t>
  </si>
  <si>
    <t>Residential ERV/HRV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</si>
  <si>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other</t>
    </r>
    <r>
      <rPr>
        <sz val="10"/>
        <color rgb="FFFFFFFF"/>
        <rFont val="Franklin Gothic Medium"/>
        <family val="2"/>
        <scheme val="major"/>
      </rPr>
      <t>[MJ]</t>
    </r>
  </si>
  <si>
    <t>Manufactured Home Size</t>
  </si>
  <si>
    <t>Single</t>
  </si>
  <si>
    <t>Double</t>
  </si>
  <si>
    <t>C/I Advanced Wood Heating - Pellet and Cordwood Stoves</t>
  </si>
  <si>
    <t>C/I Air Sealing</t>
  </si>
  <si>
    <t>Residential Air Sealing</t>
  </si>
  <si>
    <t>Measure Life, Space Heating</t>
  </si>
  <si>
    <t>Measure Life, Water Heating</t>
  </si>
  <si>
    <t>Measure Life, Other</t>
  </si>
  <si>
    <t>Measure Life, Space Cooling</t>
  </si>
  <si>
    <t>C/I Induction Cooktops</t>
  </si>
  <si>
    <t>C/I Solar Water Heater</t>
  </si>
  <si>
    <t>C/I Building Shell Insulation</t>
  </si>
  <si>
    <t>C/I Advanced Thermostat</t>
  </si>
  <si>
    <t>C/I Air-to-Water Heat Pump</t>
  </si>
  <si>
    <t>C/I Ground Source Heat Pump</t>
  </si>
  <si>
    <t>RE_DOHW_LFSH</t>
  </si>
  <si>
    <t>Residential Building Shell Insulation</t>
  </si>
  <si>
    <t>Residential Advanced Thermostat</t>
  </si>
  <si>
    <t>Residential ASHP - Ducted, Full Displacement</t>
  </si>
  <si>
    <t>Residential ASHP - Ducted, Partial Displacement</t>
  </si>
  <si>
    <t>Residential ASHP - Ductless, Full Displacement</t>
  </si>
  <si>
    <t>Residential ASHP - Ductless, Partial Displacement</t>
  </si>
  <si>
    <t>Residential ASHP - Air-to-Water Heat Pump</t>
  </si>
  <si>
    <t>Residential Ground Source Heat Pump</t>
  </si>
  <si>
    <t>Efficient and Electric Manufactured Home</t>
  </si>
  <si>
    <t xml:space="preserve">▪  Baseline meets the US Department of HUD standard and ENERGY STAR Manufactured New Homes National Program </t>
  </si>
  <si>
    <t>Retrofits</t>
  </si>
  <si>
    <t>CI_DOHW_LFSH</t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</si>
  <si>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heat,Prop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</si>
  <si>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heat,Oil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</si>
  <si>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DHW,Prop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</si>
  <si>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DHW,Oil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</si>
  <si>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DHW,Elec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</si>
  <si>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ΔE</t>
    </r>
    <r>
      <rPr>
        <vertAlign val="subscript"/>
        <sz val="10"/>
        <color rgb="FFFFFFFF"/>
        <rFont val="Franklin Gothic Medium"/>
        <family val="2"/>
        <scheme val="major"/>
      </rPr>
      <t>heat,Elec</t>
    </r>
    <r>
      <rPr>
        <sz val="10"/>
        <color rgb="FFFFFFFF"/>
        <rFont val="Franklin Gothic Medium"/>
        <family val="2"/>
        <scheme val="major"/>
      </rPr>
      <t xml:space="preserve"> [MJ]</t>
    </r>
  </si>
  <si>
    <r>
      <t>Affected Space Heating Fuel Lifecycle Carbon Intensity - With Adder (gCO</t>
    </r>
    <r>
      <rPr>
        <vertAlign val="sub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e/MJ)</t>
    </r>
  </si>
  <si>
    <r>
      <t>Lifetime CO2e Reductions per SF, Thermal [g/ft</t>
    </r>
    <r>
      <rPr>
        <vertAlign val="superscript"/>
        <sz val="10"/>
        <color rgb="FFFFFFFF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</si>
  <si>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>Lifetime CO2e Reductions per SF, Total [g/ft</t>
    </r>
    <r>
      <rPr>
        <vertAlign val="superscript"/>
        <sz val="10"/>
        <color rgb="FFFFFFFF"/>
        <rFont val="Franklin Gothic Medium"/>
        <family val="2"/>
        <scheme val="major"/>
      </rPr>
      <t>2</t>
    </r>
    <r>
      <rPr>
        <sz val="10"/>
        <color rgb="FFFFFFFF"/>
        <rFont val="Franklin Gothic Medium"/>
        <family val="2"/>
        <scheme val="major"/>
      </rPr>
      <t>]</t>
    </r>
  </si>
  <si>
    <r>
      <t>Lifetime CO2e Reductions per SF, Thermal [g/ft</t>
    </r>
    <r>
      <rPr>
        <vertAlign val="super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]</t>
    </r>
  </si>
  <si>
    <r>
      <t>Lifetime CO2e Reductions per SF, Total [g/ft</t>
    </r>
    <r>
      <rPr>
        <vertAlign val="superscript"/>
        <sz val="10"/>
        <color theme="0"/>
        <rFont val="Franklin Gothic Medium"/>
        <family val="2"/>
        <scheme val="major"/>
      </rPr>
      <t>2</t>
    </r>
    <r>
      <rPr>
        <sz val="10"/>
        <color theme="0"/>
        <rFont val="Franklin Gothic Medium"/>
        <family val="2"/>
        <scheme val="major"/>
      </rPr>
      <t>]</t>
    </r>
  </si>
  <si>
    <t>References</t>
  </si>
  <si>
    <t>Commercial/Industrial Measures</t>
  </si>
  <si>
    <t>C/I Induction Cooktop</t>
  </si>
  <si>
    <t>C/I Heat Pump Clothes Dryer</t>
  </si>
  <si>
    <t>C/I Low Flow Faucet Aerator</t>
  </si>
  <si>
    <t>C/I Advanced Wood Heating - Central Pellet Systems</t>
  </si>
  <si>
    <t>C/I Variable Refrigerant Flow (VRF) Heat Pump Systems</t>
  </si>
  <si>
    <t>Clean Heat Standard Installed Measure Decarbonization Calculations</t>
  </si>
  <si>
    <t>Residential Heat Pump Clothes Dryer</t>
  </si>
  <si>
    <t>Residential Induction Cooktop</t>
  </si>
  <si>
    <t>Residential Low Flow Faucet Aerator</t>
  </si>
  <si>
    <t>Residential Low Flow Showerhead</t>
  </si>
  <si>
    <t>Residential Solar Water Heater</t>
  </si>
  <si>
    <t>Residential Measures</t>
  </si>
  <si>
    <t>Residential Air Source Heat Pump - Ducted, Full Displacement</t>
  </si>
  <si>
    <t>Residential Air Source Heat Pump - Ducted, Partial Displacement</t>
  </si>
  <si>
    <t>RE_HVAC_HPXF</t>
  </si>
  <si>
    <t>Residential Air Source Heat Pump - Ductless, Full Displacement</t>
  </si>
  <si>
    <t>Residential Air Source Heat Pump - Ductless, Partial Displacement</t>
  </si>
  <si>
    <t>Residential Air-to-Water Heat Pump</t>
  </si>
  <si>
    <t>VT CHS Emissions Schedule</t>
  </si>
  <si>
    <t>Based on VT CHS TRM DRAFT 2024-09-17</t>
  </si>
  <si>
    <t>October 2, 2024</t>
  </si>
  <si>
    <t>Mixed Baseline Scenario Adders</t>
  </si>
  <si>
    <t>NOTE: Red indicates text to be added to TRM</t>
  </si>
  <si>
    <t>Lookup table with carbon intensity adders by fuel</t>
  </si>
  <si>
    <t>Draft schedule of carbon intensity values by year and fuel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</si>
</sst>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.0%"/>
    <numFmt numFmtId="165" formatCode="#,##0.0"/>
    <numFmt numFmtId="166" formatCode="0.000"/>
    <numFmt numFmtId="167" formatCode="0.0000"/>
    <numFmt numFmtId="168" formatCode="#,##0.000"/>
    <numFmt numFmtId="169" formatCode="#,##0.0000"/>
    <numFmt numFmtId="170" formatCode="#,##0.00000"/>
    <numFmt numFmtId="171" formatCode="_(* #,##0_);_(* \(#,##0\);_(* &quot;-&quot;??_);_(@_)"/>
    <numFmt numFmtId="172" formatCode="0.0000000000000"/>
    <numFmt numFmtId="173" formatCode="0.0"/>
    <numFmt numFmtId="174" formatCode="yyyy\-mm\-dd;@"/>
  </numFmts>
  <fonts count="86" x14ac:knownFonts="1">
    <font>
      <sz val="11"/>
      <color theme="1"/>
      <name val="Franklin Gothic Book"/>
      <family val="2"/>
      <scheme val="minor"/>
    </font>
    <font>
      <sz val="11"/>
      <color theme="1"/>
      <name val="Franklin Gothic Book"/>
      <family val="2"/>
      <scheme val="minor"/>
    </font>
    <font>
      <b/>
      <sz val="11"/>
      <color theme="1"/>
      <name val="Franklin Gothic Book"/>
      <family val="2"/>
      <scheme val="minor"/>
    </font>
    <font>
      <sz val="11"/>
      <name val="Calibri"/>
      <family val="2"/>
    </font>
    <font>
      <sz val="11"/>
      <name val="Franklin Gothic Book"/>
      <family val="2"/>
    </font>
    <font>
      <sz val="11"/>
      <color theme="1"/>
      <name val="Franklin Gothic Book"/>
      <family val="2"/>
    </font>
    <font>
      <sz val="14"/>
      <name val="Franklin Gothic Medium"/>
      <family val="2"/>
    </font>
    <font>
      <sz val="14"/>
      <name val="Franklin Gothic Book"/>
      <family val="2"/>
    </font>
    <font>
      <sz val="10"/>
      <name val="Franklin Gothic Book"/>
      <family val="2"/>
    </font>
    <font>
      <sz val="10"/>
      <color theme="0"/>
      <name val="Franklin Gothic Medium"/>
      <family val="2"/>
    </font>
    <font>
      <u/>
      <sz val="11"/>
      <color theme="10"/>
      <name val="Franklin Gothic Book"/>
      <family val="2"/>
      <scheme val="minor"/>
    </font>
    <font>
      <u/>
      <sz val="10"/>
      <color rgb="FF0070C0"/>
      <name val="Franklin Gothic Book"/>
      <family val="2"/>
    </font>
    <font>
      <sz val="10"/>
      <color rgb="FF000000"/>
      <name val="Franklin Gothic Book"/>
      <family val="2"/>
    </font>
    <font>
      <sz val="10"/>
      <color rgb="FFFFFFFF"/>
      <name val="Franklin Gothic Medium"/>
      <family val="2"/>
    </font>
    <font>
      <sz val="11"/>
      <color rgb="FF4A4D56"/>
      <name val="Franklin Gothic Book"/>
      <family val="2"/>
    </font>
    <font>
      <sz val="10"/>
      <color theme="2"/>
      <name val="Franklin Gothic Medium"/>
      <family val="2"/>
    </font>
    <font>
      <sz val="10"/>
      <color theme="2"/>
      <name val="Franklin Gothic Book"/>
      <family val="2"/>
    </font>
    <font>
      <sz val="11"/>
      <color rgb="FF006100"/>
      <name val="Franklin Gothic Book"/>
      <family val="2"/>
      <scheme val="minor"/>
    </font>
    <font>
      <sz val="11"/>
      <color rgb="FF9C0006"/>
      <name val="Franklin Gothic Book"/>
      <family val="2"/>
      <scheme val="minor"/>
    </font>
    <font>
      <sz val="10"/>
      <color rgb="FFFFFFFF"/>
      <name val="Franklin Gothic Book"/>
      <family val="2"/>
    </font>
    <font>
      <sz val="11"/>
      <color theme="0"/>
      <name val="Franklin Gothic Book"/>
      <family val="2"/>
    </font>
    <font>
      <vertAlign val="subscript"/>
      <sz val="11"/>
      <color theme="0"/>
      <name val="Franklin Gothic Book"/>
      <family val="2"/>
    </font>
    <font>
      <sz val="11"/>
      <color rgb="FF053572"/>
      <name val="Wingdings"/>
      <charset val="2"/>
    </font>
    <font>
      <sz val="7"/>
      <color rgb="FF053572"/>
      <name val="Times New Roman"/>
      <family val="1"/>
    </font>
    <font>
      <vertAlign val="subscript"/>
      <sz val="10"/>
      <color theme="0"/>
      <name val="Franklin Gothic Medium"/>
      <family val="2"/>
    </font>
    <font>
      <sz val="10"/>
      <color rgb="FF4A4D56"/>
      <name val="Franklin Gothic Book"/>
      <family val="2"/>
    </font>
    <font>
      <sz val="10"/>
      <color rgb="FF006100"/>
      <name val="Franklin Gothic Book"/>
      <family val="2"/>
      <scheme val="minor"/>
    </font>
    <font>
      <sz val="10"/>
      <color rgb="FF9C0006"/>
      <name val="Franklin Gothic Book"/>
      <family val="2"/>
      <scheme val="minor"/>
    </font>
    <font>
      <sz val="10"/>
      <color theme="1"/>
      <name val="Franklin Gothic Book"/>
      <family val="2"/>
    </font>
    <font>
      <sz val="11"/>
      <color rgb="FF265EAC"/>
      <name val="Franklin Gothic Book"/>
      <family val="2"/>
      <scheme val="minor"/>
    </font>
    <font>
      <sz val="11"/>
      <name val="Franklin Gothic Book"/>
      <family val="2"/>
      <scheme val="minor"/>
    </font>
    <font>
      <sz val="10"/>
      <color rgb="FFFFFFFF"/>
      <name val="Franklin Gothic Medium"/>
      <family val="2"/>
      <scheme val="major"/>
    </font>
    <font>
      <sz val="10"/>
      <color theme="0"/>
      <name val="Franklin Gothic Medium"/>
      <family val="2"/>
      <scheme val="major"/>
    </font>
    <font>
      <vertAlign val="subscript"/>
      <sz val="10"/>
      <color theme="0"/>
      <name val="Franklin Gothic Medium"/>
      <family val="2"/>
      <scheme val="major"/>
    </font>
    <font>
      <b/>
      <sz val="10"/>
      <color theme="1"/>
      <name val="Franklin Gothic Book"/>
      <family val="2"/>
      <scheme val="minor"/>
    </font>
    <font>
      <sz val="10"/>
      <color theme="1"/>
      <name val="Franklin Gothic Book"/>
      <family val="2"/>
      <scheme val="minor"/>
    </font>
    <font>
      <sz val="10"/>
      <color rgb="FF053572"/>
      <name val="Wingdings"/>
      <charset val="2"/>
    </font>
    <font>
      <vertAlign val="subscript"/>
      <sz val="10"/>
      <color rgb="FF4A4D56"/>
      <name val="Franklin Gothic Book"/>
      <family val="2"/>
    </font>
    <font>
      <sz val="11"/>
      <color rgb="FF4A4D56"/>
      <name val="Franklin Gothic Book"/>
      <family val="2"/>
      <scheme val="minor"/>
    </font>
    <font>
      <sz val="10"/>
      <color theme="1"/>
      <name val="Franklin Gothic Medium"/>
      <family val="2"/>
      <scheme val="major"/>
    </font>
    <font>
      <vertAlign val="subscript"/>
      <sz val="10"/>
      <color rgb="FFFFFFFF"/>
      <name val="Franklin Gothic Medium"/>
      <family val="2"/>
      <scheme val="major"/>
    </font>
    <font>
      <sz val="10"/>
      <color rgb="FFFF0000"/>
      <name val="Franklin Gothic Book"/>
      <family val="2"/>
      <scheme val="minor"/>
    </font>
    <font>
      <sz val="10"/>
      <color rgb="FF4A4D56"/>
      <name val="Franklin Gothic Book"/>
      <family val="2"/>
      <scheme val="minor"/>
    </font>
    <font>
      <i/>
      <sz val="10"/>
      <color theme="1" tint="0.39997558519241921"/>
      <name val="Franklin Gothic Book"/>
      <family val="2"/>
      <scheme val="minor"/>
    </font>
    <font>
      <sz val="10"/>
      <color rgb="FFFFFFFF"/>
      <name val="Franklin Gothic Book"/>
      <family val="2"/>
      <scheme val="minor"/>
    </font>
    <font>
      <sz val="10"/>
      <color theme="0"/>
      <name val="Franklin Gothic Book"/>
      <family val="2"/>
      <scheme val="minor"/>
    </font>
    <font>
      <sz val="11"/>
      <color theme="1"/>
      <name val="Aptos Narrow"/>
      <family val="2"/>
    </font>
    <font>
      <vertAlign val="subscript"/>
      <sz val="10"/>
      <color rgb="FFFFFFFF"/>
      <name val="Franklin Gothic Book"/>
      <family val="2"/>
      <scheme val="minor"/>
    </font>
    <font>
      <vertAlign val="subscript"/>
      <sz val="10"/>
      <color theme="0"/>
      <name val="Franklin Gothic Book"/>
      <family val="2"/>
      <scheme val="minor"/>
    </font>
    <font>
      <sz val="9"/>
      <color rgb="FFFFFFFF"/>
      <name val="Franklin Gothic Book"/>
      <family val="2"/>
      <scheme val="minor"/>
    </font>
    <font>
      <sz val="11"/>
      <color rgb="FF053572"/>
      <name val="Franklin Gothic Book"/>
      <family val="2"/>
      <scheme val="minor"/>
    </font>
    <font>
      <sz val="10"/>
      <color rgb="FF053572"/>
      <name val="Franklin Gothic Book"/>
      <family val="2"/>
      <scheme val="minor"/>
    </font>
    <font>
      <sz val="10"/>
      <color theme="0"/>
      <name val="Franklin Gothic Medium"/>
      <family val="2"/>
      <scheme val="major"/>
    </font>
    <font>
      <sz val="10"/>
      <color theme="1"/>
      <name val="Franklin Gothic Book"/>
      <family val="2"/>
    </font>
    <font>
      <sz val="10"/>
      <color rgb="FFFFFFFF"/>
      <name val="Franklin Gothic Medium"/>
      <family val="2"/>
      <scheme val="major"/>
    </font>
    <font>
      <sz val="10"/>
      <color rgb="FFFFFFFF"/>
      <name val="Franklin Gothic Medium"/>
      <family val="2"/>
    </font>
    <font>
      <sz val="10"/>
      <color rgb="FFFFFFFF"/>
      <name val="Aptos Narrow"/>
      <family val="2"/>
    </font>
    <font>
      <vertAlign val="subscript"/>
      <sz val="11"/>
      <color theme="0"/>
      <name val="Franklin Gothic Book"/>
      <family val="2"/>
      <scheme val="minor"/>
    </font>
    <font>
      <sz val="11"/>
      <color rgb="FF053572"/>
      <name val="Franklin Gothic Book"/>
      <family val="2"/>
    </font>
    <font>
      <sz val="11"/>
      <color rgb="FFFF0000"/>
      <name val="Franklin Gothic Book"/>
      <family val="2"/>
      <scheme val="minor"/>
    </font>
    <font>
      <vertAlign val="subscript"/>
      <sz val="10"/>
      <color rgb="FFFFFFFF"/>
      <name val="Franklin Gothic Medium"/>
      <family val="2"/>
    </font>
    <font>
      <b/>
      <sz val="10"/>
      <color rgb="FFFF0000"/>
      <name val="Franklin Gothic Book"/>
      <family val="2"/>
      <scheme val="minor"/>
    </font>
    <font>
      <sz val="10"/>
      <color rgb="FF000000"/>
      <name val="Franklin Gothic Book"/>
      <family val="2"/>
      <scheme val="minor"/>
    </font>
    <font>
      <sz val="10"/>
      <color rgb="FFFFFFFF"/>
      <name val="Franklin Gothic Medium"/>
      <family val="2"/>
    </font>
    <font>
      <sz val="10"/>
      <color theme="0"/>
      <name val="Franklin Gothic Medium"/>
      <family val="2"/>
      <scheme val="major"/>
    </font>
    <font>
      <sz val="10"/>
      <color theme="0"/>
      <name val="Franklin Gothic Medium"/>
      <family val="2"/>
    </font>
    <font>
      <sz val="10"/>
      <color rgb="FFFFFFFF"/>
      <name val="Franklin Gothic Medium"/>
      <family val="2"/>
      <scheme val="major"/>
    </font>
    <font>
      <sz val="10"/>
      <color theme="1"/>
      <name val="Franklin Gothic Book"/>
      <family val="2"/>
    </font>
    <font>
      <b/>
      <sz val="10"/>
      <color rgb="FF265EAC"/>
      <name val="Franklin Gothic Book"/>
      <family val="2"/>
      <scheme val="minor"/>
    </font>
    <font>
      <vertAlign val="superscript"/>
      <sz val="10"/>
      <color rgb="FF4A4D56"/>
      <name val="Franklin Gothic Book"/>
      <family val="2"/>
    </font>
    <font>
      <vertAlign val="superscript"/>
      <sz val="10"/>
      <color rgb="FFFFFFFF"/>
      <name val="Franklin Gothic Medium"/>
      <family val="2"/>
      <scheme val="major"/>
    </font>
    <font>
      <strike/>
      <sz val="10"/>
      <color rgb="FFFF0000"/>
      <name val="Franklin Gothic Medium"/>
      <family val="2"/>
      <scheme val="major"/>
    </font>
    <font>
      <strike/>
      <vertAlign val="superscript"/>
      <sz val="10"/>
      <color rgb="FFFF0000"/>
      <name val="Franklin Gothic Medium"/>
      <family val="2"/>
      <scheme val="major"/>
    </font>
    <font>
      <vertAlign val="superscript"/>
      <sz val="11"/>
      <color rgb="FFFF0000"/>
      <name val="Franklin Gothic Book"/>
      <family val="2"/>
      <scheme val="minor"/>
    </font>
    <font>
      <sz val="11"/>
      <color theme="1"/>
      <name val="Aptos Narrow"/>
      <family val="2"/>
    </font>
    <font>
      <sz val="10"/>
      <color rgb="FF4A4D56"/>
      <name val="Franklin Gothic Book"/>
      <family val="2"/>
    </font>
    <font>
      <sz val="10"/>
      <color theme="1"/>
      <name val="Franklin Gothic Medium"/>
      <family val="2"/>
      <scheme val="major"/>
    </font>
    <font>
      <sz val="11"/>
      <color rgb="FFFF0000"/>
      <name val="Franklin Gothic Book"/>
      <family val="2"/>
    </font>
    <font>
      <vertAlign val="superscript"/>
      <sz val="10"/>
      <color theme="0"/>
      <name val="Franklin Gothic Medium"/>
      <family val="2"/>
      <scheme val="major"/>
    </font>
    <font>
      <sz val="10"/>
      <color theme="0"/>
      <name val="Franklin Gothic Medium"/>
      <family val="2"/>
      <scheme val="major"/>
    </font>
    <font>
      <sz val="10"/>
      <color rgb="FFFFFFFF"/>
      <name val="Franklin Gothic Medium"/>
      <family val="2"/>
      <scheme val="major"/>
    </font>
    <font>
      <sz val="10"/>
      <color theme="1"/>
      <name val="Franklin Gothic Medium"/>
      <family val="2"/>
      <scheme val="major"/>
    </font>
    <font>
      <sz val="10"/>
      <name val="Franklin Gothic Book"/>
      <family val="2"/>
      <scheme val="minor"/>
    </font>
    <font>
      <sz val="10"/>
      <color theme="0"/>
      <name val="Franklin Gothic Medium"/>
      <family val="2"/>
      <scheme val="major"/>
    </font>
    <font>
      <b/>
      <sz val="10"/>
      <color theme="0"/>
      <name val="Franklin Gothic Medium"/>
      <family val="2"/>
    </font>
    <font>
      <i/>
      <sz val="10"/>
      <color theme="1"/>
      <name val="Franklin Gothic Book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CDDDF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D2EDF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DDDFEE"/>
        <bgColor indexed="64"/>
      </patternFill>
    </fill>
    <fill>
      <patternFill patternType="solid">
        <fgColor rgb="FF053572"/>
        <bgColor indexed="64"/>
      </patternFill>
    </fill>
    <fill>
      <patternFill patternType="solid">
        <fgColor rgb="FF172B5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1"/>
        <bgColor indexed="64"/>
      </patternFill>
    </fill>
    <fill>
      <patternFill patternType="solid">
        <fgColor rgb="FF1FA9E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9" tint="-9.9978637043366805E-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</fills>
  <borders count="62">
    <border>
      <left/>
      <right/>
      <top/>
      <bottom/>
      <diagonal/>
    </border>
    <border>
      <left/>
      <right style="thin">
        <color rgb="FF4D4D4F"/>
      </right>
      <top style="thin">
        <color rgb="FF4D4D4F"/>
      </top>
      <bottom style="thin">
        <color rgb="FF4D4D4F"/>
      </bottom>
      <diagonal/>
    </border>
    <border>
      <left style="thin">
        <color rgb="FF4D4D4F"/>
      </left>
      <right/>
      <top style="thin">
        <color rgb="FF4D4D4F"/>
      </top>
      <bottom style="thin">
        <color rgb="FF4D4D4F"/>
      </bottom>
      <diagonal/>
    </border>
    <border>
      <left/>
      <right/>
      <top style="thin">
        <color rgb="FF4D4D4F"/>
      </top>
      <bottom style="thin">
        <color rgb="FF4D4D4F"/>
      </bottom>
      <diagonal/>
    </border>
    <border>
      <left style="thin">
        <color rgb="FF4D4D4F"/>
      </left>
      <right style="thin">
        <color rgb="FF4D4D4F"/>
      </right>
      <top style="thin">
        <color rgb="FF4D4D4F"/>
      </top>
      <bottom style="thin">
        <color rgb="FF4D4D4F"/>
      </bottom>
      <diagonal/>
    </border>
    <border>
      <left style="thin">
        <color rgb="FF4D4D4F"/>
      </left>
      <right style="thin">
        <color rgb="FF4D4D4F"/>
      </right>
      <top style="thin">
        <color rgb="FF4D4D4F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4D4D4F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rgb="FF4D4D4F"/>
      </left>
      <right/>
      <top style="thin">
        <color rgb="FF4D4D4F"/>
      </top>
      <bottom/>
      <diagonal/>
    </border>
    <border>
      <left/>
      <right style="thin">
        <color rgb="FF4D4D4F"/>
      </right>
      <top style="thin">
        <color rgb="FF4D4D4F"/>
      </top>
      <bottom/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" fillId="0" borderId="0"/>
    <xf numFmtId="0" fontId="10" fillId="0" borderId="0" applyNumberFormat="0" applyFill="0" applyBorder="0" applyAlignment="0" applyProtection="0"/>
    <xf numFmtId="0" fontId="17" fillId="12" borderId="0" applyNumberFormat="0" applyBorder="0" applyAlignment="0" applyProtection="0"/>
    <xf numFmtId="0" fontId="18" fillId="13" borderId="0" applyNumberFormat="0" applyBorder="0" applyAlignment="0" applyProtection="0"/>
    <xf numFmtId="43" fontId="1" fillId="0" borderId="0" applyFont="0" applyFill="0" applyBorder="0" applyAlignment="0" applyProtection="0"/>
  </cellStyleXfs>
  <cellXfs count="564">
    <xf numFmtId="0" fontId="0" fillId="0" borderId="0" xfId="0"/>
    <xf numFmtId="0" fontId="4" fillId="2" borderId="0" xfId="2" applyFont="1" applyFill="1"/>
    <xf numFmtId="0" fontId="5" fillId="0" borderId="0" xfId="0" applyFont="1"/>
    <xf numFmtId="15" fontId="8" fillId="2" borderId="0" xfId="2" applyNumberFormat="1" applyFont="1" applyFill="1"/>
    <xf numFmtId="0" fontId="2" fillId="0" borderId="0" xfId="0" applyFont="1"/>
    <xf numFmtId="0" fontId="12" fillId="0" borderId="7" xfId="0" applyFont="1" applyBorder="1" applyAlignment="1">
      <alignment vertical="center"/>
    </xf>
    <xf numFmtId="0" fontId="0" fillId="0" borderId="7" xfId="0" applyBorder="1"/>
    <xf numFmtId="0" fontId="0" fillId="0" borderId="14" xfId="0" applyBorder="1"/>
    <xf numFmtId="0" fontId="22" fillId="0" borderId="0" xfId="0" applyFont="1" applyAlignment="1">
      <alignment horizontal="left" vertical="center" indent="10"/>
    </xf>
    <xf numFmtId="0" fontId="9" fillId="9" borderId="4" xfId="0" applyFont="1" applyFill="1" applyBorder="1" applyAlignment="1">
      <alignment horizontal="center" vertical="center"/>
    </xf>
    <xf numFmtId="0" fontId="9" fillId="14" borderId="4" xfId="0" applyFont="1" applyFill="1" applyBorder="1" applyAlignment="1">
      <alignment horizontal="center" vertical="center"/>
    </xf>
    <xf numFmtId="0" fontId="9" fillId="15" borderId="2" xfId="0" applyFont="1" applyFill="1" applyBorder="1" applyAlignment="1">
      <alignment vertical="center"/>
    </xf>
    <xf numFmtId="165" fontId="9" fillId="15" borderId="3" xfId="0" applyNumberFormat="1" applyFont="1" applyFill="1" applyBorder="1" applyAlignment="1">
      <alignment horizontal="right" vertical="center"/>
    </xf>
    <xf numFmtId="165" fontId="9" fillId="15" borderId="1" xfId="0" applyNumberFormat="1" applyFont="1" applyFill="1" applyBorder="1" applyAlignment="1">
      <alignment horizontal="right" vertical="center"/>
    </xf>
    <xf numFmtId="165" fontId="9" fillId="14" borderId="3" xfId="0" applyNumberFormat="1" applyFont="1" applyFill="1" applyBorder="1" applyAlignment="1">
      <alignment horizontal="right" vertical="center"/>
    </xf>
    <xf numFmtId="0" fontId="25" fillId="0" borderId="4" xfId="0" applyFont="1" applyBorder="1" applyAlignment="1">
      <alignment vertical="center"/>
    </xf>
    <xf numFmtId="165" fontId="25" fillId="0" borderId="4" xfId="0" applyNumberFormat="1" applyFont="1" applyBorder="1" applyAlignment="1">
      <alignment horizontal="right" vertical="center"/>
    </xf>
    <xf numFmtId="165" fontId="25" fillId="14" borderId="4" xfId="0" applyNumberFormat="1" applyFont="1" applyFill="1" applyBorder="1" applyAlignment="1">
      <alignment horizontal="right" vertical="center"/>
    </xf>
    <xf numFmtId="165" fontId="26" fillId="14" borderId="4" xfId="5" applyNumberFormat="1" applyFont="1" applyFill="1" applyBorder="1" applyAlignment="1">
      <alignment horizontal="right" vertical="center"/>
    </xf>
    <xf numFmtId="165" fontId="27" fillId="14" borderId="4" xfId="6" applyNumberFormat="1" applyFont="1" applyFill="1" applyBorder="1" applyAlignment="1">
      <alignment horizontal="right" vertical="center"/>
    </xf>
    <xf numFmtId="0" fontId="9" fillId="7" borderId="2" xfId="0" applyFont="1" applyFill="1" applyBorder="1" applyAlignment="1">
      <alignment vertical="center"/>
    </xf>
    <xf numFmtId="165" fontId="9" fillId="7" borderId="3" xfId="0" applyNumberFormat="1" applyFont="1" applyFill="1" applyBorder="1" applyAlignment="1">
      <alignment horizontal="right" vertical="center"/>
    </xf>
    <xf numFmtId="165" fontId="9" fillId="7" borderId="1" xfId="0" applyNumberFormat="1" applyFont="1" applyFill="1" applyBorder="1" applyAlignment="1">
      <alignment horizontal="right" vertical="center"/>
    </xf>
    <xf numFmtId="0" fontId="28" fillId="0" borderId="0" xfId="0" applyFont="1" applyAlignment="1">
      <alignment vertical="center"/>
    </xf>
    <xf numFmtId="0" fontId="13" fillId="11" borderId="7" xfId="0" applyFont="1" applyFill="1" applyBorder="1" applyAlignment="1">
      <alignment horizontal="center"/>
    </xf>
    <xf numFmtId="0" fontId="13" fillId="11" borderId="7" xfId="0" applyFont="1" applyFill="1" applyBorder="1" applyAlignment="1">
      <alignment horizontal="center" wrapText="1"/>
    </xf>
    <xf numFmtId="164" fontId="0" fillId="0" borderId="7" xfId="1" applyNumberFormat="1" applyFont="1" applyBorder="1"/>
    <xf numFmtId="164" fontId="0" fillId="0" borderId="7" xfId="1" applyNumberFormat="1" applyFont="1" applyBorder="1" applyAlignment="1">
      <alignment horizontal="center"/>
    </xf>
    <xf numFmtId="0" fontId="29" fillId="0" borderId="0" xfId="0" applyFont="1"/>
    <xf numFmtId="165" fontId="29" fillId="0" borderId="7" xfId="0" applyNumberFormat="1" applyFont="1" applyBorder="1"/>
    <xf numFmtId="2" fontId="0" fillId="0" borderId="7" xfId="0" applyNumberFormat="1" applyBorder="1"/>
    <xf numFmtId="166" fontId="0" fillId="0" borderId="7" xfId="0" applyNumberFormat="1" applyBorder="1"/>
    <xf numFmtId="167" fontId="0" fillId="0" borderId="7" xfId="0" applyNumberFormat="1" applyBorder="1"/>
    <xf numFmtId="0" fontId="13" fillId="10" borderId="7" xfId="0" applyFont="1" applyFill="1" applyBorder="1" applyAlignment="1">
      <alignment horizontal="center" wrapText="1"/>
    </xf>
    <xf numFmtId="2" fontId="13" fillId="5" borderId="7" xfId="0" applyNumberFormat="1" applyFont="1" applyFill="1" applyBorder="1" applyAlignment="1">
      <alignment horizontal="center"/>
    </xf>
    <xf numFmtId="0" fontId="13" fillId="10" borderId="18" xfId="0" applyFont="1" applyFill="1" applyBorder="1" applyAlignment="1">
      <alignment horizontal="center"/>
    </xf>
    <xf numFmtId="0" fontId="13" fillId="10" borderId="19" xfId="0" applyFont="1" applyFill="1" applyBorder="1" applyAlignment="1">
      <alignment horizontal="center"/>
    </xf>
    <xf numFmtId="0" fontId="13" fillId="10" borderId="19" xfId="0" applyFont="1" applyFill="1" applyBorder="1" applyAlignment="1">
      <alignment horizontal="center" wrapText="1"/>
    </xf>
    <xf numFmtId="0" fontId="13" fillId="10" borderId="20" xfId="0" applyFont="1" applyFill="1" applyBorder="1" applyAlignment="1">
      <alignment horizontal="center" wrapText="1"/>
    </xf>
    <xf numFmtId="9" fontId="12" fillId="0" borderId="7" xfId="0" applyNumberFormat="1" applyFont="1" applyBorder="1" applyAlignment="1">
      <alignment horizontal="right" vertical="center"/>
    </xf>
    <xf numFmtId="0" fontId="19" fillId="10" borderId="6" xfId="0" applyFont="1" applyFill="1" applyBorder="1" applyAlignment="1">
      <alignment horizontal="center" vertical="center"/>
    </xf>
    <xf numFmtId="3" fontId="0" fillId="0" borderId="7" xfId="0" applyNumberFormat="1" applyBorder="1"/>
    <xf numFmtId="0" fontId="30" fillId="0" borderId="0" xfId="0" applyFont="1"/>
    <xf numFmtId="0" fontId="13" fillId="11" borderId="8" xfId="0" applyFont="1" applyFill="1" applyBorder="1" applyAlignment="1">
      <alignment horizontal="center" wrapText="1"/>
    </xf>
    <xf numFmtId="0" fontId="13" fillId="11" borderId="8" xfId="0" applyFont="1" applyFill="1" applyBorder="1" applyAlignment="1">
      <alignment horizontal="center"/>
    </xf>
    <xf numFmtId="0" fontId="0" fillId="0" borderId="23" xfId="0" applyBorder="1"/>
    <xf numFmtId="0" fontId="13" fillId="10" borderId="10" xfId="0" applyFont="1" applyFill="1" applyBorder="1" applyAlignment="1">
      <alignment horizontal="center" wrapText="1"/>
    </xf>
    <xf numFmtId="3" fontId="0" fillId="0" borderId="10" xfId="0" applyNumberFormat="1" applyBorder="1"/>
    <xf numFmtId="3" fontId="0" fillId="0" borderId="14" xfId="0" applyNumberFormat="1" applyBorder="1"/>
    <xf numFmtId="3" fontId="0" fillId="0" borderId="9" xfId="0" applyNumberFormat="1" applyBorder="1"/>
    <xf numFmtId="0" fontId="25" fillId="0" borderId="7" xfId="0" applyFont="1" applyBorder="1" applyAlignment="1">
      <alignment vertical="center"/>
    </xf>
    <xf numFmtId="9" fontId="25" fillId="0" borderId="7" xfId="0" applyNumberFormat="1" applyFont="1" applyBorder="1" applyAlignment="1">
      <alignment horizontal="right" vertical="center"/>
    </xf>
    <xf numFmtId="0" fontId="25" fillId="0" borderId="7" xfId="0" applyFont="1" applyBorder="1" applyAlignment="1">
      <alignment horizontal="center" vertical="center" wrapText="1"/>
    </xf>
    <xf numFmtId="0" fontId="13" fillId="9" borderId="7" xfId="0" applyFont="1" applyFill="1" applyBorder="1" applyAlignment="1">
      <alignment vertical="center" wrapText="1"/>
    </xf>
    <xf numFmtId="0" fontId="13" fillId="9" borderId="7" xfId="0" applyFont="1" applyFill="1" applyBorder="1" applyAlignment="1">
      <alignment horizontal="center" vertical="center" wrapText="1"/>
    </xf>
    <xf numFmtId="0" fontId="25" fillId="0" borderId="7" xfId="0" applyFont="1" applyBorder="1" applyAlignment="1">
      <alignment vertical="center" wrapText="1"/>
    </xf>
    <xf numFmtId="0" fontId="32" fillId="9" borderId="7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horizontal="center" vertical="center"/>
    </xf>
    <xf numFmtId="9" fontId="25" fillId="0" borderId="7" xfId="0" applyNumberFormat="1" applyFont="1" applyBorder="1" applyAlignment="1">
      <alignment horizontal="center" vertical="center" wrapText="1"/>
    </xf>
    <xf numFmtId="0" fontId="34" fillId="0" borderId="0" xfId="0" applyFont="1"/>
    <xf numFmtId="0" fontId="35" fillId="0" borderId="0" xfId="0" applyFont="1"/>
    <xf numFmtId="0" fontId="25" fillId="0" borderId="0" xfId="0" applyFont="1" applyAlignment="1">
      <alignment horizontal="left" vertical="center" indent="6"/>
    </xf>
    <xf numFmtId="3" fontId="35" fillId="0" borderId="7" xfId="0" applyNumberFormat="1" applyFont="1" applyBorder="1"/>
    <xf numFmtId="167" fontId="35" fillId="0" borderId="7" xfId="0" applyNumberFormat="1" applyFont="1" applyBorder="1"/>
    <xf numFmtId="164" fontId="35" fillId="0" borderId="7" xfId="1" applyNumberFormat="1" applyFont="1" applyBorder="1"/>
    <xf numFmtId="2" fontId="35" fillId="0" borderId="7" xfId="0" applyNumberFormat="1" applyFont="1" applyBorder="1"/>
    <xf numFmtId="0" fontId="35" fillId="0" borderId="7" xfId="0" applyFont="1" applyBorder="1"/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 indent="13"/>
    </xf>
    <xf numFmtId="165" fontId="35" fillId="0" borderId="7" xfId="0" applyNumberFormat="1" applyFont="1" applyBorder="1"/>
    <xf numFmtId="4" fontId="35" fillId="0" borderId="7" xfId="0" applyNumberFormat="1" applyFont="1" applyBorder="1"/>
    <xf numFmtId="168" fontId="35" fillId="0" borderId="7" xfId="0" applyNumberFormat="1" applyFont="1" applyBorder="1"/>
    <xf numFmtId="169" fontId="35" fillId="0" borderId="7" xfId="0" applyNumberFormat="1" applyFont="1" applyBorder="1"/>
    <xf numFmtId="170" fontId="35" fillId="0" borderId="7" xfId="0" applyNumberFormat="1" applyFont="1" applyBorder="1"/>
    <xf numFmtId="0" fontId="36" fillId="0" borderId="0" xfId="0" applyFont="1" applyAlignment="1">
      <alignment horizontal="left" vertical="center" indent="1"/>
    </xf>
    <xf numFmtId="0" fontId="28" fillId="0" borderId="7" xfId="0" applyFont="1" applyBorder="1" applyAlignment="1">
      <alignment vertical="center"/>
    </xf>
    <xf numFmtId="9" fontId="28" fillId="0" borderId="7" xfId="0" applyNumberFormat="1" applyFont="1" applyBorder="1" applyAlignment="1">
      <alignment horizontal="right" vertical="center"/>
    </xf>
    <xf numFmtId="0" fontId="28" fillId="0" borderId="7" xfId="0" applyFont="1" applyBorder="1" applyAlignment="1">
      <alignment horizontal="center" vertical="center"/>
    </xf>
    <xf numFmtId="9" fontId="35" fillId="0" borderId="7" xfId="1" applyFont="1" applyBorder="1"/>
    <xf numFmtId="0" fontId="39" fillId="0" borderId="0" xfId="0" applyFont="1"/>
    <xf numFmtId="0" fontId="32" fillId="16" borderId="25" xfId="0" applyFont="1" applyFill="1" applyBorder="1" applyAlignment="1">
      <alignment horizontal="center"/>
    </xf>
    <xf numFmtId="2" fontId="31" fillId="5" borderId="7" xfId="0" applyNumberFormat="1" applyFont="1" applyFill="1" applyBorder="1" applyAlignment="1">
      <alignment horizontal="center"/>
    </xf>
    <xf numFmtId="0" fontId="31" fillId="11" borderId="7" xfId="0" applyFont="1" applyFill="1" applyBorder="1" applyAlignment="1">
      <alignment horizontal="center" wrapText="1"/>
    </xf>
    <xf numFmtId="0" fontId="31" fillId="11" borderId="8" xfId="0" applyFont="1" applyFill="1" applyBorder="1" applyAlignment="1">
      <alignment horizontal="center" wrapText="1"/>
    </xf>
    <xf numFmtId="0" fontId="32" fillId="9" borderId="5" xfId="0" applyFont="1" applyFill="1" applyBorder="1" applyAlignment="1">
      <alignment horizontal="center" vertical="center"/>
    </xf>
    <xf numFmtId="0" fontId="41" fillId="0" borderId="0" xfId="0" applyFont="1"/>
    <xf numFmtId="0" fontId="42" fillId="0" borderId="7" xfId="0" applyFont="1" applyBorder="1" applyAlignment="1">
      <alignment horizontal="center" vertical="center" wrapText="1"/>
    </xf>
    <xf numFmtId="9" fontId="35" fillId="0" borderId="7" xfId="0" applyNumberFormat="1" applyFont="1" applyBorder="1" applyAlignment="1">
      <alignment horizontal="center" vertical="center" wrapText="1"/>
    </xf>
    <xf numFmtId="4" fontId="35" fillId="0" borderId="7" xfId="0" quotePrefix="1" applyNumberFormat="1" applyFont="1" applyBorder="1"/>
    <xf numFmtId="0" fontId="43" fillId="18" borderId="0" xfId="0" applyFont="1" applyFill="1"/>
    <xf numFmtId="3" fontId="35" fillId="0" borderId="7" xfId="0" quotePrefix="1" applyNumberFormat="1" applyFont="1" applyBorder="1"/>
    <xf numFmtId="0" fontId="32" fillId="9" borderId="5" xfId="0" applyFont="1" applyFill="1" applyBorder="1" applyAlignment="1">
      <alignment horizontal="center" vertical="center" wrapText="1"/>
    </xf>
    <xf numFmtId="0" fontId="35" fillId="0" borderId="0" xfId="0" applyFont="1" applyAlignment="1">
      <alignment wrapText="1"/>
    </xf>
    <xf numFmtId="0" fontId="31" fillId="10" borderId="18" xfId="0" applyFont="1" applyFill="1" applyBorder="1" applyAlignment="1">
      <alignment horizontal="center" vertical="center" wrapText="1"/>
    </xf>
    <xf numFmtId="0" fontId="31" fillId="10" borderId="27" xfId="0" applyFont="1" applyFill="1" applyBorder="1" applyAlignment="1">
      <alignment horizontal="center" vertical="center" wrapText="1"/>
    </xf>
    <xf numFmtId="0" fontId="31" fillId="10" borderId="19" xfId="0" applyFont="1" applyFill="1" applyBorder="1" applyAlignment="1">
      <alignment horizontal="center" vertical="center" wrapText="1"/>
    </xf>
    <xf numFmtId="0" fontId="31" fillId="10" borderId="20" xfId="0" applyFont="1" applyFill="1" applyBorder="1" applyAlignment="1">
      <alignment horizontal="center" vertical="center" wrapText="1"/>
    </xf>
    <xf numFmtId="0" fontId="31" fillId="10" borderId="10" xfId="0" applyFont="1" applyFill="1" applyBorder="1" applyAlignment="1">
      <alignment horizontal="center" vertical="center" wrapText="1"/>
    </xf>
    <xf numFmtId="0" fontId="31" fillId="10" borderId="7" xfId="0" applyFont="1" applyFill="1" applyBorder="1" applyAlignment="1">
      <alignment horizontal="center" vertical="center" wrapText="1"/>
    </xf>
    <xf numFmtId="0" fontId="31" fillId="3" borderId="7" xfId="0" applyFont="1" applyFill="1" applyBorder="1" applyAlignment="1">
      <alignment horizontal="center" vertical="center" wrapText="1"/>
    </xf>
    <xf numFmtId="0" fontId="31" fillId="17" borderId="7" xfId="0" applyFont="1" applyFill="1" applyBorder="1" applyAlignment="1">
      <alignment horizontal="center" vertical="center" wrapText="1"/>
    </xf>
    <xf numFmtId="2" fontId="31" fillId="5" borderId="7" xfId="0" applyNumberFormat="1" applyFont="1" applyFill="1" applyBorder="1" applyAlignment="1">
      <alignment horizontal="center" vertical="center" wrapText="1"/>
    </xf>
    <xf numFmtId="0" fontId="31" fillId="11" borderId="7" xfId="0" applyFont="1" applyFill="1" applyBorder="1" applyAlignment="1">
      <alignment horizontal="center" vertical="center" wrapText="1"/>
    </xf>
    <xf numFmtId="0" fontId="31" fillId="11" borderId="8" xfId="0" applyFont="1" applyFill="1" applyBorder="1" applyAlignment="1">
      <alignment horizontal="center" vertical="center" wrapText="1"/>
    </xf>
    <xf numFmtId="171" fontId="35" fillId="0" borderId="0" xfId="7" applyNumberFormat="1" applyFont="1"/>
    <xf numFmtId="0" fontId="28" fillId="0" borderId="10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32" fillId="16" borderId="7" xfId="0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3" fontId="35" fillId="0" borderId="10" xfId="0" applyNumberFormat="1" applyFont="1" applyBorder="1"/>
    <xf numFmtId="0" fontId="0" fillId="0" borderId="7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31" fillId="10" borderId="32" xfId="0" applyFont="1" applyFill="1" applyBorder="1" applyAlignment="1">
      <alignment horizontal="center" vertical="center" wrapText="1"/>
    </xf>
    <xf numFmtId="0" fontId="31" fillId="10" borderId="33" xfId="0" applyFont="1" applyFill="1" applyBorder="1" applyAlignment="1">
      <alignment horizontal="center" vertical="center" wrapText="1"/>
    </xf>
    <xf numFmtId="0" fontId="31" fillId="10" borderId="34" xfId="0" applyFont="1" applyFill="1" applyBorder="1" applyAlignment="1">
      <alignment horizontal="center" vertical="center" wrapText="1"/>
    </xf>
    <xf numFmtId="0" fontId="38" fillId="0" borderId="0" xfId="0" applyFont="1" applyAlignment="1">
      <alignment vertical="center"/>
    </xf>
    <xf numFmtId="0" fontId="35" fillId="0" borderId="7" xfId="0" applyFont="1" applyBorder="1" applyAlignment="1">
      <alignment vertical="center"/>
    </xf>
    <xf numFmtId="9" fontId="46" fillId="0" borderId="7" xfId="0" applyNumberFormat="1" applyFont="1" applyBorder="1" applyAlignment="1">
      <alignment horizontal="right" vertical="center"/>
    </xf>
    <xf numFmtId="0" fontId="46" fillId="0" borderId="7" xfId="0" applyFont="1" applyBorder="1" applyAlignment="1">
      <alignment horizontal="center" vertical="center"/>
    </xf>
    <xf numFmtId="0" fontId="45" fillId="3" borderId="7" xfId="0" applyFont="1" applyFill="1" applyBorder="1" applyAlignment="1">
      <alignment horizontal="center" vertical="center" wrapText="1"/>
    </xf>
    <xf numFmtId="0" fontId="44" fillId="9" borderId="7" xfId="0" applyFont="1" applyFill="1" applyBorder="1" applyAlignment="1">
      <alignment horizontal="center" vertical="center" wrapText="1"/>
    </xf>
    <xf numFmtId="0" fontId="49" fillId="9" borderId="7" xfId="0" applyFont="1" applyFill="1" applyBorder="1" applyAlignment="1">
      <alignment vertical="center" wrapText="1"/>
    </xf>
    <xf numFmtId="0" fontId="0" fillId="0" borderId="7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7" xfId="0" applyBorder="1" applyAlignment="1">
      <alignment vertical="center"/>
    </xf>
    <xf numFmtId="4" fontId="35" fillId="0" borderId="10" xfId="0" applyNumberFormat="1" applyFont="1" applyBorder="1"/>
    <xf numFmtId="0" fontId="35" fillId="0" borderId="17" xfId="0" applyFont="1" applyBorder="1" applyAlignment="1">
      <alignment vertical="center"/>
    </xf>
    <xf numFmtId="0" fontId="35" fillId="0" borderId="14" xfId="0" applyFont="1" applyBorder="1" applyAlignment="1">
      <alignment vertical="center"/>
    </xf>
    <xf numFmtId="0" fontId="35" fillId="0" borderId="16" xfId="0" applyFont="1" applyBorder="1" applyAlignment="1">
      <alignment vertical="center" wrapText="1"/>
    </xf>
    <xf numFmtId="0" fontId="35" fillId="0" borderId="17" xfId="0" applyFont="1" applyBorder="1" applyAlignment="1">
      <alignment vertical="center" wrapText="1"/>
    </xf>
    <xf numFmtId="0" fontId="35" fillId="0" borderId="13" xfId="0" applyFont="1" applyBorder="1" applyAlignment="1">
      <alignment vertical="center" wrapText="1"/>
    </xf>
    <xf numFmtId="0" fontId="35" fillId="0" borderId="14" xfId="0" applyFont="1" applyBorder="1" applyAlignment="1">
      <alignment vertical="center" wrapText="1"/>
    </xf>
    <xf numFmtId="0" fontId="35" fillId="0" borderId="7" xfId="0" applyFont="1" applyBorder="1" applyAlignment="1">
      <alignment vertical="center" wrapText="1"/>
    </xf>
    <xf numFmtId="0" fontId="50" fillId="0" borderId="0" xfId="0" applyFont="1" applyAlignment="1">
      <alignment horizontal="left" vertical="center" indent="1"/>
    </xf>
    <xf numFmtId="0" fontId="51" fillId="0" borderId="0" xfId="0" applyFont="1" applyAlignment="1">
      <alignment horizontal="left" vertical="center" indent="1"/>
    </xf>
    <xf numFmtId="0" fontId="42" fillId="0" borderId="0" xfId="0" applyFont="1" applyAlignment="1">
      <alignment horizontal="left" vertical="center" indent="6"/>
    </xf>
    <xf numFmtId="0" fontId="38" fillId="0" borderId="0" xfId="0" applyFont="1"/>
    <xf numFmtId="0" fontId="35" fillId="0" borderId="7" xfId="0" applyFont="1" applyBorder="1" applyAlignment="1">
      <alignment horizontal="center" vertical="center"/>
    </xf>
    <xf numFmtId="0" fontId="35" fillId="0" borderId="0" xfId="0" quotePrefix="1" applyFont="1"/>
    <xf numFmtId="2" fontId="31" fillId="5" borderId="7" xfId="0" applyNumberFormat="1" applyFont="1" applyFill="1" applyBorder="1" applyAlignment="1">
      <alignment horizontal="center" vertical="center"/>
    </xf>
    <xf numFmtId="0" fontId="32" fillId="16" borderId="25" xfId="0" applyFont="1" applyFill="1" applyBorder="1" applyAlignment="1">
      <alignment horizontal="center" vertical="center"/>
    </xf>
    <xf numFmtId="0" fontId="31" fillId="10" borderId="33" xfId="0" applyFont="1" applyFill="1" applyBorder="1" applyAlignment="1">
      <alignment horizontal="center" vertical="center"/>
    </xf>
    <xf numFmtId="0" fontId="31" fillId="10" borderId="32" xfId="0" applyFont="1" applyFill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 wrapText="1"/>
    </xf>
    <xf numFmtId="3" fontId="35" fillId="0" borderId="0" xfId="0" applyNumberFormat="1" applyFont="1"/>
    <xf numFmtId="0" fontId="31" fillId="10" borderId="16" xfId="0" applyFont="1" applyFill="1" applyBorder="1" applyAlignment="1">
      <alignment horizontal="center" vertical="center"/>
    </xf>
    <xf numFmtId="0" fontId="31" fillId="10" borderId="17" xfId="0" applyFont="1" applyFill="1" applyBorder="1" applyAlignment="1">
      <alignment horizontal="center" vertical="center"/>
    </xf>
    <xf numFmtId="0" fontId="31" fillId="10" borderId="17" xfId="0" applyFont="1" applyFill="1" applyBorder="1" applyAlignment="1">
      <alignment horizontal="center" vertical="center" wrapText="1"/>
    </xf>
    <xf numFmtId="0" fontId="31" fillId="10" borderId="31" xfId="0" applyFont="1" applyFill="1" applyBorder="1" applyAlignment="1">
      <alignment horizontal="center" vertical="center" wrapText="1"/>
    </xf>
    <xf numFmtId="0" fontId="35" fillId="0" borderId="11" xfId="0" applyFont="1" applyBorder="1" applyAlignment="1">
      <alignment vertical="center" wrapText="1"/>
    </xf>
    <xf numFmtId="0" fontId="31" fillId="10" borderId="36" xfId="0" applyFont="1" applyFill="1" applyBorder="1" applyAlignment="1">
      <alignment horizontal="center" vertical="center" wrapText="1"/>
    </xf>
    <xf numFmtId="3" fontId="35" fillId="0" borderId="28" xfId="0" applyNumberFormat="1" applyFont="1" applyBorder="1"/>
    <xf numFmtId="3" fontId="35" fillId="0" borderId="29" xfId="0" applyNumberFormat="1" applyFont="1" applyBorder="1"/>
    <xf numFmtId="0" fontId="31" fillId="10" borderId="34" xfId="0" applyFont="1" applyFill="1" applyBorder="1" applyAlignment="1">
      <alignment horizontal="center" vertical="center"/>
    </xf>
    <xf numFmtId="0" fontId="35" fillId="0" borderId="31" xfId="0" applyFont="1" applyBorder="1" applyAlignment="1">
      <alignment vertical="center"/>
    </xf>
    <xf numFmtId="0" fontId="35" fillId="0" borderId="15" xfId="0" applyFont="1" applyBorder="1" applyAlignment="1">
      <alignment vertical="center"/>
    </xf>
    <xf numFmtId="0" fontId="31" fillId="10" borderId="31" xfId="0" applyFont="1" applyFill="1" applyBorder="1" applyAlignment="1">
      <alignment horizontal="center" vertical="center"/>
    </xf>
    <xf numFmtId="0" fontId="35" fillId="0" borderId="12" xfId="0" applyFont="1" applyBorder="1" applyAlignment="1">
      <alignment vertical="center"/>
    </xf>
    <xf numFmtId="0" fontId="28" fillId="0" borderId="31" xfId="0" applyFont="1" applyBorder="1" applyAlignment="1">
      <alignment vertical="center"/>
    </xf>
    <xf numFmtId="0" fontId="28" fillId="0" borderId="12" xfId="0" applyFont="1" applyBorder="1" applyAlignment="1">
      <alignment vertical="center"/>
    </xf>
    <xf numFmtId="0" fontId="28" fillId="0" borderId="15" xfId="0" applyFont="1" applyBorder="1" applyAlignment="1">
      <alignment vertical="center"/>
    </xf>
    <xf numFmtId="0" fontId="35" fillId="0" borderId="31" xfId="0" applyFont="1" applyBorder="1"/>
    <xf numFmtId="3" fontId="35" fillId="0" borderId="30" xfId="0" applyNumberFormat="1" applyFont="1" applyBorder="1"/>
    <xf numFmtId="0" fontId="35" fillId="0" borderId="15" xfId="0" applyFont="1" applyBorder="1"/>
    <xf numFmtId="0" fontId="46" fillId="0" borderId="7" xfId="0" applyFont="1" applyBorder="1" applyAlignment="1">
      <alignment horizontal="right" vertical="center" wrapText="1"/>
    </xf>
    <xf numFmtId="4" fontId="35" fillId="0" borderId="0" xfId="0" applyNumberFormat="1" applyFont="1"/>
    <xf numFmtId="0" fontId="32" fillId="16" borderId="7" xfId="0" applyFont="1" applyFill="1" applyBorder="1" applyAlignment="1">
      <alignment horizontal="center" vertical="center"/>
    </xf>
    <xf numFmtId="10" fontId="35" fillId="0" borderId="7" xfId="1" applyNumberFormat="1" applyFont="1" applyBorder="1"/>
    <xf numFmtId="0" fontId="42" fillId="0" borderId="0" xfId="0" applyFont="1" applyAlignment="1">
      <alignment vertical="center"/>
    </xf>
    <xf numFmtId="9" fontId="35" fillId="0" borderId="7" xfId="0" applyNumberFormat="1" applyFont="1" applyBorder="1" applyAlignment="1">
      <alignment horizontal="right" vertical="center"/>
    </xf>
    <xf numFmtId="0" fontId="44" fillId="3" borderId="7" xfId="0" applyFont="1" applyFill="1" applyBorder="1" applyAlignment="1">
      <alignment horizontal="center" vertical="center"/>
    </xf>
    <xf numFmtId="3" fontId="35" fillId="0" borderId="16" xfId="0" applyNumberFormat="1" applyFont="1" applyBorder="1"/>
    <xf numFmtId="3" fontId="35" fillId="0" borderId="11" xfId="0" applyNumberFormat="1" applyFont="1" applyBorder="1"/>
    <xf numFmtId="3" fontId="35" fillId="0" borderId="13" xfId="0" applyNumberFormat="1" applyFont="1" applyBorder="1"/>
    <xf numFmtId="0" fontId="35" fillId="0" borderId="12" xfId="0" applyFont="1" applyBorder="1"/>
    <xf numFmtId="172" fontId="0" fillId="0" borderId="0" xfId="0" applyNumberFormat="1"/>
    <xf numFmtId="0" fontId="52" fillId="16" borderId="7" xfId="0" applyFont="1" applyFill="1" applyBorder="1" applyAlignment="1">
      <alignment horizontal="center" vertical="center" wrapText="1"/>
    </xf>
    <xf numFmtId="0" fontId="52" fillId="3" borderId="7" xfId="0" applyFont="1" applyFill="1" applyBorder="1" applyAlignment="1">
      <alignment horizontal="center" vertical="center" wrapText="1"/>
    </xf>
    <xf numFmtId="0" fontId="9" fillId="19" borderId="5" xfId="0" applyFont="1" applyFill="1" applyBorder="1" applyAlignment="1">
      <alignment horizontal="center" vertical="center"/>
    </xf>
    <xf numFmtId="0" fontId="54" fillId="17" borderId="7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 wrapText="1"/>
    </xf>
    <xf numFmtId="0" fontId="31" fillId="10" borderId="16" xfId="0" applyFont="1" applyFill="1" applyBorder="1" applyAlignment="1">
      <alignment horizontal="center" vertical="center" wrapText="1"/>
    </xf>
    <xf numFmtId="0" fontId="28" fillId="0" borderId="11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0" fontId="28" fillId="0" borderId="16" xfId="0" applyFont="1" applyBorder="1" applyAlignment="1">
      <alignment vertical="center"/>
    </xf>
    <xf numFmtId="0" fontId="35" fillId="0" borderId="16" xfId="0" applyFont="1" applyBorder="1"/>
    <xf numFmtId="0" fontId="46" fillId="0" borderId="0" xfId="0" applyFont="1" applyAlignment="1">
      <alignment horizontal="center" vertical="center"/>
    </xf>
    <xf numFmtId="0" fontId="32" fillId="11" borderId="8" xfId="0" applyFont="1" applyFill="1" applyBorder="1" applyAlignment="1">
      <alignment horizontal="center" vertical="center" wrapText="1"/>
    </xf>
    <xf numFmtId="0" fontId="46" fillId="0" borderId="7" xfId="0" applyFont="1" applyBorder="1" applyAlignment="1">
      <alignment vertical="center"/>
    </xf>
    <xf numFmtId="164" fontId="35" fillId="0" borderId="7" xfId="1" applyNumberFormat="1" applyFont="1" applyFill="1" applyBorder="1"/>
    <xf numFmtId="10" fontId="35" fillId="0" borderId="7" xfId="1" applyNumberFormat="1" applyFont="1" applyFill="1" applyBorder="1"/>
    <xf numFmtId="9" fontId="35" fillId="0" borderId="7" xfId="1" applyFont="1" applyFill="1" applyBorder="1"/>
    <xf numFmtId="0" fontId="0" fillId="0" borderId="14" xfId="0" applyBorder="1" applyAlignment="1">
      <alignment vertical="center" wrapText="1"/>
    </xf>
    <xf numFmtId="3" fontId="35" fillId="0" borderId="14" xfId="0" applyNumberFormat="1" applyFont="1" applyBorder="1"/>
    <xf numFmtId="3" fontId="35" fillId="0" borderId="17" xfId="0" applyNumberFormat="1" applyFont="1" applyBorder="1"/>
    <xf numFmtId="0" fontId="50" fillId="0" borderId="0" xfId="0" applyFont="1" applyAlignment="1">
      <alignment horizontal="left" vertical="center" indent="2"/>
    </xf>
    <xf numFmtId="0" fontId="28" fillId="0" borderId="17" xfId="0" applyFont="1" applyBorder="1" applyAlignment="1">
      <alignment vertical="center"/>
    </xf>
    <xf numFmtId="0" fontId="28" fillId="0" borderId="14" xfId="0" applyFont="1" applyBorder="1" applyAlignment="1">
      <alignment vertical="center"/>
    </xf>
    <xf numFmtId="0" fontId="28" fillId="0" borderId="9" xfId="0" applyFont="1" applyBorder="1" applyAlignment="1">
      <alignment vertical="center"/>
    </xf>
    <xf numFmtId="9" fontId="0" fillId="0" borderId="7" xfId="1" applyFont="1" applyBorder="1"/>
    <xf numFmtId="0" fontId="19" fillId="3" borderId="7" xfId="0" applyFont="1" applyFill="1" applyBorder="1" applyAlignment="1">
      <alignment horizontal="center" vertical="center"/>
    </xf>
    <xf numFmtId="164" fontId="0" fillId="0" borderId="7" xfId="1" applyNumberFormat="1" applyFont="1" applyFill="1" applyBorder="1" applyAlignment="1">
      <alignment horizontal="center"/>
    </xf>
    <xf numFmtId="0" fontId="52" fillId="16" borderId="9" xfId="0" applyFont="1" applyFill="1" applyBorder="1" applyAlignment="1">
      <alignment horizontal="center" vertical="center" wrapText="1"/>
    </xf>
    <xf numFmtId="0" fontId="0" fillId="20" borderId="7" xfId="0" applyFill="1" applyBorder="1"/>
    <xf numFmtId="0" fontId="0" fillId="20" borderId="0" xfId="0" applyFill="1"/>
    <xf numFmtId="9" fontId="35" fillId="0" borderId="7" xfId="1" applyFont="1" applyBorder="1" applyAlignment="1">
      <alignment vertical="center"/>
    </xf>
    <xf numFmtId="9" fontId="46" fillId="0" borderId="7" xfId="1" applyFont="1" applyBorder="1" applyAlignment="1">
      <alignment horizontal="right" vertical="center"/>
    </xf>
    <xf numFmtId="9" fontId="0" fillId="0" borderId="7" xfId="0" applyNumberFormat="1" applyBorder="1"/>
    <xf numFmtId="0" fontId="0" fillId="0" borderId="0" xfId="0" quotePrefix="1"/>
    <xf numFmtId="0" fontId="13" fillId="10" borderId="24" xfId="0" applyFont="1" applyFill="1" applyBorder="1" applyAlignment="1">
      <alignment horizontal="center" wrapText="1"/>
    </xf>
    <xf numFmtId="2" fontId="9" fillId="5" borderId="7" xfId="0" applyNumberFormat="1" applyFont="1" applyFill="1" applyBorder="1" applyAlignment="1">
      <alignment horizontal="center"/>
    </xf>
    <xf numFmtId="0" fontId="32" fillId="19" borderId="5" xfId="0" applyFont="1" applyFill="1" applyBorder="1" applyAlignment="1">
      <alignment horizontal="center" vertical="center" wrapText="1"/>
    </xf>
    <xf numFmtId="0" fontId="44" fillId="10" borderId="7" xfId="0" applyFont="1" applyFill="1" applyBorder="1" applyAlignment="1">
      <alignment horizontal="center" vertical="center" wrapText="1"/>
    </xf>
    <xf numFmtId="0" fontId="62" fillId="0" borderId="7" xfId="0" applyFont="1" applyBorder="1" applyAlignment="1">
      <alignment horizontal="center" vertical="center"/>
    </xf>
    <xf numFmtId="0" fontId="44" fillId="10" borderId="8" xfId="0" applyFont="1" applyFill="1" applyBorder="1" applyAlignment="1">
      <alignment horizontal="center" vertical="center" wrapText="1"/>
    </xf>
    <xf numFmtId="0" fontId="45" fillId="3" borderId="0" xfId="0" applyFont="1" applyFill="1" applyAlignment="1">
      <alignment horizontal="center" vertical="center" wrapText="1"/>
    </xf>
    <xf numFmtId="165" fontId="0" fillId="0" borderId="12" xfId="0" applyNumberFormat="1" applyBorder="1"/>
    <xf numFmtId="165" fontId="0" fillId="0" borderId="15" xfId="0" applyNumberFormat="1" applyBorder="1"/>
    <xf numFmtId="165" fontId="0" fillId="0" borderId="22" xfId="0" applyNumberFormat="1" applyBorder="1"/>
    <xf numFmtId="165" fontId="35" fillId="0" borderId="31" xfId="0" applyNumberFormat="1" applyFont="1" applyBorder="1"/>
    <xf numFmtId="165" fontId="35" fillId="0" borderId="12" xfId="0" applyNumberFormat="1" applyFont="1" applyBorder="1"/>
    <xf numFmtId="165" fontId="35" fillId="0" borderId="15" xfId="0" applyNumberFormat="1" applyFont="1" applyBorder="1"/>
    <xf numFmtId="4" fontId="35" fillId="0" borderId="12" xfId="0" applyNumberFormat="1" applyFont="1" applyBorder="1"/>
    <xf numFmtId="4" fontId="35" fillId="0" borderId="15" xfId="0" applyNumberFormat="1" applyFont="1" applyBorder="1"/>
    <xf numFmtId="3" fontId="35" fillId="0" borderId="26" xfId="0" applyNumberFormat="1" applyFont="1" applyBorder="1"/>
    <xf numFmtId="3" fontId="35" fillId="0" borderId="40" xfId="0" applyNumberFormat="1" applyFont="1" applyBorder="1"/>
    <xf numFmtId="3" fontId="35" fillId="0" borderId="41" xfId="0" applyNumberFormat="1" applyFont="1" applyBorder="1"/>
    <xf numFmtId="3" fontId="35" fillId="0" borderId="42" xfId="0" applyNumberFormat="1" applyFont="1" applyBorder="1"/>
    <xf numFmtId="0" fontId="31" fillId="10" borderId="42" xfId="0" applyFont="1" applyFill="1" applyBorder="1" applyAlignment="1">
      <alignment horizontal="center" vertical="center" wrapText="1"/>
    </xf>
    <xf numFmtId="3" fontId="35" fillId="0" borderId="21" xfId="0" applyNumberFormat="1" applyFont="1" applyBorder="1"/>
    <xf numFmtId="0" fontId="31" fillId="10" borderId="43" xfId="0" applyFont="1" applyFill="1" applyBorder="1" applyAlignment="1">
      <alignment horizontal="center" vertical="center" wrapText="1"/>
    </xf>
    <xf numFmtId="0" fontId="31" fillId="10" borderId="44" xfId="0" applyFont="1" applyFill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4" fontId="35" fillId="0" borderId="22" xfId="0" applyNumberFormat="1" applyFont="1" applyBorder="1"/>
    <xf numFmtId="165" fontId="35" fillId="0" borderId="22" xfId="0" applyNumberFormat="1" applyFont="1" applyBorder="1"/>
    <xf numFmtId="0" fontId="31" fillId="10" borderId="44" xfId="0" applyFont="1" applyFill="1" applyBorder="1" applyAlignment="1">
      <alignment horizontal="center"/>
    </xf>
    <xf numFmtId="0" fontId="28" fillId="0" borderId="42" xfId="0" applyFont="1" applyBorder="1" applyAlignment="1">
      <alignment vertical="center"/>
    </xf>
    <xf numFmtId="0" fontId="28" fillId="0" borderId="26" xfId="0" applyFont="1" applyBorder="1" applyAlignment="1">
      <alignment vertical="center"/>
    </xf>
    <xf numFmtId="0" fontId="28" fillId="0" borderId="41" xfId="0" applyFont="1" applyBorder="1" applyAlignment="1">
      <alignment vertical="center"/>
    </xf>
    <xf numFmtId="0" fontId="31" fillId="10" borderId="16" xfId="0" applyFont="1" applyFill="1" applyBorder="1" applyAlignment="1">
      <alignment horizontal="center" wrapText="1"/>
    </xf>
    <xf numFmtId="0" fontId="31" fillId="10" borderId="17" xfId="0" applyFont="1" applyFill="1" applyBorder="1" applyAlignment="1">
      <alignment horizontal="center" wrapText="1"/>
    </xf>
    <xf numFmtId="0" fontId="13" fillId="10" borderId="44" xfId="0" applyFont="1" applyFill="1" applyBorder="1" applyAlignment="1">
      <alignment horizontal="center"/>
    </xf>
    <xf numFmtId="0" fontId="12" fillId="0" borderId="42" xfId="0" applyFont="1" applyBorder="1" applyAlignment="1">
      <alignment vertical="center"/>
    </xf>
    <xf numFmtId="0" fontId="12" fillId="0" borderId="26" xfId="0" applyFont="1" applyBorder="1" applyAlignment="1">
      <alignment vertical="center"/>
    </xf>
    <xf numFmtId="0" fontId="12" fillId="0" borderId="41" xfId="0" applyFont="1" applyBorder="1" applyAlignment="1">
      <alignment vertical="center"/>
    </xf>
    <xf numFmtId="0" fontId="12" fillId="0" borderId="40" xfId="0" applyFont="1" applyBorder="1" applyAlignment="1">
      <alignment vertical="center"/>
    </xf>
    <xf numFmtId="0" fontId="13" fillId="10" borderId="16" xfId="0" applyFont="1" applyFill="1" applyBorder="1" applyAlignment="1">
      <alignment horizontal="center" wrapText="1"/>
    </xf>
    <xf numFmtId="0" fontId="13" fillId="10" borderId="17" xfId="0" applyFont="1" applyFill="1" applyBorder="1" applyAlignment="1">
      <alignment horizontal="center" wrapText="1"/>
    </xf>
    <xf numFmtId="3" fontId="0" fillId="0" borderId="21" xfId="0" applyNumberFormat="1" applyBorder="1"/>
    <xf numFmtId="3" fontId="0" fillId="0" borderId="11" xfId="0" applyNumberFormat="1" applyBorder="1"/>
    <xf numFmtId="3" fontId="0" fillId="0" borderId="13" xfId="0" applyNumberFormat="1" applyBorder="1"/>
    <xf numFmtId="0" fontId="35" fillId="0" borderId="0" xfId="0" applyFont="1" applyAlignment="1">
      <alignment vertical="center"/>
    </xf>
    <xf numFmtId="1" fontId="46" fillId="0" borderId="7" xfId="0" applyNumberFormat="1" applyFont="1" applyBorder="1" applyAlignment="1">
      <alignment horizontal="center" vertical="center"/>
    </xf>
    <xf numFmtId="0" fontId="44" fillId="9" borderId="8" xfId="0" applyFont="1" applyFill="1" applyBorder="1" applyAlignment="1">
      <alignment horizontal="center" vertical="center" wrapText="1"/>
    </xf>
    <xf numFmtId="9" fontId="46" fillId="0" borderId="0" xfId="0" applyNumberFormat="1" applyFont="1" applyAlignment="1">
      <alignment horizontal="right" vertical="center"/>
    </xf>
    <xf numFmtId="0" fontId="46" fillId="0" borderId="0" xfId="0" applyFont="1" applyAlignment="1">
      <alignment horizontal="right" vertical="center" wrapText="1"/>
    </xf>
    <xf numFmtId="9" fontId="46" fillId="0" borderId="7" xfId="0" applyNumberFormat="1" applyFont="1" applyBorder="1" applyAlignment="1">
      <alignment horizontal="center" vertical="center"/>
    </xf>
    <xf numFmtId="9" fontId="35" fillId="0" borderId="0" xfId="0" applyNumberFormat="1" applyFont="1"/>
    <xf numFmtId="0" fontId="0" fillId="0" borderId="9" xfId="0" applyBorder="1" applyAlignment="1">
      <alignment vertical="center"/>
    </xf>
    <xf numFmtId="3" fontId="35" fillId="0" borderId="9" xfId="0" applyNumberFormat="1" applyFont="1" applyBorder="1"/>
    <xf numFmtId="2" fontId="62" fillId="0" borderId="7" xfId="0" applyNumberFormat="1" applyFont="1" applyBorder="1" applyAlignment="1">
      <alignment horizontal="center" vertical="center"/>
    </xf>
    <xf numFmtId="0" fontId="32" fillId="19" borderId="5" xfId="0" applyFont="1" applyFill="1" applyBorder="1" applyAlignment="1">
      <alignment horizontal="center" vertical="center"/>
    </xf>
    <xf numFmtId="0" fontId="59" fillId="0" borderId="0" xfId="0" applyFont="1" applyAlignment="1">
      <alignment horizontal="left" vertical="center" indent="1"/>
    </xf>
    <xf numFmtId="0" fontId="63" fillId="10" borderId="24" xfId="0" applyFont="1" applyFill="1" applyBorder="1" applyAlignment="1">
      <alignment horizontal="center" wrapText="1"/>
    </xf>
    <xf numFmtId="0" fontId="63" fillId="10" borderId="18" xfId="0" applyFont="1" applyFill="1" applyBorder="1" applyAlignment="1">
      <alignment horizontal="center"/>
    </xf>
    <xf numFmtId="0" fontId="63" fillId="10" borderId="19" xfId="0" applyFont="1" applyFill="1" applyBorder="1" applyAlignment="1">
      <alignment horizontal="center"/>
    </xf>
    <xf numFmtId="0" fontId="63" fillId="10" borderId="19" xfId="0" applyFont="1" applyFill="1" applyBorder="1" applyAlignment="1">
      <alignment horizontal="center" wrapText="1"/>
    </xf>
    <xf numFmtId="0" fontId="63" fillId="10" borderId="20" xfId="0" applyFont="1" applyFill="1" applyBorder="1" applyAlignment="1">
      <alignment horizontal="center" wrapText="1"/>
    </xf>
    <xf numFmtId="0" fontId="63" fillId="10" borderId="10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vertical="center" wrapText="1"/>
    </xf>
    <xf numFmtId="0" fontId="66" fillId="17" borderId="7" xfId="0" applyFont="1" applyFill="1" applyBorder="1" applyAlignment="1">
      <alignment horizontal="center" vertical="center" wrapText="1"/>
    </xf>
    <xf numFmtId="2" fontId="63" fillId="5" borderId="7" xfId="0" applyNumberFormat="1" applyFont="1" applyFill="1" applyBorder="1" applyAlignment="1">
      <alignment horizontal="center"/>
    </xf>
    <xf numFmtId="0" fontId="63" fillId="11" borderId="7" xfId="0" applyFont="1" applyFill="1" applyBorder="1" applyAlignment="1">
      <alignment horizontal="center"/>
    </xf>
    <xf numFmtId="0" fontId="63" fillId="11" borderId="8" xfId="0" applyFont="1" applyFill="1" applyBorder="1" applyAlignment="1">
      <alignment horizontal="center" wrapText="1"/>
    </xf>
    <xf numFmtId="0" fontId="63" fillId="11" borderId="8" xfId="0" applyFont="1" applyFill="1" applyBorder="1" applyAlignment="1">
      <alignment horizontal="center"/>
    </xf>
    <xf numFmtId="0" fontId="65" fillId="19" borderId="5" xfId="0" applyFont="1" applyFill="1" applyBorder="1" applyAlignment="1">
      <alignment horizontal="center" vertical="center"/>
    </xf>
    <xf numFmtId="0" fontId="64" fillId="16" borderId="7" xfId="0" applyFont="1" applyFill="1" applyBorder="1" applyAlignment="1">
      <alignment horizontal="center" vertical="center" wrapText="1"/>
    </xf>
    <xf numFmtId="0" fontId="67" fillId="0" borderId="17" xfId="0" applyFont="1" applyBorder="1" applyAlignment="1">
      <alignment vertical="center"/>
    </xf>
    <xf numFmtId="0" fontId="67" fillId="0" borderId="9" xfId="0" applyFont="1" applyBorder="1" applyAlignment="1">
      <alignment vertical="center"/>
    </xf>
    <xf numFmtId="0" fontId="67" fillId="0" borderId="7" xfId="0" applyFont="1" applyBorder="1" applyAlignment="1">
      <alignment vertical="center"/>
    </xf>
    <xf numFmtId="0" fontId="67" fillId="0" borderId="14" xfId="0" applyFont="1" applyBorder="1" applyAlignment="1">
      <alignment vertical="center"/>
    </xf>
    <xf numFmtId="2" fontId="65" fillId="5" borderId="7" xfId="0" applyNumberFormat="1" applyFont="1" applyFill="1" applyBorder="1" applyAlignment="1">
      <alignment horizontal="center"/>
    </xf>
    <xf numFmtId="0" fontId="32" fillId="21" borderId="5" xfId="0" applyFont="1" applyFill="1" applyBorder="1" applyAlignment="1">
      <alignment horizontal="center" vertical="center" wrapText="1"/>
    </xf>
    <xf numFmtId="0" fontId="31" fillId="10" borderId="45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2" fontId="0" fillId="0" borderId="46" xfId="0" applyNumberForma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68" fillId="0" borderId="0" xfId="0" applyFont="1"/>
    <xf numFmtId="0" fontId="35" fillId="0" borderId="7" xfId="0" applyFont="1" applyBorder="1" applyAlignment="1">
      <alignment wrapText="1"/>
    </xf>
    <xf numFmtId="0" fontId="35" fillId="0" borderId="17" xfId="0" applyFont="1" applyBorder="1" applyAlignment="1">
      <alignment wrapText="1"/>
    </xf>
    <xf numFmtId="0" fontId="35" fillId="0" borderId="14" xfId="0" applyFont="1" applyBorder="1" applyAlignment="1">
      <alignment wrapText="1"/>
    </xf>
    <xf numFmtId="0" fontId="44" fillId="3" borderId="7" xfId="0" applyFont="1" applyFill="1" applyBorder="1" applyAlignment="1">
      <alignment horizontal="center" vertical="center" wrapText="1"/>
    </xf>
    <xf numFmtId="164" fontId="35" fillId="0" borderId="7" xfId="0" applyNumberFormat="1" applyFont="1" applyBorder="1" applyAlignment="1">
      <alignment horizontal="right" vertical="center"/>
    </xf>
    <xf numFmtId="0" fontId="35" fillId="0" borderId="28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35" fillId="0" borderId="29" xfId="0" applyFont="1" applyBorder="1" applyAlignment="1">
      <alignment horizontal="center"/>
    </xf>
    <xf numFmtId="4" fontId="35" fillId="0" borderId="31" xfId="0" applyNumberFormat="1" applyFont="1" applyBorder="1"/>
    <xf numFmtId="2" fontId="25" fillId="0" borderId="7" xfId="0" applyNumberFormat="1" applyFont="1" applyBorder="1" applyAlignment="1">
      <alignment horizontal="center" vertical="center" wrapText="1"/>
    </xf>
    <xf numFmtId="3" fontId="25" fillId="0" borderId="7" xfId="0" applyNumberFormat="1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53" fillId="0" borderId="0" xfId="0" applyFont="1" applyAlignment="1">
      <alignment horizontal="center" vertical="center" wrapText="1"/>
    </xf>
    <xf numFmtId="3" fontId="35" fillId="0" borderId="0" xfId="0" quotePrefix="1" applyNumberFormat="1" applyFont="1"/>
    <xf numFmtId="164" fontId="35" fillId="0" borderId="0" xfId="1" applyNumberFormat="1" applyFont="1" applyBorder="1"/>
    <xf numFmtId="167" fontId="35" fillId="0" borderId="0" xfId="0" applyNumberFormat="1" applyFont="1"/>
    <xf numFmtId="9" fontId="35" fillId="0" borderId="0" xfId="1" applyFont="1" applyBorder="1"/>
    <xf numFmtId="168" fontId="35" fillId="0" borderId="0" xfId="0" applyNumberFormat="1" applyFont="1"/>
    <xf numFmtId="169" fontId="35" fillId="0" borderId="0" xfId="0" applyNumberFormat="1" applyFont="1"/>
    <xf numFmtId="165" fontId="35" fillId="0" borderId="0" xfId="0" applyNumberFormat="1" applyFont="1"/>
    <xf numFmtId="2" fontId="35" fillId="0" borderId="0" xfId="0" applyNumberFormat="1" applyFont="1"/>
    <xf numFmtId="9" fontId="35" fillId="0" borderId="7" xfId="1" applyFont="1" applyBorder="1" applyAlignment="1">
      <alignment horizontal="center" vertical="center" wrapText="1"/>
    </xf>
    <xf numFmtId="164" fontId="35" fillId="0" borderId="7" xfId="0" applyNumberFormat="1" applyFont="1" applyBorder="1" applyAlignment="1">
      <alignment horizontal="center" vertical="center" wrapText="1"/>
    </xf>
    <xf numFmtId="0" fontId="66" fillId="10" borderId="20" xfId="0" applyFont="1" applyFill="1" applyBorder="1" applyAlignment="1">
      <alignment horizontal="center" vertical="center" wrapText="1"/>
    </xf>
    <xf numFmtId="0" fontId="66" fillId="10" borderId="42" xfId="0" applyFont="1" applyFill="1" applyBorder="1" applyAlignment="1">
      <alignment horizontal="center" vertical="center" wrapText="1"/>
    </xf>
    <xf numFmtId="0" fontId="66" fillId="10" borderId="28" xfId="0" applyFont="1" applyFill="1" applyBorder="1" applyAlignment="1">
      <alignment horizontal="center" vertical="center" wrapText="1"/>
    </xf>
    <xf numFmtId="0" fontId="66" fillId="10" borderId="17" xfId="0" applyFont="1" applyFill="1" applyBorder="1" applyAlignment="1">
      <alignment horizontal="center" vertical="center" wrapText="1"/>
    </xf>
    <xf numFmtId="0" fontId="66" fillId="10" borderId="48" xfId="0" applyFont="1" applyFill="1" applyBorder="1" applyAlignment="1">
      <alignment horizontal="center" vertical="center" wrapText="1"/>
    </xf>
    <xf numFmtId="0" fontId="66" fillId="10" borderId="49" xfId="0" applyFont="1" applyFill="1" applyBorder="1" applyAlignment="1">
      <alignment horizontal="center" vertical="center" wrapText="1"/>
    </xf>
    <xf numFmtId="0" fontId="28" fillId="0" borderId="50" xfId="0" applyFont="1" applyBorder="1" applyAlignment="1">
      <alignment vertical="center"/>
    </xf>
    <xf numFmtId="0" fontId="28" fillId="0" borderId="51" xfId="0" applyFont="1" applyBorder="1" applyAlignment="1">
      <alignment vertical="center"/>
    </xf>
    <xf numFmtId="0" fontId="28" fillId="0" borderId="52" xfId="0" applyFont="1" applyBorder="1" applyAlignment="1">
      <alignment vertical="center"/>
    </xf>
    <xf numFmtId="3" fontId="35" fillId="0" borderId="53" xfId="0" applyNumberFormat="1" applyFont="1" applyBorder="1"/>
    <xf numFmtId="165" fontId="35" fillId="0" borderId="52" xfId="0" applyNumberFormat="1" applyFont="1" applyBorder="1"/>
    <xf numFmtId="0" fontId="64" fillId="3" borderId="7" xfId="0" applyFont="1" applyFill="1" applyBorder="1" applyAlignment="1">
      <alignment horizontal="center" vertical="center" wrapText="1"/>
    </xf>
    <xf numFmtId="0" fontId="64" fillId="16" borderId="25" xfId="0" applyFont="1" applyFill="1" applyBorder="1" applyAlignment="1">
      <alignment horizontal="center" vertical="center"/>
    </xf>
    <xf numFmtId="0" fontId="66" fillId="11" borderId="7" xfId="0" applyFont="1" applyFill="1" applyBorder="1" applyAlignment="1">
      <alignment horizontal="center" vertical="center" wrapText="1"/>
    </xf>
    <xf numFmtId="0" fontId="67" fillId="0" borderId="26" xfId="0" applyFont="1" applyBorder="1" applyAlignment="1">
      <alignment vertical="center"/>
    </xf>
    <xf numFmtId="0" fontId="64" fillId="3" borderId="8" xfId="0" applyFont="1" applyFill="1" applyBorder="1" applyAlignment="1">
      <alignment horizontal="center" vertical="center" wrapText="1"/>
    </xf>
    <xf numFmtId="0" fontId="75" fillId="0" borderId="0" xfId="0" applyFont="1" applyAlignment="1">
      <alignment vertical="center"/>
    </xf>
    <xf numFmtId="9" fontId="42" fillId="0" borderId="7" xfId="1" applyFont="1" applyBorder="1" applyAlignment="1">
      <alignment horizontal="center" vertical="center" wrapText="1"/>
    </xf>
    <xf numFmtId="0" fontId="42" fillId="0" borderId="7" xfId="0" applyFont="1" applyBorder="1" applyAlignment="1">
      <alignment horizontal="left" vertical="center" wrapText="1"/>
    </xf>
    <xf numFmtId="0" fontId="49" fillId="9" borderId="7" xfId="0" applyFont="1" applyFill="1" applyBorder="1" applyAlignment="1">
      <alignment horizontal="center" vertical="center" wrapText="1"/>
    </xf>
    <xf numFmtId="0" fontId="76" fillId="0" borderId="0" xfId="0" applyFont="1" applyAlignment="1">
      <alignment horizontal="center" vertical="center" wrapText="1"/>
    </xf>
    <xf numFmtId="0" fontId="76" fillId="0" borderId="0" xfId="0" applyFont="1" applyAlignment="1">
      <alignment horizontal="center" vertical="center"/>
    </xf>
    <xf numFmtId="0" fontId="66" fillId="10" borderId="10" xfId="0" applyFont="1" applyFill="1" applyBorder="1" applyAlignment="1">
      <alignment horizontal="center" vertical="center" wrapText="1"/>
    </xf>
    <xf numFmtId="0" fontId="75" fillId="0" borderId="0" xfId="0" applyFont="1" applyAlignment="1">
      <alignment horizontal="left" vertical="center" indent="6"/>
    </xf>
    <xf numFmtId="0" fontId="66" fillId="10" borderId="32" xfId="0" applyFont="1" applyFill="1" applyBorder="1" applyAlignment="1">
      <alignment horizontal="center" vertical="center" wrapText="1"/>
    </xf>
    <xf numFmtId="0" fontId="66" fillId="10" borderId="34" xfId="0" applyFont="1" applyFill="1" applyBorder="1" applyAlignment="1">
      <alignment horizontal="center" vertical="center" wrapText="1"/>
    </xf>
    <xf numFmtId="2" fontId="66" fillId="5" borderId="7" xfId="0" applyNumberFormat="1" applyFont="1" applyFill="1" applyBorder="1" applyAlignment="1">
      <alignment horizontal="center" vertical="center" wrapText="1"/>
    </xf>
    <xf numFmtId="0" fontId="66" fillId="11" borderId="8" xfId="0" applyFont="1" applyFill="1" applyBorder="1" applyAlignment="1">
      <alignment horizontal="center" vertical="center" wrapText="1"/>
    </xf>
    <xf numFmtId="0" fontId="64" fillId="11" borderId="8" xfId="0" applyFont="1" applyFill="1" applyBorder="1" applyAlignment="1">
      <alignment horizontal="center" vertical="center" wrapText="1"/>
    </xf>
    <xf numFmtId="0" fontId="64" fillId="19" borderId="5" xfId="0" applyFont="1" applyFill="1" applyBorder="1" applyAlignment="1">
      <alignment horizontal="center" vertical="center" wrapText="1"/>
    </xf>
    <xf numFmtId="0" fontId="74" fillId="0" borderId="7" xfId="0" applyFont="1" applyBorder="1" applyAlignment="1">
      <alignment horizontal="center" vertical="center"/>
    </xf>
    <xf numFmtId="0" fontId="0" fillId="0" borderId="16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64" fillId="16" borderId="7" xfId="0" applyFont="1" applyFill="1" applyBorder="1" applyAlignment="1">
      <alignment horizontal="center" vertical="center"/>
    </xf>
    <xf numFmtId="0" fontId="66" fillId="10" borderId="18" xfId="0" applyFont="1" applyFill="1" applyBorder="1" applyAlignment="1">
      <alignment horizontal="center" vertical="center" wrapText="1"/>
    </xf>
    <xf numFmtId="0" fontId="66" fillId="10" borderId="19" xfId="0" applyFont="1" applyFill="1" applyBorder="1" applyAlignment="1">
      <alignment horizontal="center" vertical="center" wrapText="1"/>
    </xf>
    <xf numFmtId="0" fontId="75" fillId="0" borderId="0" xfId="0" applyFont="1" applyAlignment="1">
      <alignment horizontal="left" vertical="center" indent="13"/>
    </xf>
    <xf numFmtId="173" fontId="35" fillId="0" borderId="7" xfId="1" applyNumberFormat="1" applyFont="1" applyBorder="1"/>
    <xf numFmtId="0" fontId="59" fillId="0" borderId="0" xfId="0" applyFont="1" applyAlignment="1">
      <alignment horizontal="left" vertical="center" indent="3"/>
    </xf>
    <xf numFmtId="0" fontId="50" fillId="0" borderId="0" xfId="0" applyFont="1" applyAlignment="1">
      <alignment horizontal="left" vertical="center"/>
    </xf>
    <xf numFmtId="0" fontId="35" fillId="0" borderId="7" xfId="0" applyFont="1" applyBorder="1" applyAlignment="1">
      <alignment horizontal="center"/>
    </xf>
    <xf numFmtId="0" fontId="35" fillId="0" borderId="17" xfId="0" applyFont="1" applyBorder="1"/>
    <xf numFmtId="0" fontId="35" fillId="0" borderId="17" xfId="0" applyFont="1" applyBorder="1" applyAlignment="1">
      <alignment horizontal="center"/>
    </xf>
    <xf numFmtId="0" fontId="35" fillId="0" borderId="31" xfId="0" applyFont="1" applyBorder="1" applyAlignment="1">
      <alignment horizontal="center"/>
    </xf>
    <xf numFmtId="0" fontId="35" fillId="0" borderId="12" xfId="0" applyFont="1" applyBorder="1" applyAlignment="1">
      <alignment horizontal="center"/>
    </xf>
    <xf numFmtId="0" fontId="35" fillId="0" borderId="14" xfId="0" applyFont="1" applyBorder="1"/>
    <xf numFmtId="0" fontId="35" fillId="0" borderId="14" xfId="0" applyFont="1" applyBorder="1" applyAlignment="1">
      <alignment horizontal="center"/>
    </xf>
    <xf numFmtId="0" fontId="35" fillId="0" borderId="15" xfId="0" applyFont="1" applyBorder="1" applyAlignment="1">
      <alignment horizontal="center"/>
    </xf>
    <xf numFmtId="0" fontId="28" fillId="0" borderId="16" xfId="0" applyFont="1" applyBorder="1" applyAlignment="1">
      <alignment horizontal="center" vertical="center"/>
    </xf>
    <xf numFmtId="0" fontId="28" fillId="0" borderId="13" xfId="0" applyFont="1" applyBorder="1" applyAlignment="1">
      <alignment horizontal="center" vertical="center"/>
    </xf>
    <xf numFmtId="0" fontId="80" fillId="17" borderId="7" xfId="0" applyFont="1" applyFill="1" applyBorder="1" applyAlignment="1">
      <alignment horizontal="center" vertical="center" wrapText="1"/>
    </xf>
    <xf numFmtId="0" fontId="79" fillId="16" borderId="7" xfId="0" applyFont="1" applyFill="1" applyBorder="1" applyAlignment="1">
      <alignment horizontal="center" vertical="center" wrapText="1"/>
    </xf>
    <xf numFmtId="0" fontId="79" fillId="3" borderId="7" xfId="0" applyFont="1" applyFill="1" applyBorder="1" applyAlignment="1">
      <alignment horizontal="center" vertical="center" wrapText="1"/>
    </xf>
    <xf numFmtId="0" fontId="80" fillId="10" borderId="20" xfId="0" applyFont="1" applyFill="1" applyBorder="1" applyAlignment="1">
      <alignment horizontal="center" vertical="center" wrapText="1"/>
    </xf>
    <xf numFmtId="0" fontId="81" fillId="0" borderId="0" xfId="0" applyFont="1" applyAlignment="1">
      <alignment horizontal="center" vertical="center"/>
    </xf>
    <xf numFmtId="0" fontId="81" fillId="0" borderId="0" xfId="0" applyFont="1" applyAlignment="1">
      <alignment horizontal="center" vertical="center" wrapText="1"/>
    </xf>
    <xf numFmtId="0" fontId="79" fillId="16" borderId="7" xfId="0" applyFont="1" applyFill="1" applyBorder="1" applyAlignment="1">
      <alignment horizontal="center" vertical="center"/>
    </xf>
    <xf numFmtId="0" fontId="80" fillId="10" borderId="18" xfId="0" applyFont="1" applyFill="1" applyBorder="1" applyAlignment="1">
      <alignment horizontal="center" vertical="center" wrapText="1"/>
    </xf>
    <xf numFmtId="0" fontId="80" fillId="10" borderId="19" xfId="0" applyFont="1" applyFill="1" applyBorder="1" applyAlignment="1">
      <alignment horizontal="center" vertical="center" wrapText="1"/>
    </xf>
    <xf numFmtId="0" fontId="80" fillId="10" borderId="44" xfId="0" applyFont="1" applyFill="1" applyBorder="1" applyAlignment="1">
      <alignment horizontal="center" vertical="center" wrapText="1"/>
    </xf>
    <xf numFmtId="0" fontId="80" fillId="10" borderId="10" xfId="0" applyFont="1" applyFill="1" applyBorder="1" applyAlignment="1">
      <alignment horizontal="center" vertical="center" wrapText="1"/>
    </xf>
    <xf numFmtId="0" fontId="80" fillId="3" borderId="7" xfId="0" applyFont="1" applyFill="1" applyBorder="1" applyAlignment="1">
      <alignment horizontal="center" vertical="center" wrapText="1"/>
    </xf>
    <xf numFmtId="2" fontId="80" fillId="5" borderId="7" xfId="0" applyNumberFormat="1" applyFont="1" applyFill="1" applyBorder="1" applyAlignment="1">
      <alignment horizontal="center" vertical="center" wrapText="1"/>
    </xf>
    <xf numFmtId="0" fontId="80" fillId="11" borderId="7" xfId="0" applyFont="1" applyFill="1" applyBorder="1" applyAlignment="1">
      <alignment horizontal="center" vertical="center" wrapText="1"/>
    </xf>
    <xf numFmtId="0" fontId="80" fillId="11" borderId="8" xfId="0" applyFont="1" applyFill="1" applyBorder="1" applyAlignment="1">
      <alignment horizontal="center" vertical="center" wrapText="1"/>
    </xf>
    <xf numFmtId="0" fontId="79" fillId="19" borderId="5" xfId="0" applyFont="1" applyFill="1" applyBorder="1" applyAlignment="1">
      <alignment horizontal="center" vertical="center" wrapText="1"/>
    </xf>
    <xf numFmtId="3" fontId="35" fillId="0" borderId="56" xfId="0" applyNumberFormat="1" applyFont="1" applyBorder="1"/>
    <xf numFmtId="3" fontId="35" fillId="0" borderId="57" xfId="0" applyNumberFormat="1" applyFont="1" applyBorder="1"/>
    <xf numFmtId="0" fontId="35" fillId="0" borderId="42" xfId="0" applyFont="1" applyBorder="1"/>
    <xf numFmtId="0" fontId="35" fillId="0" borderId="26" xfId="0" applyFont="1" applyBorder="1"/>
    <xf numFmtId="0" fontId="35" fillId="0" borderId="57" xfId="0" applyFont="1" applyBorder="1"/>
    <xf numFmtId="0" fontId="35" fillId="0" borderId="41" xfId="0" applyFont="1" applyBorder="1"/>
    <xf numFmtId="1" fontId="35" fillId="0" borderId="7" xfId="0" applyNumberFormat="1" applyFont="1" applyBorder="1" applyAlignment="1">
      <alignment horizontal="center" vertical="center"/>
    </xf>
    <xf numFmtId="10" fontId="35" fillId="0" borderId="0" xfId="0" applyNumberFormat="1" applyFont="1"/>
    <xf numFmtId="164" fontId="35" fillId="0" borderId="7" xfId="1" applyNumberFormat="1" applyFont="1" applyBorder="1" applyAlignment="1">
      <alignment horizontal="center" vertical="center"/>
    </xf>
    <xf numFmtId="164" fontId="35" fillId="0" borderId="7" xfId="1" applyNumberFormat="1" applyFont="1" applyBorder="1" applyAlignment="1">
      <alignment horizontal="center"/>
    </xf>
    <xf numFmtId="0" fontId="35" fillId="0" borderId="9" xfId="0" applyFont="1" applyBorder="1" applyAlignment="1">
      <alignment vertical="center"/>
    </xf>
    <xf numFmtId="9" fontId="35" fillId="0" borderId="9" xfId="0" applyNumberFormat="1" applyFont="1" applyBorder="1" applyAlignment="1">
      <alignment horizontal="right" vertical="center"/>
    </xf>
    <xf numFmtId="164" fontId="35" fillId="0" borderId="0" xfId="0" applyNumberFormat="1" applyFont="1" applyAlignment="1">
      <alignment horizontal="right" vertical="center"/>
    </xf>
    <xf numFmtId="9" fontId="35" fillId="0" borderId="0" xfId="0" applyNumberFormat="1" applyFont="1" applyAlignment="1">
      <alignment horizontal="right" vertical="center"/>
    </xf>
    <xf numFmtId="169" fontId="35" fillId="0" borderId="31" xfId="0" applyNumberFormat="1" applyFont="1" applyBorder="1"/>
    <xf numFmtId="169" fontId="35" fillId="0" borderId="15" xfId="0" applyNumberFormat="1" applyFont="1" applyBorder="1"/>
    <xf numFmtId="0" fontId="35" fillId="0" borderId="0" xfId="0" applyFont="1" applyAlignment="1">
      <alignment horizontal="center"/>
    </xf>
    <xf numFmtId="169" fontId="35" fillId="0" borderId="22" xfId="0" applyNumberFormat="1" applyFont="1" applyBorder="1"/>
    <xf numFmtId="169" fontId="35" fillId="0" borderId="12" xfId="0" applyNumberFormat="1" applyFont="1" applyBorder="1"/>
    <xf numFmtId="0" fontId="80" fillId="11" borderId="0" xfId="0" applyFont="1" applyFill="1" applyAlignment="1">
      <alignment horizontal="center" vertical="center" wrapText="1"/>
    </xf>
    <xf numFmtId="9" fontId="35" fillId="0" borderId="26" xfId="1" applyFont="1" applyBorder="1"/>
    <xf numFmtId="2" fontId="35" fillId="0" borderId="10" xfId="0" applyNumberFormat="1" applyFont="1" applyBorder="1"/>
    <xf numFmtId="9" fontId="46" fillId="0" borderId="7" xfId="0" applyNumberFormat="1" applyFont="1" applyBorder="1" applyAlignment="1">
      <alignment horizontal="left" vertical="center"/>
    </xf>
    <xf numFmtId="2" fontId="31" fillId="5" borderId="10" xfId="0" applyNumberFormat="1" applyFont="1" applyFill="1" applyBorder="1" applyAlignment="1">
      <alignment horizontal="center" vertical="center" wrapText="1"/>
    </xf>
    <xf numFmtId="0" fontId="0" fillId="0" borderId="10" xfId="0" applyBorder="1"/>
    <xf numFmtId="0" fontId="82" fillId="0" borderId="0" xfId="0" applyFont="1"/>
    <xf numFmtId="0" fontId="12" fillId="0" borderId="57" xfId="0" applyFont="1" applyBorder="1" applyAlignment="1">
      <alignment vertical="center"/>
    </xf>
    <xf numFmtId="43" fontId="35" fillId="0" borderId="7" xfId="7" applyFont="1" applyBorder="1"/>
    <xf numFmtId="0" fontId="31" fillId="10" borderId="26" xfId="0" applyFont="1" applyFill="1" applyBorder="1" applyAlignment="1">
      <alignment horizontal="center" vertical="center" wrapText="1"/>
    </xf>
    <xf numFmtId="0" fontId="84" fillId="3" borderId="60" xfId="3" applyFont="1" applyFill="1" applyBorder="1" applyAlignment="1">
      <alignment horizontal="left"/>
    </xf>
    <xf numFmtId="0" fontId="84" fillId="3" borderId="5" xfId="3" applyFont="1" applyFill="1" applyBorder="1" applyAlignment="1">
      <alignment horizontal="left"/>
    </xf>
    <xf numFmtId="0" fontId="8" fillId="4" borderId="60" xfId="3" applyFont="1" applyFill="1" applyBorder="1"/>
    <xf numFmtId="0" fontId="8" fillId="4" borderId="5" xfId="3" applyFont="1" applyFill="1" applyBorder="1"/>
    <xf numFmtId="0" fontId="15" fillId="11" borderId="60" xfId="3" applyFont="1" applyFill="1" applyBorder="1"/>
    <xf numFmtId="0" fontId="16" fillId="11" borderId="61" xfId="3" applyFont="1" applyFill="1" applyBorder="1"/>
    <xf numFmtId="0" fontId="11" fillId="6" borderId="60" xfId="4" applyFont="1" applyFill="1" applyBorder="1" applyAlignment="1"/>
    <xf numFmtId="0" fontId="8" fillId="6" borderId="5" xfId="3" applyFont="1" applyFill="1" applyBorder="1"/>
    <xf numFmtId="0" fontId="15" fillId="5" borderId="60" xfId="3" applyFont="1" applyFill="1" applyBorder="1"/>
    <xf numFmtId="0" fontId="16" fillId="5" borderId="61" xfId="3" applyFont="1" applyFill="1" applyBorder="1"/>
    <xf numFmtId="0" fontId="11" fillId="8" borderId="2" xfId="4" applyFont="1" applyFill="1" applyBorder="1" applyAlignment="1"/>
    <xf numFmtId="0" fontId="8" fillId="8" borderId="4" xfId="3" applyFont="1" applyFill="1" applyBorder="1"/>
    <xf numFmtId="174" fontId="8" fillId="2" borderId="0" xfId="2" quotePrefix="1" applyNumberFormat="1" applyFont="1" applyFill="1" applyAlignment="1">
      <alignment horizontal="left"/>
    </xf>
    <xf numFmtId="0" fontId="50" fillId="22" borderId="0" xfId="0" applyFont="1" applyFill="1" applyAlignment="1">
      <alignment horizontal="left" vertical="center" indent="1"/>
    </xf>
    <xf numFmtId="0" fontId="34" fillId="22" borderId="0" xfId="0" applyFont="1" applyFill="1"/>
    <xf numFmtId="0" fontId="6" fillId="2" borderId="0" xfId="2" applyFont="1" applyFill="1" applyAlignment="1">
      <alignment horizontal="left"/>
    </xf>
    <xf numFmtId="0" fontId="7" fillId="2" borderId="0" xfId="2" applyFont="1" applyFill="1" applyAlignment="1">
      <alignment horizontal="left"/>
    </xf>
    <xf numFmtId="0" fontId="32" fillId="3" borderId="25" xfId="0" applyFont="1" applyFill="1" applyBorder="1" applyAlignment="1">
      <alignment horizontal="center"/>
    </xf>
    <xf numFmtId="0" fontId="32" fillId="17" borderId="25" xfId="0" applyFont="1" applyFill="1" applyBorder="1" applyAlignment="1">
      <alignment horizontal="center"/>
    </xf>
    <xf numFmtId="0" fontId="28" fillId="0" borderId="18" xfId="0" applyFont="1" applyBorder="1" applyAlignment="1">
      <alignment horizontal="center" vertical="center" wrapText="1"/>
    </xf>
    <xf numFmtId="0" fontId="28" fillId="0" borderId="38" xfId="0" applyFont="1" applyBorder="1" applyAlignment="1">
      <alignment horizontal="center" vertical="center" wrapText="1"/>
    </xf>
    <xf numFmtId="0" fontId="28" fillId="0" borderId="39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0" fontId="32" fillId="16" borderId="25" xfId="0" applyFont="1" applyFill="1" applyBorder="1" applyAlignment="1">
      <alignment horizontal="center"/>
    </xf>
    <xf numFmtId="0" fontId="32" fillId="19" borderId="2" xfId="0" applyFont="1" applyFill="1" applyBorder="1" applyAlignment="1">
      <alignment horizontal="left" vertical="center"/>
    </xf>
    <xf numFmtId="0" fontId="32" fillId="16" borderId="25" xfId="0" applyFont="1" applyFill="1" applyBorder="1" applyAlignment="1">
      <alignment horizontal="left"/>
    </xf>
    <xf numFmtId="0" fontId="32" fillId="3" borderId="25" xfId="0" applyFont="1" applyFill="1" applyBorder="1" applyAlignment="1">
      <alignment horizontal="left"/>
    </xf>
    <xf numFmtId="0" fontId="32" fillId="3" borderId="7" xfId="0" applyFont="1" applyFill="1" applyBorder="1" applyAlignment="1">
      <alignment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/>
    </xf>
    <xf numFmtId="0" fontId="35" fillId="0" borderId="38" xfId="0" applyFont="1" applyBorder="1" applyAlignment="1">
      <alignment horizontal="center" vertical="center"/>
    </xf>
    <xf numFmtId="0" fontId="35" fillId="0" borderId="39" xfId="0" applyFont="1" applyBorder="1" applyAlignment="1">
      <alignment horizontal="center" vertical="center"/>
    </xf>
    <xf numFmtId="0" fontId="32" fillId="16" borderId="41" xfId="0" applyFont="1" applyFill="1" applyBorder="1" applyAlignment="1">
      <alignment horizontal="center" vertical="center"/>
    </xf>
    <xf numFmtId="0" fontId="32" fillId="16" borderId="29" xfId="0" applyFont="1" applyFill="1" applyBorder="1" applyAlignment="1">
      <alignment horizontal="center" vertical="center"/>
    </xf>
    <xf numFmtId="0" fontId="32" fillId="16" borderId="7" xfId="0" applyFont="1" applyFill="1" applyBorder="1" applyAlignment="1">
      <alignment horizontal="center" vertical="center"/>
    </xf>
    <xf numFmtId="0" fontId="32" fillId="3" borderId="7" xfId="0" applyFont="1" applyFill="1" applyBorder="1" applyAlignment="1">
      <alignment horizontal="center" vertical="center"/>
    </xf>
    <xf numFmtId="0" fontId="32" fillId="17" borderId="7" xfId="0" applyFont="1" applyFill="1" applyBorder="1" applyAlignment="1">
      <alignment horizontal="center" vertical="center"/>
    </xf>
    <xf numFmtId="0" fontId="35" fillId="0" borderId="16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/>
    </xf>
    <xf numFmtId="0" fontId="35" fillId="0" borderId="13" xfId="0" applyFont="1" applyBorder="1" applyAlignment="1">
      <alignment horizontal="center" vertical="center"/>
    </xf>
    <xf numFmtId="0" fontId="35" fillId="0" borderId="11" xfId="0" applyFont="1" applyBorder="1" applyAlignment="1">
      <alignment horizontal="center" vertical="center" wrapText="1"/>
    </xf>
    <xf numFmtId="0" fontId="35" fillId="0" borderId="13" xfId="0" applyFont="1" applyBorder="1" applyAlignment="1">
      <alignment horizontal="center" vertical="center" wrapText="1"/>
    </xf>
    <xf numFmtId="0" fontId="64" fillId="19" borderId="2" xfId="0" applyFont="1" applyFill="1" applyBorder="1" applyAlignment="1">
      <alignment horizontal="left" vertical="center"/>
    </xf>
    <xf numFmtId="0" fontId="83" fillId="16" borderId="25" xfId="0" applyFont="1" applyFill="1" applyBorder="1" applyAlignment="1">
      <alignment horizontal="left"/>
    </xf>
    <xf numFmtId="0" fontId="66" fillId="10" borderId="43" xfId="0" applyFont="1" applyFill="1" applyBorder="1" applyAlignment="1">
      <alignment horizontal="center" vertical="center" wrapText="1"/>
    </xf>
    <xf numFmtId="0" fontId="66" fillId="10" borderId="54" xfId="0" applyFont="1" applyFill="1" applyBorder="1" applyAlignment="1">
      <alignment horizontal="center" vertical="center" wrapText="1"/>
    </xf>
    <xf numFmtId="0" fontId="64" fillId="16" borderId="7" xfId="0" applyFont="1" applyFill="1" applyBorder="1" applyAlignment="1">
      <alignment horizontal="center" vertical="center"/>
    </xf>
    <xf numFmtId="0" fontId="64" fillId="3" borderId="7" xfId="0" applyFont="1" applyFill="1" applyBorder="1" applyAlignment="1">
      <alignment horizontal="center" vertical="center"/>
    </xf>
    <xf numFmtId="0" fontId="64" fillId="17" borderId="7" xfId="0" applyFont="1" applyFill="1" applyBorder="1" applyAlignment="1">
      <alignment horizontal="center" vertical="center"/>
    </xf>
    <xf numFmtId="0" fontId="83" fillId="3" borderId="25" xfId="0" applyFont="1" applyFill="1" applyBorder="1" applyAlignment="1">
      <alignment horizontal="left"/>
    </xf>
    <xf numFmtId="0" fontId="35" fillId="0" borderId="7" xfId="0" applyFont="1" applyBorder="1" applyAlignment="1">
      <alignment horizontal="center" vertical="center" wrapText="1"/>
    </xf>
    <xf numFmtId="0" fontId="45" fillId="15" borderId="7" xfId="0" applyFont="1" applyFill="1" applyBorder="1" applyAlignment="1">
      <alignment horizontal="center" wrapText="1"/>
    </xf>
    <xf numFmtId="0" fontId="44" fillId="9" borderId="7" xfId="0" applyFont="1" applyFill="1" applyBorder="1" applyAlignment="1">
      <alignment horizontal="center" vertical="center" wrapText="1"/>
    </xf>
    <xf numFmtId="0" fontId="45" fillId="15" borderId="7" xfId="0" applyFont="1" applyFill="1" applyBorder="1" applyAlignment="1">
      <alignment horizontal="left" vertical="center"/>
    </xf>
    <xf numFmtId="0" fontId="45" fillId="15" borderId="7" xfId="0" applyFont="1" applyFill="1" applyBorder="1" applyAlignment="1">
      <alignment horizontal="left" vertical="center" wrapText="1"/>
    </xf>
    <xf numFmtId="0" fontId="44" fillId="9" borderId="7" xfId="0" applyFont="1" applyFill="1" applyBorder="1" applyAlignment="1">
      <alignment horizontal="left" vertical="center" wrapText="1"/>
    </xf>
    <xf numFmtId="0" fontId="74" fillId="0" borderId="16" xfId="0" applyFont="1" applyBorder="1" applyAlignment="1">
      <alignment horizontal="center" vertical="center" wrapText="1"/>
    </xf>
    <xf numFmtId="0" fontId="32" fillId="21" borderId="2" xfId="0" applyFont="1" applyFill="1" applyBorder="1" applyAlignment="1">
      <alignment horizontal="left" vertical="center"/>
    </xf>
    <xf numFmtId="0" fontId="64" fillId="16" borderId="25" xfId="0" applyFont="1" applyFill="1" applyBorder="1" applyAlignment="1">
      <alignment horizontal="center" vertical="center"/>
    </xf>
    <xf numFmtId="0" fontId="46" fillId="0" borderId="16" xfId="0" applyFont="1" applyBorder="1" applyAlignment="1">
      <alignment horizontal="center" vertical="center" wrapText="1"/>
    </xf>
    <xf numFmtId="0" fontId="32" fillId="3" borderId="25" xfId="0" applyFont="1" applyFill="1" applyBorder="1" applyAlignment="1">
      <alignment horizontal="center" vertical="center"/>
    </xf>
    <xf numFmtId="0" fontId="32" fillId="17" borderId="25" xfId="0" applyFont="1" applyFill="1" applyBorder="1" applyAlignment="1">
      <alignment horizontal="center" vertical="center"/>
    </xf>
    <xf numFmtId="0" fontId="32" fillId="19" borderId="2" xfId="0" applyFont="1" applyFill="1" applyBorder="1" applyAlignment="1">
      <alignment vertical="center"/>
    </xf>
    <xf numFmtId="0" fontId="32" fillId="19" borderId="3" xfId="0" applyFont="1" applyFill="1" applyBorder="1" applyAlignment="1">
      <alignment vertical="center"/>
    </xf>
    <xf numFmtId="0" fontId="32" fillId="19" borderId="1" xfId="0" applyFont="1" applyFill="1" applyBorder="1" applyAlignment="1">
      <alignment vertical="center"/>
    </xf>
    <xf numFmtId="0" fontId="32" fillId="16" borderId="25" xfId="0" applyFont="1" applyFill="1" applyBorder="1" applyAlignment="1">
      <alignment vertical="center"/>
    </xf>
    <xf numFmtId="0" fontId="32" fillId="16" borderId="30" xfId="0" applyFont="1" applyFill="1" applyBorder="1" applyAlignment="1">
      <alignment vertical="center"/>
    </xf>
    <xf numFmtId="0" fontId="32" fillId="16" borderId="35" xfId="0" applyFont="1" applyFill="1" applyBorder="1" applyAlignment="1">
      <alignment vertical="center"/>
    </xf>
    <xf numFmtId="0" fontId="32" fillId="16" borderId="25" xfId="0" applyFont="1" applyFill="1" applyBorder="1" applyAlignment="1">
      <alignment horizontal="center" vertical="center"/>
    </xf>
    <xf numFmtId="0" fontId="32" fillId="9" borderId="2" xfId="0" applyFont="1" applyFill="1" applyBorder="1" applyAlignment="1">
      <alignment vertical="center"/>
    </xf>
    <xf numFmtId="0" fontId="32" fillId="9" borderId="3" xfId="0" applyFont="1" applyFill="1" applyBorder="1" applyAlignment="1">
      <alignment vertical="center"/>
    </xf>
    <xf numFmtId="0" fontId="32" fillId="9" borderId="1" xfId="0" applyFont="1" applyFill="1" applyBorder="1" applyAlignment="1">
      <alignment vertical="center"/>
    </xf>
    <xf numFmtId="0" fontId="9" fillId="19" borderId="2" xfId="0" applyFont="1" applyFill="1" applyBorder="1" applyAlignment="1">
      <alignment horizontal="left"/>
    </xf>
    <xf numFmtId="0" fontId="9" fillId="19" borderId="3" xfId="0" applyFont="1" applyFill="1" applyBorder="1" applyAlignment="1">
      <alignment horizontal="left"/>
    </xf>
    <xf numFmtId="0" fontId="32" fillId="16" borderId="7" xfId="0" applyFont="1" applyFill="1" applyBorder="1" applyAlignment="1">
      <alignment horizontal="left"/>
    </xf>
    <xf numFmtId="0" fontId="52" fillId="16" borderId="7" xfId="0" applyFont="1" applyFill="1" applyBorder="1" applyAlignment="1">
      <alignment horizontal="left"/>
    </xf>
    <xf numFmtId="0" fontId="52" fillId="3" borderId="25" xfId="0" applyFont="1" applyFill="1" applyBorder="1" applyAlignment="1">
      <alignment horizontal="left"/>
    </xf>
    <xf numFmtId="0" fontId="28" fillId="0" borderId="16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8" fillId="0" borderId="13" xfId="0" applyFont="1" applyBorder="1" applyAlignment="1">
      <alignment horizontal="center" vertical="center"/>
    </xf>
    <xf numFmtId="0" fontId="28" fillId="0" borderId="21" xfId="0" applyFont="1" applyBorder="1" applyAlignment="1">
      <alignment horizontal="center" vertical="center"/>
    </xf>
    <xf numFmtId="0" fontId="55" fillId="10" borderId="24" xfId="0" applyFont="1" applyFill="1" applyBorder="1" applyAlignment="1">
      <alignment horizontal="center" wrapText="1"/>
    </xf>
    <xf numFmtId="0" fontId="55" fillId="10" borderId="10" xfId="0" applyFont="1" applyFill="1" applyBorder="1" applyAlignment="1">
      <alignment horizontal="center" wrapText="1"/>
    </xf>
    <xf numFmtId="0" fontId="0" fillId="0" borderId="21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64" fillId="3" borderId="25" xfId="0" applyFont="1" applyFill="1" applyBorder="1" applyAlignment="1">
      <alignment horizontal="left"/>
    </xf>
    <xf numFmtId="0" fontId="64" fillId="3" borderId="25" xfId="0" applyFont="1" applyFill="1" applyBorder="1" applyAlignment="1">
      <alignment horizontal="center" vertical="center"/>
    </xf>
    <xf numFmtId="0" fontId="64" fillId="17" borderId="25" xfId="0" applyFont="1" applyFill="1" applyBorder="1" applyAlignment="1">
      <alignment horizontal="center" vertical="center"/>
    </xf>
    <xf numFmtId="0" fontId="64" fillId="16" borderId="25" xfId="0" applyFont="1" applyFill="1" applyBorder="1" applyAlignment="1">
      <alignment horizontal="left"/>
    </xf>
    <xf numFmtId="0" fontId="62" fillId="0" borderId="7" xfId="0" applyFont="1" applyBorder="1" applyAlignment="1">
      <alignment horizontal="left" vertical="center"/>
    </xf>
    <xf numFmtId="0" fontId="62" fillId="15" borderId="7" xfId="0" applyFont="1" applyFill="1" applyBorder="1" applyAlignment="1">
      <alignment horizontal="left" vertical="center"/>
    </xf>
    <xf numFmtId="0" fontId="44" fillId="10" borderId="0" xfId="0" applyFont="1" applyFill="1" applyAlignment="1">
      <alignment horizontal="center" vertical="center" wrapText="1"/>
    </xf>
    <xf numFmtId="0" fontId="44" fillId="10" borderId="37" xfId="0" applyFont="1" applyFill="1" applyBorder="1" applyAlignment="1">
      <alignment horizontal="center" vertical="center" wrapText="1"/>
    </xf>
    <xf numFmtId="0" fontId="45" fillId="3" borderId="7" xfId="0" applyFont="1" applyFill="1" applyBorder="1" applyAlignment="1">
      <alignment horizontal="center" vertical="center" wrapText="1"/>
    </xf>
    <xf numFmtId="0" fontId="53" fillId="0" borderId="38" xfId="0" applyFont="1" applyBorder="1" applyAlignment="1">
      <alignment horizontal="center" vertical="center" wrapText="1"/>
    </xf>
    <xf numFmtId="0" fontId="53" fillId="0" borderId="39" xfId="0" applyFont="1" applyBorder="1" applyAlignment="1">
      <alignment horizontal="center" vertical="center" wrapText="1"/>
    </xf>
    <xf numFmtId="0" fontId="32" fillId="3" borderId="7" xfId="0" applyFont="1" applyFill="1" applyBorder="1" applyAlignment="1">
      <alignment vertical="center"/>
    </xf>
    <xf numFmtId="0" fontId="32" fillId="3" borderId="8" xfId="0" applyFont="1" applyFill="1" applyBorder="1" applyAlignment="1">
      <alignment horizontal="center" vertical="center" wrapText="1"/>
    </xf>
    <xf numFmtId="0" fontId="32" fillId="3" borderId="9" xfId="0" applyFont="1" applyFill="1" applyBorder="1" applyAlignment="1">
      <alignment horizontal="center" vertical="center" wrapText="1"/>
    </xf>
    <xf numFmtId="0" fontId="32" fillId="3" borderId="26" xfId="0" applyFont="1" applyFill="1" applyBorder="1" applyAlignment="1">
      <alignment horizontal="center" vertical="center"/>
    </xf>
    <xf numFmtId="0" fontId="32" fillId="3" borderId="24" xfId="0" applyFont="1" applyFill="1" applyBorder="1" applyAlignment="1">
      <alignment horizontal="center" vertical="center"/>
    </xf>
    <xf numFmtId="0" fontId="32" fillId="3" borderId="10" xfId="0" applyFont="1" applyFill="1" applyBorder="1" applyAlignment="1">
      <alignment horizontal="center" vertical="center"/>
    </xf>
    <xf numFmtId="0" fontId="35" fillId="0" borderId="8" xfId="0" applyFont="1" applyBorder="1" applyAlignment="1">
      <alignment horizontal="center" vertical="center"/>
    </xf>
    <xf numFmtId="0" fontId="35" fillId="0" borderId="47" xfId="0" applyFont="1" applyBorder="1" applyAlignment="1">
      <alignment horizontal="center" vertical="center"/>
    </xf>
    <xf numFmtId="0" fontId="35" fillId="0" borderId="9" xfId="0" applyFont="1" applyBorder="1" applyAlignment="1">
      <alignment horizontal="center" vertical="center"/>
    </xf>
    <xf numFmtId="0" fontId="45" fillId="3" borderId="7" xfId="0" applyFont="1" applyFill="1" applyBorder="1" applyAlignment="1">
      <alignment vertical="center" wrapText="1"/>
    </xf>
    <xf numFmtId="0" fontId="35" fillId="0" borderId="7" xfId="0" applyFont="1" applyBorder="1" applyAlignment="1">
      <alignment horizontal="center" vertical="center"/>
    </xf>
    <xf numFmtId="0" fontId="35" fillId="0" borderId="7" xfId="0" applyFont="1" applyBorder="1" applyAlignment="1">
      <alignment horizontal="center" wrapText="1"/>
    </xf>
    <xf numFmtId="0" fontId="79" fillId="3" borderId="25" xfId="0" applyFont="1" applyFill="1" applyBorder="1" applyAlignment="1">
      <alignment horizontal="left"/>
    </xf>
    <xf numFmtId="0" fontId="35" fillId="0" borderId="18" xfId="0" applyFont="1" applyBorder="1" applyAlignment="1">
      <alignment horizontal="center" vertical="center" wrapText="1"/>
    </xf>
    <xf numFmtId="0" fontId="35" fillId="0" borderId="38" xfId="0" applyFont="1" applyBorder="1" applyAlignment="1">
      <alignment horizontal="center" vertical="center" wrapText="1"/>
    </xf>
    <xf numFmtId="0" fontId="35" fillId="0" borderId="39" xfId="0" applyFont="1" applyBorder="1" applyAlignment="1">
      <alignment horizontal="center" vertical="center" wrapText="1"/>
    </xf>
    <xf numFmtId="0" fontId="79" fillId="16" borderId="25" xfId="0" applyFont="1" applyFill="1" applyBorder="1" applyAlignment="1">
      <alignment horizontal="left"/>
    </xf>
    <xf numFmtId="0" fontId="67" fillId="0" borderId="21" xfId="0" applyFont="1" applyBorder="1" applyAlignment="1">
      <alignment horizontal="center" vertical="center"/>
    </xf>
    <xf numFmtId="0" fontId="67" fillId="0" borderId="11" xfId="0" applyFont="1" applyBorder="1" applyAlignment="1">
      <alignment horizontal="center" vertical="center"/>
    </xf>
    <xf numFmtId="0" fontId="67" fillId="0" borderId="13" xfId="0" applyFont="1" applyBorder="1" applyAlignment="1">
      <alignment horizontal="center" vertical="center"/>
    </xf>
    <xf numFmtId="0" fontId="65" fillId="19" borderId="2" xfId="0" applyFont="1" applyFill="1" applyBorder="1" applyAlignment="1">
      <alignment horizontal="left"/>
    </xf>
    <xf numFmtId="0" fontId="65" fillId="19" borderId="3" xfId="0" applyFont="1" applyFill="1" applyBorder="1" applyAlignment="1">
      <alignment horizontal="left"/>
    </xf>
    <xf numFmtId="0" fontId="64" fillId="16" borderId="7" xfId="0" applyFont="1" applyFill="1" applyBorder="1" applyAlignment="1">
      <alignment horizontal="left"/>
    </xf>
    <xf numFmtId="0" fontId="67" fillId="0" borderId="16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58" xfId="0" applyFont="1" applyBorder="1" applyAlignment="1">
      <alignment horizontal="center" vertical="center"/>
    </xf>
    <xf numFmtId="0" fontId="12" fillId="0" borderId="59" xfId="0" applyFont="1" applyBorder="1" applyAlignment="1">
      <alignment horizontal="center" vertical="center"/>
    </xf>
    <xf numFmtId="0" fontId="9" fillId="19" borderId="1" xfId="0" applyFont="1" applyFill="1" applyBorder="1" applyAlignment="1">
      <alignment horizontal="left"/>
    </xf>
    <xf numFmtId="0" fontId="52" fillId="16" borderId="25" xfId="0" applyFont="1" applyFill="1" applyBorder="1" applyAlignment="1">
      <alignment horizontal="left"/>
    </xf>
    <xf numFmtId="0" fontId="52" fillId="17" borderId="25" xfId="0" applyFont="1" applyFill="1" applyBorder="1" applyAlignment="1">
      <alignment horizontal="center"/>
    </xf>
    <xf numFmtId="0" fontId="52" fillId="3" borderId="25" xfId="0" applyFont="1" applyFill="1" applyBorder="1" applyAlignment="1">
      <alignment horizontal="center" vertical="center"/>
    </xf>
    <xf numFmtId="0" fontId="35" fillId="0" borderId="19" xfId="0" applyFont="1" applyBorder="1" applyAlignment="1">
      <alignment horizontal="center" vertical="center" wrapText="1"/>
    </xf>
    <xf numFmtId="0" fontId="79" fillId="16" borderId="7" xfId="0" applyFont="1" applyFill="1" applyBorder="1" applyAlignment="1">
      <alignment horizontal="center" vertical="center"/>
    </xf>
    <xf numFmtId="0" fontId="79" fillId="3" borderId="7" xfId="0" applyFont="1" applyFill="1" applyBorder="1" applyAlignment="1">
      <alignment horizontal="center" vertical="center"/>
    </xf>
    <xf numFmtId="0" fontId="79" fillId="17" borderId="7" xfId="0" applyFont="1" applyFill="1" applyBorder="1" applyAlignment="1">
      <alignment horizontal="center" vertical="center"/>
    </xf>
    <xf numFmtId="0" fontId="79" fillId="19" borderId="2" xfId="0" applyFont="1" applyFill="1" applyBorder="1" applyAlignment="1">
      <alignment horizontal="left" vertical="center"/>
    </xf>
    <xf numFmtId="9" fontId="35" fillId="0" borderId="7" xfId="0" applyNumberFormat="1" applyFont="1" applyBorder="1" applyAlignment="1">
      <alignment horizontal="center" vertical="center"/>
    </xf>
    <xf numFmtId="0" fontId="44" fillId="9" borderId="40" xfId="0" applyFont="1" applyFill="1" applyBorder="1" applyAlignment="1">
      <alignment horizontal="center" vertical="center" wrapText="1"/>
    </xf>
    <xf numFmtId="0" fontId="44" fillId="9" borderId="8" xfId="0" applyFont="1" applyFill="1" applyBorder="1" applyAlignment="1">
      <alignment horizontal="center" vertical="center" wrapText="1"/>
    </xf>
    <xf numFmtId="0" fontId="35" fillId="0" borderId="47" xfId="0" applyFont="1" applyBorder="1" applyAlignment="1">
      <alignment horizontal="center" vertical="center" wrapText="1"/>
    </xf>
    <xf numFmtId="0" fontId="35" fillId="0" borderId="55" xfId="0" applyFont="1" applyBorder="1" applyAlignment="1">
      <alignment horizontal="center" vertical="center" wrapText="1"/>
    </xf>
    <xf numFmtId="0" fontId="9" fillId="9" borderId="4" xfId="0" applyFont="1" applyFill="1" applyBorder="1" applyAlignment="1">
      <alignment horizontal="left" vertical="center"/>
    </xf>
    <xf numFmtId="0" fontId="9" fillId="9" borderId="4" xfId="0" applyFont="1" applyFill="1" applyBorder="1" applyAlignment="1">
      <alignment horizontal="center" vertical="center"/>
    </xf>
    <xf numFmtId="0" fontId="85" fillId="0" borderId="0" xfId="0" applyFont="1"/>
  </cellXfs>
  <cellStyles count="8">
    <cellStyle name="Bad" xfId="6" builtinId="27"/>
    <cellStyle name="Comma" xfId="7" builtinId="3"/>
    <cellStyle name="Good" xfId="5" builtinId="26"/>
    <cellStyle name="Hyperlink" xfId="4" builtinId="8"/>
    <cellStyle name="Normal" xfId="0" builtinId="0"/>
    <cellStyle name="Normal 10" xfId="3" xr:uid="{08B811BF-4352-40D3-ABCB-645368A06A3B}"/>
    <cellStyle name="Normal 4" xfId="2" xr:uid="{1F3DF0D8-1C57-4917-81A3-ABC56EE7BE1F}"/>
    <cellStyle name="Percent" xfId="1" builtinId="5"/>
  </cellStyles>
  <dxfs count="15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1FA9E1"/>
      <color rgb="FF053572"/>
      <color rgb="FF172B5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4.xml"/><Relationship Id="rId63" Type="http://schemas.openxmlformats.org/officeDocument/2006/relationships/externalLink" Target="externalLinks/externalLink20.xml"/><Relationship Id="rId68" Type="http://schemas.openxmlformats.org/officeDocument/2006/relationships/externalLink" Target="externalLinks/externalLink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53" Type="http://schemas.openxmlformats.org/officeDocument/2006/relationships/externalLink" Target="externalLinks/externalLink10.xml"/><Relationship Id="rId58" Type="http://schemas.openxmlformats.org/officeDocument/2006/relationships/externalLink" Target="externalLinks/externalLink15.xml"/><Relationship Id="rId66" Type="http://schemas.openxmlformats.org/officeDocument/2006/relationships/externalLink" Target="externalLinks/externalLink23.xml"/><Relationship Id="rId7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5.xml"/><Relationship Id="rId56" Type="http://schemas.openxmlformats.org/officeDocument/2006/relationships/externalLink" Target="externalLinks/externalLink13.xml"/><Relationship Id="rId64" Type="http://schemas.openxmlformats.org/officeDocument/2006/relationships/externalLink" Target="externalLinks/externalLink21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8.xml"/><Relationship Id="rId72" Type="http://schemas.microsoft.com/office/2017/10/relationships/person" Target="persons/perso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59" Type="http://schemas.openxmlformats.org/officeDocument/2006/relationships/externalLink" Target="externalLinks/externalLink16.xml"/><Relationship Id="rId67" Type="http://schemas.openxmlformats.org/officeDocument/2006/relationships/externalLink" Target="externalLinks/externalLink2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1.xml"/><Relationship Id="rId62" Type="http://schemas.openxmlformats.org/officeDocument/2006/relationships/externalLink" Target="externalLinks/externalLink19.xml"/><Relationship Id="rId70" Type="http://schemas.openxmlformats.org/officeDocument/2006/relationships/styles" Target="styles.xml"/><Relationship Id="rId75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6.xml"/><Relationship Id="rId57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52" Type="http://schemas.openxmlformats.org/officeDocument/2006/relationships/externalLink" Target="externalLinks/externalLink9.xml"/><Relationship Id="rId60" Type="http://schemas.openxmlformats.org/officeDocument/2006/relationships/externalLink" Target="externalLinks/externalLink17.xml"/><Relationship Id="rId65" Type="http://schemas.openxmlformats.org/officeDocument/2006/relationships/externalLink" Target="externalLinks/externalLink22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7.xml"/><Relationship Id="rId55" Type="http://schemas.openxmlformats.org/officeDocument/2006/relationships/externalLink" Target="externalLinks/externalLink12.xml"/><Relationship Id="rId76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85724</xdr:colOff>
      <xdr:row>0</xdr:row>
      <xdr:rowOff>142874</xdr:rowOff>
    </xdr:from>
    <xdr:ext cx="2946382" cy="914400"/>
    <xdr:pic>
      <xdr:nvPicPr>
        <xdr:cNvPr id="2" name="Picture 1" descr="http://odc-web:85/Marketing/Branding/Logo%20cropped_web.jpg">
          <a:extLst>
            <a:ext uri="{FF2B5EF4-FFF2-40B4-BE49-F238E27FC236}">
              <a16:creationId xmlns:a16="http://schemas.microsoft.com/office/drawing/2014/main" id="{3368364C-6068-466D-A94F-4288366AD0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4" y="142874"/>
          <a:ext cx="2946382" cy="914400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we\iAvenueGroupReports\MISXL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llparks%2012-20-051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ghting-26-Aug-20101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Projects\Opinion%20Dynamics.O55\O5511BAN.Ameren%20IL%20Program%20Evaluation\Transition%20Period%20Evaluation\Project%20Files\1000623\2-%20M&amp;V\Table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im%20Dantoin\My%20Documents\AA%20Saic\AA%20Focus%20Customers\Hoffmaster\Energy%20Team\Test%20-%20Hoffmaster%20Energy%20Management%20Team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ieberty\Local%20Settings\Temporary%20Internet%20Files\Content.Outlook\FGC1IITQ\Plant%20Operations%20Logs\Plant%20Operations%20Logs%20update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Alliant.A84\Custom%20Rebate\Alliant%20Phases%20IAA%20-\Honeywell%20LEDLightingUpgrade%20IRU\calcs\Honeywell%20IRU%20-%20LED%20plug%20lamp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\shares\Projects\@GMT-2017.06.29-22.00.24\Alliant.A84\Energy%20Audits\MASTER\Calcs\Ballpark%20Audit%20Calc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kelly\Desktop\Example%20Spreadsheets\Hofmaster%20and%20Lee%20Table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kelly\Downloads\TRM401_energy-savings-calculator_pump-and-fan-VFD_v4_1_14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Projects\Opinion%20Dynamics.O55\O5518AAN.Ameren%20IL%20Program%20Evaluation\PY10\Project%20Files\1000038\2-%20M&amp;V\WC%20McCord%20NCLC%201000038%20-%20final-%20ex%20ante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d610\My%20Documents\AA%20Focus%20Customers\Oshkosh%20Truck\South%20Plant\S%20Plant%20OshTruck%20Energy%20Management%20Progra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NightSetback-EMI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eBand\Masters\Documents%20and%20Settings\NEB.MICHAELS\Desktop\Test%20Files\Energy%20Recovery_2008-2009_Comb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Users\edikiv\Documents\Projects\Customs\24910-PreCalcs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piniondynamics.sharepoint.com/7727%20&amp;%207737%20Ameren/7737%20Commercial/_2019/Retro-Commissioning/Analysis%20Files/AIC%202019%20RCx%20Impacts%20DRAFT%202020-03-13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eBand\Masters\MASTERS.FM\CALCS\BIN.xlt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kW%20and%20kWh%20BIN%20to%20Monthly1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haelsengineering.local\shares\Users\travis.hinck\Downloads\SITE%20SUMMARY%20DWT%2060%20East%20Peoria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ilers%20&amp;%20Furnaces1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21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nti-sweat%20heater%20contro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Audit\D%20&amp;%20T\deferred%20exchange%20loss-lalpi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pacc2000\accounts\Users\Models\Standard\Misc\LP%20ex%20arooj%2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il.ashb.aes.com/DOCUME~1/DROTSA~1.000/LOCALS~1/Temp/RasLa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S WIZARD"/>
      <sheetName val="LM Compare (Int)"/>
      <sheetName val="LM Compare (Curt)"/>
      <sheetName val="LM Compare (Coop)"/>
      <sheetName val="Elec Rate Compare"/>
      <sheetName val="Power Factor Compare"/>
      <sheetName val="Elec Account Usage"/>
      <sheetName val="Gas Account Usage"/>
      <sheetName val="Gas Rate Compare"/>
      <sheetName val="Estimated Gas Usage"/>
      <sheetName val="Estimated Elec Usage"/>
      <sheetName val="Multiple Account Summary"/>
      <sheetName val="Steam Rate Compare"/>
      <sheetName val="Steam Account Usage"/>
      <sheetName val="CACHE"/>
      <sheetName val="GasRates"/>
      <sheetName val="Gas Rate Compare Instructions"/>
      <sheetName val="Load Management Instructions"/>
      <sheetName val="Elec Account Usage Instruct."/>
      <sheetName val="Elec Rate Compare Instructions"/>
      <sheetName val="Rate98"/>
      <sheetName val="Power Factor Instructions"/>
      <sheetName val="Gas Account Usage Instruct."/>
      <sheetName val="Start Up Instructions"/>
      <sheetName val="Comb Energy Report"/>
      <sheetName val="Elec Energy Report"/>
      <sheetName val="Gas Energy Report"/>
      <sheetName val="LElec Energy Report"/>
      <sheetName val="LComb Energy Report"/>
      <sheetName val="Raw Data"/>
      <sheetName val="Very Raw Data"/>
      <sheetName val="Est. Elec. Use Instructions"/>
      <sheetName val="Est Gas Usage Instructions"/>
      <sheetName val="Steam Rate Compare Instruct"/>
      <sheetName val="Steam Account Usage Instruct "/>
      <sheetName val="Steam Rates"/>
      <sheetName val="Energy Report Instruct."/>
      <sheetName val="MIS_WIZARD"/>
      <sheetName val="LM_Compare_(Int)"/>
      <sheetName val="LM_Compare_(Curt)"/>
      <sheetName val="LM_Compare_(Coop)"/>
      <sheetName val="Elec_Rate_Compare"/>
      <sheetName val="Power_Factor_Compare"/>
      <sheetName val="Elec_Account_Usage"/>
      <sheetName val="Gas_Account_Usage"/>
      <sheetName val="Gas_Rate_Compare"/>
      <sheetName val="Estimated_Gas_Usage"/>
      <sheetName val="Estimated_Elec_Usage"/>
      <sheetName val="Multiple_Account_Summary"/>
      <sheetName val="Steam_Rate_Compare"/>
      <sheetName val="Steam_Account_Usage"/>
      <sheetName val="Gas_Rate_Compare_Instructions"/>
      <sheetName val="Load_Management_Instructions"/>
      <sheetName val="Elec_Account_Usage_Instruct_"/>
      <sheetName val="Elec_Rate_Compare_Instructions"/>
      <sheetName val="Power_Factor_Instructions"/>
      <sheetName val="Gas_Account_Usage_Instruct_"/>
      <sheetName val="Start_Up_Instructions"/>
      <sheetName val="Comb_Energy_Report"/>
      <sheetName val="Elec_Energy_Report"/>
      <sheetName val="Gas_Energy_Report"/>
      <sheetName val="LElec_Energy_Report"/>
      <sheetName val="LComb_Energy_Report"/>
      <sheetName val="Raw_Data"/>
      <sheetName val="Very_Raw_Data"/>
      <sheetName val="Est__Elec__Use_Instructions"/>
      <sheetName val="Est_Gas_Usage_Instructions"/>
      <sheetName val="Steam_Rate_Compare_Instruct"/>
      <sheetName val="Steam_Account_Usage_Instruct_"/>
      <sheetName val="Steam_Rates"/>
      <sheetName val="Energy_Report_Instruct_"/>
      <sheetName val="MIS_WIZARD2"/>
      <sheetName val="LM_Compare_(Int)2"/>
      <sheetName val="LM_Compare_(Curt)2"/>
      <sheetName val="LM_Compare_(Coop)2"/>
      <sheetName val="Elec_Rate_Compare2"/>
      <sheetName val="Power_Factor_Compare2"/>
      <sheetName val="Elec_Account_Usage2"/>
      <sheetName val="Gas_Account_Usage2"/>
      <sheetName val="Gas_Rate_Compare2"/>
      <sheetName val="Estimated_Gas_Usage2"/>
      <sheetName val="Estimated_Elec_Usage2"/>
      <sheetName val="Multiple_Account_Summary2"/>
      <sheetName val="Steam_Rate_Compare2"/>
      <sheetName val="Steam_Account_Usage2"/>
      <sheetName val="Gas_Rate_Compare_Instructions2"/>
      <sheetName val="Load_Management_Instructions2"/>
      <sheetName val="Elec_Account_Usage_Instruct_2"/>
      <sheetName val="Elec_Rate_Compare_Instructions2"/>
      <sheetName val="Power_Factor_Instructions2"/>
      <sheetName val="Gas_Account_Usage_Instruct_2"/>
      <sheetName val="Start_Up_Instructions2"/>
      <sheetName val="Comb_Energy_Report2"/>
      <sheetName val="Elec_Energy_Report2"/>
      <sheetName val="Gas_Energy_Report2"/>
      <sheetName val="LElec_Energy_Report2"/>
      <sheetName val="LComb_Energy_Report2"/>
      <sheetName val="Raw_Data2"/>
      <sheetName val="Very_Raw_Data2"/>
      <sheetName val="Est__Elec__Use_Instructions2"/>
      <sheetName val="Est_Gas_Usage_Instructions2"/>
      <sheetName val="Steam_Rate_Compare_Instruct2"/>
      <sheetName val="Steam_Account_Usage_Instruct_2"/>
      <sheetName val="Steam_Rates2"/>
      <sheetName val="Energy_Report_Instruct_2"/>
      <sheetName val="MIS_WIZARD1"/>
      <sheetName val="LM_Compare_(Int)1"/>
      <sheetName val="LM_Compare_(Curt)1"/>
      <sheetName val="LM_Compare_(Coop)1"/>
      <sheetName val="Elec_Rate_Compare1"/>
      <sheetName val="Power_Factor_Compare1"/>
      <sheetName val="Elec_Account_Usage1"/>
      <sheetName val="Gas_Account_Usage1"/>
      <sheetName val="Gas_Rate_Compare1"/>
      <sheetName val="Estimated_Gas_Usage1"/>
      <sheetName val="Estimated_Elec_Usage1"/>
      <sheetName val="Multiple_Account_Summary1"/>
      <sheetName val="Steam_Rate_Compare1"/>
      <sheetName val="Steam_Account_Usage1"/>
      <sheetName val="Gas_Rate_Compare_Instructions1"/>
      <sheetName val="Load_Management_Instructions1"/>
      <sheetName val="Elec_Account_Usage_Instruct_1"/>
      <sheetName val="Elec_Rate_Compare_Instructions1"/>
      <sheetName val="Power_Factor_Instructions1"/>
      <sheetName val="Gas_Account_Usage_Instruct_1"/>
      <sheetName val="Start_Up_Instructions1"/>
      <sheetName val="Comb_Energy_Report1"/>
      <sheetName val="Elec_Energy_Report1"/>
      <sheetName val="Gas_Energy_Report1"/>
      <sheetName val="LElec_Energy_Report1"/>
      <sheetName val="LComb_Energy_Report1"/>
      <sheetName val="Raw_Data1"/>
      <sheetName val="Very_Raw_Data1"/>
      <sheetName val="Est__Elec__Use_Instructions1"/>
      <sheetName val="Est_Gas_Usage_Instructions1"/>
      <sheetName val="Steam_Rate_Compare_Instruct1"/>
      <sheetName val="Steam_Account_Usage_Instruct_1"/>
      <sheetName val="Steam_Rates1"/>
      <sheetName val="Energy_Report_Instruct_1"/>
      <sheetName val="MIS_WIZARD3"/>
      <sheetName val="LM_Compare_(Int)3"/>
      <sheetName val="LM_Compare_(Curt)3"/>
      <sheetName val="LM_Compare_(Coop)3"/>
      <sheetName val="Elec_Rate_Compare3"/>
      <sheetName val="Power_Factor_Compare3"/>
      <sheetName val="Elec_Account_Usage3"/>
      <sheetName val="Gas_Account_Usage3"/>
      <sheetName val="Gas_Rate_Compare3"/>
      <sheetName val="Estimated_Gas_Usage3"/>
      <sheetName val="Estimated_Elec_Usage3"/>
      <sheetName val="Multiple_Account_Summary3"/>
      <sheetName val="Steam_Rate_Compare3"/>
      <sheetName val="Steam_Account_Usage3"/>
      <sheetName val="Gas_Rate_Compare_Instructions3"/>
      <sheetName val="Load_Management_Instructions3"/>
      <sheetName val="Elec_Account_Usage_Instruct_3"/>
      <sheetName val="Elec_Rate_Compare_Instructions3"/>
      <sheetName val="Power_Factor_Instructions3"/>
      <sheetName val="Gas_Account_Usage_Instruct_3"/>
      <sheetName val="Start_Up_Instructions3"/>
      <sheetName val="Comb_Energy_Report3"/>
      <sheetName val="Elec_Energy_Report3"/>
      <sheetName val="Gas_Energy_Report3"/>
      <sheetName val="LElec_Energy_Report3"/>
      <sheetName val="LComb_Energy_Report3"/>
      <sheetName val="Raw_Data3"/>
      <sheetName val="Very_Raw_Data3"/>
      <sheetName val="Est__Elec__Use_Instructions3"/>
      <sheetName val="Est_Gas_Usage_Instructions3"/>
      <sheetName val="Steam_Rate_Compare_Instruct3"/>
      <sheetName val="Steam_Account_Usage_Instruct_3"/>
      <sheetName val="Steam_Rates3"/>
      <sheetName val="Energy_Report_Instruct_3"/>
      <sheetName val="Ranking_Criteria"/>
      <sheetName val="Project_Prioritization"/>
      <sheetName val="Sheet2"/>
      <sheetName val="List Data"/>
      <sheetName val="Lists"/>
      <sheetName val="RSMe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A4" t="str">
            <v>5640960831</v>
          </cell>
          <cell r="B4" t="str">
            <v>ASTEN JOHNSON</v>
          </cell>
          <cell r="C4" t="str">
            <v>6480 W COLLEGE AVE</v>
          </cell>
          <cell r="D4" t="str">
            <v>APPLETON</v>
          </cell>
          <cell r="E4" t="str">
            <v>WI</v>
          </cell>
          <cell r="F4" t="str">
            <v>54914-8509</v>
          </cell>
          <cell r="I4" t="str">
            <v xml:space="preserve">PVXZT48704 </v>
          </cell>
        </row>
        <row r="8">
          <cell r="A8">
            <v>39750</v>
          </cell>
          <cell r="B8">
            <v>105920</v>
          </cell>
          <cell r="C8">
            <v>185120</v>
          </cell>
          <cell r="D8">
            <v>291040</v>
          </cell>
          <cell r="E8">
            <v>70</v>
          </cell>
          <cell r="F8">
            <v>638.4</v>
          </cell>
          <cell r="G8">
            <v>85</v>
          </cell>
          <cell r="H8">
            <v>576</v>
          </cell>
          <cell r="I8">
            <v>576</v>
          </cell>
          <cell r="J8">
            <v>28</v>
          </cell>
          <cell r="X8">
            <v>183</v>
          </cell>
          <cell r="Z8">
            <v>0</v>
          </cell>
          <cell r="CN8">
            <v>39731</v>
          </cell>
          <cell r="CO8">
            <v>0.66666666666666663</v>
          </cell>
        </row>
        <row r="9">
          <cell r="A9">
            <v>39722</v>
          </cell>
          <cell r="B9">
            <v>119360</v>
          </cell>
          <cell r="C9">
            <v>202880</v>
          </cell>
          <cell r="D9">
            <v>322240</v>
          </cell>
          <cell r="E9">
            <v>70</v>
          </cell>
          <cell r="F9">
            <v>638.4</v>
          </cell>
          <cell r="G9">
            <v>85</v>
          </cell>
          <cell r="H9">
            <v>596.79999999999995</v>
          </cell>
          <cell r="I9">
            <v>596.79999999999995</v>
          </cell>
          <cell r="J9">
            <v>27</v>
          </cell>
          <cell r="X9">
            <v>200</v>
          </cell>
          <cell r="Z9">
            <v>0</v>
          </cell>
          <cell r="CN9">
            <v>39717</v>
          </cell>
          <cell r="CO9">
            <v>0.70833333333333337</v>
          </cell>
        </row>
        <row r="10">
          <cell r="A10">
            <v>39695</v>
          </cell>
          <cell r="B10">
            <v>138880</v>
          </cell>
          <cell r="C10">
            <v>231520</v>
          </cell>
          <cell r="D10">
            <v>370400</v>
          </cell>
          <cell r="E10">
            <v>70</v>
          </cell>
          <cell r="F10">
            <v>638.4</v>
          </cell>
          <cell r="G10">
            <v>85</v>
          </cell>
          <cell r="H10">
            <v>638.4</v>
          </cell>
          <cell r="I10">
            <v>638.4</v>
          </cell>
          <cell r="J10">
            <v>31</v>
          </cell>
          <cell r="X10">
            <v>217</v>
          </cell>
          <cell r="Z10">
            <v>0</v>
          </cell>
          <cell r="CN10">
            <v>39665</v>
          </cell>
          <cell r="CO10">
            <v>0.66666666666666663</v>
          </cell>
        </row>
        <row r="11">
          <cell r="A11">
            <v>39664</v>
          </cell>
          <cell r="B11">
            <v>141600</v>
          </cell>
          <cell r="C11">
            <v>250560</v>
          </cell>
          <cell r="D11">
            <v>392160</v>
          </cell>
          <cell r="E11">
            <v>70</v>
          </cell>
          <cell r="F11">
            <v>665.6</v>
          </cell>
          <cell r="G11">
            <v>85</v>
          </cell>
          <cell r="H11">
            <v>632</v>
          </cell>
          <cell r="I11">
            <v>632</v>
          </cell>
          <cell r="J11">
            <v>33</v>
          </cell>
          <cell r="X11">
            <v>224</v>
          </cell>
          <cell r="Z11">
            <v>0</v>
          </cell>
          <cell r="CN11">
            <v>39644</v>
          </cell>
          <cell r="CO11">
            <v>0.65625</v>
          </cell>
        </row>
        <row r="12">
          <cell r="A12">
            <v>39631</v>
          </cell>
          <cell r="B12">
            <v>120320</v>
          </cell>
          <cell r="C12">
            <v>200480</v>
          </cell>
          <cell r="D12">
            <v>320800</v>
          </cell>
          <cell r="E12">
            <v>70</v>
          </cell>
          <cell r="F12">
            <v>665.6</v>
          </cell>
          <cell r="G12">
            <v>85</v>
          </cell>
          <cell r="H12">
            <v>593.6</v>
          </cell>
          <cell r="I12">
            <v>593.6</v>
          </cell>
          <cell r="J12">
            <v>28</v>
          </cell>
          <cell r="X12">
            <v>202</v>
          </cell>
          <cell r="Z12">
            <v>0</v>
          </cell>
          <cell r="CN12">
            <v>39629</v>
          </cell>
          <cell r="CO12">
            <v>0.71875</v>
          </cell>
        </row>
        <row r="13">
          <cell r="A13">
            <v>39603</v>
          </cell>
          <cell r="B13">
            <v>107680</v>
          </cell>
          <cell r="C13">
            <v>173120</v>
          </cell>
          <cell r="D13">
            <v>280800</v>
          </cell>
          <cell r="E13">
            <v>70</v>
          </cell>
          <cell r="F13">
            <v>665.6</v>
          </cell>
          <cell r="G13">
            <v>85</v>
          </cell>
          <cell r="H13">
            <v>534.4</v>
          </cell>
          <cell r="I13">
            <v>534.4</v>
          </cell>
          <cell r="J13">
            <v>30</v>
          </cell>
          <cell r="X13">
            <v>201</v>
          </cell>
          <cell r="Z13">
            <v>0</v>
          </cell>
          <cell r="CN13">
            <v>39573</v>
          </cell>
          <cell r="CO13">
            <v>0.5</v>
          </cell>
        </row>
        <row r="14">
          <cell r="A14">
            <v>39573</v>
          </cell>
          <cell r="B14">
            <v>117120</v>
          </cell>
          <cell r="C14">
            <v>208480</v>
          </cell>
          <cell r="D14">
            <v>325600</v>
          </cell>
          <cell r="E14">
            <v>70</v>
          </cell>
          <cell r="F14">
            <v>665.6</v>
          </cell>
          <cell r="G14">
            <v>85</v>
          </cell>
          <cell r="H14">
            <v>563.20000000000005</v>
          </cell>
          <cell r="I14">
            <v>563.20000000000005</v>
          </cell>
          <cell r="J14">
            <v>32</v>
          </cell>
          <cell r="X14">
            <v>207</v>
          </cell>
          <cell r="Z14">
            <v>0</v>
          </cell>
          <cell r="CN14">
            <v>39559</v>
          </cell>
          <cell r="CO14">
            <v>0.78125</v>
          </cell>
        </row>
        <row r="15">
          <cell r="A15">
            <v>39541</v>
          </cell>
          <cell r="B15">
            <v>104640</v>
          </cell>
          <cell r="C15">
            <v>182560</v>
          </cell>
          <cell r="D15">
            <v>287200</v>
          </cell>
          <cell r="E15">
            <v>70</v>
          </cell>
          <cell r="F15">
            <v>665.6</v>
          </cell>
          <cell r="G15">
            <v>85</v>
          </cell>
          <cell r="H15">
            <v>497.6</v>
          </cell>
          <cell r="I15">
            <v>497.6</v>
          </cell>
          <cell r="J15">
            <v>29</v>
          </cell>
          <cell r="X15">
            <v>210</v>
          </cell>
          <cell r="Z15">
            <v>0</v>
          </cell>
          <cell r="CN15">
            <v>39517</v>
          </cell>
          <cell r="CO15">
            <v>0.57291666666666663</v>
          </cell>
        </row>
        <row r="16">
          <cell r="A16">
            <v>39512</v>
          </cell>
          <cell r="B16">
            <v>103520</v>
          </cell>
          <cell r="C16">
            <v>176480</v>
          </cell>
          <cell r="D16">
            <v>280000</v>
          </cell>
          <cell r="E16">
            <v>70</v>
          </cell>
          <cell r="F16">
            <v>665.6</v>
          </cell>
          <cell r="G16">
            <v>85</v>
          </cell>
          <cell r="H16">
            <v>467.2</v>
          </cell>
          <cell r="I16">
            <v>467.2</v>
          </cell>
          <cell r="J16">
            <v>29</v>
          </cell>
          <cell r="X16">
            <v>221</v>
          </cell>
          <cell r="Z16">
            <v>0</v>
          </cell>
          <cell r="CN16">
            <v>39510</v>
          </cell>
          <cell r="CO16">
            <v>0.42708333333333331</v>
          </cell>
        </row>
        <row r="17">
          <cell r="A17">
            <v>39483</v>
          </cell>
          <cell r="B17">
            <v>98400</v>
          </cell>
          <cell r="C17">
            <v>164640</v>
          </cell>
          <cell r="D17">
            <v>263040</v>
          </cell>
          <cell r="E17">
            <v>70</v>
          </cell>
          <cell r="F17">
            <v>665.6</v>
          </cell>
          <cell r="G17">
            <v>85</v>
          </cell>
          <cell r="H17">
            <v>465.6</v>
          </cell>
          <cell r="I17">
            <v>465.6</v>
          </cell>
          <cell r="J17">
            <v>29</v>
          </cell>
          <cell r="X17">
            <v>211</v>
          </cell>
          <cell r="Z17">
            <v>0</v>
          </cell>
          <cell r="CN17">
            <v>39454</v>
          </cell>
          <cell r="CO17">
            <v>0.625</v>
          </cell>
        </row>
        <row r="18">
          <cell r="A18">
            <v>39454</v>
          </cell>
          <cell r="B18">
            <v>105600</v>
          </cell>
          <cell r="C18">
            <v>193600</v>
          </cell>
          <cell r="D18">
            <v>299200</v>
          </cell>
          <cell r="E18">
            <v>70</v>
          </cell>
          <cell r="F18">
            <v>665.6</v>
          </cell>
          <cell r="G18">
            <v>85</v>
          </cell>
          <cell r="H18">
            <v>472</v>
          </cell>
          <cell r="I18">
            <v>472</v>
          </cell>
          <cell r="J18">
            <v>35</v>
          </cell>
          <cell r="X18">
            <v>223</v>
          </cell>
          <cell r="Z18">
            <v>0</v>
          </cell>
          <cell r="CN18">
            <v>39450</v>
          </cell>
          <cell r="CO18">
            <v>0.58333333333333337</v>
          </cell>
        </row>
        <row r="19">
          <cell r="A19">
            <v>39419</v>
          </cell>
          <cell r="B19">
            <v>114720</v>
          </cell>
          <cell r="C19">
            <v>220000</v>
          </cell>
          <cell r="D19">
            <v>334720</v>
          </cell>
          <cell r="E19">
            <v>70</v>
          </cell>
          <cell r="F19">
            <v>665.6</v>
          </cell>
          <cell r="G19">
            <v>85</v>
          </cell>
          <cell r="H19">
            <v>604.79999999999995</v>
          </cell>
          <cell r="I19">
            <v>604.79999999999995</v>
          </cell>
          <cell r="J19">
            <v>34</v>
          </cell>
          <cell r="X19">
            <v>189</v>
          </cell>
          <cell r="Z19">
            <v>0</v>
          </cell>
          <cell r="CN19">
            <v>39385</v>
          </cell>
          <cell r="CO19">
            <v>0.60416666666666663</v>
          </cell>
        </row>
        <row r="20">
          <cell r="A20">
            <v>39385</v>
          </cell>
          <cell r="B20">
            <v>109440</v>
          </cell>
          <cell r="C20">
            <v>185280</v>
          </cell>
          <cell r="D20">
            <v>294720</v>
          </cell>
          <cell r="E20">
            <v>70</v>
          </cell>
          <cell r="F20">
            <v>665.6</v>
          </cell>
          <cell r="G20">
            <v>85</v>
          </cell>
          <cell r="H20">
            <v>588.79999999999995</v>
          </cell>
          <cell r="I20">
            <v>588.79999999999995</v>
          </cell>
          <cell r="J20">
            <v>28</v>
          </cell>
          <cell r="X20">
            <v>185</v>
          </cell>
          <cell r="Z20">
            <v>0</v>
          </cell>
          <cell r="CN20">
            <v>39384</v>
          </cell>
          <cell r="CO20">
            <v>0.64583333333333337</v>
          </cell>
        </row>
        <row r="21">
          <cell r="A21">
            <v>39357</v>
          </cell>
          <cell r="B21">
            <v>128160</v>
          </cell>
          <cell r="C21">
            <v>234720</v>
          </cell>
          <cell r="D21">
            <v>362880</v>
          </cell>
          <cell r="E21">
            <v>70</v>
          </cell>
          <cell r="F21">
            <v>665.6</v>
          </cell>
          <cell r="G21">
            <v>85</v>
          </cell>
          <cell r="H21">
            <v>579.20000000000005</v>
          </cell>
          <cell r="I21">
            <v>579.20000000000005</v>
          </cell>
          <cell r="J21">
            <v>33</v>
          </cell>
          <cell r="X21">
            <v>221</v>
          </cell>
          <cell r="Z21">
            <v>0</v>
          </cell>
          <cell r="CN21">
            <v>39350</v>
          </cell>
          <cell r="CO21">
            <v>0.63541666666666663</v>
          </cell>
        </row>
        <row r="22">
          <cell r="A22">
            <v>39324</v>
          </cell>
          <cell r="B22">
            <v>134720</v>
          </cell>
          <cell r="C22">
            <v>221920</v>
          </cell>
          <cell r="D22">
            <v>356640</v>
          </cell>
          <cell r="E22">
            <v>70</v>
          </cell>
          <cell r="F22">
            <v>665.6</v>
          </cell>
          <cell r="G22">
            <v>85</v>
          </cell>
          <cell r="H22">
            <v>665.6</v>
          </cell>
          <cell r="I22">
            <v>665.6</v>
          </cell>
          <cell r="J22">
            <v>29</v>
          </cell>
          <cell r="X22">
            <v>202</v>
          </cell>
          <cell r="Z22">
            <v>0</v>
          </cell>
          <cell r="CN22">
            <v>39301</v>
          </cell>
          <cell r="CO22">
            <v>0.58333333333333337</v>
          </cell>
        </row>
        <row r="23">
          <cell r="A23">
            <v>39295</v>
          </cell>
          <cell r="B23">
            <v>136160</v>
          </cell>
          <cell r="C23">
            <v>242560</v>
          </cell>
          <cell r="D23">
            <v>378720</v>
          </cell>
          <cell r="E23">
            <v>70</v>
          </cell>
          <cell r="F23">
            <v>665.6</v>
          </cell>
          <cell r="G23">
            <v>85</v>
          </cell>
          <cell r="H23">
            <v>665.6</v>
          </cell>
          <cell r="I23">
            <v>665.6</v>
          </cell>
          <cell r="J23">
            <v>29</v>
          </cell>
          <cell r="X23">
            <v>204</v>
          </cell>
          <cell r="Z23">
            <v>0</v>
          </cell>
          <cell r="CN23">
            <v>39288</v>
          </cell>
          <cell r="CO23">
            <v>0.55208333333333337</v>
          </cell>
        </row>
        <row r="24">
          <cell r="A24">
            <v>39266</v>
          </cell>
          <cell r="B24">
            <v>132640</v>
          </cell>
          <cell r="C24">
            <v>222880</v>
          </cell>
          <cell r="D24">
            <v>355520</v>
          </cell>
          <cell r="E24">
            <v>70</v>
          </cell>
          <cell r="F24">
            <v>672</v>
          </cell>
          <cell r="G24">
            <v>85</v>
          </cell>
          <cell r="H24">
            <v>633.6</v>
          </cell>
          <cell r="I24">
            <v>633.6</v>
          </cell>
          <cell r="J24">
            <v>29</v>
          </cell>
          <cell r="X24">
            <v>209</v>
          </cell>
          <cell r="Z24">
            <v>0</v>
          </cell>
          <cell r="CN24">
            <v>39259</v>
          </cell>
          <cell r="CO24">
            <v>0.47916666666666669</v>
          </cell>
        </row>
        <row r="25">
          <cell r="A25">
            <v>39237</v>
          </cell>
          <cell r="B25">
            <v>135680</v>
          </cell>
          <cell r="C25">
            <v>234560</v>
          </cell>
          <cell r="D25">
            <v>370240</v>
          </cell>
          <cell r="E25">
            <v>70</v>
          </cell>
          <cell r="F25">
            <v>672</v>
          </cell>
          <cell r="G25">
            <v>85</v>
          </cell>
          <cell r="H25">
            <v>662.4</v>
          </cell>
          <cell r="I25">
            <v>662.4</v>
          </cell>
          <cell r="J25">
            <v>32</v>
          </cell>
          <cell r="X25">
            <v>204</v>
          </cell>
          <cell r="Z25">
            <v>0</v>
          </cell>
          <cell r="CN25">
            <v>39216</v>
          </cell>
          <cell r="CO25">
            <v>0.67708333333333337</v>
          </cell>
        </row>
        <row r="26">
          <cell r="A26">
            <v>39205</v>
          </cell>
          <cell r="B26">
            <v>116960</v>
          </cell>
          <cell r="C26">
            <v>183840</v>
          </cell>
          <cell r="D26">
            <v>300800</v>
          </cell>
          <cell r="E26">
            <v>70</v>
          </cell>
          <cell r="F26">
            <v>672</v>
          </cell>
          <cell r="G26">
            <v>85</v>
          </cell>
          <cell r="H26">
            <v>612.79999999999995</v>
          </cell>
          <cell r="I26">
            <v>612.79999999999995</v>
          </cell>
          <cell r="J26">
            <v>30</v>
          </cell>
          <cell r="X26">
            <v>190</v>
          </cell>
          <cell r="Z26">
            <v>0</v>
          </cell>
          <cell r="CN26">
            <v>39203</v>
          </cell>
          <cell r="CO26">
            <v>0.72916666666666663</v>
          </cell>
        </row>
        <row r="27">
          <cell r="A27">
            <v>39175</v>
          </cell>
          <cell r="B27">
            <v>103680</v>
          </cell>
          <cell r="C27">
            <v>169120</v>
          </cell>
          <cell r="D27">
            <v>272800</v>
          </cell>
          <cell r="E27">
            <v>70</v>
          </cell>
          <cell r="F27">
            <v>672</v>
          </cell>
          <cell r="G27">
            <v>85</v>
          </cell>
          <cell r="H27">
            <v>632</v>
          </cell>
          <cell r="I27">
            <v>632</v>
          </cell>
          <cell r="J27">
            <v>28</v>
          </cell>
          <cell r="X27">
            <v>164</v>
          </cell>
          <cell r="Z27">
            <v>0</v>
          </cell>
          <cell r="CN27">
            <v>39167</v>
          </cell>
          <cell r="CO27">
            <v>0.63541666666666663</v>
          </cell>
        </row>
        <row r="28">
          <cell r="A28">
            <v>39147</v>
          </cell>
          <cell r="B28">
            <v>97760</v>
          </cell>
          <cell r="C28">
            <v>174080</v>
          </cell>
          <cell r="D28">
            <v>271840</v>
          </cell>
          <cell r="E28">
            <v>70</v>
          </cell>
          <cell r="F28">
            <v>672</v>
          </cell>
          <cell r="G28">
            <v>85</v>
          </cell>
          <cell r="H28">
            <v>440</v>
          </cell>
          <cell r="I28">
            <v>440</v>
          </cell>
          <cell r="J28">
            <v>32</v>
          </cell>
          <cell r="X28">
            <v>222</v>
          </cell>
          <cell r="Z28">
            <v>0</v>
          </cell>
          <cell r="CN28">
            <v>39127</v>
          </cell>
          <cell r="CO28">
            <v>0.82291666666666663</v>
          </cell>
        </row>
        <row r="29">
          <cell r="A29">
            <v>39115</v>
          </cell>
          <cell r="B29">
            <v>93760</v>
          </cell>
          <cell r="C29">
            <v>162880</v>
          </cell>
          <cell r="D29">
            <v>256640</v>
          </cell>
          <cell r="E29">
            <v>70</v>
          </cell>
          <cell r="F29">
            <v>672</v>
          </cell>
          <cell r="G29">
            <v>85</v>
          </cell>
          <cell r="H29">
            <v>432</v>
          </cell>
          <cell r="I29">
            <v>432</v>
          </cell>
          <cell r="J29">
            <v>29</v>
          </cell>
          <cell r="X29">
            <v>217</v>
          </cell>
          <cell r="Z29">
            <v>0</v>
          </cell>
          <cell r="CN29">
            <v>39094</v>
          </cell>
          <cell r="CO29">
            <v>0.57291666666666663</v>
          </cell>
        </row>
        <row r="30">
          <cell r="A30">
            <v>39086</v>
          </cell>
          <cell r="B30">
            <v>91840</v>
          </cell>
          <cell r="C30">
            <v>168800</v>
          </cell>
          <cell r="D30">
            <v>260640</v>
          </cell>
          <cell r="E30">
            <v>70</v>
          </cell>
          <cell r="F30">
            <v>672</v>
          </cell>
          <cell r="G30">
            <v>85</v>
          </cell>
          <cell r="H30">
            <v>465.6</v>
          </cell>
          <cell r="I30">
            <v>465.6</v>
          </cell>
          <cell r="J30">
            <v>30</v>
          </cell>
          <cell r="X30">
            <v>197</v>
          </cell>
          <cell r="Z30">
            <v>0</v>
          </cell>
          <cell r="CN30">
            <v>39057</v>
          </cell>
          <cell r="CO30">
            <v>0.65625</v>
          </cell>
        </row>
        <row r="31">
          <cell r="A31">
            <v>39056</v>
          </cell>
          <cell r="B31">
            <v>113600</v>
          </cell>
          <cell r="C31">
            <v>207520</v>
          </cell>
          <cell r="D31">
            <v>321120</v>
          </cell>
          <cell r="E31">
            <v>70</v>
          </cell>
          <cell r="F31">
            <v>672</v>
          </cell>
          <cell r="G31">
            <v>85</v>
          </cell>
          <cell r="H31">
            <v>539.20000000000005</v>
          </cell>
          <cell r="I31">
            <v>539.20000000000005</v>
          </cell>
          <cell r="J31">
            <v>35</v>
          </cell>
          <cell r="X31">
            <v>210</v>
          </cell>
          <cell r="Z31">
            <v>0</v>
          </cell>
          <cell r="CN31">
            <v>39049</v>
          </cell>
          <cell r="CO31">
            <v>0.58333333333333337</v>
          </cell>
        </row>
        <row r="47">
          <cell r="B47" t="str">
            <v>FALSE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ank"/>
      <sheetName val="Energy Costs"/>
      <sheetName val="Fee Estimates"/>
      <sheetName val="Start"/>
      <sheetName val="AC and Chillers"/>
      <sheetName val="Boilers &amp; Furnaces"/>
      <sheetName val="Compressed Air"/>
      <sheetName val="Energy Recovery"/>
      <sheetName val="Lighting"/>
      <sheetName val="Motors"/>
      <sheetName val="Insulation"/>
      <sheetName val="Windows"/>
      <sheetName val="VFDs"/>
      <sheetName val="IR"/>
      <sheetName val="NSB"/>
      <sheetName val="Refrigeration"/>
      <sheetName val="Occupancy Sensors Screener"/>
      <sheetName val="Motor Screener"/>
      <sheetName val="Lookup -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F2">
            <v>0.06</v>
          </cell>
        </row>
        <row r="3">
          <cell r="F3">
            <v>0.8</v>
          </cell>
        </row>
        <row r="4">
          <cell r="F4">
            <v>5</v>
          </cell>
        </row>
        <row r="9">
          <cell r="B9">
            <v>1</v>
          </cell>
        </row>
        <row r="10">
          <cell r="B10">
            <v>1.5</v>
          </cell>
        </row>
        <row r="11">
          <cell r="B11">
            <v>2</v>
          </cell>
        </row>
        <row r="12">
          <cell r="B12">
            <v>3</v>
          </cell>
        </row>
        <row r="13">
          <cell r="B13">
            <v>5</v>
          </cell>
        </row>
        <row r="14">
          <cell r="B14">
            <v>7.5</v>
          </cell>
        </row>
        <row r="15">
          <cell r="B15">
            <v>10</v>
          </cell>
        </row>
        <row r="16">
          <cell r="B16">
            <v>15</v>
          </cell>
        </row>
        <row r="17">
          <cell r="B17">
            <v>20</v>
          </cell>
        </row>
        <row r="18">
          <cell r="B18">
            <v>25</v>
          </cell>
        </row>
        <row r="19">
          <cell r="B19">
            <v>30</v>
          </cell>
        </row>
        <row r="20">
          <cell r="B20">
            <v>40</v>
          </cell>
        </row>
        <row r="21">
          <cell r="B21">
            <v>50</v>
          </cell>
        </row>
        <row r="22">
          <cell r="B22">
            <v>60</v>
          </cell>
        </row>
        <row r="23">
          <cell r="B23">
            <v>75</v>
          </cell>
        </row>
        <row r="24">
          <cell r="B24">
            <v>100</v>
          </cell>
        </row>
        <row r="25">
          <cell r="B25">
            <v>125</v>
          </cell>
        </row>
        <row r="26">
          <cell r="B26">
            <v>150</v>
          </cell>
        </row>
        <row r="27">
          <cell r="B27">
            <v>200</v>
          </cell>
        </row>
      </sheetData>
      <sheetData sheetId="1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ghting New Constr"/>
      <sheetName val="Lighting Retrofit"/>
      <sheetName val="Exit Signs"/>
      <sheetName val="Occupancy Sensors"/>
      <sheetName val="Space List"/>
      <sheetName val="Time of Day"/>
      <sheetName val="Lighting List"/>
      <sheetName val="FixtureData"/>
    </sheetNames>
    <sheetDataSet>
      <sheetData sheetId="0" refreshError="1"/>
      <sheetData sheetId="1" refreshError="1">
        <row r="2">
          <cell r="B2" t="str">
            <v>open</v>
          </cell>
        </row>
        <row r="3">
          <cell r="B3" t="str">
            <v>closed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A3" t="str">
            <v>A</v>
          </cell>
          <cell r="B3" t="str">
            <v>Closed</v>
          </cell>
          <cell r="C3" t="str">
            <v>4', 2 L, F32T8, FBO31T8(U-Tube), F32T8/U6(U-Tube), 32W, E, Instant, Normal, Closed</v>
          </cell>
          <cell r="D3">
            <v>4</v>
          </cell>
          <cell r="E3" t="str">
            <v>F32T8, FBO31T8(U-Tube), F32T8/U6(U-Tube)</v>
          </cell>
          <cell r="F3">
            <v>32</v>
          </cell>
          <cell r="G3">
            <v>2</v>
          </cell>
          <cell r="H3" t="str">
            <v>E</v>
          </cell>
          <cell r="I3" t="str">
            <v>Normal</v>
          </cell>
          <cell r="J3" t="str">
            <v>Instant</v>
          </cell>
          <cell r="K3">
            <v>55.557894736842108</v>
          </cell>
        </row>
        <row r="4">
          <cell r="A4" t="str">
            <v>B</v>
          </cell>
          <cell r="B4" t="str">
            <v>Closed</v>
          </cell>
          <cell r="C4" t="str">
            <v>4', 3 L, F32T8, FBO31T8(U-Tube), F32T8/U6(U-Tube), 32W, E, Instant, Normal, Closed</v>
          </cell>
          <cell r="D4">
            <v>4</v>
          </cell>
          <cell r="E4" t="str">
            <v>F32T8, FBO31T8(U-Tube), F32T8/U6(U-Tube)</v>
          </cell>
          <cell r="F4">
            <v>32</v>
          </cell>
          <cell r="G4">
            <v>3</v>
          </cell>
          <cell r="H4" t="str">
            <v>E</v>
          </cell>
          <cell r="I4" t="str">
            <v>Normal</v>
          </cell>
          <cell r="J4" t="str">
            <v>Instant</v>
          </cell>
          <cell r="K4">
            <v>81.421052631578959</v>
          </cell>
        </row>
        <row r="5">
          <cell r="A5" t="str">
            <v>A</v>
          </cell>
          <cell r="B5" t="str">
            <v>Open</v>
          </cell>
          <cell r="C5" t="str">
            <v>4', 2 L, F32T8, FBO31T8(U-Tube), F32T8/U6(U-Tube), 32W, E, Instant, Normal, Open</v>
          </cell>
          <cell r="D5">
            <v>4</v>
          </cell>
          <cell r="E5" t="str">
            <v>F32T8, FBO31T8(U-Tube), F32T8/U6(U-Tube)</v>
          </cell>
          <cell r="F5">
            <v>32</v>
          </cell>
          <cell r="G5">
            <v>2</v>
          </cell>
          <cell r="H5" t="str">
            <v>E</v>
          </cell>
          <cell r="I5" t="str">
            <v>Normal</v>
          </cell>
          <cell r="J5" t="str">
            <v>Instant</v>
          </cell>
          <cell r="K5">
            <v>58</v>
          </cell>
        </row>
        <row r="6">
          <cell r="A6" t="str">
            <v>B</v>
          </cell>
          <cell r="B6" t="str">
            <v>Open</v>
          </cell>
          <cell r="C6" t="str">
            <v>4', 3 L, F32T8, FBO31T8(U-Tube), F32T8/U6(U-Tube), 32W, E, Instant, Normal, Open</v>
          </cell>
          <cell r="D6">
            <v>4</v>
          </cell>
          <cell r="E6" t="str">
            <v>F32T8, FBO31T8(U-Tube), F32T8/U6(U-Tube)</v>
          </cell>
          <cell r="F6">
            <v>32</v>
          </cell>
          <cell r="G6">
            <v>3</v>
          </cell>
          <cell r="H6" t="str">
            <v>E</v>
          </cell>
          <cell r="I6" t="str">
            <v>Normal</v>
          </cell>
          <cell r="J6" t="str">
            <v>Instant</v>
          </cell>
          <cell r="K6">
            <v>85</v>
          </cell>
        </row>
        <row r="7">
          <cell r="B7" t="str">
            <v>Closed</v>
          </cell>
          <cell r="C7" t="e">
            <v>#N/A</v>
          </cell>
          <cell r="D7" t="e">
            <v>#N/A</v>
          </cell>
          <cell r="E7" t="e">
            <v>#N/A</v>
          </cell>
          <cell r="F7" t="e">
            <v>#N/A</v>
          </cell>
          <cell r="G7" t="e">
            <v>#N/A</v>
          </cell>
          <cell r="H7" t="e">
            <v>#N/A</v>
          </cell>
          <cell r="I7" t="e">
            <v>#N/A</v>
          </cell>
          <cell r="J7" t="e">
            <v>#N/A</v>
          </cell>
          <cell r="K7" t="e">
            <v>#N/A</v>
          </cell>
        </row>
        <row r="8">
          <cell r="B8" t="str">
            <v>Closed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</row>
        <row r="9">
          <cell r="B9" t="str">
            <v>Closed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</row>
        <row r="10">
          <cell r="B10" t="str">
            <v>Closed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</row>
        <row r="11">
          <cell r="B11" t="str">
            <v>Closed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</row>
        <row r="12">
          <cell r="B12" t="str">
            <v>Closed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</row>
        <row r="13">
          <cell r="B13" t="str">
            <v>Closed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</row>
        <row r="14">
          <cell r="B14" t="str">
            <v>Closed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</row>
        <row r="15">
          <cell r="B15" t="str">
            <v>Closed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</row>
        <row r="16">
          <cell r="B16" t="str">
            <v>Closed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</row>
        <row r="17">
          <cell r="B17" t="str">
            <v>Closed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</row>
        <row r="18">
          <cell r="B18" t="str">
            <v>Closed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</row>
        <row r="19">
          <cell r="B19" t="str">
            <v>Closed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</row>
        <row r="20">
          <cell r="B20" t="str">
            <v>Closed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</row>
        <row r="21">
          <cell r="B21" t="str">
            <v>Closed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</row>
        <row r="22">
          <cell r="B22" t="str">
            <v>Closed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</row>
        <row r="23">
          <cell r="B23" t="str">
            <v>Closed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</row>
        <row r="24">
          <cell r="B24" t="str">
            <v>Closed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</row>
        <row r="25">
          <cell r="B25" t="str">
            <v>Closed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</row>
        <row r="26">
          <cell r="B26" t="str">
            <v>Closed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</row>
        <row r="27">
          <cell r="B27" t="str">
            <v>Closed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</row>
        <row r="28">
          <cell r="B28" t="str">
            <v>Closed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</row>
        <row r="29">
          <cell r="B29" t="str">
            <v>Closed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</row>
        <row r="30">
          <cell r="B30" t="str">
            <v>Closed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</row>
        <row r="31">
          <cell r="B31" t="str">
            <v>Closed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</row>
        <row r="32">
          <cell r="B32" t="str">
            <v>Closed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</row>
        <row r="33">
          <cell r="B33" t="str">
            <v>Closed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</row>
        <row r="34">
          <cell r="B34" t="str">
            <v>Closed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</row>
        <row r="35">
          <cell r="B35" t="str">
            <v>Closed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</row>
        <row r="36">
          <cell r="B36" t="str">
            <v>Closed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</row>
        <row r="37">
          <cell r="B37" t="str">
            <v>Closed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</row>
        <row r="38">
          <cell r="B38" t="str">
            <v>Closed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</row>
        <row r="39">
          <cell r="B39" t="str">
            <v>Closed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</row>
        <row r="40">
          <cell r="B40" t="str">
            <v>Closed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</row>
        <row r="41">
          <cell r="B41" t="str">
            <v>Closed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</row>
        <row r="42">
          <cell r="B42" t="str">
            <v>Closed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</row>
        <row r="43">
          <cell r="B43" t="str">
            <v>Closed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</row>
        <row r="44">
          <cell r="B44" t="str">
            <v>Closed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</row>
        <row r="45">
          <cell r="B45" t="str">
            <v>Closed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</row>
        <row r="46">
          <cell r="B46" t="str">
            <v>Closed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</row>
        <row r="47">
          <cell r="B47" t="str">
            <v>Closed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</row>
        <row r="48">
          <cell r="B48" t="str">
            <v>Closed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</row>
        <row r="49">
          <cell r="B49" t="str">
            <v>Closed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</row>
        <row r="50">
          <cell r="B50" t="str">
            <v>Closed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</row>
        <row r="51">
          <cell r="B51" t="str">
            <v>Closed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</row>
        <row r="52">
          <cell r="B52" t="str">
            <v>Closed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</row>
        <row r="53">
          <cell r="B53" t="str">
            <v>Closed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</row>
        <row r="54">
          <cell r="B54" t="str">
            <v>Closed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</row>
        <row r="55">
          <cell r="B55" t="str">
            <v>Closed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</row>
        <row r="56">
          <cell r="B56" t="str">
            <v>Closed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</row>
        <row r="57">
          <cell r="B57" t="str">
            <v>Closed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</row>
        <row r="58">
          <cell r="B58" t="str">
            <v>Closed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</row>
        <row r="59">
          <cell r="B59" t="str">
            <v>Closed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</row>
        <row r="60">
          <cell r="B60" t="str">
            <v>Closed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</row>
        <row r="61">
          <cell r="B61" t="str">
            <v>Closed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</row>
        <row r="62">
          <cell r="B62" t="str">
            <v>Closed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</row>
      </sheetData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s"/>
      <sheetName val="Intro-History"/>
      <sheetName val="ReferenceSheet"/>
      <sheetName val="Energy Tables and Graphs"/>
      <sheetName val="Enduse Table"/>
      <sheetName val="Enduse Calc"/>
      <sheetName val="Screener &amp; Bldg Comparison"/>
      <sheetName val="Report Summary"/>
      <sheetName val="Standard Measure List"/>
      <sheetName val="HVAC Lighting Interaction"/>
      <sheetName val="Summary"/>
      <sheetName val="Lighting Retrofit"/>
      <sheetName val="Lighting Retrofit (2)"/>
      <sheetName val="Exit Signs"/>
      <sheetName val="Occupancy Sensors"/>
      <sheetName val="Daylight Sensors"/>
      <sheetName val="Furnace"/>
      <sheetName val="HDDTb Data"/>
      <sheetName val="HE AC"/>
      <sheetName val="HVAC derate"/>
      <sheetName val="Overhead Radiant"/>
      <sheetName val="SetBack-SetUp"/>
      <sheetName val="VAV scheduling"/>
      <sheetName val="STR"/>
      <sheetName val="SPR"/>
      <sheetName val="Static Press Reset"/>
      <sheetName val="SZ VAV"/>
      <sheetName val="Saved Ventilation"/>
      <sheetName val="HRV-sensible"/>
      <sheetName val="VFD1"/>
      <sheetName val="VFD2"/>
      <sheetName val="VFD calc (Pumps)"/>
      <sheetName val="VFD calc (Fan)"/>
      <sheetName val="VLT Tab"/>
      <sheetName val="Fans&amp;Pumps"/>
      <sheetName val="Comp Air New"/>
      <sheetName val="Comp Air"/>
      <sheetName val="CompAirDryer"/>
      <sheetName val="DHW"/>
      <sheetName val="DHW Timer"/>
      <sheetName val="Time of Day"/>
      <sheetName val="Prescriptive Ins"/>
      <sheetName val="Weatherstripping"/>
      <sheetName val="Vending Miser"/>
      <sheetName val="PF Correct"/>
      <sheetName val="PowerFactor"/>
      <sheetName val="Motors"/>
      <sheetName val="Evaporator Fans"/>
      <sheetName val="Refr. Load-Evap Fans"/>
      <sheetName val="Boiler Economizer"/>
      <sheetName val="Boiler Burner O2 Trim"/>
      <sheetName val="Windows"/>
      <sheetName val="Bin Data"/>
      <sheetName val="Cooling Tower VFD"/>
      <sheetName val="Quick Doors"/>
      <sheetName val="AC BIN"/>
      <sheetName val="AC BIN Sched"/>
      <sheetName val="Instructions"/>
      <sheetName val="Setup Server"/>
      <sheetName val="Hot Pipe Tank Valve Insulation"/>
      <sheetName val="Heat Loss Calc"/>
      <sheetName val="Pipe Heat Loss"/>
      <sheetName val="Pipe Fitting Areas"/>
      <sheetName val="Surface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C12">
            <v>0</v>
          </cell>
          <cell r="G12">
            <v>0</v>
          </cell>
        </row>
        <row r="22">
          <cell r="C22">
            <v>0</v>
          </cell>
          <cell r="G22">
            <v>0</v>
          </cell>
        </row>
        <row r="32">
          <cell r="C32">
            <v>0</v>
          </cell>
        </row>
      </sheetData>
      <sheetData sheetId="6" refreshError="1"/>
      <sheetData sheetId="7" refreshError="1"/>
      <sheetData sheetId="8" refreshError="1">
        <row r="1">
          <cell r="H1" t="str">
            <v>Ag</v>
          </cell>
        </row>
        <row r="2">
          <cell r="H2" t="str">
            <v>CompAir</v>
          </cell>
        </row>
        <row r="3">
          <cell r="H3" t="str">
            <v>DHW</v>
          </cell>
        </row>
        <row r="4">
          <cell r="H4" t="str">
            <v>Envelope</v>
          </cell>
        </row>
        <row r="5">
          <cell r="H5" t="str">
            <v>HVAC</v>
          </cell>
        </row>
        <row r="6">
          <cell r="H6" t="str">
            <v>Lighting</v>
          </cell>
        </row>
        <row r="7">
          <cell r="H7" t="str">
            <v>Miscellaneous</v>
          </cell>
        </row>
        <row r="8">
          <cell r="H8" t="str">
            <v>Process</v>
          </cell>
        </row>
        <row r="9">
          <cell r="H9" t="str">
            <v>RCx</v>
          </cell>
        </row>
        <row r="10">
          <cell r="H10" t="str">
            <v>Refrig</v>
          </cell>
        </row>
        <row r="11">
          <cell r="H11" t="str">
            <v>Renewable</v>
          </cell>
        </row>
        <row r="12">
          <cell r="H12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">
          <cell r="B3" t="str">
            <v>No Night Set Back</v>
          </cell>
          <cell r="J3">
            <v>45</v>
          </cell>
          <cell r="O3" t="str">
            <v>Des Moines</v>
          </cell>
        </row>
        <row r="4">
          <cell r="B4" t="str">
            <v>NSB 24/5 Operating Schedule</v>
          </cell>
          <cell r="J4">
            <v>50</v>
          </cell>
          <cell r="O4" t="str">
            <v>Madison</v>
          </cell>
        </row>
        <row r="5">
          <cell r="B5" t="str">
            <v>NSB 16/5 Operating Schedule</v>
          </cell>
          <cell r="J5">
            <v>55</v>
          </cell>
          <cell r="O5" t="str">
            <v>Minneapolis</v>
          </cell>
        </row>
        <row r="6">
          <cell r="B6" t="str">
            <v>NSB 10/5 Operating Schedule</v>
          </cell>
          <cell r="J6">
            <v>60</v>
          </cell>
        </row>
        <row r="7">
          <cell r="J7">
            <v>65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K12">
            <v>3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6">
          <cell r="AE56" t="str">
            <v>MCWB - Burlington, IA</v>
          </cell>
          <cell r="AF56" t="str">
            <v>MCWB - Cedar Rapids, IA</v>
          </cell>
          <cell r="AG56" t="str">
            <v>MCWB - Des Moines, IA</v>
          </cell>
          <cell r="AH56" t="str">
            <v>MCWB - Duluth, MN</v>
          </cell>
          <cell r="AI56" t="str">
            <v>MCWB - Eau Claire, WI</v>
          </cell>
          <cell r="AJ56" t="str">
            <v>MCWB - Fort Dodge, IA</v>
          </cell>
          <cell r="AK56" t="str">
            <v>MCWB - Green Bay, WI</v>
          </cell>
          <cell r="AL56" t="str">
            <v>MCWB - International Falls, MN</v>
          </cell>
          <cell r="AM56" t="str">
            <v>MCWB - La Crosse, WI</v>
          </cell>
          <cell r="AN56" t="str">
            <v>MCWB - Madison, WI</v>
          </cell>
          <cell r="AO56" t="str">
            <v>MCWB - Mason City, IA</v>
          </cell>
          <cell r="AP56" t="str">
            <v>MCWB - Milwaukee, WI</v>
          </cell>
          <cell r="AQ56" t="str">
            <v>MCWB - Minneapolis, MN</v>
          </cell>
          <cell r="AR56" t="str">
            <v>MCWB - Rochester, MN</v>
          </cell>
          <cell r="AS56" t="str">
            <v>MCWB - Sioux City, IA</v>
          </cell>
          <cell r="AT56" t="str">
            <v>MCWB - Waterloo, IA</v>
          </cell>
          <cell r="AU56">
            <v>0</v>
          </cell>
        </row>
        <row r="57">
          <cell r="AE57">
            <v>77.378571428571433</v>
          </cell>
          <cell r="AF57">
            <v>76.422222222222217</v>
          </cell>
          <cell r="AG57">
            <v>75.99655172413793</v>
          </cell>
          <cell r="AH57">
            <v>0</v>
          </cell>
          <cell r="AI57">
            <v>71.95</v>
          </cell>
          <cell r="AJ57">
            <v>75.540000000000006</v>
          </cell>
          <cell r="AK57">
            <v>0</v>
          </cell>
          <cell r="AL57">
            <v>0</v>
          </cell>
          <cell r="AM57">
            <v>79.752941176470586</v>
          </cell>
          <cell r="AN57">
            <v>77.8</v>
          </cell>
          <cell r="AO57">
            <v>75.111111111111114</v>
          </cell>
          <cell r="AP57">
            <v>0</v>
          </cell>
          <cell r="AQ57">
            <v>75.112499999999997</v>
          </cell>
          <cell r="AR57">
            <v>0</v>
          </cell>
          <cell r="AS57">
            <v>75.36</v>
          </cell>
          <cell r="AT57">
            <v>75.39411764705882</v>
          </cell>
          <cell r="AU57">
            <v>0</v>
          </cell>
        </row>
        <row r="58">
          <cell r="AE58">
            <v>77.371587902608738</v>
          </cell>
          <cell r="AF58">
            <v>76.549342105263165</v>
          </cell>
          <cell r="AG58">
            <v>75.929957805907179</v>
          </cell>
          <cell r="AH58">
            <v>0</v>
          </cell>
          <cell r="AI58">
            <v>74.506024096385531</v>
          </cell>
          <cell r="AJ58">
            <v>75.389423076923094</v>
          </cell>
          <cell r="AK58">
            <v>76.197368421052644</v>
          </cell>
          <cell r="AL58">
            <v>73.424999999999997</v>
          </cell>
          <cell r="AM58">
            <v>76.662307692307678</v>
          </cell>
          <cell r="AN58">
            <v>75.452542372881354</v>
          </cell>
          <cell r="AO58">
            <v>75.627835051546384</v>
          </cell>
          <cell r="AP58">
            <v>75.86399999999999</v>
          </cell>
          <cell r="AQ58">
            <v>74.709278350515433</v>
          </cell>
          <cell r="AR58">
            <v>75.125</v>
          </cell>
          <cell r="AS58">
            <v>75.223529411764716</v>
          </cell>
          <cell r="AT58">
            <v>75.407079646017692</v>
          </cell>
          <cell r="AU58">
            <v>0</v>
          </cell>
        </row>
        <row r="59">
          <cell r="AE59">
            <v>75.210130671587407</v>
          </cell>
          <cell r="AF59">
            <v>73.67380952380951</v>
          </cell>
          <cell r="AG59">
            <v>74.032261768082662</v>
          </cell>
          <cell r="AH59">
            <v>72.865079365079367</v>
          </cell>
          <cell r="AI59">
            <v>72.181329923273651</v>
          </cell>
          <cell r="AJ59">
            <v>73.335860655737704</v>
          </cell>
          <cell r="AK59">
            <v>74.363800904977367</v>
          </cell>
          <cell r="AL59">
            <v>71.887500000000003</v>
          </cell>
          <cell r="AM59">
            <v>73.712662942271905</v>
          </cell>
          <cell r="AN59">
            <v>73.274747474747471</v>
          </cell>
          <cell r="AO59">
            <v>74.321818181818173</v>
          </cell>
          <cell r="AP59">
            <v>71.494736842105254</v>
          </cell>
          <cell r="AQ59">
            <v>72.819603524229066</v>
          </cell>
          <cell r="AR59">
            <v>73.586384976525807</v>
          </cell>
          <cell r="AS59">
            <v>73.557427937915747</v>
          </cell>
          <cell r="AT59">
            <v>73.408318890814556</v>
          </cell>
          <cell r="AU59">
            <v>0</v>
          </cell>
        </row>
        <row r="60">
          <cell r="AE60">
            <v>71.88361155787176</v>
          </cell>
          <cell r="AF60">
            <v>71.071640023682662</v>
          </cell>
          <cell r="AG60">
            <v>72.049455535390209</v>
          </cell>
          <cell r="AH60">
            <v>70.454838709677432</v>
          </cell>
          <cell r="AI60">
            <v>70.393353941267378</v>
          </cell>
          <cell r="AJ60">
            <v>71.286634681288547</v>
          </cell>
          <cell r="AK60">
            <v>70.944934445768766</v>
          </cell>
          <cell r="AL60">
            <v>69.313025210084021</v>
          </cell>
          <cell r="AM60">
            <v>71.825622542595028</v>
          </cell>
          <cell r="AN60">
            <v>70.801609195402278</v>
          </cell>
          <cell r="AO60">
            <v>71.34763175450297</v>
          </cell>
          <cell r="AP60">
            <v>69.649554140127407</v>
          </cell>
          <cell r="AQ60">
            <v>70.718676774638212</v>
          </cell>
          <cell r="AR60">
            <v>71.484100877192972</v>
          </cell>
          <cell r="AS60">
            <v>71.292428571428573</v>
          </cell>
          <cell r="AT60">
            <v>71.584501187648456</v>
          </cell>
          <cell r="AU60">
            <v>0</v>
          </cell>
        </row>
        <row r="61">
          <cell r="AE61">
            <v>69.431837316152652</v>
          </cell>
          <cell r="AF61">
            <v>69.275870786516847</v>
          </cell>
          <cell r="AG61">
            <v>69.571950379048928</v>
          </cell>
          <cell r="AH61">
            <v>66.522273249138919</v>
          </cell>
          <cell r="AI61">
            <v>67.923305722891527</v>
          </cell>
          <cell r="AJ61">
            <v>68.595900346893728</v>
          </cell>
          <cell r="AK61">
            <v>69.299207397622212</v>
          </cell>
          <cell r="AL61">
            <v>65.868547832071556</v>
          </cell>
          <cell r="AM61">
            <v>69.201948259342075</v>
          </cell>
          <cell r="AN61">
            <v>69.005406348099029</v>
          </cell>
          <cell r="AO61">
            <v>68.627047308319746</v>
          </cell>
          <cell r="AP61">
            <v>68.823804971319305</v>
          </cell>
          <cell r="AQ61">
            <v>68.277246093750009</v>
          </cell>
          <cell r="AR61">
            <v>68.800131176213412</v>
          </cell>
          <cell r="AS61">
            <v>69.322069317023434</v>
          </cell>
          <cell r="AT61">
            <v>69.05719082260768</v>
          </cell>
          <cell r="AU61">
            <v>0</v>
          </cell>
        </row>
        <row r="62">
          <cell r="AE62">
            <v>67.795540313322931</v>
          </cell>
          <cell r="AF62">
            <v>67.134340585549268</v>
          </cell>
          <cell r="AG62">
            <v>67.327663934426212</v>
          </cell>
          <cell r="AH62">
            <v>63.703627370156617</v>
          </cell>
          <cell r="AI62">
            <v>65.901942207484623</v>
          </cell>
          <cell r="AJ62">
            <v>66.444777911164479</v>
          </cell>
          <cell r="AK62">
            <v>66.533464981569239</v>
          </cell>
          <cell r="AL62">
            <v>64.084568138195792</v>
          </cell>
          <cell r="AM62">
            <v>67.205667765869734</v>
          </cell>
          <cell r="AN62">
            <v>66.311328549684703</v>
          </cell>
          <cell r="AO62">
            <v>66.780635964912264</v>
          </cell>
          <cell r="AP62">
            <v>67.06709070796461</v>
          </cell>
          <cell r="AQ62">
            <v>65.60259045172343</v>
          </cell>
          <cell r="AR62">
            <v>66.360194659346135</v>
          </cell>
          <cell r="AS62">
            <v>66.667631929891414</v>
          </cell>
          <cell r="AT62">
            <v>67.073459342390237</v>
          </cell>
          <cell r="AU62">
            <v>0</v>
          </cell>
        </row>
        <row r="63">
          <cell r="AE63">
            <v>64.822363588490944</v>
          </cell>
          <cell r="AF63">
            <v>64.978041944524961</v>
          </cell>
          <cell r="AG63">
            <v>64.429195898542901</v>
          </cell>
          <cell r="AH63">
            <v>62.239872650090938</v>
          </cell>
          <cell r="AI63">
            <v>63.434595055413467</v>
          </cell>
          <cell r="AJ63">
            <v>64.088638132295756</v>
          </cell>
          <cell r="AK63">
            <v>64.475427542754289</v>
          </cell>
          <cell r="AL63">
            <v>61.893066406250014</v>
          </cell>
          <cell r="AM63">
            <v>64.622740752302192</v>
          </cell>
          <cell r="AN63">
            <v>64.22901807523202</v>
          </cell>
          <cell r="AO63">
            <v>64.695543443411339</v>
          </cell>
          <cell r="AP63">
            <v>64.526212765957467</v>
          </cell>
          <cell r="AQ63">
            <v>63.189090364154048</v>
          </cell>
          <cell r="AR63">
            <v>64.38993865030676</v>
          </cell>
          <cell r="AS63">
            <v>63.897939801285787</v>
          </cell>
          <cell r="AT63">
            <v>64.419385449615902</v>
          </cell>
          <cell r="AU63">
            <v>0</v>
          </cell>
        </row>
        <row r="64">
          <cell r="AE64">
            <v>60.569647784937089</v>
          </cell>
          <cell r="AF64">
            <v>61.110574297746332</v>
          </cell>
          <cell r="AG64">
            <v>60.342326967357465</v>
          </cell>
          <cell r="AH64">
            <v>59.515476190476178</v>
          </cell>
          <cell r="AI64">
            <v>60.413280363223642</v>
          </cell>
          <cell r="AJ64">
            <v>60.574117647058813</v>
          </cell>
          <cell r="AK64">
            <v>61.206886806485223</v>
          </cell>
          <cell r="AL64">
            <v>59.435645252984642</v>
          </cell>
          <cell r="AM64">
            <v>61.068522934492947</v>
          </cell>
          <cell r="AN64">
            <v>60.876888002279834</v>
          </cell>
          <cell r="AO64">
            <v>61.166106234191325</v>
          </cell>
          <cell r="AP64">
            <v>60.858113691409045</v>
          </cell>
          <cell r="AQ64">
            <v>59.776490018670117</v>
          </cell>
          <cell r="AR64">
            <v>61.088331612332226</v>
          </cell>
          <cell r="AS64">
            <v>60.474908476485489</v>
          </cell>
          <cell r="AT64">
            <v>60.847186273084212</v>
          </cell>
          <cell r="AU64">
            <v>0</v>
          </cell>
        </row>
        <row r="65">
          <cell r="AE65">
            <v>55.889242463915814</v>
          </cell>
          <cell r="AF65">
            <v>56.720020061095163</v>
          </cell>
          <cell r="AG65">
            <v>55.742497856530427</v>
          </cell>
          <cell r="AH65">
            <v>56.157630823883068</v>
          </cell>
          <cell r="AI65">
            <v>56.28076152304611</v>
          </cell>
          <cell r="AJ65">
            <v>56.243445121951169</v>
          </cell>
          <cell r="AK65">
            <v>57.103642806520199</v>
          </cell>
          <cell r="AL65">
            <v>56.179803102625307</v>
          </cell>
          <cell r="AM65">
            <v>56.720250612127309</v>
          </cell>
          <cell r="AN65">
            <v>56.737512742099916</v>
          </cell>
          <cell r="AO65">
            <v>56.966842857142858</v>
          </cell>
          <cell r="AP65">
            <v>56.646758088137403</v>
          </cell>
          <cell r="AQ65">
            <v>55.581359649122795</v>
          </cell>
          <cell r="AR65">
            <v>57.006294172556338</v>
          </cell>
          <cell r="AS65">
            <v>56.00301373910473</v>
          </cell>
          <cell r="AT65">
            <v>56.603519399971169</v>
          </cell>
          <cell r="AU65">
            <v>0</v>
          </cell>
        </row>
        <row r="66">
          <cell r="AE66">
            <v>50.865659524549336</v>
          </cell>
          <cell r="AF66">
            <v>51.858541297697649</v>
          </cell>
          <cell r="AG66">
            <v>51.013974622770917</v>
          </cell>
          <cell r="AH66">
            <v>52.13379404617254</v>
          </cell>
          <cell r="AI66">
            <v>51.72307936005069</v>
          </cell>
          <cell r="AJ66">
            <v>51.466944036547559</v>
          </cell>
          <cell r="AK66">
            <v>52.448830364058857</v>
          </cell>
          <cell r="AL66">
            <v>52.102873030583908</v>
          </cell>
          <cell r="AM66">
            <v>51.957373233582722</v>
          </cell>
          <cell r="AN66">
            <v>52.27159601798332</v>
          </cell>
          <cell r="AO66">
            <v>52.273148777173894</v>
          </cell>
          <cell r="AP66">
            <v>52.176771420100835</v>
          </cell>
          <cell r="AQ66">
            <v>50.922595520421623</v>
          </cell>
          <cell r="AR66">
            <v>52.321624571250396</v>
          </cell>
          <cell r="AS66">
            <v>51.165619064064941</v>
          </cell>
          <cell r="AT66">
            <v>51.848908222449651</v>
          </cell>
          <cell r="AU66">
            <v>0</v>
          </cell>
        </row>
        <row r="67">
          <cell r="AE67">
            <v>46.324087611089404</v>
          </cell>
          <cell r="AF67">
            <v>47.051080428803964</v>
          </cell>
          <cell r="AG67">
            <v>46.440763195435103</v>
          </cell>
          <cell r="AH67">
            <v>47.618283102413926</v>
          </cell>
          <cell r="AI67">
            <v>46.969352780309919</v>
          </cell>
          <cell r="AJ67">
            <v>46.81869963369963</v>
          </cell>
          <cell r="AK67">
            <v>47.653840970350402</v>
          </cell>
          <cell r="AL67">
            <v>47.498214000956779</v>
          </cell>
          <cell r="AM67">
            <v>47.05546957439325</v>
          </cell>
          <cell r="AN67">
            <v>47.562521411442269</v>
          </cell>
          <cell r="AO67">
            <v>47.549686548450659</v>
          </cell>
          <cell r="AP67">
            <v>47.54257932446265</v>
          </cell>
          <cell r="AQ67">
            <v>46.210915020141961</v>
          </cell>
          <cell r="AR67">
            <v>47.486426394118702</v>
          </cell>
          <cell r="AS67">
            <v>46.596254545454556</v>
          </cell>
          <cell r="AT67">
            <v>47.169839023527324</v>
          </cell>
          <cell r="AU67">
            <v>0</v>
          </cell>
        </row>
        <row r="68">
          <cell r="AE68">
            <v>42.100716104968861</v>
          </cell>
          <cell r="AF68">
            <v>42.631442577030796</v>
          </cell>
          <cell r="AG68">
            <v>42.034037648866693</v>
          </cell>
          <cell r="AH68">
            <v>42.710600530856013</v>
          </cell>
          <cell r="AI68">
            <v>42.481410628019326</v>
          </cell>
          <cell r="AJ68">
            <v>42.546473188545058</v>
          </cell>
          <cell r="AK68">
            <v>43.122660098522154</v>
          </cell>
          <cell r="AL68">
            <v>42.760617541200972</v>
          </cell>
          <cell r="AM68">
            <v>42.702629072204239</v>
          </cell>
          <cell r="AN68">
            <v>43.037725631768957</v>
          </cell>
          <cell r="AO68">
            <v>43.025580933465733</v>
          </cell>
          <cell r="AP68">
            <v>42.983667350481312</v>
          </cell>
          <cell r="AQ68">
            <v>41.955106598984756</v>
          </cell>
          <cell r="AR68">
            <v>43.035061680801853</v>
          </cell>
          <cell r="AS68">
            <v>42.251227527546867</v>
          </cell>
          <cell r="AT68">
            <v>42.857039566177932</v>
          </cell>
          <cell r="AU68">
            <v>0</v>
          </cell>
        </row>
        <row r="69">
          <cell r="AE69">
            <v>37.84222284362135</v>
          </cell>
          <cell r="AF69">
            <v>38.20604018229669</v>
          </cell>
          <cell r="AG69">
            <v>37.864498954173783</v>
          </cell>
          <cell r="AH69">
            <v>38.094183829138061</v>
          </cell>
          <cell r="AI69">
            <v>38.175857311785585</v>
          </cell>
          <cell r="AJ69">
            <v>38.16661966156326</v>
          </cell>
          <cell r="AK69">
            <v>38.504967718794838</v>
          </cell>
          <cell r="AL69">
            <v>38.07334634146342</v>
          </cell>
          <cell r="AM69">
            <v>38.279156908665108</v>
          </cell>
          <cell r="AN69">
            <v>38.538785740809502</v>
          </cell>
          <cell r="AO69">
            <v>38.625524402907587</v>
          </cell>
          <cell r="AP69">
            <v>38.48726586102719</v>
          </cell>
          <cell r="AQ69">
            <v>37.606240249609982</v>
          </cell>
          <cell r="AR69">
            <v>38.665784072249593</v>
          </cell>
          <cell r="AS69">
            <v>38.031736178467519</v>
          </cell>
          <cell r="AT69">
            <v>38.352085432198272</v>
          </cell>
          <cell r="AU69">
            <v>0</v>
          </cell>
        </row>
        <row r="70">
          <cell r="AE70">
            <v>33.715346896571681</v>
          </cell>
          <cell r="AF70">
            <v>33.918890770099026</v>
          </cell>
          <cell r="AG70">
            <v>33.743080776455848</v>
          </cell>
          <cell r="AH70">
            <v>33.601943462897516</v>
          </cell>
          <cell r="AI70">
            <v>33.962352745976446</v>
          </cell>
          <cell r="AJ70">
            <v>33.918856152512987</v>
          </cell>
          <cell r="AK70">
            <v>34.081345214141997</v>
          </cell>
          <cell r="AL70">
            <v>33.679800853485069</v>
          </cell>
          <cell r="AM70">
            <v>33.934507362987702</v>
          </cell>
          <cell r="AN70">
            <v>34.148760567416538</v>
          </cell>
          <cell r="AO70">
            <v>34.163367542181248</v>
          </cell>
          <cell r="AP70">
            <v>34.125643516270046</v>
          </cell>
          <cell r="AQ70">
            <v>33.474213635637874</v>
          </cell>
          <cell r="AR70">
            <v>34.121784336743254</v>
          </cell>
          <cell r="AS70">
            <v>33.881536189069415</v>
          </cell>
          <cell r="AT70">
            <v>34.06023147403954</v>
          </cell>
          <cell r="AU70">
            <v>0</v>
          </cell>
        </row>
        <row r="71">
          <cell r="AE71">
            <v>29.625785660093452</v>
          </cell>
          <cell r="AF71">
            <v>29.972093311825283</v>
          </cell>
          <cell r="AG71">
            <v>29.687140275267623</v>
          </cell>
          <cell r="AH71">
            <v>29.642031410916584</v>
          </cell>
          <cell r="AI71">
            <v>30.026004600189417</v>
          </cell>
          <cell r="AJ71">
            <v>29.967112907299825</v>
          </cell>
          <cell r="AK71">
            <v>29.941382966191544</v>
          </cell>
          <cell r="AL71">
            <v>29.53761699598871</v>
          </cell>
          <cell r="AM71">
            <v>29.88041986273717</v>
          </cell>
          <cell r="AN71">
            <v>30.043237833103969</v>
          </cell>
          <cell r="AO71">
            <v>30.231411822178803</v>
          </cell>
          <cell r="AP71">
            <v>29.737276648182373</v>
          </cell>
          <cell r="AQ71">
            <v>29.524711511398831</v>
          </cell>
          <cell r="AR71">
            <v>30.15866276232309</v>
          </cell>
          <cell r="AS71">
            <v>29.901312192454895</v>
          </cell>
          <cell r="AT71">
            <v>29.988288638424667</v>
          </cell>
          <cell r="AU71">
            <v>0</v>
          </cell>
        </row>
        <row r="72">
          <cell r="AE72">
            <v>24.789492487498993</v>
          </cell>
          <cell r="AF72">
            <v>25.12127556283755</v>
          </cell>
          <cell r="AG72">
            <v>24.816959305928517</v>
          </cell>
          <cell r="AH72">
            <v>25.08221694378463</v>
          </cell>
          <cell r="AI72">
            <v>25.177895652173905</v>
          </cell>
          <cell r="AJ72">
            <v>25.237312643272784</v>
          </cell>
          <cell r="AK72">
            <v>25.05092968221771</v>
          </cell>
          <cell r="AL72">
            <v>24.900135892644819</v>
          </cell>
          <cell r="AM72">
            <v>25.04017776165427</v>
          </cell>
          <cell r="AN72">
            <v>25.142346407497389</v>
          </cell>
          <cell r="AO72">
            <v>25.443545581071675</v>
          </cell>
          <cell r="AP72">
            <v>24.790053667262967</v>
          </cell>
          <cell r="AQ72">
            <v>24.789556040756917</v>
          </cell>
          <cell r="AR72">
            <v>25.430618837130236</v>
          </cell>
          <cell r="AS72">
            <v>25.23385812187443</v>
          </cell>
          <cell r="AT72">
            <v>25.160991379310342</v>
          </cell>
          <cell r="AU72">
            <v>0</v>
          </cell>
        </row>
        <row r="73">
          <cell r="AE73">
            <v>20.037385010598708</v>
          </cell>
          <cell r="AF73">
            <v>20.431079065141716</v>
          </cell>
          <cell r="AG73">
            <v>20.187446136167768</v>
          </cell>
          <cell r="AH73">
            <v>20.441449583554842</v>
          </cell>
          <cell r="AI73">
            <v>20.515773218619014</v>
          </cell>
          <cell r="AJ73">
            <v>20.597695078031215</v>
          </cell>
          <cell r="AK73">
            <v>20.267010989010998</v>
          </cell>
          <cell r="AL73">
            <v>20.308405858628738</v>
          </cell>
          <cell r="AM73">
            <v>20.382611622167381</v>
          </cell>
          <cell r="AN73">
            <v>20.445647321428567</v>
          </cell>
          <cell r="AO73">
            <v>20.714754098360658</v>
          </cell>
          <cell r="AP73">
            <v>20.012843336724316</v>
          </cell>
          <cell r="AQ73">
            <v>20.121338413908074</v>
          </cell>
          <cell r="AR73">
            <v>20.707995618839</v>
          </cell>
          <cell r="AS73">
            <v>20.508880019955104</v>
          </cell>
          <cell r="AT73">
            <v>20.421204760748115</v>
          </cell>
          <cell r="AU73">
            <v>0</v>
          </cell>
        </row>
        <row r="74">
          <cell r="AE74">
            <v>15.310945303319006</v>
          </cell>
          <cell r="AF74">
            <v>15.62170662541892</v>
          </cell>
          <cell r="AG74">
            <v>15.44810832337714</v>
          </cell>
          <cell r="AH74">
            <v>15.645447852760737</v>
          </cell>
          <cell r="AI74">
            <v>15.680834803057031</v>
          </cell>
          <cell r="AJ74">
            <v>15.760696680907001</v>
          </cell>
          <cell r="AK74">
            <v>15.480594455558734</v>
          </cell>
          <cell r="AL74">
            <v>15.593827160493825</v>
          </cell>
          <cell r="AM74">
            <v>15.594920318725109</v>
          </cell>
          <cell r="AN74">
            <v>15.644541062801933</v>
          </cell>
          <cell r="AO74">
            <v>15.928485993075224</v>
          </cell>
          <cell r="AP74">
            <v>15.286928104575166</v>
          </cell>
          <cell r="AQ74">
            <v>15.398665530948328</v>
          </cell>
          <cell r="AR74">
            <v>16.020841460016722</v>
          </cell>
          <cell r="AS74">
            <v>15.768296853625177</v>
          </cell>
          <cell r="AT74">
            <v>15.757793103448277</v>
          </cell>
          <cell r="AU74">
            <v>0</v>
          </cell>
        </row>
        <row r="75">
          <cell r="AE75">
            <v>10.458874675872824</v>
          </cell>
          <cell r="AF75">
            <v>10.714587628865983</v>
          </cell>
          <cell r="AG75">
            <v>10.580450358239505</v>
          </cell>
          <cell r="AH75">
            <v>10.661456839690278</v>
          </cell>
          <cell r="AI75">
            <v>10.895403546869348</v>
          </cell>
          <cell r="AJ75">
            <v>10.867199654278309</v>
          </cell>
          <cell r="AK75">
            <v>10.729018338727078</v>
          </cell>
          <cell r="AL75">
            <v>10.731452991452993</v>
          </cell>
          <cell r="AM75">
            <v>10.624663072776283</v>
          </cell>
          <cell r="AN75">
            <v>10.753880463871544</v>
          </cell>
          <cell r="AO75">
            <v>10.919226350057448</v>
          </cell>
          <cell r="AP75">
            <v>10.478671510119357</v>
          </cell>
          <cell r="AQ75">
            <v>10.564443582784024</v>
          </cell>
          <cell r="AR75">
            <v>11.069572171131549</v>
          </cell>
          <cell r="AS75">
            <v>10.830465949820788</v>
          </cell>
          <cell r="AT75">
            <v>10.822441113490365</v>
          </cell>
          <cell r="AU75">
            <v>0</v>
          </cell>
        </row>
        <row r="76">
          <cell r="AE76">
            <v>5.7927574601256646</v>
          </cell>
          <cell r="AF76">
            <v>6.0193291109547271</v>
          </cell>
          <cell r="AG76">
            <v>5.8535567715458292</v>
          </cell>
          <cell r="AH76">
            <v>5.8530368763557492</v>
          </cell>
          <cell r="AI76">
            <v>6.0683479870430359</v>
          </cell>
          <cell r="AJ76">
            <v>6.0685059864653841</v>
          </cell>
          <cell r="AK76">
            <v>5.989330649219931</v>
          </cell>
          <cell r="AL76">
            <v>5.924466282616061</v>
          </cell>
          <cell r="AM76">
            <v>5.9413793103448276</v>
          </cell>
          <cell r="AN76">
            <v>6.0023576768257616</v>
          </cell>
          <cell r="AO76">
            <v>6.0495691839837802</v>
          </cell>
          <cell r="AP76">
            <v>5.6510473235065941</v>
          </cell>
          <cell r="AQ76">
            <v>5.7906673114119931</v>
          </cell>
          <cell r="AR76">
            <v>6.256232294617563</v>
          </cell>
          <cell r="AS76">
            <v>6.0343937575030004</v>
          </cell>
          <cell r="AT76">
            <v>5.9495807713806617</v>
          </cell>
          <cell r="AU76">
            <v>0</v>
          </cell>
        </row>
        <row r="77">
          <cell r="AE77">
            <v>1.0275453978624782</v>
          </cell>
          <cell r="AF77">
            <v>1.1444835680751178</v>
          </cell>
          <cell r="AG77">
            <v>0.98430493273542641</v>
          </cell>
          <cell r="AH77">
            <v>0.93556797020484184</v>
          </cell>
          <cell r="AI77">
            <v>1.1850931677018635</v>
          </cell>
          <cell r="AJ77">
            <v>1.1433457711442787</v>
          </cell>
          <cell r="AK77">
            <v>1.1546242774566471</v>
          </cell>
          <cell r="AL77">
            <v>1.0367802585193893</v>
          </cell>
          <cell r="AM77">
            <v>1.0812811387900354</v>
          </cell>
          <cell r="AN77">
            <v>1.1318619582664524</v>
          </cell>
          <cell r="AO77">
            <v>1.169752358490566</v>
          </cell>
          <cell r="AP77">
            <v>0.97217484008528787</v>
          </cell>
          <cell r="AQ77">
            <v>0.96732133115111807</v>
          </cell>
          <cell r="AR77">
            <v>1.2217607973421927</v>
          </cell>
          <cell r="AS77">
            <v>1.1441310975609755</v>
          </cell>
          <cell r="AT77">
            <v>1.1203808180535968</v>
          </cell>
          <cell r="AU77">
            <v>0</v>
          </cell>
        </row>
        <row r="78">
          <cell r="AE78">
            <v>-3.5157395005095897</v>
          </cell>
          <cell r="AF78">
            <v>-3.6444595205789221</v>
          </cell>
          <cell r="AG78">
            <v>-3.738599105812221</v>
          </cell>
          <cell r="AH78">
            <v>-3.7895076201641262</v>
          </cell>
          <cell r="AI78">
            <v>-3.5946706143597327</v>
          </cell>
          <cell r="AJ78">
            <v>-3.4895247332686723</v>
          </cell>
          <cell r="AK78">
            <v>-3.6613636363636362</v>
          </cell>
          <cell r="AL78">
            <v>-3.7481517042726842</v>
          </cell>
          <cell r="AM78">
            <v>-3.645</v>
          </cell>
          <cell r="AN78">
            <v>-3.5632896305125157</v>
          </cell>
          <cell r="AO78">
            <v>-3.6574154379878574</v>
          </cell>
          <cell r="AP78">
            <v>-3.6239224137931036</v>
          </cell>
          <cell r="AQ78">
            <v>-3.7100154083204928</v>
          </cell>
          <cell r="AR78">
            <v>-3.5768192048012</v>
          </cell>
          <cell r="AS78">
            <v>-3.6179930795847746</v>
          </cell>
          <cell r="AT78">
            <v>-3.7171291866028704</v>
          </cell>
          <cell r="AU78">
            <v>0</v>
          </cell>
        </row>
        <row r="79">
          <cell r="AE79">
            <v>-8.357872200263504</v>
          </cell>
          <cell r="AF79">
            <v>-8.3743119266055057</v>
          </cell>
          <cell r="AG79">
            <v>-8.2669467787114836</v>
          </cell>
          <cell r="AH79">
            <v>-8.5636632200886247</v>
          </cell>
          <cell r="AI79">
            <v>-8.2512474012474009</v>
          </cell>
          <cell r="AJ79">
            <v>-8.3774436090225581</v>
          </cell>
          <cell r="AK79">
            <v>-8.430472854640982</v>
          </cell>
          <cell r="AL79">
            <v>-8.5119222689075649</v>
          </cell>
          <cell r="AM79">
            <v>-8.2966176470588238</v>
          </cell>
          <cell r="AN79">
            <v>-8.2708418891170421</v>
          </cell>
          <cell r="AO79">
            <v>-8.3728323699421967</v>
          </cell>
          <cell r="AP79">
            <v>-8.4917050691244267</v>
          </cell>
          <cell r="AQ79">
            <v>-8.5564036222509703</v>
          </cell>
          <cell r="AR79">
            <v>-8.2528612997090178</v>
          </cell>
          <cell r="AS79">
            <v>-8.3394545454545455</v>
          </cell>
          <cell r="AT79">
            <v>-8.3822033898305097</v>
          </cell>
          <cell r="AU79">
            <v>0</v>
          </cell>
        </row>
        <row r="80">
          <cell r="AE80">
            <v>-13.145771144278608</v>
          </cell>
          <cell r="AF80">
            <v>-13.203938115330521</v>
          </cell>
          <cell r="AG80">
            <v>-13.242384105960266</v>
          </cell>
          <cell r="AH80">
            <v>-13.254710144927538</v>
          </cell>
          <cell r="AI80">
            <v>-13.107993474714519</v>
          </cell>
          <cell r="AJ80">
            <v>-13.320731707317075</v>
          </cell>
          <cell r="AK80">
            <v>-13.23423076923077</v>
          </cell>
          <cell r="AL80">
            <v>-13.244970845481051</v>
          </cell>
          <cell r="AM80">
            <v>-13.114851485148515</v>
          </cell>
          <cell r="AN80">
            <v>-12.926940639269404</v>
          </cell>
          <cell r="AO80">
            <v>-13.177006507592191</v>
          </cell>
          <cell r="AP80">
            <v>-13.25925925925926</v>
          </cell>
          <cell r="AQ80">
            <v>-13.216222222222223</v>
          </cell>
          <cell r="AR80">
            <v>-12.943283582089553</v>
          </cell>
          <cell r="AS80">
            <v>-13.113167259786476</v>
          </cell>
          <cell r="AT80">
            <v>-13.247668393782384</v>
          </cell>
          <cell r="AU80">
            <v>0</v>
          </cell>
        </row>
        <row r="81">
          <cell r="AE81">
            <v>-16.570542635658914</v>
          </cell>
          <cell r="AF81">
            <v>-17.748048048048052</v>
          </cell>
          <cell r="AG81">
            <v>-18.011627906976745</v>
          </cell>
          <cell r="AH81">
            <v>-17.952865064695008</v>
          </cell>
          <cell r="AI81">
            <v>-17.835714285714285</v>
          </cell>
          <cell r="AJ81">
            <v>-18.139072847682115</v>
          </cell>
          <cell r="AK81">
            <v>-17.919847328244277</v>
          </cell>
          <cell r="AL81">
            <v>-17.95669291338583</v>
          </cell>
          <cell r="AM81">
            <v>-18.173863636363638</v>
          </cell>
          <cell r="AN81">
            <v>-17.887234042553192</v>
          </cell>
          <cell r="AO81">
            <v>-17.925896414342628</v>
          </cell>
          <cell r="AP81">
            <v>-18.074999999999999</v>
          </cell>
          <cell r="AQ81">
            <v>-17.927064220183482</v>
          </cell>
          <cell r="AR81">
            <v>-17.823972602739726</v>
          </cell>
          <cell r="AS81">
            <v>-17.513636363636365</v>
          </cell>
          <cell r="AT81">
            <v>-17.689473684210522</v>
          </cell>
          <cell r="AU81">
            <v>0</v>
          </cell>
        </row>
        <row r="82">
          <cell r="AE82">
            <v>-22</v>
          </cell>
          <cell r="AF82">
            <v>-21.385416666666671</v>
          </cell>
          <cell r="AG82">
            <v>-22</v>
          </cell>
          <cell r="AH82">
            <v>-22.603278688524597</v>
          </cell>
          <cell r="AI82">
            <v>-22.815853658536582</v>
          </cell>
          <cell r="AJ82">
            <v>-18.415909090909096</v>
          </cell>
          <cell r="AK82">
            <v>-22.6</v>
          </cell>
          <cell r="AL82">
            <v>-22.819010819165374</v>
          </cell>
          <cell r="AM82">
            <v>-22.885714285714286</v>
          </cell>
          <cell r="AN82">
            <v>-22.417142857142853</v>
          </cell>
          <cell r="AO82">
            <v>-22.482954545454543</v>
          </cell>
          <cell r="AP82">
            <v>-22.846153846153843</v>
          </cell>
          <cell r="AQ82">
            <v>-22.563157894736843</v>
          </cell>
          <cell r="AR82">
            <v>-22.61538461538462</v>
          </cell>
          <cell r="AS82">
            <v>-21.785714285714281</v>
          </cell>
          <cell r="AT82">
            <v>-22.543137254901961</v>
          </cell>
          <cell r="AU82">
            <v>0</v>
          </cell>
        </row>
        <row r="83">
          <cell r="AE83">
            <v>0</v>
          </cell>
          <cell r="AF83">
            <v>0</v>
          </cell>
          <cell r="AG83">
            <v>0</v>
          </cell>
          <cell r="AH83">
            <v>-27.643678160919539</v>
          </cell>
          <cell r="AI83">
            <v>-27.205882352941174</v>
          </cell>
          <cell r="AJ83">
            <v>0</v>
          </cell>
          <cell r="AK83">
            <v>-26.888888888888893</v>
          </cell>
          <cell r="AL83">
            <v>-27.713827160493825</v>
          </cell>
          <cell r="AM83">
            <v>-27</v>
          </cell>
          <cell r="AN83">
            <v>-26.444444444444443</v>
          </cell>
          <cell r="AO83">
            <v>-26.166666666666668</v>
          </cell>
          <cell r="AP83">
            <v>0</v>
          </cell>
          <cell r="AQ83">
            <v>-22.928571428571434</v>
          </cell>
          <cell r="AR83">
            <v>-27.069767441860467</v>
          </cell>
          <cell r="AS83">
            <v>0</v>
          </cell>
          <cell r="AT83">
            <v>-24.15</v>
          </cell>
          <cell r="AU83">
            <v>0</v>
          </cell>
        </row>
        <row r="84">
          <cell r="AE84">
            <v>0</v>
          </cell>
          <cell r="AF84">
            <v>0</v>
          </cell>
          <cell r="AG84">
            <v>0</v>
          </cell>
          <cell r="AH84">
            <v>-31.615384615384617</v>
          </cell>
          <cell r="AI84">
            <v>-32</v>
          </cell>
          <cell r="AJ84">
            <v>0</v>
          </cell>
          <cell r="AK84">
            <v>0</v>
          </cell>
          <cell r="AL84">
            <v>-30.960264900662253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>
        <row r="6">
          <cell r="B6">
            <v>2033449.9999999998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7.0000000000000007E-2</v>
          </cell>
        </row>
        <row r="12">
          <cell r="F12">
            <v>0.12</v>
          </cell>
        </row>
        <row r="13">
          <cell r="F13">
            <v>0.19</v>
          </cell>
        </row>
        <row r="14">
          <cell r="F14">
            <v>0.21</v>
          </cell>
        </row>
        <row r="15">
          <cell r="F15">
            <v>0.2</v>
          </cell>
        </row>
        <row r="16">
          <cell r="F16">
            <v>0.14000000000000001</v>
          </cell>
        </row>
        <row r="17">
          <cell r="F17">
            <v>7.0000000000000007E-2</v>
          </cell>
        </row>
        <row r="18">
          <cell r="F18">
            <v>0</v>
          </cell>
        </row>
        <row r="19">
          <cell r="F19">
            <v>0</v>
          </cell>
        </row>
        <row r="65">
          <cell r="I65">
            <v>3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>
        <row r="1">
          <cell r="I1" t="str">
            <v>Polynomial Curve Fit Coefficients</v>
          </cell>
          <cell r="J1">
            <v>0</v>
          </cell>
          <cell r="K1">
            <v>0</v>
          </cell>
          <cell r="L1">
            <v>0</v>
          </cell>
        </row>
        <row r="2">
          <cell r="H2" t="str">
            <v>Lookup</v>
          </cell>
          <cell r="I2">
            <v>0</v>
          </cell>
          <cell r="J2">
            <v>1</v>
          </cell>
          <cell r="K2">
            <v>2</v>
          </cell>
          <cell r="L2">
            <v>3</v>
          </cell>
        </row>
        <row r="3">
          <cell r="H3" t="str">
            <v>0.5/0</v>
          </cell>
          <cell r="I3">
            <v>-0.51699304245995825</v>
          </cell>
          <cell r="J3">
            <v>0.43276708498598143</v>
          </cell>
          <cell r="K3">
            <v>1.3105728590939369E-3</v>
          </cell>
          <cell r="L3">
            <v>-2.8220300409737429E-7</v>
          </cell>
        </row>
        <row r="4">
          <cell r="H4" t="str">
            <v>0.5/0.5</v>
          </cell>
          <cell r="I4">
            <v>-2.0554912542977647E-2</v>
          </cell>
          <cell r="J4">
            <v>0.13279564124238061</v>
          </cell>
          <cell r="K4">
            <v>1.5049418037589395E-4</v>
          </cell>
          <cell r="L4">
            <v>2.291002882717531E-7</v>
          </cell>
        </row>
        <row r="5">
          <cell r="H5" t="str">
            <v>0.5/1</v>
          </cell>
          <cell r="I5">
            <v>-5.067923792141207E-3</v>
          </cell>
          <cell r="J5">
            <v>9.3143865010725524E-2</v>
          </cell>
          <cell r="K5">
            <v>1.0293452110023511E-4</v>
          </cell>
          <cell r="L5">
            <v>1.447428311332821E-7</v>
          </cell>
        </row>
        <row r="6">
          <cell r="H6" t="str">
            <v>0.5/1.5</v>
          </cell>
          <cell r="I6">
            <v>3.9849925222486217E-3</v>
          </cell>
          <cell r="J6">
            <v>7.5186130437610882E-2</v>
          </cell>
          <cell r="K6">
            <v>8.9172898107799548E-5</v>
          </cell>
          <cell r="L6">
            <v>9.7405553026876672E-8</v>
          </cell>
        </row>
        <row r="7">
          <cell r="H7" t="str">
            <v>0.5/2</v>
          </cell>
          <cell r="I7">
            <v>6.0833604257918021E-4</v>
          </cell>
          <cell r="J7">
            <v>6.7400188568832342E-2</v>
          </cell>
          <cell r="K7">
            <v>6.8220950646942263E-5</v>
          </cell>
          <cell r="L7">
            <v>1.1015020482486477E-7</v>
          </cell>
        </row>
        <row r="8">
          <cell r="H8" t="str">
            <v>0.5/2.5</v>
          </cell>
          <cell r="I8">
            <v>-7.4783796085743119E-3</v>
          </cell>
          <cell r="J8">
            <v>5.9744424214839602E-2</v>
          </cell>
          <cell r="K8">
            <v>4.9635867091476638E-5</v>
          </cell>
          <cell r="L8">
            <v>1.2289485662269606E-7</v>
          </cell>
        </row>
        <row r="9">
          <cell r="H9" t="str">
            <v>0.5/3</v>
          </cell>
          <cell r="I9">
            <v>-6.3055855386479221E-3</v>
          </cell>
          <cell r="J9">
            <v>5.611641415782858E-2</v>
          </cell>
          <cell r="K9">
            <v>4.6646726055065903E-5</v>
          </cell>
          <cell r="L9">
            <v>1.1591564254272621E-7</v>
          </cell>
        </row>
        <row r="10">
          <cell r="H10" t="str">
            <v>0.5/3.5</v>
          </cell>
          <cell r="I10">
            <v>-1.8503673840626906E-3</v>
          </cell>
          <cell r="J10">
            <v>5.2723779179397322E-2</v>
          </cell>
          <cell r="K10">
            <v>5.2268678067527191E-5</v>
          </cell>
          <cell r="L10">
            <v>8.3750568957588761E-8</v>
          </cell>
        </row>
        <row r="11">
          <cell r="H11" t="str">
            <v>0.5/4</v>
          </cell>
          <cell r="I11">
            <v>-6.0451004616564876E-3</v>
          </cell>
          <cell r="J11">
            <v>5.1105544357022657E-2</v>
          </cell>
          <cell r="K11">
            <v>4.1311528707987734E-5</v>
          </cell>
          <cell r="L11">
            <v>1.0529509937791768E-7</v>
          </cell>
        </row>
        <row r="12">
          <cell r="H12" t="str">
            <v>0.5/4.5</v>
          </cell>
          <cell r="I12">
            <v>-5.6352168536326049E-4</v>
          </cell>
          <cell r="J12">
            <v>4.8200034679321588E-2</v>
          </cell>
          <cell r="K12">
            <v>4.960140451267485E-5</v>
          </cell>
          <cell r="L12">
            <v>7.2219693521403709E-8</v>
          </cell>
        </row>
        <row r="13">
          <cell r="H13" t="str">
            <v>0.5/5</v>
          </cell>
          <cell r="I13">
            <v>-3.3660185967568056E-3</v>
          </cell>
          <cell r="J13">
            <v>4.7319385742460446E-2</v>
          </cell>
          <cell r="K13">
            <v>3.8841927303486761E-5</v>
          </cell>
          <cell r="L13">
            <v>9.8619329388510316E-8</v>
          </cell>
        </row>
        <row r="14">
          <cell r="H14" t="str">
            <v>0.5/5.5</v>
          </cell>
          <cell r="I14">
            <v>5.2210936992393518E-3</v>
          </cell>
          <cell r="J14">
            <v>4.5902204304568574E-2</v>
          </cell>
          <cell r="K14">
            <v>5.3861759542257483E-5</v>
          </cell>
          <cell r="L14">
            <v>5.6440600819240513E-8</v>
          </cell>
        </row>
        <row r="15">
          <cell r="H15" t="str">
            <v>0.5/6</v>
          </cell>
          <cell r="I15">
            <v>-3.5401781650429608E-3</v>
          </cell>
          <cell r="J15">
            <v>4.5661627327308205E-2</v>
          </cell>
          <cell r="K15">
            <v>3.9122829832885847E-5</v>
          </cell>
          <cell r="L15">
            <v>8.8909118494924246E-8</v>
          </cell>
        </row>
        <row r="16">
          <cell r="H16" t="str">
            <v>0.5/6.5</v>
          </cell>
          <cell r="I16">
            <v>-5.8204824761331026E-3</v>
          </cell>
          <cell r="J16">
            <v>4.4727279623731443E-2</v>
          </cell>
          <cell r="K16">
            <v>3.487938097403484E-5</v>
          </cell>
          <cell r="L16">
            <v>9.6798664846052392E-8</v>
          </cell>
        </row>
        <row r="17">
          <cell r="H17" t="str">
            <v>0.5/7</v>
          </cell>
          <cell r="I17">
            <v>3.9847064178423772E-3</v>
          </cell>
          <cell r="J17">
            <v>4.2389925656198216E-2</v>
          </cell>
          <cell r="K17">
            <v>5.0377787892576298E-5</v>
          </cell>
          <cell r="L17">
            <v>4.9764830829931592E-8</v>
          </cell>
        </row>
        <row r="18">
          <cell r="H18" t="str">
            <v>0.5/7.5</v>
          </cell>
          <cell r="I18">
            <v>-2.583340919453355E-3</v>
          </cell>
          <cell r="J18">
            <v>4.2254817174936357E-2</v>
          </cell>
          <cell r="K18">
            <v>4.0022758306774745E-5</v>
          </cell>
          <cell r="L18">
            <v>6.9488696707648107E-8</v>
          </cell>
        </row>
        <row r="19">
          <cell r="H19" t="str">
            <v>0.5/8</v>
          </cell>
          <cell r="I19">
            <v>-1.3652643214950564E-3</v>
          </cell>
          <cell r="J19">
            <v>4.1334644645296417E-2</v>
          </cell>
          <cell r="K19">
            <v>4.0501332986532428E-5</v>
          </cell>
          <cell r="L19">
            <v>6.4633591260827577E-8</v>
          </cell>
        </row>
        <row r="20">
          <cell r="H20" t="str">
            <v>0.5/8.5</v>
          </cell>
          <cell r="I20">
            <v>-5.7517133753568882E-3</v>
          </cell>
          <cell r="J20">
            <v>4.1123707653291749E-2</v>
          </cell>
          <cell r="K20">
            <v>3.1733532739465622E-5</v>
          </cell>
          <cell r="L20">
            <v>9.0122894856585803E-8</v>
          </cell>
        </row>
        <row r="21">
          <cell r="H21" t="str">
            <v>0.5/9</v>
          </cell>
          <cell r="I21">
            <v>-6.7780739969938303E-3</v>
          </cell>
          <cell r="J21">
            <v>4.0636582352557314E-2</v>
          </cell>
          <cell r="K21">
            <v>2.9065608947279527E-5</v>
          </cell>
          <cell r="L21">
            <v>9.1033227127867917E-8</v>
          </cell>
        </row>
        <row r="22">
          <cell r="H22" t="str">
            <v>0.5/9.5</v>
          </cell>
          <cell r="I22">
            <v>-5.1202288834594899E-4</v>
          </cell>
          <cell r="J22">
            <v>3.9206244445888314E-2</v>
          </cell>
          <cell r="K22">
            <v>3.7750829052616098E-5</v>
          </cell>
          <cell r="L22">
            <v>6.7668032165043368E-8</v>
          </cell>
        </row>
        <row r="23">
          <cell r="H23" t="str">
            <v>0.5/10</v>
          </cell>
          <cell r="I23">
            <v>-2.0212497561367675E-3</v>
          </cell>
          <cell r="J23">
            <v>3.887651992977216E-2</v>
          </cell>
          <cell r="K23">
            <v>3.4315625203221136E-5</v>
          </cell>
          <cell r="L23">
            <v>7.4647246244825899E-8</v>
          </cell>
        </row>
        <row r="24">
          <cell r="H24" t="str">
            <v>0.75/0</v>
          </cell>
          <cell r="I24">
            <v>-0.6410161909095663</v>
          </cell>
          <cell r="J24">
            <v>0.52569401998395238</v>
          </cell>
          <cell r="K24">
            <v>1.5365693478120294E-3</v>
          </cell>
          <cell r="L24">
            <v>-8.7998786223820248E-8</v>
          </cell>
        </row>
        <row r="25">
          <cell r="H25" t="str">
            <v>0.75/0.5</v>
          </cell>
          <cell r="I25">
            <v>-2.3962780414746535E-2</v>
          </cell>
          <cell r="J25">
            <v>0.15426539436893702</v>
          </cell>
          <cell r="K25">
            <v>1.9401326484173916E-4</v>
          </cell>
          <cell r="L25">
            <v>2.266727355483051E-7</v>
          </cell>
        </row>
        <row r="26">
          <cell r="H26" t="str">
            <v>0.75/1</v>
          </cell>
          <cell r="I26">
            <v>-7.6220300408313063E-3</v>
          </cell>
          <cell r="J26">
            <v>0.11236974662417361</v>
          </cell>
          <cell r="K26">
            <v>1.1792444242159033E-4</v>
          </cell>
          <cell r="L26">
            <v>2.0148687604283171E-7</v>
          </cell>
        </row>
        <row r="27">
          <cell r="H27" t="str">
            <v>0.75/1.5</v>
          </cell>
          <cell r="I27">
            <v>-8.4985239612278777E-3</v>
          </cell>
          <cell r="J27">
            <v>8.8807150443244345E-2</v>
          </cell>
          <cell r="K27">
            <v>8.1057936146700408E-5</v>
          </cell>
          <cell r="L27">
            <v>1.763010165376869E-7</v>
          </cell>
        </row>
        <row r="28">
          <cell r="H28" t="str">
            <v>0.75/2</v>
          </cell>
          <cell r="I28">
            <v>-2.6100266596736535E-3</v>
          </cell>
          <cell r="J28">
            <v>7.6775635606992021E-2</v>
          </cell>
          <cell r="K28">
            <v>7.8355549775713078E-5</v>
          </cell>
          <cell r="L28">
            <v>1.2653618570767369E-7</v>
          </cell>
        </row>
        <row r="29">
          <cell r="H29" t="str">
            <v>0.75/2.5</v>
          </cell>
          <cell r="I29">
            <v>-4.0482996293327196E-3</v>
          </cell>
          <cell r="J29">
            <v>6.5832704770572056E-2</v>
          </cell>
          <cell r="K29">
            <v>6.9776318356224416E-5</v>
          </cell>
          <cell r="L29">
            <v>9.4371112122533031E-8</v>
          </cell>
        </row>
        <row r="30">
          <cell r="H30" t="str">
            <v>0.75/3</v>
          </cell>
          <cell r="I30">
            <v>-9.4615774756652143E-3</v>
          </cell>
          <cell r="J30">
            <v>6.2664109066467841E-2</v>
          </cell>
          <cell r="K30">
            <v>4.6068014825488886E-5</v>
          </cell>
          <cell r="L30">
            <v>1.4322561068104591E-7</v>
          </cell>
        </row>
        <row r="31">
          <cell r="H31" t="str">
            <v>0.75/3.5</v>
          </cell>
          <cell r="I31">
            <v>2.6926848299988005E-3</v>
          </cell>
          <cell r="J31">
            <v>5.7657530832084504E-2</v>
          </cell>
          <cell r="K31">
            <v>6.2664022368188744E-5</v>
          </cell>
          <cell r="L31">
            <v>8.162646032462676E-8</v>
          </cell>
        </row>
        <row r="32">
          <cell r="H32" t="str">
            <v>0.75/4</v>
          </cell>
          <cell r="I32">
            <v>1.5433773327238796E-3</v>
          </cell>
          <cell r="J32">
            <v>5.4974131391291939E-2</v>
          </cell>
          <cell r="K32">
            <v>5.9039599453791708E-5</v>
          </cell>
          <cell r="L32">
            <v>7.9805795782150294E-8</v>
          </cell>
        </row>
        <row r="33">
          <cell r="H33" t="str">
            <v>0.75/4.5</v>
          </cell>
          <cell r="I33">
            <v>3.6913193315363186E-3</v>
          </cell>
          <cell r="J33">
            <v>5.2371762359929061E-2</v>
          </cell>
          <cell r="K33">
            <v>5.9955783861099528E-5</v>
          </cell>
          <cell r="L33">
            <v>6.4937035351260277E-8</v>
          </cell>
        </row>
        <row r="34">
          <cell r="H34" t="str">
            <v>0.75/5</v>
          </cell>
          <cell r="I34">
            <v>5.8578581182173615E-4</v>
          </cell>
          <cell r="J34">
            <v>5.0883434120121057E-2</v>
          </cell>
          <cell r="K34">
            <v>5.3225827427004516E-5</v>
          </cell>
          <cell r="L34">
            <v>7.4040358064043177E-8</v>
          </cell>
        </row>
        <row r="35">
          <cell r="H35" t="str">
            <v>0.75/5.5</v>
          </cell>
          <cell r="I35">
            <v>-6.0451004616564876E-3</v>
          </cell>
          <cell r="J35">
            <v>5.1105544357022657E-2</v>
          </cell>
          <cell r="K35">
            <v>4.1311528707987734E-5</v>
          </cell>
          <cell r="L35">
            <v>1.0529509937791768E-7</v>
          </cell>
        </row>
        <row r="36">
          <cell r="H36" t="str">
            <v>0.75/6</v>
          </cell>
          <cell r="I36">
            <v>-4.9141036478018768E-3</v>
          </cell>
          <cell r="J36">
            <v>4.9356492619804272E-2</v>
          </cell>
          <cell r="K36">
            <v>4.1930554652466635E-5</v>
          </cell>
          <cell r="L36">
            <v>9.5584888484252769E-8</v>
          </cell>
        </row>
        <row r="37">
          <cell r="H37" t="str">
            <v>0.75/6.5</v>
          </cell>
          <cell r="I37">
            <v>1.7585798816739068E-3</v>
          </cell>
          <cell r="J37">
            <v>4.7255424063114268E-2</v>
          </cell>
          <cell r="K37">
            <v>5.0236686390554249E-5</v>
          </cell>
          <cell r="L37">
            <v>6.7061143984167313E-8</v>
          </cell>
        </row>
        <row r="38">
          <cell r="H38" t="str">
            <v>0.75/7</v>
          </cell>
          <cell r="I38">
            <v>7.8343195264866483E-4</v>
          </cell>
          <cell r="J38">
            <v>4.6229783037475818E-2</v>
          </cell>
          <cell r="K38">
            <v>4.6331360946741755E-5</v>
          </cell>
          <cell r="L38">
            <v>7.4950690335314213E-8</v>
          </cell>
        </row>
        <row r="39">
          <cell r="H39" t="str">
            <v>0.75/7.5</v>
          </cell>
          <cell r="I39">
            <v>-4.845334547075311E-3</v>
          </cell>
          <cell r="J39">
            <v>4.5752920649368235E-2</v>
          </cell>
          <cell r="K39">
            <v>3.8784706417861944E-5</v>
          </cell>
          <cell r="L39">
            <v>8.8909118494871823E-8</v>
          </cell>
        </row>
        <row r="40">
          <cell r="H40" t="str">
            <v>0.75/8</v>
          </cell>
          <cell r="I40">
            <v>-1.3828207295973837E-3</v>
          </cell>
          <cell r="J40">
            <v>4.4399700890826552E-2</v>
          </cell>
          <cell r="K40">
            <v>4.240977956953087E-5</v>
          </cell>
          <cell r="L40">
            <v>7.8288575330022804E-8</v>
          </cell>
        </row>
        <row r="41">
          <cell r="H41" t="str">
            <v>0.75/8.5</v>
          </cell>
          <cell r="I41">
            <v>5.4397815202046019E-3</v>
          </cell>
          <cell r="J41">
            <v>4.277029282354964E-2</v>
          </cell>
          <cell r="K41">
            <v>5.213472917612888E-5</v>
          </cell>
          <cell r="L41">
            <v>4.3089060840586453E-8</v>
          </cell>
        </row>
        <row r="42">
          <cell r="H42" t="str">
            <v>0.75/9</v>
          </cell>
          <cell r="I42">
            <v>5.3527017361523991E-3</v>
          </cell>
          <cell r="J42">
            <v>4.1941413615968315E-2</v>
          </cell>
          <cell r="K42">
            <v>5.2275180440875705E-5</v>
          </cell>
          <cell r="L42">
            <v>3.8233955393683033E-8</v>
          </cell>
        </row>
        <row r="43">
          <cell r="H43" t="str">
            <v>0.75/9.5</v>
          </cell>
          <cell r="I43">
            <v>2.0702776513036392E-3</v>
          </cell>
          <cell r="J43">
            <v>4.1706038537401492E-2</v>
          </cell>
          <cell r="K43">
            <v>4.3664087391880131E-5</v>
          </cell>
          <cell r="L43">
            <v>6.3419814899146419E-8</v>
          </cell>
        </row>
        <row r="44">
          <cell r="H44" t="str">
            <v>0.75/10</v>
          </cell>
          <cell r="I44">
            <v>-1.3652643214950564E-3</v>
          </cell>
          <cell r="J44">
            <v>4.1334644645296417E-2</v>
          </cell>
          <cell r="K44">
            <v>4.0501332986532428E-5</v>
          </cell>
          <cell r="L44">
            <v>6.4633591260827577E-8</v>
          </cell>
        </row>
        <row r="45">
          <cell r="H45" t="str">
            <v>1/0</v>
          </cell>
          <cell r="I45">
            <v>-0.72836621366832666</v>
          </cell>
          <cell r="J45">
            <v>0.62472375750483999</v>
          </cell>
          <cell r="K45">
            <v>2.0677027114895442E-3</v>
          </cell>
          <cell r="L45">
            <v>-7.0399028978876871E-7</v>
          </cell>
        </row>
        <row r="46">
          <cell r="H46" t="str">
            <v>1/0.5</v>
          </cell>
          <cell r="I46">
            <v>-2.2272215358528708E-2</v>
          </cell>
          <cell r="J46">
            <v>0.18067120749072885</v>
          </cell>
          <cell r="K46">
            <v>2.4284218739844949E-4</v>
          </cell>
          <cell r="L46">
            <v>2.467000455164982E-7</v>
          </cell>
        </row>
        <row r="47">
          <cell r="H47" t="str">
            <v>1/1</v>
          </cell>
          <cell r="I47">
            <v>-1.5207074582041005E-2</v>
          </cell>
          <cell r="J47">
            <v>0.11731005483666995</v>
          </cell>
          <cell r="K47">
            <v>1.1780870017567754E-4</v>
          </cell>
          <cell r="L47">
            <v>2.0694886967049464E-7</v>
          </cell>
        </row>
        <row r="48">
          <cell r="H48" t="str">
            <v>1/1.5</v>
          </cell>
          <cell r="I48">
            <v>-9.4190259444749316E-3</v>
          </cell>
          <cell r="J48">
            <v>9.6051888939463745E-2</v>
          </cell>
          <cell r="K48">
            <v>9.352753755119655E-5</v>
          </cell>
          <cell r="L48">
            <v>1.7114246700048033E-7</v>
          </cell>
        </row>
        <row r="49">
          <cell r="H49" t="str">
            <v>1/2</v>
          </cell>
          <cell r="I49">
            <v>5.2302750504563261E-3</v>
          </cell>
          <cell r="J49">
            <v>8.1790417669112409E-2</v>
          </cell>
          <cell r="K49">
            <v>9.3291501398041289E-5</v>
          </cell>
          <cell r="L49">
            <v>1.1136398118639486E-7</v>
          </cell>
        </row>
        <row r="50">
          <cell r="H50" t="str">
            <v>1/2.5</v>
          </cell>
          <cell r="I50">
            <v>3.8192600299031265E-3</v>
          </cell>
          <cell r="J50">
            <v>7.4149847194225071E-2</v>
          </cell>
          <cell r="K50">
            <v>7.7815852786277534E-5</v>
          </cell>
          <cell r="L50">
            <v>1.1743286299496494E-7</v>
          </cell>
        </row>
        <row r="51">
          <cell r="H51" t="str">
            <v>1/3</v>
          </cell>
          <cell r="I51">
            <v>-2.010923987269232E-3</v>
          </cell>
          <cell r="J51">
            <v>6.8712866029434702E-2</v>
          </cell>
          <cell r="K51">
            <v>7.7446517979057016E-5</v>
          </cell>
          <cell r="L51">
            <v>8.3447124867255362E-8</v>
          </cell>
        </row>
        <row r="52">
          <cell r="H52" t="str">
            <v>1/3.5</v>
          </cell>
          <cell r="I52">
            <v>1.68510306264388E-3</v>
          </cell>
          <cell r="J52">
            <v>6.4073390120725646E-2</v>
          </cell>
          <cell r="K52">
            <v>7.527407503740466E-5</v>
          </cell>
          <cell r="L52">
            <v>7.1612805340578781E-8</v>
          </cell>
        </row>
        <row r="53">
          <cell r="H53" t="str">
            <v>1/4</v>
          </cell>
          <cell r="I53">
            <v>-2.9177709864768604E-3</v>
          </cell>
          <cell r="J53">
            <v>6.1613119621999994E-2</v>
          </cell>
          <cell r="K53">
            <v>5.8122764809110828E-5</v>
          </cell>
          <cell r="L53">
            <v>1.0711576392060466E-7</v>
          </cell>
        </row>
        <row r="54">
          <cell r="H54" t="str">
            <v>1/4.5</v>
          </cell>
          <cell r="I54">
            <v>-7.1995838481439482E-3</v>
          </cell>
          <cell r="J54">
            <v>5.9166005592044164E-2</v>
          </cell>
          <cell r="K54">
            <v>4.7306066714319938E-5</v>
          </cell>
          <cell r="L54">
            <v>1.2380518889402206E-7</v>
          </cell>
        </row>
        <row r="55">
          <cell r="H55" t="str">
            <v>1/5</v>
          </cell>
          <cell r="I55">
            <v>7.189700240613636E-3</v>
          </cell>
          <cell r="J55">
            <v>5.2385937533864252E-2</v>
          </cell>
          <cell r="K55">
            <v>6.4677807399722835E-5</v>
          </cell>
          <cell r="L55">
            <v>5.2192383553277932E-8</v>
          </cell>
        </row>
        <row r="56">
          <cell r="H56" t="str">
            <v>1/5.5</v>
          </cell>
          <cell r="I56">
            <v>-7.331946160392267E-3</v>
          </cell>
          <cell r="J56">
            <v>5.5629288857101673E-2</v>
          </cell>
          <cell r="K56">
            <v>4.3978802262807183E-5</v>
          </cell>
          <cell r="L56">
            <v>1.1682597481418307E-7</v>
          </cell>
        </row>
        <row r="57">
          <cell r="H57" t="str">
            <v>1/6</v>
          </cell>
          <cell r="I57">
            <v>1.6480135248699878E-3</v>
          </cell>
          <cell r="J57">
            <v>5.2737954353343358E-2</v>
          </cell>
          <cell r="K57">
            <v>5.6990701606044782E-5</v>
          </cell>
          <cell r="L57">
            <v>7.1005917159861902E-8</v>
          </cell>
        </row>
        <row r="58">
          <cell r="H58" t="str">
            <v>1/6.5</v>
          </cell>
          <cell r="I58">
            <v>-1.5203589310458306E-3</v>
          </cell>
          <cell r="J58">
            <v>5.1606844831699097E-2</v>
          </cell>
          <cell r="K58">
            <v>4.8701476038733274E-5</v>
          </cell>
          <cell r="L58">
            <v>9.1640115308804495E-8</v>
          </cell>
        </row>
        <row r="59">
          <cell r="H59" t="str">
            <v>1/7</v>
          </cell>
          <cell r="I59">
            <v>4.0482996292863643E-3</v>
          </cell>
          <cell r="J59">
            <v>4.9530214361579616E-2</v>
          </cell>
          <cell r="K59">
            <v>5.6850900578671789E-5</v>
          </cell>
          <cell r="L59">
            <v>6.3419814899197559E-8</v>
          </cell>
        </row>
        <row r="60">
          <cell r="H60" t="str">
            <v>1/7.5</v>
          </cell>
          <cell r="I60">
            <v>-5.6522530724250923E-3</v>
          </cell>
          <cell r="J60">
            <v>4.9631391291157366E-2</v>
          </cell>
          <cell r="K60">
            <v>3.9303595812447095E-5</v>
          </cell>
          <cell r="L60">
            <v>1.0165377029287995E-7</v>
          </cell>
        </row>
        <row r="61">
          <cell r="H61" t="str">
            <v>1/8</v>
          </cell>
          <cell r="I61">
            <v>6.1962416281760623E-3</v>
          </cell>
          <cell r="J61">
            <v>4.6927845330212666E-2</v>
          </cell>
          <cell r="K61">
            <v>5.7767084986017292E-5</v>
          </cell>
          <cell r="L61">
            <v>4.855105446821826E-8</v>
          </cell>
        </row>
        <row r="62">
          <cell r="H62" t="str">
            <v>1/8.5</v>
          </cell>
          <cell r="I62">
            <v>-4.6711749788537491E-3</v>
          </cell>
          <cell r="J62">
            <v>4.7410679064523988E-2</v>
          </cell>
          <cell r="K62">
            <v>3.8503803888431964E-5</v>
          </cell>
          <cell r="L62">
            <v>9.8619329388528646E-8</v>
          </cell>
        </row>
        <row r="63">
          <cell r="H63" t="str">
            <v>1/9</v>
          </cell>
          <cell r="I63">
            <v>3.0907081084935234E-3</v>
          </cell>
          <cell r="J63">
            <v>4.5439517090402066E-2</v>
          </cell>
          <cell r="K63">
            <v>5.1037128551946634E-5</v>
          </cell>
          <cell r="L63">
            <v>5.7654377180943832E-8</v>
          </cell>
        </row>
        <row r="64">
          <cell r="H64" t="str">
            <v>1/9.5</v>
          </cell>
          <cell r="I64">
            <v>4.3087847063967271E-3</v>
          </cell>
          <cell r="J64">
            <v>4.4519344560765901E-2</v>
          </cell>
          <cell r="K64">
            <v>5.1515703231668011E-5</v>
          </cell>
          <cell r="L64">
            <v>5.2799271734210672E-8</v>
          </cell>
        </row>
        <row r="65">
          <cell r="H65" t="str">
            <v>1/10</v>
          </cell>
          <cell r="I65">
            <v>4.2217049222745473E-3</v>
          </cell>
          <cell r="J65">
            <v>4.3690465353187935E-2</v>
          </cell>
          <cell r="K65">
            <v>5.1656154496385806E-5</v>
          </cell>
          <cell r="L65">
            <v>4.7944166287373307E-8</v>
          </cell>
        </row>
        <row r="66">
          <cell r="H66" t="str">
            <v>1.25/0</v>
          </cell>
          <cell r="I66">
            <v>-0.81894089342525112</v>
          </cell>
          <cell r="J66">
            <v>0.7679674664585403</v>
          </cell>
          <cell r="K66">
            <v>2.4750048767804844E-3</v>
          </cell>
          <cell r="L66">
            <v>-4.5820057654484435E-7</v>
          </cell>
        </row>
        <row r="67">
          <cell r="H67" t="str">
            <v>1.25/0.5</v>
          </cell>
          <cell r="I67">
            <v>-3.151388256732774E-2</v>
          </cell>
          <cell r="J67">
            <v>0.20637460172963795</v>
          </cell>
          <cell r="K67">
            <v>2.6413290851155639E-4</v>
          </cell>
          <cell r="L67">
            <v>3.0040964952218149E-7</v>
          </cell>
        </row>
        <row r="68">
          <cell r="H68" t="str">
            <v>1.25/1</v>
          </cell>
          <cell r="I68">
            <v>-1.4191039728886823E-3</v>
          </cell>
          <cell r="J68">
            <v>0.14752113271343553</v>
          </cell>
          <cell r="K68">
            <v>1.8181741335592075E-4</v>
          </cell>
          <cell r="L68">
            <v>2.0118343195255476E-7</v>
          </cell>
        </row>
        <row r="69">
          <cell r="H69" t="str">
            <v>1.25/1.5</v>
          </cell>
          <cell r="I69">
            <v>-2.5773587359793596E-3</v>
          </cell>
          <cell r="J69">
            <v>0.10635243947374402</v>
          </cell>
          <cell r="K69">
            <v>1.1117172768057636E-4</v>
          </cell>
          <cell r="L69">
            <v>1.7265968745265257E-7</v>
          </cell>
        </row>
        <row r="70">
          <cell r="H70" t="str">
            <v>1.25/2</v>
          </cell>
          <cell r="I70">
            <v>-9.7131673060700963E-3</v>
          </cell>
          <cell r="J70">
            <v>9.8536218219649543E-2</v>
          </cell>
          <cell r="K70">
            <v>9.8191689966845345E-5</v>
          </cell>
          <cell r="L70">
            <v>1.6112881201636673E-7</v>
          </cell>
        </row>
        <row r="71">
          <cell r="H71" t="str">
            <v>1.25/2.5</v>
          </cell>
          <cell r="I71">
            <v>-8.1240392742865531E-3</v>
          </cell>
          <cell r="J71">
            <v>8.7122645598973564E-2</v>
          </cell>
          <cell r="K71">
            <v>8.6581052084044248E-5</v>
          </cell>
          <cell r="L71">
            <v>1.4170839022901815E-7</v>
          </cell>
        </row>
        <row r="72">
          <cell r="H72" t="str">
            <v>1.25/3</v>
          </cell>
          <cell r="I72">
            <v>-1.061993627818396E-3</v>
          </cell>
          <cell r="J72">
            <v>7.8960628129276109E-2</v>
          </cell>
          <cell r="K72">
            <v>8.5803368229320589E-5</v>
          </cell>
          <cell r="L72">
            <v>1.1015020482495768E-7</v>
          </cell>
        </row>
        <row r="73">
          <cell r="H73" t="str">
            <v>1.25/3.5</v>
          </cell>
          <cell r="I73">
            <v>6.1593861760240202E-3</v>
          </cell>
          <cell r="J73">
            <v>7.2610713743844812E-2</v>
          </cell>
          <cell r="K73">
            <v>8.8815267572712748E-5</v>
          </cell>
          <cell r="L73">
            <v>7.6164466696893528E-8</v>
          </cell>
        </row>
        <row r="74">
          <cell r="H74" t="str">
            <v>1.25/4</v>
          </cell>
          <cell r="I74">
            <v>-5.5785421679135491E-3</v>
          </cell>
          <cell r="J74">
            <v>6.9831729414571261E-2</v>
          </cell>
          <cell r="K74">
            <v>6.3597763183546221E-5</v>
          </cell>
          <cell r="L74">
            <v>1.2532240934611631E-7</v>
          </cell>
        </row>
        <row r="75">
          <cell r="H75" t="str">
            <v>1.25/4.5</v>
          </cell>
          <cell r="I75">
            <v>-9.9474348136410085E-3</v>
          </cell>
          <cell r="J75">
            <v>6.6555736177032754E-2</v>
          </cell>
          <cell r="K75">
            <v>5.2921516353519922E-5</v>
          </cell>
          <cell r="L75">
            <v>1.3715672887258196E-7</v>
          </cell>
        </row>
        <row r="76">
          <cell r="H76" t="str">
            <v>1.25/5</v>
          </cell>
          <cell r="I76">
            <v>-8.3859808829397063E-4</v>
          </cell>
          <cell r="J76">
            <v>6.2614322561066221E-2</v>
          </cell>
          <cell r="K76">
            <v>6.218479745109031E-5</v>
          </cell>
          <cell r="L76">
            <v>9.8922773478934281E-8</v>
          </cell>
        </row>
        <row r="77">
          <cell r="H77" t="str">
            <v>1.25/5.5</v>
          </cell>
          <cell r="I77">
            <v>-5.0333311658897935E-3</v>
          </cell>
          <cell r="J77">
            <v>6.0996087738691071E-2</v>
          </cell>
          <cell r="K77">
            <v>5.1227648091557853E-5</v>
          </cell>
          <cell r="L77">
            <v>1.2046730389924337E-7</v>
          </cell>
        </row>
        <row r="78">
          <cell r="H78" t="str">
            <v>1.25/6</v>
          </cell>
          <cell r="I78">
            <v>4.4824761033364667E-4</v>
          </cell>
          <cell r="J78">
            <v>5.8090578060994234E-2</v>
          </cell>
          <cell r="K78">
            <v>5.9517523896205334E-5</v>
          </cell>
          <cell r="L78">
            <v>8.7391898042823584E-8</v>
          </cell>
        </row>
        <row r="79">
          <cell r="H79" t="str">
            <v>1.25/6.5</v>
          </cell>
          <cell r="I79">
            <v>-8.4629429741176904E-3</v>
          </cell>
          <cell r="J79">
            <v>5.737834059431255E-2</v>
          </cell>
          <cell r="K79">
            <v>4.3359776318397129E-5</v>
          </cell>
          <cell r="L79">
            <v>1.2653618570768647E-7</v>
          </cell>
        </row>
        <row r="80">
          <cell r="H80" t="str">
            <v>1.25/7</v>
          </cell>
          <cell r="I80">
            <v>-6.0267897782689799E-3</v>
          </cell>
          <cell r="J80">
            <v>5.5537995535036189E-2</v>
          </cell>
          <cell r="K80">
            <v>4.4316925677881624E-5</v>
          </cell>
          <cell r="L80">
            <v>1.1682597481411616E-7</v>
          </cell>
        </row>
        <row r="81">
          <cell r="H81" t="str">
            <v>1.25/7.5</v>
          </cell>
          <cell r="I81">
            <v>1.5851745886275893E-3</v>
          </cell>
          <cell r="J81">
            <v>5.309517307151012E-2</v>
          </cell>
          <cell r="K81">
            <v>5.5431432472800225E-5</v>
          </cell>
          <cell r="L81">
            <v>8.2536792596087439E-8</v>
          </cell>
        </row>
        <row r="82">
          <cell r="H82" t="str">
            <v>1.25/8</v>
          </cell>
          <cell r="I82">
            <v>5.1105273424055424E-3</v>
          </cell>
          <cell r="J82">
            <v>5.1384734594798386E-2</v>
          </cell>
          <cell r="K82">
            <v>6.0615774757743036E-5</v>
          </cell>
          <cell r="L82">
            <v>6.0385373994945332E-8</v>
          </cell>
        </row>
        <row r="83">
          <cell r="H83" t="str">
            <v>1.25/8.5</v>
          </cell>
          <cell r="I83">
            <v>3.9342480005518272E-3</v>
          </cell>
          <cell r="J83">
            <v>5.0425948804644551E-2</v>
          </cell>
          <cell r="K83">
            <v>5.6529033097104491E-5</v>
          </cell>
          <cell r="L83">
            <v>6.7971476255441976E-8</v>
          </cell>
        </row>
        <row r="84">
          <cell r="H84" t="str">
            <v>1.25/9</v>
          </cell>
          <cell r="I84">
            <v>-3.8936211719324678E-4</v>
          </cell>
          <cell r="J84">
            <v>4.9857793094480719E-2</v>
          </cell>
          <cell r="K84">
            <v>4.9320501983212168E-5</v>
          </cell>
          <cell r="L84">
            <v>8.1929904415139571E-8</v>
          </cell>
        </row>
        <row r="85">
          <cell r="H85" t="str">
            <v>1.25/9.5</v>
          </cell>
          <cell r="I85">
            <v>8.4765459392466998E-3</v>
          </cell>
          <cell r="J85">
            <v>4.7862193033791342E-2</v>
          </cell>
          <cell r="K85">
            <v>6.2010533844848167E-5</v>
          </cell>
          <cell r="L85">
            <v>4.0661508117140606E-8</v>
          </cell>
        </row>
        <row r="86">
          <cell r="H86" t="str">
            <v>1.25/10</v>
          </cell>
          <cell r="I86">
            <v>-3.696027049964913E-3</v>
          </cell>
          <cell r="J86">
            <v>4.8436320090171632E-2</v>
          </cell>
          <cell r="K86">
            <v>4.2409129332157024E-5</v>
          </cell>
          <cell r="L86">
            <v>9.0729783037590554E-8</v>
          </cell>
        </row>
        <row r="87">
          <cell r="H87" t="str">
            <v>1.5/0</v>
          </cell>
          <cell r="I87">
            <v>-1.0894674556211499</v>
          </cell>
          <cell r="J87">
            <v>0.87826429980273968</v>
          </cell>
          <cell r="K87">
            <v>2.7278106508878022E-3</v>
          </cell>
          <cell r="L87">
            <v>-3.944773175548118E-7</v>
          </cell>
        </row>
        <row r="88">
          <cell r="H88" t="str">
            <v>1.5/0.5</v>
          </cell>
          <cell r="I88">
            <v>-4.1432862994592902E-2</v>
          </cell>
          <cell r="J88">
            <v>0.24393111819144681</v>
          </cell>
          <cell r="K88">
            <v>3.0923987255373033E-4</v>
          </cell>
          <cell r="L88">
            <v>3.7020179031954445E-7</v>
          </cell>
        </row>
        <row r="89">
          <cell r="H89" t="str">
            <v>1.5/1</v>
          </cell>
          <cell r="I89">
            <v>-1.1669003186132978E-2</v>
          </cell>
          <cell r="J89">
            <v>0.15185252617204975</v>
          </cell>
          <cell r="K89">
            <v>1.5896222121077077E-4</v>
          </cell>
          <cell r="L89">
            <v>2.5853436504317309E-7</v>
          </cell>
        </row>
        <row r="90">
          <cell r="H90" t="str">
            <v>1.5/1.5</v>
          </cell>
          <cell r="I90">
            <v>-5.7161063803399647E-4</v>
          </cell>
          <cell r="J90">
            <v>0.11994950907081958</v>
          </cell>
          <cell r="K90">
            <v>1.2973470316657496E-4</v>
          </cell>
          <cell r="L90">
            <v>1.8843878015494766E-7</v>
          </cell>
        </row>
        <row r="91">
          <cell r="H91" t="str">
            <v>1.5/2</v>
          </cell>
          <cell r="I91">
            <v>-3.6497561609371903E-3</v>
          </cell>
          <cell r="J91">
            <v>9.5659969222094632E-2</v>
          </cell>
          <cell r="K91">
            <v>1.0012224461933175E-4</v>
          </cell>
          <cell r="L91">
            <v>1.4626005158538615E-7</v>
          </cell>
        </row>
        <row r="92">
          <cell r="H92" t="str">
            <v>1.5/2.5</v>
          </cell>
          <cell r="I92">
            <v>1.1069068209913609E-2</v>
          </cell>
          <cell r="J92">
            <v>8.5292433404857176E-2</v>
          </cell>
          <cell r="K92">
            <v>1.0165420378440518E-4</v>
          </cell>
          <cell r="L92">
            <v>1.0499165528745365E-7</v>
          </cell>
        </row>
        <row r="93">
          <cell r="H93" t="str">
            <v>1.5/3</v>
          </cell>
          <cell r="I93">
            <v>1.6353989205412391E-3</v>
          </cell>
          <cell r="J93">
            <v>7.9606920692722946E-2</v>
          </cell>
          <cell r="K93">
            <v>8.6339163794754223E-5</v>
          </cell>
          <cell r="L93">
            <v>1.1500531027165419E-7</v>
          </cell>
        </row>
        <row r="94">
          <cell r="H94" t="str">
            <v>1.5/3.5</v>
          </cell>
          <cell r="I94">
            <v>1.5300084530771474E-3</v>
          </cell>
          <cell r="J94">
            <v>7.434559030712827E-2</v>
          </cell>
          <cell r="K94">
            <v>8.3474218089608798E-5</v>
          </cell>
          <cell r="L94">
            <v>9.8619329388544409E-8</v>
          </cell>
        </row>
        <row r="95">
          <cell r="H95" t="str">
            <v>1.5/4</v>
          </cell>
          <cell r="I95">
            <v>-5.1704011964356202E-3</v>
          </cell>
          <cell r="J95">
            <v>7.0673765090924601E-2</v>
          </cell>
          <cell r="K95">
            <v>6.9791924052281669E-5</v>
          </cell>
          <cell r="L95">
            <v>1.1136398118646006E-7</v>
          </cell>
        </row>
        <row r="96">
          <cell r="H96" t="str">
            <v>1.5/4.5</v>
          </cell>
          <cell r="I96">
            <v>1.0881305676549359E-2</v>
          </cell>
          <cell r="J96">
            <v>6.5987829724516917E-2</v>
          </cell>
          <cell r="K96">
            <v>7.7038168931653459E-5</v>
          </cell>
          <cell r="L96">
            <v>8.5874677590668817E-8</v>
          </cell>
        </row>
        <row r="97">
          <cell r="H97" t="str">
            <v>1.5/5</v>
          </cell>
          <cell r="I97">
            <v>5.8165290331134295E-3</v>
          </cell>
          <cell r="J97">
            <v>6.3578310249906123E-2</v>
          </cell>
          <cell r="K97">
            <v>7.2399375772174251E-5</v>
          </cell>
          <cell r="L97">
            <v>8.4054013048053847E-8</v>
          </cell>
        </row>
        <row r="98">
          <cell r="H98" t="str">
            <v>1.5/5.5</v>
          </cell>
          <cell r="I98">
            <v>-1.1866311204425588E-3</v>
          </cell>
          <cell r="J98">
            <v>6.4325779742944497E-2</v>
          </cell>
          <cell r="K98">
            <v>5.5387866571252131E-5</v>
          </cell>
          <cell r="L98">
            <v>1.2714307388874579E-7</v>
          </cell>
        </row>
        <row r="99">
          <cell r="H99" t="str">
            <v>1.5/6</v>
          </cell>
          <cell r="I99">
            <v>3.3620651537682889E-3</v>
          </cell>
          <cell r="J99">
            <v>6.0986204131175142E-2</v>
          </cell>
          <cell r="K99">
            <v>6.8436829442742076E-5</v>
          </cell>
          <cell r="L99">
            <v>8.2233348505547139E-8</v>
          </cell>
        </row>
        <row r="100">
          <cell r="H100" t="str">
            <v>1.5/6.5</v>
          </cell>
          <cell r="I100">
            <v>7.9043630924702547E-3</v>
          </cell>
          <cell r="J100">
            <v>5.8422448360321518E-2</v>
          </cell>
          <cell r="K100">
            <v>7.3918330190489458E-5</v>
          </cell>
          <cell r="L100">
            <v>5.4923380367237239E-8</v>
          </cell>
        </row>
        <row r="101">
          <cell r="H101" t="str">
            <v>1.5/7</v>
          </cell>
          <cell r="I101">
            <v>-1.7449769165588296E-3</v>
          </cell>
          <cell r="J101">
            <v>5.7985109564989194E-2</v>
          </cell>
          <cell r="K101">
            <v>5.5133623772698426E-5</v>
          </cell>
          <cell r="L101">
            <v>1.0013654984063824E-7</v>
          </cell>
        </row>
        <row r="102">
          <cell r="H102" t="str">
            <v>1.5/7.5</v>
          </cell>
          <cell r="I102">
            <v>-1.9191364848500511E-3</v>
          </cell>
          <cell r="J102">
            <v>5.6327351149837862E-2</v>
          </cell>
          <cell r="K102">
            <v>5.5414526302086813E-5</v>
          </cell>
          <cell r="L102">
            <v>9.0426338947080509E-8</v>
          </cell>
        </row>
        <row r="103">
          <cell r="H103" t="str">
            <v>1.5/8</v>
          </cell>
          <cell r="I103">
            <v>6.259834839742017E-3</v>
          </cell>
          <cell r="J103">
            <v>5.4068134035587655E-2</v>
          </cell>
          <cell r="K103">
            <v>6.4240197672169386E-5</v>
          </cell>
          <cell r="L103">
            <v>6.2206038537354248E-8</v>
          </cell>
        </row>
        <row r="104">
          <cell r="H104" t="str">
            <v>1.5/8.5</v>
          </cell>
          <cell r="I104">
            <v>-4.0077248196018654E-3</v>
          </cell>
          <cell r="J104">
            <v>5.3985705615884824E-2</v>
          </cell>
          <cell r="K104">
            <v>4.8981728330827436E-5</v>
          </cell>
          <cell r="L104">
            <v>9.4371112122619971E-8</v>
          </cell>
        </row>
        <row r="105">
          <cell r="H105" t="str">
            <v>1.5/9</v>
          </cell>
          <cell r="I105">
            <v>-6.2880291306193076E-3</v>
          </cell>
          <cell r="J105">
            <v>5.3051357912302692E-2</v>
          </cell>
          <cell r="K105">
            <v>4.4738279472027833E-5</v>
          </cell>
          <cell r="L105">
            <v>1.0226065847362518E-7</v>
          </cell>
        </row>
        <row r="106">
          <cell r="H106" t="str">
            <v>1.5/9.5</v>
          </cell>
          <cell r="I106">
            <v>4.0841667208998131E-3</v>
          </cell>
          <cell r="J106">
            <v>5.0897609294056234E-2</v>
          </cell>
          <cell r="K106">
            <v>5.7947850965627844E-5</v>
          </cell>
          <cell r="L106">
            <v>6.1295706266060818E-8</v>
          </cell>
        </row>
        <row r="107">
          <cell r="H107" t="str">
            <v>1.5/10</v>
          </cell>
          <cell r="I107">
            <v>-6.0451004616564876E-3</v>
          </cell>
          <cell r="J107">
            <v>5.1105544357022657E-2</v>
          </cell>
          <cell r="K107">
            <v>4.1311528707987734E-5</v>
          </cell>
          <cell r="L107">
            <v>1.0529509937791768E-7</v>
          </cell>
        </row>
        <row r="108">
          <cell r="H108" t="str">
            <v>2/0</v>
          </cell>
          <cell r="I108">
            <v>-1.168942063854211</v>
          </cell>
          <cell r="J108">
            <v>1.0639952749420487</v>
          </cell>
          <cell r="K108">
            <v>3.5049743156249946E-3</v>
          </cell>
          <cell r="L108">
            <v>-6.9792140798014456E-7</v>
          </cell>
        </row>
        <row r="109">
          <cell r="H109" t="str">
            <v>2/0.5</v>
          </cell>
          <cell r="I109">
            <v>-7.1199427791185987E-2</v>
          </cell>
          <cell r="J109">
            <v>0.29777781390207747</v>
          </cell>
          <cell r="K109">
            <v>3.5830027960202186E-4</v>
          </cell>
          <cell r="L109">
            <v>5.3709604005470207E-7</v>
          </cell>
        </row>
        <row r="110">
          <cell r="H110" t="str">
            <v>2/1</v>
          </cell>
          <cell r="I110">
            <v>-1.8896703296871299E-2</v>
          </cell>
          <cell r="J110">
            <v>0.17681670893210127</v>
          </cell>
          <cell r="K110">
            <v>1.9855452240060971E-4</v>
          </cell>
          <cell r="L110">
            <v>2.8007889546366204E-7</v>
          </cell>
        </row>
        <row r="111">
          <cell r="H111" t="str">
            <v>2/1.5</v>
          </cell>
          <cell r="I111">
            <v>-5.8208986280641334E-3</v>
          </cell>
          <cell r="J111">
            <v>0.13736995253267875</v>
          </cell>
          <cell r="K111">
            <v>1.4461473437800716E-4</v>
          </cell>
          <cell r="L111">
            <v>2.1756941283578217E-7</v>
          </cell>
        </row>
        <row r="112">
          <cell r="H112" t="str">
            <v>2/2</v>
          </cell>
          <cell r="I112">
            <v>8.8936861954909477E-3</v>
          </cell>
          <cell r="J112">
            <v>0.11491811344473901</v>
          </cell>
          <cell r="K112">
            <v>1.3415696729307639E-4</v>
          </cell>
          <cell r="L112">
            <v>1.5172204521313685E-7</v>
          </cell>
        </row>
        <row r="113">
          <cell r="H113" t="str">
            <v>2/2.5</v>
          </cell>
          <cell r="I113">
            <v>-4.204382599710732E-3</v>
          </cell>
          <cell r="J113">
            <v>0.10315516830310041</v>
          </cell>
          <cell r="K113">
            <v>1.1012159438192287E-4</v>
          </cell>
          <cell r="L113">
            <v>1.4686693976640754E-7</v>
          </cell>
        </row>
        <row r="114">
          <cell r="H114" t="str">
            <v>2/3</v>
          </cell>
          <cell r="I114">
            <v>-4.5472397425126536E-3</v>
          </cell>
          <cell r="J114">
            <v>9.4122764809155574E-2</v>
          </cell>
          <cell r="K114">
            <v>9.3705702581439707E-5</v>
          </cell>
          <cell r="L114">
            <v>1.5475648611743959E-7</v>
          </cell>
        </row>
        <row r="115">
          <cell r="H115" t="str">
            <v>2/3.5</v>
          </cell>
          <cell r="I115">
            <v>-5.5501137916851946E-3</v>
          </cell>
          <cell r="J115">
            <v>8.7324230010628862E-2</v>
          </cell>
          <cell r="K115">
            <v>8.4424214838340453E-5</v>
          </cell>
          <cell r="L115">
            <v>1.4686693976652472E-7</v>
          </cell>
        </row>
        <row r="116">
          <cell r="H116" t="str">
            <v>2/4</v>
          </cell>
          <cell r="I116">
            <v>-5.6977696859452313E-3</v>
          </cell>
          <cell r="J116">
            <v>8.1471324533454778E-2</v>
          </cell>
          <cell r="K116">
            <v>7.289485662266684E-5</v>
          </cell>
          <cell r="L116">
            <v>1.5020482476103918E-7</v>
          </cell>
        </row>
        <row r="117">
          <cell r="H117" t="str">
            <v>2/4.5</v>
          </cell>
          <cell r="I117">
            <v>7.2906690942415586E-3</v>
          </cell>
          <cell r="J117">
            <v>7.588863601881049E-2</v>
          </cell>
          <cell r="K117">
            <v>8.2075557578548344E-5</v>
          </cell>
          <cell r="L117">
            <v>1.1409497800022291E-7</v>
          </cell>
        </row>
        <row r="118">
          <cell r="H118" t="str">
            <v>2/5</v>
          </cell>
          <cell r="I118">
            <v>-4.7150009749878565E-4</v>
          </cell>
          <cell r="J118">
            <v>7.283282398074957E-2</v>
          </cell>
          <cell r="K118">
            <v>7.6900968853664924E-5</v>
          </cell>
          <cell r="L118">
            <v>1.0741920801084368E-7</v>
          </cell>
        </row>
        <row r="119">
          <cell r="H119" t="str">
            <v>2/5.5</v>
          </cell>
          <cell r="I119">
            <v>9.2026789779707258E-4</v>
          </cell>
          <cell r="J119">
            <v>7.1099876454904828E-2</v>
          </cell>
          <cell r="K119">
            <v>6.4826061512463626E-5</v>
          </cell>
          <cell r="L119">
            <v>1.3472917614926694E-7</v>
          </cell>
        </row>
        <row r="120">
          <cell r="H120" t="str">
            <v>2/6</v>
          </cell>
          <cell r="I120">
            <v>5.1837700760624678E-3</v>
          </cell>
          <cell r="J120">
            <v>6.9114539306847245E-2</v>
          </cell>
          <cell r="K120">
            <v>7.2637362637361969E-5</v>
          </cell>
          <cell r="L120">
            <v>1.0650887573964466E-7</v>
          </cell>
        </row>
        <row r="121">
          <cell r="H121" t="str">
            <v>2/6.5</v>
          </cell>
          <cell r="I121">
            <v>8.1487743030106408E-4</v>
          </cell>
          <cell r="J121">
            <v>6.5838546069312359E-2</v>
          </cell>
          <cell r="K121">
            <v>6.1961115807298049E-5</v>
          </cell>
          <cell r="L121">
            <v>1.1834319526620403E-7</v>
          </cell>
        </row>
        <row r="122">
          <cell r="H122" t="str">
            <v>2/7</v>
          </cell>
          <cell r="I122">
            <v>3.4850120293613055E-3</v>
          </cell>
          <cell r="J122">
            <v>6.3182478271236964E-2</v>
          </cell>
          <cell r="K122">
            <v>6.9393328564915162E-5</v>
          </cell>
          <cell r="L122">
            <v>8.4964345319399898E-8</v>
          </cell>
        </row>
        <row r="123">
          <cell r="H123" t="str">
            <v>2/7.5</v>
          </cell>
          <cell r="I123">
            <v>-6.1643279797097012E-3</v>
          </cell>
          <cell r="J123">
            <v>6.2745139475909234E-2</v>
          </cell>
          <cell r="K123">
            <v>5.0608622147076824E-5</v>
          </cell>
          <cell r="L123">
            <v>1.301775147929181E-7</v>
          </cell>
        </row>
        <row r="124">
          <cell r="H124" t="str">
            <v>2/8</v>
          </cell>
          <cell r="I124">
            <v>-4.0940503284636887E-3</v>
          </cell>
          <cell r="J124">
            <v>6.0654333831854597E-2</v>
          </cell>
          <cell r="K124">
            <v>5.4036023148392527E-5</v>
          </cell>
          <cell r="L124">
            <v>1.1470186618129159E-7</v>
          </cell>
        </row>
        <row r="125">
          <cell r="H125" t="str">
            <v>2/8.5</v>
          </cell>
          <cell r="I125">
            <v>-3.9023343520308775E-3</v>
          </cell>
          <cell r="J125">
            <v>5.9247036001473179E-2</v>
          </cell>
          <cell r="K125">
            <v>5.1846674036029653E-5</v>
          </cell>
          <cell r="L125">
            <v>1.107570930055985E-7</v>
          </cell>
        </row>
        <row r="126">
          <cell r="H126" t="str">
            <v>2/9</v>
          </cell>
          <cell r="I126">
            <v>1.6663242084069469E-3</v>
          </cell>
          <cell r="J126">
            <v>5.7170405531347231E-2</v>
          </cell>
          <cell r="K126">
            <v>5.9996098576028653E-5</v>
          </cell>
          <cell r="L126">
            <v>8.2536792595848152E-8</v>
          </cell>
        </row>
        <row r="127">
          <cell r="H127" t="str">
            <v>2/9.5</v>
          </cell>
          <cell r="I127">
            <v>6.9117627929874662E-4</v>
          </cell>
          <cell r="J127">
            <v>5.6144764505713811E-2</v>
          </cell>
          <cell r="K127">
            <v>5.6090773132168834E-5</v>
          </cell>
          <cell r="L127">
            <v>9.0426338947107786E-8</v>
          </cell>
        </row>
        <row r="128">
          <cell r="H128" t="str">
            <v>2/10</v>
          </cell>
          <cell r="I128">
            <v>-1.58912803170907E-3</v>
          </cell>
          <cell r="J128">
            <v>5.5210416802131124E-2</v>
          </cell>
          <cell r="K128">
            <v>5.1847324273375933E-5</v>
          </cell>
          <cell r="L128">
            <v>9.8315885298094662E-8</v>
          </cell>
        </row>
        <row r="129">
          <cell r="H129" t="str">
            <v>2.5/0</v>
          </cell>
          <cell r="I129">
            <v>-1.364233305155987</v>
          </cell>
          <cell r="J129">
            <v>1.2611158072696387</v>
          </cell>
          <cell r="K129">
            <v>4.2251901944210558E-3</v>
          </cell>
          <cell r="L129">
            <v>-9.4674556213033452E-7</v>
          </cell>
        </row>
        <row r="130">
          <cell r="H130" t="str">
            <v>2.5/0.5</v>
          </cell>
          <cell r="I130">
            <v>-7.8113011248869976E-2</v>
          </cell>
          <cell r="J130">
            <v>0.34273283915293934</v>
          </cell>
          <cell r="K130">
            <v>4.3244034072453759E-4</v>
          </cell>
          <cell r="L130">
            <v>5.3102715824568066E-7</v>
          </cell>
        </row>
        <row r="131">
          <cell r="H131" t="str">
            <v>2.5/1</v>
          </cell>
          <cell r="I131">
            <v>-1.2110800442194371E-2</v>
          </cell>
          <cell r="J131">
            <v>0.20412694800268863</v>
          </cell>
          <cell r="K131">
            <v>2.231029325703816E-4</v>
          </cell>
          <cell r="L131">
            <v>3.3075405856472213E-7</v>
          </cell>
        </row>
        <row r="132">
          <cell r="H132" t="str">
            <v>2.5/1.5</v>
          </cell>
          <cell r="I132">
            <v>-1.1116691592306507E-2</v>
          </cell>
          <cell r="J132">
            <v>0.14211451763226035</v>
          </cell>
          <cell r="K132">
            <v>1.3884062682887748E-4</v>
          </cell>
          <cell r="L132">
            <v>2.4184494006958691E-7</v>
          </cell>
        </row>
        <row r="133">
          <cell r="H133" t="str">
            <v>2.5/2</v>
          </cell>
          <cell r="I133">
            <v>-1.5685025034161356E-2</v>
          </cell>
          <cell r="J133">
            <v>0.12357472310726896</v>
          </cell>
          <cell r="K133">
            <v>1.1128812016384573E-4</v>
          </cell>
          <cell r="L133">
            <v>2.3365194962831499E-7</v>
          </cell>
        </row>
        <row r="134">
          <cell r="H134" t="str">
            <v>2.5/2.5</v>
          </cell>
          <cell r="I134">
            <v>8.9948371154465433E-3</v>
          </cell>
          <cell r="J134">
            <v>0.10809514055964509</v>
          </cell>
          <cell r="K134">
            <v>1.2503218674808948E-4</v>
          </cell>
          <cell r="L134">
            <v>1.4352905477183723E-7</v>
          </cell>
        </row>
        <row r="135">
          <cell r="H135" t="str">
            <v>2.5/3</v>
          </cell>
          <cell r="I135">
            <v>-8.3836400300408111E-4</v>
          </cell>
          <cell r="J135">
            <v>9.9632626742101632E-2</v>
          </cell>
          <cell r="K135">
            <v>1.115163534689503E-4</v>
          </cell>
          <cell r="L135">
            <v>1.2714307388878798E-7</v>
          </cell>
        </row>
        <row r="136">
          <cell r="H136" t="str">
            <v>2.5/3.5</v>
          </cell>
          <cell r="I136">
            <v>-6.1828727486480054E-3</v>
          </cell>
          <cell r="J136">
            <v>9.2860459067565418E-2</v>
          </cell>
          <cell r="K136">
            <v>8.4662201703568124E-5</v>
          </cell>
          <cell r="L136">
            <v>1.6932180245802431E-7</v>
          </cell>
        </row>
        <row r="137">
          <cell r="H137" t="str">
            <v>2.5/4</v>
          </cell>
          <cell r="I137">
            <v>1.0385070549725134E-3</v>
          </cell>
          <cell r="J137">
            <v>8.6510544682148027E-2</v>
          </cell>
          <cell r="K137">
            <v>8.7674101046830694E-5</v>
          </cell>
          <cell r="L137">
            <v>1.3533606433026657E-7</v>
          </cell>
        </row>
        <row r="138">
          <cell r="H138" t="str">
            <v>2.5/4.5</v>
          </cell>
          <cell r="I138">
            <v>4.3686585602822929E-3</v>
          </cell>
          <cell r="J138">
            <v>8.1620608188661306E-2</v>
          </cell>
          <cell r="K138">
            <v>8.7971909747003562E-5</v>
          </cell>
          <cell r="L138">
            <v>1.1773630708554787E-7</v>
          </cell>
        </row>
        <row r="139">
          <cell r="H139" t="str">
            <v>2.5/5</v>
          </cell>
          <cell r="I139">
            <v>-2.697626633692587E-3</v>
          </cell>
          <cell r="J139">
            <v>7.7698322387669563E-2</v>
          </cell>
          <cell r="K139">
            <v>7.6759867351600862E-5</v>
          </cell>
          <cell r="L139">
            <v>1.2471552116518487E-7</v>
          </cell>
        </row>
        <row r="140">
          <cell r="H140" t="str">
            <v>2.5/5.5</v>
          </cell>
          <cell r="I140">
            <v>-6.6311203590323133E-3</v>
          </cell>
          <cell r="J140">
            <v>7.8566725188031261E-2</v>
          </cell>
          <cell r="K140">
            <v>6.5381364197896914E-5</v>
          </cell>
          <cell r="L140">
            <v>1.608253679260378E-7</v>
          </cell>
        </row>
        <row r="141">
          <cell r="H141" t="str">
            <v>2.5/6</v>
          </cell>
          <cell r="I141">
            <v>5.2619025944298124E-3</v>
          </cell>
          <cell r="J141">
            <v>7.1073509330906226E-2</v>
          </cell>
          <cell r="K141">
            <v>8.2398725534817385E-5</v>
          </cell>
          <cell r="L141">
            <v>8.4660901228953778E-8</v>
          </cell>
        </row>
        <row r="142">
          <cell r="H142" t="str">
            <v>2.5/6.5</v>
          </cell>
          <cell r="I142">
            <v>-9.4339033747625704E-3</v>
          </cell>
          <cell r="J142">
            <v>7.2659102238985473E-2</v>
          </cell>
          <cell r="K142">
            <v>6.1980622927354121E-5</v>
          </cell>
          <cell r="L142">
            <v>1.3958428159614968E-7</v>
          </cell>
        </row>
        <row r="143">
          <cell r="H143" t="str">
            <v>2.5/7</v>
          </cell>
          <cell r="I143">
            <v>-4.4745171987035934E-3</v>
          </cell>
          <cell r="J143">
            <v>6.9807291327996013E-2</v>
          </cell>
          <cell r="K143">
            <v>6.375447038174202E-5</v>
          </cell>
          <cell r="L143">
            <v>1.250189652555236E-7</v>
          </cell>
        </row>
        <row r="144">
          <cell r="H144" t="str">
            <v>2.5/7.5</v>
          </cell>
          <cell r="I144">
            <v>-1.8043825996078887E-3</v>
          </cell>
          <cell r="J144">
            <v>6.7151223529918008E-2</v>
          </cell>
          <cell r="K144">
            <v>7.1186683139383582E-5</v>
          </cell>
          <cell r="L144">
            <v>9.1640115308661942E-8</v>
          </cell>
        </row>
        <row r="145">
          <cell r="H145" t="str">
            <v>2.5/8</v>
          </cell>
          <cell r="I145">
            <v>-4.9099161193182916E-3</v>
          </cell>
          <cell r="J145">
            <v>6.5662895290109588E-2</v>
          </cell>
          <cell r="K145">
            <v>6.445672670529229E-5</v>
          </cell>
          <cell r="L145">
            <v>1.0074343802143632E-7</v>
          </cell>
        </row>
        <row r="146">
          <cell r="H146" t="str">
            <v>2.5/8.5</v>
          </cell>
          <cell r="I146">
            <v>3.4850120293613055E-3</v>
          </cell>
          <cell r="J146">
            <v>6.3182478271236964E-2</v>
          </cell>
          <cell r="K146">
            <v>6.9393328564915162E-5</v>
          </cell>
          <cell r="L146">
            <v>8.4964345319399898E-8</v>
          </cell>
        </row>
        <row r="147">
          <cell r="H147" t="str">
            <v>2.5/9</v>
          </cell>
          <cell r="I147">
            <v>-1.7266662332232501E-3</v>
          </cell>
          <cell r="J147">
            <v>6.2417560743007715E-2</v>
          </cell>
          <cell r="K147">
            <v>5.8139020742540159E-5</v>
          </cell>
          <cell r="L147">
            <v>1.1166742527696755E-7</v>
          </cell>
        </row>
        <row r="148">
          <cell r="H148" t="str">
            <v>2.5/9.5</v>
          </cell>
          <cell r="I148">
            <v>-4.1452630209349297E-3</v>
          </cell>
          <cell r="J148">
            <v>6.1192849556750299E-2</v>
          </cell>
          <cell r="K148">
            <v>5.5273424800095468E-5</v>
          </cell>
          <cell r="L148">
            <v>1.0772265210124676E-7</v>
          </cell>
        </row>
        <row r="149">
          <cell r="H149" t="str">
            <v>2.5/10</v>
          </cell>
          <cell r="I149">
            <v>-3.0771051433176521E-3</v>
          </cell>
          <cell r="J149">
            <v>5.9801016537698461E-2</v>
          </cell>
          <cell r="K149">
            <v>5.4333181611331371E-5</v>
          </cell>
          <cell r="L149">
            <v>1.0954331664380419E-7</v>
          </cell>
        </row>
        <row r="150">
          <cell r="H150" t="str">
            <v>3/0</v>
          </cell>
          <cell r="I150">
            <v>-1.7130596267620293</v>
          </cell>
          <cell r="J150">
            <v>1.5188590502198873</v>
          </cell>
          <cell r="K150">
            <v>4.9137915339108823E-3</v>
          </cell>
          <cell r="L150">
            <v>-6.4330147170618829E-7</v>
          </cell>
        </row>
        <row r="151">
          <cell r="H151" t="str">
            <v>3/0.5</v>
          </cell>
          <cell r="I151">
            <v>-6.2350217829888269E-2</v>
          </cell>
          <cell r="J151">
            <v>0.40479604222209942</v>
          </cell>
          <cell r="K151">
            <v>5.7804148514187627E-4</v>
          </cell>
          <cell r="L151">
            <v>4.9461386739540653E-7</v>
          </cell>
        </row>
        <row r="152">
          <cell r="H152" t="str">
            <v>3/1</v>
          </cell>
          <cell r="I152">
            <v>-3.5458482346160135E-2</v>
          </cell>
          <cell r="J152">
            <v>0.24133775494722731</v>
          </cell>
          <cell r="K152">
            <v>2.4577670849855855E-4</v>
          </cell>
          <cell r="L152">
            <v>4.3089060840550183E-7</v>
          </cell>
        </row>
        <row r="153">
          <cell r="H153" t="str">
            <v>3/1.5</v>
          </cell>
          <cell r="I153">
            <v>-2.0650471422100351E-2</v>
          </cell>
          <cell r="J153">
            <v>0.18354569001018831</v>
          </cell>
          <cell r="K153">
            <v>1.7635932115221128E-4</v>
          </cell>
          <cell r="L153">
            <v>3.3287816719771244E-7</v>
          </cell>
        </row>
        <row r="154">
          <cell r="H154" t="str">
            <v>3/2</v>
          </cell>
          <cell r="I154">
            <v>-1.2476233824493858E-3</v>
          </cell>
          <cell r="J154">
            <v>0.15194442638229025</v>
          </cell>
          <cell r="K154">
            <v>1.5345341049488636E-4</v>
          </cell>
          <cell r="L154">
            <v>2.5610681231969867E-7</v>
          </cell>
        </row>
        <row r="155">
          <cell r="H155" t="str">
            <v>3/2.5</v>
          </cell>
          <cell r="I155">
            <v>-1.0802600949161308E-2</v>
          </cell>
          <cell r="J155">
            <v>0.13295408240673168</v>
          </cell>
          <cell r="K155">
            <v>1.310234735679823E-4</v>
          </cell>
          <cell r="L155">
            <v>2.2424518282475143E-7</v>
          </cell>
        </row>
        <row r="156">
          <cell r="H156" t="str">
            <v>3/3</v>
          </cell>
          <cell r="I156">
            <v>-7.8217049223671311E-3</v>
          </cell>
          <cell r="J156">
            <v>0.11980756226022843</v>
          </cell>
          <cell r="K156">
            <v>1.0733792834381506E-4</v>
          </cell>
          <cell r="L156">
            <v>2.3213472917621946E-7</v>
          </cell>
        </row>
        <row r="157">
          <cell r="H157" t="str">
            <v>3/3.5</v>
          </cell>
          <cell r="I157">
            <v>7.3592041095209317E-3</v>
          </cell>
          <cell r="J157">
            <v>0.10683283481804125</v>
          </cell>
          <cell r="K157">
            <v>1.1598868587034606E-4</v>
          </cell>
          <cell r="L157">
            <v>1.5809437111211856E-7</v>
          </cell>
        </row>
        <row r="158">
          <cell r="H158" t="str">
            <v>3/4</v>
          </cell>
          <cell r="I158">
            <v>2.6566096615191994E-4</v>
          </cell>
          <cell r="J158">
            <v>9.9608188655532073E-2</v>
          </cell>
          <cell r="K158">
            <v>1.1167306066708522E-4</v>
          </cell>
          <cell r="L158">
            <v>1.2683962979834951E-7</v>
          </cell>
        </row>
        <row r="159">
          <cell r="H159" t="str">
            <v>3/4.5</v>
          </cell>
          <cell r="I159">
            <v>6.5809480461531998E-3</v>
          </cell>
          <cell r="J159">
            <v>9.3656035286205461E-2</v>
          </cell>
          <cell r="K159">
            <v>1.0027505039346255E-4</v>
          </cell>
          <cell r="L159">
            <v>1.4170839022893633E-7</v>
          </cell>
        </row>
        <row r="160">
          <cell r="H160" t="str">
            <v>3/5</v>
          </cell>
          <cell r="I160">
            <v>-5.8801222445870535E-3</v>
          </cell>
          <cell r="J160">
            <v>8.8441164358322499E-2</v>
          </cell>
          <cell r="K160">
            <v>8.7991416867170752E-5</v>
          </cell>
          <cell r="L160">
            <v>1.3897739341523057E-7</v>
          </cell>
        </row>
        <row r="161">
          <cell r="H161" t="str">
            <v>3/5.5</v>
          </cell>
          <cell r="I161">
            <v>-1.0249014890506268E-2</v>
          </cell>
          <cell r="J161">
            <v>8.5165171120795524E-2</v>
          </cell>
          <cell r="K161">
            <v>7.7315170037037443E-5</v>
          </cell>
          <cell r="L161">
            <v>1.5081171294194892E-7</v>
          </cell>
        </row>
        <row r="162">
          <cell r="H162" t="str">
            <v>3/6</v>
          </cell>
          <cell r="I162">
            <v>-4.5937447168295058E-3</v>
          </cell>
          <cell r="J162">
            <v>8.1446886446886246E-2</v>
          </cell>
          <cell r="K162">
            <v>7.3051563820797236E-5</v>
          </cell>
          <cell r="L162">
            <v>1.4990138067060458E-7</v>
          </cell>
        </row>
        <row r="163">
          <cell r="H163" t="str">
            <v>3/6.5</v>
          </cell>
          <cell r="I163">
            <v>-6.9611288120676653E-3</v>
          </cell>
          <cell r="J163">
            <v>7.9683659535733531E-2</v>
          </cell>
          <cell r="K163">
            <v>6.8948566226645315E-5</v>
          </cell>
          <cell r="L163">
            <v>1.5293582157493926E-7</v>
          </cell>
        </row>
        <row r="164">
          <cell r="H164" t="str">
            <v>3/7</v>
          </cell>
          <cell r="I164">
            <v>-1.2025905455441788E-2</v>
          </cell>
          <cell r="J164">
            <v>7.727414006111942E-2</v>
          </cell>
          <cell r="K164">
            <v>6.4309773067195529E-5</v>
          </cell>
          <cell r="L164">
            <v>1.5111515703225652E-7</v>
          </cell>
        </row>
        <row r="165">
          <cell r="H165" t="str">
            <v>3/7.5</v>
          </cell>
          <cell r="I165">
            <v>-7.066519279503386E-3</v>
          </cell>
          <cell r="J165">
            <v>7.4422329150137745E-2</v>
          </cell>
          <cell r="K165">
            <v>6.6083620521509146E-5</v>
          </cell>
          <cell r="L165">
            <v>1.3654984069180859E-7</v>
          </cell>
        </row>
        <row r="166">
          <cell r="H166" t="str">
            <v>3/8</v>
          </cell>
          <cell r="I166">
            <v>8.2893035958136532E-3</v>
          </cell>
          <cell r="J166">
            <v>7.0602867546654124E-2</v>
          </cell>
          <cell r="K166">
            <v>7.9367319071465674E-5</v>
          </cell>
          <cell r="L166">
            <v>9.7405553026843002E-8</v>
          </cell>
        </row>
        <row r="167">
          <cell r="H167" t="str">
            <v>3/8.5</v>
          </cell>
          <cell r="I167">
            <v>5.9219195006226097E-3</v>
          </cell>
          <cell r="J167">
            <v>6.8839640635497967E-2</v>
          </cell>
          <cell r="K167">
            <v>7.5264321477345588E-5</v>
          </cell>
          <cell r="L167">
            <v>1.0043999393110312E-7</v>
          </cell>
        </row>
        <row r="168">
          <cell r="H168" t="str">
            <v>3/9</v>
          </cell>
          <cell r="I168">
            <v>3.1822615254449922E-3</v>
          </cell>
          <cell r="J168">
            <v>6.7601772980471347E-2</v>
          </cell>
          <cell r="K168">
            <v>6.6064113401392209E-5</v>
          </cell>
          <cell r="L168">
            <v>1.1530875436200444E-7</v>
          </cell>
        </row>
        <row r="169">
          <cell r="H169" t="str">
            <v>3/9.5</v>
          </cell>
          <cell r="I169">
            <v>-2.2125235711823272E-3</v>
          </cell>
          <cell r="J169">
            <v>6.6309187853571788E-2</v>
          </cell>
          <cell r="K169">
            <v>6.4992522270578609E-5</v>
          </cell>
          <cell r="L169">
            <v>1.0559854346848654E-7</v>
          </cell>
        </row>
        <row r="170">
          <cell r="H170" t="str">
            <v>3/10</v>
          </cell>
          <cell r="I170">
            <v>-1.154080239285047E-2</v>
          </cell>
          <cell r="J170">
            <v>6.5885005527015164E-2</v>
          </cell>
          <cell r="K170">
            <v>5.254242798623704E-5</v>
          </cell>
          <cell r="L170">
            <v>1.319981793354035E-7</v>
          </cell>
        </row>
        <row r="171">
          <cell r="H171" t="str">
            <v>3.5/0</v>
          </cell>
          <cell r="I171">
            <v>-1.9304313674485778</v>
          </cell>
          <cell r="J171">
            <v>1.7164683442789574</v>
          </cell>
          <cell r="K171">
            <v>5.6308732687434518E-3</v>
          </cell>
          <cell r="L171">
            <v>-8.8605674404576982E-7</v>
          </cell>
        </row>
        <row r="172">
          <cell r="H172" t="str">
            <v>3.5/0.5</v>
          </cell>
          <cell r="I172">
            <v>-0.14230418102604406</v>
          </cell>
          <cell r="J172">
            <v>0.45737022346489592</v>
          </cell>
          <cell r="K172">
            <v>5.1068339944081067E-4</v>
          </cell>
          <cell r="L172">
            <v>9.164011530875169E-7</v>
          </cell>
        </row>
        <row r="173">
          <cell r="H173" t="str">
            <v>3.5/1</v>
          </cell>
          <cell r="I173">
            <v>-2.0428636452728223E-2</v>
          </cell>
          <cell r="J173">
            <v>0.2239156208683083</v>
          </cell>
          <cell r="K173">
            <v>2.5522465699957786E-4</v>
          </cell>
          <cell r="L173">
            <v>3.307540585652429E-7</v>
          </cell>
        </row>
        <row r="174">
          <cell r="H174" t="str">
            <v>3.5/1.5</v>
          </cell>
          <cell r="I174">
            <v>-1.0053891670395613E-2</v>
          </cell>
          <cell r="J174">
            <v>0.18179221665907616</v>
          </cell>
          <cell r="K174">
            <v>1.7404187528452004E-4</v>
          </cell>
          <cell r="L174">
            <v>3.3409194355930179E-7</v>
          </cell>
        </row>
        <row r="175">
          <cell r="H175" t="str">
            <v>3.5/2</v>
          </cell>
          <cell r="I175">
            <v>-7.1370310161824064E-3</v>
          </cell>
          <cell r="J175">
            <v>0.15322165507075747</v>
          </cell>
          <cell r="K175">
            <v>1.674666753365926E-4</v>
          </cell>
          <cell r="L175">
            <v>2.2242451828228181E-7</v>
          </cell>
        </row>
        <row r="176">
          <cell r="H176" t="str">
            <v>3.5/2.5</v>
          </cell>
          <cell r="I176">
            <v>-5.2548800313339259E-3</v>
          </cell>
          <cell r="J176">
            <v>0.13683459045885873</v>
          </cell>
          <cell r="K176">
            <v>1.2831718577273091E-4</v>
          </cell>
          <cell r="L176">
            <v>2.4912759824020788E-7</v>
          </cell>
        </row>
        <row r="177">
          <cell r="H177" t="str">
            <v>3.5/3</v>
          </cell>
          <cell r="I177">
            <v>-1.478561675180497E-3</v>
          </cell>
          <cell r="J177">
            <v>0.12129396146261076</v>
          </cell>
          <cell r="K177">
            <v>1.3148384160208821E-4</v>
          </cell>
          <cell r="L177">
            <v>1.7326657563367012E-7</v>
          </cell>
        </row>
        <row r="178">
          <cell r="H178" t="str">
            <v>3.5/3.5</v>
          </cell>
          <cell r="I178">
            <v>-7.9184862475042504E-3</v>
          </cell>
          <cell r="J178">
            <v>0.112611266445588</v>
          </cell>
          <cell r="K178">
            <v>1.1246635021780814E-4</v>
          </cell>
          <cell r="L178">
            <v>1.7539068426647805E-7</v>
          </cell>
        </row>
        <row r="179">
          <cell r="H179" t="str">
            <v>3.5/4</v>
          </cell>
          <cell r="I179">
            <v>-7.363859808722349E-3</v>
          </cell>
          <cell r="J179">
            <v>0.10511606736458114</v>
          </cell>
          <cell r="K179">
            <v>1.0246700045523041E-4</v>
          </cell>
          <cell r="L179">
            <v>1.7478379608542003E-7</v>
          </cell>
        </row>
        <row r="180">
          <cell r="H180" t="str">
            <v>3.5/4.5</v>
          </cell>
          <cell r="I180">
            <v>3.3984524350978832E-3</v>
          </cell>
          <cell r="J180">
            <v>0.10439887725686735</v>
          </cell>
          <cell r="K180">
            <v>1.1150659990894987E-4</v>
          </cell>
          <cell r="L180">
            <v>1.5597026247917722E-7</v>
          </cell>
        </row>
        <row r="181">
          <cell r="H181" t="str">
            <v>3.5/5</v>
          </cell>
          <cell r="I181">
            <v>-5.3393328564365766E-3</v>
          </cell>
          <cell r="J181">
            <v>9.7846890781798007E-2</v>
          </cell>
          <cell r="K181">
            <v>9.0154106248817732E-5</v>
          </cell>
          <cell r="L181">
            <v>1.796389015323066E-7</v>
          </cell>
        </row>
        <row r="182">
          <cell r="H182" t="str">
            <v>3.5/5.5</v>
          </cell>
          <cell r="I182">
            <v>-1.2405618050559895E-2</v>
          </cell>
          <cell r="J182">
            <v>9.392460498081566E-2</v>
          </cell>
          <cell r="K182">
            <v>7.8942063853330234E-5</v>
          </cell>
          <cell r="L182">
            <v>1.8661811561213965E-7</v>
          </cell>
        </row>
        <row r="183">
          <cell r="H183" t="str">
            <v>3.5/6</v>
          </cell>
          <cell r="I183">
            <v>4.1440405748341411E-3</v>
          </cell>
          <cell r="J183">
            <v>8.7998872921948579E-2</v>
          </cell>
          <cell r="K183">
            <v>9.4404057480991158E-5</v>
          </cell>
          <cell r="L183">
            <v>1.2623274161733368E-7</v>
          </cell>
        </row>
        <row r="184">
          <cell r="H184" t="str">
            <v>3.5/6.5</v>
          </cell>
          <cell r="I184">
            <v>4.4467910787826239E-3</v>
          </cell>
          <cell r="J184">
            <v>8.3579578212710753E-2</v>
          </cell>
          <cell r="K184">
            <v>9.7733272644550309E-5</v>
          </cell>
          <cell r="L184">
            <v>9.5888332574638379E-8</v>
          </cell>
        </row>
        <row r="185">
          <cell r="H185" t="str">
            <v>3.5/7</v>
          </cell>
          <cell r="I185">
            <v>1.6712660121313838E-3</v>
          </cell>
          <cell r="J185">
            <v>8.0974315625199564E-2</v>
          </cell>
          <cell r="K185">
            <v>8.7436114181713924E-5</v>
          </cell>
          <cell r="L185">
            <v>1.1288120163850446E-7</v>
          </cell>
        </row>
        <row r="186">
          <cell r="H186" t="str">
            <v>3.5/7.5</v>
          </cell>
          <cell r="I186">
            <v>-2.2894856621969275E-3</v>
          </cell>
          <cell r="J186">
            <v>7.8540358064022084E-2</v>
          </cell>
          <cell r="K186">
            <v>8.2954028220343521E-5</v>
          </cell>
          <cell r="L186">
            <v>1.1075709300551198E-7</v>
          </cell>
        </row>
        <row r="187">
          <cell r="H187" t="str">
            <v>3.5/8</v>
          </cell>
          <cell r="I187">
            <v>2.6699005136632025E-3</v>
          </cell>
          <cell r="J187">
            <v>7.568854715304453E-2</v>
          </cell>
          <cell r="K187">
            <v>8.472787567462052E-5</v>
          </cell>
          <cell r="L187">
            <v>9.6191776665148424E-8</v>
          </cell>
        </row>
        <row r="188">
          <cell r="H188" t="str">
            <v>3.5/8.5</v>
          </cell>
          <cell r="I188">
            <v>3.6957929644201959E-3</v>
          </cell>
          <cell r="J188">
            <v>7.3705139042418197E-2</v>
          </cell>
          <cell r="K188">
            <v>7.5123219975279873E-5</v>
          </cell>
          <cell r="L188">
            <v>1.1773630708544772E-7</v>
          </cell>
        </row>
        <row r="189">
          <cell r="H189" t="str">
            <v>3.5/9</v>
          </cell>
          <cell r="I189">
            <v>5.9025944463050753E-4</v>
          </cell>
          <cell r="J189">
            <v>7.2216810802613565E-2</v>
          </cell>
          <cell r="K189">
            <v>6.8393263541155811E-5</v>
          </cell>
          <cell r="L189">
            <v>1.2683962979829668E-7</v>
          </cell>
        </row>
        <row r="190">
          <cell r="H190" t="str">
            <v>3.5/9.5</v>
          </cell>
          <cell r="I190">
            <v>1.2918681318804222E-2</v>
          </cell>
          <cell r="J190">
            <v>6.8867990983367641E-2</v>
          </cell>
          <cell r="K190">
            <v>8.470836855459719E-5</v>
          </cell>
          <cell r="L190">
            <v>7.4950690335128196E-8</v>
          </cell>
        </row>
        <row r="191">
          <cell r="H191" t="str">
            <v>3.5/10</v>
          </cell>
          <cell r="I191">
            <v>-6.8060342025317092E-3</v>
          </cell>
          <cell r="J191">
            <v>6.9411459349331614E-2</v>
          </cell>
          <cell r="K191">
            <v>6.0748423174436209E-5</v>
          </cell>
          <cell r="L191">
            <v>1.2592929752698386E-7</v>
          </cell>
        </row>
        <row r="192">
          <cell r="H192" t="str">
            <v>4/0</v>
          </cell>
          <cell r="I192">
            <v>-2.1175930814753521</v>
          </cell>
          <cell r="J192">
            <v>1.917129418904626</v>
          </cell>
          <cell r="K192">
            <v>6.2419663177053558E-3</v>
          </cell>
          <cell r="L192">
            <v>-8.2536792595813675E-7</v>
          </cell>
        </row>
        <row r="193">
          <cell r="H193" t="str">
            <v>4/0.5</v>
          </cell>
          <cell r="I193">
            <v>-0.15691423369540367</v>
          </cell>
          <cell r="J193">
            <v>0.48603008431411437</v>
          </cell>
          <cell r="K193">
            <v>5.4016516028344255E-4</v>
          </cell>
          <cell r="L193">
            <v>9.3460779851327024E-7</v>
          </cell>
        </row>
        <row r="194">
          <cell r="H194" t="str">
            <v>4/1</v>
          </cell>
          <cell r="I194">
            <v>-8.294687560972458E-3</v>
          </cell>
          <cell r="J194">
            <v>0.28613195483017678</v>
          </cell>
          <cell r="K194">
            <v>3.493205019832581E-4</v>
          </cell>
          <cell r="L194">
            <v>3.5806402670299151E-7</v>
          </cell>
        </row>
        <row r="195">
          <cell r="H195" t="str">
            <v>4/1.5</v>
          </cell>
          <cell r="I195">
            <v>-1.8592106118756144E-2</v>
          </cell>
          <cell r="J195">
            <v>0.220043457528663</v>
          </cell>
          <cell r="K195">
            <v>2.2458547369792137E-4</v>
          </cell>
          <cell r="L195">
            <v>3.6716734941581191E-7</v>
          </cell>
        </row>
        <row r="196">
          <cell r="H196" t="str">
            <v>4/2</v>
          </cell>
          <cell r="I196">
            <v>-7.8458417323475568E-3</v>
          </cell>
          <cell r="J196">
            <v>0.18174334048594831</v>
          </cell>
          <cell r="K196">
            <v>1.7435528968070093E-4</v>
          </cell>
          <cell r="L196">
            <v>3.3348505537861495E-7</v>
          </cell>
        </row>
        <row r="197">
          <cell r="H197" t="str">
            <v>4/2.5</v>
          </cell>
          <cell r="I197">
            <v>-1.5664035372932563E-2</v>
          </cell>
          <cell r="J197">
            <v>0.15719232936688532</v>
          </cell>
          <cell r="K197">
            <v>1.5184407308668193E-4</v>
          </cell>
          <cell r="L197">
            <v>2.7886511910178973E-7</v>
          </cell>
        </row>
        <row r="198">
          <cell r="H198" t="str">
            <v>4/3</v>
          </cell>
          <cell r="I198">
            <v>-6.0319656673998284E-3</v>
          </cell>
          <cell r="J198">
            <v>0.13784793116153451</v>
          </cell>
          <cell r="K198">
            <v>1.4032641914304839E-4</v>
          </cell>
          <cell r="L198">
            <v>2.1605219238340366E-7</v>
          </cell>
        </row>
        <row r="199">
          <cell r="H199" t="str">
            <v>4/3.5</v>
          </cell>
          <cell r="I199">
            <v>-1.1439599453836781E-2</v>
          </cell>
          <cell r="J199">
            <v>0.12640600819299139</v>
          </cell>
          <cell r="K199">
            <v>1.1927173418296932E-4</v>
          </cell>
          <cell r="L199">
            <v>2.2212107419209692E-7</v>
          </cell>
        </row>
        <row r="200">
          <cell r="H200" t="str">
            <v>4/4</v>
          </cell>
          <cell r="I200">
            <v>-7.4830873268024135E-3</v>
          </cell>
          <cell r="J200">
            <v>0.11675566248346771</v>
          </cell>
          <cell r="K200">
            <v>1.1176409389432329E-4</v>
          </cell>
          <cell r="L200">
            <v>1.9966621150040725E-7</v>
          </cell>
        </row>
        <row r="201">
          <cell r="H201" t="str">
            <v>4/4.5</v>
          </cell>
          <cell r="I201">
            <v>-1.1957370440405337E-2</v>
          </cell>
          <cell r="J201">
            <v>0.10821833886036265</v>
          </cell>
          <cell r="K201">
            <v>9.8222901358883903E-5</v>
          </cell>
          <cell r="L201">
            <v>1.9511455014440233E-7</v>
          </cell>
        </row>
        <row r="202">
          <cell r="H202" t="str">
            <v>4/5</v>
          </cell>
          <cell r="I202">
            <v>-6.0456466596228535E-4</v>
          </cell>
          <cell r="J202">
            <v>0.10137334460410323</v>
          </cell>
          <cell r="K202">
            <v>9.8360101437127375E-5</v>
          </cell>
          <cell r="L202">
            <v>1.7357001972361805E-7</v>
          </cell>
        </row>
        <row r="203">
          <cell r="H203" t="str">
            <v>4/5.5</v>
          </cell>
          <cell r="I203">
            <v>-8.7748748292428725E-3</v>
          </cell>
          <cell r="J203">
            <v>9.747549688969287E-2</v>
          </cell>
          <cell r="K203">
            <v>8.6991351843473309E-5</v>
          </cell>
          <cell r="L203">
            <v>1.8085267789397647E-7</v>
          </cell>
        </row>
        <row r="204">
          <cell r="H204" t="str">
            <v>4/6</v>
          </cell>
          <cell r="I204">
            <v>-5.0788477793357132E-3</v>
          </cell>
          <cell r="J204">
            <v>9.2836020980984035E-2</v>
          </cell>
          <cell r="K204">
            <v>8.4818908901819273E-5</v>
          </cell>
          <cell r="L204">
            <v>1.6901835836730333E-7</v>
          </cell>
        </row>
        <row r="205">
          <cell r="H205" t="str">
            <v>4/6.5</v>
          </cell>
          <cell r="I205">
            <v>-1.1946160358095926E-4</v>
          </cell>
          <cell r="J205">
            <v>8.9984210070013476E-2</v>
          </cell>
          <cell r="K205">
            <v>8.6592756356029186E-5</v>
          </cell>
          <cell r="L205">
            <v>1.5445304202710128E-7</v>
          </cell>
        </row>
        <row r="206">
          <cell r="H206" t="str">
            <v>4/7</v>
          </cell>
          <cell r="I206">
            <v>1.7766564796661485E-3</v>
          </cell>
          <cell r="J206">
            <v>8.623564601078923E-2</v>
          </cell>
          <cell r="K206">
            <v>9.0301059886905427E-5</v>
          </cell>
          <cell r="L206">
            <v>1.2926718252150684E-7</v>
          </cell>
        </row>
        <row r="207">
          <cell r="H207" t="str">
            <v>4/7.5</v>
          </cell>
          <cell r="I207">
            <v>1.0515638205236104E-4</v>
          </cell>
          <cell r="J207">
            <v>8.3605945336714879E-2</v>
          </cell>
          <cell r="K207">
            <v>8.0160608622146975E-5</v>
          </cell>
          <cell r="L207">
            <v>1.4595660749506616E-7</v>
          </cell>
        </row>
        <row r="208">
          <cell r="H208" t="str">
            <v>4/8</v>
          </cell>
          <cell r="I208">
            <v>-4.5937447168295058E-3</v>
          </cell>
          <cell r="J208">
            <v>8.1446886446886246E-2</v>
          </cell>
          <cell r="K208">
            <v>7.3051563820797236E-5</v>
          </cell>
          <cell r="L208">
            <v>1.4990138067060458E-7</v>
          </cell>
        </row>
        <row r="209">
          <cell r="H209" t="str">
            <v>4/8.5</v>
          </cell>
          <cell r="I209">
            <v>3.6564145917830241E-4</v>
          </cell>
          <cell r="J209">
            <v>7.8595075535901435E-2</v>
          </cell>
          <cell r="K209">
            <v>7.482541127513766E-5</v>
          </cell>
          <cell r="L209">
            <v>1.3533606433009611E-7</v>
          </cell>
        </row>
        <row r="210">
          <cell r="H210" t="str">
            <v>4/9</v>
          </cell>
          <cell r="I210">
            <v>2.6699005136632025E-3</v>
          </cell>
          <cell r="J210">
            <v>7.568854715304453E-2</v>
          </cell>
          <cell r="K210">
            <v>8.472787567462052E-5</v>
          </cell>
          <cell r="L210">
            <v>9.6191776665148424E-8</v>
          </cell>
        </row>
        <row r="211">
          <cell r="H211" t="str">
            <v>4/9.5</v>
          </cell>
          <cell r="I211">
            <v>-4.3563300604568061E-4</v>
          </cell>
          <cell r="J211">
            <v>7.4200218913236318E-2</v>
          </cell>
          <cell r="K211">
            <v>7.7997919240527548E-5</v>
          </cell>
          <cell r="L211">
            <v>1.052950993779262E-7</v>
          </cell>
        </row>
        <row r="212">
          <cell r="H212" t="str">
            <v>4/10</v>
          </cell>
          <cell r="I212">
            <v>-6.7365108264573958E-3</v>
          </cell>
          <cell r="J212">
            <v>7.33053948024356E-2</v>
          </cell>
          <cell r="K212">
            <v>6.251641849275832E-5</v>
          </cell>
          <cell r="L212">
            <v>1.4443938704291396E-7</v>
          </cell>
        </row>
        <row r="213">
          <cell r="H213" t="str">
            <v>4.5/0</v>
          </cell>
          <cell r="I213">
            <v>-2.4044491839508031</v>
          </cell>
          <cell r="J213">
            <v>2.1056093807572274</v>
          </cell>
          <cell r="K213">
            <v>6.9928603940446017E-3</v>
          </cell>
          <cell r="L213">
            <v>-1.0681231983025596E-6</v>
          </cell>
        </row>
        <row r="214">
          <cell r="H214" t="str">
            <v>4.5/0.5</v>
          </cell>
          <cell r="I214">
            <v>-5.8585083555899128E-2</v>
          </cell>
          <cell r="J214">
            <v>0.52038548236775417</v>
          </cell>
          <cell r="K214">
            <v>7.4891085246093462E-4</v>
          </cell>
          <cell r="L214">
            <v>6.2206038537449658E-7</v>
          </cell>
        </row>
        <row r="215">
          <cell r="H215" t="str">
            <v>4.5/1</v>
          </cell>
          <cell r="I215">
            <v>-0.57481344690830916</v>
          </cell>
          <cell r="J215">
            <v>0.33922827665432304</v>
          </cell>
          <cell r="K215">
            <v>-5.9845893751229149E-4</v>
          </cell>
          <cell r="L215">
            <v>2.7825823092097621E-6</v>
          </cell>
        </row>
        <row r="216">
          <cell r="H216" t="str">
            <v>4.5/1.5</v>
          </cell>
          <cell r="I216">
            <v>2.667793744777271E-3</v>
          </cell>
          <cell r="J216">
            <v>0.21153564384333048</v>
          </cell>
          <cell r="K216">
            <v>2.3601014370250902E-4</v>
          </cell>
          <cell r="L216">
            <v>3.1558185404325022E-7</v>
          </cell>
        </row>
        <row r="217">
          <cell r="H217" t="str">
            <v>4.5/2</v>
          </cell>
          <cell r="I217">
            <v>-3.2912673125647294E-3</v>
          </cell>
          <cell r="J217">
            <v>0.17937951102152183</v>
          </cell>
          <cell r="K217">
            <v>1.9323558098707124E-4</v>
          </cell>
          <cell r="L217">
            <v>2.7401001365495684E-7</v>
          </cell>
        </row>
        <row r="218">
          <cell r="H218" t="str">
            <v>4.5/2.5</v>
          </cell>
          <cell r="I218">
            <v>-1.7386930229418091E-2</v>
          </cell>
          <cell r="J218">
            <v>0.15755304852937166</v>
          </cell>
          <cell r="K218">
            <v>1.4461148319144262E-4</v>
          </cell>
          <cell r="L218">
            <v>2.7977545137290011E-7</v>
          </cell>
        </row>
        <row r="219">
          <cell r="H219" t="str">
            <v>4.5/3</v>
          </cell>
          <cell r="I219">
            <v>-3.4243839001985386E-3</v>
          </cell>
          <cell r="J219">
            <v>0.14057605609381121</v>
          </cell>
          <cell r="K219">
            <v>1.3884062682875968E-4</v>
          </cell>
          <cell r="L219">
            <v>2.4184494006986902E-7</v>
          </cell>
        </row>
        <row r="220">
          <cell r="H220" t="str">
            <v>4.5/3.5</v>
          </cell>
          <cell r="I220">
            <v>-1.3335717536932917E-2</v>
          </cell>
          <cell r="J220">
            <v>0.13015457225220711</v>
          </cell>
          <cell r="K220">
            <v>1.1556343065217235E-4</v>
          </cell>
          <cell r="L220">
            <v>2.4730693369750299E-7</v>
          </cell>
        </row>
        <row r="221">
          <cell r="H221" t="str">
            <v>4.5/4</v>
          </cell>
          <cell r="I221">
            <v>-2.0883022303830596E-3</v>
          </cell>
          <cell r="J221">
            <v>0.11804824761038145</v>
          </cell>
          <cell r="K221">
            <v>1.1283568502500086E-4</v>
          </cell>
          <cell r="L221">
            <v>2.0937642239425199E-7</v>
          </cell>
        </row>
        <row r="222">
          <cell r="H222" t="str">
            <v>4.5/4.5</v>
          </cell>
          <cell r="I222">
            <v>-4.4406008184246182E-4</v>
          </cell>
          <cell r="J222">
            <v>0.11737558792291816</v>
          </cell>
          <cell r="K222">
            <v>1.2987255348209033E-4</v>
          </cell>
          <cell r="L222">
            <v>1.544530420268379E-7</v>
          </cell>
        </row>
        <row r="223">
          <cell r="H223" t="str">
            <v>4.5/5</v>
          </cell>
          <cell r="I223">
            <v>-4.1952012483921809E-3</v>
          </cell>
          <cell r="J223">
            <v>0.11127415089840731</v>
          </cell>
          <cell r="K223">
            <v>1.0339749008391675E-4</v>
          </cell>
          <cell r="L223">
            <v>2.0179032013343083E-7</v>
          </cell>
        </row>
        <row r="224">
          <cell r="H224" t="str">
            <v>4.5/5.5</v>
          </cell>
          <cell r="I224">
            <v>-1.3958878990865762E-2</v>
          </cell>
          <cell r="J224">
            <v>0.10670557253397583</v>
          </cell>
          <cell r="K224">
            <v>9.1649652123018213E-5</v>
          </cell>
          <cell r="L224">
            <v>2.0391442876651365E-7</v>
          </cell>
        </row>
        <row r="225">
          <cell r="H225" t="str">
            <v>4.5/6</v>
          </cell>
          <cell r="I225">
            <v>-1.2960244489143203E-2</v>
          </cell>
          <cell r="J225">
            <v>0.10141980406180824</v>
          </cell>
          <cell r="K225">
            <v>8.894141361604601E-5</v>
          </cell>
          <cell r="L225">
            <v>1.8722500379286484E-7</v>
          </cell>
        </row>
        <row r="226">
          <cell r="H226" t="str">
            <v>4.5/6.5</v>
          </cell>
          <cell r="I226">
            <v>-3.40734768194357E-3</v>
          </cell>
          <cell r="J226">
            <v>9.5465721655071084E-2</v>
          </cell>
          <cell r="K226">
            <v>9.4959360166463965E-5</v>
          </cell>
          <cell r="L226">
            <v>1.5232893339400694E-7</v>
          </cell>
        </row>
        <row r="227">
          <cell r="H227" t="str">
            <v>4.5/7</v>
          </cell>
          <cell r="I227">
            <v>-8.5143897522220527E-3</v>
          </cell>
          <cell r="J227">
            <v>9.2464627088885171E-2</v>
          </cell>
          <cell r="K227">
            <v>8.1656154496412739E-5</v>
          </cell>
          <cell r="L227">
            <v>1.7023213472912447E-7</v>
          </cell>
        </row>
        <row r="228">
          <cell r="H228" t="str">
            <v>4.5/7.5</v>
          </cell>
          <cell r="I228">
            <v>-5.5142467000621198E-3</v>
          </cell>
          <cell r="J228">
            <v>8.8691624943104549E-2</v>
          </cell>
          <cell r="K228">
            <v>8.5521165225306808E-5</v>
          </cell>
          <cell r="L228">
            <v>1.4474283113336135E-7</v>
          </cell>
        </row>
        <row r="229">
          <cell r="H229" t="str">
            <v>4.5/8</v>
          </cell>
          <cell r="I229">
            <v>6.4060342024516636E-3</v>
          </cell>
          <cell r="J229">
            <v>8.4500769447516388E-2</v>
          </cell>
          <cell r="K229">
            <v>9.5642109369908993E-5</v>
          </cell>
          <cell r="L229">
            <v>1.0681231983009504E-7</v>
          </cell>
        </row>
        <row r="230">
          <cell r="H230" t="str">
            <v>4.5/8.5</v>
          </cell>
          <cell r="I230">
            <v>-2.5922361662517996E-3</v>
          </cell>
          <cell r="J230">
            <v>8.2959652773264753E-2</v>
          </cell>
          <cell r="K230">
            <v>7.962481305674275E-5</v>
          </cell>
          <cell r="L230">
            <v>1.411015020483019E-7</v>
          </cell>
        </row>
        <row r="231">
          <cell r="H231" t="str">
            <v>4.5/9</v>
          </cell>
          <cell r="I231">
            <v>3.4711749788570419E-3</v>
          </cell>
          <cell r="J231">
            <v>8.0083403775711839E-2</v>
          </cell>
          <cell r="K231">
            <v>8.1555367709210453E-5</v>
          </cell>
          <cell r="L231">
            <v>1.2623274161736521E-7</v>
          </cell>
        </row>
        <row r="232">
          <cell r="H232" t="str">
            <v>4.5/9.5</v>
          </cell>
          <cell r="I232">
            <v>7.379153390936966E-4</v>
          </cell>
          <cell r="J232">
            <v>7.8069716279774576E-2</v>
          </cell>
          <cell r="K232">
            <v>7.992262175695183E-5</v>
          </cell>
          <cell r="L232">
            <v>1.2350174480349242E-7</v>
          </cell>
        </row>
        <row r="233">
          <cell r="H233" t="str">
            <v>4.5/10</v>
          </cell>
          <cell r="I233">
            <v>1.9317510891661343E-3</v>
          </cell>
          <cell r="J233">
            <v>7.5963445824390116E-2</v>
          </cell>
          <cell r="K233">
            <v>8.2100916834670416E-5</v>
          </cell>
          <cell r="L233">
            <v>1.0226065847361197E-7</v>
          </cell>
        </row>
        <row r="234">
          <cell r="H234" t="str">
            <v>5/0</v>
          </cell>
          <cell r="I234">
            <v>-2.6399888159144198</v>
          </cell>
          <cell r="J234">
            <v>2.3578304831261359</v>
          </cell>
          <cell r="K234">
            <v>7.642948176086131E-3</v>
          </cell>
          <cell r="L234">
            <v>-7.5557578516590321E-7</v>
          </cell>
        </row>
        <row r="235">
          <cell r="H235" t="str">
            <v>5/0.5</v>
          </cell>
          <cell r="I235">
            <v>-0.19629104623217622</v>
          </cell>
          <cell r="J235">
            <v>0.60934239330690321</v>
          </cell>
          <cell r="K235">
            <v>6.6265686975735942E-4</v>
          </cell>
          <cell r="L235">
            <v>1.244120770748209E-6</v>
          </cell>
        </row>
        <row r="236">
          <cell r="H236" t="str">
            <v>5/1</v>
          </cell>
          <cell r="I236">
            <v>-5.3032836985892548E-2</v>
          </cell>
          <cell r="J236">
            <v>0.36028653791969656</v>
          </cell>
          <cell r="K236">
            <v>3.6917875024363475E-4</v>
          </cell>
          <cell r="L236">
            <v>6.7971476255547542E-7</v>
          </cell>
        </row>
        <row r="237">
          <cell r="H237" t="str">
            <v>5/1.5</v>
          </cell>
          <cell r="I237">
            <v>-1.1601794654732669E-2</v>
          </cell>
          <cell r="J237">
            <v>0.2647896482215808</v>
          </cell>
          <cell r="K237">
            <v>2.926198062294617E-4</v>
          </cell>
          <cell r="L237">
            <v>4.1875284478790227E-7</v>
          </cell>
        </row>
        <row r="238">
          <cell r="H238" t="str">
            <v>5/2</v>
          </cell>
          <cell r="I238">
            <v>-1.2658560374599725E-2</v>
          </cell>
          <cell r="J238">
            <v>0.21749832022021678</v>
          </cell>
          <cell r="K238">
            <v>2.1625593341567014E-4</v>
          </cell>
          <cell r="L238">
            <v>3.7020179032019391E-7</v>
          </cell>
        </row>
        <row r="239">
          <cell r="H239" t="str">
            <v>5/2.5</v>
          </cell>
          <cell r="I239">
            <v>-7.2636972495771467E-3</v>
          </cell>
          <cell r="J239">
            <v>0.18098635585322351</v>
          </cell>
          <cell r="K239">
            <v>1.96493270043532E-4</v>
          </cell>
          <cell r="L239">
            <v>2.7097557275080073E-7</v>
          </cell>
        </row>
        <row r="240">
          <cell r="H240" t="str">
            <v>5/3</v>
          </cell>
          <cell r="I240">
            <v>-1.0080447363281486E-2</v>
          </cell>
          <cell r="J240">
            <v>0.16244023235147345</v>
          </cell>
          <cell r="K240">
            <v>1.5023473567853888E-4</v>
          </cell>
          <cell r="L240">
            <v>3.0162342588374013E-7</v>
          </cell>
        </row>
        <row r="241">
          <cell r="H241" t="str">
            <v>5/3.5</v>
          </cell>
          <cell r="I241">
            <v>9.4598348398259886E-3</v>
          </cell>
          <cell r="J241">
            <v>0.14392217742808713</v>
          </cell>
          <cell r="K241">
            <v>1.7287925092665873E-4</v>
          </cell>
          <cell r="L241">
            <v>1.7265968745241903E-7</v>
          </cell>
        </row>
        <row r="242">
          <cell r="H242" t="str">
            <v>5/4</v>
          </cell>
          <cell r="I242">
            <v>3.0315885299046631E-3</v>
          </cell>
          <cell r="J242">
            <v>0.13119868001819857</v>
          </cell>
          <cell r="K242">
            <v>1.4612198452443196E-4</v>
          </cell>
          <cell r="L242">
            <v>1.7569412835665357E-7</v>
          </cell>
        </row>
        <row r="243">
          <cell r="H243" t="str">
            <v>5/4.5</v>
          </cell>
          <cell r="I243">
            <v>-3.3866961452680861E-4</v>
          </cell>
          <cell r="J243">
            <v>0.12263691830852176</v>
          </cell>
          <cell r="K243">
            <v>1.3273749918715197E-4</v>
          </cell>
          <cell r="L243">
            <v>1.7083902291014713E-7</v>
          </cell>
        </row>
        <row r="244">
          <cell r="H244" t="str">
            <v>5/5</v>
          </cell>
          <cell r="I244">
            <v>9.4770791334852691E-4</v>
          </cell>
          <cell r="J244">
            <v>0.11564264039707829</v>
          </cell>
          <cell r="K244">
            <v>1.1779764614084722E-4</v>
          </cell>
          <cell r="L244">
            <v>1.817630101653562E-7</v>
          </cell>
        </row>
        <row r="245">
          <cell r="H245" t="str">
            <v>5/5.5</v>
          </cell>
          <cell r="I245">
            <v>7.8032121722870617E-3</v>
          </cell>
          <cell r="J245">
            <v>0.10904226542689066</v>
          </cell>
          <cell r="K245">
            <v>1.2327979712585749E-4</v>
          </cell>
          <cell r="L245">
            <v>1.4201183431975022E-7</v>
          </cell>
        </row>
        <row r="246">
          <cell r="H246" t="str">
            <v>5/6</v>
          </cell>
          <cell r="I246">
            <v>4.5024774041713062E-3</v>
          </cell>
          <cell r="J246">
            <v>0.10437443917030344</v>
          </cell>
          <cell r="K246">
            <v>1.1166330710703279E-4</v>
          </cell>
          <cell r="L246">
            <v>1.5566681838886021E-7</v>
          </cell>
        </row>
        <row r="247">
          <cell r="H247" t="str">
            <v>5/6.5</v>
          </cell>
          <cell r="I247">
            <v>-3.6319656674598621E-3</v>
          </cell>
          <cell r="J247">
            <v>0.1018439863883631</v>
          </cell>
          <cell r="K247">
            <v>1.0139150790040463E-4</v>
          </cell>
          <cell r="L247">
            <v>1.6082536792590738E-7</v>
          </cell>
        </row>
        <row r="248">
          <cell r="H248" t="str">
            <v>5/7</v>
          </cell>
          <cell r="I248">
            <v>9.7223486571406583E-3</v>
          </cell>
          <cell r="J248">
            <v>9.6511758458510927E-2</v>
          </cell>
          <cell r="K248">
            <v>1.0810195721432019E-4</v>
          </cell>
          <cell r="L248">
            <v>1.3048095888347333E-7</v>
          </cell>
        </row>
        <row r="249">
          <cell r="H249" t="str">
            <v>5/7.5</v>
          </cell>
          <cell r="I249">
            <v>1.960179465385369E-3</v>
          </cell>
          <cell r="J249">
            <v>9.3455946420450464E-2</v>
          </cell>
          <cell r="K249">
            <v>1.0292736848943345E-4</v>
          </cell>
          <cell r="L249">
            <v>1.2380518889410091E-7</v>
          </cell>
        </row>
        <row r="250">
          <cell r="H250" t="str">
            <v>5/8</v>
          </cell>
          <cell r="I250">
            <v>-1.0107757331418594E-2</v>
          </cell>
          <cell r="J250">
            <v>9.1793896438865444E-2</v>
          </cell>
          <cell r="K250">
            <v>8.1277066129150998E-5</v>
          </cell>
          <cell r="L250">
            <v>1.6507358519189533E-7</v>
          </cell>
        </row>
        <row r="251">
          <cell r="H251" t="str">
            <v>5/8.5</v>
          </cell>
          <cell r="I251">
            <v>-2.4868456988160785E-3</v>
          </cell>
          <cell r="J251">
            <v>8.8220983158860719E-2</v>
          </cell>
          <cell r="K251">
            <v>8.2489758761877468E-5</v>
          </cell>
          <cell r="L251">
            <v>1.5748748293143553E-7</v>
          </cell>
        </row>
        <row r="252">
          <cell r="H252" t="str">
            <v>5/9</v>
          </cell>
          <cell r="I252">
            <v>6.4060342024516636E-3</v>
          </cell>
          <cell r="J252">
            <v>8.4500769447516388E-2</v>
          </cell>
          <cell r="K252">
            <v>9.5642109369908993E-5</v>
          </cell>
          <cell r="L252">
            <v>1.0681231983009504E-7</v>
          </cell>
        </row>
        <row r="253">
          <cell r="H253" t="str">
            <v>5/9.5</v>
          </cell>
          <cell r="I253">
            <v>8.1700760776740617E-3</v>
          </cell>
          <cell r="J253">
            <v>8.2242462665545191E-2</v>
          </cell>
          <cell r="K253">
            <v>8.8664412510513463E-5</v>
          </cell>
          <cell r="L253">
            <v>1.2228796844194103E-7</v>
          </cell>
        </row>
        <row r="254">
          <cell r="H254" t="str">
            <v>5/10</v>
          </cell>
          <cell r="I254">
            <v>-4.5937447168295058E-3</v>
          </cell>
          <cell r="J254">
            <v>8.1446886446886246E-2</v>
          </cell>
          <cell r="K254">
            <v>7.3051563820797236E-5</v>
          </cell>
          <cell r="L254">
            <v>1.4990138067060458E-7</v>
          </cell>
        </row>
        <row r="255">
          <cell r="H255" t="str">
            <v>6/0</v>
          </cell>
          <cell r="I255">
            <v>-3.0890981208168142</v>
          </cell>
          <cell r="J255">
            <v>2.769050870234433</v>
          </cell>
          <cell r="K255">
            <v>9.0728916054348182E-3</v>
          </cell>
          <cell r="L255">
            <v>-9.7102108936157216E-7</v>
          </cell>
        </row>
        <row r="256">
          <cell r="H256" t="str">
            <v>6/0.5</v>
          </cell>
          <cell r="I256">
            <v>-0.15708407568701677</v>
          </cell>
          <cell r="J256">
            <v>0.73463630058300933</v>
          </cell>
          <cell r="K256">
            <v>9.3278496651311171E-4</v>
          </cell>
          <cell r="L256">
            <v>1.2350174480344205E-6</v>
          </cell>
        </row>
        <row r="257">
          <cell r="H257" t="str">
            <v>6/1</v>
          </cell>
          <cell r="I257">
            <v>-0.12171064438456236</v>
          </cell>
          <cell r="J257">
            <v>0.43338372672688463</v>
          </cell>
          <cell r="K257">
            <v>3.6380128747026972E-4</v>
          </cell>
          <cell r="L257">
            <v>1.0043999393103757E-6</v>
          </cell>
        </row>
        <row r="258">
          <cell r="H258" t="str">
            <v>6/1.5</v>
          </cell>
          <cell r="I258">
            <v>-2.2131998179362716E-2</v>
          </cell>
          <cell r="J258">
            <v>0.3103474434835396</v>
          </cell>
          <cell r="K258">
            <v>3.3327264451523471E-4</v>
          </cell>
          <cell r="L258">
            <v>5.037171901077548E-7</v>
          </cell>
        </row>
        <row r="259">
          <cell r="H259" t="str">
            <v>6/2</v>
          </cell>
          <cell r="I259">
            <v>-2.0105598543344875E-2</v>
          </cell>
          <cell r="J259">
            <v>0.24557578516157602</v>
          </cell>
          <cell r="K259">
            <v>2.4697314519807247E-4</v>
          </cell>
          <cell r="L259">
            <v>4.1875284478816819E-7</v>
          </cell>
        </row>
        <row r="260">
          <cell r="H260" t="str">
            <v>6/2.5</v>
          </cell>
          <cell r="I260">
            <v>-4.7779439482625375E-4</v>
          </cell>
          <cell r="J260">
            <v>0.20829659492380392</v>
          </cell>
          <cell r="K260">
            <v>2.2104168021337629E-4</v>
          </cell>
          <cell r="L260">
            <v>3.2165073585167923E-7</v>
          </cell>
        </row>
        <row r="261">
          <cell r="H261" t="str">
            <v>6/3</v>
          </cell>
          <cell r="I261">
            <v>-5.2749853695450389E-3</v>
          </cell>
          <cell r="J261">
            <v>0.18405076186140518</v>
          </cell>
          <cell r="K261">
            <v>1.8793159503225745E-4</v>
          </cell>
          <cell r="L261">
            <v>2.9737520861764522E-7</v>
          </cell>
        </row>
        <row r="262">
          <cell r="H262" t="str">
            <v>6/3.5</v>
          </cell>
          <cell r="I262">
            <v>-8.6853501527430644E-3</v>
          </cell>
          <cell r="J262">
            <v>0.16203730194854082</v>
          </cell>
          <cell r="K262">
            <v>1.6146043305809981E-4</v>
          </cell>
          <cell r="L262">
            <v>2.7006524047936387E-7</v>
          </cell>
        </row>
        <row r="263">
          <cell r="H263" t="str">
            <v>6/4</v>
          </cell>
          <cell r="I263">
            <v>5.2321997528893245E-3</v>
          </cell>
          <cell r="J263">
            <v>0.14727490950863795</v>
          </cell>
          <cell r="K263">
            <v>1.6616490018856267E-4</v>
          </cell>
          <cell r="L263">
            <v>1.9875587922926788E-7</v>
          </cell>
        </row>
        <row r="264">
          <cell r="H264" t="str">
            <v>6/4.5</v>
          </cell>
          <cell r="I264">
            <v>8.4146953638425583E-3</v>
          </cell>
          <cell r="J264">
            <v>0.1365320675379818</v>
          </cell>
          <cell r="K264">
            <v>1.5493335067302412E-4</v>
          </cell>
          <cell r="L264">
            <v>1.8449400697914505E-7</v>
          </cell>
        </row>
        <row r="265">
          <cell r="H265" t="str">
            <v>6/5</v>
          </cell>
          <cell r="I265">
            <v>-3.8008973274904555E-3</v>
          </cell>
          <cell r="J265">
            <v>0.1290171120792393</v>
          </cell>
          <cell r="K265">
            <v>1.2175369009691476E-4</v>
          </cell>
          <cell r="L265">
            <v>2.2910028827181445E-7</v>
          </cell>
        </row>
        <row r="266">
          <cell r="H266" t="str">
            <v>6/5.5</v>
          </cell>
          <cell r="I266">
            <v>3.0546069315141922E-3</v>
          </cell>
          <cell r="J266">
            <v>0.12241673710904485</v>
          </cell>
          <cell r="K266">
            <v>1.2723584108199681E-4</v>
          </cell>
          <cell r="L266">
            <v>1.8934911242602821E-7</v>
          </cell>
        </row>
        <row r="267">
          <cell r="H267" t="str">
            <v>6/6</v>
          </cell>
          <cell r="I267">
            <v>2.5182391576772438E-4</v>
          </cell>
          <cell r="J267">
            <v>0.11650911415999743</v>
          </cell>
          <cell r="K267">
            <v>1.2383509981147596E-4</v>
          </cell>
          <cell r="L267">
            <v>1.6810802609608043E-7</v>
          </cell>
        </row>
        <row r="268">
          <cell r="H268" t="str">
            <v>6/6.5</v>
          </cell>
          <cell r="I268">
            <v>3.2097015410856113E-3</v>
          </cell>
          <cell r="J268">
            <v>0.11214453692264201</v>
          </cell>
          <cell r="K268">
            <v>1.1903569802979435E-4</v>
          </cell>
          <cell r="L268">
            <v>1.6234258837805918E-7</v>
          </cell>
        </row>
        <row r="269">
          <cell r="H269" t="str">
            <v>6/7</v>
          </cell>
          <cell r="I269">
            <v>8.8291046233186406E-3</v>
          </cell>
          <cell r="J269">
            <v>0.10705885731624511</v>
          </cell>
          <cell r="K269">
            <v>1.1367514142670327E-4</v>
          </cell>
          <cell r="L269">
            <v>1.6355636473959906E-7</v>
          </cell>
        </row>
        <row r="270">
          <cell r="H270" t="str">
            <v>6/7.5</v>
          </cell>
          <cell r="I270">
            <v>-1.264581572201185E-3</v>
          </cell>
          <cell r="J270">
            <v>0.10360721329951574</v>
          </cell>
          <cell r="K270">
            <v>1.0549450549455576E-4</v>
          </cell>
          <cell r="L270">
            <v>1.5779092702157611E-7</v>
          </cell>
        </row>
        <row r="271">
          <cell r="H271" t="str">
            <v>6/8</v>
          </cell>
          <cell r="I271">
            <v>4.7629624813623475E-3</v>
          </cell>
          <cell r="J271">
            <v>9.9363569369483373E-2</v>
          </cell>
          <cell r="K271">
            <v>1.0632810976008966E-4</v>
          </cell>
          <cell r="L271">
            <v>1.4504627522372864E-7</v>
          </cell>
        </row>
        <row r="272">
          <cell r="H272" t="str">
            <v>6/8.5</v>
          </cell>
          <cell r="I272">
            <v>-7.6708498602046588E-3</v>
          </cell>
          <cell r="J272">
            <v>9.7451058803129875E-2</v>
          </cell>
          <cell r="K272">
            <v>8.7148059041549779E-5</v>
          </cell>
          <cell r="L272">
            <v>1.805492338036727E-7</v>
          </cell>
        </row>
        <row r="273">
          <cell r="H273" t="str">
            <v>6/9</v>
          </cell>
          <cell r="I273">
            <v>4.2494310423509211E-3</v>
          </cell>
          <cell r="J273">
            <v>9.3260203307537495E-2</v>
          </cell>
          <cell r="K273">
            <v>9.726900318619517E-5</v>
          </cell>
          <cell r="L273">
            <v>1.4261872250029941E-7</v>
          </cell>
        </row>
        <row r="274">
          <cell r="H274" t="str">
            <v>6/9.5</v>
          </cell>
          <cell r="I274">
            <v>2.8867936800766462E-4</v>
          </cell>
          <cell r="J274">
            <v>9.0826245746362319E-2</v>
          </cell>
          <cell r="K274">
            <v>9.2786917224802176E-5</v>
          </cell>
          <cell r="L274">
            <v>1.4049461386736064E-7</v>
          </cell>
        </row>
        <row r="275">
          <cell r="H275" t="str">
            <v>6/10</v>
          </cell>
          <cell r="I275">
            <v>5.2480655438571552E-3</v>
          </cell>
          <cell r="J275">
            <v>8.7974434835384641E-2</v>
          </cell>
          <cell r="K275">
            <v>9.45607646790816E-5</v>
          </cell>
          <cell r="L275">
            <v>1.2592929752699026E-7</v>
          </cell>
        </row>
        <row r="276">
          <cell r="H276" t="str">
            <v>7/0</v>
          </cell>
          <cell r="I276">
            <v>-3.5573210221750942</v>
          </cell>
          <cell r="J276">
            <v>3.1513286516246302</v>
          </cell>
          <cell r="K276">
            <v>1.0491384355288522E-2</v>
          </cell>
          <cell r="L276">
            <v>-1.4261872250009895E-6</v>
          </cell>
        </row>
        <row r="277">
          <cell r="H277" t="str">
            <v>7/0.5</v>
          </cell>
          <cell r="I277">
            <v>-0.22196579751594298</v>
          </cell>
          <cell r="J277">
            <v>0.83503966447753619</v>
          </cell>
          <cell r="K277">
            <v>1.1160738669613861E-3</v>
          </cell>
          <cell r="L277">
            <v>1.2107419208012702E-6</v>
          </cell>
        </row>
        <row r="278">
          <cell r="H278" t="str">
            <v>7/1</v>
          </cell>
          <cell r="I278">
            <v>-1.4918785356598328E-2</v>
          </cell>
          <cell r="J278">
            <v>0.4884963261590457</v>
          </cell>
          <cell r="K278">
            <v>6.4908641654205421E-4</v>
          </cell>
          <cell r="L278">
            <v>5.3709604005458952E-7</v>
          </cell>
        </row>
        <row r="279">
          <cell r="H279" t="str">
            <v>7/1.5</v>
          </cell>
          <cell r="I279">
            <v>-9.3605566033879099E-3</v>
          </cell>
          <cell r="J279">
            <v>0.33625831761927594</v>
          </cell>
          <cell r="K279">
            <v>3.890239937576209E-4</v>
          </cell>
          <cell r="L279">
            <v>4.6123501744826492E-7</v>
          </cell>
        </row>
        <row r="280">
          <cell r="H280" t="str">
            <v>7/2</v>
          </cell>
          <cell r="I280">
            <v>-3.3502308342749185E-2</v>
          </cell>
          <cell r="J280">
            <v>0.27642000997031563</v>
          </cell>
          <cell r="K280">
            <v>2.4758436829434361E-4</v>
          </cell>
          <cell r="L280">
            <v>5.5833712638465324E-7</v>
          </cell>
        </row>
        <row r="281">
          <cell r="H281" t="str">
            <v>7/2.5</v>
          </cell>
          <cell r="I281">
            <v>1.9811431169129926E-3</v>
          </cell>
          <cell r="J281">
            <v>0.23222207772505499</v>
          </cell>
          <cell r="K281">
            <v>2.4017166265669738E-4</v>
          </cell>
          <cell r="L281">
            <v>3.7627067212906699E-7</v>
          </cell>
        </row>
        <row r="282">
          <cell r="H282" t="str">
            <v>7/3</v>
          </cell>
          <cell r="I282">
            <v>-1.5148371155560239E-2</v>
          </cell>
          <cell r="J282">
            <v>0.19994109933459578</v>
          </cell>
          <cell r="K282">
            <v>1.8216333961891166E-4</v>
          </cell>
          <cell r="L282">
            <v>3.6747079350641274E-7</v>
          </cell>
        </row>
        <row r="283">
          <cell r="H283" t="str">
            <v>7/3.5</v>
          </cell>
          <cell r="I283">
            <v>-1.6212237467269021E-3</v>
          </cell>
          <cell r="J283">
            <v>0.17881971086113441</v>
          </cell>
          <cell r="K283">
            <v>1.7709473957991436E-4</v>
          </cell>
          <cell r="L283">
            <v>3.0526475496897431E-7</v>
          </cell>
        </row>
        <row r="284">
          <cell r="H284" t="str">
            <v>7/4</v>
          </cell>
          <cell r="I284">
            <v>-5.7093439105399997E-3</v>
          </cell>
          <cell r="J284">
            <v>0.16455708000086824</v>
          </cell>
          <cell r="K284">
            <v>1.6133688796409357E-4</v>
          </cell>
          <cell r="L284">
            <v>2.6703079957521204E-7</v>
          </cell>
        </row>
        <row r="285">
          <cell r="H285" t="str">
            <v>7/4.5</v>
          </cell>
          <cell r="I285">
            <v>-5.2117823004380632E-3</v>
          </cell>
          <cell r="J285">
            <v>0.15091596766152324</v>
          </cell>
          <cell r="K285">
            <v>1.6129787372396996E-4</v>
          </cell>
          <cell r="L285">
            <v>2.2454862691534801E-7</v>
          </cell>
        </row>
        <row r="286">
          <cell r="H286" t="str">
            <v>7/5</v>
          </cell>
          <cell r="I286">
            <v>-2.2844918394374475E-3</v>
          </cell>
          <cell r="J286">
            <v>0.14191901293971604</v>
          </cell>
          <cell r="K286">
            <v>1.4009428441387901E-4</v>
          </cell>
          <cell r="L286">
            <v>2.3941738734621737E-7</v>
          </cell>
        </row>
        <row r="287">
          <cell r="H287" t="str">
            <v>7/5.5</v>
          </cell>
          <cell r="I287">
            <v>-1.8844450224320058E-2</v>
          </cell>
          <cell r="J287">
            <v>0.13723659969221952</v>
          </cell>
          <cell r="K287">
            <v>1.0848169581898816E-4</v>
          </cell>
          <cell r="L287">
            <v>2.8098922773475622E-7</v>
          </cell>
        </row>
        <row r="288">
          <cell r="H288" t="str">
            <v>7/6</v>
          </cell>
          <cell r="I288">
            <v>1.0120892125543787E-2</v>
          </cell>
          <cell r="J288">
            <v>0.12633902291003293</v>
          </cell>
          <cell r="K288">
            <v>1.3844788347743307E-4</v>
          </cell>
          <cell r="L288">
            <v>1.8236989834631322E-7</v>
          </cell>
        </row>
        <row r="289">
          <cell r="H289" t="str">
            <v>7/6.5</v>
          </cell>
          <cell r="I289">
            <v>-6.2378047987302282E-3</v>
          </cell>
          <cell r="J289">
            <v>0.12335994971497651</v>
          </cell>
          <cell r="K289">
            <v>1.1588269718450137E-4</v>
          </cell>
          <cell r="L289">
            <v>2.1362463966007075E-7</v>
          </cell>
        </row>
        <row r="290">
          <cell r="H290" t="str">
            <v>7/7</v>
          </cell>
          <cell r="I290">
            <v>1.1380011704238278E-2</v>
          </cell>
          <cell r="J290">
            <v>0.1160423846370604</v>
          </cell>
          <cell r="K290">
            <v>1.3040444762337227E-4</v>
          </cell>
          <cell r="L290">
            <v>1.5505993020788271E-7</v>
          </cell>
        </row>
        <row r="291">
          <cell r="H291" t="str">
            <v>7/7.5</v>
          </cell>
          <cell r="I291">
            <v>3.2097015410856113E-3</v>
          </cell>
          <cell r="J291">
            <v>0.11214453692264201</v>
          </cell>
          <cell r="K291">
            <v>1.1903569802979435E-4</v>
          </cell>
          <cell r="L291">
            <v>1.6234258837805918E-7</v>
          </cell>
        </row>
        <row r="292">
          <cell r="H292" t="str">
            <v>7/8</v>
          </cell>
          <cell r="I292">
            <v>1.8682098965829143E-3</v>
          </cell>
          <cell r="J292">
            <v>0.10839790190086035</v>
          </cell>
          <cell r="K292">
            <v>1.0532804473633357E-4</v>
          </cell>
          <cell r="L292">
            <v>1.8692155970260965E-7</v>
          </cell>
        </row>
        <row r="293">
          <cell r="H293" t="str">
            <v>7/8.5</v>
          </cell>
          <cell r="I293">
            <v>1.2195123219950059E-2</v>
          </cell>
          <cell r="J293">
            <v>0.10353631575525259</v>
          </cell>
          <cell r="K293">
            <v>1.1506990051366858E-4</v>
          </cell>
          <cell r="L293">
            <v>1.438324988621308E-7</v>
          </cell>
        </row>
        <row r="294">
          <cell r="H294" t="str">
            <v>7/9</v>
          </cell>
          <cell r="I294">
            <v>4.9946030298726968E-4</v>
          </cell>
          <cell r="J294">
            <v>0.10134890651754593</v>
          </cell>
          <cell r="K294">
            <v>9.8516808635151627E-5</v>
          </cell>
          <cell r="L294">
            <v>1.7326657563343615E-7</v>
          </cell>
        </row>
        <row r="295">
          <cell r="H295" t="str">
            <v>7/9.5</v>
          </cell>
          <cell r="I295">
            <v>-1.9101892190014915E-3</v>
          </cell>
          <cell r="J295">
            <v>9.8994104514810582E-2</v>
          </cell>
          <cell r="K295">
            <v>8.5749398530501523E-5</v>
          </cell>
          <cell r="L295">
            <v>1.9602488241532435E-7</v>
          </cell>
        </row>
        <row r="296">
          <cell r="H296" t="str">
            <v>7/10</v>
          </cell>
          <cell r="I296">
            <v>-6.9749658626010588E-3</v>
          </cell>
          <cell r="J296">
            <v>9.6584585040209114E-2</v>
          </cell>
          <cell r="K296">
            <v>8.1110605370935632E-5</v>
          </cell>
          <cell r="L296">
            <v>1.9420421787291478E-7</v>
          </cell>
        </row>
        <row r="297">
          <cell r="H297" t="str">
            <v>8/0</v>
          </cell>
          <cell r="I297">
            <v>-3.9151414266189888</v>
          </cell>
          <cell r="J297">
            <v>3.5311626243577585</v>
          </cell>
          <cell r="K297">
            <v>1.192554782495743E-2</v>
          </cell>
          <cell r="L297">
            <v>-1.9116977696891804E-6</v>
          </cell>
        </row>
        <row r="298">
          <cell r="H298" t="str">
            <v>8/0.5</v>
          </cell>
          <cell r="I298">
            <v>-0.23655842382387218</v>
          </cell>
          <cell r="J298">
            <v>0.94586427379320925</v>
          </cell>
          <cell r="K298">
            <v>1.3347811951367767E-3</v>
          </cell>
          <cell r="L298">
            <v>1.2259141253211022E-6</v>
          </cell>
        </row>
        <row r="299">
          <cell r="H299" t="str">
            <v>8/1</v>
          </cell>
          <cell r="I299">
            <v>-6.2136679889215462E-3</v>
          </cell>
          <cell r="J299">
            <v>0.5211145067949855</v>
          </cell>
          <cell r="K299">
            <v>7.0862864945700303E-4</v>
          </cell>
          <cell r="L299">
            <v>5.4619936276752585E-7</v>
          </cell>
        </row>
        <row r="300">
          <cell r="H300" t="str">
            <v>8/1.5</v>
          </cell>
          <cell r="I300">
            <v>-2.9206840496906646E-2</v>
          </cell>
          <cell r="J300">
            <v>0.3757040986626865</v>
          </cell>
          <cell r="K300">
            <v>3.8992132128219339E-4</v>
          </cell>
          <cell r="L300">
            <v>6.4937035351254187E-7</v>
          </cell>
        </row>
        <row r="301">
          <cell r="H301" t="str">
            <v>8/2</v>
          </cell>
          <cell r="I301">
            <v>-5.1225697379706911E-3</v>
          </cell>
          <cell r="J301">
            <v>0.29957171034093932</v>
          </cell>
          <cell r="K301">
            <v>3.4573119188505917E-4</v>
          </cell>
          <cell r="L301">
            <v>3.9447731755418616E-7</v>
          </cell>
        </row>
        <row r="302">
          <cell r="H302" t="str">
            <v>8/2.5</v>
          </cell>
          <cell r="I302">
            <v>-1.2458287274798231E-2</v>
          </cell>
          <cell r="J302">
            <v>0.24625192361878118</v>
          </cell>
          <cell r="K302">
            <v>2.5744846869113838E-4</v>
          </cell>
          <cell r="L302">
            <v>3.8537399484128567E-7</v>
          </cell>
        </row>
        <row r="303">
          <cell r="H303" t="str">
            <v>8/3</v>
          </cell>
          <cell r="I303">
            <v>-8.3591911048384159E-3</v>
          </cell>
          <cell r="J303">
            <v>0.21688037800464302</v>
          </cell>
          <cell r="K303">
            <v>2.2516418492745508E-4</v>
          </cell>
          <cell r="L303">
            <v>3.3985738127760303E-7</v>
          </cell>
        </row>
        <row r="304">
          <cell r="H304" t="str">
            <v>8/3.5</v>
          </cell>
          <cell r="I304">
            <v>-1.8743247285324605E-2</v>
          </cell>
          <cell r="J304">
            <v>0.1977576023581965</v>
          </cell>
          <cell r="K304">
            <v>1.7521100201571758E-4</v>
          </cell>
          <cell r="L304">
            <v>3.7111212259145003E-7</v>
          </cell>
        </row>
        <row r="305">
          <cell r="H305" t="str">
            <v>8/4</v>
          </cell>
          <cell r="I305">
            <v>2.6781455230369404E-3</v>
          </cell>
          <cell r="J305">
            <v>0.17820176864556214</v>
          </cell>
          <cell r="K305">
            <v>1.8600299109168292E-4</v>
          </cell>
          <cell r="L305">
            <v>2.7492034592642435E-7</v>
          </cell>
        </row>
        <row r="306">
          <cell r="H306" t="str">
            <v>8/4.5</v>
          </cell>
          <cell r="I306">
            <v>-9.9728460891048056E-3</v>
          </cell>
          <cell r="J306">
            <v>0.16654241714894105</v>
          </cell>
          <cell r="K306">
            <v>1.5352558683906202E-4</v>
          </cell>
          <cell r="L306">
            <v>2.9525109998513904E-7</v>
          </cell>
        </row>
        <row r="307">
          <cell r="H307" t="str">
            <v>8/5</v>
          </cell>
          <cell r="I307">
            <v>5.7034657648879746E-3</v>
          </cell>
          <cell r="J307">
            <v>0.15278670047901385</v>
          </cell>
          <cell r="K307">
            <v>1.665595942518516E-4</v>
          </cell>
          <cell r="L307">
            <v>2.209072978304914E-7</v>
          </cell>
        </row>
        <row r="308">
          <cell r="H308" t="str">
            <v>8/5.5</v>
          </cell>
          <cell r="I308">
            <v>2.4502763510566017E-3</v>
          </cell>
          <cell r="J308">
            <v>0.14544546676202177</v>
          </cell>
          <cell r="K308">
            <v>1.48300279602178E-4</v>
          </cell>
          <cell r="L308">
            <v>2.3334850553756161E-7</v>
          </cell>
        </row>
        <row r="309">
          <cell r="H309" t="str">
            <v>8/6</v>
          </cell>
          <cell r="I309">
            <v>9.5187203330018514E-3</v>
          </cell>
          <cell r="J309">
            <v>0.13650762945141046</v>
          </cell>
          <cell r="K309">
            <v>1.5509005787118043E-4</v>
          </cell>
          <cell r="L309">
            <v>1.8419056288864991E-7</v>
          </cell>
        </row>
        <row r="310">
          <cell r="H310" t="str">
            <v>8/6.5</v>
          </cell>
          <cell r="I310">
            <v>-9.8310683384214407E-4</v>
          </cell>
          <cell r="J310">
            <v>0.13221394975831655</v>
          </cell>
          <cell r="K310">
            <v>1.4071526107040772E-4</v>
          </cell>
          <cell r="L310">
            <v>1.9238355333001473E-7</v>
          </cell>
        </row>
        <row r="311">
          <cell r="H311" t="str">
            <v>8/7</v>
          </cell>
          <cell r="I311">
            <v>-5.8024058780045814E-3</v>
          </cell>
          <cell r="J311">
            <v>0.12750434575285463</v>
          </cell>
          <cell r="K311">
            <v>1.1518044086103093E-4</v>
          </cell>
          <cell r="L311">
            <v>2.379001668939667E-7</v>
          </cell>
        </row>
        <row r="312">
          <cell r="H312" t="str">
            <v>8/7.5</v>
          </cell>
          <cell r="I312">
            <v>-1.9743026205418391E-3</v>
          </cell>
          <cell r="J312">
            <v>0.1213746125669264</v>
          </cell>
          <cell r="K312">
            <v>1.2369399830932176E-4</v>
          </cell>
          <cell r="L312">
            <v>1.8540433925064324E-7</v>
          </cell>
        </row>
        <row r="313">
          <cell r="H313" t="str">
            <v>8/8</v>
          </cell>
          <cell r="I313">
            <v>4.0109760061999115E-3</v>
          </cell>
          <cell r="J313">
            <v>0.11653939354531059</v>
          </cell>
          <cell r="K313">
            <v>1.1586319006438091E-4</v>
          </cell>
          <cell r="L313">
            <v>1.9238355333027385E-7</v>
          </cell>
        </row>
        <row r="314">
          <cell r="H314" t="str">
            <v>8/8.5</v>
          </cell>
          <cell r="I314">
            <v>3.94785096564322E-3</v>
          </cell>
          <cell r="J314">
            <v>0.11186963825129023</v>
          </cell>
          <cell r="K314">
            <v>1.2166265686980734E-4</v>
          </cell>
          <cell r="L314">
            <v>1.5627370656944093E-7</v>
          </cell>
        </row>
        <row r="315">
          <cell r="H315" t="str">
            <v>8/9</v>
          </cell>
          <cell r="I315">
            <v>-5.5166135584385272E-5</v>
          </cell>
          <cell r="J315">
            <v>0.10884410559854088</v>
          </cell>
          <cell r="K315">
            <v>1.0851615839783591E-4</v>
          </cell>
          <cell r="L315">
            <v>1.7387346381424787E-7</v>
          </cell>
        </row>
        <row r="316">
          <cell r="H316" t="str">
            <v>8/9.5</v>
          </cell>
          <cell r="I316">
            <v>1.8409519474476639E-3</v>
          </cell>
          <cell r="J316">
            <v>0.10509554153932996</v>
          </cell>
          <cell r="K316">
            <v>1.1222446192858829E-4</v>
          </cell>
          <cell r="L316">
            <v>1.486876043089462E-7</v>
          </cell>
        </row>
        <row r="317">
          <cell r="H317" t="str">
            <v>8/10</v>
          </cell>
          <cell r="I317">
            <v>-9.3457311912910378E-4</v>
          </cell>
          <cell r="J317">
            <v>0.10249027895181373</v>
          </cell>
          <cell r="K317">
            <v>1.0192730346579816E-4</v>
          </cell>
          <cell r="L317">
            <v>1.6568047337270448E-7</v>
          </cell>
        </row>
        <row r="318">
          <cell r="H318" t="str">
            <v>9/0</v>
          </cell>
          <cell r="I318">
            <v>-4.2857454971065234</v>
          </cell>
          <cell r="J318">
            <v>3.9202277998136044</v>
          </cell>
          <cell r="K318">
            <v>1.3164640093634069E-2</v>
          </cell>
          <cell r="L318">
            <v>-1.7903201335150599E-6</v>
          </cell>
        </row>
        <row r="319">
          <cell r="H319" t="str">
            <v>9/0.5</v>
          </cell>
          <cell r="I319">
            <v>-0.24490200923430813</v>
          </cell>
          <cell r="J319">
            <v>0.97718978260403078</v>
          </cell>
          <cell r="K319">
            <v>1.2126211067035255E-3</v>
          </cell>
          <cell r="L319">
            <v>1.6719769382501096E-6</v>
          </cell>
        </row>
        <row r="320">
          <cell r="H320" t="str">
            <v>9/1</v>
          </cell>
          <cell r="I320">
            <v>4.233045061751043E-3</v>
          </cell>
          <cell r="J320">
            <v>0.57031027158243564</v>
          </cell>
          <cell r="K320">
            <v>7.6536185707808493E-4</v>
          </cell>
          <cell r="L320">
            <v>6.5240479441601527E-7</v>
          </cell>
        </row>
        <row r="321">
          <cell r="H321" t="str">
            <v>9/1.5</v>
          </cell>
          <cell r="I321">
            <v>-4.9049222966577537E-2</v>
          </cell>
          <cell r="J321">
            <v>0.41447861802892455</v>
          </cell>
          <cell r="K321">
            <v>4.1123610117683171E-4</v>
          </cell>
          <cell r="L321">
            <v>7.1612805340639045E-7</v>
          </cell>
        </row>
        <row r="322">
          <cell r="H322" t="str">
            <v>9/2</v>
          </cell>
          <cell r="I322">
            <v>-4.7678002473720898E-3</v>
          </cell>
          <cell r="J322">
            <v>0.31391692134297233</v>
          </cell>
          <cell r="K322">
            <v>3.3628324338369318E-4</v>
          </cell>
          <cell r="L322">
            <v>4.9461386739526677E-7</v>
          </cell>
        </row>
        <row r="323">
          <cell r="H323" t="str">
            <v>9/2.5</v>
          </cell>
          <cell r="I323">
            <v>-9.0479224917410454E-3</v>
          </cell>
          <cell r="J323">
            <v>0.26826538353165497</v>
          </cell>
          <cell r="K323">
            <v>2.8391963066520299E-4</v>
          </cell>
          <cell r="L323">
            <v>4.1268396297979455E-7</v>
          </cell>
        </row>
        <row r="324">
          <cell r="H324" t="str">
            <v>9/3</v>
          </cell>
          <cell r="I324">
            <v>-5.9637167566538602E-3</v>
          </cell>
          <cell r="J324">
            <v>0.23543576738842947</v>
          </cell>
          <cell r="K324">
            <v>2.4668704076989385E-4</v>
          </cell>
          <cell r="L324">
            <v>3.7020179032009502E-7</v>
          </cell>
        </row>
        <row r="325">
          <cell r="H325" t="str">
            <v>9/3.5</v>
          </cell>
          <cell r="I325">
            <v>-1.1022823332924583E-3</v>
          </cell>
          <cell r="J325">
            <v>0.21119752042830475</v>
          </cell>
          <cell r="K325">
            <v>2.258664412509152E-4</v>
          </cell>
          <cell r="L325">
            <v>3.1558185404372837E-7</v>
          </cell>
        </row>
        <row r="326">
          <cell r="H326" t="str">
            <v>9/4</v>
          </cell>
          <cell r="I326">
            <v>-1.2016490018650712E-2</v>
          </cell>
          <cell r="J326">
            <v>0.19397750178813777</v>
          </cell>
          <cell r="K326">
            <v>1.9330775733156826E-4</v>
          </cell>
          <cell r="L326">
            <v>3.1315430131964202E-7</v>
          </cell>
        </row>
        <row r="327">
          <cell r="H327" t="str">
            <v>9/4.5</v>
          </cell>
          <cell r="I327">
            <v>-4.1570713309905709E-3</v>
          </cell>
          <cell r="J327">
            <v>0.17882637579382726</v>
          </cell>
          <cell r="K327">
            <v>1.8077443266796572E-4</v>
          </cell>
          <cell r="L327">
            <v>2.7522379001658621E-7</v>
          </cell>
        </row>
        <row r="328">
          <cell r="H328" t="str">
            <v>9/5</v>
          </cell>
          <cell r="I328">
            <v>-3.6595097212559313E-3</v>
          </cell>
          <cell r="J328">
            <v>0.16518526345450485</v>
          </cell>
          <cell r="K328">
            <v>1.8073541842763175E-4</v>
          </cell>
          <cell r="L328">
            <v>2.3274161735721997E-7</v>
          </cell>
        </row>
        <row r="329">
          <cell r="H329" t="str">
            <v>9/5.5</v>
          </cell>
          <cell r="I329">
            <v>3.3119448601233183E-3</v>
          </cell>
          <cell r="J329">
            <v>0.15731625376594252</v>
          </cell>
          <cell r="K329">
            <v>1.584680408350473E-4</v>
          </cell>
          <cell r="L329">
            <v>2.4639660142585136E-7</v>
          </cell>
        </row>
        <row r="330">
          <cell r="H330" t="str">
            <v>9/6</v>
          </cell>
          <cell r="I330">
            <v>-5.8665192793848379E-3</v>
          </cell>
          <cell r="J330">
            <v>0.14988485380496083</v>
          </cell>
          <cell r="K330">
            <v>1.5312504063994407E-4</v>
          </cell>
          <cell r="L330">
            <v>2.2727962372906015E-7</v>
          </cell>
        </row>
        <row r="331">
          <cell r="H331" t="str">
            <v>9/6.5</v>
          </cell>
          <cell r="I331">
            <v>1.75967228034034E-3</v>
          </cell>
          <cell r="J331">
            <v>0.14304695797299619</v>
          </cell>
          <cell r="K331">
            <v>1.3903049613106158E-4</v>
          </cell>
          <cell r="L331">
            <v>2.3820361098473969E-7</v>
          </cell>
        </row>
        <row r="332">
          <cell r="H332" t="str">
            <v>9/7</v>
          </cell>
          <cell r="I332">
            <v>-3.3746277393023843E-3</v>
          </cell>
          <cell r="J332">
            <v>0.13674350304528901</v>
          </cell>
          <cell r="K332">
            <v>1.3262370765319275E-4</v>
          </cell>
          <cell r="L332">
            <v>2.1787285692634976E-7</v>
          </cell>
        </row>
        <row r="333">
          <cell r="H333" t="str">
            <v>9/7.5</v>
          </cell>
          <cell r="I333">
            <v>-7.1583067819590432E-3</v>
          </cell>
          <cell r="J333">
            <v>0.13060468821119403</v>
          </cell>
          <cell r="K333">
            <v>1.2835229858901813E-4</v>
          </cell>
          <cell r="L333">
            <v>2.0846609012281093E-7</v>
          </cell>
        </row>
        <row r="334">
          <cell r="H334" t="str">
            <v>9/8</v>
          </cell>
          <cell r="I334">
            <v>5.7878665711992659E-3</v>
          </cell>
          <cell r="J334">
            <v>0.12443042460498589</v>
          </cell>
          <cell r="K334">
            <v>1.2886858703422272E-4</v>
          </cell>
          <cell r="L334">
            <v>1.9208010923997559E-7</v>
          </cell>
        </row>
        <row r="335">
          <cell r="H335" t="str">
            <v>9/8.5</v>
          </cell>
          <cell r="I335">
            <v>-1.2784186229286129E-3</v>
          </cell>
          <cell r="J335">
            <v>0.1205081388040056</v>
          </cell>
          <cell r="K335">
            <v>1.1765654463870784E-4</v>
          </cell>
          <cell r="L335">
            <v>1.9905932331988489E-7</v>
          </cell>
        </row>
        <row r="336">
          <cell r="H336" t="str">
            <v>9/9</v>
          </cell>
          <cell r="I336">
            <v>-9.7566811882079918E-4</v>
          </cell>
          <cell r="J336">
            <v>0.11608884409475879</v>
          </cell>
          <cell r="K336">
            <v>1.2098575980234979E-4</v>
          </cell>
          <cell r="L336">
            <v>1.6871491427699398E-7</v>
          </cell>
        </row>
        <row r="337">
          <cell r="H337" t="str">
            <v>9/9.5</v>
          </cell>
          <cell r="I337">
            <v>3.94785096564322E-3</v>
          </cell>
          <cell r="J337">
            <v>0.11186963825129023</v>
          </cell>
          <cell r="K337">
            <v>1.2166265686980734E-4</v>
          </cell>
          <cell r="L337">
            <v>1.5627370656944093E-7</v>
          </cell>
        </row>
        <row r="338">
          <cell r="H338" t="str">
            <v>9/10</v>
          </cell>
          <cell r="I338">
            <v>-8.4859613757702814E-3</v>
          </cell>
          <cell r="J338">
            <v>0.10995712768492885</v>
          </cell>
          <cell r="K338">
            <v>1.0248260615133662E-4</v>
          </cell>
          <cell r="L338">
            <v>1.9177666514922647E-7</v>
          </cell>
        </row>
        <row r="339">
          <cell r="H339" t="str">
            <v>10/0</v>
          </cell>
          <cell r="I339">
            <v>-4.7750204824747469</v>
          </cell>
          <cell r="J339">
            <v>4.3601957214382683</v>
          </cell>
          <cell r="K339">
            <v>1.4570323167956719E-2</v>
          </cell>
          <cell r="L339">
            <v>-1.7296313154309588E-6</v>
          </cell>
        </row>
        <row r="340">
          <cell r="H340" t="str">
            <v>10/0.5</v>
          </cell>
          <cell r="I340">
            <v>-0.23064022368121062</v>
          </cell>
          <cell r="J340">
            <v>1.1775169603571585</v>
          </cell>
          <cell r="K340">
            <v>1.668430977307094E-3</v>
          </cell>
          <cell r="L340">
            <v>1.6143225610672148E-6</v>
          </cell>
        </row>
        <row r="341">
          <cell r="H341" t="str">
            <v>10/1</v>
          </cell>
          <cell r="I341">
            <v>-4.4118603290051163E-2</v>
          </cell>
          <cell r="J341">
            <v>0.67825053644579547</v>
          </cell>
          <cell r="K341">
            <v>8.2368814617341879E-4</v>
          </cell>
          <cell r="L341">
            <v>1.0468821119707145E-6</v>
          </cell>
        </row>
        <row r="342">
          <cell r="H342" t="str">
            <v>10/1.5</v>
          </cell>
          <cell r="I342">
            <v>-9.3601404512236835E-2</v>
          </cell>
          <cell r="J342">
            <v>0.44840496781322164</v>
          </cell>
          <cell r="K342">
            <v>3.5501658105237786E-4</v>
          </cell>
          <cell r="L342">
            <v>1.0377787892573691E-6</v>
          </cell>
        </row>
        <row r="343">
          <cell r="H343" t="str">
            <v>10/2</v>
          </cell>
          <cell r="I343">
            <v>-5.0608752194372157E-2</v>
          </cell>
          <cell r="J343">
            <v>0.35834406224937704</v>
          </cell>
          <cell r="K343">
            <v>3.1754990571568689E-4</v>
          </cell>
          <cell r="L343">
            <v>7.4040358064002646E-7</v>
          </cell>
        </row>
        <row r="344">
          <cell r="H344" t="str">
            <v>10/2.5</v>
          </cell>
          <cell r="I344">
            <v>-6.5093959290973037E-3</v>
          </cell>
          <cell r="J344">
            <v>0.29733933719138217</v>
          </cell>
          <cell r="K344">
            <v>3.3909226867830913E-4</v>
          </cell>
          <cell r="L344">
            <v>3.97511758457934E-7</v>
          </cell>
        </row>
        <row r="345">
          <cell r="H345" t="str">
            <v>10/3</v>
          </cell>
          <cell r="I345">
            <v>-7.8491449381774669E-3</v>
          </cell>
          <cell r="J345">
            <v>0.26219379240090768</v>
          </cell>
          <cell r="K345">
            <v>2.6738409519461354E-4</v>
          </cell>
          <cell r="L345">
            <v>4.2178728569292009E-7</v>
          </cell>
        </row>
        <row r="346">
          <cell r="H346" t="str">
            <v>10/3.5</v>
          </cell>
          <cell r="I346">
            <v>-7.7224787046697519E-3</v>
          </cell>
          <cell r="J346">
            <v>0.23442909161843439</v>
          </cell>
          <cell r="K346">
            <v>2.3835750048774038E-4</v>
          </cell>
          <cell r="L346">
            <v>3.732362312242469E-7</v>
          </cell>
        </row>
        <row r="347">
          <cell r="H347" t="str">
            <v>10/4</v>
          </cell>
          <cell r="I347">
            <v>-1.5804148514238715E-2</v>
          </cell>
          <cell r="J347">
            <v>0.21425927130069114</v>
          </cell>
          <cell r="K347">
            <v>2.0128746992653077E-4</v>
          </cell>
          <cell r="L347">
            <v>3.7627067212863659E-7</v>
          </cell>
        </row>
        <row r="348">
          <cell r="H348" t="str">
            <v>10/4.5</v>
          </cell>
          <cell r="I348">
            <v>7.0932050198983408E-3</v>
          </cell>
          <cell r="J348">
            <v>0.1934533021219349</v>
          </cell>
          <cell r="K348">
            <v>2.1392678327595934E-4</v>
          </cell>
          <cell r="L348">
            <v>2.7977545137292822E-7</v>
          </cell>
        </row>
        <row r="349">
          <cell r="H349" t="str">
            <v>10/5</v>
          </cell>
          <cell r="I349">
            <v>-2.3624422913156354E-3</v>
          </cell>
          <cell r="J349">
            <v>0.1812004464962966</v>
          </cell>
          <cell r="K349">
            <v>1.9020092333709278E-4</v>
          </cell>
          <cell r="L349">
            <v>2.7006524047926334E-7</v>
          </cell>
        </row>
        <row r="350">
          <cell r="H350" t="str">
            <v>10/5.5</v>
          </cell>
          <cell r="I350">
            <v>-4.2922686780462382E-3</v>
          </cell>
          <cell r="J350">
            <v>0.17072149251143162</v>
          </cell>
          <cell r="K350">
            <v>1.8097340529294787E-4</v>
          </cell>
          <cell r="L350">
            <v>2.5519648004851413E-7</v>
          </cell>
        </row>
        <row r="351">
          <cell r="H351" t="str">
            <v>10/6</v>
          </cell>
          <cell r="I351">
            <v>2.9343910527369643E-3</v>
          </cell>
          <cell r="J351">
            <v>0.16110659557405163</v>
          </cell>
          <cell r="K351">
            <v>1.6867806749462926E-4</v>
          </cell>
          <cell r="L351">
            <v>2.3972083143682582E-7</v>
          </cell>
        </row>
        <row r="352">
          <cell r="H352" t="str">
            <v>10/6.5</v>
          </cell>
          <cell r="I352">
            <v>-1.1317510891091401E-3</v>
          </cell>
          <cell r="J352">
            <v>0.15341130762728095</v>
          </cell>
          <cell r="K352">
            <v>1.6133103582810561E-4</v>
          </cell>
          <cell r="L352">
            <v>2.2121074192073423E-7</v>
          </cell>
        </row>
        <row r="353">
          <cell r="H353" t="str">
            <v>10/7</v>
          </cell>
          <cell r="I353">
            <v>2.7413485921064275E-3</v>
          </cell>
          <cell r="J353">
            <v>0.14506697444568109</v>
          </cell>
          <cell r="K353">
            <v>1.5936926978338923E-4</v>
          </cell>
          <cell r="L353">
            <v>2.020937642241399E-7</v>
          </cell>
        </row>
        <row r="354">
          <cell r="H354" t="str">
            <v>10/7.5</v>
          </cell>
          <cell r="I354">
            <v>-2.9392288185747105E-3</v>
          </cell>
          <cell r="J354">
            <v>0.14088789908316712</v>
          </cell>
          <cell r="K354">
            <v>1.3192145132972228E-4</v>
          </cell>
          <cell r="L354">
            <v>2.4214838416024571E-7</v>
          </cell>
        </row>
        <row r="355">
          <cell r="H355" t="str">
            <v>10/8</v>
          </cell>
          <cell r="I355">
            <v>-5.2466090123527414E-3</v>
          </cell>
          <cell r="J355">
            <v>0.13419928690639032</v>
          </cell>
          <cell r="K355">
            <v>1.3290395994535489E-4</v>
          </cell>
          <cell r="L355">
            <v>2.2060385374000735E-7</v>
          </cell>
        </row>
        <row r="356">
          <cell r="H356" t="str">
            <v>10/8.5</v>
          </cell>
          <cell r="I356">
            <v>-6.4624227843063011E-3</v>
          </cell>
          <cell r="J356">
            <v>0.12973821444827227</v>
          </cell>
          <cell r="K356">
            <v>1.2231484491841084E-4</v>
          </cell>
          <cell r="L356">
            <v>2.2212107419203895E-7</v>
          </cell>
        </row>
        <row r="357">
          <cell r="H357" t="str">
            <v>10/9</v>
          </cell>
          <cell r="I357">
            <v>-4.2362962482120495E-3</v>
          </cell>
          <cell r="J357">
            <v>0.12487271604136081</v>
          </cell>
          <cell r="K357">
            <v>1.224559464203881E-4</v>
          </cell>
          <cell r="L357">
            <v>2.0482476103791255E-7</v>
          </cell>
        </row>
        <row r="358">
          <cell r="H358" t="str">
            <v>10/9.5</v>
          </cell>
          <cell r="I358">
            <v>9.1180180765191784E-3</v>
          </cell>
          <cell r="J358">
            <v>0.11954048811149619</v>
          </cell>
          <cell r="K358">
            <v>1.2916639573442866E-4</v>
          </cell>
          <cell r="L358">
            <v>1.7448035199517251E-7</v>
          </cell>
        </row>
        <row r="359">
          <cell r="H359" t="str">
            <v>10/10</v>
          </cell>
          <cell r="I359">
            <v>-9.0405878144974687E-3</v>
          </cell>
          <cell r="J359">
            <v>0.1174523267659303</v>
          </cell>
          <cell r="K359">
            <v>1.1248195591396902E-4</v>
          </cell>
          <cell r="L359">
            <v>1.9238355333015026E-7</v>
          </cell>
        </row>
        <row r="360">
          <cell r="H360" t="str">
            <v>12/0</v>
          </cell>
          <cell r="I360">
            <v>-5.4668287925059751</v>
          </cell>
          <cell r="J360">
            <v>5.100921169559899</v>
          </cell>
          <cell r="K360">
            <v>1.7473697899736716E-2</v>
          </cell>
          <cell r="L360">
            <v>-2.6703079957599584E-6</v>
          </cell>
        </row>
        <row r="361">
          <cell r="H361" t="str">
            <v>12/0.5</v>
          </cell>
          <cell r="I361">
            <v>-0.2533548345151303</v>
          </cell>
          <cell r="J361">
            <v>1.2413145631488918</v>
          </cell>
          <cell r="K361">
            <v>1.7377072631510103E-3</v>
          </cell>
          <cell r="L361">
            <v>1.5718403884084817E-6</v>
          </cell>
        </row>
        <row r="362">
          <cell r="H362" t="str">
            <v>12/1</v>
          </cell>
          <cell r="I362">
            <v>-0.10928746992632696</v>
          </cell>
          <cell r="J362">
            <v>0.71373528838024303</v>
          </cell>
          <cell r="K362">
            <v>8.131282918266737E-4</v>
          </cell>
          <cell r="L362">
            <v>1.1197086936728073E-6</v>
          </cell>
        </row>
        <row r="363">
          <cell r="H363" t="str">
            <v>12/1.5</v>
          </cell>
          <cell r="I363">
            <v>-9.8635541972454194E-2</v>
          </cell>
          <cell r="J363">
            <v>0.51797180137414633</v>
          </cell>
          <cell r="K363">
            <v>4.4263606216288687E-4</v>
          </cell>
          <cell r="L363">
            <v>1.1136398118642069E-6</v>
          </cell>
        </row>
        <row r="364">
          <cell r="H364" t="str">
            <v>12/2</v>
          </cell>
          <cell r="I364">
            <v>-6.1952532674195232E-2</v>
          </cell>
          <cell r="J364">
            <v>0.41384810455814569</v>
          </cell>
          <cell r="K364">
            <v>3.6715000975373429E-4</v>
          </cell>
          <cell r="L364">
            <v>8.3750568957627677E-7</v>
          </cell>
        </row>
        <row r="365">
          <cell r="H365" t="str">
            <v>12/2.5</v>
          </cell>
          <cell r="I365">
            <v>-2.0547759931974732E-2</v>
          </cell>
          <cell r="J365">
            <v>0.34665539588613947</v>
          </cell>
          <cell r="K365">
            <v>3.3338968723608078E-4</v>
          </cell>
          <cell r="L365">
            <v>6.3116370808621752E-7</v>
          </cell>
        </row>
        <row r="366">
          <cell r="H366" t="str">
            <v>12/3</v>
          </cell>
          <cell r="I366">
            <v>1.1479289940720179E-2</v>
          </cell>
          <cell r="J366">
            <v>0.29800788954635665</v>
          </cell>
          <cell r="K366">
            <v>3.3727810650882622E-4</v>
          </cell>
          <cell r="L366">
            <v>3.9447731755435493E-7</v>
          </cell>
        </row>
        <row r="367">
          <cell r="H367" t="str">
            <v>12/3.5</v>
          </cell>
          <cell r="I367">
            <v>5.9647571363637764E-3</v>
          </cell>
          <cell r="J367">
            <v>0.26641415783427858</v>
          </cell>
          <cell r="K367">
            <v>2.8222901358993056E-4</v>
          </cell>
          <cell r="L367">
            <v>4.1268396297990027E-7</v>
          </cell>
        </row>
        <row r="368">
          <cell r="H368" t="str">
            <v>12/4</v>
          </cell>
          <cell r="I368">
            <v>-1.5603875414479775E-2</v>
          </cell>
          <cell r="J368">
            <v>0.24301287469925795</v>
          </cell>
          <cell r="K368">
            <v>2.4248000520197643E-4</v>
          </cell>
          <cell r="L368">
            <v>3.9144287664978202E-7</v>
          </cell>
        </row>
        <row r="369">
          <cell r="H369" t="str">
            <v>12/4.5</v>
          </cell>
          <cell r="I369">
            <v>-7.2860394046156702E-3</v>
          </cell>
          <cell r="J369">
            <v>0.22322420183368161</v>
          </cell>
          <cell r="K369">
            <v>2.1035828077237237E-4</v>
          </cell>
          <cell r="L369">
            <v>3.9144287665023031E-7</v>
          </cell>
        </row>
        <row r="370">
          <cell r="H370" t="str">
            <v>12/5</v>
          </cell>
          <cell r="I370">
            <v>-7.2238767152647118E-3</v>
          </cell>
          <cell r="J370">
            <v>0.20543869345645829</v>
          </cell>
          <cell r="K370">
            <v>2.1102152285572363E-4</v>
          </cell>
          <cell r="L370">
            <v>3.246851767564576E-7</v>
          </cell>
        </row>
        <row r="371">
          <cell r="H371" t="str">
            <v>12/5.5</v>
          </cell>
          <cell r="I371">
            <v>2.4301710124001725E-3</v>
          </cell>
          <cell r="J371">
            <v>0.19266163816459608</v>
          </cell>
          <cell r="K371">
            <v>2.0791468886144487E-4</v>
          </cell>
          <cell r="L371">
            <v>2.8159611591561267E-7</v>
          </cell>
        </row>
        <row r="372">
          <cell r="H372" t="str">
            <v>12/6</v>
          </cell>
          <cell r="I372">
            <v>-1.2648208596142477E-2</v>
          </cell>
          <cell r="J372">
            <v>0.18416444502243418</v>
          </cell>
          <cell r="K372">
            <v>1.6624878080498306E-4</v>
          </cell>
          <cell r="L372">
            <v>3.2954028220303135E-7</v>
          </cell>
        </row>
        <row r="373">
          <cell r="H373" t="str">
            <v>12/6.5</v>
          </cell>
          <cell r="I373">
            <v>6.007152610719717E-4</v>
          </cell>
          <cell r="J373">
            <v>0.17357088670698065</v>
          </cell>
          <cell r="K373">
            <v>1.7009428441381962E-4</v>
          </cell>
          <cell r="L373">
            <v>2.8280989227732558E-7</v>
          </cell>
        </row>
        <row r="374">
          <cell r="H374" t="str">
            <v>12/7</v>
          </cell>
          <cell r="I374">
            <v>5.541972819936734E-3</v>
          </cell>
          <cell r="J374">
            <v>0.16383472050632478</v>
          </cell>
          <cell r="K374">
            <v>1.6719227518038332E-4</v>
          </cell>
          <cell r="L374">
            <v>2.6551357912317787E-7</v>
          </cell>
        </row>
        <row r="375">
          <cell r="H375" t="str">
            <v>12/7.5</v>
          </cell>
          <cell r="I375">
            <v>-4.4114701885693855E-4</v>
          </cell>
          <cell r="J375">
            <v>0.15580981641633523</v>
          </cell>
          <cell r="K375">
            <v>1.7060081929895615E-4</v>
          </cell>
          <cell r="L375">
            <v>2.1635563647418263E-7</v>
          </cell>
        </row>
        <row r="376">
          <cell r="H376" t="str">
            <v>12/8</v>
          </cell>
          <cell r="I376">
            <v>3.1767475128543659E-3</v>
          </cell>
          <cell r="J376">
            <v>0.14921137048355909</v>
          </cell>
          <cell r="K376">
            <v>1.5866701345991919E-4</v>
          </cell>
          <cell r="L376">
            <v>2.2636929145803498E-7</v>
          </cell>
        </row>
        <row r="377">
          <cell r="H377" t="str">
            <v>12/8.5</v>
          </cell>
          <cell r="I377">
            <v>-3.3167826258237716E-3</v>
          </cell>
          <cell r="J377">
            <v>0.14467824089126918</v>
          </cell>
          <cell r="K377">
            <v>1.4213147798936604E-4</v>
          </cell>
          <cell r="L377">
            <v>2.354726141710787E-7</v>
          </cell>
        </row>
        <row r="378">
          <cell r="H378" t="str">
            <v>12/9</v>
          </cell>
          <cell r="I378">
            <v>-1.7013954093126411E-2</v>
          </cell>
          <cell r="J378">
            <v>0.14097806532716947</v>
          </cell>
          <cell r="K378">
            <v>1.1900513687503795E-4</v>
          </cell>
          <cell r="L378">
            <v>2.7370656956437051E-7</v>
          </cell>
        </row>
        <row r="379">
          <cell r="H379" t="str">
            <v>12/9.5</v>
          </cell>
          <cell r="I379">
            <v>-4.1425840431620377E-3</v>
          </cell>
          <cell r="J379">
            <v>0.134174848819818</v>
          </cell>
          <cell r="K379">
            <v>1.3306066714351822E-4</v>
          </cell>
          <cell r="L379">
            <v>2.2030040964949773E-7</v>
          </cell>
        </row>
        <row r="380">
          <cell r="H380" t="str">
            <v>12/10</v>
          </cell>
          <cell r="I380">
            <v>-3.3991546913713249E-3</v>
          </cell>
          <cell r="J380">
            <v>0.13063496759649895</v>
          </cell>
          <cell r="K380">
            <v>1.2038038884199634E-4</v>
          </cell>
          <cell r="L380">
            <v>2.3274161735683557E-7</v>
          </cell>
        </row>
        <row r="381">
          <cell r="H381" t="str">
            <v>14/0</v>
          </cell>
          <cell r="I381">
            <v>-6.0059249626014495</v>
          </cell>
          <cell r="J381">
            <v>5.5472202353853044</v>
          </cell>
          <cell r="K381">
            <v>1.9036088172188534E-2</v>
          </cell>
          <cell r="L381">
            <v>-2.9130632681062902E-6</v>
          </cell>
        </row>
        <row r="382">
          <cell r="H382" t="str">
            <v>14/0.5</v>
          </cell>
          <cell r="I382">
            <v>-0.16812848689792459</v>
          </cell>
          <cell r="J382">
            <v>1.3418005071851353</v>
          </cell>
          <cell r="K382">
            <v>1.9338968723582842E-3</v>
          </cell>
          <cell r="L382">
            <v>1.6568047337281229E-6</v>
          </cell>
        </row>
        <row r="383">
          <cell r="H383" t="str">
            <v>14/1</v>
          </cell>
          <cell r="I383">
            <v>0.95115026984886453</v>
          </cell>
          <cell r="J383">
            <v>0.7935163751435631</v>
          </cell>
          <cell r="K383">
            <v>1.2140256193513676E-3</v>
          </cell>
          <cell r="L383">
            <v>1.6234258837801749E-6</v>
          </cell>
        </row>
        <row r="384">
          <cell r="H384" t="str">
            <v>14/1.5</v>
          </cell>
          <cell r="I384">
            <v>2.9460172963195589E-2</v>
          </cell>
          <cell r="J384">
            <v>0.57771127294794811</v>
          </cell>
          <cell r="K384">
            <v>7.5616750113803219E-4</v>
          </cell>
          <cell r="L384">
            <v>6.3419814899075967E-7</v>
          </cell>
        </row>
        <row r="385">
          <cell r="H385" t="str">
            <v>14/2</v>
          </cell>
          <cell r="I385">
            <v>-4.061382404544913E-2</v>
          </cell>
          <cell r="J385">
            <v>0.46434293517131242</v>
          </cell>
          <cell r="K385">
            <v>4.6615514662876235E-4</v>
          </cell>
          <cell r="L385">
            <v>8.192990441505319E-7</v>
          </cell>
        </row>
        <row r="386">
          <cell r="H386" t="str">
            <v>14/2.5</v>
          </cell>
          <cell r="I386">
            <v>-2.4131868131897202E-2</v>
          </cell>
          <cell r="J386">
            <v>0.38531980839672991</v>
          </cell>
          <cell r="K386">
            <v>4.0101437024516552E-4</v>
          </cell>
          <cell r="L386">
            <v>6.3116370808670838E-7</v>
          </cell>
        </row>
        <row r="387">
          <cell r="H387" t="str">
            <v>14/3</v>
          </cell>
          <cell r="I387">
            <v>-1.6354769490755652E-3</v>
          </cell>
          <cell r="J387">
            <v>0.33205561696685221</v>
          </cell>
          <cell r="K387">
            <v>3.6053059366677163E-4</v>
          </cell>
          <cell r="L387">
            <v>4.6730389925634872E-7</v>
          </cell>
        </row>
        <row r="388">
          <cell r="H388" t="str">
            <v>14/3.5</v>
          </cell>
          <cell r="I388">
            <v>-3.612978737303769E-3</v>
          </cell>
          <cell r="J388">
            <v>0.2947106443852015</v>
          </cell>
          <cell r="K388">
            <v>3.0292606801482312E-4</v>
          </cell>
          <cell r="L388">
            <v>4.6426945835229742E-7</v>
          </cell>
        </row>
        <row r="389">
          <cell r="H389" t="str">
            <v>14/4</v>
          </cell>
          <cell r="I389">
            <v>-9.2359711295654928E-3</v>
          </cell>
          <cell r="J389">
            <v>0.25996141925136385</v>
          </cell>
          <cell r="K389">
            <v>2.6074517198774577E-4</v>
          </cell>
          <cell r="L389">
            <v>4.2482172659693898E-7</v>
          </cell>
        </row>
        <row r="390">
          <cell r="H390" t="str">
            <v>14/4.5</v>
          </cell>
          <cell r="I390">
            <v>7.9563040498470199E-4</v>
          </cell>
          <cell r="J390">
            <v>0.243394022151424</v>
          </cell>
          <cell r="K390">
            <v>2.474283113335882E-4</v>
          </cell>
          <cell r="L390">
            <v>3.8840843574582787E-7</v>
          </cell>
        </row>
        <row r="391">
          <cell r="H391" t="str">
            <v>14/5</v>
          </cell>
          <cell r="I391">
            <v>-7.9105273425043327E-3</v>
          </cell>
          <cell r="J391">
            <v>0.2261251273381433</v>
          </cell>
          <cell r="K391">
            <v>2.1518304181028318E-4</v>
          </cell>
          <cell r="L391">
            <v>3.8537399484139134E-7</v>
          </cell>
        </row>
        <row r="392">
          <cell r="H392" t="str">
            <v>14/5.5</v>
          </cell>
          <cell r="I392">
            <v>-7.1604135510802977E-3</v>
          </cell>
          <cell r="J392">
            <v>0.21080878687388352</v>
          </cell>
          <cell r="K392">
            <v>2.0862864945697635E-4</v>
          </cell>
          <cell r="L392">
            <v>3.4896070399047197E-7</v>
          </cell>
        </row>
        <row r="393">
          <cell r="H393" t="str">
            <v>14/6</v>
          </cell>
          <cell r="I393">
            <v>-5.0736718902742711E-3</v>
          </cell>
          <cell r="J393">
            <v>0.19745507943732865</v>
          </cell>
          <cell r="K393">
            <v>2.0182716691592023E-4</v>
          </cell>
          <cell r="L393">
            <v>3.0647853133060966E-7</v>
          </cell>
        </row>
        <row r="394">
          <cell r="H394" t="str">
            <v>14/6.5</v>
          </cell>
          <cell r="I394">
            <v>-6.5900773783835135E-3</v>
          </cell>
          <cell r="J394">
            <v>0.1845531785768533</v>
          </cell>
          <cell r="K394">
            <v>1.8348657259894603E-4</v>
          </cell>
          <cell r="L394">
            <v>2.9616143225622723E-7</v>
          </cell>
        </row>
        <row r="395">
          <cell r="H395" t="str">
            <v>14/7</v>
          </cell>
          <cell r="I395">
            <v>-8.775108914756179E-3</v>
          </cell>
          <cell r="J395">
            <v>0.17582011184082058</v>
          </cell>
          <cell r="K395">
            <v>1.6428701476040242E-4</v>
          </cell>
          <cell r="L395">
            <v>3.1042330450610718E-7</v>
          </cell>
        </row>
        <row r="396">
          <cell r="H396" t="str">
            <v>14/7.5</v>
          </cell>
          <cell r="I396">
            <v>2.3016320957409708E-3</v>
          </cell>
          <cell r="J396">
            <v>0.1666428246309852</v>
          </cell>
          <cell r="K396">
            <v>1.6891605435989714E-4</v>
          </cell>
          <cell r="L396">
            <v>2.6217569412821552E-7</v>
          </cell>
        </row>
        <row r="397">
          <cell r="H397" t="str">
            <v>14/8</v>
          </cell>
          <cell r="I397">
            <v>-1.0072176344522199E-2</v>
          </cell>
          <cell r="J397">
            <v>0.15980492879902014</v>
          </cell>
          <cell r="K397">
            <v>1.5482150985101758E-4</v>
          </cell>
          <cell r="L397">
            <v>2.7309968138388908E-7</v>
          </cell>
        </row>
        <row r="398">
          <cell r="H398" t="str">
            <v>14/8.5</v>
          </cell>
          <cell r="I398">
            <v>-1.0349359516272602E-2</v>
          </cell>
          <cell r="J398">
            <v>0.15498347313436323</v>
          </cell>
          <cell r="K398">
            <v>1.3643865010726778E-4</v>
          </cell>
          <cell r="L398">
            <v>2.8250644818696938E-7</v>
          </cell>
        </row>
        <row r="399">
          <cell r="H399" t="str">
            <v>14/9</v>
          </cell>
          <cell r="I399">
            <v>1.673190714679637E-3</v>
          </cell>
          <cell r="J399">
            <v>0.14645880746472126</v>
          </cell>
          <cell r="K399">
            <v>1.6030951297226257E-4</v>
          </cell>
          <cell r="L399">
            <v>2.0027309968132336E-7</v>
          </cell>
        </row>
        <row r="400">
          <cell r="H400" t="str">
            <v>14/9.5</v>
          </cell>
          <cell r="I400">
            <v>2.305949671597105E-3</v>
          </cell>
          <cell r="J400">
            <v>0.14092257840778791</v>
          </cell>
          <cell r="K400">
            <v>1.600715261070049E-4</v>
          </cell>
          <cell r="L400">
            <v>1.778182369898945E-7</v>
          </cell>
        </row>
        <row r="401">
          <cell r="H401" t="str">
            <v>14/10</v>
          </cell>
          <cell r="I401">
            <v>4.6004811759122822E-3</v>
          </cell>
          <cell r="J401">
            <v>0.13746185274289852</v>
          </cell>
          <cell r="K401">
            <v>1.3910592366232018E-4</v>
          </cell>
          <cell r="L401">
            <v>2.1514186011183644E-7</v>
          </cell>
        </row>
        <row r="402">
          <cell r="H402" t="str">
            <v>16/0</v>
          </cell>
          <cell r="I402">
            <v>-7.0151531308896713</v>
          </cell>
          <cell r="J402">
            <v>6.3459771983437641</v>
          </cell>
          <cell r="K402">
            <v>2.1308082450097306E-2</v>
          </cell>
          <cell r="L402">
            <v>-2.336519496290243E-6</v>
          </cell>
        </row>
        <row r="403">
          <cell r="H403" t="str">
            <v>16/0.5</v>
          </cell>
          <cell r="I403">
            <v>-0.30861018271773805</v>
          </cell>
          <cell r="J403">
            <v>1.5362220127013479</v>
          </cell>
          <cell r="K403">
            <v>2.0428051238698306E-3</v>
          </cell>
          <cell r="L403">
            <v>2.2970717645282433E-6</v>
          </cell>
        </row>
        <row r="404">
          <cell r="H404" t="str">
            <v>16/1</v>
          </cell>
          <cell r="I404">
            <v>-0.153839131282414</v>
          </cell>
          <cell r="J404">
            <v>0.98313295186072724</v>
          </cell>
          <cell r="K404">
            <v>1.1130827752132868E-3</v>
          </cell>
          <cell r="L404">
            <v>1.6355636473971712E-6</v>
          </cell>
        </row>
        <row r="405">
          <cell r="H405" t="str">
            <v>16/1.5</v>
          </cell>
          <cell r="I405">
            <v>-4.0169061700606884E-3</v>
          </cell>
          <cell r="J405">
            <v>0.657261200338073</v>
          </cell>
          <cell r="K405">
            <v>7.7227387996666634E-4</v>
          </cell>
          <cell r="L405">
            <v>9.4674556212903898E-7</v>
          </cell>
        </row>
        <row r="406">
          <cell r="H406" t="str">
            <v>16/2</v>
          </cell>
          <cell r="I406">
            <v>6.4581572240093171E-4</v>
          </cell>
          <cell r="J406">
            <v>0.51656100309948205</v>
          </cell>
          <cell r="K406">
            <v>6.0718512256957916E-4</v>
          </cell>
          <cell r="L406">
            <v>6.7061143984258335E-7</v>
          </cell>
        </row>
        <row r="407">
          <cell r="H407" t="str">
            <v>16/2.5</v>
          </cell>
          <cell r="I407">
            <v>-1.6346446453329635E-2</v>
          </cell>
          <cell r="J407">
            <v>0.43253505862974712</v>
          </cell>
          <cell r="K407">
            <v>4.5201898693011971E-4</v>
          </cell>
          <cell r="L407">
            <v>6.7971476255523677E-7</v>
          </cell>
        </row>
        <row r="408">
          <cell r="H408" t="str">
            <v>16/3</v>
          </cell>
          <cell r="I408">
            <v>-2.2106248781355357E-2</v>
          </cell>
          <cell r="J408">
            <v>0.37440232351477848</v>
          </cell>
          <cell r="K408">
            <v>3.6625268222875365E-4</v>
          </cell>
          <cell r="L408">
            <v>6.4937035351296972E-7</v>
          </cell>
        </row>
        <row r="409">
          <cell r="H409" t="str">
            <v>16/3.5</v>
          </cell>
          <cell r="I409">
            <v>-3.0516158397591718E-2</v>
          </cell>
          <cell r="J409">
            <v>0.33008799878621076</v>
          </cell>
          <cell r="K409">
            <v>3.2007282658182043E-4</v>
          </cell>
          <cell r="L409">
            <v>5.9475041723534676E-7</v>
          </cell>
        </row>
        <row r="410">
          <cell r="H410" t="str">
            <v>16/4</v>
          </cell>
          <cell r="I410">
            <v>-2.8350347885123243E-4</v>
          </cell>
          <cell r="J410">
            <v>0.28842003164489066</v>
          </cell>
          <cell r="K410">
            <v>2.9641068990174347E-4</v>
          </cell>
          <cell r="L410">
            <v>4.7033834016100008E-7</v>
          </cell>
        </row>
        <row r="411">
          <cell r="H411" t="str">
            <v>16/4.5</v>
          </cell>
          <cell r="I411">
            <v>-5.6999804926993617E-3</v>
          </cell>
          <cell r="J411">
            <v>0.26955946420442067</v>
          </cell>
          <cell r="K411">
            <v>2.8548670264660079E-4</v>
          </cell>
          <cell r="L411">
            <v>4.096495220752336E-7</v>
          </cell>
        </row>
        <row r="412">
          <cell r="H412" t="str">
            <v>16/5</v>
          </cell>
          <cell r="I412">
            <v>-5.7624032771596747E-3</v>
          </cell>
          <cell r="J412">
            <v>0.24884008496434129</v>
          </cell>
          <cell r="K412">
            <v>2.6058261265365993E-4</v>
          </cell>
          <cell r="L412">
            <v>3.7930511303282166E-7</v>
          </cell>
        </row>
        <row r="413">
          <cell r="H413" t="str">
            <v>16/5.5</v>
          </cell>
          <cell r="I413">
            <v>4.269198257382415E-3</v>
          </cell>
          <cell r="J413">
            <v>0.23227268786440136</v>
          </cell>
          <cell r="K413">
            <v>2.4726575199950318E-4</v>
          </cell>
          <cell r="L413">
            <v>3.4289182218170886E-7</v>
          </cell>
        </row>
        <row r="414">
          <cell r="H414" t="str">
            <v>16/6</v>
          </cell>
          <cell r="I414">
            <v>2.309122829746697E-3</v>
          </cell>
          <cell r="J414">
            <v>0.21786169451850482</v>
          </cell>
          <cell r="K414">
            <v>2.2504063983348622E-4</v>
          </cell>
          <cell r="L414">
            <v>3.3682294037336338E-7</v>
          </cell>
        </row>
        <row r="415">
          <cell r="H415" t="str">
            <v>16/6.5</v>
          </cell>
          <cell r="I415">
            <v>5.7192275181666957E-3</v>
          </cell>
          <cell r="J415">
            <v>0.20137026681404549</v>
          </cell>
          <cell r="K415">
            <v>2.2727095389825057E-4</v>
          </cell>
          <cell r="L415">
            <v>2.6703079957499467E-7</v>
          </cell>
        </row>
        <row r="416">
          <cell r="H416" t="str">
            <v>16/7</v>
          </cell>
          <cell r="I416">
            <v>8.9017231289993549E-3</v>
          </cell>
          <cell r="J416">
            <v>0.19062742484339837</v>
          </cell>
          <cell r="K416">
            <v>2.1603940438262188E-4</v>
          </cell>
          <cell r="L416">
            <v>2.5276892732509345E-7</v>
          </cell>
        </row>
        <row r="417">
          <cell r="H417" t="str">
            <v>16/7.5</v>
          </cell>
          <cell r="I417">
            <v>6.716691592468624E-3</v>
          </cell>
          <cell r="J417">
            <v>0.18189435810737314</v>
          </cell>
          <cell r="K417">
            <v>1.968398465440132E-4</v>
          </cell>
          <cell r="L417">
            <v>2.6703079957512168E-7</v>
          </cell>
        </row>
        <row r="418">
          <cell r="H418" t="str">
            <v>16/8</v>
          </cell>
          <cell r="I418">
            <v>-8.4840366736298554E-3</v>
          </cell>
          <cell r="J418">
            <v>0.17544161952447179</v>
          </cell>
          <cell r="K418">
            <v>1.7535600494169752E-4</v>
          </cell>
          <cell r="L418">
            <v>2.7916856319247665E-7</v>
          </cell>
        </row>
        <row r="419">
          <cell r="H419" t="str">
            <v>16/8.5</v>
          </cell>
          <cell r="I419">
            <v>-1.9618700823997972E-3</v>
          </cell>
          <cell r="J419">
            <v>0.16862816177903564</v>
          </cell>
          <cell r="K419">
            <v>1.611047532350628E-4</v>
          </cell>
          <cell r="L419">
            <v>2.9039599453768988E-7</v>
          </cell>
        </row>
        <row r="420">
          <cell r="H420" t="str">
            <v>16/9</v>
          </cell>
          <cell r="I420">
            <v>4.038416022140447E-3</v>
          </cell>
          <cell r="J420">
            <v>0.16108215748746427</v>
          </cell>
          <cell r="K420">
            <v>1.6883477469293746E-4</v>
          </cell>
          <cell r="L420">
            <v>2.394173873459676E-7</v>
          </cell>
        </row>
        <row r="421">
          <cell r="H421" t="str">
            <v>16/9.5</v>
          </cell>
          <cell r="I421">
            <v>-1.3510891474219652E-3</v>
          </cell>
          <cell r="J421">
            <v>0.15652458980860512</v>
          </cell>
          <cell r="K421">
            <v>1.5245594642052289E-4</v>
          </cell>
          <cell r="L421">
            <v>2.4821726596855625E-7</v>
          </cell>
        </row>
        <row r="422">
          <cell r="H422" t="str">
            <v>16/10</v>
          </cell>
          <cell r="I422">
            <v>-3.100721763524938E-3</v>
          </cell>
          <cell r="J422">
            <v>0.15193591911047802</v>
          </cell>
          <cell r="K422">
            <v>1.3255413225825443E-4</v>
          </cell>
          <cell r="L422">
            <v>2.8675466545293131E-7</v>
          </cell>
        </row>
        <row r="423">
          <cell r="H423" t="str">
            <v>18/0</v>
          </cell>
          <cell r="I423">
            <v>-7.6666545289058234</v>
          </cell>
          <cell r="J423">
            <v>7.0994917311486443</v>
          </cell>
          <cell r="K423">
            <v>2.398133818843785E-2</v>
          </cell>
          <cell r="L423">
            <v>-2.7006524047922854E-6</v>
          </cell>
        </row>
        <row r="424">
          <cell r="H424" t="str">
            <v>18/0.5</v>
          </cell>
          <cell r="I424">
            <v>-0.34878626698548082</v>
          </cell>
          <cell r="J424">
            <v>1.7184624054445059</v>
          </cell>
          <cell r="K424">
            <v>2.2915144027584244E-3</v>
          </cell>
          <cell r="L424">
            <v>2.6338947048972351E-6</v>
          </cell>
        </row>
        <row r="425">
          <cell r="H425" t="str">
            <v>18/1</v>
          </cell>
          <cell r="I425">
            <v>-7.6806294298073716E-2</v>
          </cell>
          <cell r="J425">
            <v>1.0878365520081863</v>
          </cell>
          <cell r="K425">
            <v>1.3427205930161129E-3</v>
          </cell>
          <cell r="L425">
            <v>1.5870125929305503E-6</v>
          </cell>
        </row>
        <row r="426">
          <cell r="H426" t="str">
            <v>18/1.5</v>
          </cell>
          <cell r="I426">
            <v>-5.9938357500141259E-2</v>
          </cell>
          <cell r="J426">
            <v>0.74114160001732143</v>
          </cell>
          <cell r="K426">
            <v>7.5691527407519964E-4</v>
          </cell>
          <cell r="L426">
            <v>1.316947352449937E-6</v>
          </cell>
        </row>
        <row r="427">
          <cell r="H427" t="str">
            <v>18/2</v>
          </cell>
          <cell r="I427">
            <v>-1.0882372061421673E-3</v>
          </cell>
          <cell r="J427">
            <v>0.5749584931833176</v>
          </cell>
          <cell r="K427">
            <v>6.5913258339319605E-4</v>
          </cell>
          <cell r="L427">
            <v>8.2536792595903344E-7</v>
          </cell>
        </row>
        <row r="428">
          <cell r="H428" t="str">
            <v>18/2.5</v>
          </cell>
          <cell r="I428">
            <v>-6.131660055908815E-2</v>
          </cell>
          <cell r="J428">
            <v>0.48525099161192736</v>
          </cell>
          <cell r="K428">
            <v>4.3188113661497677E-4</v>
          </cell>
          <cell r="L428">
            <v>9.7405553026827075E-7</v>
          </cell>
        </row>
        <row r="429">
          <cell r="H429" t="str">
            <v>18/3</v>
          </cell>
          <cell r="I429">
            <v>4.9509591000591942E-2</v>
          </cell>
          <cell r="J429">
            <v>0.40323558098706225</v>
          </cell>
          <cell r="K429">
            <v>5.3648481695818388E-4</v>
          </cell>
          <cell r="L429">
            <v>3.4592626308602607E-7</v>
          </cell>
        </row>
        <row r="430">
          <cell r="H430" t="str">
            <v>18/3.5</v>
          </cell>
          <cell r="I430">
            <v>-8.7555757849694851E-3</v>
          </cell>
          <cell r="J430">
            <v>0.36112198452433653</v>
          </cell>
          <cell r="K430">
            <v>4.0341374601744002E-4</v>
          </cell>
          <cell r="L430">
            <v>4.8247610377753417E-7</v>
          </cell>
        </row>
        <row r="431">
          <cell r="H431" t="str">
            <v>18/4</v>
          </cell>
          <cell r="I431">
            <v>-2.1000585213551744E-2</v>
          </cell>
          <cell r="J431">
            <v>0.31957702061251941</v>
          </cell>
          <cell r="K431">
            <v>2.98712530073515E-4</v>
          </cell>
          <cell r="L431">
            <v>6.0992262175685271E-7</v>
          </cell>
        </row>
        <row r="432">
          <cell r="H432" t="str">
            <v>18/4.5</v>
          </cell>
          <cell r="I432">
            <v>-4.2374666750455122E-3</v>
          </cell>
          <cell r="J432">
            <v>0.29761156988965792</v>
          </cell>
          <cell r="K432">
            <v>3.0775082905277687E-4</v>
          </cell>
          <cell r="L432">
            <v>4.5820057654336299E-7</v>
          </cell>
        </row>
        <row r="433">
          <cell r="H433" t="str">
            <v>18/5</v>
          </cell>
          <cell r="I433">
            <v>4.9233370180148854E-3</v>
          </cell>
          <cell r="J433">
            <v>0.27275538071395711</v>
          </cell>
          <cell r="K433">
            <v>2.9583848104562351E-4</v>
          </cell>
          <cell r="L433">
            <v>3.7323623122428613E-7</v>
          </cell>
        </row>
        <row r="434">
          <cell r="H434" t="str">
            <v>18/5.5</v>
          </cell>
          <cell r="I434">
            <v>-9.6713700503757456E-3</v>
          </cell>
          <cell r="J434">
            <v>0.25581702321348809</v>
          </cell>
          <cell r="K434">
            <v>2.6144742831119922E-4</v>
          </cell>
          <cell r="L434">
            <v>4.0054619936307803E-7</v>
          </cell>
        </row>
        <row r="435">
          <cell r="H435" t="str">
            <v>18/6</v>
          </cell>
          <cell r="I435">
            <v>7.321672410100274E-4</v>
          </cell>
          <cell r="J435">
            <v>0.2380239287339872</v>
          </cell>
          <cell r="K435">
            <v>2.4982118473243834E-4</v>
          </cell>
          <cell r="L435">
            <v>3.6413290851157654E-7</v>
          </cell>
        </row>
        <row r="436">
          <cell r="H436" t="str">
            <v>18/6.5</v>
          </cell>
          <cell r="I436">
            <v>-1.0307042070394751E-2</v>
          </cell>
          <cell r="J436">
            <v>0.2229190237770117</v>
          </cell>
          <cell r="K436">
            <v>2.2095714935952443E-4</v>
          </cell>
          <cell r="L436">
            <v>3.6109846760731725E-7</v>
          </cell>
        </row>
        <row r="437">
          <cell r="H437" t="str">
            <v>18/7</v>
          </cell>
          <cell r="I437">
            <v>-6.1507250147349564E-3</v>
          </cell>
          <cell r="J437">
            <v>0.21178251728548109</v>
          </cell>
          <cell r="K437">
            <v>1.9621561870077965E-4</v>
          </cell>
          <cell r="L437">
            <v>3.7627067212876698E-7</v>
          </cell>
        </row>
        <row r="438">
          <cell r="H438" t="str">
            <v>18/7.5</v>
          </cell>
          <cell r="I438">
            <v>-1.3717406853480309E-2</v>
          </cell>
          <cell r="J438">
            <v>0.2009055638641408</v>
          </cell>
          <cell r="K438">
            <v>1.9448598738542523E-4</v>
          </cell>
          <cell r="L438">
            <v>3.3378849946890127E-7</v>
          </cell>
        </row>
        <row r="439">
          <cell r="H439" t="str">
            <v>18/8</v>
          </cell>
          <cell r="I439">
            <v>3.9476168802882305E-3</v>
          </cell>
          <cell r="J439">
            <v>0.19021425320240903</v>
          </cell>
          <cell r="K439">
            <v>1.9895831978681883E-4</v>
          </cell>
          <cell r="L439">
            <v>2.8584433318137688E-7</v>
          </cell>
        </row>
        <row r="440">
          <cell r="H440" t="str">
            <v>18/8.5</v>
          </cell>
          <cell r="I440">
            <v>-2.5009168346066851E-3</v>
          </cell>
          <cell r="J440">
            <v>0.1834665236144486</v>
          </cell>
          <cell r="K440">
            <v>1.7194746082323871E-4</v>
          </cell>
          <cell r="L440">
            <v>3.2832650584120849E-7</v>
          </cell>
        </row>
        <row r="441">
          <cell r="H441" t="str">
            <v>18/9</v>
          </cell>
          <cell r="I441">
            <v>-3.6269198259315663E-3</v>
          </cell>
          <cell r="J441">
            <v>0.17692361878753557</v>
          </cell>
          <cell r="K441">
            <v>1.6337993367568574E-4</v>
          </cell>
          <cell r="L441">
            <v>3.0890608405426306E-7</v>
          </cell>
        </row>
        <row r="442">
          <cell r="H442" t="str">
            <v>18/9.5</v>
          </cell>
          <cell r="I442">
            <v>1.2693413096489907E-3</v>
          </cell>
          <cell r="J442">
            <v>0.16940205258252372</v>
          </cell>
          <cell r="K442">
            <v>1.7095324793551145E-4</v>
          </cell>
          <cell r="L442">
            <v>2.5823092095278618E-7</v>
          </cell>
        </row>
        <row r="443">
          <cell r="H443" t="str">
            <v>18/10</v>
          </cell>
          <cell r="I443">
            <v>-2.1420638535573477E-3</v>
          </cell>
          <cell r="J443">
            <v>0.16273787849233121</v>
          </cell>
          <cell r="K443">
            <v>1.7177904935287527E-4</v>
          </cell>
          <cell r="L443">
            <v>2.3698983462329953E-7</v>
          </cell>
        </row>
        <row r="444">
          <cell r="H444" t="str">
            <v>20/0</v>
          </cell>
          <cell r="I444">
            <v>-8.5590740620277899</v>
          </cell>
          <cell r="J444">
            <v>7.8645794048156246</v>
          </cell>
          <cell r="K444">
            <v>2.6605110865470533E-2</v>
          </cell>
          <cell r="L444">
            <v>-3.0344409042746562E-6</v>
          </cell>
        </row>
        <row r="445">
          <cell r="H445" t="str">
            <v>20/0.5</v>
          </cell>
          <cell r="I445">
            <v>-0.34596865855977493</v>
          </cell>
          <cell r="J445">
            <v>1.894523376032194</v>
          </cell>
          <cell r="K445">
            <v>2.6293061967623964E-3</v>
          </cell>
          <cell r="L445">
            <v>2.6672735548461104E-6</v>
          </cell>
        </row>
        <row r="446">
          <cell r="H446" t="str">
            <v>20/1</v>
          </cell>
          <cell r="I446">
            <v>-0.1696240327725127</v>
          </cell>
          <cell r="J446">
            <v>1.2103535123653661</v>
          </cell>
          <cell r="K446">
            <v>1.4247610377786453E-3</v>
          </cell>
          <cell r="L446">
            <v>1.8995600060691774E-6</v>
          </cell>
        </row>
        <row r="447">
          <cell r="H447" t="str">
            <v>20/1.5</v>
          </cell>
          <cell r="I447">
            <v>2.3780739970014803E-2</v>
          </cell>
          <cell r="J447">
            <v>0.80415685892017796</v>
          </cell>
          <cell r="K447">
            <v>9.9514272709533692E-4</v>
          </cell>
          <cell r="L447">
            <v>1.0226065847368894E-6</v>
          </cell>
        </row>
        <row r="448">
          <cell r="H448" t="str">
            <v>20/2</v>
          </cell>
          <cell r="I448">
            <v>-0.12923102932618707</v>
          </cell>
          <cell r="J448">
            <v>0.64736296248132785</v>
          </cell>
          <cell r="K448">
            <v>5.6451654854002291E-4</v>
          </cell>
          <cell r="L448">
            <v>1.2835685025038607E-6</v>
          </cell>
        </row>
        <row r="449">
          <cell r="H449" t="str">
            <v>20/2.5</v>
          </cell>
          <cell r="I449">
            <v>-3.1819754210252217E-2</v>
          </cell>
          <cell r="J449">
            <v>0.52788120163859265</v>
          </cell>
          <cell r="K449">
            <v>5.3204369594907306E-4</v>
          </cell>
          <cell r="L449">
            <v>9.0122894856610645E-7</v>
          </cell>
        </row>
        <row r="450">
          <cell r="H450" t="str">
            <v>20/3</v>
          </cell>
          <cell r="I450">
            <v>3.6686390532534546E-3</v>
          </cell>
          <cell r="J450">
            <v>0.44766272189348771</v>
          </cell>
          <cell r="K450">
            <v>5.1775147928997749E-4</v>
          </cell>
          <cell r="L450">
            <v>5.9171597633126984E-7</v>
          </cell>
        </row>
        <row r="451">
          <cell r="H451" t="str">
            <v>20/3.5</v>
          </cell>
          <cell r="I451">
            <v>8.4330580661098296E-3</v>
          </cell>
          <cell r="J451">
            <v>0.39534202483906955</v>
          </cell>
          <cell r="K451">
            <v>4.2550881071588272E-4</v>
          </cell>
          <cell r="L451">
            <v>6.0992262175700783E-7</v>
          </cell>
        </row>
        <row r="452">
          <cell r="H452" t="str">
            <v>20/4</v>
          </cell>
          <cell r="I452">
            <v>6.2131477987909895E-3</v>
          </cell>
          <cell r="J452">
            <v>0.34613607299998528</v>
          </cell>
          <cell r="K452">
            <v>3.8490148904343665E-4</v>
          </cell>
          <cell r="L452">
            <v>4.4302837202260878E-7</v>
          </cell>
        </row>
        <row r="453">
          <cell r="H453" t="str">
            <v>20/4.5</v>
          </cell>
          <cell r="I453">
            <v>-9.7119448607839453E-4</v>
          </cell>
          <cell r="J453">
            <v>0.32445575134924393</v>
          </cell>
          <cell r="K453">
            <v>3.2786917224786728E-4</v>
          </cell>
          <cell r="L453">
            <v>5.3709604005461514E-7</v>
          </cell>
        </row>
        <row r="454">
          <cell r="H454" t="str">
            <v>20/5</v>
          </cell>
          <cell r="I454">
            <v>-2.9591000713702939E-3</v>
          </cell>
          <cell r="J454">
            <v>0.29668844961742996</v>
          </cell>
          <cell r="K454">
            <v>3.2725794915157397E-4</v>
          </cell>
          <cell r="L454">
            <v>3.9751175845818293E-7</v>
          </cell>
        </row>
        <row r="455">
          <cell r="H455" t="str">
            <v>20/5.5</v>
          </cell>
          <cell r="I455">
            <v>-1.4859743806472361E-2</v>
          </cell>
          <cell r="J455">
            <v>0.2790663675574897</v>
          </cell>
          <cell r="K455">
            <v>2.7010208726186921E-4</v>
          </cell>
          <cell r="L455">
            <v>4.8854498558636468E-7</v>
          </cell>
        </row>
        <row r="456">
          <cell r="H456" t="str">
            <v>20/6</v>
          </cell>
          <cell r="I456">
            <v>-4.9366018597879723E-3</v>
          </cell>
          <cell r="J456">
            <v>0.25934347703579153</v>
          </cell>
          <cell r="K456">
            <v>2.6965342349951439E-4</v>
          </cell>
          <cell r="L456">
            <v>3.9447731755438902E-7</v>
          </cell>
        </row>
        <row r="457">
          <cell r="H457" t="str">
            <v>20/6.5</v>
          </cell>
          <cell r="I457">
            <v>9.4393653684126371E-3</v>
          </cell>
          <cell r="J457">
            <v>0.23994353772459745</v>
          </cell>
          <cell r="K457">
            <v>2.5476949086422065E-4</v>
          </cell>
          <cell r="L457">
            <v>3.6109846760720644E-7</v>
          </cell>
        </row>
        <row r="458">
          <cell r="H458" t="str">
            <v>20/7</v>
          </cell>
          <cell r="I458">
            <v>-9.544703816727191E-3</v>
          </cell>
          <cell r="J458">
            <v>0.22805232243101109</v>
          </cell>
          <cell r="K458">
            <v>2.3242083360435257E-4</v>
          </cell>
          <cell r="L458">
            <v>3.5199514489435026E-7</v>
          </cell>
        </row>
        <row r="459">
          <cell r="H459" t="str">
            <v>20/7.5</v>
          </cell>
          <cell r="I459">
            <v>1.6211717278788004E-3</v>
          </cell>
          <cell r="J459">
            <v>0.21539252660552974</v>
          </cell>
          <cell r="K459">
            <v>2.3225827427024724E-4</v>
          </cell>
          <cell r="L459">
            <v>3.0647853133027302E-7</v>
          </cell>
        </row>
        <row r="460">
          <cell r="H460" t="str">
            <v>20/8</v>
          </cell>
          <cell r="I460">
            <v>-6.5861239352533974E-3</v>
          </cell>
          <cell r="J460">
            <v>0.2076381212475911</v>
          </cell>
          <cell r="K460">
            <v>1.9691787502435548E-4</v>
          </cell>
          <cell r="L460">
            <v>3.5199514489462899E-7</v>
          </cell>
        </row>
        <row r="461">
          <cell r="H461" t="str">
            <v>20/8.5</v>
          </cell>
          <cell r="I461">
            <v>-2.8656219519526435E-3</v>
          </cell>
          <cell r="J461">
            <v>0.19740620326418667</v>
          </cell>
          <cell r="K461">
            <v>2.0214058131222507E-4</v>
          </cell>
          <cell r="L461">
            <v>3.0587164314963901E-7</v>
          </cell>
        </row>
        <row r="462">
          <cell r="H462" t="str">
            <v>20/9</v>
          </cell>
          <cell r="I462">
            <v>-5.0147863972255687E-3</v>
          </cell>
          <cell r="J462">
            <v>0.19004053146065863</v>
          </cell>
          <cell r="K462">
            <v>1.8403797386038303E-4</v>
          </cell>
          <cell r="L462">
            <v>3.1800940676697609E-7</v>
          </cell>
        </row>
        <row r="463">
          <cell r="H463" t="str">
            <v>20/9.5</v>
          </cell>
          <cell r="I463">
            <v>-1.0440158658148123E-2</v>
          </cell>
          <cell r="J463">
            <v>0.1841155688493073</v>
          </cell>
          <cell r="K463">
            <v>1.6656219520115733E-4</v>
          </cell>
          <cell r="L463">
            <v>3.2893339402235817E-7</v>
          </cell>
        </row>
        <row r="464">
          <cell r="H464" t="str">
            <v>20/10</v>
          </cell>
          <cell r="I464">
            <v>7.5076662980254512E-3</v>
          </cell>
          <cell r="J464">
            <v>0.17568106942368192</v>
          </cell>
          <cell r="K464">
            <v>1.775167436113394E-4</v>
          </cell>
          <cell r="L464">
            <v>2.7825823092113355E-7</v>
          </cell>
        </row>
        <row r="465">
          <cell r="H465" t="str">
            <v>24/0</v>
          </cell>
          <cell r="I465">
            <v>-10.109372520975141</v>
          </cell>
          <cell r="J465">
            <v>9.3611873333769857</v>
          </cell>
          <cell r="K465">
            <v>3.2043175759149153E-2</v>
          </cell>
          <cell r="L465">
            <v>-4.0054619936205453E-6</v>
          </cell>
        </row>
        <row r="466">
          <cell r="H466" t="str">
            <v>24/0.5</v>
          </cell>
          <cell r="I466">
            <v>-0.40310813446758237</v>
          </cell>
          <cell r="J466">
            <v>2.2738908034764855</v>
          </cell>
          <cell r="K466">
            <v>3.0437609727561837E-3</v>
          </cell>
          <cell r="L466">
            <v>3.3378849946870198E-6</v>
          </cell>
        </row>
        <row r="467">
          <cell r="H467" t="str">
            <v>24/1</v>
          </cell>
          <cell r="I467">
            <v>-0.32628077248070964</v>
          </cell>
          <cell r="J467">
            <v>1.4609955133622947</v>
          </cell>
          <cell r="K467">
            <v>1.4899928473900729E-3</v>
          </cell>
          <cell r="L467">
            <v>2.7127901684096294E-6</v>
          </cell>
        </row>
        <row r="468">
          <cell r="H468" t="str">
            <v>24/1.5</v>
          </cell>
          <cell r="I468">
            <v>-8.4339423890206142E-2</v>
          </cell>
          <cell r="J468">
            <v>0.96666406571734631</v>
          </cell>
          <cell r="K468">
            <v>1.0153976201311094E-3</v>
          </cell>
          <cell r="L468">
            <v>1.6446669701113176E-6</v>
          </cell>
        </row>
        <row r="469">
          <cell r="H469" t="str">
            <v>24/2</v>
          </cell>
          <cell r="I469">
            <v>-4.1157942649531425E-2</v>
          </cell>
          <cell r="J469">
            <v>0.75182218176303073</v>
          </cell>
          <cell r="K469">
            <v>7.9572143832482467E-4</v>
          </cell>
          <cell r="L469">
            <v>1.2319830071312879E-6</v>
          </cell>
        </row>
        <row r="470">
          <cell r="H470" t="str">
            <v>24/2.5</v>
          </cell>
          <cell r="I470">
            <v>-2.2880551399678726E-3</v>
          </cell>
          <cell r="J470">
            <v>0.61637937013675426</v>
          </cell>
          <cell r="K470">
            <v>7.0296508225513863E-4</v>
          </cell>
          <cell r="L470">
            <v>8.2233348505510656E-7</v>
          </cell>
        </row>
        <row r="471">
          <cell r="H471" t="str">
            <v>24/3</v>
          </cell>
          <cell r="I471">
            <v>3.1640548799677331E-3</v>
          </cell>
          <cell r="J471">
            <v>0.52802295337798166</v>
          </cell>
          <cell r="K471">
            <v>5.7926393133495772E-4</v>
          </cell>
          <cell r="L471">
            <v>7.737824305871084E-7</v>
          </cell>
        </row>
        <row r="472">
          <cell r="H472" t="str">
            <v>24/3.5</v>
          </cell>
          <cell r="I472">
            <v>-4.8359191104739123E-2</v>
          </cell>
          <cell r="J472">
            <v>0.47093363244250303</v>
          </cell>
          <cell r="K472">
            <v>4.1155471747193431E-4</v>
          </cell>
          <cell r="L472">
            <v>9.3157335760871602E-7</v>
          </cell>
        </row>
        <row r="473">
          <cell r="H473" t="str">
            <v>24/4</v>
          </cell>
          <cell r="I473">
            <v>-2.4180765978880307E-2</v>
          </cell>
          <cell r="J473">
            <v>0.4082056700695339</v>
          </cell>
          <cell r="K473">
            <v>3.9107224136848153E-4</v>
          </cell>
          <cell r="L473">
            <v>7.1916249430952462E-7</v>
          </cell>
        </row>
        <row r="474">
          <cell r="H474" t="str">
            <v>24/4.5</v>
          </cell>
          <cell r="I474">
            <v>-1.1582027439854172E-2</v>
          </cell>
          <cell r="J474">
            <v>0.38021436157529881</v>
          </cell>
          <cell r="K474">
            <v>3.5977631835628612E-4</v>
          </cell>
          <cell r="L474">
            <v>6.9792140798037972E-7</v>
          </cell>
        </row>
        <row r="475">
          <cell r="H475" t="str">
            <v>24/5</v>
          </cell>
          <cell r="I475">
            <v>-2.0136549837146836E-3</v>
          </cell>
          <cell r="J475">
            <v>0.34614626005155902</v>
          </cell>
          <cell r="K475">
            <v>3.6877560309538267E-4</v>
          </cell>
          <cell r="L475">
            <v>5.0371719010711889E-7</v>
          </cell>
        </row>
        <row r="476">
          <cell r="H476" t="str">
            <v>24/5.5</v>
          </cell>
          <cell r="I476">
            <v>-7.1827817153024831E-3</v>
          </cell>
          <cell r="J476">
            <v>0.32312612436872745</v>
          </cell>
          <cell r="K476">
            <v>3.3397490083880585E-4</v>
          </cell>
          <cell r="L476">
            <v>4.7944166287362274E-7</v>
          </cell>
        </row>
        <row r="477">
          <cell r="H477" t="str">
            <v>24/6</v>
          </cell>
          <cell r="I477">
            <v>-4.861954613419513E-3</v>
          </cell>
          <cell r="J477">
            <v>0.30051249539414604</v>
          </cell>
          <cell r="K477">
            <v>3.12575590090453E-4</v>
          </cell>
          <cell r="L477">
            <v>4.5213169473506437E-7</v>
          </cell>
        </row>
        <row r="478">
          <cell r="H478" t="str">
            <v>24/6.5</v>
          </cell>
          <cell r="I478">
            <v>-2.5411275113379488E-3</v>
          </cell>
          <cell r="J478">
            <v>0.27789886641956235</v>
          </cell>
          <cell r="K478">
            <v>2.9117627934209381E-4</v>
          </cell>
          <cell r="L478">
            <v>4.2482172659655543E-7</v>
          </cell>
        </row>
        <row r="479">
          <cell r="H479" t="str">
            <v>24/7</v>
          </cell>
          <cell r="I479">
            <v>-7.2113921583373888E-3</v>
          </cell>
          <cell r="J479">
            <v>0.26439322019205036</v>
          </cell>
          <cell r="K479">
            <v>2.532804473631573E-4</v>
          </cell>
          <cell r="L479">
            <v>4.4909725383129434E-7</v>
          </cell>
        </row>
        <row r="480">
          <cell r="H480" t="str">
            <v>24/7.5</v>
          </cell>
          <cell r="I480">
            <v>-2.7414006111424836E-3</v>
          </cell>
          <cell r="J480">
            <v>0.24914526302099807</v>
          </cell>
          <cell r="K480">
            <v>2.4998374406662473E-4</v>
          </cell>
          <cell r="L480">
            <v>4.0964952207546543E-7</v>
          </cell>
        </row>
        <row r="481">
          <cell r="H481" t="str">
            <v>24/8</v>
          </cell>
          <cell r="I481">
            <v>4.7045971781724026E-3</v>
          </cell>
          <cell r="J481">
            <v>0.23641708390227809</v>
          </cell>
          <cell r="K481">
            <v>2.4656349567604225E-4</v>
          </cell>
          <cell r="L481">
            <v>3.6716734941558522E-7</v>
          </cell>
        </row>
        <row r="482">
          <cell r="H482" t="str">
            <v>24/8.5</v>
          </cell>
          <cell r="I482">
            <v>2.4469731452575957E-3</v>
          </cell>
          <cell r="J482">
            <v>0.22589591867697995</v>
          </cell>
          <cell r="K482">
            <v>2.4132908511610173E-4</v>
          </cell>
          <cell r="L482">
            <v>3.2165073585184033E-7</v>
          </cell>
        </row>
        <row r="483">
          <cell r="H483" t="str">
            <v>24/9</v>
          </cell>
          <cell r="I483">
            <v>-3.0501332985868731E-3</v>
          </cell>
          <cell r="J483">
            <v>0.21723616620065936</v>
          </cell>
          <cell r="K483">
            <v>2.2165940568310842E-4</v>
          </cell>
          <cell r="L483">
            <v>3.3682294037315882E-7</v>
          </cell>
        </row>
        <row r="484">
          <cell r="H484" t="str">
            <v>24/9.5</v>
          </cell>
          <cell r="I484">
            <v>2.1210741920742334E-3</v>
          </cell>
          <cell r="J484">
            <v>0.20955773023820246</v>
          </cell>
          <cell r="K484">
            <v>2.0186618115613307E-4</v>
          </cell>
          <cell r="L484">
            <v>3.4896070399026487E-7</v>
          </cell>
        </row>
        <row r="485">
          <cell r="H485" t="str">
            <v>24/10</v>
          </cell>
          <cell r="I485">
            <v>-7.3484621888804287E-3</v>
          </cell>
          <cell r="J485">
            <v>0.20250482259359004</v>
          </cell>
          <cell r="K485">
            <v>1.8545419077954173E-4</v>
          </cell>
          <cell r="L485">
            <v>3.6109846760756273E-7</v>
          </cell>
        </row>
        <row r="486">
          <cell r="H486" t="str">
            <v>30/0</v>
          </cell>
          <cell r="I486">
            <v>-12.559079263924652</v>
          </cell>
          <cell r="J486">
            <v>11.625250883238422</v>
          </cell>
          <cell r="K486">
            <v>3.9966447753436302E-2</v>
          </cell>
          <cell r="L486">
            <v>-4.9764830830074008E-6</v>
          </cell>
        </row>
        <row r="487">
          <cell r="H487" t="str">
            <v>30/0.5</v>
          </cell>
          <cell r="I487">
            <v>-0.61523636126922432</v>
          </cell>
          <cell r="J487">
            <v>2.8221449162275518</v>
          </cell>
          <cell r="K487">
            <v>3.8172833084095296E-3</v>
          </cell>
          <cell r="L487">
            <v>4.0661508117082598E-6</v>
          </cell>
        </row>
        <row r="488">
          <cell r="H488" t="str">
            <v>30/1</v>
          </cell>
          <cell r="I488">
            <v>-0.25026984849523992</v>
          </cell>
          <cell r="J488">
            <v>1.7874217005873891</v>
          </cell>
          <cell r="K488">
            <v>2.0838481045581275E-3</v>
          </cell>
          <cell r="L488">
            <v>2.8068578364436832E-6</v>
          </cell>
        </row>
        <row r="489">
          <cell r="H489" t="str">
            <v>30/1.5</v>
          </cell>
          <cell r="I489">
            <v>-0.16277443266827435</v>
          </cell>
          <cell r="J489">
            <v>1.1986103344387458</v>
          </cell>
          <cell r="K489">
            <v>1.1832303790883078E-3</v>
          </cell>
          <cell r="L489">
            <v>2.2788651191019206E-6</v>
          </cell>
        </row>
        <row r="490">
          <cell r="H490" t="str">
            <v>30/2</v>
          </cell>
          <cell r="I490">
            <v>-2.9021392808445141E-2</v>
          </cell>
          <cell r="J490">
            <v>0.92503413746016405</v>
          </cell>
          <cell r="K490">
            <v>9.4583522985900923E-4</v>
          </cell>
          <cell r="L490">
            <v>1.6385980883019367E-6</v>
          </cell>
        </row>
        <row r="491">
          <cell r="H491" t="str">
            <v>30/2.5</v>
          </cell>
          <cell r="I491">
            <v>3.9849925222291679E-2</v>
          </cell>
          <cell r="J491">
            <v>0.75186130437611587</v>
          </cell>
          <cell r="K491">
            <v>8.9172898107792761E-4</v>
          </cell>
          <cell r="L491">
            <v>9.7405553026893546E-7</v>
          </cell>
        </row>
        <row r="492">
          <cell r="H492" t="str">
            <v>30/3</v>
          </cell>
          <cell r="I492">
            <v>1.6406268288215238E-2</v>
          </cell>
          <cell r="J492">
            <v>0.64640960617290644</v>
          </cell>
          <cell r="K492">
            <v>6.6183757071342007E-4</v>
          </cell>
          <cell r="L492">
            <v>1.1409497800027943E-6</v>
          </cell>
        </row>
        <row r="493">
          <cell r="H493" t="str">
            <v>30/3.5</v>
          </cell>
          <cell r="I493">
            <v>-3.1008258014022058E-2</v>
          </cell>
          <cell r="J493">
            <v>0.5686335262370682</v>
          </cell>
          <cell r="K493">
            <v>5.7769035698037208E-4</v>
          </cell>
          <cell r="L493">
            <v>9.0122894856605531E-7</v>
          </cell>
        </row>
        <row r="494">
          <cell r="H494" t="str">
            <v>30/4</v>
          </cell>
          <cell r="I494">
            <v>-3.6866116132505393E-2</v>
          </cell>
          <cell r="J494">
            <v>0.49776762685046827</v>
          </cell>
          <cell r="K494">
            <v>4.4779894661551748E-4</v>
          </cell>
          <cell r="L494">
            <v>9.4978000303441821E-7</v>
          </cell>
        </row>
        <row r="495">
          <cell r="H495" t="str">
            <v>30/4.5</v>
          </cell>
          <cell r="I495">
            <v>-7.167436114187381E-2</v>
          </cell>
          <cell r="J495">
            <v>0.46697531265578524</v>
          </cell>
          <cell r="K495">
            <v>3.8149424539959102E-4</v>
          </cell>
          <cell r="L495">
            <v>9.4067668032158755E-7</v>
          </cell>
        </row>
        <row r="496">
          <cell r="H496" t="str">
            <v>30/5</v>
          </cell>
          <cell r="I496">
            <v>-7.9867351583367469E-2</v>
          </cell>
          <cell r="J496">
            <v>0.42897197477078836</v>
          </cell>
          <cell r="K496">
            <v>3.095779959685675E-4</v>
          </cell>
          <cell r="L496">
            <v>1.0013654984068137E-6</v>
          </cell>
        </row>
        <row r="497">
          <cell r="H497" t="str">
            <v>30/5.5</v>
          </cell>
          <cell r="I497">
            <v>-2.1097600623969127E-2</v>
          </cell>
          <cell r="J497">
            <v>0.39072533974899193</v>
          </cell>
          <cell r="K497">
            <v>3.8113661486457908E-4</v>
          </cell>
          <cell r="L497">
            <v>6.8274920345889939E-7</v>
          </cell>
        </row>
        <row r="498">
          <cell r="H498" t="str">
            <v>30/6</v>
          </cell>
          <cell r="I498">
            <v>-2.8931920150938328E-2</v>
          </cell>
          <cell r="J498">
            <v>0.36639595118885593</v>
          </cell>
          <cell r="K498">
            <v>3.2018986930224501E-4</v>
          </cell>
          <cell r="L498">
            <v>7.2219693521480665E-7</v>
          </cell>
        </row>
        <row r="499">
          <cell r="H499" t="str">
            <v>30/6.5</v>
          </cell>
          <cell r="I499">
            <v>1.5620261395656181E-2</v>
          </cell>
          <cell r="J499">
            <v>0.33246960140449516</v>
          </cell>
          <cell r="K499">
            <v>3.7640938942730943E-4</v>
          </cell>
          <cell r="L499">
            <v>4.0054619936236207E-7</v>
          </cell>
        </row>
        <row r="500">
          <cell r="H500" t="str">
            <v>30/7</v>
          </cell>
          <cell r="I500">
            <v>1.9327914688953524E-2</v>
          </cell>
          <cell r="J500">
            <v>0.31208834557946147</v>
          </cell>
          <cell r="K500">
            <v>3.6164900188576847E-4</v>
          </cell>
          <cell r="L500">
            <v>3.7020179031994335E-7</v>
          </cell>
        </row>
        <row r="501">
          <cell r="H501" t="str">
            <v>30/7.5</v>
          </cell>
          <cell r="I501">
            <v>6.8027830155443286E-3</v>
          </cell>
          <cell r="J501">
            <v>0.29736718902400744</v>
          </cell>
          <cell r="K501">
            <v>3.0931790103375318E-4</v>
          </cell>
          <cell r="L501">
            <v>4.5516613563979922E-7</v>
          </cell>
        </row>
        <row r="502">
          <cell r="H502" t="str">
            <v>30/8</v>
          </cell>
          <cell r="I502">
            <v>-2.9705702581447384E-2</v>
          </cell>
          <cell r="J502">
            <v>0.28695883997659205</v>
          </cell>
          <cell r="K502">
            <v>2.3917029715845437E-4</v>
          </cell>
          <cell r="L502">
            <v>6.0081929904417547E-7</v>
          </cell>
        </row>
        <row r="503">
          <cell r="H503" t="str">
            <v>30/8.5</v>
          </cell>
          <cell r="I503">
            <v>2.6300799791205108E-3</v>
          </cell>
          <cell r="J503">
            <v>0.27022043045711769</v>
          </cell>
          <cell r="K503">
            <v>2.7138305481500783E-4</v>
          </cell>
          <cell r="L503">
            <v>4.3695949021391808E-7</v>
          </cell>
        </row>
        <row r="504">
          <cell r="H504" t="str">
            <v>30/9</v>
          </cell>
          <cell r="I504">
            <v>1.0076077768689719E-2</v>
          </cell>
          <cell r="J504">
            <v>0.25749225133838599</v>
          </cell>
          <cell r="K504">
            <v>2.679628064245259E-4</v>
          </cell>
          <cell r="L504">
            <v>3.9447731755380944E-7</v>
          </cell>
        </row>
        <row r="505">
          <cell r="H505" t="str">
            <v>30/9.5</v>
          </cell>
          <cell r="I505">
            <v>-7.5211652253934103E-3</v>
          </cell>
          <cell r="J505">
            <v>0.24783340919435856</v>
          </cell>
          <cell r="K505">
            <v>2.5225307237139536E-4</v>
          </cell>
          <cell r="L505">
            <v>3.8233955393723093E-7</v>
          </cell>
        </row>
        <row r="506">
          <cell r="H506" t="str">
            <v>30/10</v>
          </cell>
          <cell r="I506">
            <v>2.3213472919030851E-3</v>
          </cell>
          <cell r="J506">
            <v>0.23831133363676824</v>
          </cell>
          <cell r="K506">
            <v>2.4305871643158495E-4</v>
          </cell>
          <cell r="L506">
            <v>3.6413290851139755E-7</v>
          </cell>
        </row>
        <row r="507">
          <cell r="H507" t="str">
            <v>36/0</v>
          </cell>
          <cell r="I507">
            <v>-14.925485402155822</v>
          </cell>
          <cell r="J507">
            <v>13.895924095627167</v>
          </cell>
          <cell r="K507">
            <v>4.7748683269403472E-2</v>
          </cell>
          <cell r="L507">
            <v>-5.6744044909967234E-6</v>
          </cell>
        </row>
        <row r="508">
          <cell r="H508" t="str">
            <v>36/0.5</v>
          </cell>
          <cell r="I508">
            <v>-0.75995578386455875</v>
          </cell>
          <cell r="J508">
            <v>3.3741346424780656</v>
          </cell>
          <cell r="K508">
            <v>4.517393848752646E-3</v>
          </cell>
          <cell r="L508">
            <v>5.0675163101249749E-6</v>
          </cell>
        </row>
        <row r="509">
          <cell r="H509" t="str">
            <v>36/1</v>
          </cell>
          <cell r="I509">
            <v>-0.36171922751728014</v>
          </cell>
          <cell r="J509">
            <v>2.1331859462036635</v>
          </cell>
          <cell r="K509">
            <v>2.4425515313092122E-3</v>
          </cell>
          <cell r="L509">
            <v>3.5199514489449006E-6</v>
          </cell>
        </row>
        <row r="510">
          <cell r="H510" t="str">
            <v>36/1.5</v>
          </cell>
          <cell r="I510">
            <v>-0.16503101632044928</v>
          </cell>
          <cell r="J510">
            <v>1.4158858399982199</v>
          </cell>
          <cell r="K510">
            <v>1.5205214903444369E-3</v>
          </cell>
          <cell r="L510">
            <v>2.4245182825053219E-6</v>
          </cell>
        </row>
        <row r="511">
          <cell r="H511" t="str">
            <v>36/2</v>
          </cell>
          <cell r="I511">
            <v>-4.1011769288679641E-3</v>
          </cell>
          <cell r="J511">
            <v>1.0890148904349535</v>
          </cell>
          <cell r="K511">
            <v>1.2910202223817043E-3</v>
          </cell>
          <cell r="L511">
            <v>1.4383249886195606E-6</v>
          </cell>
        </row>
        <row r="512">
          <cell r="H512" t="str">
            <v>36/2.5</v>
          </cell>
          <cell r="I512">
            <v>8.1987905585724552E-2</v>
          </cell>
          <cell r="J512">
            <v>0.88734323861540088</v>
          </cell>
          <cell r="K512">
            <v>1.080492879901447E-3</v>
          </cell>
          <cell r="L512">
            <v>1.1257775754810156E-6</v>
          </cell>
        </row>
        <row r="513">
          <cell r="H513" t="str">
            <v>36/3</v>
          </cell>
          <cell r="I513">
            <v>-3.7140516288510339E-2</v>
          </cell>
          <cell r="J513">
            <v>0.76800073693564441</v>
          </cell>
          <cell r="K513">
            <v>7.819884257754512E-4</v>
          </cell>
          <cell r="L513">
            <v>1.2683962979819899E-6</v>
          </cell>
        </row>
        <row r="514">
          <cell r="H514" t="str">
            <v>36/3.5</v>
          </cell>
          <cell r="I514">
            <v>-9.7817023212877635E-2</v>
          </cell>
          <cell r="J514">
            <v>0.67592019420418403</v>
          </cell>
          <cell r="K514">
            <v>6.4278561675042481E-4</v>
          </cell>
          <cell r="L514">
            <v>1.1712941890449367E-6</v>
          </cell>
        </row>
        <row r="515">
          <cell r="H515" t="str">
            <v>36/4</v>
          </cell>
          <cell r="I515">
            <v>-6.6261785551516864E-2</v>
          </cell>
          <cell r="J515">
            <v>0.58573791100416228</v>
          </cell>
          <cell r="K515">
            <v>5.2584693413116679E-4</v>
          </cell>
          <cell r="L515">
            <v>1.1227431345769455E-6</v>
          </cell>
        </row>
        <row r="516">
          <cell r="H516" t="str">
            <v>36/4.5</v>
          </cell>
          <cell r="I516">
            <v>-5.357955653806111E-3</v>
          </cell>
          <cell r="J516">
            <v>0.53972928452218105</v>
          </cell>
          <cell r="K516">
            <v>5.4977566811889741E-4</v>
          </cell>
          <cell r="L516">
            <v>8.7998786223629335E-7</v>
          </cell>
        </row>
        <row r="517">
          <cell r="H517" t="str">
            <v>36/5</v>
          </cell>
          <cell r="I517">
            <v>2.656063463206966E-2</v>
          </cell>
          <cell r="J517">
            <v>0.48792628476057082</v>
          </cell>
          <cell r="K517">
            <v>5.6653228428408999E-4</v>
          </cell>
          <cell r="L517">
            <v>5.8564709452204557E-7</v>
          </cell>
        </row>
        <row r="518">
          <cell r="H518" t="str">
            <v>36/5.5</v>
          </cell>
          <cell r="I518">
            <v>4.0299889459591953E-2</v>
          </cell>
          <cell r="J518">
            <v>0.45097763183561962</v>
          </cell>
          <cell r="K518">
            <v>5.3845503608818503E-4</v>
          </cell>
          <cell r="L518">
            <v>5.1888939462899818E-7</v>
          </cell>
        </row>
        <row r="519">
          <cell r="H519" t="str">
            <v>36/6</v>
          </cell>
          <cell r="I519">
            <v>-5.7935106314392054E-2</v>
          </cell>
          <cell r="J519">
            <v>0.43002665973083426</v>
          </cell>
          <cell r="K519">
            <v>3.5341699720368525E-4</v>
          </cell>
          <cell r="L519">
            <v>8.7391898042854185E-7</v>
          </cell>
        </row>
        <row r="520">
          <cell r="H520" t="str">
            <v>36/6.5</v>
          </cell>
          <cell r="I520">
            <v>-1.8305481501329401E-3</v>
          </cell>
          <cell r="J520">
            <v>0.39047077183172318</v>
          </cell>
          <cell r="K520">
            <v>3.988295727940243E-4</v>
          </cell>
          <cell r="L520">
            <v>6.1902594446984188E-7</v>
          </cell>
        </row>
        <row r="521">
          <cell r="H521" t="str">
            <v>36/7</v>
          </cell>
          <cell r="I521">
            <v>8.6086221471011869E-3</v>
          </cell>
          <cell r="J521">
            <v>0.36469146238376737</v>
          </cell>
          <cell r="K521">
            <v>4.0642434488591167E-4</v>
          </cell>
          <cell r="L521">
            <v>4.7337278106501898E-7</v>
          </cell>
        </row>
        <row r="522">
          <cell r="H522" t="str">
            <v>36/7.5</v>
          </cell>
          <cell r="I522">
            <v>-3.2920215874405637E-3</v>
          </cell>
          <cell r="J522">
            <v>0.34706938032378803</v>
          </cell>
          <cell r="K522">
            <v>3.4926848299657884E-4</v>
          </cell>
          <cell r="L522">
            <v>5.6440600819231262E-7</v>
          </cell>
        </row>
        <row r="523">
          <cell r="H523" t="str">
            <v>36/8</v>
          </cell>
          <cell r="I523">
            <v>1.4857923141554957E-2</v>
          </cell>
          <cell r="J523">
            <v>0.32733630275052605</v>
          </cell>
          <cell r="K523">
            <v>3.6494570518218997E-4</v>
          </cell>
          <cell r="L523">
            <v>4.0964952207602966E-7</v>
          </cell>
        </row>
        <row r="524">
          <cell r="H524" t="str">
            <v>36/8.5</v>
          </cell>
          <cell r="I524">
            <v>-3.1155731842462682E-2</v>
          </cell>
          <cell r="J524">
            <v>0.31786126102696111</v>
          </cell>
          <cell r="K524">
            <v>2.5916509525958966E-4</v>
          </cell>
          <cell r="L524">
            <v>6.7668032165115986E-7</v>
          </cell>
        </row>
        <row r="525">
          <cell r="H525" t="str">
            <v>36/9</v>
          </cell>
          <cell r="I525">
            <v>1.6307952402580386E-2</v>
          </cell>
          <cell r="J525">
            <v>0.29643388170015689</v>
          </cell>
          <cell r="K525">
            <v>3.4495090708105551E-4</v>
          </cell>
          <cell r="L525">
            <v>3.3378849946904358E-7</v>
          </cell>
        </row>
        <row r="526">
          <cell r="H526" t="str">
            <v>36/9.5</v>
          </cell>
          <cell r="I526">
            <v>-1.670329670410495E-3</v>
          </cell>
          <cell r="J526">
            <v>0.28618765849535299</v>
          </cell>
          <cell r="K526">
            <v>2.897717666948262E-4</v>
          </cell>
          <cell r="L526">
            <v>4.7337278106512808E-7</v>
          </cell>
        </row>
        <row r="527">
          <cell r="H527" t="str">
            <v>36/10</v>
          </cell>
          <cell r="I527">
            <v>-1.7524936601893276E-2</v>
          </cell>
          <cell r="J527">
            <v>0.27775711468019143</v>
          </cell>
          <cell r="K527">
            <v>2.4395604395605029E-4</v>
          </cell>
          <cell r="L527">
            <v>5.5226824457591654E-7</v>
          </cell>
        </row>
        <row r="528">
          <cell r="H528" t="str">
            <v>48/0</v>
          </cell>
          <cell r="I528">
            <v>-19.891777098637384</v>
          </cell>
          <cell r="J528">
            <v>18.424329713678443</v>
          </cell>
          <cell r="K528">
            <v>6.3297483581510841E-2</v>
          </cell>
          <cell r="L528">
            <v>-7.0399028978994016E-6</v>
          </cell>
        </row>
        <row r="529">
          <cell r="H529" t="str">
            <v>48/0.5</v>
          </cell>
          <cell r="I529">
            <v>-1.0043253787645914</v>
          </cell>
          <cell r="J529">
            <v>4.4773283915296167</v>
          </cell>
          <cell r="K529">
            <v>6.0462968983675891E-3</v>
          </cell>
          <cell r="L529">
            <v>6.4937035351243275E-6</v>
          </cell>
        </row>
        <row r="530">
          <cell r="H530" t="str">
            <v>48/1</v>
          </cell>
          <cell r="I530">
            <v>-0.28792249170754314</v>
          </cell>
          <cell r="J530">
            <v>2.7977306716950707</v>
          </cell>
          <cell r="K530">
            <v>3.4935951622350721E-3</v>
          </cell>
          <cell r="L530">
            <v>4.0054619936257139E-6</v>
          </cell>
        </row>
        <row r="531">
          <cell r="H531" t="str">
            <v>48/1.5</v>
          </cell>
          <cell r="I531">
            <v>-0.27288510306441766</v>
          </cell>
          <cell r="J531">
            <v>1.888922665106209</v>
          </cell>
          <cell r="K531">
            <v>1.8273294752574223E-3</v>
          </cell>
          <cell r="L531">
            <v>3.5654680625119653E-6</v>
          </cell>
        </row>
        <row r="532">
          <cell r="H532" t="str">
            <v>48/2</v>
          </cell>
          <cell r="I532">
            <v>-8.8199232719568754E-2</v>
          </cell>
          <cell r="J532">
            <v>1.4363211738951063</v>
          </cell>
          <cell r="K532">
            <v>1.6362442291439681E-3</v>
          </cell>
          <cell r="L532">
            <v>2.0694886967068095E-6</v>
          </cell>
        </row>
        <row r="533">
          <cell r="H533" t="str">
            <v>48/2.5</v>
          </cell>
          <cell r="I533">
            <v>-6.455738344439936E-2</v>
          </cell>
          <cell r="J533">
            <v>1.1796175520731311</v>
          </cell>
          <cell r="K533">
            <v>1.2844073086680727E-3</v>
          </cell>
          <cell r="L533">
            <v>1.7326657563334129E-6</v>
          </cell>
        </row>
        <row r="534">
          <cell r="H534" t="str">
            <v>48/3</v>
          </cell>
          <cell r="I534">
            <v>-1.9868652057544355E-2</v>
          </cell>
          <cell r="J534">
            <v>1.0022463532522365</v>
          </cell>
          <cell r="K534">
            <v>1.0226932830486376E-3</v>
          </cell>
          <cell r="L534">
            <v>1.6992869063867196E-6</v>
          </cell>
        </row>
        <row r="535">
          <cell r="H535" t="str">
            <v>48/3.5</v>
          </cell>
          <cell r="I535">
            <v>-5.7925222705193326E-2</v>
          </cell>
          <cell r="J535">
            <v>0.87518477577641962</v>
          </cell>
          <cell r="K535">
            <v>8.9587099291308617E-4</v>
          </cell>
          <cell r="L535">
            <v>1.4079805795766237E-6</v>
          </cell>
        </row>
        <row r="536">
          <cell r="H536" t="str">
            <v>48/4</v>
          </cell>
          <cell r="I536">
            <v>-0.11572429936943314</v>
          </cell>
          <cell r="J536">
            <v>0.76601913865227089</v>
          </cell>
          <cell r="K536">
            <v>6.3435203849411125E-4</v>
          </cell>
          <cell r="L536">
            <v>1.5870125929295822E-6</v>
          </cell>
        </row>
        <row r="537">
          <cell r="H537" t="str">
            <v>48/4.5</v>
          </cell>
          <cell r="I537">
            <v>6.0453865660935337E-2</v>
          </cell>
          <cell r="J537">
            <v>0.69284348787307259</v>
          </cell>
          <cell r="K537">
            <v>7.7956954288317085E-4</v>
          </cell>
          <cell r="L537">
            <v>1.0013654984068649E-6</v>
          </cell>
        </row>
        <row r="538">
          <cell r="H538" t="str">
            <v>48/5</v>
          </cell>
          <cell r="I538">
            <v>6.6358800962065964E-2</v>
          </cell>
          <cell r="J538">
            <v>0.63156544638794265</v>
          </cell>
          <cell r="K538">
            <v>6.9054554912534153E-4</v>
          </cell>
          <cell r="L538">
            <v>9.7405553026874467E-7</v>
          </cell>
        </row>
        <row r="539">
          <cell r="H539" t="str">
            <v>48/5.5</v>
          </cell>
          <cell r="I539">
            <v>-8.7835359906517002E-2</v>
          </cell>
          <cell r="J539">
            <v>0.59835717536901833</v>
          </cell>
          <cell r="K539">
            <v>4.9297743676434129E-4</v>
          </cell>
          <cell r="L539">
            <v>1.2289485662268532E-6</v>
          </cell>
        </row>
        <row r="540">
          <cell r="H540" t="str">
            <v>48/6</v>
          </cell>
          <cell r="I540">
            <v>-6.3926653227799307E-2</v>
          </cell>
          <cell r="J540">
            <v>0.55287534950252559</v>
          </cell>
          <cell r="K540">
            <v>4.6787177319762265E-4</v>
          </cell>
          <cell r="L540">
            <v>1.1106053709594344E-6</v>
          </cell>
        </row>
        <row r="541">
          <cell r="H541" t="str">
            <v>48/6.5</v>
          </cell>
          <cell r="I541">
            <v>-5.1058196242408191E-2</v>
          </cell>
          <cell r="J541">
            <v>0.50763790450184942</v>
          </cell>
          <cell r="K541">
            <v>4.4119903764838997E-4</v>
          </cell>
          <cell r="L541">
            <v>9.9529661659920554E-7</v>
          </cell>
        </row>
        <row r="542">
          <cell r="H542" t="str">
            <v>48/7</v>
          </cell>
          <cell r="I542">
            <v>-4.8871318031391366E-2</v>
          </cell>
          <cell r="J542">
            <v>0.47631878969158187</v>
          </cell>
          <cell r="K542">
            <v>4.2392873398781959E-4</v>
          </cell>
          <cell r="L542">
            <v>8.6178121681098661E-7</v>
          </cell>
        </row>
        <row r="543">
          <cell r="H543" t="str">
            <v>48/7.5</v>
          </cell>
          <cell r="I543">
            <v>-4.9324143311804174E-2</v>
          </cell>
          <cell r="J543">
            <v>0.44924041441789497</v>
          </cell>
          <cell r="K543">
            <v>3.8925157682586384E-4</v>
          </cell>
          <cell r="L543">
            <v>8.4054013048019338E-7</v>
          </cell>
        </row>
        <row r="544">
          <cell r="H544" t="str">
            <v>48/8</v>
          </cell>
          <cell r="I544">
            <v>-8.9260159958646321E-2</v>
          </cell>
          <cell r="J544">
            <v>0.43238951383923252</v>
          </cell>
          <cell r="K544">
            <v>2.8149424539944157E-4</v>
          </cell>
          <cell r="L544">
            <v>1.0590198755882203E-6</v>
          </cell>
        </row>
        <row r="545">
          <cell r="H545" t="str">
            <v>48/8.5</v>
          </cell>
          <cell r="I545">
            <v>-2.340412250486051E-2</v>
          </cell>
          <cell r="J545">
            <v>0.40309003619655143</v>
          </cell>
          <cell r="K545">
            <v>3.6596007542747912E-4</v>
          </cell>
          <cell r="L545">
            <v>7.252313761190643E-7</v>
          </cell>
        </row>
        <row r="546">
          <cell r="H546" t="str">
            <v>48/9</v>
          </cell>
          <cell r="I546">
            <v>2.8602639961175804E-3</v>
          </cell>
          <cell r="J546">
            <v>0.38086253982705115</v>
          </cell>
          <cell r="K546">
            <v>3.9021392808361748E-4</v>
          </cell>
          <cell r="L546">
            <v>5.7350933090609619E-7</v>
          </cell>
        </row>
        <row r="547">
          <cell r="H547" t="str">
            <v>48/9.5</v>
          </cell>
          <cell r="I547">
            <v>-8.3865010728625504E-3</v>
          </cell>
          <cell r="J547">
            <v>0.36521826299932464</v>
          </cell>
          <cell r="K547">
            <v>3.5738994733081417E-4</v>
          </cell>
          <cell r="L547">
            <v>5.9778485813978843E-7</v>
          </cell>
        </row>
        <row r="548">
          <cell r="H548" t="str">
            <v>48/10</v>
          </cell>
          <cell r="I548">
            <v>-2.4461928604040298E-2</v>
          </cell>
          <cell r="J548">
            <v>0.35114799401781638</v>
          </cell>
          <cell r="K548">
            <v>3.1689316600560439E-4</v>
          </cell>
          <cell r="L548">
            <v>6.8274920345922158E-7</v>
          </cell>
        </row>
        <row r="616">
          <cell r="H616" t="str">
            <v>Tank/0</v>
          </cell>
          <cell r="I616">
            <v>-1.4899318984800913</v>
          </cell>
          <cell r="J616">
            <v>1.4330991033952001</v>
          </cell>
          <cell r="K616">
            <v>4.8953854823654795E-3</v>
          </cell>
          <cell r="L616">
            <v>-3.4794922368350384E-7</v>
          </cell>
        </row>
        <row r="617">
          <cell r="H617" t="str">
            <v>Tank/0.5</v>
          </cell>
          <cell r="I617">
            <v>-6.9986778507057174E-2</v>
          </cell>
          <cell r="J617">
            <v>0.34872725072426208</v>
          </cell>
          <cell r="K617">
            <v>4.7533974900867726E-4</v>
          </cell>
          <cell r="L617">
            <v>4.9815404844921166E-7</v>
          </cell>
        </row>
        <row r="618">
          <cell r="H618" t="str">
            <v>Tank/1</v>
          </cell>
          <cell r="I618">
            <v>-2.2972846088757774E-2</v>
          </cell>
          <cell r="J618">
            <v>0.19886408052827828</v>
          </cell>
          <cell r="K618">
            <v>2.3917647441319012E-4</v>
          </cell>
          <cell r="L618">
            <v>2.9853841096438177E-7</v>
          </cell>
        </row>
        <row r="619">
          <cell r="H619" t="str">
            <v>Tank/1.5</v>
          </cell>
          <cell r="I619">
            <v>-2.8439473741856658E-3</v>
          </cell>
          <cell r="J619">
            <v>0.13827044093316537</v>
          </cell>
          <cell r="K619">
            <v>1.7191538244790713E-4</v>
          </cell>
          <cell r="L619">
            <v>1.7943660547214997E-7</v>
          </cell>
        </row>
        <row r="620">
          <cell r="H620" t="str">
            <v>Tank/2</v>
          </cell>
          <cell r="I620">
            <v>-6.8810412469052775E-3</v>
          </cell>
          <cell r="J620">
            <v>0.10790979221305924</v>
          </cell>
          <cell r="K620">
            <v>1.1323785681761743E-4</v>
          </cell>
          <cell r="L620">
            <v>1.8049865978889191E-7</v>
          </cell>
        </row>
        <row r="621">
          <cell r="H621" t="str">
            <v>Tank/2.5</v>
          </cell>
          <cell r="I621">
            <v>-7.9549298826146198E-3</v>
          </cell>
          <cell r="J621">
            <v>8.8149260174399516E-2</v>
          </cell>
          <cell r="K621">
            <v>8.845406073224923E-5</v>
          </cell>
          <cell r="L621">
            <v>1.4964851059505985E-7</v>
          </cell>
        </row>
        <row r="622">
          <cell r="H622" t="str">
            <v>Tank/3</v>
          </cell>
          <cell r="I622">
            <v>-8.2923423716367451E-3</v>
          </cell>
          <cell r="J622">
            <v>7.477249098698871E-2</v>
          </cell>
          <cell r="K622">
            <v>6.5673212389180536E-5</v>
          </cell>
          <cell r="L622">
            <v>1.5207606331868895E-7</v>
          </cell>
        </row>
        <row r="623">
          <cell r="H623" t="str">
            <v>Tank/3.5</v>
          </cell>
          <cell r="I623">
            <v>1.6799445129832024E-3</v>
          </cell>
          <cell r="J623">
            <v>6.3456564145918909E-2</v>
          </cell>
          <cell r="K623">
            <v>7.2110670394641993E-5</v>
          </cell>
          <cell r="L623">
            <v>8.5267789409924012E-8</v>
          </cell>
        </row>
        <row r="624">
          <cell r="H624" t="str">
            <v>Tank/4</v>
          </cell>
          <cell r="I624">
            <v>-3.4873875629612863E-3</v>
          </cell>
          <cell r="J624">
            <v>5.6553091878524801E-2</v>
          </cell>
          <cell r="K624">
            <v>5.4473199384544179E-5</v>
          </cell>
          <cell r="L624">
            <v>9.9833105750022927E-8</v>
          </cell>
        </row>
        <row r="625">
          <cell r="H625" t="str">
            <v>Tank/4.5</v>
          </cell>
          <cell r="I625">
            <v>8.172139498266492E-4</v>
          </cell>
          <cell r="J625">
            <v>4.9971062632300466E-2</v>
          </cell>
          <cell r="K625">
            <v>5.4921971519650811E-5</v>
          </cell>
          <cell r="L625">
            <v>7.3484043898133726E-8</v>
          </cell>
        </row>
        <row r="626">
          <cell r="H626" t="str">
            <v>Tank/5</v>
          </cell>
          <cell r="I626">
            <v>-4.7234930749839874E-3</v>
          </cell>
          <cell r="J626">
            <v>4.5857498681464215E-2</v>
          </cell>
          <cell r="K626">
            <v>4.0514446106151157E-5</v>
          </cell>
          <cell r="L626">
            <v>8.9870024781295069E-8</v>
          </cell>
        </row>
        <row r="627">
          <cell r="H627" t="str">
            <v>Tank/5.5</v>
          </cell>
          <cell r="I627">
            <v>-4.3483061316410476E-3</v>
          </cell>
          <cell r="J627">
            <v>4.184822196212111E-2</v>
          </cell>
          <cell r="K627">
            <v>3.693163838140073E-5</v>
          </cell>
          <cell r="L627">
            <v>8.0766702068338514E-8</v>
          </cell>
        </row>
        <row r="628">
          <cell r="H628" t="str">
            <v>Tank/6</v>
          </cell>
          <cell r="I628">
            <v>-2.0101783817715086E-3</v>
          </cell>
          <cell r="J628">
            <v>3.8325628020894023E-2</v>
          </cell>
          <cell r="K628">
            <v>3.5299867785077041E-5</v>
          </cell>
          <cell r="L628">
            <v>7.2523137611890527E-8</v>
          </cell>
        </row>
        <row r="629">
          <cell r="H629" t="str">
            <v>Tank/6.5</v>
          </cell>
          <cell r="I629">
            <v>-1.855343889915032E-6</v>
          </cell>
          <cell r="J629">
            <v>3.5182722110237964E-2</v>
          </cell>
          <cell r="K629">
            <v>3.6500097535591541E-5</v>
          </cell>
          <cell r="L629">
            <v>5.3557881960268878E-8</v>
          </cell>
        </row>
        <row r="630">
          <cell r="H630" t="str">
            <v>Tank/7</v>
          </cell>
          <cell r="I630">
            <v>-4.4129440577932315E-5</v>
          </cell>
          <cell r="J630">
            <v>3.2775106386052383E-2</v>
          </cell>
          <cell r="K630">
            <v>3.3635151830426872E-5</v>
          </cell>
          <cell r="L630">
            <v>5.0321144995678247E-8</v>
          </cell>
        </row>
        <row r="631">
          <cell r="H631" t="str">
            <v>Tank/7.5</v>
          </cell>
          <cell r="I631">
            <v>1.2646249209579869E-4</v>
          </cell>
          <cell r="J631">
            <v>3.0671427848944798E-2</v>
          </cell>
          <cell r="K631">
            <v>3.1471920584328376E-5</v>
          </cell>
          <cell r="L631">
            <v>4.6325797805128499E-8</v>
          </cell>
        </row>
        <row r="632">
          <cell r="H632" t="str">
            <v>Tank/8</v>
          </cell>
          <cell r="I632">
            <v>4.0032078375314492E-4</v>
          </cell>
          <cell r="J632">
            <v>2.861723779179352E-2</v>
          </cell>
          <cell r="K632">
            <v>3.1396059561745647E-5</v>
          </cell>
          <cell r="L632">
            <v>3.8233955393704129E-8</v>
          </cell>
        </row>
        <row r="633">
          <cell r="H633" t="str">
            <v>Tank/8.5</v>
          </cell>
          <cell r="I633">
            <v>-7.8664846001772566E-4</v>
          </cell>
          <cell r="J633">
            <v>2.7196657057603341E-2</v>
          </cell>
          <cell r="K633">
            <v>2.6572598998639459E-5</v>
          </cell>
          <cell r="L633">
            <v>4.57189096242225E-8</v>
          </cell>
        </row>
        <row r="634">
          <cell r="H634" t="str">
            <v>Tank/9</v>
          </cell>
          <cell r="I634">
            <v>3.2341938137720616E-4</v>
          </cell>
          <cell r="J634">
            <v>2.5644190129398923E-2</v>
          </cell>
          <cell r="K634">
            <v>2.6216919175483754E-5</v>
          </cell>
          <cell r="L634">
            <v>3.9751175845885968E-8</v>
          </cell>
        </row>
        <row r="635">
          <cell r="H635" t="str">
            <v>Tank/9.5</v>
          </cell>
          <cell r="I635">
            <v>-6.0680581743119237E-4</v>
          </cell>
          <cell r="J635">
            <v>2.439988512473552E-2</v>
          </cell>
          <cell r="K635">
            <v>2.3902941240235061E-5</v>
          </cell>
          <cell r="L635">
            <v>4.0358064026665924E-8</v>
          </cell>
        </row>
        <row r="636">
          <cell r="H636" t="str">
            <v>Tank/10</v>
          </cell>
          <cell r="I636">
            <v>-3.9022043046796069E-4</v>
          </cell>
          <cell r="J636">
            <v>2.3183182695017446E-2</v>
          </cell>
          <cell r="K636">
            <v>2.2974619069290108E-5</v>
          </cell>
          <cell r="L636">
            <v>3.7627067212873781E-8</v>
          </cell>
        </row>
      </sheetData>
      <sheetData sheetId="62" refreshError="1"/>
      <sheetData sheetId="6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quot;Pipeline&quot;"/>
      <sheetName val="Apr 17 07"/>
      <sheetName val="Prioritization"/>
      <sheetName val="Enviro Data"/>
      <sheetName val="1"/>
      <sheetName val="4"/>
      <sheetName val="5"/>
      <sheetName val="6"/>
      <sheetName val="7"/>
      <sheetName val="8"/>
      <sheetName val="10"/>
      <sheetName val="11"/>
      <sheetName val="12-Coolmiser"/>
      <sheetName val="12-VMa"/>
      <sheetName val="12-VMb"/>
      <sheetName val="12-VMc"/>
      <sheetName val="Lighting"/>
      <sheetName val="Utility Data"/>
      <sheetName val="Ranking Criteria"/>
      <sheetName val="Management 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D28" t="str">
            <v>High</v>
          </cell>
        </row>
        <row r="29">
          <cell r="D29" t="str">
            <v>Medium</v>
          </cell>
        </row>
        <row r="30">
          <cell r="D30" t="str">
            <v>Low</v>
          </cell>
        </row>
        <row r="38">
          <cell r="D38" t="str">
            <v>High</v>
          </cell>
        </row>
        <row r="39">
          <cell r="D39" t="str">
            <v>Medium</v>
          </cell>
        </row>
        <row r="40">
          <cell r="D40" t="str">
            <v>Low</v>
          </cell>
        </row>
        <row r="41">
          <cell r="D41" t="str">
            <v>None</v>
          </cell>
        </row>
      </sheetData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yzed Daily Log"/>
      <sheetName val="Revised Daily Log"/>
      <sheetName val="Chiller #1 Log"/>
      <sheetName val="Chiller #2 Log"/>
      <sheetName val="Chiller #5 Log (2)"/>
      <sheetName val="Chiller #5 Log"/>
      <sheetName val="Boiler Log"/>
      <sheetName val="Daily Plant Log"/>
      <sheetName val="Daily Plant Log (2)"/>
      <sheetName val="Sheet2"/>
    </sheetNames>
    <sheetDataSet>
      <sheetData sheetId="0"/>
      <sheetData sheetId="1">
        <row r="4">
          <cell r="A4">
            <v>40876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1</v>
          </cell>
          <cell r="K4">
            <v>3</v>
          </cell>
          <cell r="L4">
            <v>40876</v>
          </cell>
          <cell r="M4">
            <v>0</v>
          </cell>
          <cell r="N4">
            <v>0</v>
          </cell>
          <cell r="O4">
            <v>1</v>
          </cell>
          <cell r="P4">
            <v>3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40876</v>
          </cell>
          <cell r="AD4">
            <v>1</v>
          </cell>
          <cell r="AE4">
            <v>3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</v>
          </cell>
          <cell r="AM4">
            <v>3</v>
          </cell>
          <cell r="AN4">
            <v>40876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40876</v>
          </cell>
          <cell r="AV4">
            <v>0</v>
          </cell>
          <cell r="AW4">
            <v>0</v>
          </cell>
          <cell r="AX4">
            <v>1</v>
          </cell>
          <cell r="AY4">
            <v>3</v>
          </cell>
          <cell r="AZ4">
            <v>40876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40876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1</v>
          </cell>
          <cell r="BO4">
            <v>3</v>
          </cell>
        </row>
        <row r="5">
          <cell r="A5">
            <v>40876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40876</v>
          </cell>
          <cell r="M5">
            <v>0</v>
          </cell>
          <cell r="N5">
            <v>0</v>
          </cell>
          <cell r="O5">
            <v>1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40876</v>
          </cell>
          <cell r="AD5">
            <v>1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1</v>
          </cell>
          <cell r="AM5">
            <v>0</v>
          </cell>
          <cell r="AN5">
            <v>40876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40876</v>
          </cell>
          <cell r="AV5">
            <v>0</v>
          </cell>
          <cell r="AW5">
            <v>0</v>
          </cell>
          <cell r="AX5">
            <v>1</v>
          </cell>
          <cell r="AY5">
            <v>0</v>
          </cell>
          <cell r="AZ5">
            <v>40876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40876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1</v>
          </cell>
          <cell r="BO5">
            <v>0</v>
          </cell>
        </row>
        <row r="6">
          <cell r="A6">
            <v>40876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1</v>
          </cell>
          <cell r="K6">
            <v>0</v>
          </cell>
          <cell r="L6">
            <v>40876</v>
          </cell>
          <cell r="M6">
            <v>0</v>
          </cell>
          <cell r="N6">
            <v>0</v>
          </cell>
          <cell r="O6">
            <v>1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40876</v>
          </cell>
          <cell r="AD6">
            <v>1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1</v>
          </cell>
          <cell r="AM6">
            <v>0</v>
          </cell>
          <cell r="AN6">
            <v>40876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40876</v>
          </cell>
          <cell r="AV6">
            <v>0</v>
          </cell>
          <cell r="AW6">
            <v>0</v>
          </cell>
          <cell r="AX6">
            <v>1</v>
          </cell>
          <cell r="AY6">
            <v>0</v>
          </cell>
          <cell r="AZ6">
            <v>40876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40876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1</v>
          </cell>
          <cell r="BO6">
            <v>0</v>
          </cell>
        </row>
        <row r="7">
          <cell r="A7">
            <v>40877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2</v>
          </cell>
          <cell r="L7">
            <v>40877</v>
          </cell>
          <cell r="M7">
            <v>0</v>
          </cell>
          <cell r="N7">
            <v>0</v>
          </cell>
          <cell r="O7">
            <v>0</v>
          </cell>
          <cell r="P7">
            <v>2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40877</v>
          </cell>
          <cell r="AD7">
            <v>0</v>
          </cell>
          <cell r="AE7">
            <v>2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2</v>
          </cell>
          <cell r="AN7">
            <v>40877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40877</v>
          </cell>
          <cell r="AV7">
            <v>0</v>
          </cell>
          <cell r="AW7">
            <v>0</v>
          </cell>
          <cell r="AX7">
            <v>0</v>
          </cell>
          <cell r="AY7">
            <v>2</v>
          </cell>
          <cell r="AZ7">
            <v>40877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40877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2</v>
          </cell>
        </row>
        <row r="8">
          <cell r="A8">
            <v>40877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40877</v>
          </cell>
          <cell r="M8">
            <v>0</v>
          </cell>
          <cell r="N8">
            <v>0</v>
          </cell>
          <cell r="O8">
            <v>1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40877</v>
          </cell>
          <cell r="AD8">
            <v>1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1</v>
          </cell>
          <cell r="AM8">
            <v>0</v>
          </cell>
          <cell r="AN8">
            <v>40877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40877</v>
          </cell>
          <cell r="AV8">
            <v>0</v>
          </cell>
          <cell r="AW8">
            <v>0</v>
          </cell>
          <cell r="AX8">
            <v>1</v>
          </cell>
          <cell r="AY8">
            <v>0</v>
          </cell>
          <cell r="AZ8">
            <v>40877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40877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1</v>
          </cell>
          <cell r="BO8">
            <v>0</v>
          </cell>
        </row>
        <row r="9">
          <cell r="A9">
            <v>40877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1</v>
          </cell>
          <cell r="K9">
            <v>0</v>
          </cell>
          <cell r="L9">
            <v>40877</v>
          </cell>
          <cell r="M9">
            <v>0</v>
          </cell>
          <cell r="N9">
            <v>0</v>
          </cell>
          <cell r="O9">
            <v>1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40877</v>
          </cell>
          <cell r="AD9">
            <v>1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</v>
          </cell>
          <cell r="AM9">
            <v>0</v>
          </cell>
          <cell r="AN9">
            <v>40877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40877</v>
          </cell>
          <cell r="AV9">
            <v>0</v>
          </cell>
          <cell r="AW9">
            <v>0</v>
          </cell>
          <cell r="AX9">
            <v>1</v>
          </cell>
          <cell r="AY9">
            <v>0</v>
          </cell>
          <cell r="AZ9">
            <v>40877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40877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1</v>
          </cell>
          <cell r="BO9">
            <v>0</v>
          </cell>
        </row>
        <row r="10">
          <cell r="A10">
            <v>40878</v>
          </cell>
          <cell r="B10">
            <v>0</v>
          </cell>
          <cell r="C10">
            <v>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40878</v>
          </cell>
          <cell r="M10">
            <v>0</v>
          </cell>
          <cell r="N10">
            <v>0</v>
          </cell>
          <cell r="O10">
            <v>1</v>
          </cell>
          <cell r="P10">
            <v>3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1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</v>
          </cell>
          <cell r="AC10">
            <v>40878</v>
          </cell>
          <cell r="AD10">
            <v>1</v>
          </cell>
          <cell r="AE10">
            <v>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</v>
          </cell>
          <cell r="AM10">
            <v>2</v>
          </cell>
          <cell r="AN10">
            <v>40878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1</v>
          </cell>
          <cell r="AU10">
            <v>40878</v>
          </cell>
          <cell r="AV10">
            <v>0</v>
          </cell>
          <cell r="AW10">
            <v>0</v>
          </cell>
          <cell r="AX10">
            <v>1</v>
          </cell>
          <cell r="AY10">
            <v>2</v>
          </cell>
          <cell r="AZ10">
            <v>40878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1</v>
          </cell>
          <cell r="BG10">
            <v>0</v>
          </cell>
          <cell r="BH10">
            <v>0</v>
          </cell>
          <cell r="BI10">
            <v>40878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1</v>
          </cell>
          <cell r="BO10">
            <v>2</v>
          </cell>
        </row>
        <row r="11">
          <cell r="A11">
            <v>40878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</v>
          </cell>
          <cell r="K11">
            <v>0</v>
          </cell>
          <cell r="L11">
            <v>40878</v>
          </cell>
          <cell r="M11">
            <v>0</v>
          </cell>
          <cell r="N11">
            <v>0</v>
          </cell>
          <cell r="O11">
            <v>1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40878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40878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40878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40878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40878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</row>
        <row r="12">
          <cell r="A12">
            <v>40878</v>
          </cell>
          <cell r="B12">
            <v>1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1</v>
          </cell>
          <cell r="K12">
            <v>0</v>
          </cell>
          <cell r="L12">
            <v>40878</v>
          </cell>
          <cell r="M12">
            <v>0</v>
          </cell>
          <cell r="N12">
            <v>0</v>
          </cell>
          <cell r="O12">
            <v>1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1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1</v>
          </cell>
          <cell r="AB12">
            <v>0</v>
          </cell>
          <cell r="AC12">
            <v>40878</v>
          </cell>
          <cell r="AD12">
            <v>1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</v>
          </cell>
          <cell r="AM12">
            <v>0</v>
          </cell>
          <cell r="AN12">
            <v>40878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1</v>
          </cell>
          <cell r="AT12">
            <v>0</v>
          </cell>
          <cell r="AU12">
            <v>40878</v>
          </cell>
          <cell r="AV12">
            <v>0</v>
          </cell>
          <cell r="AW12">
            <v>0</v>
          </cell>
          <cell r="AX12">
            <v>1</v>
          </cell>
          <cell r="AY12">
            <v>0</v>
          </cell>
          <cell r="AZ12">
            <v>40878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1</v>
          </cell>
          <cell r="BF12">
            <v>0</v>
          </cell>
          <cell r="BG12">
            <v>0</v>
          </cell>
          <cell r="BH12">
            <v>0</v>
          </cell>
          <cell r="BI12">
            <v>40878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1</v>
          </cell>
          <cell r="BO12">
            <v>0</v>
          </cell>
        </row>
        <row r="13">
          <cell r="A13">
            <v>40879</v>
          </cell>
          <cell r="B13">
            <v>1</v>
          </cell>
          <cell r="C13">
            <v>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</v>
          </cell>
          <cell r="K13">
            <v>2</v>
          </cell>
          <cell r="L13">
            <v>40879</v>
          </cell>
          <cell r="M13">
            <v>0</v>
          </cell>
          <cell r="N13">
            <v>0</v>
          </cell>
          <cell r="O13">
            <v>1</v>
          </cell>
          <cell r="P13">
            <v>2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1</v>
          </cell>
          <cell r="V13">
            <v>2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</v>
          </cell>
          <cell r="AB13">
            <v>2</v>
          </cell>
          <cell r="AC13">
            <v>40879</v>
          </cell>
          <cell r="AD13">
            <v>1</v>
          </cell>
          <cell r="AE13">
            <v>2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</v>
          </cell>
          <cell r="AM13">
            <v>2</v>
          </cell>
          <cell r="AN13">
            <v>40879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</v>
          </cell>
          <cell r="AT13">
            <v>2</v>
          </cell>
          <cell r="AU13">
            <v>40879</v>
          </cell>
          <cell r="AV13">
            <v>0</v>
          </cell>
          <cell r="AW13">
            <v>0</v>
          </cell>
          <cell r="AX13">
            <v>1</v>
          </cell>
          <cell r="AY13">
            <v>2</v>
          </cell>
          <cell r="AZ13">
            <v>40879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1</v>
          </cell>
          <cell r="BF13">
            <v>2</v>
          </cell>
          <cell r="BG13">
            <v>0</v>
          </cell>
          <cell r="BH13">
            <v>0</v>
          </cell>
          <cell r="BI13">
            <v>40879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</v>
          </cell>
          <cell r="BO13">
            <v>2</v>
          </cell>
        </row>
        <row r="14">
          <cell r="A14">
            <v>40879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40879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40879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40879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40879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40879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40879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</row>
        <row r="15">
          <cell r="A15">
            <v>40879</v>
          </cell>
          <cell r="B15">
            <v>1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1</v>
          </cell>
          <cell r="K15">
            <v>0</v>
          </cell>
          <cell r="L15">
            <v>40879</v>
          </cell>
          <cell r="M15">
            <v>0</v>
          </cell>
          <cell r="N15">
            <v>0</v>
          </cell>
          <cell r="O15">
            <v>1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1</v>
          </cell>
          <cell r="AB15">
            <v>0</v>
          </cell>
          <cell r="AC15">
            <v>40879</v>
          </cell>
          <cell r="AD15">
            <v>1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1</v>
          </cell>
          <cell r="AM15">
            <v>0</v>
          </cell>
          <cell r="AN15">
            <v>40879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</v>
          </cell>
          <cell r="AT15">
            <v>0</v>
          </cell>
          <cell r="AU15">
            <v>40879</v>
          </cell>
          <cell r="AV15">
            <v>0</v>
          </cell>
          <cell r="AW15">
            <v>0</v>
          </cell>
          <cell r="AX15">
            <v>1</v>
          </cell>
          <cell r="AY15">
            <v>0</v>
          </cell>
          <cell r="AZ15">
            <v>40879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</v>
          </cell>
          <cell r="BF15">
            <v>0</v>
          </cell>
          <cell r="BG15">
            <v>0</v>
          </cell>
          <cell r="BH15">
            <v>0</v>
          </cell>
          <cell r="BI15">
            <v>40879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1</v>
          </cell>
          <cell r="BO15">
            <v>0</v>
          </cell>
        </row>
        <row r="16">
          <cell r="A16">
            <v>40880</v>
          </cell>
          <cell r="B16">
            <v>0</v>
          </cell>
          <cell r="C16">
            <v>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</v>
          </cell>
          <cell r="L16">
            <v>40880</v>
          </cell>
          <cell r="M16">
            <v>0</v>
          </cell>
          <cell r="N16">
            <v>0</v>
          </cell>
          <cell r="O16">
            <v>0</v>
          </cell>
          <cell r="P16">
            <v>2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2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</v>
          </cell>
          <cell r="AC16">
            <v>40880</v>
          </cell>
          <cell r="AD16">
            <v>0</v>
          </cell>
          <cell r="AE16">
            <v>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2</v>
          </cell>
          <cell r="AN16">
            <v>40880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2</v>
          </cell>
          <cell r="AU16">
            <v>40880</v>
          </cell>
          <cell r="AV16">
            <v>0</v>
          </cell>
          <cell r="AW16">
            <v>0</v>
          </cell>
          <cell r="AX16">
            <v>0</v>
          </cell>
          <cell r="AY16">
            <v>2</v>
          </cell>
          <cell r="AZ16">
            <v>40880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</v>
          </cell>
          <cell r="BG16">
            <v>0</v>
          </cell>
          <cell r="BH16">
            <v>0</v>
          </cell>
          <cell r="BI16">
            <v>40880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2</v>
          </cell>
        </row>
        <row r="17">
          <cell r="A17">
            <v>40880</v>
          </cell>
          <cell r="B17">
            <v>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1</v>
          </cell>
          <cell r="K17">
            <v>0</v>
          </cell>
          <cell r="L17">
            <v>40880</v>
          </cell>
          <cell r="M17">
            <v>0</v>
          </cell>
          <cell r="N17">
            <v>0</v>
          </cell>
          <cell r="O17">
            <v>1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1</v>
          </cell>
          <cell r="AB17">
            <v>0</v>
          </cell>
          <cell r="AC17">
            <v>40880</v>
          </cell>
          <cell r="AD17">
            <v>1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</v>
          </cell>
          <cell r="AM17">
            <v>0</v>
          </cell>
          <cell r="AN17">
            <v>40880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1</v>
          </cell>
          <cell r="AT17">
            <v>0</v>
          </cell>
          <cell r="AU17">
            <v>40880</v>
          </cell>
          <cell r="AV17">
            <v>0</v>
          </cell>
          <cell r="AW17">
            <v>0</v>
          </cell>
          <cell r="AX17">
            <v>1</v>
          </cell>
          <cell r="AY17">
            <v>0</v>
          </cell>
          <cell r="AZ17">
            <v>40880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1</v>
          </cell>
          <cell r="BF17">
            <v>0</v>
          </cell>
          <cell r="BG17">
            <v>0</v>
          </cell>
          <cell r="BH17">
            <v>0</v>
          </cell>
          <cell r="BI17">
            <v>40880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1</v>
          </cell>
          <cell r="BO17">
            <v>0</v>
          </cell>
        </row>
        <row r="18">
          <cell r="A18">
            <v>40880</v>
          </cell>
          <cell r="B18">
            <v>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1</v>
          </cell>
          <cell r="K18">
            <v>0</v>
          </cell>
          <cell r="L18">
            <v>40880</v>
          </cell>
          <cell r="M18">
            <v>0</v>
          </cell>
          <cell r="N18">
            <v>0</v>
          </cell>
          <cell r="O18">
            <v>1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1</v>
          </cell>
          <cell r="AB18">
            <v>0</v>
          </cell>
          <cell r="AC18">
            <v>40880</v>
          </cell>
          <cell r="AD18">
            <v>1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</v>
          </cell>
          <cell r="AM18">
            <v>0</v>
          </cell>
          <cell r="AN18">
            <v>40880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1</v>
          </cell>
          <cell r="AT18">
            <v>0</v>
          </cell>
          <cell r="AU18">
            <v>40880</v>
          </cell>
          <cell r="AV18">
            <v>0</v>
          </cell>
          <cell r="AW18">
            <v>0</v>
          </cell>
          <cell r="AX18">
            <v>1</v>
          </cell>
          <cell r="AY18">
            <v>0</v>
          </cell>
          <cell r="AZ18">
            <v>40880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1</v>
          </cell>
          <cell r="BF18">
            <v>0</v>
          </cell>
          <cell r="BG18">
            <v>0</v>
          </cell>
          <cell r="BH18">
            <v>0</v>
          </cell>
          <cell r="BI18">
            <v>40880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1</v>
          </cell>
          <cell r="BO18">
            <v>0</v>
          </cell>
        </row>
        <row r="19">
          <cell r="A19">
            <v>40881</v>
          </cell>
          <cell r="B19">
            <v>0</v>
          </cell>
          <cell r="C19">
            <v>2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2</v>
          </cell>
          <cell r="L19">
            <v>40881</v>
          </cell>
          <cell r="M19">
            <v>0</v>
          </cell>
          <cell r="N19">
            <v>0</v>
          </cell>
          <cell r="O19">
            <v>0</v>
          </cell>
          <cell r="P19">
            <v>2</v>
          </cell>
          <cell r="Q19">
            <v>0</v>
          </cell>
          <cell r="R19">
            <v>1</v>
          </cell>
          <cell r="S19">
            <v>0</v>
          </cell>
          <cell r="T19">
            <v>0</v>
          </cell>
          <cell r="U19">
            <v>0</v>
          </cell>
          <cell r="V19">
            <v>1</v>
          </cell>
          <cell r="W19">
            <v>0</v>
          </cell>
          <cell r="X19">
            <v>0</v>
          </cell>
          <cell r="Y19">
            <v>0</v>
          </cell>
          <cell r="Z19">
            <v>1</v>
          </cell>
          <cell r="AA19">
            <v>0</v>
          </cell>
          <cell r="AB19">
            <v>2</v>
          </cell>
          <cell r="AC19">
            <v>40881</v>
          </cell>
          <cell r="AD19">
            <v>0</v>
          </cell>
          <cell r="AE19">
            <v>2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2</v>
          </cell>
          <cell r="AN19">
            <v>40881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2</v>
          </cell>
          <cell r="AU19">
            <v>40881</v>
          </cell>
          <cell r="AV19">
            <v>0</v>
          </cell>
          <cell r="AW19">
            <v>0</v>
          </cell>
          <cell r="AX19">
            <v>0</v>
          </cell>
          <cell r="AY19">
            <v>2</v>
          </cell>
          <cell r="AZ19">
            <v>40881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2</v>
          </cell>
          <cell r="BG19">
            <v>0</v>
          </cell>
          <cell r="BH19">
            <v>0</v>
          </cell>
          <cell r="BI19">
            <v>40881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2</v>
          </cell>
        </row>
        <row r="20">
          <cell r="A20">
            <v>40881</v>
          </cell>
          <cell r="B20">
            <v>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</v>
          </cell>
          <cell r="K20">
            <v>0</v>
          </cell>
          <cell r="L20">
            <v>40881</v>
          </cell>
          <cell r="M20">
            <v>0</v>
          </cell>
          <cell r="N20">
            <v>0</v>
          </cell>
          <cell r="O20">
            <v>1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1</v>
          </cell>
          <cell r="AB20">
            <v>0</v>
          </cell>
          <cell r="AC20">
            <v>40881</v>
          </cell>
          <cell r="AD20">
            <v>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1</v>
          </cell>
          <cell r="AM20">
            <v>0</v>
          </cell>
          <cell r="AN20">
            <v>40881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1</v>
          </cell>
          <cell r="AT20">
            <v>0</v>
          </cell>
          <cell r="AU20">
            <v>40881</v>
          </cell>
          <cell r="AV20">
            <v>0</v>
          </cell>
          <cell r="AW20">
            <v>0</v>
          </cell>
          <cell r="AX20">
            <v>1</v>
          </cell>
          <cell r="AY20">
            <v>0</v>
          </cell>
          <cell r="AZ20">
            <v>40881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1</v>
          </cell>
          <cell r="BF20">
            <v>0</v>
          </cell>
          <cell r="BG20">
            <v>0</v>
          </cell>
          <cell r="BH20">
            <v>0</v>
          </cell>
          <cell r="BI20">
            <v>40881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1</v>
          </cell>
          <cell r="BO20">
            <v>0</v>
          </cell>
        </row>
        <row r="21">
          <cell r="A21">
            <v>40881</v>
          </cell>
          <cell r="B21">
            <v>1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1</v>
          </cell>
          <cell r="K21">
            <v>0</v>
          </cell>
          <cell r="L21">
            <v>40881</v>
          </cell>
          <cell r="M21">
            <v>0</v>
          </cell>
          <cell r="N21">
            <v>0</v>
          </cell>
          <cell r="O21">
            <v>1</v>
          </cell>
          <cell r="P21">
            <v>0</v>
          </cell>
          <cell r="Q21">
            <v>1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1</v>
          </cell>
          <cell r="Z21">
            <v>0</v>
          </cell>
          <cell r="AA21">
            <v>1</v>
          </cell>
          <cell r="AB21">
            <v>0</v>
          </cell>
          <cell r="AC21">
            <v>40881</v>
          </cell>
          <cell r="AD21">
            <v>1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1</v>
          </cell>
          <cell r="AM21">
            <v>0</v>
          </cell>
          <cell r="AN21">
            <v>40881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</v>
          </cell>
          <cell r="AT21">
            <v>0</v>
          </cell>
          <cell r="AU21">
            <v>40881</v>
          </cell>
          <cell r="AV21">
            <v>0</v>
          </cell>
          <cell r="AW21">
            <v>0</v>
          </cell>
          <cell r="AX21">
            <v>1</v>
          </cell>
          <cell r="AY21">
            <v>0</v>
          </cell>
          <cell r="AZ21">
            <v>40881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1</v>
          </cell>
          <cell r="BF21">
            <v>0</v>
          </cell>
          <cell r="BG21">
            <v>0</v>
          </cell>
          <cell r="BH21">
            <v>0</v>
          </cell>
          <cell r="BI21">
            <v>40881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1</v>
          </cell>
          <cell r="BO21">
            <v>0</v>
          </cell>
        </row>
        <row r="22">
          <cell r="A22">
            <v>40882</v>
          </cell>
          <cell r="B22">
            <v>1</v>
          </cell>
          <cell r="C22">
            <v>3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1</v>
          </cell>
          <cell r="K22">
            <v>3</v>
          </cell>
          <cell r="L22">
            <v>40882</v>
          </cell>
          <cell r="M22">
            <v>0</v>
          </cell>
          <cell r="N22">
            <v>0</v>
          </cell>
          <cell r="O22">
            <v>1</v>
          </cell>
          <cell r="P22">
            <v>3</v>
          </cell>
          <cell r="Q22">
            <v>1</v>
          </cell>
          <cell r="R22">
            <v>3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1</v>
          </cell>
          <cell r="Z22">
            <v>3</v>
          </cell>
          <cell r="AA22">
            <v>0</v>
          </cell>
          <cell r="AB22">
            <v>0</v>
          </cell>
          <cell r="AC22">
            <v>40882</v>
          </cell>
          <cell r="AD22">
            <v>1</v>
          </cell>
          <cell r="AE22">
            <v>3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</v>
          </cell>
          <cell r="AM22">
            <v>3</v>
          </cell>
          <cell r="AN22">
            <v>40882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1</v>
          </cell>
          <cell r="AT22">
            <v>3</v>
          </cell>
          <cell r="AU22">
            <v>40882</v>
          </cell>
          <cell r="AV22">
            <v>0</v>
          </cell>
          <cell r="AW22">
            <v>0</v>
          </cell>
          <cell r="AX22">
            <v>1</v>
          </cell>
          <cell r="AY22">
            <v>3</v>
          </cell>
          <cell r="AZ22">
            <v>40882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1</v>
          </cell>
          <cell r="BF22">
            <v>3</v>
          </cell>
          <cell r="BG22">
            <v>0</v>
          </cell>
          <cell r="BH22">
            <v>0</v>
          </cell>
          <cell r="BI22">
            <v>40882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1</v>
          </cell>
          <cell r="BO22">
            <v>3</v>
          </cell>
        </row>
        <row r="23">
          <cell r="A23">
            <v>40882</v>
          </cell>
          <cell r="B23">
            <v>1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</v>
          </cell>
          <cell r="K23">
            <v>0</v>
          </cell>
          <cell r="L23">
            <v>40882</v>
          </cell>
          <cell r="M23">
            <v>0</v>
          </cell>
          <cell r="N23">
            <v>0</v>
          </cell>
          <cell r="O23">
            <v>1</v>
          </cell>
          <cell r="P23">
            <v>0</v>
          </cell>
          <cell r="Q23">
            <v>1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1</v>
          </cell>
          <cell r="Z23">
            <v>0</v>
          </cell>
          <cell r="AA23">
            <v>0</v>
          </cell>
          <cell r="AB23">
            <v>0</v>
          </cell>
          <cell r="AC23">
            <v>40882</v>
          </cell>
          <cell r="AD23">
            <v>1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</v>
          </cell>
          <cell r="AM23">
            <v>0</v>
          </cell>
          <cell r="AN23">
            <v>40882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1</v>
          </cell>
          <cell r="AT23">
            <v>0</v>
          </cell>
          <cell r="AU23">
            <v>40882</v>
          </cell>
          <cell r="AV23">
            <v>0</v>
          </cell>
          <cell r="AW23">
            <v>0</v>
          </cell>
          <cell r="AX23">
            <v>1</v>
          </cell>
          <cell r="AY23">
            <v>0</v>
          </cell>
          <cell r="AZ23">
            <v>40882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1</v>
          </cell>
          <cell r="BF23">
            <v>0</v>
          </cell>
          <cell r="BG23">
            <v>0</v>
          </cell>
          <cell r="BH23">
            <v>0</v>
          </cell>
          <cell r="BI23">
            <v>40882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1</v>
          </cell>
          <cell r="BO23">
            <v>0</v>
          </cell>
        </row>
        <row r="24">
          <cell r="A24">
            <v>40882</v>
          </cell>
          <cell r="B24">
            <v>1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</v>
          </cell>
          <cell r="K24">
            <v>0</v>
          </cell>
          <cell r="L24">
            <v>40882</v>
          </cell>
          <cell r="M24">
            <v>0</v>
          </cell>
          <cell r="N24">
            <v>0</v>
          </cell>
          <cell r="O24">
            <v>1</v>
          </cell>
          <cell r="P24">
            <v>0</v>
          </cell>
          <cell r="Q24">
            <v>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1</v>
          </cell>
          <cell r="Z24">
            <v>0</v>
          </cell>
          <cell r="AA24">
            <v>0</v>
          </cell>
          <cell r="AB24">
            <v>0</v>
          </cell>
          <cell r="AC24">
            <v>40882</v>
          </cell>
          <cell r="AD24">
            <v>1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</v>
          </cell>
          <cell r="AM24">
            <v>0</v>
          </cell>
          <cell r="AN24">
            <v>40882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1</v>
          </cell>
          <cell r="AT24">
            <v>0</v>
          </cell>
          <cell r="AU24">
            <v>40882</v>
          </cell>
          <cell r="AV24">
            <v>0</v>
          </cell>
          <cell r="AW24">
            <v>0</v>
          </cell>
          <cell r="AX24">
            <v>1</v>
          </cell>
          <cell r="AY24">
            <v>0</v>
          </cell>
          <cell r="AZ24">
            <v>40882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1</v>
          </cell>
          <cell r="BF24">
            <v>0</v>
          </cell>
          <cell r="BG24">
            <v>0</v>
          </cell>
          <cell r="BH24">
            <v>0</v>
          </cell>
          <cell r="BI24">
            <v>40882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1</v>
          </cell>
          <cell r="BO24">
            <v>0</v>
          </cell>
        </row>
        <row r="25">
          <cell r="A25">
            <v>40883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1</v>
          </cell>
          <cell r="K25">
            <v>3</v>
          </cell>
          <cell r="L25">
            <v>40883</v>
          </cell>
          <cell r="M25">
            <v>0</v>
          </cell>
          <cell r="N25">
            <v>0</v>
          </cell>
          <cell r="O25">
            <v>1</v>
          </cell>
          <cell r="P25">
            <v>3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40883</v>
          </cell>
          <cell r="AD25">
            <v>1</v>
          </cell>
          <cell r="AE25">
            <v>3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</v>
          </cell>
          <cell r="AM25">
            <v>3</v>
          </cell>
          <cell r="AN25">
            <v>40883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40883</v>
          </cell>
          <cell r="AV25">
            <v>0</v>
          </cell>
          <cell r="AW25">
            <v>0</v>
          </cell>
          <cell r="AX25">
            <v>1</v>
          </cell>
          <cell r="AY25">
            <v>3</v>
          </cell>
          <cell r="AZ25">
            <v>40883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40883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1</v>
          </cell>
          <cell r="BO25">
            <v>3</v>
          </cell>
        </row>
        <row r="26">
          <cell r="A26">
            <v>40883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</v>
          </cell>
          <cell r="K26">
            <v>0</v>
          </cell>
          <cell r="L26">
            <v>40883</v>
          </cell>
          <cell r="M26">
            <v>0</v>
          </cell>
          <cell r="N26">
            <v>0</v>
          </cell>
          <cell r="O26">
            <v>1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40883</v>
          </cell>
          <cell r="AD26">
            <v>1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</v>
          </cell>
          <cell r="AM26">
            <v>0</v>
          </cell>
          <cell r="AN26">
            <v>40883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40883</v>
          </cell>
          <cell r="AV26">
            <v>0</v>
          </cell>
          <cell r="AW26">
            <v>0</v>
          </cell>
          <cell r="AX26">
            <v>1</v>
          </cell>
          <cell r="AY26">
            <v>0</v>
          </cell>
          <cell r="AZ26">
            <v>40883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40883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1</v>
          </cell>
          <cell r="BO26">
            <v>0</v>
          </cell>
        </row>
        <row r="27">
          <cell r="A27">
            <v>40883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1</v>
          </cell>
          <cell r="K27">
            <v>0</v>
          </cell>
          <cell r="L27">
            <v>40883</v>
          </cell>
          <cell r="M27">
            <v>0</v>
          </cell>
          <cell r="N27">
            <v>0</v>
          </cell>
          <cell r="O27">
            <v>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40883</v>
          </cell>
          <cell r="AD27">
            <v>1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</v>
          </cell>
          <cell r="AM27">
            <v>0</v>
          </cell>
          <cell r="AN27">
            <v>40883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40883</v>
          </cell>
          <cell r="AV27">
            <v>0</v>
          </cell>
          <cell r="AW27">
            <v>0</v>
          </cell>
          <cell r="AX27">
            <v>1</v>
          </cell>
          <cell r="AY27">
            <v>0</v>
          </cell>
          <cell r="AZ27">
            <v>40883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40883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</v>
          </cell>
          <cell r="BO27">
            <v>0</v>
          </cell>
        </row>
        <row r="28">
          <cell r="A28">
            <v>40884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1</v>
          </cell>
          <cell r="K28">
            <v>2</v>
          </cell>
          <cell r="L28">
            <v>40884</v>
          </cell>
          <cell r="M28">
            <v>0</v>
          </cell>
          <cell r="N28">
            <v>0</v>
          </cell>
          <cell r="O28">
            <v>1</v>
          </cell>
          <cell r="P28">
            <v>2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40884</v>
          </cell>
          <cell r="AD28">
            <v>1</v>
          </cell>
          <cell r="AE28">
            <v>2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</v>
          </cell>
          <cell r="AM28">
            <v>2</v>
          </cell>
          <cell r="AN28">
            <v>40884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40884</v>
          </cell>
          <cell r="AV28">
            <v>0</v>
          </cell>
          <cell r="AW28">
            <v>0</v>
          </cell>
          <cell r="AX28">
            <v>1</v>
          </cell>
          <cell r="AY28">
            <v>2</v>
          </cell>
          <cell r="AZ28">
            <v>40884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40884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1</v>
          </cell>
          <cell r="BO28">
            <v>2</v>
          </cell>
        </row>
        <row r="29">
          <cell r="A29">
            <v>40884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40884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40884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40884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40884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40884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40884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</row>
        <row r="30">
          <cell r="A30">
            <v>40884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1</v>
          </cell>
          <cell r="K30">
            <v>0</v>
          </cell>
          <cell r="L30">
            <v>40884</v>
          </cell>
          <cell r="M30">
            <v>0</v>
          </cell>
          <cell r="N30">
            <v>0</v>
          </cell>
          <cell r="O30">
            <v>1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40884</v>
          </cell>
          <cell r="AD30">
            <v>1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1</v>
          </cell>
          <cell r="AM30">
            <v>0</v>
          </cell>
          <cell r="AN30">
            <v>40884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40884</v>
          </cell>
          <cell r="AV30">
            <v>0</v>
          </cell>
          <cell r="AW30">
            <v>0</v>
          </cell>
          <cell r="AX30">
            <v>1</v>
          </cell>
          <cell r="AY30">
            <v>0</v>
          </cell>
          <cell r="AZ30">
            <v>40884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40884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1</v>
          </cell>
          <cell r="BO30">
            <v>0</v>
          </cell>
        </row>
        <row r="31">
          <cell r="A31">
            <v>40885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40885</v>
          </cell>
          <cell r="M31">
            <v>0</v>
          </cell>
          <cell r="N31">
            <v>0</v>
          </cell>
          <cell r="O31">
            <v>0</v>
          </cell>
          <cell r="P31">
            <v>2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40885</v>
          </cell>
          <cell r="AD31">
            <v>0</v>
          </cell>
          <cell r="AE31">
            <v>2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2</v>
          </cell>
          <cell r="AN31">
            <v>40885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40885</v>
          </cell>
          <cell r="AV31">
            <v>0</v>
          </cell>
          <cell r="AW31">
            <v>0</v>
          </cell>
          <cell r="AX31">
            <v>0</v>
          </cell>
          <cell r="AY31">
            <v>2</v>
          </cell>
          <cell r="AZ31">
            <v>40885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40885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2</v>
          </cell>
        </row>
        <row r="32">
          <cell r="A32">
            <v>40885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1</v>
          </cell>
          <cell r="K32">
            <v>0</v>
          </cell>
          <cell r="L32">
            <v>40885</v>
          </cell>
          <cell r="M32">
            <v>0</v>
          </cell>
          <cell r="N32">
            <v>0</v>
          </cell>
          <cell r="O32">
            <v>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40885</v>
          </cell>
          <cell r="AD32">
            <v>1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</v>
          </cell>
          <cell r="AM32">
            <v>0</v>
          </cell>
          <cell r="AN32">
            <v>40885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40885</v>
          </cell>
          <cell r="AV32">
            <v>0</v>
          </cell>
          <cell r="AW32">
            <v>0</v>
          </cell>
          <cell r="AX32">
            <v>1</v>
          </cell>
          <cell r="AY32">
            <v>0</v>
          </cell>
          <cell r="AZ32">
            <v>40885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40885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1</v>
          </cell>
          <cell r="BO32">
            <v>0</v>
          </cell>
        </row>
        <row r="33">
          <cell r="A33">
            <v>40885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1</v>
          </cell>
          <cell r="K33">
            <v>0</v>
          </cell>
          <cell r="L33">
            <v>40885</v>
          </cell>
          <cell r="M33">
            <v>0</v>
          </cell>
          <cell r="N33">
            <v>0</v>
          </cell>
          <cell r="O33">
            <v>1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40885</v>
          </cell>
          <cell r="AD33">
            <v>1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0</v>
          </cell>
          <cell r="AN33">
            <v>40885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40885</v>
          </cell>
          <cell r="AV33">
            <v>0</v>
          </cell>
          <cell r="AW33">
            <v>0</v>
          </cell>
          <cell r="AX33">
            <v>1</v>
          </cell>
          <cell r="AY33">
            <v>0</v>
          </cell>
          <cell r="AZ33">
            <v>40885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40885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1</v>
          </cell>
          <cell r="BO33">
            <v>0</v>
          </cell>
        </row>
        <row r="34">
          <cell r="A34">
            <v>40886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</v>
          </cell>
          <cell r="K34">
            <v>3</v>
          </cell>
          <cell r="L34">
            <v>40886</v>
          </cell>
          <cell r="M34">
            <v>0</v>
          </cell>
          <cell r="N34">
            <v>0</v>
          </cell>
          <cell r="O34">
            <v>1</v>
          </cell>
          <cell r="P34">
            <v>3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40886</v>
          </cell>
          <cell r="AD34">
            <v>1</v>
          </cell>
          <cell r="AE34">
            <v>3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</v>
          </cell>
          <cell r="AM34">
            <v>3</v>
          </cell>
          <cell r="AN34">
            <v>40886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40886</v>
          </cell>
          <cell r="AV34">
            <v>0</v>
          </cell>
          <cell r="AW34">
            <v>0</v>
          </cell>
          <cell r="AX34">
            <v>1</v>
          </cell>
          <cell r="AY34">
            <v>3</v>
          </cell>
          <cell r="AZ34">
            <v>40886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40886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1</v>
          </cell>
          <cell r="BO34">
            <v>3</v>
          </cell>
        </row>
        <row r="35">
          <cell r="A35">
            <v>40886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1</v>
          </cell>
          <cell r="K35">
            <v>0</v>
          </cell>
          <cell r="L35">
            <v>40886</v>
          </cell>
          <cell r="M35">
            <v>0</v>
          </cell>
          <cell r="N35">
            <v>0</v>
          </cell>
          <cell r="O35">
            <v>1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40886</v>
          </cell>
          <cell r="AD35">
            <v>1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1</v>
          </cell>
          <cell r="AM35">
            <v>0</v>
          </cell>
          <cell r="AN35">
            <v>40886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40886</v>
          </cell>
          <cell r="AV35">
            <v>0</v>
          </cell>
          <cell r="AW35">
            <v>0</v>
          </cell>
          <cell r="AX35">
            <v>1</v>
          </cell>
          <cell r="AY35">
            <v>0</v>
          </cell>
          <cell r="AZ35">
            <v>40886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40886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1</v>
          </cell>
          <cell r="BO35">
            <v>0</v>
          </cell>
        </row>
        <row r="36">
          <cell r="A36">
            <v>40886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1</v>
          </cell>
          <cell r="K36">
            <v>0</v>
          </cell>
          <cell r="L36">
            <v>40886</v>
          </cell>
          <cell r="M36">
            <v>0</v>
          </cell>
          <cell r="N36">
            <v>0</v>
          </cell>
          <cell r="O36">
            <v>1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40886</v>
          </cell>
          <cell r="AD36">
            <v>1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1</v>
          </cell>
          <cell r="AM36">
            <v>0</v>
          </cell>
          <cell r="AN36">
            <v>40886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40886</v>
          </cell>
          <cell r="AV36">
            <v>0</v>
          </cell>
          <cell r="AW36">
            <v>0</v>
          </cell>
          <cell r="AX36">
            <v>1</v>
          </cell>
          <cell r="AY36">
            <v>0</v>
          </cell>
          <cell r="AZ36">
            <v>40886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40886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1</v>
          </cell>
          <cell r="BO36">
            <v>0</v>
          </cell>
        </row>
        <row r="37">
          <cell r="A37">
            <v>40887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1</v>
          </cell>
          <cell r="K37">
            <v>3</v>
          </cell>
          <cell r="L37">
            <v>40887</v>
          </cell>
          <cell r="M37">
            <v>0</v>
          </cell>
          <cell r="N37">
            <v>0</v>
          </cell>
          <cell r="O37">
            <v>1</v>
          </cell>
          <cell r="P37">
            <v>3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40887</v>
          </cell>
          <cell r="AD37">
            <v>1</v>
          </cell>
          <cell r="AE37">
            <v>3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1</v>
          </cell>
          <cell r="AM37">
            <v>3</v>
          </cell>
          <cell r="AN37">
            <v>40887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40887</v>
          </cell>
          <cell r="AV37">
            <v>0</v>
          </cell>
          <cell r="AW37">
            <v>0</v>
          </cell>
          <cell r="AX37">
            <v>1</v>
          </cell>
          <cell r="AY37">
            <v>3</v>
          </cell>
          <cell r="AZ37">
            <v>40887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40887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1</v>
          </cell>
          <cell r="BO37">
            <v>2</v>
          </cell>
        </row>
        <row r="38">
          <cell r="A38">
            <v>40887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1</v>
          </cell>
          <cell r="K38">
            <v>0</v>
          </cell>
          <cell r="L38">
            <v>40887</v>
          </cell>
          <cell r="M38">
            <v>0</v>
          </cell>
          <cell r="N38">
            <v>0</v>
          </cell>
          <cell r="O38">
            <v>1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40887</v>
          </cell>
          <cell r="AD38">
            <v>1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1</v>
          </cell>
          <cell r="AM38">
            <v>0</v>
          </cell>
          <cell r="AN38">
            <v>40887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40887</v>
          </cell>
          <cell r="AV38">
            <v>0</v>
          </cell>
          <cell r="AW38">
            <v>0</v>
          </cell>
          <cell r="AX38">
            <v>1</v>
          </cell>
          <cell r="AY38">
            <v>0</v>
          </cell>
          <cell r="AZ38">
            <v>40887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40887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</row>
        <row r="39">
          <cell r="A39">
            <v>40887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1</v>
          </cell>
          <cell r="K39">
            <v>0</v>
          </cell>
          <cell r="L39">
            <v>40887</v>
          </cell>
          <cell r="M39">
            <v>0</v>
          </cell>
          <cell r="N39">
            <v>0</v>
          </cell>
          <cell r="O39">
            <v>1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40887</v>
          </cell>
          <cell r="AD39">
            <v>1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1</v>
          </cell>
          <cell r="AM39">
            <v>0</v>
          </cell>
          <cell r="AN39">
            <v>40887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40887</v>
          </cell>
          <cell r="AV39">
            <v>0</v>
          </cell>
          <cell r="AW39">
            <v>0</v>
          </cell>
          <cell r="AX39">
            <v>1</v>
          </cell>
          <cell r="AY39">
            <v>0</v>
          </cell>
          <cell r="AZ39">
            <v>40887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40887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1</v>
          </cell>
          <cell r="BO39">
            <v>0</v>
          </cell>
        </row>
        <row r="40">
          <cell r="A40">
            <v>40888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1</v>
          </cell>
          <cell r="K40">
            <v>3</v>
          </cell>
          <cell r="L40">
            <v>40888</v>
          </cell>
          <cell r="M40">
            <v>0</v>
          </cell>
          <cell r="N40">
            <v>0</v>
          </cell>
          <cell r="O40">
            <v>1</v>
          </cell>
          <cell r="P40">
            <v>3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40888</v>
          </cell>
          <cell r="AD40">
            <v>1</v>
          </cell>
          <cell r="AE40">
            <v>3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1</v>
          </cell>
          <cell r="AM40">
            <v>3</v>
          </cell>
          <cell r="AN40">
            <v>40888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40888</v>
          </cell>
          <cell r="AV40">
            <v>0</v>
          </cell>
          <cell r="AW40">
            <v>0</v>
          </cell>
          <cell r="AX40">
            <v>1</v>
          </cell>
          <cell r="AY40">
            <v>3</v>
          </cell>
          <cell r="AZ40">
            <v>40888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40888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1</v>
          </cell>
          <cell r="BO40">
            <v>3</v>
          </cell>
        </row>
        <row r="41">
          <cell r="A41">
            <v>40888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1</v>
          </cell>
          <cell r="K41">
            <v>0</v>
          </cell>
          <cell r="L41">
            <v>40888</v>
          </cell>
          <cell r="M41">
            <v>0</v>
          </cell>
          <cell r="N41">
            <v>0</v>
          </cell>
          <cell r="O41">
            <v>1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40888</v>
          </cell>
          <cell r="AD41">
            <v>1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1</v>
          </cell>
          <cell r="AM41">
            <v>0</v>
          </cell>
          <cell r="AN41">
            <v>40888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40888</v>
          </cell>
          <cell r="AV41">
            <v>0</v>
          </cell>
          <cell r="AW41">
            <v>0</v>
          </cell>
          <cell r="AX41">
            <v>1</v>
          </cell>
          <cell r="AY41">
            <v>0</v>
          </cell>
          <cell r="AZ41">
            <v>40888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40888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1</v>
          </cell>
          <cell r="BO41">
            <v>0</v>
          </cell>
        </row>
        <row r="42">
          <cell r="A42">
            <v>40888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1</v>
          </cell>
          <cell r="K42">
            <v>0</v>
          </cell>
          <cell r="L42">
            <v>40888</v>
          </cell>
          <cell r="M42">
            <v>0</v>
          </cell>
          <cell r="N42">
            <v>0</v>
          </cell>
          <cell r="O42">
            <v>1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40888</v>
          </cell>
          <cell r="AD42">
            <v>1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1</v>
          </cell>
          <cell r="AM42">
            <v>0</v>
          </cell>
          <cell r="AN42">
            <v>40888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40888</v>
          </cell>
          <cell r="AV42">
            <v>0</v>
          </cell>
          <cell r="AW42">
            <v>0</v>
          </cell>
          <cell r="AX42">
            <v>1</v>
          </cell>
          <cell r="AY42">
            <v>0</v>
          </cell>
          <cell r="AZ42">
            <v>40888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40888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1</v>
          </cell>
          <cell r="BO42">
            <v>0</v>
          </cell>
        </row>
        <row r="43">
          <cell r="A43">
            <v>40889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3</v>
          </cell>
          <cell r="L43">
            <v>40889</v>
          </cell>
          <cell r="M43">
            <v>0</v>
          </cell>
          <cell r="N43">
            <v>0</v>
          </cell>
          <cell r="O43">
            <v>1</v>
          </cell>
          <cell r="P43">
            <v>3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40889</v>
          </cell>
          <cell r="AD43">
            <v>1</v>
          </cell>
          <cell r="AE43">
            <v>3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1</v>
          </cell>
          <cell r="AM43">
            <v>3</v>
          </cell>
          <cell r="AN43">
            <v>40889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40889</v>
          </cell>
          <cell r="AV43">
            <v>0</v>
          </cell>
          <cell r="AW43">
            <v>0</v>
          </cell>
          <cell r="AX43">
            <v>1</v>
          </cell>
          <cell r="AY43">
            <v>3</v>
          </cell>
          <cell r="AZ43">
            <v>40889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40889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1</v>
          </cell>
          <cell r="BO43">
            <v>3</v>
          </cell>
        </row>
        <row r="44">
          <cell r="A44">
            <v>40889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40889</v>
          </cell>
          <cell r="M44">
            <v>0</v>
          </cell>
          <cell r="N44">
            <v>0</v>
          </cell>
          <cell r="O44">
            <v>1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40889</v>
          </cell>
          <cell r="AD44">
            <v>1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1</v>
          </cell>
          <cell r="AM44">
            <v>0</v>
          </cell>
          <cell r="AN44">
            <v>40889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40889</v>
          </cell>
          <cell r="AV44">
            <v>0</v>
          </cell>
          <cell r="AW44">
            <v>0</v>
          </cell>
          <cell r="AX44">
            <v>1</v>
          </cell>
          <cell r="AY44">
            <v>0</v>
          </cell>
          <cell r="AZ44">
            <v>40889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40889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1</v>
          </cell>
          <cell r="BO44">
            <v>0</v>
          </cell>
        </row>
        <row r="45">
          <cell r="A45">
            <v>40889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1</v>
          </cell>
          <cell r="K45">
            <v>0</v>
          </cell>
          <cell r="L45">
            <v>40889</v>
          </cell>
          <cell r="M45">
            <v>0</v>
          </cell>
          <cell r="N45">
            <v>0</v>
          </cell>
          <cell r="O45">
            <v>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40889</v>
          </cell>
          <cell r="AD45">
            <v>1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1</v>
          </cell>
          <cell r="AM45">
            <v>0</v>
          </cell>
          <cell r="AN45">
            <v>40889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40889</v>
          </cell>
          <cell r="AV45">
            <v>0</v>
          </cell>
          <cell r="AW45">
            <v>0</v>
          </cell>
          <cell r="AX45">
            <v>1</v>
          </cell>
          <cell r="AY45">
            <v>0</v>
          </cell>
          <cell r="AZ45">
            <v>40889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40889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1</v>
          </cell>
          <cell r="BO45">
            <v>0</v>
          </cell>
        </row>
        <row r="46">
          <cell r="A46">
            <v>40890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1</v>
          </cell>
          <cell r="K46">
            <v>3</v>
          </cell>
          <cell r="L46">
            <v>40890</v>
          </cell>
          <cell r="M46">
            <v>0</v>
          </cell>
          <cell r="N46">
            <v>0</v>
          </cell>
          <cell r="O46">
            <v>1</v>
          </cell>
          <cell r="P46">
            <v>3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40890</v>
          </cell>
          <cell r="AD46">
            <v>1</v>
          </cell>
          <cell r="AE46">
            <v>3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1</v>
          </cell>
          <cell r="AM46">
            <v>3</v>
          </cell>
          <cell r="AN46">
            <v>40890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40890</v>
          </cell>
          <cell r="AV46">
            <v>0</v>
          </cell>
          <cell r="AW46">
            <v>0</v>
          </cell>
          <cell r="AX46">
            <v>1</v>
          </cell>
          <cell r="AY46">
            <v>3</v>
          </cell>
          <cell r="AZ46">
            <v>40890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40890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2</v>
          </cell>
        </row>
        <row r="47">
          <cell r="A47">
            <v>40890</v>
          </cell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40890</v>
          </cell>
          <cell r="M47">
            <v>0</v>
          </cell>
          <cell r="N47">
            <v>0</v>
          </cell>
          <cell r="O47">
            <v>1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40890</v>
          </cell>
          <cell r="AD47">
            <v>1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1</v>
          </cell>
          <cell r="AM47">
            <v>0</v>
          </cell>
          <cell r="AN47">
            <v>40890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40890</v>
          </cell>
          <cell r="AV47">
            <v>0</v>
          </cell>
          <cell r="AW47">
            <v>0</v>
          </cell>
          <cell r="AX47">
            <v>1</v>
          </cell>
          <cell r="AY47">
            <v>0</v>
          </cell>
          <cell r="AZ47">
            <v>40890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40890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1</v>
          </cell>
          <cell r="BO47">
            <v>0</v>
          </cell>
        </row>
        <row r="48">
          <cell r="A48">
            <v>40890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1</v>
          </cell>
          <cell r="K48">
            <v>0</v>
          </cell>
          <cell r="L48">
            <v>40890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40890</v>
          </cell>
          <cell r="AD48">
            <v>1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</v>
          </cell>
          <cell r="AM48">
            <v>0</v>
          </cell>
          <cell r="AN48">
            <v>40890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40890</v>
          </cell>
          <cell r="AV48">
            <v>0</v>
          </cell>
          <cell r="AW48">
            <v>0</v>
          </cell>
          <cell r="AX48">
            <v>1</v>
          </cell>
          <cell r="AY48">
            <v>0</v>
          </cell>
          <cell r="AZ48">
            <v>40890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40890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1</v>
          </cell>
          <cell r="BO48">
            <v>0</v>
          </cell>
        </row>
        <row r="49">
          <cell r="A49">
            <v>40891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2</v>
          </cell>
          <cell r="L49">
            <v>40891</v>
          </cell>
          <cell r="M49">
            <v>0</v>
          </cell>
          <cell r="N49">
            <v>0</v>
          </cell>
          <cell r="O49">
            <v>0</v>
          </cell>
          <cell r="P49">
            <v>2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40891</v>
          </cell>
          <cell r="AD49">
            <v>0</v>
          </cell>
          <cell r="AE49">
            <v>2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2</v>
          </cell>
          <cell r="AN49">
            <v>40891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40891</v>
          </cell>
          <cell r="AV49">
            <v>0</v>
          </cell>
          <cell r="AW49">
            <v>0</v>
          </cell>
          <cell r="AX49">
            <v>0</v>
          </cell>
          <cell r="AY49">
            <v>2</v>
          </cell>
          <cell r="AZ49">
            <v>40891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40891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2</v>
          </cell>
        </row>
        <row r="50">
          <cell r="A50">
            <v>40891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1</v>
          </cell>
          <cell r="K50">
            <v>0</v>
          </cell>
          <cell r="L50">
            <v>40891</v>
          </cell>
          <cell r="M50">
            <v>0</v>
          </cell>
          <cell r="N50">
            <v>0</v>
          </cell>
          <cell r="O50">
            <v>1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40891</v>
          </cell>
          <cell r="AD50">
            <v>1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</v>
          </cell>
          <cell r="AM50">
            <v>0</v>
          </cell>
          <cell r="AN50">
            <v>40891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40891</v>
          </cell>
          <cell r="AV50">
            <v>0</v>
          </cell>
          <cell r="AW50">
            <v>0</v>
          </cell>
          <cell r="AX50">
            <v>1</v>
          </cell>
          <cell r="AY50">
            <v>0</v>
          </cell>
          <cell r="AZ50">
            <v>40891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40891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1</v>
          </cell>
          <cell r="BO50">
            <v>0</v>
          </cell>
        </row>
        <row r="51">
          <cell r="A51">
            <v>40891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1</v>
          </cell>
          <cell r="K51">
            <v>0</v>
          </cell>
          <cell r="L51">
            <v>40891</v>
          </cell>
          <cell r="M51">
            <v>0</v>
          </cell>
          <cell r="N51">
            <v>0</v>
          </cell>
          <cell r="O51">
            <v>1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40891</v>
          </cell>
          <cell r="AD51">
            <v>1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1</v>
          </cell>
          <cell r="AM51">
            <v>0</v>
          </cell>
          <cell r="AN51">
            <v>40891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40891</v>
          </cell>
          <cell r="AV51">
            <v>0</v>
          </cell>
          <cell r="AW51">
            <v>0</v>
          </cell>
          <cell r="AX51">
            <v>1</v>
          </cell>
          <cell r="AY51">
            <v>0</v>
          </cell>
          <cell r="AZ51">
            <v>40891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40891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0</v>
          </cell>
        </row>
        <row r="52">
          <cell r="A52">
            <v>40892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1</v>
          </cell>
          <cell r="K52">
            <v>3</v>
          </cell>
          <cell r="L52">
            <v>40892</v>
          </cell>
          <cell r="M52">
            <v>0</v>
          </cell>
          <cell r="N52">
            <v>0</v>
          </cell>
          <cell r="O52">
            <v>1</v>
          </cell>
          <cell r="P52">
            <v>3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40892</v>
          </cell>
          <cell r="AD52">
            <v>1</v>
          </cell>
          <cell r="AE52">
            <v>2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1</v>
          </cell>
          <cell r="AM52">
            <v>2</v>
          </cell>
          <cell r="AN52">
            <v>40892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40892</v>
          </cell>
          <cell r="AV52">
            <v>0</v>
          </cell>
          <cell r="AW52">
            <v>0</v>
          </cell>
          <cell r="AX52">
            <v>1</v>
          </cell>
          <cell r="AY52">
            <v>2</v>
          </cell>
          <cell r="AZ52">
            <v>40892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40892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1</v>
          </cell>
          <cell r="BO52">
            <v>2</v>
          </cell>
        </row>
        <row r="53">
          <cell r="A53">
            <v>40892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</v>
          </cell>
          <cell r="K53">
            <v>0</v>
          </cell>
          <cell r="L53">
            <v>40892</v>
          </cell>
          <cell r="M53">
            <v>0</v>
          </cell>
          <cell r="N53">
            <v>0</v>
          </cell>
          <cell r="O53">
            <v>1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40892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40892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40892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40892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40892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</row>
        <row r="54">
          <cell r="A54">
            <v>40892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1</v>
          </cell>
          <cell r="K54">
            <v>0</v>
          </cell>
          <cell r="L54">
            <v>40892</v>
          </cell>
          <cell r="M54">
            <v>0</v>
          </cell>
          <cell r="N54">
            <v>0</v>
          </cell>
          <cell r="O54">
            <v>1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40892</v>
          </cell>
          <cell r="AD54">
            <v>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</v>
          </cell>
          <cell r="AM54">
            <v>0</v>
          </cell>
          <cell r="AN54">
            <v>40892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40892</v>
          </cell>
          <cell r="AV54">
            <v>0</v>
          </cell>
          <cell r="AW54">
            <v>0</v>
          </cell>
          <cell r="AX54">
            <v>1</v>
          </cell>
          <cell r="AY54">
            <v>0</v>
          </cell>
          <cell r="AZ54">
            <v>40892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40892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1</v>
          </cell>
          <cell r="BO54">
            <v>0</v>
          </cell>
        </row>
        <row r="55">
          <cell r="A55">
            <v>40893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2</v>
          </cell>
          <cell r="L55">
            <v>40893</v>
          </cell>
          <cell r="M55">
            <v>0</v>
          </cell>
          <cell r="N55">
            <v>0</v>
          </cell>
          <cell r="O55">
            <v>0</v>
          </cell>
          <cell r="P55">
            <v>2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40893</v>
          </cell>
          <cell r="AD55">
            <v>0</v>
          </cell>
          <cell r="AE55">
            <v>1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1</v>
          </cell>
          <cell r="AN55">
            <v>40893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40893</v>
          </cell>
          <cell r="AV55">
            <v>0</v>
          </cell>
          <cell r="AW55">
            <v>0</v>
          </cell>
          <cell r="AX55">
            <v>0</v>
          </cell>
          <cell r="AY55">
            <v>1</v>
          </cell>
          <cell r="AZ55">
            <v>40893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40893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1</v>
          </cell>
        </row>
        <row r="56">
          <cell r="A56">
            <v>40893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40893</v>
          </cell>
          <cell r="M56">
            <v>0</v>
          </cell>
          <cell r="N56">
            <v>0</v>
          </cell>
          <cell r="O56">
            <v>1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40893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40893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40893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40893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40893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</row>
        <row r="57">
          <cell r="A57">
            <v>40893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0</v>
          </cell>
          <cell r="L57">
            <v>40893</v>
          </cell>
          <cell r="M57">
            <v>0</v>
          </cell>
          <cell r="N57">
            <v>0</v>
          </cell>
          <cell r="O57">
            <v>1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40893</v>
          </cell>
          <cell r="AD57">
            <v>1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1</v>
          </cell>
          <cell r="AM57">
            <v>0</v>
          </cell>
          <cell r="AN57">
            <v>40893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40893</v>
          </cell>
          <cell r="AV57">
            <v>0</v>
          </cell>
          <cell r="AW57">
            <v>0</v>
          </cell>
          <cell r="AX57">
            <v>1</v>
          </cell>
          <cell r="AY57">
            <v>0</v>
          </cell>
          <cell r="AZ57">
            <v>40893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40893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1</v>
          </cell>
          <cell r="BO57">
            <v>0</v>
          </cell>
        </row>
        <row r="58">
          <cell r="A58">
            <v>40894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40894</v>
          </cell>
          <cell r="M58">
            <v>0</v>
          </cell>
          <cell r="N58">
            <v>0</v>
          </cell>
          <cell r="O58">
            <v>1</v>
          </cell>
          <cell r="P58">
            <v>3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40894</v>
          </cell>
          <cell r="AD58">
            <v>1</v>
          </cell>
          <cell r="AE58">
            <v>2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1</v>
          </cell>
          <cell r="AM58">
            <v>2</v>
          </cell>
          <cell r="AN58">
            <v>40894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40894</v>
          </cell>
          <cell r="AV58">
            <v>0</v>
          </cell>
          <cell r="AW58">
            <v>0</v>
          </cell>
          <cell r="AX58">
            <v>1</v>
          </cell>
          <cell r="AY58">
            <v>2</v>
          </cell>
          <cell r="AZ58">
            <v>40894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40894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1</v>
          </cell>
          <cell r="BO58">
            <v>2</v>
          </cell>
        </row>
        <row r="59">
          <cell r="A59">
            <v>40894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</v>
          </cell>
          <cell r="K59">
            <v>0</v>
          </cell>
          <cell r="L59">
            <v>40894</v>
          </cell>
          <cell r="M59">
            <v>0</v>
          </cell>
          <cell r="N59">
            <v>0</v>
          </cell>
          <cell r="O59">
            <v>1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40894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40894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40894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40894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40894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</row>
        <row r="60">
          <cell r="A60">
            <v>40894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</v>
          </cell>
          <cell r="K60">
            <v>0</v>
          </cell>
          <cell r="L60">
            <v>40894</v>
          </cell>
          <cell r="M60">
            <v>0</v>
          </cell>
          <cell r="N60">
            <v>0</v>
          </cell>
          <cell r="O60">
            <v>1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40894</v>
          </cell>
          <cell r="AD60">
            <v>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1</v>
          </cell>
          <cell r="AM60">
            <v>0</v>
          </cell>
          <cell r="AN60">
            <v>40894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40894</v>
          </cell>
          <cell r="AV60">
            <v>0</v>
          </cell>
          <cell r="AW60">
            <v>0</v>
          </cell>
          <cell r="AX60">
            <v>1</v>
          </cell>
          <cell r="AY60">
            <v>0</v>
          </cell>
          <cell r="AZ60">
            <v>40894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40894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1</v>
          </cell>
          <cell r="BO60">
            <v>0</v>
          </cell>
        </row>
        <row r="61">
          <cell r="A61">
            <v>40895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40895</v>
          </cell>
          <cell r="M61">
            <v>0</v>
          </cell>
          <cell r="N61">
            <v>0</v>
          </cell>
          <cell r="O61">
            <v>1</v>
          </cell>
          <cell r="P61">
            <v>3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40895</v>
          </cell>
          <cell r="AD61">
            <v>1</v>
          </cell>
          <cell r="AE61">
            <v>3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1</v>
          </cell>
          <cell r="AM61">
            <v>3</v>
          </cell>
          <cell r="AN61">
            <v>40895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40895</v>
          </cell>
          <cell r="AV61">
            <v>0</v>
          </cell>
          <cell r="AW61">
            <v>0</v>
          </cell>
          <cell r="AX61">
            <v>1</v>
          </cell>
          <cell r="AY61">
            <v>3</v>
          </cell>
          <cell r="AZ61">
            <v>40895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40895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1</v>
          </cell>
          <cell r="BO61">
            <v>3</v>
          </cell>
        </row>
        <row r="62">
          <cell r="A62">
            <v>40895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1</v>
          </cell>
          <cell r="K62">
            <v>0</v>
          </cell>
          <cell r="L62">
            <v>40895</v>
          </cell>
          <cell r="M62">
            <v>0</v>
          </cell>
          <cell r="N62">
            <v>0</v>
          </cell>
          <cell r="O62">
            <v>1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40895</v>
          </cell>
          <cell r="AD62">
            <v>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1</v>
          </cell>
          <cell r="AM62">
            <v>0</v>
          </cell>
          <cell r="AN62">
            <v>40895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40895</v>
          </cell>
          <cell r="AV62">
            <v>0</v>
          </cell>
          <cell r="AW62">
            <v>0</v>
          </cell>
          <cell r="AX62">
            <v>1</v>
          </cell>
          <cell r="AY62">
            <v>0</v>
          </cell>
          <cell r="AZ62">
            <v>40895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40895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1</v>
          </cell>
          <cell r="BO62">
            <v>0</v>
          </cell>
        </row>
        <row r="63">
          <cell r="A63">
            <v>40895</v>
          </cell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1</v>
          </cell>
          <cell r="K63">
            <v>0</v>
          </cell>
          <cell r="L63">
            <v>40895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40895</v>
          </cell>
          <cell r="AD63">
            <v>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1</v>
          </cell>
          <cell r="AM63">
            <v>0</v>
          </cell>
          <cell r="AN63">
            <v>40895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40895</v>
          </cell>
          <cell r="AV63">
            <v>0</v>
          </cell>
          <cell r="AW63">
            <v>0</v>
          </cell>
          <cell r="AX63">
            <v>1</v>
          </cell>
          <cell r="AY63">
            <v>0</v>
          </cell>
          <cell r="AZ63">
            <v>40895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40895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1</v>
          </cell>
          <cell r="BO63">
            <v>0</v>
          </cell>
        </row>
        <row r="64">
          <cell r="A64">
            <v>40896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1</v>
          </cell>
          <cell r="K64">
            <v>3</v>
          </cell>
          <cell r="L64">
            <v>40896</v>
          </cell>
          <cell r="M64">
            <v>0</v>
          </cell>
          <cell r="N64">
            <v>0</v>
          </cell>
          <cell r="O64">
            <v>1</v>
          </cell>
          <cell r="P64">
            <v>3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40896</v>
          </cell>
          <cell r="AD64">
            <v>1</v>
          </cell>
          <cell r="AE64">
            <v>3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1</v>
          </cell>
          <cell r="AM64">
            <v>3</v>
          </cell>
          <cell r="AN64">
            <v>40896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40896</v>
          </cell>
          <cell r="AV64">
            <v>0</v>
          </cell>
          <cell r="AW64">
            <v>0</v>
          </cell>
          <cell r="AX64">
            <v>1</v>
          </cell>
          <cell r="AY64">
            <v>3</v>
          </cell>
          <cell r="AZ64">
            <v>40896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40896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1</v>
          </cell>
          <cell r="BO64">
            <v>3</v>
          </cell>
        </row>
        <row r="65">
          <cell r="A65">
            <v>40896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40896</v>
          </cell>
          <cell r="M65">
            <v>0</v>
          </cell>
          <cell r="N65">
            <v>0</v>
          </cell>
          <cell r="O65">
            <v>1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40896</v>
          </cell>
          <cell r="AD65">
            <v>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1</v>
          </cell>
          <cell r="AM65">
            <v>0</v>
          </cell>
          <cell r="AN65">
            <v>40896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40896</v>
          </cell>
          <cell r="AV65">
            <v>0</v>
          </cell>
          <cell r="AW65">
            <v>0</v>
          </cell>
          <cell r="AX65">
            <v>1</v>
          </cell>
          <cell r="AY65">
            <v>0</v>
          </cell>
          <cell r="AZ65">
            <v>40896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40896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1</v>
          </cell>
          <cell r="BO65">
            <v>0</v>
          </cell>
        </row>
        <row r="66">
          <cell r="A66">
            <v>40896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1</v>
          </cell>
          <cell r="K66">
            <v>0</v>
          </cell>
          <cell r="L66">
            <v>40896</v>
          </cell>
          <cell r="M66">
            <v>0</v>
          </cell>
          <cell r="N66">
            <v>0</v>
          </cell>
          <cell r="O66">
            <v>1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40896</v>
          </cell>
          <cell r="AD66">
            <v>1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1</v>
          </cell>
          <cell r="AM66">
            <v>0</v>
          </cell>
          <cell r="AN66">
            <v>40896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40896</v>
          </cell>
          <cell r="AV66">
            <v>0</v>
          </cell>
          <cell r="AW66">
            <v>0</v>
          </cell>
          <cell r="AX66">
            <v>1</v>
          </cell>
          <cell r="AY66">
            <v>0</v>
          </cell>
          <cell r="AZ66">
            <v>40896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40896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1</v>
          </cell>
          <cell r="BO66">
            <v>0</v>
          </cell>
        </row>
        <row r="67">
          <cell r="A67">
            <v>40897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</v>
          </cell>
          <cell r="L67">
            <v>40897</v>
          </cell>
          <cell r="M67">
            <v>0</v>
          </cell>
          <cell r="N67">
            <v>0</v>
          </cell>
          <cell r="O67">
            <v>0</v>
          </cell>
          <cell r="P67">
            <v>2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40897</v>
          </cell>
          <cell r="AD67">
            <v>0</v>
          </cell>
          <cell r="AE67">
            <v>2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2</v>
          </cell>
          <cell r="AN67">
            <v>40897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40897</v>
          </cell>
          <cell r="AV67">
            <v>0</v>
          </cell>
          <cell r="AW67">
            <v>0</v>
          </cell>
          <cell r="AX67">
            <v>0</v>
          </cell>
          <cell r="AY67">
            <v>2</v>
          </cell>
          <cell r="AZ67">
            <v>40897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40897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</v>
          </cell>
        </row>
        <row r="68">
          <cell r="A68">
            <v>40897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1</v>
          </cell>
          <cell r="K68">
            <v>0</v>
          </cell>
          <cell r="L68">
            <v>40897</v>
          </cell>
          <cell r="M68">
            <v>0</v>
          </cell>
          <cell r="N68">
            <v>0</v>
          </cell>
          <cell r="O68">
            <v>1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40897</v>
          </cell>
          <cell r="AD68">
            <v>1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1</v>
          </cell>
          <cell r="AM68">
            <v>0</v>
          </cell>
          <cell r="AN68">
            <v>40897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40897</v>
          </cell>
          <cell r="AV68">
            <v>0</v>
          </cell>
          <cell r="AW68">
            <v>0</v>
          </cell>
          <cell r="AX68">
            <v>1</v>
          </cell>
          <cell r="AY68">
            <v>0</v>
          </cell>
          <cell r="AZ68">
            <v>40897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40897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1</v>
          </cell>
          <cell r="BO68">
            <v>0</v>
          </cell>
        </row>
        <row r="69">
          <cell r="A69">
            <v>40897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1</v>
          </cell>
          <cell r="K69">
            <v>0</v>
          </cell>
          <cell r="L69">
            <v>40897</v>
          </cell>
          <cell r="M69">
            <v>0</v>
          </cell>
          <cell r="N69">
            <v>0</v>
          </cell>
          <cell r="O69">
            <v>1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40897</v>
          </cell>
          <cell r="AD69">
            <v>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1</v>
          </cell>
          <cell r="AM69">
            <v>0</v>
          </cell>
          <cell r="AN69">
            <v>40897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40897</v>
          </cell>
          <cell r="AV69">
            <v>0</v>
          </cell>
          <cell r="AW69">
            <v>0</v>
          </cell>
          <cell r="AX69">
            <v>1</v>
          </cell>
          <cell r="AY69">
            <v>0</v>
          </cell>
          <cell r="AZ69">
            <v>40897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40897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1</v>
          </cell>
          <cell r="BO69">
            <v>0</v>
          </cell>
        </row>
        <row r="70">
          <cell r="A70">
            <v>40898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2</v>
          </cell>
          <cell r="L70">
            <v>40898</v>
          </cell>
          <cell r="M70">
            <v>0</v>
          </cell>
          <cell r="N70">
            <v>0</v>
          </cell>
          <cell r="O70">
            <v>1</v>
          </cell>
          <cell r="P70">
            <v>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40898</v>
          </cell>
          <cell r="AD70">
            <v>1</v>
          </cell>
          <cell r="AE70">
            <v>2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1</v>
          </cell>
          <cell r="AM70">
            <v>2</v>
          </cell>
          <cell r="AN70">
            <v>40898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40898</v>
          </cell>
          <cell r="AV70">
            <v>0</v>
          </cell>
          <cell r="AW70">
            <v>0</v>
          </cell>
          <cell r="AX70">
            <v>1</v>
          </cell>
          <cell r="AY70">
            <v>2</v>
          </cell>
          <cell r="AZ70">
            <v>40898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40898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1</v>
          </cell>
          <cell r="BO70">
            <v>2</v>
          </cell>
        </row>
        <row r="71">
          <cell r="A71">
            <v>40898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40898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40898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40898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40898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40898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40898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</row>
        <row r="72">
          <cell r="A72">
            <v>40898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1</v>
          </cell>
          <cell r="K72">
            <v>0</v>
          </cell>
          <cell r="L72">
            <v>40898</v>
          </cell>
          <cell r="M72">
            <v>0</v>
          </cell>
          <cell r="N72">
            <v>0</v>
          </cell>
          <cell r="O72">
            <v>1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40898</v>
          </cell>
          <cell r="AD72">
            <v>1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1</v>
          </cell>
          <cell r="AM72">
            <v>0</v>
          </cell>
          <cell r="AN72">
            <v>40898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40898</v>
          </cell>
          <cell r="AV72">
            <v>0</v>
          </cell>
          <cell r="AW72">
            <v>0</v>
          </cell>
          <cell r="AX72">
            <v>1</v>
          </cell>
          <cell r="AY72">
            <v>0</v>
          </cell>
          <cell r="AZ72">
            <v>40898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40898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1</v>
          </cell>
          <cell r="BO72">
            <v>0</v>
          </cell>
        </row>
        <row r="73">
          <cell r="A73">
            <v>40899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1</v>
          </cell>
          <cell r="K73">
            <v>3</v>
          </cell>
          <cell r="L73">
            <v>40899</v>
          </cell>
          <cell r="M73">
            <v>0</v>
          </cell>
          <cell r="N73">
            <v>0</v>
          </cell>
          <cell r="O73">
            <v>1</v>
          </cell>
          <cell r="P73">
            <v>3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40899</v>
          </cell>
          <cell r="AD73">
            <v>1</v>
          </cell>
          <cell r="AE73">
            <v>2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1</v>
          </cell>
          <cell r="AM73">
            <v>2</v>
          </cell>
          <cell r="AN73">
            <v>40899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40899</v>
          </cell>
          <cell r="AV73">
            <v>0</v>
          </cell>
          <cell r="AW73">
            <v>0</v>
          </cell>
          <cell r="AX73">
            <v>1</v>
          </cell>
          <cell r="AY73">
            <v>2</v>
          </cell>
          <cell r="AZ73">
            <v>40899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40899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1</v>
          </cell>
          <cell r="BO73">
            <v>2</v>
          </cell>
        </row>
        <row r="74">
          <cell r="A74">
            <v>40899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</v>
          </cell>
          <cell r="K74">
            <v>0</v>
          </cell>
          <cell r="L74">
            <v>40899</v>
          </cell>
          <cell r="M74">
            <v>0</v>
          </cell>
          <cell r="N74">
            <v>0</v>
          </cell>
          <cell r="O74">
            <v>1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40899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40899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40899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40899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40899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</row>
        <row r="75">
          <cell r="A75">
            <v>40899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</v>
          </cell>
          <cell r="K75">
            <v>0</v>
          </cell>
          <cell r="L75">
            <v>40899</v>
          </cell>
          <cell r="M75">
            <v>0</v>
          </cell>
          <cell r="N75">
            <v>0</v>
          </cell>
          <cell r="O75">
            <v>1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40899</v>
          </cell>
          <cell r="AD75">
            <v>1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1</v>
          </cell>
          <cell r="AM75">
            <v>0</v>
          </cell>
          <cell r="AN75">
            <v>40899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40899</v>
          </cell>
          <cell r="AV75">
            <v>0</v>
          </cell>
          <cell r="AW75">
            <v>0</v>
          </cell>
          <cell r="AX75">
            <v>1</v>
          </cell>
          <cell r="AY75">
            <v>0</v>
          </cell>
          <cell r="AZ75">
            <v>40899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40899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1</v>
          </cell>
          <cell r="BO75">
            <v>0</v>
          </cell>
        </row>
        <row r="76">
          <cell r="A76">
            <v>40900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2</v>
          </cell>
          <cell r="L76">
            <v>40900</v>
          </cell>
          <cell r="M76">
            <v>0</v>
          </cell>
          <cell r="N76">
            <v>0</v>
          </cell>
          <cell r="O76">
            <v>0</v>
          </cell>
          <cell r="P76">
            <v>2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40900</v>
          </cell>
          <cell r="AD76">
            <v>0</v>
          </cell>
          <cell r="AE76">
            <v>2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2</v>
          </cell>
          <cell r="AN76">
            <v>40900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40900</v>
          </cell>
          <cell r="AV76">
            <v>0</v>
          </cell>
          <cell r="AW76">
            <v>0</v>
          </cell>
          <cell r="AX76">
            <v>0</v>
          </cell>
          <cell r="AY76">
            <v>2</v>
          </cell>
          <cell r="AZ76">
            <v>40900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40900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2</v>
          </cell>
        </row>
        <row r="77">
          <cell r="A77">
            <v>40900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1</v>
          </cell>
          <cell r="K77">
            <v>0</v>
          </cell>
          <cell r="L77">
            <v>40900</v>
          </cell>
          <cell r="M77">
            <v>0</v>
          </cell>
          <cell r="N77">
            <v>0</v>
          </cell>
          <cell r="O77">
            <v>1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40900</v>
          </cell>
          <cell r="AD77">
            <v>1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</v>
          </cell>
          <cell r="AM77">
            <v>0</v>
          </cell>
          <cell r="AN77">
            <v>40900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40900</v>
          </cell>
          <cell r="AV77">
            <v>0</v>
          </cell>
          <cell r="AW77">
            <v>0</v>
          </cell>
          <cell r="AX77">
            <v>1</v>
          </cell>
          <cell r="AY77">
            <v>0</v>
          </cell>
          <cell r="AZ77">
            <v>40900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40900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1</v>
          </cell>
          <cell r="BO77">
            <v>0</v>
          </cell>
        </row>
        <row r="78">
          <cell r="A78">
            <v>40900</v>
          </cell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40900</v>
          </cell>
          <cell r="M78">
            <v>0</v>
          </cell>
          <cell r="N78">
            <v>0</v>
          </cell>
          <cell r="O78">
            <v>1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40900</v>
          </cell>
          <cell r="AD78">
            <v>1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</v>
          </cell>
          <cell r="AM78">
            <v>0</v>
          </cell>
          <cell r="AN78">
            <v>40900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40900</v>
          </cell>
          <cell r="AV78">
            <v>0</v>
          </cell>
          <cell r="AW78">
            <v>0</v>
          </cell>
          <cell r="AX78">
            <v>1</v>
          </cell>
          <cell r="AY78">
            <v>0</v>
          </cell>
          <cell r="AZ78">
            <v>40900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40900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1</v>
          </cell>
          <cell r="BO78">
            <v>0</v>
          </cell>
        </row>
        <row r="79">
          <cell r="A79">
            <v>40901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2</v>
          </cell>
          <cell r="L79">
            <v>40901</v>
          </cell>
          <cell r="M79">
            <v>0</v>
          </cell>
          <cell r="N79">
            <v>0</v>
          </cell>
          <cell r="O79">
            <v>0</v>
          </cell>
          <cell r="P79">
            <v>2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40901</v>
          </cell>
          <cell r="AD79">
            <v>0</v>
          </cell>
          <cell r="AE79">
            <v>2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2</v>
          </cell>
          <cell r="AN79">
            <v>40901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40901</v>
          </cell>
          <cell r="AV79">
            <v>0</v>
          </cell>
          <cell r="AW79">
            <v>0</v>
          </cell>
          <cell r="AX79">
            <v>0</v>
          </cell>
          <cell r="AY79">
            <v>2</v>
          </cell>
          <cell r="AZ79">
            <v>40901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40901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2</v>
          </cell>
        </row>
        <row r="80">
          <cell r="A80">
            <v>40901</v>
          </cell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1</v>
          </cell>
          <cell r="K80">
            <v>0</v>
          </cell>
          <cell r="L80">
            <v>40901</v>
          </cell>
          <cell r="M80">
            <v>0</v>
          </cell>
          <cell r="N80">
            <v>0</v>
          </cell>
          <cell r="O80">
            <v>1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40901</v>
          </cell>
          <cell r="AD80">
            <v>1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1</v>
          </cell>
          <cell r="AM80">
            <v>0</v>
          </cell>
          <cell r="AN80">
            <v>40901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40901</v>
          </cell>
          <cell r="AV80">
            <v>0</v>
          </cell>
          <cell r="AW80">
            <v>0</v>
          </cell>
          <cell r="AX80">
            <v>1</v>
          </cell>
          <cell r="AY80">
            <v>0</v>
          </cell>
          <cell r="AZ80">
            <v>40901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40901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1</v>
          </cell>
          <cell r="BO80">
            <v>0</v>
          </cell>
        </row>
        <row r="81">
          <cell r="A81">
            <v>40901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40901</v>
          </cell>
          <cell r="M81">
            <v>0</v>
          </cell>
          <cell r="N81">
            <v>0</v>
          </cell>
          <cell r="O81">
            <v>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40901</v>
          </cell>
          <cell r="AD81">
            <v>1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1</v>
          </cell>
          <cell r="AM81">
            <v>0</v>
          </cell>
          <cell r="AN81">
            <v>40901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40901</v>
          </cell>
          <cell r="AV81">
            <v>0</v>
          </cell>
          <cell r="AW81">
            <v>0</v>
          </cell>
          <cell r="AX81">
            <v>1</v>
          </cell>
          <cell r="AY81">
            <v>0</v>
          </cell>
          <cell r="AZ81">
            <v>40901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40901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1</v>
          </cell>
          <cell r="BO81">
            <v>0</v>
          </cell>
        </row>
        <row r="82">
          <cell r="A82">
            <v>40902</v>
          </cell>
          <cell r="B82">
            <v>0</v>
          </cell>
          <cell r="C82">
            <v>2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1</v>
          </cell>
          <cell r="K82">
            <v>3</v>
          </cell>
          <cell r="L82">
            <v>40902</v>
          </cell>
          <cell r="M82">
            <v>0</v>
          </cell>
          <cell r="N82">
            <v>0</v>
          </cell>
          <cell r="O82">
            <v>1</v>
          </cell>
          <cell r="P82">
            <v>3</v>
          </cell>
          <cell r="Q82">
            <v>0</v>
          </cell>
          <cell r="R82">
            <v>2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2</v>
          </cell>
          <cell r="AA82">
            <v>0</v>
          </cell>
          <cell r="AB82">
            <v>0</v>
          </cell>
          <cell r="AC82">
            <v>40902</v>
          </cell>
          <cell r="AD82">
            <v>1</v>
          </cell>
          <cell r="AE82">
            <v>3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1</v>
          </cell>
          <cell r="AM82">
            <v>3</v>
          </cell>
          <cell r="AN82">
            <v>40902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40902</v>
          </cell>
          <cell r="AV82">
            <v>0</v>
          </cell>
          <cell r="AW82">
            <v>0</v>
          </cell>
          <cell r="AX82">
            <v>1</v>
          </cell>
          <cell r="AY82">
            <v>3</v>
          </cell>
          <cell r="AZ82">
            <v>40902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2</v>
          </cell>
          <cell r="BG82">
            <v>0</v>
          </cell>
          <cell r="BH82">
            <v>0</v>
          </cell>
          <cell r="BI82">
            <v>40902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1</v>
          </cell>
          <cell r="BO82">
            <v>3</v>
          </cell>
        </row>
        <row r="83">
          <cell r="A83">
            <v>40902</v>
          </cell>
          <cell r="B83">
            <v>1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1</v>
          </cell>
          <cell r="K83">
            <v>0</v>
          </cell>
          <cell r="L83">
            <v>40902</v>
          </cell>
          <cell r="M83">
            <v>0</v>
          </cell>
          <cell r="N83">
            <v>0</v>
          </cell>
          <cell r="O83">
            <v>1</v>
          </cell>
          <cell r="P83">
            <v>0</v>
          </cell>
          <cell r="Q83">
            <v>1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1</v>
          </cell>
          <cell r="Z83">
            <v>0</v>
          </cell>
          <cell r="AA83">
            <v>0</v>
          </cell>
          <cell r="AB83">
            <v>0</v>
          </cell>
          <cell r="AC83">
            <v>40902</v>
          </cell>
          <cell r="AD83">
            <v>1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1</v>
          </cell>
          <cell r="AM83">
            <v>0</v>
          </cell>
          <cell r="AN83">
            <v>40902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40902</v>
          </cell>
          <cell r="AV83">
            <v>0</v>
          </cell>
          <cell r="AW83">
            <v>0</v>
          </cell>
          <cell r="AX83">
            <v>1</v>
          </cell>
          <cell r="AY83">
            <v>0</v>
          </cell>
          <cell r="AZ83">
            <v>40902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1</v>
          </cell>
          <cell r="BF83">
            <v>0</v>
          </cell>
          <cell r="BG83">
            <v>0</v>
          </cell>
          <cell r="BH83">
            <v>0</v>
          </cell>
          <cell r="BI83">
            <v>40902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1</v>
          </cell>
          <cell r="BO83">
            <v>0</v>
          </cell>
        </row>
        <row r="84">
          <cell r="A84">
            <v>40902</v>
          </cell>
          <cell r="B84">
            <v>1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1</v>
          </cell>
          <cell r="K84">
            <v>0</v>
          </cell>
          <cell r="L84">
            <v>40902</v>
          </cell>
          <cell r="M84">
            <v>0</v>
          </cell>
          <cell r="N84">
            <v>0</v>
          </cell>
          <cell r="O84">
            <v>1</v>
          </cell>
          <cell r="P84">
            <v>0</v>
          </cell>
          <cell r="Q84">
            <v>1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1</v>
          </cell>
          <cell r="Z84">
            <v>0</v>
          </cell>
          <cell r="AA84">
            <v>0</v>
          </cell>
          <cell r="AB84">
            <v>0</v>
          </cell>
          <cell r="AC84">
            <v>40902</v>
          </cell>
          <cell r="AD84">
            <v>1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1</v>
          </cell>
          <cell r="AM84">
            <v>0</v>
          </cell>
          <cell r="AN84">
            <v>40902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40902</v>
          </cell>
          <cell r="AV84">
            <v>0</v>
          </cell>
          <cell r="AW84">
            <v>0</v>
          </cell>
          <cell r="AX84">
            <v>1</v>
          </cell>
          <cell r="AY84">
            <v>0</v>
          </cell>
          <cell r="AZ84">
            <v>40902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1</v>
          </cell>
          <cell r="BF84">
            <v>0</v>
          </cell>
          <cell r="BG84">
            <v>0</v>
          </cell>
          <cell r="BH84">
            <v>0</v>
          </cell>
          <cell r="BI84">
            <v>40902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1</v>
          </cell>
          <cell r="BO84">
            <v>0</v>
          </cell>
        </row>
        <row r="85">
          <cell r="A85">
            <v>40903</v>
          </cell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</v>
          </cell>
          <cell r="K85">
            <v>3</v>
          </cell>
          <cell r="L85">
            <v>40903</v>
          </cell>
          <cell r="M85">
            <v>0</v>
          </cell>
          <cell r="N85">
            <v>0</v>
          </cell>
          <cell r="O85">
            <v>1</v>
          </cell>
          <cell r="P85">
            <v>3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40903</v>
          </cell>
          <cell r="AD85">
            <v>1</v>
          </cell>
          <cell r="AE85">
            <v>3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1</v>
          </cell>
          <cell r="AM85">
            <v>3</v>
          </cell>
          <cell r="AN85">
            <v>40903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40903</v>
          </cell>
          <cell r="AV85">
            <v>0</v>
          </cell>
          <cell r="AW85">
            <v>0</v>
          </cell>
          <cell r="AX85">
            <v>1</v>
          </cell>
          <cell r="AY85">
            <v>3</v>
          </cell>
          <cell r="AZ85">
            <v>40903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1</v>
          </cell>
          <cell r="BF85">
            <v>1</v>
          </cell>
          <cell r="BG85">
            <v>0</v>
          </cell>
          <cell r="BH85">
            <v>0</v>
          </cell>
          <cell r="BI85">
            <v>40903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1</v>
          </cell>
          <cell r="BO85">
            <v>3</v>
          </cell>
        </row>
        <row r="86">
          <cell r="A86">
            <v>40903</v>
          </cell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40903</v>
          </cell>
          <cell r="M86">
            <v>0</v>
          </cell>
          <cell r="N86">
            <v>0</v>
          </cell>
          <cell r="O86">
            <v>1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40903</v>
          </cell>
          <cell r="AD86">
            <v>1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1</v>
          </cell>
          <cell r="AM86">
            <v>0</v>
          </cell>
          <cell r="AN86">
            <v>40903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40903</v>
          </cell>
          <cell r="AV86">
            <v>0</v>
          </cell>
          <cell r="AW86">
            <v>0</v>
          </cell>
          <cell r="AX86">
            <v>1</v>
          </cell>
          <cell r="AY86">
            <v>0</v>
          </cell>
          <cell r="AZ86">
            <v>40903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40903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1</v>
          </cell>
          <cell r="BO86">
            <v>0</v>
          </cell>
        </row>
        <row r="87">
          <cell r="A87">
            <v>40903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1</v>
          </cell>
          <cell r="K87">
            <v>0</v>
          </cell>
          <cell r="L87">
            <v>40903</v>
          </cell>
          <cell r="M87">
            <v>0</v>
          </cell>
          <cell r="N87">
            <v>0</v>
          </cell>
          <cell r="O87">
            <v>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40903</v>
          </cell>
          <cell r="AD87">
            <v>1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1</v>
          </cell>
          <cell r="AM87">
            <v>0</v>
          </cell>
          <cell r="AN87">
            <v>40903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40903</v>
          </cell>
          <cell r="AV87">
            <v>0</v>
          </cell>
          <cell r="AW87">
            <v>0</v>
          </cell>
          <cell r="AX87">
            <v>1</v>
          </cell>
          <cell r="AY87">
            <v>0</v>
          </cell>
          <cell r="AZ87">
            <v>40903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40903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1</v>
          </cell>
          <cell r="BO87">
            <v>0</v>
          </cell>
        </row>
        <row r="88">
          <cell r="A88">
            <v>40904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2</v>
          </cell>
          <cell r="L88">
            <v>40904</v>
          </cell>
          <cell r="M88">
            <v>0</v>
          </cell>
          <cell r="N88">
            <v>0</v>
          </cell>
          <cell r="O88">
            <v>0</v>
          </cell>
          <cell r="P88">
            <v>2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40904</v>
          </cell>
          <cell r="AD88">
            <v>0</v>
          </cell>
          <cell r="AE88">
            <v>2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2</v>
          </cell>
          <cell r="AN88">
            <v>40904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40904</v>
          </cell>
          <cell r="AV88">
            <v>0</v>
          </cell>
          <cell r="AW88">
            <v>0</v>
          </cell>
          <cell r="AX88">
            <v>0</v>
          </cell>
          <cell r="AY88">
            <v>2</v>
          </cell>
          <cell r="AZ88">
            <v>40904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1</v>
          </cell>
          <cell r="BG88">
            <v>0</v>
          </cell>
          <cell r="BH88">
            <v>0</v>
          </cell>
          <cell r="BI88">
            <v>40904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1</v>
          </cell>
        </row>
        <row r="89">
          <cell r="A89">
            <v>40904</v>
          </cell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</v>
          </cell>
          <cell r="K89">
            <v>0</v>
          </cell>
          <cell r="L89">
            <v>40904</v>
          </cell>
          <cell r="M89">
            <v>0</v>
          </cell>
          <cell r="N89">
            <v>0</v>
          </cell>
          <cell r="O89">
            <v>1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40904</v>
          </cell>
          <cell r="AD89">
            <v>1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1</v>
          </cell>
          <cell r="AM89">
            <v>0</v>
          </cell>
          <cell r="AN89">
            <v>40904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40904</v>
          </cell>
          <cell r="AV89">
            <v>0</v>
          </cell>
          <cell r="AW89">
            <v>0</v>
          </cell>
          <cell r="AX89">
            <v>1</v>
          </cell>
          <cell r="AY89">
            <v>0</v>
          </cell>
          <cell r="AZ89">
            <v>40904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1</v>
          </cell>
          <cell r="BF89">
            <v>0</v>
          </cell>
          <cell r="BG89">
            <v>0</v>
          </cell>
          <cell r="BH89">
            <v>0</v>
          </cell>
          <cell r="BI89">
            <v>40904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</row>
        <row r="90">
          <cell r="A90">
            <v>40904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</v>
          </cell>
          <cell r="K90">
            <v>0</v>
          </cell>
          <cell r="L90">
            <v>40904</v>
          </cell>
          <cell r="M90">
            <v>0</v>
          </cell>
          <cell r="N90">
            <v>0</v>
          </cell>
          <cell r="O90">
            <v>1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40904</v>
          </cell>
          <cell r="AD90">
            <v>1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1</v>
          </cell>
          <cell r="AM90">
            <v>0</v>
          </cell>
          <cell r="AN90">
            <v>40904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40904</v>
          </cell>
          <cell r="AV90">
            <v>0</v>
          </cell>
          <cell r="AW90">
            <v>0</v>
          </cell>
          <cell r="AX90">
            <v>1</v>
          </cell>
          <cell r="AY90">
            <v>0</v>
          </cell>
          <cell r="AZ90">
            <v>40904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40904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1</v>
          </cell>
          <cell r="BO90">
            <v>0</v>
          </cell>
        </row>
        <row r="91">
          <cell r="A91">
            <v>40905</v>
          </cell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1</v>
          </cell>
          <cell r="K91">
            <v>2</v>
          </cell>
          <cell r="L91">
            <v>40905</v>
          </cell>
          <cell r="M91">
            <v>0</v>
          </cell>
          <cell r="N91">
            <v>0</v>
          </cell>
          <cell r="O91">
            <v>1</v>
          </cell>
          <cell r="P91">
            <v>2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40905</v>
          </cell>
          <cell r="AD91">
            <v>1</v>
          </cell>
          <cell r="AE91">
            <v>2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1</v>
          </cell>
          <cell r="AM91">
            <v>2</v>
          </cell>
          <cell r="AN91">
            <v>40905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40905</v>
          </cell>
          <cell r="AV91">
            <v>0</v>
          </cell>
          <cell r="AW91">
            <v>0</v>
          </cell>
          <cell r="AX91">
            <v>1</v>
          </cell>
          <cell r="AY91">
            <v>2</v>
          </cell>
          <cell r="AZ91">
            <v>40905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40905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1</v>
          </cell>
          <cell r="BO91">
            <v>2</v>
          </cell>
        </row>
        <row r="92">
          <cell r="A92">
            <v>40905</v>
          </cell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40905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40905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40905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40905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40905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40905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</row>
        <row r="93">
          <cell r="A93">
            <v>40905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40905</v>
          </cell>
          <cell r="M93">
            <v>0</v>
          </cell>
          <cell r="N93">
            <v>0</v>
          </cell>
          <cell r="O93">
            <v>1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40905</v>
          </cell>
          <cell r="AD93">
            <v>1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1</v>
          </cell>
          <cell r="AM93">
            <v>0</v>
          </cell>
          <cell r="AN93">
            <v>40905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40905</v>
          </cell>
          <cell r="AV93">
            <v>0</v>
          </cell>
          <cell r="AW93">
            <v>0</v>
          </cell>
          <cell r="AX93">
            <v>1</v>
          </cell>
          <cell r="AY93">
            <v>0</v>
          </cell>
          <cell r="AZ93">
            <v>40905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40905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0</v>
          </cell>
        </row>
        <row r="94">
          <cell r="A94">
            <v>40906</v>
          </cell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1</v>
          </cell>
          <cell r="K94">
            <v>2</v>
          </cell>
          <cell r="L94">
            <v>40906</v>
          </cell>
          <cell r="M94">
            <v>0</v>
          </cell>
          <cell r="N94">
            <v>0</v>
          </cell>
          <cell r="O94">
            <v>1</v>
          </cell>
          <cell r="P94">
            <v>2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40906</v>
          </cell>
          <cell r="AD94">
            <v>1</v>
          </cell>
          <cell r="AE94">
            <v>2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1</v>
          </cell>
          <cell r="AL94">
            <v>1</v>
          </cell>
          <cell r="AM94">
            <v>2</v>
          </cell>
          <cell r="AN94">
            <v>40906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40906</v>
          </cell>
          <cell r="AV94">
            <v>0</v>
          </cell>
          <cell r="AW94">
            <v>0</v>
          </cell>
          <cell r="AX94">
            <v>1</v>
          </cell>
          <cell r="AY94">
            <v>2</v>
          </cell>
          <cell r="AZ94">
            <v>40906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40906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1</v>
          </cell>
          <cell r="BO94">
            <v>2</v>
          </cell>
        </row>
        <row r="95">
          <cell r="A95">
            <v>40906</v>
          </cell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40906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40906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40906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40906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40906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40906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</row>
        <row r="96">
          <cell r="A96">
            <v>40906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1</v>
          </cell>
          <cell r="K96">
            <v>0</v>
          </cell>
          <cell r="L96">
            <v>40906</v>
          </cell>
          <cell r="M96">
            <v>0</v>
          </cell>
          <cell r="N96">
            <v>0</v>
          </cell>
          <cell r="O96">
            <v>1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40906</v>
          </cell>
          <cell r="AD96">
            <v>1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1</v>
          </cell>
          <cell r="AK96">
            <v>0</v>
          </cell>
          <cell r="AL96">
            <v>1</v>
          </cell>
          <cell r="AM96">
            <v>0</v>
          </cell>
          <cell r="AN96">
            <v>40906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40906</v>
          </cell>
          <cell r="AV96">
            <v>0</v>
          </cell>
          <cell r="AW96">
            <v>0</v>
          </cell>
          <cell r="AX96">
            <v>1</v>
          </cell>
          <cell r="AY96">
            <v>0</v>
          </cell>
          <cell r="AZ96">
            <v>40906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40906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1</v>
          </cell>
          <cell r="BO96">
            <v>0</v>
          </cell>
        </row>
        <row r="97">
          <cell r="A97">
            <v>40907</v>
          </cell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2</v>
          </cell>
          <cell r="L97">
            <v>40907</v>
          </cell>
          <cell r="M97">
            <v>0</v>
          </cell>
          <cell r="N97">
            <v>0</v>
          </cell>
          <cell r="O97">
            <v>1</v>
          </cell>
          <cell r="P97">
            <v>2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40907</v>
          </cell>
          <cell r="AD97">
            <v>1</v>
          </cell>
          <cell r="AE97">
            <v>2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1</v>
          </cell>
          <cell r="AK97">
            <v>2</v>
          </cell>
          <cell r="AL97">
            <v>1</v>
          </cell>
          <cell r="AM97">
            <v>2</v>
          </cell>
          <cell r="AN97">
            <v>40907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40907</v>
          </cell>
          <cell r="AV97">
            <v>0</v>
          </cell>
          <cell r="AW97">
            <v>0</v>
          </cell>
          <cell r="AX97">
            <v>1</v>
          </cell>
          <cell r="AY97">
            <v>2</v>
          </cell>
          <cell r="AZ97">
            <v>40907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40907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1</v>
          </cell>
          <cell r="BO97">
            <v>2</v>
          </cell>
        </row>
        <row r="98">
          <cell r="A98">
            <v>40907</v>
          </cell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40907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40907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40907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40907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40907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40907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</row>
        <row r="99">
          <cell r="A99">
            <v>40907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40907</v>
          </cell>
          <cell r="M99">
            <v>0</v>
          </cell>
          <cell r="N99">
            <v>0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40907</v>
          </cell>
          <cell r="AD99">
            <v>1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1</v>
          </cell>
          <cell r="AK99">
            <v>0</v>
          </cell>
          <cell r="AL99">
            <v>1</v>
          </cell>
          <cell r="AM99">
            <v>0</v>
          </cell>
          <cell r="AN99">
            <v>40907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40907</v>
          </cell>
          <cell r="AV99">
            <v>0</v>
          </cell>
          <cell r="AW99">
            <v>0</v>
          </cell>
          <cell r="AX99">
            <v>1</v>
          </cell>
          <cell r="AY99">
            <v>0</v>
          </cell>
          <cell r="AZ99">
            <v>40907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40907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1</v>
          </cell>
          <cell r="BO99">
            <v>0</v>
          </cell>
        </row>
        <row r="100">
          <cell r="A100">
            <v>40908</v>
          </cell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1</v>
          </cell>
          <cell r="K100">
            <v>3</v>
          </cell>
          <cell r="L100">
            <v>40908</v>
          </cell>
          <cell r="M100">
            <v>0</v>
          </cell>
          <cell r="N100">
            <v>0</v>
          </cell>
          <cell r="O100">
            <v>1</v>
          </cell>
          <cell r="P100">
            <v>3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40908</v>
          </cell>
          <cell r="AD100">
            <v>1</v>
          </cell>
          <cell r="AE100">
            <v>3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</v>
          </cell>
          <cell r="AK100">
            <v>3</v>
          </cell>
          <cell r="AL100">
            <v>1</v>
          </cell>
          <cell r="AM100">
            <v>3</v>
          </cell>
          <cell r="AN100">
            <v>40908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40908</v>
          </cell>
          <cell r="AV100">
            <v>0</v>
          </cell>
          <cell r="AW100">
            <v>0</v>
          </cell>
          <cell r="AX100">
            <v>1</v>
          </cell>
          <cell r="AY100">
            <v>3</v>
          </cell>
          <cell r="AZ100">
            <v>40908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40908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</v>
          </cell>
          <cell r="BO100">
            <v>3</v>
          </cell>
        </row>
        <row r="101">
          <cell r="A101">
            <v>40908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1</v>
          </cell>
          <cell r="K101">
            <v>0</v>
          </cell>
          <cell r="L101">
            <v>40908</v>
          </cell>
          <cell r="M101">
            <v>0</v>
          </cell>
          <cell r="N101">
            <v>0</v>
          </cell>
          <cell r="O101">
            <v>1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40908</v>
          </cell>
          <cell r="AD101">
            <v>1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</v>
          </cell>
          <cell r="AK101">
            <v>0</v>
          </cell>
          <cell r="AL101">
            <v>1</v>
          </cell>
          <cell r="AM101">
            <v>0</v>
          </cell>
          <cell r="AN101">
            <v>40908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40908</v>
          </cell>
          <cell r="AV101">
            <v>0</v>
          </cell>
          <cell r="AW101">
            <v>0</v>
          </cell>
          <cell r="AX101">
            <v>1</v>
          </cell>
          <cell r="AY101">
            <v>0</v>
          </cell>
          <cell r="AZ101">
            <v>40908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40908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1</v>
          </cell>
          <cell r="BO101">
            <v>0</v>
          </cell>
        </row>
        <row r="102">
          <cell r="A102">
            <v>40908</v>
          </cell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1</v>
          </cell>
          <cell r="K102">
            <v>0</v>
          </cell>
          <cell r="L102">
            <v>40908</v>
          </cell>
          <cell r="M102">
            <v>0</v>
          </cell>
          <cell r="N102">
            <v>0</v>
          </cell>
          <cell r="O102">
            <v>1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40908</v>
          </cell>
          <cell r="AD102">
            <v>1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1</v>
          </cell>
          <cell r="AK102">
            <v>0</v>
          </cell>
          <cell r="AL102">
            <v>1</v>
          </cell>
          <cell r="AM102">
            <v>0</v>
          </cell>
          <cell r="AN102">
            <v>40908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40908</v>
          </cell>
          <cell r="AV102">
            <v>0</v>
          </cell>
          <cell r="AW102">
            <v>0</v>
          </cell>
          <cell r="AX102">
            <v>1</v>
          </cell>
          <cell r="AY102">
            <v>0</v>
          </cell>
          <cell r="AZ102">
            <v>40908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40908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1</v>
          </cell>
          <cell r="BO102">
            <v>0</v>
          </cell>
        </row>
        <row r="103">
          <cell r="A103">
            <v>40909</v>
          </cell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1</v>
          </cell>
          <cell r="K103">
            <v>3</v>
          </cell>
          <cell r="L103">
            <v>40909</v>
          </cell>
          <cell r="M103">
            <v>0</v>
          </cell>
          <cell r="N103">
            <v>0</v>
          </cell>
          <cell r="O103">
            <v>1</v>
          </cell>
          <cell r="P103">
            <v>3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40909</v>
          </cell>
          <cell r="AD103">
            <v>1</v>
          </cell>
          <cell r="AE103">
            <v>3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1</v>
          </cell>
          <cell r="AK103">
            <v>3</v>
          </cell>
          <cell r="AL103">
            <v>1</v>
          </cell>
          <cell r="AM103">
            <v>3</v>
          </cell>
          <cell r="AN103">
            <v>40909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40909</v>
          </cell>
          <cell r="AV103">
            <v>0</v>
          </cell>
          <cell r="AW103">
            <v>0</v>
          </cell>
          <cell r="AX103">
            <v>1</v>
          </cell>
          <cell r="AY103">
            <v>3</v>
          </cell>
          <cell r="AZ103">
            <v>40909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40909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1</v>
          </cell>
          <cell r="BO103">
            <v>3</v>
          </cell>
        </row>
        <row r="104">
          <cell r="A104">
            <v>40909</v>
          </cell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40909</v>
          </cell>
          <cell r="M104">
            <v>0</v>
          </cell>
          <cell r="N104">
            <v>0</v>
          </cell>
          <cell r="O104">
            <v>1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40909</v>
          </cell>
          <cell r="AD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1</v>
          </cell>
          <cell r="AK104">
            <v>0</v>
          </cell>
          <cell r="AL104">
            <v>1</v>
          </cell>
          <cell r="AM104">
            <v>0</v>
          </cell>
          <cell r="AN104">
            <v>40909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40909</v>
          </cell>
          <cell r="AV104">
            <v>0</v>
          </cell>
          <cell r="AW104">
            <v>0</v>
          </cell>
          <cell r="AX104">
            <v>1</v>
          </cell>
          <cell r="AY104">
            <v>0</v>
          </cell>
          <cell r="AZ104">
            <v>40909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40909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1</v>
          </cell>
          <cell r="BO104">
            <v>0</v>
          </cell>
        </row>
        <row r="105">
          <cell r="A105">
            <v>40909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1</v>
          </cell>
          <cell r="K105">
            <v>0</v>
          </cell>
          <cell r="L105">
            <v>40909</v>
          </cell>
          <cell r="M105">
            <v>0</v>
          </cell>
          <cell r="N105">
            <v>0</v>
          </cell>
          <cell r="O105">
            <v>1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40909</v>
          </cell>
          <cell r="AD105">
            <v>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1</v>
          </cell>
          <cell r="AK105">
            <v>0</v>
          </cell>
          <cell r="AL105">
            <v>1</v>
          </cell>
          <cell r="AM105">
            <v>0</v>
          </cell>
          <cell r="AN105">
            <v>40909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40909</v>
          </cell>
          <cell r="AV105">
            <v>0</v>
          </cell>
          <cell r="AW105">
            <v>0</v>
          </cell>
          <cell r="AX105">
            <v>1</v>
          </cell>
          <cell r="AY105">
            <v>0</v>
          </cell>
          <cell r="AZ105">
            <v>40909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40909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1</v>
          </cell>
          <cell r="BO105">
            <v>0</v>
          </cell>
        </row>
        <row r="106">
          <cell r="A106">
            <v>40910</v>
          </cell>
          <cell r="B106">
            <v>0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</v>
          </cell>
          <cell r="K106">
            <v>3</v>
          </cell>
          <cell r="L106">
            <v>40910</v>
          </cell>
          <cell r="M106">
            <v>0</v>
          </cell>
          <cell r="N106">
            <v>0</v>
          </cell>
          <cell r="O106">
            <v>1</v>
          </cell>
          <cell r="P106">
            <v>3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40910</v>
          </cell>
          <cell r="AD106">
            <v>1</v>
          </cell>
          <cell r="AE106">
            <v>3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1</v>
          </cell>
          <cell r="AK106">
            <v>3</v>
          </cell>
          <cell r="AL106">
            <v>1</v>
          </cell>
          <cell r="AM106">
            <v>3</v>
          </cell>
          <cell r="AN106">
            <v>40910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40910</v>
          </cell>
          <cell r="AV106">
            <v>0</v>
          </cell>
          <cell r="AW106">
            <v>0</v>
          </cell>
          <cell r="AX106">
            <v>1</v>
          </cell>
          <cell r="AY106">
            <v>3</v>
          </cell>
          <cell r="AZ106">
            <v>40910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40910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1</v>
          </cell>
          <cell r="BO106">
            <v>3</v>
          </cell>
        </row>
        <row r="107">
          <cell r="A107">
            <v>40910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1</v>
          </cell>
          <cell r="K107">
            <v>0</v>
          </cell>
          <cell r="L107">
            <v>40910</v>
          </cell>
          <cell r="M107">
            <v>0</v>
          </cell>
          <cell r="N107">
            <v>0</v>
          </cell>
          <cell r="O107">
            <v>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40910</v>
          </cell>
          <cell r="AD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1</v>
          </cell>
          <cell r="AK107">
            <v>0</v>
          </cell>
          <cell r="AL107">
            <v>1</v>
          </cell>
          <cell r="AM107">
            <v>0</v>
          </cell>
          <cell r="AN107">
            <v>40910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40910</v>
          </cell>
          <cell r="AV107">
            <v>0</v>
          </cell>
          <cell r="AW107">
            <v>0</v>
          </cell>
          <cell r="AX107">
            <v>1</v>
          </cell>
          <cell r="AY107">
            <v>0</v>
          </cell>
          <cell r="AZ107">
            <v>40910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40910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1</v>
          </cell>
          <cell r="BO107">
            <v>0</v>
          </cell>
        </row>
        <row r="108">
          <cell r="A108">
            <v>40910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1</v>
          </cell>
          <cell r="K108">
            <v>0</v>
          </cell>
          <cell r="L108">
            <v>40910</v>
          </cell>
          <cell r="M108">
            <v>0</v>
          </cell>
          <cell r="N108">
            <v>0</v>
          </cell>
          <cell r="O108">
            <v>1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40910</v>
          </cell>
          <cell r="AD108">
            <v>1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1</v>
          </cell>
          <cell r="AK108">
            <v>0</v>
          </cell>
          <cell r="AL108">
            <v>1</v>
          </cell>
          <cell r="AM108">
            <v>0</v>
          </cell>
          <cell r="AN108">
            <v>40910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40910</v>
          </cell>
          <cell r="AV108">
            <v>0</v>
          </cell>
          <cell r="AW108">
            <v>0</v>
          </cell>
          <cell r="AX108">
            <v>1</v>
          </cell>
          <cell r="AY108">
            <v>0</v>
          </cell>
          <cell r="AZ108">
            <v>40910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40910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1</v>
          </cell>
          <cell r="BO108">
            <v>0</v>
          </cell>
        </row>
        <row r="109">
          <cell r="A109">
            <v>40911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1</v>
          </cell>
          <cell r="K109">
            <v>2</v>
          </cell>
          <cell r="L109">
            <v>40911</v>
          </cell>
          <cell r="M109">
            <v>0</v>
          </cell>
          <cell r="N109">
            <v>0</v>
          </cell>
          <cell r="O109">
            <v>1</v>
          </cell>
          <cell r="P109">
            <v>2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40911</v>
          </cell>
          <cell r="AD109">
            <v>1</v>
          </cell>
          <cell r="AE109">
            <v>2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1</v>
          </cell>
          <cell r="AM109">
            <v>2</v>
          </cell>
          <cell r="AN109">
            <v>40911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40911</v>
          </cell>
          <cell r="AV109">
            <v>0</v>
          </cell>
          <cell r="AW109">
            <v>0</v>
          </cell>
          <cell r="AX109">
            <v>1</v>
          </cell>
          <cell r="AY109">
            <v>2</v>
          </cell>
          <cell r="AZ109">
            <v>40911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40911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1</v>
          </cell>
          <cell r="BO109">
            <v>2</v>
          </cell>
        </row>
        <row r="110">
          <cell r="A110">
            <v>40911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40911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40911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40911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40911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40911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40911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</row>
        <row r="111">
          <cell r="A111">
            <v>40911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40911</v>
          </cell>
          <cell r="M111">
            <v>0</v>
          </cell>
          <cell r="N111">
            <v>0</v>
          </cell>
          <cell r="O111">
            <v>1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40911</v>
          </cell>
          <cell r="AD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1</v>
          </cell>
          <cell r="AM111">
            <v>0</v>
          </cell>
          <cell r="AN111">
            <v>40911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40911</v>
          </cell>
          <cell r="AV111">
            <v>0</v>
          </cell>
          <cell r="AW111">
            <v>0</v>
          </cell>
          <cell r="AX111">
            <v>1</v>
          </cell>
          <cell r="AY111">
            <v>0</v>
          </cell>
          <cell r="AZ111">
            <v>40911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40911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1</v>
          </cell>
          <cell r="BO111">
            <v>0</v>
          </cell>
        </row>
        <row r="112">
          <cell r="A112">
            <v>40912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2</v>
          </cell>
          <cell r="L112">
            <v>40912</v>
          </cell>
          <cell r="M112">
            <v>0</v>
          </cell>
          <cell r="N112">
            <v>0</v>
          </cell>
          <cell r="O112">
            <v>0</v>
          </cell>
          <cell r="P112">
            <v>2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40912</v>
          </cell>
          <cell r="AD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40912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40912</v>
          </cell>
          <cell r="AV112">
            <v>0</v>
          </cell>
          <cell r="AW112">
            <v>0</v>
          </cell>
          <cell r="AX112">
            <v>0</v>
          </cell>
          <cell r="AY112">
            <v>1</v>
          </cell>
          <cell r="AZ112">
            <v>40912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40912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1</v>
          </cell>
        </row>
        <row r="113">
          <cell r="A113">
            <v>40912</v>
          </cell>
          <cell r="B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40912</v>
          </cell>
          <cell r="M113">
            <v>0</v>
          </cell>
          <cell r="N113">
            <v>0</v>
          </cell>
          <cell r="O113">
            <v>1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40912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40912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40912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40912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40912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</row>
        <row r="114">
          <cell r="A114">
            <v>40912</v>
          </cell>
          <cell r="B114">
            <v>0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1</v>
          </cell>
          <cell r="K114">
            <v>0</v>
          </cell>
          <cell r="L114">
            <v>40912</v>
          </cell>
          <cell r="M114">
            <v>0</v>
          </cell>
          <cell r="N114">
            <v>0</v>
          </cell>
          <cell r="O114">
            <v>1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40912</v>
          </cell>
          <cell r="AD114">
            <v>1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1</v>
          </cell>
          <cell r="AM114">
            <v>0</v>
          </cell>
          <cell r="AN114">
            <v>40912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40912</v>
          </cell>
          <cell r="AV114">
            <v>0</v>
          </cell>
          <cell r="AW114">
            <v>0</v>
          </cell>
          <cell r="AX114">
            <v>1</v>
          </cell>
          <cell r="AY114">
            <v>0</v>
          </cell>
          <cell r="AZ114">
            <v>40912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40912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1</v>
          </cell>
          <cell r="BO114">
            <v>0</v>
          </cell>
        </row>
        <row r="115">
          <cell r="A115">
            <v>40913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40913</v>
          </cell>
          <cell r="M115">
            <v>0</v>
          </cell>
          <cell r="N115">
            <v>0</v>
          </cell>
          <cell r="O115">
            <v>0</v>
          </cell>
          <cell r="P115">
            <v>1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40913</v>
          </cell>
          <cell r="AD115">
            <v>0</v>
          </cell>
          <cell r="AE115">
            <v>1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1</v>
          </cell>
          <cell r="AL115">
            <v>0</v>
          </cell>
          <cell r="AM115">
            <v>1</v>
          </cell>
          <cell r="AN115">
            <v>40913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40913</v>
          </cell>
          <cell r="AV115">
            <v>0</v>
          </cell>
          <cell r="AW115">
            <v>0</v>
          </cell>
          <cell r="AX115">
            <v>0</v>
          </cell>
          <cell r="AY115">
            <v>1</v>
          </cell>
          <cell r="AZ115">
            <v>40913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40913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1</v>
          </cell>
        </row>
        <row r="116">
          <cell r="A116">
            <v>40913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40913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40913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40913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40913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40913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40913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</row>
        <row r="117">
          <cell r="A117">
            <v>40913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1</v>
          </cell>
          <cell r="K117">
            <v>0</v>
          </cell>
          <cell r="L117">
            <v>40913</v>
          </cell>
          <cell r="M117">
            <v>0</v>
          </cell>
          <cell r="N117">
            <v>0</v>
          </cell>
          <cell r="O117">
            <v>1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40913</v>
          </cell>
          <cell r="AD117">
            <v>1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1</v>
          </cell>
          <cell r="AK117">
            <v>0</v>
          </cell>
          <cell r="AL117">
            <v>1</v>
          </cell>
          <cell r="AM117">
            <v>0</v>
          </cell>
          <cell r="AN117">
            <v>40913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40913</v>
          </cell>
          <cell r="AV117">
            <v>0</v>
          </cell>
          <cell r="AW117">
            <v>0</v>
          </cell>
          <cell r="AX117">
            <v>1</v>
          </cell>
          <cell r="AY117">
            <v>0</v>
          </cell>
          <cell r="AZ117">
            <v>40913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40913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1</v>
          </cell>
          <cell r="BO117">
            <v>0</v>
          </cell>
        </row>
        <row r="118">
          <cell r="A118">
            <v>40914</v>
          </cell>
          <cell r="B118">
            <v>0</v>
          </cell>
          <cell r="C118">
            <v>0</v>
          </cell>
          <cell r="D118">
            <v>0</v>
          </cell>
          <cell r="E118">
            <v>2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1</v>
          </cell>
          <cell r="K118">
            <v>3</v>
          </cell>
          <cell r="L118">
            <v>40914</v>
          </cell>
          <cell r="M118">
            <v>0</v>
          </cell>
          <cell r="N118">
            <v>0</v>
          </cell>
          <cell r="O118">
            <v>1</v>
          </cell>
          <cell r="P118">
            <v>3</v>
          </cell>
          <cell r="Q118">
            <v>0</v>
          </cell>
          <cell r="R118">
            <v>2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2</v>
          </cell>
          <cell r="AA118">
            <v>0</v>
          </cell>
          <cell r="AB118">
            <v>0</v>
          </cell>
          <cell r="AC118">
            <v>40914</v>
          </cell>
          <cell r="AD118">
            <v>1</v>
          </cell>
          <cell r="AE118">
            <v>3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1</v>
          </cell>
          <cell r="AM118">
            <v>3</v>
          </cell>
          <cell r="AN118">
            <v>40914</v>
          </cell>
          <cell r="AO118">
            <v>0</v>
          </cell>
          <cell r="AP118">
            <v>0</v>
          </cell>
          <cell r="AQ118">
            <v>0</v>
          </cell>
          <cell r="AR118">
            <v>2</v>
          </cell>
          <cell r="AS118">
            <v>0</v>
          </cell>
          <cell r="AT118">
            <v>0</v>
          </cell>
          <cell r="AU118">
            <v>40914</v>
          </cell>
          <cell r="AV118">
            <v>0</v>
          </cell>
          <cell r="AW118">
            <v>0</v>
          </cell>
          <cell r="AX118">
            <v>1</v>
          </cell>
          <cell r="AY118">
            <v>3</v>
          </cell>
          <cell r="AZ118">
            <v>40914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2</v>
          </cell>
          <cell r="BG118">
            <v>0</v>
          </cell>
          <cell r="BH118">
            <v>0</v>
          </cell>
          <cell r="BI118">
            <v>40914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1</v>
          </cell>
          <cell r="BO118">
            <v>3</v>
          </cell>
        </row>
        <row r="119">
          <cell r="A119">
            <v>40914</v>
          </cell>
          <cell r="B119">
            <v>0</v>
          </cell>
          <cell r="C119">
            <v>0</v>
          </cell>
          <cell r="D119">
            <v>1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1</v>
          </cell>
          <cell r="K119">
            <v>0</v>
          </cell>
          <cell r="L119">
            <v>40914</v>
          </cell>
          <cell r="M119">
            <v>0</v>
          </cell>
          <cell r="N119">
            <v>0</v>
          </cell>
          <cell r="O119">
            <v>1</v>
          </cell>
          <cell r="P119">
            <v>0</v>
          </cell>
          <cell r="Q119">
            <v>1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1</v>
          </cell>
          <cell r="Z119">
            <v>0</v>
          </cell>
          <cell r="AA119">
            <v>0</v>
          </cell>
          <cell r="AB119">
            <v>0</v>
          </cell>
          <cell r="AC119">
            <v>40914</v>
          </cell>
          <cell r="AD119">
            <v>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1</v>
          </cell>
          <cell r="AM119">
            <v>0</v>
          </cell>
          <cell r="AN119">
            <v>40914</v>
          </cell>
          <cell r="AO119">
            <v>0</v>
          </cell>
          <cell r="AP119">
            <v>0</v>
          </cell>
          <cell r="AQ119">
            <v>1</v>
          </cell>
          <cell r="AR119">
            <v>0</v>
          </cell>
          <cell r="AS119">
            <v>0</v>
          </cell>
          <cell r="AT119">
            <v>0</v>
          </cell>
          <cell r="AU119">
            <v>40914</v>
          </cell>
          <cell r="AV119">
            <v>0</v>
          </cell>
          <cell r="AW119">
            <v>0</v>
          </cell>
          <cell r="AX119">
            <v>1</v>
          </cell>
          <cell r="AY119">
            <v>0</v>
          </cell>
          <cell r="AZ119">
            <v>40914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1</v>
          </cell>
          <cell r="BF119">
            <v>0</v>
          </cell>
          <cell r="BG119">
            <v>0</v>
          </cell>
          <cell r="BH119">
            <v>0</v>
          </cell>
          <cell r="BI119">
            <v>40914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1</v>
          </cell>
          <cell r="BO119">
            <v>0</v>
          </cell>
        </row>
        <row r="120">
          <cell r="A120">
            <v>40914</v>
          </cell>
          <cell r="B120">
            <v>0</v>
          </cell>
          <cell r="C120">
            <v>0</v>
          </cell>
          <cell r="D120">
            <v>1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1</v>
          </cell>
          <cell r="K120">
            <v>0</v>
          </cell>
          <cell r="L120">
            <v>40914</v>
          </cell>
          <cell r="M120">
            <v>0</v>
          </cell>
          <cell r="N120">
            <v>0</v>
          </cell>
          <cell r="O120">
            <v>1</v>
          </cell>
          <cell r="P120">
            <v>0</v>
          </cell>
          <cell r="Q120">
            <v>1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1</v>
          </cell>
          <cell r="Z120">
            <v>0</v>
          </cell>
          <cell r="AA120">
            <v>0</v>
          </cell>
          <cell r="AB120">
            <v>0</v>
          </cell>
          <cell r="AC120">
            <v>40914</v>
          </cell>
          <cell r="AD120">
            <v>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</v>
          </cell>
          <cell r="AM120">
            <v>0</v>
          </cell>
          <cell r="AN120">
            <v>40914</v>
          </cell>
          <cell r="AO120">
            <v>0</v>
          </cell>
          <cell r="AP120">
            <v>0</v>
          </cell>
          <cell r="AQ120">
            <v>1</v>
          </cell>
          <cell r="AR120">
            <v>0</v>
          </cell>
          <cell r="AS120">
            <v>0</v>
          </cell>
          <cell r="AT120">
            <v>0</v>
          </cell>
          <cell r="AU120">
            <v>40914</v>
          </cell>
          <cell r="AV120">
            <v>0</v>
          </cell>
          <cell r="AW120">
            <v>0</v>
          </cell>
          <cell r="AX120">
            <v>1</v>
          </cell>
          <cell r="AY120">
            <v>0</v>
          </cell>
          <cell r="AZ120">
            <v>40914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1</v>
          </cell>
          <cell r="BF120">
            <v>0</v>
          </cell>
          <cell r="BG120">
            <v>0</v>
          </cell>
          <cell r="BH120">
            <v>0</v>
          </cell>
          <cell r="BI120">
            <v>40914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1</v>
          </cell>
          <cell r="BO120">
            <v>0</v>
          </cell>
        </row>
        <row r="121">
          <cell r="A121">
            <v>40915</v>
          </cell>
          <cell r="B121">
            <v>0</v>
          </cell>
          <cell r="C121">
            <v>0</v>
          </cell>
          <cell r="D121">
            <v>1</v>
          </cell>
          <cell r="E121">
            <v>1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1</v>
          </cell>
          <cell r="K121">
            <v>3</v>
          </cell>
          <cell r="L121">
            <v>40915</v>
          </cell>
          <cell r="M121">
            <v>0</v>
          </cell>
          <cell r="N121">
            <v>0</v>
          </cell>
          <cell r="O121">
            <v>1</v>
          </cell>
          <cell r="P121">
            <v>3</v>
          </cell>
          <cell r="Q121">
            <v>1</v>
          </cell>
          <cell r="R121">
            <v>1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1</v>
          </cell>
          <cell r="Z121">
            <v>1</v>
          </cell>
          <cell r="AA121">
            <v>0</v>
          </cell>
          <cell r="AB121">
            <v>0</v>
          </cell>
          <cell r="AC121">
            <v>40915</v>
          </cell>
          <cell r="AD121">
            <v>1</v>
          </cell>
          <cell r="AE121">
            <v>3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1</v>
          </cell>
          <cell r="AM121">
            <v>3</v>
          </cell>
          <cell r="AN121">
            <v>40915</v>
          </cell>
          <cell r="AO121">
            <v>0</v>
          </cell>
          <cell r="AP121">
            <v>0</v>
          </cell>
          <cell r="AQ121">
            <v>1</v>
          </cell>
          <cell r="AR121">
            <v>1</v>
          </cell>
          <cell r="AS121">
            <v>0</v>
          </cell>
          <cell r="AT121">
            <v>0</v>
          </cell>
          <cell r="AU121">
            <v>40915</v>
          </cell>
          <cell r="AV121">
            <v>0</v>
          </cell>
          <cell r="AW121">
            <v>0</v>
          </cell>
          <cell r="AX121">
            <v>1</v>
          </cell>
          <cell r="AY121">
            <v>3</v>
          </cell>
          <cell r="AZ121">
            <v>40915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1</v>
          </cell>
          <cell r="BF121">
            <v>1</v>
          </cell>
          <cell r="BG121">
            <v>0</v>
          </cell>
          <cell r="BH121">
            <v>0</v>
          </cell>
          <cell r="BI121">
            <v>40915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1</v>
          </cell>
          <cell r="BO121">
            <v>3</v>
          </cell>
        </row>
        <row r="122">
          <cell r="A122">
            <v>40915</v>
          </cell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1</v>
          </cell>
          <cell r="K122">
            <v>0</v>
          </cell>
          <cell r="L122">
            <v>40915</v>
          </cell>
          <cell r="M122">
            <v>0</v>
          </cell>
          <cell r="N122">
            <v>0</v>
          </cell>
          <cell r="O122">
            <v>1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40915</v>
          </cell>
          <cell r="AD122">
            <v>1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1</v>
          </cell>
          <cell r="AM122">
            <v>0</v>
          </cell>
          <cell r="AN122">
            <v>40915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40915</v>
          </cell>
          <cell r="AV122">
            <v>0</v>
          </cell>
          <cell r="AW122">
            <v>0</v>
          </cell>
          <cell r="AX122">
            <v>1</v>
          </cell>
          <cell r="AY122">
            <v>0</v>
          </cell>
          <cell r="AZ122">
            <v>40915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40915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1</v>
          </cell>
          <cell r="BO122">
            <v>0</v>
          </cell>
        </row>
        <row r="123">
          <cell r="A123">
            <v>40915</v>
          </cell>
          <cell r="B123">
            <v>0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  <cell r="K123">
            <v>0</v>
          </cell>
          <cell r="L123">
            <v>40915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40915</v>
          </cell>
          <cell r="AD123">
            <v>1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1</v>
          </cell>
          <cell r="AM123">
            <v>0</v>
          </cell>
          <cell r="AN123">
            <v>40915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40915</v>
          </cell>
          <cell r="AV123">
            <v>0</v>
          </cell>
          <cell r="AW123">
            <v>0</v>
          </cell>
          <cell r="AX123">
            <v>1</v>
          </cell>
          <cell r="AY123">
            <v>0</v>
          </cell>
          <cell r="AZ123">
            <v>40915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40915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1</v>
          </cell>
          <cell r="BO123">
            <v>0</v>
          </cell>
        </row>
        <row r="124">
          <cell r="A124">
            <v>40916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1</v>
          </cell>
          <cell r="K124">
            <v>3</v>
          </cell>
          <cell r="L124">
            <v>40916</v>
          </cell>
          <cell r="M124">
            <v>0</v>
          </cell>
          <cell r="N124">
            <v>0</v>
          </cell>
          <cell r="O124">
            <v>1</v>
          </cell>
          <cell r="P124">
            <v>3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40916</v>
          </cell>
          <cell r="AD124">
            <v>1</v>
          </cell>
          <cell r="AE124">
            <v>3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1</v>
          </cell>
          <cell r="AM124">
            <v>3</v>
          </cell>
          <cell r="AN124">
            <v>40916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40916</v>
          </cell>
          <cell r="AV124">
            <v>0</v>
          </cell>
          <cell r="AW124">
            <v>0</v>
          </cell>
          <cell r="AX124">
            <v>0</v>
          </cell>
          <cell r="AY124">
            <v>2</v>
          </cell>
          <cell r="AZ124">
            <v>40916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40916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1</v>
          </cell>
          <cell r="BO124">
            <v>3</v>
          </cell>
        </row>
        <row r="125">
          <cell r="A125">
            <v>40916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1</v>
          </cell>
          <cell r="K125">
            <v>0</v>
          </cell>
          <cell r="L125">
            <v>40916</v>
          </cell>
          <cell r="M125">
            <v>0</v>
          </cell>
          <cell r="N125">
            <v>0</v>
          </cell>
          <cell r="O125">
            <v>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40916</v>
          </cell>
          <cell r="AD125">
            <v>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1</v>
          </cell>
          <cell r="AM125">
            <v>0</v>
          </cell>
          <cell r="AN125">
            <v>40916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40916</v>
          </cell>
          <cell r="AV125">
            <v>0</v>
          </cell>
          <cell r="AW125">
            <v>0</v>
          </cell>
          <cell r="AX125">
            <v>1</v>
          </cell>
          <cell r="AY125">
            <v>0</v>
          </cell>
          <cell r="AZ125">
            <v>40916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40916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1</v>
          </cell>
          <cell r="BO125">
            <v>0</v>
          </cell>
        </row>
        <row r="126">
          <cell r="A126">
            <v>40916</v>
          </cell>
          <cell r="B126">
            <v>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1</v>
          </cell>
          <cell r="K126">
            <v>0</v>
          </cell>
          <cell r="L126">
            <v>40916</v>
          </cell>
          <cell r="M126">
            <v>0</v>
          </cell>
          <cell r="N126">
            <v>0</v>
          </cell>
          <cell r="O126">
            <v>1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40916</v>
          </cell>
          <cell r="AD126">
            <v>1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1</v>
          </cell>
          <cell r="AM126">
            <v>0</v>
          </cell>
          <cell r="AN126">
            <v>40916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40916</v>
          </cell>
          <cell r="AV126">
            <v>0</v>
          </cell>
          <cell r="AW126">
            <v>0</v>
          </cell>
          <cell r="AX126">
            <v>1</v>
          </cell>
          <cell r="AY126">
            <v>0</v>
          </cell>
          <cell r="AZ126">
            <v>40916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40916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1</v>
          </cell>
          <cell r="BO126">
            <v>0</v>
          </cell>
        </row>
        <row r="127">
          <cell r="A127">
            <v>40917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2</v>
          </cell>
          <cell r="L127">
            <v>40917</v>
          </cell>
          <cell r="M127">
            <v>0</v>
          </cell>
          <cell r="N127">
            <v>0</v>
          </cell>
          <cell r="O127">
            <v>0</v>
          </cell>
          <cell r="P127">
            <v>2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40917</v>
          </cell>
          <cell r="AD127">
            <v>0</v>
          </cell>
          <cell r="AE127">
            <v>2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2</v>
          </cell>
          <cell r="AN127">
            <v>40917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40917</v>
          </cell>
          <cell r="AV127">
            <v>0</v>
          </cell>
          <cell r="AW127">
            <v>0</v>
          </cell>
          <cell r="AX127">
            <v>0</v>
          </cell>
          <cell r="AY127">
            <v>2</v>
          </cell>
          <cell r="AZ127">
            <v>40917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40917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2</v>
          </cell>
        </row>
        <row r="128">
          <cell r="A128">
            <v>40917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1</v>
          </cell>
          <cell r="K128">
            <v>0</v>
          </cell>
          <cell r="L128">
            <v>40917</v>
          </cell>
          <cell r="M128">
            <v>0</v>
          </cell>
          <cell r="N128">
            <v>0</v>
          </cell>
          <cell r="O128">
            <v>1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40917</v>
          </cell>
          <cell r="AD128">
            <v>1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1</v>
          </cell>
          <cell r="AM128">
            <v>0</v>
          </cell>
          <cell r="AN128">
            <v>40917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40917</v>
          </cell>
          <cell r="AV128">
            <v>0</v>
          </cell>
          <cell r="AW128">
            <v>0</v>
          </cell>
          <cell r="AX128">
            <v>1</v>
          </cell>
          <cell r="AY128">
            <v>0</v>
          </cell>
          <cell r="AZ128">
            <v>40917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40917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1</v>
          </cell>
          <cell r="BO128">
            <v>0</v>
          </cell>
        </row>
        <row r="129">
          <cell r="A129">
            <v>40917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</v>
          </cell>
          <cell r="K129">
            <v>0</v>
          </cell>
          <cell r="L129">
            <v>40917</v>
          </cell>
          <cell r="M129">
            <v>0</v>
          </cell>
          <cell r="N129">
            <v>0</v>
          </cell>
          <cell r="O129">
            <v>1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40917</v>
          </cell>
          <cell r="AD129">
            <v>1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</v>
          </cell>
          <cell r="AM129">
            <v>0</v>
          </cell>
          <cell r="AN129">
            <v>40917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40917</v>
          </cell>
          <cell r="AV129">
            <v>0</v>
          </cell>
          <cell r="AW129">
            <v>0</v>
          </cell>
          <cell r="AX129">
            <v>1</v>
          </cell>
          <cell r="AY129">
            <v>0</v>
          </cell>
          <cell r="AZ129">
            <v>40917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40917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1</v>
          </cell>
          <cell r="BO129">
            <v>0</v>
          </cell>
        </row>
        <row r="130">
          <cell r="A130">
            <v>40918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</v>
          </cell>
          <cell r="L130">
            <v>40918</v>
          </cell>
          <cell r="M130">
            <v>0</v>
          </cell>
          <cell r="N130">
            <v>0</v>
          </cell>
          <cell r="O130">
            <v>0</v>
          </cell>
          <cell r="P130">
            <v>2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40918</v>
          </cell>
          <cell r="AD130">
            <v>0</v>
          </cell>
          <cell r="AE130">
            <v>1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1</v>
          </cell>
          <cell r="AN130">
            <v>40918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40918</v>
          </cell>
          <cell r="AV130">
            <v>0</v>
          </cell>
          <cell r="AW130">
            <v>0</v>
          </cell>
          <cell r="AX130">
            <v>0</v>
          </cell>
          <cell r="AY130">
            <v>1</v>
          </cell>
          <cell r="AZ130">
            <v>40918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40918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1</v>
          </cell>
        </row>
        <row r="131">
          <cell r="A131">
            <v>40918</v>
          </cell>
          <cell r="B131">
            <v>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1</v>
          </cell>
          <cell r="K131">
            <v>0</v>
          </cell>
          <cell r="L131">
            <v>40918</v>
          </cell>
          <cell r="M131">
            <v>0</v>
          </cell>
          <cell r="N131">
            <v>0</v>
          </cell>
          <cell r="O131">
            <v>1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40918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40918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40918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40918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40918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</row>
        <row r="132">
          <cell r="A132">
            <v>40918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1</v>
          </cell>
          <cell r="K132">
            <v>0</v>
          </cell>
          <cell r="L132">
            <v>40918</v>
          </cell>
          <cell r="M132">
            <v>0</v>
          </cell>
          <cell r="N132">
            <v>0</v>
          </cell>
          <cell r="O132">
            <v>1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40918</v>
          </cell>
          <cell r="AD132">
            <v>1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1</v>
          </cell>
          <cell r="AM132">
            <v>0</v>
          </cell>
          <cell r="AN132">
            <v>40918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40918</v>
          </cell>
          <cell r="AV132">
            <v>0</v>
          </cell>
          <cell r="AW132">
            <v>0</v>
          </cell>
          <cell r="AX132">
            <v>1</v>
          </cell>
          <cell r="AY132">
            <v>0</v>
          </cell>
          <cell r="AZ132">
            <v>40918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40918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1</v>
          </cell>
          <cell r="BO132">
            <v>0</v>
          </cell>
        </row>
        <row r="133">
          <cell r="A133">
            <v>40919</v>
          </cell>
          <cell r="B133">
            <v>0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1</v>
          </cell>
          <cell r="L133">
            <v>40919</v>
          </cell>
          <cell r="M133">
            <v>0</v>
          </cell>
          <cell r="N133">
            <v>0</v>
          </cell>
          <cell r="O133">
            <v>0</v>
          </cell>
          <cell r="P133">
            <v>1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40919</v>
          </cell>
          <cell r="AD133">
            <v>0</v>
          </cell>
          <cell r="AE133">
            <v>1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1</v>
          </cell>
          <cell r="AN133">
            <v>40919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40919</v>
          </cell>
          <cell r="AV133">
            <v>0</v>
          </cell>
          <cell r="AW133">
            <v>0</v>
          </cell>
          <cell r="AX133">
            <v>0</v>
          </cell>
          <cell r="AY133">
            <v>1</v>
          </cell>
          <cell r="AZ133">
            <v>40919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40919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1</v>
          </cell>
        </row>
        <row r="134">
          <cell r="A134">
            <v>40919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40919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40919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40919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40919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40919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40919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</row>
        <row r="135">
          <cell r="A135">
            <v>40919</v>
          </cell>
          <cell r="B135">
            <v>0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1</v>
          </cell>
          <cell r="K135">
            <v>0</v>
          </cell>
          <cell r="L135">
            <v>40919</v>
          </cell>
          <cell r="M135">
            <v>0</v>
          </cell>
          <cell r="N135">
            <v>0</v>
          </cell>
          <cell r="O135">
            <v>1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40919</v>
          </cell>
          <cell r="AD135">
            <v>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</v>
          </cell>
          <cell r="AM135">
            <v>0</v>
          </cell>
          <cell r="AN135">
            <v>40919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40919</v>
          </cell>
          <cell r="AV135">
            <v>0</v>
          </cell>
          <cell r="AW135">
            <v>0</v>
          </cell>
          <cell r="AX135">
            <v>1</v>
          </cell>
          <cell r="AY135">
            <v>0</v>
          </cell>
          <cell r="AZ135">
            <v>40919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40919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1</v>
          </cell>
          <cell r="BO135">
            <v>0</v>
          </cell>
        </row>
        <row r="136">
          <cell r="A136">
            <v>40920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1</v>
          </cell>
          <cell r="K136">
            <v>2</v>
          </cell>
          <cell r="L136">
            <v>40920</v>
          </cell>
          <cell r="M136">
            <v>0</v>
          </cell>
          <cell r="N136">
            <v>0</v>
          </cell>
          <cell r="O136">
            <v>1</v>
          </cell>
          <cell r="P136">
            <v>2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40920</v>
          </cell>
          <cell r="AD136">
            <v>1</v>
          </cell>
          <cell r="AE136">
            <v>2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</v>
          </cell>
          <cell r="AM136">
            <v>2</v>
          </cell>
          <cell r="AN136">
            <v>40920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40920</v>
          </cell>
          <cell r="AV136">
            <v>0</v>
          </cell>
          <cell r="AW136">
            <v>0</v>
          </cell>
          <cell r="AX136">
            <v>1</v>
          </cell>
          <cell r="AY136">
            <v>2</v>
          </cell>
          <cell r="AZ136">
            <v>40920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40920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1</v>
          </cell>
          <cell r="BO136">
            <v>2</v>
          </cell>
        </row>
        <row r="137">
          <cell r="A137">
            <v>40920</v>
          </cell>
          <cell r="B137">
            <v>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40920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40920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40920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40920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40920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40920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</row>
        <row r="138">
          <cell r="A138">
            <v>40920</v>
          </cell>
          <cell r="B138">
            <v>0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1</v>
          </cell>
          <cell r="K138">
            <v>0</v>
          </cell>
          <cell r="L138">
            <v>40920</v>
          </cell>
          <cell r="M138">
            <v>0</v>
          </cell>
          <cell r="N138">
            <v>0</v>
          </cell>
          <cell r="O138">
            <v>1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40920</v>
          </cell>
          <cell r="AD138">
            <v>1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</v>
          </cell>
          <cell r="AM138">
            <v>0</v>
          </cell>
          <cell r="AN138">
            <v>40920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40920</v>
          </cell>
          <cell r="AV138">
            <v>0</v>
          </cell>
          <cell r="AW138">
            <v>0</v>
          </cell>
          <cell r="AX138">
            <v>1</v>
          </cell>
          <cell r="AY138">
            <v>0</v>
          </cell>
          <cell r="AZ138">
            <v>40920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40920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1</v>
          </cell>
          <cell r="BO138">
            <v>0</v>
          </cell>
        </row>
        <row r="139">
          <cell r="A139">
            <v>40921</v>
          </cell>
          <cell r="B139">
            <v>0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1</v>
          </cell>
          <cell r="K139">
            <v>2</v>
          </cell>
          <cell r="L139">
            <v>40921</v>
          </cell>
          <cell r="M139">
            <v>0</v>
          </cell>
          <cell r="N139">
            <v>0</v>
          </cell>
          <cell r="O139">
            <v>1</v>
          </cell>
          <cell r="P139">
            <v>2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40921</v>
          </cell>
          <cell r="AD139">
            <v>1</v>
          </cell>
          <cell r="AE139">
            <v>2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1</v>
          </cell>
          <cell r="AM139">
            <v>2</v>
          </cell>
          <cell r="AN139">
            <v>40921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40921</v>
          </cell>
          <cell r="AV139">
            <v>0</v>
          </cell>
          <cell r="AW139">
            <v>0</v>
          </cell>
          <cell r="AX139">
            <v>1</v>
          </cell>
          <cell r="AY139">
            <v>2</v>
          </cell>
          <cell r="AZ139">
            <v>40921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40921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1</v>
          </cell>
          <cell r="BO139">
            <v>2</v>
          </cell>
        </row>
        <row r="140">
          <cell r="A140">
            <v>40921</v>
          </cell>
          <cell r="B140">
            <v>0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40921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40921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40921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40921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40921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40921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</row>
        <row r="141">
          <cell r="A141">
            <v>40921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1</v>
          </cell>
          <cell r="K141">
            <v>0</v>
          </cell>
          <cell r="L141">
            <v>40921</v>
          </cell>
          <cell r="M141">
            <v>0</v>
          </cell>
          <cell r="N141">
            <v>0</v>
          </cell>
          <cell r="O141">
            <v>1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40921</v>
          </cell>
          <cell r="AD141">
            <v>1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1</v>
          </cell>
          <cell r="AM141">
            <v>0</v>
          </cell>
          <cell r="AN141">
            <v>40921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40921</v>
          </cell>
          <cell r="AV141">
            <v>0</v>
          </cell>
          <cell r="AW141">
            <v>0</v>
          </cell>
          <cell r="AX141">
            <v>1</v>
          </cell>
          <cell r="AY141">
            <v>0</v>
          </cell>
          <cell r="AZ141">
            <v>40921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40921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1</v>
          </cell>
          <cell r="BO141">
            <v>0</v>
          </cell>
        </row>
        <row r="142">
          <cell r="A142">
            <v>40922</v>
          </cell>
          <cell r="B142">
            <v>0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2</v>
          </cell>
          <cell r="L142">
            <v>40922</v>
          </cell>
          <cell r="M142">
            <v>0</v>
          </cell>
          <cell r="N142">
            <v>0</v>
          </cell>
          <cell r="O142">
            <v>0</v>
          </cell>
          <cell r="P142">
            <v>2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40922</v>
          </cell>
          <cell r="AD142">
            <v>1</v>
          </cell>
          <cell r="AE142">
            <v>2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1</v>
          </cell>
          <cell r="AM142">
            <v>2</v>
          </cell>
          <cell r="AN142">
            <v>40922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40922</v>
          </cell>
          <cell r="AV142">
            <v>0</v>
          </cell>
          <cell r="AW142">
            <v>0</v>
          </cell>
          <cell r="AX142">
            <v>1</v>
          </cell>
          <cell r="AY142">
            <v>2</v>
          </cell>
          <cell r="AZ142">
            <v>40922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40922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1</v>
          </cell>
          <cell r="BO142">
            <v>2</v>
          </cell>
        </row>
        <row r="143">
          <cell r="A143">
            <v>40922</v>
          </cell>
          <cell r="B143">
            <v>0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1</v>
          </cell>
          <cell r="K143">
            <v>0</v>
          </cell>
          <cell r="L143">
            <v>40922</v>
          </cell>
          <cell r="M143">
            <v>0</v>
          </cell>
          <cell r="N143">
            <v>0</v>
          </cell>
          <cell r="O143">
            <v>1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40922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40922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40922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40922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40922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</row>
        <row r="144">
          <cell r="A144">
            <v>40922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1</v>
          </cell>
          <cell r="K144">
            <v>0</v>
          </cell>
          <cell r="L144">
            <v>40922</v>
          </cell>
          <cell r="M144">
            <v>0</v>
          </cell>
          <cell r="N144">
            <v>0</v>
          </cell>
          <cell r="O144">
            <v>1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40922</v>
          </cell>
          <cell r="AD144">
            <v>1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1</v>
          </cell>
          <cell r="AM144">
            <v>0</v>
          </cell>
          <cell r="AN144">
            <v>40922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40922</v>
          </cell>
          <cell r="AV144">
            <v>0</v>
          </cell>
          <cell r="AW144">
            <v>0</v>
          </cell>
          <cell r="AX144">
            <v>1</v>
          </cell>
          <cell r="AY144">
            <v>0</v>
          </cell>
          <cell r="AZ144">
            <v>40922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40922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1</v>
          </cell>
          <cell r="BO144">
            <v>0</v>
          </cell>
        </row>
        <row r="145">
          <cell r="A145">
            <v>40923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1</v>
          </cell>
          <cell r="K145">
            <v>3</v>
          </cell>
          <cell r="L145">
            <v>40923</v>
          </cell>
          <cell r="M145">
            <v>0</v>
          </cell>
          <cell r="N145">
            <v>0</v>
          </cell>
          <cell r="O145">
            <v>1</v>
          </cell>
          <cell r="P145">
            <v>3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40923</v>
          </cell>
          <cell r="AD145">
            <v>1</v>
          </cell>
          <cell r="AE145">
            <v>3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</v>
          </cell>
          <cell r="AM145">
            <v>3</v>
          </cell>
          <cell r="AN145">
            <v>40923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40923</v>
          </cell>
          <cell r="AV145">
            <v>0</v>
          </cell>
          <cell r="AW145">
            <v>0</v>
          </cell>
          <cell r="AX145">
            <v>1</v>
          </cell>
          <cell r="AY145">
            <v>3</v>
          </cell>
          <cell r="AZ145">
            <v>40923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40923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1</v>
          </cell>
          <cell r="BO145">
            <v>2</v>
          </cell>
        </row>
        <row r="146">
          <cell r="A146">
            <v>40923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40923</v>
          </cell>
          <cell r="M146">
            <v>0</v>
          </cell>
          <cell r="N146">
            <v>0</v>
          </cell>
          <cell r="O146">
            <v>1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40923</v>
          </cell>
          <cell r="AD146">
            <v>1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</v>
          </cell>
          <cell r="AM146">
            <v>0</v>
          </cell>
          <cell r="AN146">
            <v>40923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40923</v>
          </cell>
          <cell r="AV146">
            <v>0</v>
          </cell>
          <cell r="AW146">
            <v>0</v>
          </cell>
          <cell r="AX146">
            <v>1</v>
          </cell>
          <cell r="AY146">
            <v>0</v>
          </cell>
          <cell r="AZ146">
            <v>40923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40923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</row>
        <row r="147">
          <cell r="A147">
            <v>40923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1</v>
          </cell>
          <cell r="K147">
            <v>0</v>
          </cell>
          <cell r="L147">
            <v>40923</v>
          </cell>
          <cell r="M147">
            <v>0</v>
          </cell>
          <cell r="N147">
            <v>0</v>
          </cell>
          <cell r="O147">
            <v>1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40923</v>
          </cell>
          <cell r="AD147">
            <v>1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1</v>
          </cell>
          <cell r="AM147">
            <v>0</v>
          </cell>
          <cell r="AN147">
            <v>40923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40923</v>
          </cell>
          <cell r="AV147">
            <v>0</v>
          </cell>
          <cell r="AW147">
            <v>0</v>
          </cell>
          <cell r="AX147">
            <v>1</v>
          </cell>
          <cell r="AY147">
            <v>0</v>
          </cell>
          <cell r="AZ147">
            <v>40923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40923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1</v>
          </cell>
          <cell r="BO147">
            <v>0</v>
          </cell>
        </row>
        <row r="148">
          <cell r="A148">
            <v>40924</v>
          </cell>
          <cell r="B148">
            <v>0</v>
          </cell>
          <cell r="C148">
            <v>0</v>
          </cell>
          <cell r="D148">
            <v>0</v>
          </cell>
          <cell r="E148">
            <v>2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2</v>
          </cell>
          <cell r="L148">
            <v>40924</v>
          </cell>
          <cell r="M148">
            <v>0</v>
          </cell>
          <cell r="N148">
            <v>0</v>
          </cell>
          <cell r="O148">
            <v>0</v>
          </cell>
          <cell r="P148">
            <v>2</v>
          </cell>
          <cell r="Q148">
            <v>0</v>
          </cell>
          <cell r="R148">
            <v>2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2</v>
          </cell>
          <cell r="AA148">
            <v>0</v>
          </cell>
          <cell r="AB148">
            <v>0</v>
          </cell>
          <cell r="AC148">
            <v>40924</v>
          </cell>
          <cell r="AD148">
            <v>0</v>
          </cell>
          <cell r="AE148">
            <v>2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2</v>
          </cell>
          <cell r="AN148">
            <v>40924</v>
          </cell>
          <cell r="AO148">
            <v>0</v>
          </cell>
          <cell r="AP148">
            <v>0</v>
          </cell>
          <cell r="AQ148">
            <v>0</v>
          </cell>
          <cell r="AR148">
            <v>2</v>
          </cell>
          <cell r="AS148">
            <v>0</v>
          </cell>
          <cell r="AT148">
            <v>0</v>
          </cell>
          <cell r="AU148">
            <v>40924</v>
          </cell>
          <cell r="AV148">
            <v>0</v>
          </cell>
          <cell r="AW148">
            <v>0</v>
          </cell>
          <cell r="AX148">
            <v>0</v>
          </cell>
          <cell r="AY148">
            <v>2</v>
          </cell>
          <cell r="AZ148">
            <v>40924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2</v>
          </cell>
          <cell r="BG148">
            <v>0</v>
          </cell>
          <cell r="BH148">
            <v>0</v>
          </cell>
          <cell r="BI148">
            <v>40924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2</v>
          </cell>
        </row>
        <row r="149">
          <cell r="A149">
            <v>40924</v>
          </cell>
          <cell r="B149">
            <v>0</v>
          </cell>
          <cell r="C149">
            <v>0</v>
          </cell>
          <cell r="D149">
            <v>1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1</v>
          </cell>
          <cell r="K149">
            <v>0</v>
          </cell>
          <cell r="L149">
            <v>40924</v>
          </cell>
          <cell r="M149">
            <v>0</v>
          </cell>
          <cell r="N149">
            <v>0</v>
          </cell>
          <cell r="O149">
            <v>1</v>
          </cell>
          <cell r="P149">
            <v>0</v>
          </cell>
          <cell r="Q149">
            <v>1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1</v>
          </cell>
          <cell r="Z149">
            <v>0</v>
          </cell>
          <cell r="AA149">
            <v>0</v>
          </cell>
          <cell r="AB149">
            <v>0</v>
          </cell>
          <cell r="AC149">
            <v>40924</v>
          </cell>
          <cell r="AD149">
            <v>1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1</v>
          </cell>
          <cell r="AM149">
            <v>0</v>
          </cell>
          <cell r="AN149">
            <v>40924</v>
          </cell>
          <cell r="AO149">
            <v>0</v>
          </cell>
          <cell r="AP149">
            <v>0</v>
          </cell>
          <cell r="AQ149">
            <v>1</v>
          </cell>
          <cell r="AR149">
            <v>0</v>
          </cell>
          <cell r="AS149">
            <v>0</v>
          </cell>
          <cell r="AT149">
            <v>0</v>
          </cell>
          <cell r="AU149">
            <v>40924</v>
          </cell>
          <cell r="AV149">
            <v>0</v>
          </cell>
          <cell r="AW149">
            <v>0</v>
          </cell>
          <cell r="AX149">
            <v>1</v>
          </cell>
          <cell r="AY149">
            <v>0</v>
          </cell>
          <cell r="AZ149">
            <v>40924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1</v>
          </cell>
          <cell r="BF149">
            <v>0</v>
          </cell>
          <cell r="BG149">
            <v>0</v>
          </cell>
          <cell r="BH149">
            <v>0</v>
          </cell>
          <cell r="BI149">
            <v>40924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1</v>
          </cell>
          <cell r="BO149">
            <v>0</v>
          </cell>
        </row>
        <row r="150">
          <cell r="A150">
            <v>40924</v>
          </cell>
          <cell r="B150">
            <v>0</v>
          </cell>
          <cell r="C150">
            <v>0</v>
          </cell>
          <cell r="D150">
            <v>1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1</v>
          </cell>
          <cell r="K150">
            <v>0</v>
          </cell>
          <cell r="L150">
            <v>40924</v>
          </cell>
          <cell r="M150">
            <v>0</v>
          </cell>
          <cell r="N150">
            <v>0</v>
          </cell>
          <cell r="O150">
            <v>1</v>
          </cell>
          <cell r="P150">
            <v>0</v>
          </cell>
          <cell r="Q150">
            <v>1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1</v>
          </cell>
          <cell r="Z150">
            <v>0</v>
          </cell>
          <cell r="AA150">
            <v>0</v>
          </cell>
          <cell r="AB150">
            <v>0</v>
          </cell>
          <cell r="AC150">
            <v>40924</v>
          </cell>
          <cell r="AD150">
            <v>1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1</v>
          </cell>
          <cell r="AM150">
            <v>0</v>
          </cell>
          <cell r="AN150">
            <v>40924</v>
          </cell>
          <cell r="AO150">
            <v>0</v>
          </cell>
          <cell r="AP150">
            <v>0</v>
          </cell>
          <cell r="AQ150">
            <v>1</v>
          </cell>
          <cell r="AR150">
            <v>0</v>
          </cell>
          <cell r="AS150">
            <v>0</v>
          </cell>
          <cell r="AT150">
            <v>0</v>
          </cell>
          <cell r="AU150">
            <v>40924</v>
          </cell>
          <cell r="AV150">
            <v>0</v>
          </cell>
          <cell r="AW150">
            <v>0</v>
          </cell>
          <cell r="AX150">
            <v>1</v>
          </cell>
          <cell r="AY150">
            <v>0</v>
          </cell>
          <cell r="AZ150">
            <v>40924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1</v>
          </cell>
          <cell r="BF150">
            <v>0</v>
          </cell>
          <cell r="BG150">
            <v>0</v>
          </cell>
          <cell r="BH150">
            <v>0</v>
          </cell>
          <cell r="BI150">
            <v>40924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1</v>
          </cell>
          <cell r="BO150">
            <v>0</v>
          </cell>
        </row>
        <row r="151">
          <cell r="A151">
            <v>40925</v>
          </cell>
          <cell r="B151">
            <v>0</v>
          </cell>
          <cell r="C151">
            <v>0</v>
          </cell>
          <cell r="D151">
            <v>1</v>
          </cell>
          <cell r="E151">
            <v>2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1</v>
          </cell>
          <cell r="K151">
            <v>3</v>
          </cell>
          <cell r="L151">
            <v>40925</v>
          </cell>
          <cell r="M151">
            <v>0</v>
          </cell>
          <cell r="N151">
            <v>0</v>
          </cell>
          <cell r="O151">
            <v>1</v>
          </cell>
          <cell r="P151">
            <v>3</v>
          </cell>
          <cell r="Q151">
            <v>1</v>
          </cell>
          <cell r="R151">
            <v>2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1</v>
          </cell>
          <cell r="Z151">
            <v>2</v>
          </cell>
          <cell r="AA151">
            <v>0</v>
          </cell>
          <cell r="AB151">
            <v>0</v>
          </cell>
          <cell r="AC151">
            <v>40925</v>
          </cell>
          <cell r="AD151">
            <v>1</v>
          </cell>
          <cell r="AE151">
            <v>3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1</v>
          </cell>
          <cell r="AM151">
            <v>3</v>
          </cell>
          <cell r="AN151">
            <v>40925</v>
          </cell>
          <cell r="AO151">
            <v>0</v>
          </cell>
          <cell r="AP151">
            <v>0</v>
          </cell>
          <cell r="AQ151">
            <v>1</v>
          </cell>
          <cell r="AR151">
            <v>1</v>
          </cell>
          <cell r="AS151">
            <v>0</v>
          </cell>
          <cell r="AT151">
            <v>0</v>
          </cell>
          <cell r="AU151">
            <v>40925</v>
          </cell>
          <cell r="AV151">
            <v>0</v>
          </cell>
          <cell r="AW151">
            <v>0</v>
          </cell>
          <cell r="AX151">
            <v>1</v>
          </cell>
          <cell r="AY151">
            <v>3</v>
          </cell>
          <cell r="AZ151">
            <v>40925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1</v>
          </cell>
          <cell r="BF151">
            <v>1</v>
          </cell>
          <cell r="BG151">
            <v>0</v>
          </cell>
          <cell r="BH151">
            <v>0</v>
          </cell>
          <cell r="BI151">
            <v>40925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1</v>
          </cell>
          <cell r="BO151">
            <v>3</v>
          </cell>
        </row>
        <row r="152">
          <cell r="A152">
            <v>40925</v>
          </cell>
          <cell r="B152">
            <v>0</v>
          </cell>
          <cell r="C152">
            <v>0</v>
          </cell>
          <cell r="D152">
            <v>1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</v>
          </cell>
          <cell r="K152">
            <v>0</v>
          </cell>
          <cell r="L152">
            <v>40925</v>
          </cell>
          <cell r="M152">
            <v>0</v>
          </cell>
          <cell r="N152">
            <v>0</v>
          </cell>
          <cell r="O152">
            <v>1</v>
          </cell>
          <cell r="P152">
            <v>0</v>
          </cell>
          <cell r="Q152">
            <v>1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1</v>
          </cell>
          <cell r="Z152">
            <v>0</v>
          </cell>
          <cell r="AA152">
            <v>0</v>
          </cell>
          <cell r="AB152">
            <v>0</v>
          </cell>
          <cell r="AC152">
            <v>40925</v>
          </cell>
          <cell r="AD152">
            <v>1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1</v>
          </cell>
          <cell r="AM152">
            <v>0</v>
          </cell>
          <cell r="AN152">
            <v>40925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40925</v>
          </cell>
          <cell r="AV152">
            <v>0</v>
          </cell>
          <cell r="AW152">
            <v>0</v>
          </cell>
          <cell r="AX152">
            <v>1</v>
          </cell>
          <cell r="AY152">
            <v>0</v>
          </cell>
          <cell r="AZ152">
            <v>40925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40925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1</v>
          </cell>
          <cell r="BO152">
            <v>0</v>
          </cell>
        </row>
        <row r="153">
          <cell r="A153">
            <v>40925</v>
          </cell>
          <cell r="B153">
            <v>0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1</v>
          </cell>
          <cell r="K153">
            <v>0</v>
          </cell>
          <cell r="L153">
            <v>40925</v>
          </cell>
          <cell r="M153">
            <v>0</v>
          </cell>
          <cell r="N153">
            <v>0</v>
          </cell>
          <cell r="O153">
            <v>1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40925</v>
          </cell>
          <cell r="AD153">
            <v>1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</v>
          </cell>
          <cell r="AM153">
            <v>0</v>
          </cell>
          <cell r="AN153">
            <v>40925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40925</v>
          </cell>
          <cell r="AV153">
            <v>0</v>
          </cell>
          <cell r="AW153">
            <v>0</v>
          </cell>
          <cell r="AX153">
            <v>1</v>
          </cell>
          <cell r="AY153">
            <v>0</v>
          </cell>
          <cell r="AZ153">
            <v>40925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40925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1</v>
          </cell>
          <cell r="BO153">
            <v>0</v>
          </cell>
        </row>
        <row r="154">
          <cell r="A154">
            <v>40926</v>
          </cell>
          <cell r="B154">
            <v>0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1</v>
          </cell>
          <cell r="K154">
            <v>3</v>
          </cell>
          <cell r="L154">
            <v>40926</v>
          </cell>
          <cell r="M154">
            <v>0</v>
          </cell>
          <cell r="N154">
            <v>1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40926</v>
          </cell>
          <cell r="AD154">
            <v>1</v>
          </cell>
          <cell r="AE154">
            <v>2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1</v>
          </cell>
          <cell r="AM154">
            <v>2</v>
          </cell>
          <cell r="AN154">
            <v>40926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40926</v>
          </cell>
          <cell r="AV154">
            <v>0</v>
          </cell>
          <cell r="AW154">
            <v>0</v>
          </cell>
          <cell r="AX154">
            <v>1</v>
          </cell>
          <cell r="AY154">
            <v>2</v>
          </cell>
          <cell r="AZ154">
            <v>40926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40926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1</v>
          </cell>
          <cell r="BO154">
            <v>2</v>
          </cell>
        </row>
        <row r="155">
          <cell r="A155">
            <v>40926</v>
          </cell>
          <cell r="B155">
            <v>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1</v>
          </cell>
          <cell r="K155">
            <v>0</v>
          </cell>
          <cell r="L155">
            <v>40926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40926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40926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40926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40926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40926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</row>
        <row r="156">
          <cell r="A156">
            <v>40926</v>
          </cell>
          <cell r="B156">
            <v>0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1</v>
          </cell>
          <cell r="K156">
            <v>0</v>
          </cell>
          <cell r="L156">
            <v>40926</v>
          </cell>
          <cell r="M156">
            <v>1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40926</v>
          </cell>
          <cell r="AD156">
            <v>1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1</v>
          </cell>
          <cell r="AM156">
            <v>0</v>
          </cell>
          <cell r="AN156">
            <v>40926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40926</v>
          </cell>
          <cell r="AV156">
            <v>0</v>
          </cell>
          <cell r="AW156">
            <v>0</v>
          </cell>
          <cell r="AX156">
            <v>1</v>
          </cell>
          <cell r="AY156">
            <v>0</v>
          </cell>
          <cell r="AZ156">
            <v>40926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40926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1</v>
          </cell>
          <cell r="BO156">
            <v>0</v>
          </cell>
        </row>
        <row r="157">
          <cell r="A157">
            <v>40927</v>
          </cell>
          <cell r="B157">
            <v>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1</v>
          </cell>
          <cell r="L157">
            <v>40927</v>
          </cell>
          <cell r="M157">
            <v>0</v>
          </cell>
          <cell r="N157">
            <v>1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40927</v>
          </cell>
          <cell r="AD157">
            <v>0</v>
          </cell>
          <cell r="AE157">
            <v>1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1</v>
          </cell>
          <cell r="AN157">
            <v>40927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40927</v>
          </cell>
          <cell r="AV157">
            <v>0</v>
          </cell>
          <cell r="AW157">
            <v>0</v>
          </cell>
          <cell r="AX157">
            <v>0</v>
          </cell>
          <cell r="AY157">
            <v>1</v>
          </cell>
          <cell r="AZ157">
            <v>40927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40927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1</v>
          </cell>
        </row>
        <row r="158">
          <cell r="A158">
            <v>40927</v>
          </cell>
          <cell r="B158">
            <v>0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40927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40927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40927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40927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40927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40927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</row>
        <row r="159">
          <cell r="A159">
            <v>40927</v>
          </cell>
          <cell r="B159">
            <v>0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1</v>
          </cell>
          <cell r="K159">
            <v>0</v>
          </cell>
          <cell r="L159">
            <v>40927</v>
          </cell>
          <cell r="M159">
            <v>1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40927</v>
          </cell>
          <cell r="AD159">
            <v>1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1</v>
          </cell>
          <cell r="AM159">
            <v>0</v>
          </cell>
          <cell r="AN159">
            <v>40927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40927</v>
          </cell>
          <cell r="AV159">
            <v>0</v>
          </cell>
          <cell r="AW159">
            <v>0</v>
          </cell>
          <cell r="AX159">
            <v>1</v>
          </cell>
          <cell r="AY159">
            <v>0</v>
          </cell>
          <cell r="AZ159">
            <v>40927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40927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1</v>
          </cell>
          <cell r="BO159">
            <v>0</v>
          </cell>
        </row>
        <row r="160">
          <cell r="A160">
            <v>40928</v>
          </cell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1</v>
          </cell>
          <cell r="K160">
            <v>3</v>
          </cell>
          <cell r="L160">
            <v>40928</v>
          </cell>
          <cell r="M160">
            <v>1</v>
          </cell>
          <cell r="N160">
            <v>3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40928</v>
          </cell>
          <cell r="AD160">
            <v>1</v>
          </cell>
          <cell r="AE160">
            <v>2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1</v>
          </cell>
          <cell r="AM160">
            <v>2</v>
          </cell>
          <cell r="AN160">
            <v>40928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40928</v>
          </cell>
          <cell r="AV160">
            <v>0</v>
          </cell>
          <cell r="AW160">
            <v>0</v>
          </cell>
          <cell r="AX160">
            <v>1</v>
          </cell>
          <cell r="AY160">
            <v>2</v>
          </cell>
          <cell r="AZ160">
            <v>40928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40928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1</v>
          </cell>
          <cell r="BO160">
            <v>2</v>
          </cell>
        </row>
        <row r="161">
          <cell r="A161">
            <v>40928</v>
          </cell>
          <cell r="B161">
            <v>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1</v>
          </cell>
          <cell r="K161">
            <v>0</v>
          </cell>
          <cell r="L161">
            <v>40928</v>
          </cell>
          <cell r="M161">
            <v>1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40928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40928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40928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40928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40928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</row>
        <row r="162">
          <cell r="A162">
            <v>40928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1</v>
          </cell>
          <cell r="K162">
            <v>0</v>
          </cell>
          <cell r="L162">
            <v>40928</v>
          </cell>
          <cell r="M162">
            <v>1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40928</v>
          </cell>
          <cell r="AD162">
            <v>1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1</v>
          </cell>
          <cell r="AM162">
            <v>0</v>
          </cell>
          <cell r="AN162">
            <v>40928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40928</v>
          </cell>
          <cell r="AV162">
            <v>0</v>
          </cell>
          <cell r="AW162">
            <v>0</v>
          </cell>
          <cell r="AX162">
            <v>1</v>
          </cell>
          <cell r="AY162">
            <v>0</v>
          </cell>
          <cell r="AZ162">
            <v>40928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40928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1</v>
          </cell>
          <cell r="BO162">
            <v>0</v>
          </cell>
        </row>
        <row r="163">
          <cell r="A163">
            <v>40929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1</v>
          </cell>
          <cell r="K163">
            <v>3</v>
          </cell>
          <cell r="L163">
            <v>40929</v>
          </cell>
          <cell r="M163">
            <v>1</v>
          </cell>
          <cell r="N163">
            <v>3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40929</v>
          </cell>
          <cell r="AD163">
            <v>1</v>
          </cell>
          <cell r="AE163">
            <v>2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1</v>
          </cell>
          <cell r="AM163">
            <v>2</v>
          </cell>
          <cell r="AN163">
            <v>40929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40929</v>
          </cell>
          <cell r="AV163">
            <v>0</v>
          </cell>
          <cell r="AW163">
            <v>0</v>
          </cell>
          <cell r="AX163">
            <v>1</v>
          </cell>
          <cell r="AY163">
            <v>2</v>
          </cell>
          <cell r="AZ163">
            <v>40929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40929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1</v>
          </cell>
          <cell r="BO163">
            <v>2</v>
          </cell>
        </row>
        <row r="164">
          <cell r="A164">
            <v>40929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1</v>
          </cell>
          <cell r="K164">
            <v>0</v>
          </cell>
          <cell r="L164">
            <v>40929</v>
          </cell>
          <cell r="M164">
            <v>1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40929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40929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40929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40929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40929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</row>
        <row r="165">
          <cell r="A165">
            <v>40929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1</v>
          </cell>
          <cell r="K165">
            <v>0</v>
          </cell>
          <cell r="L165">
            <v>40929</v>
          </cell>
          <cell r="M165">
            <v>1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40929</v>
          </cell>
          <cell r="AD165">
            <v>1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1</v>
          </cell>
          <cell r="AM165">
            <v>0</v>
          </cell>
          <cell r="AN165">
            <v>40929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40929</v>
          </cell>
          <cell r="AV165">
            <v>0</v>
          </cell>
          <cell r="AW165">
            <v>0</v>
          </cell>
          <cell r="AX165">
            <v>1</v>
          </cell>
          <cell r="AY165">
            <v>0</v>
          </cell>
          <cell r="AZ165">
            <v>40929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40929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1</v>
          </cell>
          <cell r="BO165">
            <v>0</v>
          </cell>
        </row>
        <row r="166">
          <cell r="A166">
            <v>40930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1</v>
          </cell>
          <cell r="K166">
            <v>3</v>
          </cell>
          <cell r="L166">
            <v>40930</v>
          </cell>
          <cell r="M166">
            <v>1</v>
          </cell>
          <cell r="N166">
            <v>3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40930</v>
          </cell>
          <cell r="AD166">
            <v>1</v>
          </cell>
          <cell r="AE166">
            <v>3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1</v>
          </cell>
          <cell r="AM166">
            <v>3</v>
          </cell>
          <cell r="AN166">
            <v>40930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40930</v>
          </cell>
          <cell r="AV166">
            <v>0</v>
          </cell>
          <cell r="AW166">
            <v>0</v>
          </cell>
          <cell r="AX166">
            <v>0</v>
          </cell>
          <cell r="AY166">
            <v>2</v>
          </cell>
          <cell r="AZ166">
            <v>40930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40930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2</v>
          </cell>
        </row>
        <row r="167">
          <cell r="A167">
            <v>40930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1</v>
          </cell>
          <cell r="K167">
            <v>0</v>
          </cell>
          <cell r="L167">
            <v>40930</v>
          </cell>
          <cell r="M167">
            <v>1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40930</v>
          </cell>
          <cell r="AD167">
            <v>1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1</v>
          </cell>
          <cell r="AM167">
            <v>0</v>
          </cell>
          <cell r="AN167">
            <v>40930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40930</v>
          </cell>
          <cell r="AV167">
            <v>0</v>
          </cell>
          <cell r="AW167">
            <v>0</v>
          </cell>
          <cell r="AX167">
            <v>1</v>
          </cell>
          <cell r="AY167">
            <v>0</v>
          </cell>
          <cell r="AZ167">
            <v>40930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40930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1</v>
          </cell>
          <cell r="BO167">
            <v>0</v>
          </cell>
        </row>
        <row r="168">
          <cell r="A168">
            <v>40930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1</v>
          </cell>
          <cell r="K168">
            <v>0</v>
          </cell>
          <cell r="L168">
            <v>40930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40930</v>
          </cell>
          <cell r="AD168">
            <v>1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</v>
          </cell>
          <cell r="AM168">
            <v>0</v>
          </cell>
          <cell r="AN168">
            <v>40930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40930</v>
          </cell>
          <cell r="AV168">
            <v>0</v>
          </cell>
          <cell r="AW168">
            <v>0</v>
          </cell>
          <cell r="AX168">
            <v>1</v>
          </cell>
          <cell r="AY168">
            <v>0</v>
          </cell>
          <cell r="AZ168">
            <v>40930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40930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1</v>
          </cell>
          <cell r="BO168">
            <v>0</v>
          </cell>
        </row>
        <row r="169">
          <cell r="A169">
            <v>40931</v>
          </cell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1</v>
          </cell>
          <cell r="K169">
            <v>3</v>
          </cell>
          <cell r="L169">
            <v>40931</v>
          </cell>
          <cell r="M169">
            <v>1</v>
          </cell>
          <cell r="N169">
            <v>3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40931</v>
          </cell>
          <cell r="AD169">
            <v>1</v>
          </cell>
          <cell r="AE169">
            <v>3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1</v>
          </cell>
          <cell r="AM169">
            <v>3</v>
          </cell>
          <cell r="AN169">
            <v>40931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40931</v>
          </cell>
          <cell r="AV169">
            <v>0</v>
          </cell>
          <cell r="AW169">
            <v>0</v>
          </cell>
          <cell r="AX169">
            <v>1</v>
          </cell>
          <cell r="AY169">
            <v>3</v>
          </cell>
          <cell r="AZ169">
            <v>40931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40931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1</v>
          </cell>
          <cell r="BO169">
            <v>3</v>
          </cell>
        </row>
        <row r="170">
          <cell r="A170">
            <v>40931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40931</v>
          </cell>
          <cell r="M170">
            <v>1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40931</v>
          </cell>
          <cell r="AD170">
            <v>1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1</v>
          </cell>
          <cell r="AM170">
            <v>0</v>
          </cell>
          <cell r="AN170">
            <v>40931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40931</v>
          </cell>
          <cell r="AV170">
            <v>0</v>
          </cell>
          <cell r="AW170">
            <v>0</v>
          </cell>
          <cell r="AX170">
            <v>1</v>
          </cell>
          <cell r="AY170">
            <v>0</v>
          </cell>
          <cell r="AZ170">
            <v>40931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40931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</v>
          </cell>
          <cell r="BO170">
            <v>0</v>
          </cell>
        </row>
        <row r="171">
          <cell r="A171">
            <v>40931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1</v>
          </cell>
          <cell r="K171">
            <v>0</v>
          </cell>
          <cell r="L171">
            <v>40931</v>
          </cell>
          <cell r="M171">
            <v>1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40931</v>
          </cell>
          <cell r="AD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1</v>
          </cell>
          <cell r="AM171">
            <v>0</v>
          </cell>
          <cell r="AN171">
            <v>40931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40931</v>
          </cell>
          <cell r="AV171">
            <v>0</v>
          </cell>
          <cell r="AW171">
            <v>0</v>
          </cell>
          <cell r="AX171">
            <v>1</v>
          </cell>
          <cell r="AY171">
            <v>0</v>
          </cell>
          <cell r="AZ171">
            <v>40931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40931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1</v>
          </cell>
          <cell r="BO171">
            <v>0</v>
          </cell>
        </row>
        <row r="172">
          <cell r="A172">
            <v>40932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1</v>
          </cell>
          <cell r="K172">
            <v>3</v>
          </cell>
          <cell r="L172">
            <v>40932</v>
          </cell>
          <cell r="M172">
            <v>1</v>
          </cell>
          <cell r="N172">
            <v>3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40932</v>
          </cell>
          <cell r="AD172">
            <v>1</v>
          </cell>
          <cell r="AE172">
            <v>2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1</v>
          </cell>
          <cell r="AM172">
            <v>2</v>
          </cell>
          <cell r="AN172">
            <v>40932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40932</v>
          </cell>
          <cell r="AV172">
            <v>0</v>
          </cell>
          <cell r="AW172">
            <v>0</v>
          </cell>
          <cell r="AX172">
            <v>1</v>
          </cell>
          <cell r="AY172">
            <v>2</v>
          </cell>
          <cell r="AZ172">
            <v>40932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40932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1</v>
          </cell>
          <cell r="BO172">
            <v>2</v>
          </cell>
        </row>
        <row r="173">
          <cell r="A173">
            <v>40932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1</v>
          </cell>
          <cell r="K173">
            <v>0</v>
          </cell>
          <cell r="L173">
            <v>40932</v>
          </cell>
          <cell r="M173">
            <v>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40932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40932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40932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40932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40932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</row>
        <row r="174">
          <cell r="A174">
            <v>40932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1</v>
          </cell>
          <cell r="K174">
            <v>0</v>
          </cell>
          <cell r="L174">
            <v>40932</v>
          </cell>
          <cell r="M174">
            <v>1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40932</v>
          </cell>
          <cell r="AD174">
            <v>1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40932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40932</v>
          </cell>
          <cell r="AV174">
            <v>0</v>
          </cell>
          <cell r="AW174">
            <v>0</v>
          </cell>
          <cell r="AX174">
            <v>1</v>
          </cell>
          <cell r="AY174">
            <v>0</v>
          </cell>
          <cell r="AZ174">
            <v>40932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40932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1</v>
          </cell>
          <cell r="BO174">
            <v>0</v>
          </cell>
        </row>
        <row r="175">
          <cell r="A175">
            <v>40933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1</v>
          </cell>
          <cell r="K175">
            <v>3</v>
          </cell>
          <cell r="L175">
            <v>40933</v>
          </cell>
          <cell r="M175">
            <v>1</v>
          </cell>
          <cell r="N175">
            <v>3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40933</v>
          </cell>
          <cell r="AD175">
            <v>1</v>
          </cell>
          <cell r="AE175">
            <v>3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1</v>
          </cell>
          <cell r="AM175">
            <v>3</v>
          </cell>
          <cell r="AN175">
            <v>40933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40933</v>
          </cell>
          <cell r="AV175">
            <v>0</v>
          </cell>
          <cell r="AW175">
            <v>0</v>
          </cell>
          <cell r="AX175">
            <v>1</v>
          </cell>
          <cell r="AY175">
            <v>3</v>
          </cell>
          <cell r="AZ175">
            <v>40933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40933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1</v>
          </cell>
          <cell r="BO175">
            <v>3</v>
          </cell>
        </row>
        <row r="176">
          <cell r="A176">
            <v>40933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1</v>
          </cell>
          <cell r="K176">
            <v>0</v>
          </cell>
          <cell r="L176">
            <v>40933</v>
          </cell>
          <cell r="M176">
            <v>1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40933</v>
          </cell>
          <cell r="AD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1</v>
          </cell>
          <cell r="AM176">
            <v>0</v>
          </cell>
          <cell r="AN176">
            <v>40933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40933</v>
          </cell>
          <cell r="AV176">
            <v>0</v>
          </cell>
          <cell r="AW176">
            <v>0</v>
          </cell>
          <cell r="AX176">
            <v>1</v>
          </cell>
          <cell r="AY176">
            <v>0</v>
          </cell>
          <cell r="AZ176">
            <v>40933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40933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1</v>
          </cell>
          <cell r="BO176">
            <v>0</v>
          </cell>
        </row>
        <row r="177">
          <cell r="A177">
            <v>40933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1</v>
          </cell>
          <cell r="K177">
            <v>0</v>
          </cell>
          <cell r="L177">
            <v>40933</v>
          </cell>
          <cell r="M177">
            <v>1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40933</v>
          </cell>
          <cell r="AD177">
            <v>1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</v>
          </cell>
          <cell r="AM177">
            <v>0</v>
          </cell>
          <cell r="AN177">
            <v>40933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40933</v>
          </cell>
          <cell r="AV177">
            <v>0</v>
          </cell>
          <cell r="AW177">
            <v>0</v>
          </cell>
          <cell r="AX177">
            <v>1</v>
          </cell>
          <cell r="AY177">
            <v>0</v>
          </cell>
          <cell r="AZ177">
            <v>40933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40933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1</v>
          </cell>
          <cell r="BO177">
            <v>0</v>
          </cell>
        </row>
        <row r="178">
          <cell r="A178">
            <v>40934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1</v>
          </cell>
          <cell r="K178">
            <v>3</v>
          </cell>
          <cell r="L178">
            <v>40934</v>
          </cell>
          <cell r="M178">
            <v>1</v>
          </cell>
          <cell r="N178">
            <v>3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40934</v>
          </cell>
          <cell r="AD178">
            <v>1</v>
          </cell>
          <cell r="AE178">
            <v>3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1</v>
          </cell>
          <cell r="AM178">
            <v>3</v>
          </cell>
          <cell r="AN178">
            <v>40934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40934</v>
          </cell>
          <cell r="AV178">
            <v>0</v>
          </cell>
          <cell r="AW178">
            <v>0</v>
          </cell>
          <cell r="AX178">
            <v>1</v>
          </cell>
          <cell r="AY178">
            <v>3</v>
          </cell>
          <cell r="AZ178">
            <v>40934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40934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1</v>
          </cell>
          <cell r="BO178">
            <v>3</v>
          </cell>
        </row>
        <row r="179">
          <cell r="A179">
            <v>40934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1</v>
          </cell>
          <cell r="K179">
            <v>0</v>
          </cell>
          <cell r="L179">
            <v>40934</v>
          </cell>
          <cell r="M179">
            <v>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40934</v>
          </cell>
          <cell r="AD179">
            <v>1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1</v>
          </cell>
          <cell r="AM179">
            <v>0</v>
          </cell>
          <cell r="AN179">
            <v>40934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40934</v>
          </cell>
          <cell r="AV179">
            <v>0</v>
          </cell>
          <cell r="AW179">
            <v>0</v>
          </cell>
          <cell r="AX179">
            <v>1</v>
          </cell>
          <cell r="AY179">
            <v>0</v>
          </cell>
          <cell r="AZ179">
            <v>40934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40934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1</v>
          </cell>
          <cell r="BO179">
            <v>0</v>
          </cell>
        </row>
        <row r="180">
          <cell r="A180">
            <v>40934</v>
          </cell>
          <cell r="B180">
            <v>0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  <cell r="K180">
            <v>0</v>
          </cell>
          <cell r="L180">
            <v>40934</v>
          </cell>
          <cell r="M180">
            <v>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40934</v>
          </cell>
          <cell r="AD180">
            <v>1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1</v>
          </cell>
          <cell r="AM180">
            <v>0</v>
          </cell>
          <cell r="AN180">
            <v>40934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40934</v>
          </cell>
          <cell r="AV180">
            <v>0</v>
          </cell>
          <cell r="AW180">
            <v>0</v>
          </cell>
          <cell r="AX180">
            <v>1</v>
          </cell>
          <cell r="AY180">
            <v>0</v>
          </cell>
          <cell r="AZ180">
            <v>40934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40934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1</v>
          </cell>
          <cell r="BO180">
            <v>0</v>
          </cell>
        </row>
        <row r="181">
          <cell r="A181">
            <v>40935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1</v>
          </cell>
          <cell r="K181">
            <v>2</v>
          </cell>
          <cell r="L181">
            <v>40935</v>
          </cell>
          <cell r="M181">
            <v>1</v>
          </cell>
          <cell r="N181">
            <v>2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40935</v>
          </cell>
          <cell r="AD181">
            <v>1</v>
          </cell>
          <cell r="AE181">
            <v>2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1</v>
          </cell>
          <cell r="AM181">
            <v>2</v>
          </cell>
          <cell r="AN181">
            <v>40935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40935</v>
          </cell>
          <cell r="AV181">
            <v>0</v>
          </cell>
          <cell r="AW181">
            <v>0</v>
          </cell>
          <cell r="AX181">
            <v>1</v>
          </cell>
          <cell r="AY181">
            <v>2</v>
          </cell>
          <cell r="AZ181">
            <v>40935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40935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1</v>
          </cell>
          <cell r="BO181">
            <v>2</v>
          </cell>
        </row>
        <row r="182">
          <cell r="A182">
            <v>40935</v>
          </cell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40935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40935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40935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40935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40935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40935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</row>
        <row r="183">
          <cell r="A183">
            <v>40935</v>
          </cell>
          <cell r="B183">
            <v>0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0</v>
          </cell>
          <cell r="L183">
            <v>40935</v>
          </cell>
          <cell r="M183">
            <v>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40935</v>
          </cell>
          <cell r="AD183">
            <v>1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</v>
          </cell>
          <cell r="AM183">
            <v>0</v>
          </cell>
          <cell r="AN183">
            <v>40935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40935</v>
          </cell>
          <cell r="AV183">
            <v>0</v>
          </cell>
          <cell r="AW183">
            <v>0</v>
          </cell>
          <cell r="AX183">
            <v>1</v>
          </cell>
          <cell r="AY183">
            <v>0</v>
          </cell>
          <cell r="AZ183">
            <v>40935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40935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1</v>
          </cell>
          <cell r="BO183">
            <v>0</v>
          </cell>
        </row>
        <row r="184">
          <cell r="A184">
            <v>40936</v>
          </cell>
          <cell r="B184">
            <v>0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1</v>
          </cell>
          <cell r="K184">
            <v>3</v>
          </cell>
          <cell r="L184">
            <v>40936</v>
          </cell>
          <cell r="M184">
            <v>1</v>
          </cell>
          <cell r="N184">
            <v>3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40936</v>
          </cell>
          <cell r="AD184">
            <v>1</v>
          </cell>
          <cell r="AE184">
            <v>3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1</v>
          </cell>
          <cell r="AM184">
            <v>3</v>
          </cell>
          <cell r="AN184">
            <v>40936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40936</v>
          </cell>
          <cell r="AV184">
            <v>0</v>
          </cell>
          <cell r="AW184">
            <v>0</v>
          </cell>
          <cell r="AX184">
            <v>1</v>
          </cell>
          <cell r="AY184">
            <v>3</v>
          </cell>
          <cell r="AZ184">
            <v>40936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40936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1</v>
          </cell>
          <cell r="BO184">
            <v>3</v>
          </cell>
        </row>
        <row r="185">
          <cell r="A185">
            <v>40936</v>
          </cell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1</v>
          </cell>
          <cell r="K185">
            <v>0</v>
          </cell>
          <cell r="L185">
            <v>40936</v>
          </cell>
          <cell r="M185">
            <v>1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40936</v>
          </cell>
          <cell r="AD185">
            <v>1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</v>
          </cell>
          <cell r="AM185">
            <v>0</v>
          </cell>
          <cell r="AN185">
            <v>40936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40936</v>
          </cell>
          <cell r="AV185">
            <v>0</v>
          </cell>
          <cell r="AW185">
            <v>0</v>
          </cell>
          <cell r="AX185">
            <v>1</v>
          </cell>
          <cell r="AY185">
            <v>0</v>
          </cell>
          <cell r="AZ185">
            <v>40936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40936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1</v>
          </cell>
          <cell r="BO185">
            <v>0</v>
          </cell>
        </row>
        <row r="186">
          <cell r="A186">
            <v>40936</v>
          </cell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40936</v>
          </cell>
          <cell r="M186">
            <v>1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40936</v>
          </cell>
          <cell r="AD186">
            <v>1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1</v>
          </cell>
          <cell r="AM186">
            <v>0</v>
          </cell>
          <cell r="AN186">
            <v>40936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40936</v>
          </cell>
          <cell r="AV186">
            <v>0</v>
          </cell>
          <cell r="AW186">
            <v>0</v>
          </cell>
          <cell r="AX186">
            <v>1</v>
          </cell>
          <cell r="AY186">
            <v>0</v>
          </cell>
          <cell r="AZ186">
            <v>40936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40936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1</v>
          </cell>
          <cell r="BO186">
            <v>0</v>
          </cell>
        </row>
        <row r="187">
          <cell r="A187">
            <v>40937</v>
          </cell>
          <cell r="B187">
            <v>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1</v>
          </cell>
          <cell r="K187">
            <v>3</v>
          </cell>
          <cell r="L187">
            <v>40937</v>
          </cell>
          <cell r="M187">
            <v>1</v>
          </cell>
          <cell r="N187">
            <v>3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40937</v>
          </cell>
          <cell r="AD187">
            <v>1</v>
          </cell>
          <cell r="AE187">
            <v>3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</v>
          </cell>
          <cell r="AM187">
            <v>3</v>
          </cell>
          <cell r="AN187">
            <v>40937</v>
          </cell>
          <cell r="AO187">
            <v>0</v>
          </cell>
          <cell r="AP187">
            <v>0</v>
          </cell>
          <cell r="AQ187">
            <v>0</v>
          </cell>
          <cell r="AR187">
            <v>1</v>
          </cell>
          <cell r="AS187">
            <v>0</v>
          </cell>
          <cell r="AT187">
            <v>0</v>
          </cell>
          <cell r="AU187">
            <v>40937</v>
          </cell>
          <cell r="AV187">
            <v>0</v>
          </cell>
          <cell r="AW187">
            <v>0</v>
          </cell>
          <cell r="AX187">
            <v>1</v>
          </cell>
          <cell r="AY187">
            <v>3</v>
          </cell>
          <cell r="AZ187">
            <v>40937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40937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1</v>
          </cell>
          <cell r="BO187">
            <v>3</v>
          </cell>
        </row>
        <row r="188">
          <cell r="A188">
            <v>40937</v>
          </cell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0</v>
          </cell>
          <cell r="L188">
            <v>40937</v>
          </cell>
          <cell r="M188">
            <v>1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40937</v>
          </cell>
          <cell r="AD188">
            <v>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1</v>
          </cell>
          <cell r="AM188">
            <v>0</v>
          </cell>
          <cell r="AN188">
            <v>40937</v>
          </cell>
          <cell r="AO188">
            <v>0</v>
          </cell>
          <cell r="AP188">
            <v>0</v>
          </cell>
          <cell r="AQ188">
            <v>1</v>
          </cell>
          <cell r="AR188">
            <v>0</v>
          </cell>
          <cell r="AS188">
            <v>0</v>
          </cell>
          <cell r="AT188">
            <v>0</v>
          </cell>
          <cell r="AU188">
            <v>40937</v>
          </cell>
          <cell r="AV188">
            <v>0</v>
          </cell>
          <cell r="AW188">
            <v>0</v>
          </cell>
          <cell r="AX188">
            <v>1</v>
          </cell>
          <cell r="AY188">
            <v>0</v>
          </cell>
          <cell r="AZ188">
            <v>40937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40937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1</v>
          </cell>
          <cell r="BO188">
            <v>0</v>
          </cell>
        </row>
        <row r="189">
          <cell r="A189">
            <v>40937</v>
          </cell>
          <cell r="B189">
            <v>0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1</v>
          </cell>
          <cell r="K189">
            <v>0</v>
          </cell>
          <cell r="L189">
            <v>40937</v>
          </cell>
          <cell r="M189">
            <v>1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40937</v>
          </cell>
          <cell r="AD189">
            <v>1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1</v>
          </cell>
          <cell r="AM189">
            <v>0</v>
          </cell>
          <cell r="AN189">
            <v>40937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40937</v>
          </cell>
          <cell r="AV189">
            <v>0</v>
          </cell>
          <cell r="AW189">
            <v>0</v>
          </cell>
          <cell r="AX189">
            <v>1</v>
          </cell>
          <cell r="AY189">
            <v>0</v>
          </cell>
          <cell r="AZ189">
            <v>40937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40937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1</v>
          </cell>
          <cell r="BO189">
            <v>0</v>
          </cell>
        </row>
        <row r="190">
          <cell r="A190">
            <v>40938</v>
          </cell>
          <cell r="B190">
            <v>0</v>
          </cell>
          <cell r="C190">
            <v>0</v>
          </cell>
          <cell r="D190">
            <v>1</v>
          </cell>
          <cell r="E190">
            <v>3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1</v>
          </cell>
          <cell r="K190">
            <v>3</v>
          </cell>
          <cell r="L190">
            <v>40938</v>
          </cell>
          <cell r="M190">
            <v>1</v>
          </cell>
          <cell r="N190">
            <v>3</v>
          </cell>
          <cell r="O190">
            <v>0</v>
          </cell>
          <cell r="P190">
            <v>0</v>
          </cell>
          <cell r="Q190">
            <v>1</v>
          </cell>
          <cell r="R190">
            <v>3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1</v>
          </cell>
          <cell r="Z190">
            <v>3</v>
          </cell>
          <cell r="AA190">
            <v>0</v>
          </cell>
          <cell r="AB190">
            <v>0</v>
          </cell>
          <cell r="AC190">
            <v>40938</v>
          </cell>
          <cell r="AD190">
            <v>1</v>
          </cell>
          <cell r="AE190">
            <v>3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1</v>
          </cell>
          <cell r="AM190">
            <v>3</v>
          </cell>
          <cell r="AN190">
            <v>40938</v>
          </cell>
          <cell r="AO190">
            <v>0</v>
          </cell>
          <cell r="AP190">
            <v>0</v>
          </cell>
          <cell r="AQ190">
            <v>1</v>
          </cell>
          <cell r="AR190">
            <v>3</v>
          </cell>
          <cell r="AS190">
            <v>0</v>
          </cell>
          <cell r="AT190">
            <v>0</v>
          </cell>
          <cell r="AU190">
            <v>40938</v>
          </cell>
          <cell r="AV190">
            <v>0</v>
          </cell>
          <cell r="AW190">
            <v>0</v>
          </cell>
          <cell r="AX190">
            <v>1</v>
          </cell>
          <cell r="AY190">
            <v>3</v>
          </cell>
          <cell r="AZ190">
            <v>40938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1</v>
          </cell>
          <cell r="BF190">
            <v>3</v>
          </cell>
          <cell r="BG190">
            <v>0</v>
          </cell>
          <cell r="BH190">
            <v>0</v>
          </cell>
          <cell r="BI190">
            <v>40938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1</v>
          </cell>
          <cell r="BO190">
            <v>3</v>
          </cell>
        </row>
        <row r="191">
          <cell r="A191">
            <v>40938</v>
          </cell>
          <cell r="B191">
            <v>0</v>
          </cell>
          <cell r="C191">
            <v>0</v>
          </cell>
          <cell r="D191">
            <v>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1</v>
          </cell>
          <cell r="K191">
            <v>0</v>
          </cell>
          <cell r="L191">
            <v>40938</v>
          </cell>
          <cell r="M191">
            <v>1</v>
          </cell>
          <cell r="N191">
            <v>0</v>
          </cell>
          <cell r="O191">
            <v>0</v>
          </cell>
          <cell r="P191">
            <v>0</v>
          </cell>
          <cell r="Q191">
            <v>1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1</v>
          </cell>
          <cell r="Z191">
            <v>0</v>
          </cell>
          <cell r="AA191">
            <v>0</v>
          </cell>
          <cell r="AB191">
            <v>0</v>
          </cell>
          <cell r="AC191">
            <v>40938</v>
          </cell>
          <cell r="AD191">
            <v>1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1</v>
          </cell>
          <cell r="AM191">
            <v>0</v>
          </cell>
          <cell r="AN191">
            <v>40938</v>
          </cell>
          <cell r="AO191">
            <v>0</v>
          </cell>
          <cell r="AP191">
            <v>0</v>
          </cell>
          <cell r="AQ191">
            <v>1</v>
          </cell>
          <cell r="AR191">
            <v>0</v>
          </cell>
          <cell r="AS191">
            <v>0</v>
          </cell>
          <cell r="AT191">
            <v>0</v>
          </cell>
          <cell r="AU191">
            <v>40938</v>
          </cell>
          <cell r="AV191">
            <v>0</v>
          </cell>
          <cell r="AW191">
            <v>0</v>
          </cell>
          <cell r="AX191">
            <v>1</v>
          </cell>
          <cell r="AY191">
            <v>0</v>
          </cell>
          <cell r="AZ191">
            <v>40938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1</v>
          </cell>
          <cell r="BF191">
            <v>0</v>
          </cell>
          <cell r="BG191">
            <v>0</v>
          </cell>
          <cell r="BH191">
            <v>0</v>
          </cell>
          <cell r="BI191">
            <v>40938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1</v>
          </cell>
          <cell r="BO191">
            <v>0</v>
          </cell>
        </row>
        <row r="192">
          <cell r="A192">
            <v>40938</v>
          </cell>
          <cell r="B192">
            <v>0</v>
          </cell>
          <cell r="C192">
            <v>0</v>
          </cell>
          <cell r="D192">
            <v>1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1</v>
          </cell>
          <cell r="K192">
            <v>0</v>
          </cell>
          <cell r="L192">
            <v>40938</v>
          </cell>
          <cell r="M192">
            <v>1</v>
          </cell>
          <cell r="N192">
            <v>0</v>
          </cell>
          <cell r="O192">
            <v>0</v>
          </cell>
          <cell r="P192">
            <v>0</v>
          </cell>
          <cell r="Q192">
            <v>1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1</v>
          </cell>
          <cell r="Z192">
            <v>0</v>
          </cell>
          <cell r="AA192">
            <v>0</v>
          </cell>
          <cell r="AB192">
            <v>0</v>
          </cell>
          <cell r="AC192">
            <v>40938</v>
          </cell>
          <cell r="AD192">
            <v>1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</v>
          </cell>
          <cell r="AM192">
            <v>0</v>
          </cell>
          <cell r="AN192">
            <v>40938</v>
          </cell>
          <cell r="AO192">
            <v>0</v>
          </cell>
          <cell r="AP192">
            <v>0</v>
          </cell>
          <cell r="AQ192">
            <v>1</v>
          </cell>
          <cell r="AR192">
            <v>0</v>
          </cell>
          <cell r="AS192">
            <v>0</v>
          </cell>
          <cell r="AT192">
            <v>0</v>
          </cell>
          <cell r="AU192">
            <v>40938</v>
          </cell>
          <cell r="AV192">
            <v>0</v>
          </cell>
          <cell r="AW192">
            <v>0</v>
          </cell>
          <cell r="AX192">
            <v>1</v>
          </cell>
          <cell r="AY192">
            <v>0</v>
          </cell>
          <cell r="AZ192">
            <v>40938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1</v>
          </cell>
          <cell r="BF192">
            <v>0</v>
          </cell>
          <cell r="BG192">
            <v>0</v>
          </cell>
          <cell r="BH192">
            <v>0</v>
          </cell>
          <cell r="BI192">
            <v>40938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1</v>
          </cell>
          <cell r="BO192">
            <v>0</v>
          </cell>
        </row>
        <row r="193">
          <cell r="A193">
            <v>40939</v>
          </cell>
          <cell r="B193">
            <v>0</v>
          </cell>
          <cell r="C193">
            <v>0</v>
          </cell>
          <cell r="D193">
            <v>1</v>
          </cell>
          <cell r="E193">
            <v>3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1</v>
          </cell>
          <cell r="K193">
            <v>3</v>
          </cell>
          <cell r="L193">
            <v>40939</v>
          </cell>
          <cell r="M193">
            <v>1</v>
          </cell>
          <cell r="N193">
            <v>3</v>
          </cell>
          <cell r="O193">
            <v>0</v>
          </cell>
          <cell r="P193">
            <v>0</v>
          </cell>
          <cell r="Q193">
            <v>1</v>
          </cell>
          <cell r="R193">
            <v>3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1</v>
          </cell>
          <cell r="Z193">
            <v>3</v>
          </cell>
          <cell r="AA193">
            <v>0</v>
          </cell>
          <cell r="AB193">
            <v>0</v>
          </cell>
          <cell r="AC193">
            <v>40939</v>
          </cell>
          <cell r="AD193">
            <v>1</v>
          </cell>
          <cell r="AE193">
            <v>2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</v>
          </cell>
          <cell r="AM193">
            <v>2</v>
          </cell>
          <cell r="AN193">
            <v>40939</v>
          </cell>
          <cell r="AO193">
            <v>0</v>
          </cell>
          <cell r="AP193">
            <v>0</v>
          </cell>
          <cell r="AQ193">
            <v>1</v>
          </cell>
          <cell r="AR193">
            <v>2</v>
          </cell>
          <cell r="AS193">
            <v>0</v>
          </cell>
          <cell r="AT193">
            <v>0</v>
          </cell>
          <cell r="AU193">
            <v>40939</v>
          </cell>
          <cell r="AV193">
            <v>0</v>
          </cell>
          <cell r="AW193">
            <v>0</v>
          </cell>
          <cell r="AX193">
            <v>1</v>
          </cell>
          <cell r="AY193">
            <v>2</v>
          </cell>
          <cell r="AZ193">
            <v>40939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1</v>
          </cell>
          <cell r="BF193">
            <v>2</v>
          </cell>
          <cell r="BG193">
            <v>0</v>
          </cell>
          <cell r="BH193">
            <v>0</v>
          </cell>
          <cell r="BI193">
            <v>40939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1</v>
          </cell>
          <cell r="BO193">
            <v>2</v>
          </cell>
        </row>
        <row r="194">
          <cell r="A194">
            <v>40939</v>
          </cell>
          <cell r="B194">
            <v>0</v>
          </cell>
          <cell r="C194">
            <v>0</v>
          </cell>
          <cell r="D194">
            <v>1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40939</v>
          </cell>
          <cell r="M194">
            <v>1</v>
          </cell>
          <cell r="N194">
            <v>0</v>
          </cell>
          <cell r="O194">
            <v>0</v>
          </cell>
          <cell r="P194">
            <v>0</v>
          </cell>
          <cell r="Q194">
            <v>1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1</v>
          </cell>
          <cell r="Z194">
            <v>0</v>
          </cell>
          <cell r="AA194">
            <v>0</v>
          </cell>
          <cell r="AB194">
            <v>0</v>
          </cell>
          <cell r="AC194">
            <v>40939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40939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40939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40939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40939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</row>
        <row r="195">
          <cell r="A195">
            <v>40939</v>
          </cell>
          <cell r="B195">
            <v>0</v>
          </cell>
          <cell r="C195">
            <v>0</v>
          </cell>
          <cell r="D195">
            <v>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40939</v>
          </cell>
          <cell r="M195">
            <v>1</v>
          </cell>
          <cell r="N195">
            <v>0</v>
          </cell>
          <cell r="O195">
            <v>0</v>
          </cell>
          <cell r="P195">
            <v>0</v>
          </cell>
          <cell r="Q195">
            <v>1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1</v>
          </cell>
          <cell r="Z195">
            <v>0</v>
          </cell>
          <cell r="AA195">
            <v>0</v>
          </cell>
          <cell r="AB195">
            <v>0</v>
          </cell>
          <cell r="AC195">
            <v>40939</v>
          </cell>
          <cell r="AD195">
            <v>1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1</v>
          </cell>
          <cell r="AM195">
            <v>0</v>
          </cell>
          <cell r="AN195">
            <v>40939</v>
          </cell>
          <cell r="AO195">
            <v>0</v>
          </cell>
          <cell r="AP195">
            <v>0</v>
          </cell>
          <cell r="AQ195">
            <v>1</v>
          </cell>
          <cell r="AR195">
            <v>0</v>
          </cell>
          <cell r="AS195">
            <v>0</v>
          </cell>
          <cell r="AT195">
            <v>0</v>
          </cell>
          <cell r="AU195">
            <v>40939</v>
          </cell>
          <cell r="AV195">
            <v>0</v>
          </cell>
          <cell r="AW195">
            <v>0</v>
          </cell>
          <cell r="AX195">
            <v>1</v>
          </cell>
          <cell r="AY195">
            <v>0</v>
          </cell>
          <cell r="AZ195">
            <v>40939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1</v>
          </cell>
          <cell r="BF195">
            <v>0</v>
          </cell>
          <cell r="BG195">
            <v>0</v>
          </cell>
          <cell r="BH195">
            <v>0</v>
          </cell>
          <cell r="BI195">
            <v>40939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1</v>
          </cell>
          <cell r="BO195">
            <v>0</v>
          </cell>
        </row>
        <row r="196">
          <cell r="A196">
            <v>40940</v>
          </cell>
          <cell r="B196">
            <v>0</v>
          </cell>
          <cell r="C196">
            <v>2</v>
          </cell>
          <cell r="D196">
            <v>1</v>
          </cell>
          <cell r="E196">
            <v>1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3</v>
          </cell>
          <cell r="L196">
            <v>40940</v>
          </cell>
          <cell r="M196">
            <v>1</v>
          </cell>
          <cell r="N196">
            <v>3</v>
          </cell>
          <cell r="O196">
            <v>0</v>
          </cell>
          <cell r="P196">
            <v>0</v>
          </cell>
          <cell r="Q196">
            <v>1</v>
          </cell>
          <cell r="R196">
            <v>1</v>
          </cell>
          <cell r="S196">
            <v>0</v>
          </cell>
          <cell r="T196">
            <v>2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1</v>
          </cell>
          <cell r="Z196">
            <v>3</v>
          </cell>
          <cell r="AA196">
            <v>0</v>
          </cell>
          <cell r="AB196">
            <v>0</v>
          </cell>
          <cell r="AC196">
            <v>40940</v>
          </cell>
          <cell r="AD196">
            <v>1</v>
          </cell>
          <cell r="AE196">
            <v>3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1</v>
          </cell>
          <cell r="AM196">
            <v>3</v>
          </cell>
          <cell r="AN196">
            <v>40940</v>
          </cell>
          <cell r="AO196">
            <v>0</v>
          </cell>
          <cell r="AP196">
            <v>0</v>
          </cell>
          <cell r="AQ196">
            <v>1</v>
          </cell>
          <cell r="AR196">
            <v>3</v>
          </cell>
          <cell r="AS196">
            <v>0</v>
          </cell>
          <cell r="AT196">
            <v>0</v>
          </cell>
          <cell r="AU196">
            <v>40940</v>
          </cell>
          <cell r="AV196">
            <v>0</v>
          </cell>
          <cell r="AW196">
            <v>0</v>
          </cell>
          <cell r="AX196">
            <v>1</v>
          </cell>
          <cell r="AY196">
            <v>3</v>
          </cell>
          <cell r="AZ196">
            <v>40940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1</v>
          </cell>
          <cell r="BF196">
            <v>3</v>
          </cell>
          <cell r="BG196">
            <v>0</v>
          </cell>
          <cell r="BH196">
            <v>0</v>
          </cell>
          <cell r="BI196">
            <v>40940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</v>
          </cell>
          <cell r="BO196">
            <v>3</v>
          </cell>
        </row>
        <row r="197">
          <cell r="A197">
            <v>40940</v>
          </cell>
          <cell r="B197">
            <v>1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1</v>
          </cell>
          <cell r="K197">
            <v>0</v>
          </cell>
          <cell r="L197">
            <v>40940</v>
          </cell>
          <cell r="M197">
            <v>1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1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1</v>
          </cell>
          <cell r="Z197">
            <v>0</v>
          </cell>
          <cell r="AA197">
            <v>0</v>
          </cell>
          <cell r="AB197">
            <v>0</v>
          </cell>
          <cell r="AC197">
            <v>40940</v>
          </cell>
          <cell r="AD197">
            <v>1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1</v>
          </cell>
          <cell r="AM197">
            <v>0</v>
          </cell>
          <cell r="AN197">
            <v>40940</v>
          </cell>
          <cell r="AO197">
            <v>0</v>
          </cell>
          <cell r="AP197">
            <v>0</v>
          </cell>
          <cell r="AQ197">
            <v>1</v>
          </cell>
          <cell r="AR197">
            <v>0</v>
          </cell>
          <cell r="AS197">
            <v>0</v>
          </cell>
          <cell r="AT197">
            <v>0</v>
          </cell>
          <cell r="AU197">
            <v>40940</v>
          </cell>
          <cell r="AV197">
            <v>0</v>
          </cell>
          <cell r="AW197">
            <v>0</v>
          </cell>
          <cell r="AX197">
            <v>1</v>
          </cell>
          <cell r="AY197">
            <v>0</v>
          </cell>
          <cell r="AZ197">
            <v>40940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1</v>
          </cell>
          <cell r="BF197">
            <v>0</v>
          </cell>
          <cell r="BG197">
            <v>0</v>
          </cell>
          <cell r="BH197">
            <v>0</v>
          </cell>
          <cell r="BI197">
            <v>40940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1</v>
          </cell>
          <cell r="BO197">
            <v>0</v>
          </cell>
        </row>
        <row r="198">
          <cell r="A198">
            <v>40940</v>
          </cell>
          <cell r="B198">
            <v>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1</v>
          </cell>
          <cell r="K198">
            <v>0</v>
          </cell>
          <cell r="L198">
            <v>40940</v>
          </cell>
          <cell r="M198">
            <v>1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1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1</v>
          </cell>
          <cell r="Z198">
            <v>0</v>
          </cell>
          <cell r="AA198">
            <v>0</v>
          </cell>
          <cell r="AB198">
            <v>0</v>
          </cell>
          <cell r="AC198">
            <v>40940</v>
          </cell>
          <cell r="AD198">
            <v>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1</v>
          </cell>
          <cell r="AM198">
            <v>0</v>
          </cell>
          <cell r="AN198">
            <v>40940</v>
          </cell>
          <cell r="AO198">
            <v>0</v>
          </cell>
          <cell r="AP198">
            <v>0</v>
          </cell>
          <cell r="AQ198">
            <v>1</v>
          </cell>
          <cell r="AR198">
            <v>0</v>
          </cell>
          <cell r="AS198">
            <v>0</v>
          </cell>
          <cell r="AT198">
            <v>0</v>
          </cell>
          <cell r="AU198">
            <v>40940</v>
          </cell>
          <cell r="AV198">
            <v>0</v>
          </cell>
          <cell r="AW198">
            <v>0</v>
          </cell>
          <cell r="AX198">
            <v>1</v>
          </cell>
          <cell r="AY198">
            <v>0</v>
          </cell>
          <cell r="AZ198">
            <v>40940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1</v>
          </cell>
          <cell r="BF198">
            <v>0</v>
          </cell>
          <cell r="BG198">
            <v>0</v>
          </cell>
          <cell r="BH198">
            <v>0</v>
          </cell>
          <cell r="BI198">
            <v>40940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</v>
          </cell>
          <cell r="BO198">
            <v>0</v>
          </cell>
        </row>
        <row r="199">
          <cell r="A199">
            <v>40941</v>
          </cell>
          <cell r="B199">
            <v>1</v>
          </cell>
          <cell r="C199">
            <v>3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40941</v>
          </cell>
          <cell r="M199">
            <v>1</v>
          </cell>
          <cell r="N199">
            <v>3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1</v>
          </cell>
          <cell r="T199">
            <v>3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1</v>
          </cell>
          <cell r="Z199">
            <v>2</v>
          </cell>
          <cell r="AA199">
            <v>0</v>
          </cell>
          <cell r="AB199">
            <v>1</v>
          </cell>
          <cell r="AC199">
            <v>40941</v>
          </cell>
          <cell r="AD199">
            <v>1</v>
          </cell>
          <cell r="AE199">
            <v>3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1</v>
          </cell>
          <cell r="AM199">
            <v>3</v>
          </cell>
          <cell r="AN199">
            <v>40941</v>
          </cell>
          <cell r="AO199">
            <v>0</v>
          </cell>
          <cell r="AP199">
            <v>0</v>
          </cell>
          <cell r="AQ199">
            <v>1</v>
          </cell>
          <cell r="AR199">
            <v>1</v>
          </cell>
          <cell r="AS199">
            <v>0</v>
          </cell>
          <cell r="AT199">
            <v>2</v>
          </cell>
          <cell r="AU199">
            <v>40941</v>
          </cell>
          <cell r="AV199">
            <v>0</v>
          </cell>
          <cell r="AW199">
            <v>0</v>
          </cell>
          <cell r="AX199">
            <v>1</v>
          </cell>
          <cell r="AY199">
            <v>3</v>
          </cell>
          <cell r="AZ199">
            <v>40941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1</v>
          </cell>
          <cell r="BF199">
            <v>3</v>
          </cell>
          <cell r="BG199">
            <v>0</v>
          </cell>
          <cell r="BH199">
            <v>0</v>
          </cell>
          <cell r="BI199">
            <v>40941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1</v>
          </cell>
          <cell r="BO199">
            <v>3</v>
          </cell>
        </row>
        <row r="200">
          <cell r="A200">
            <v>40941</v>
          </cell>
          <cell r="B200">
            <v>1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1</v>
          </cell>
          <cell r="K200">
            <v>0</v>
          </cell>
          <cell r="L200">
            <v>40941</v>
          </cell>
          <cell r="M200">
            <v>1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1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1</v>
          </cell>
          <cell r="Z200">
            <v>0</v>
          </cell>
          <cell r="AA200">
            <v>0</v>
          </cell>
          <cell r="AB200">
            <v>0</v>
          </cell>
          <cell r="AC200">
            <v>40941</v>
          </cell>
          <cell r="AD200">
            <v>1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1</v>
          </cell>
          <cell r="AM200">
            <v>0</v>
          </cell>
          <cell r="AN200">
            <v>40941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1</v>
          </cell>
          <cell r="AT200">
            <v>0</v>
          </cell>
          <cell r="AU200">
            <v>40941</v>
          </cell>
          <cell r="AV200">
            <v>0</v>
          </cell>
          <cell r="AW200">
            <v>0</v>
          </cell>
          <cell r="AX200">
            <v>1</v>
          </cell>
          <cell r="AY200">
            <v>0</v>
          </cell>
          <cell r="AZ200">
            <v>40941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1</v>
          </cell>
          <cell r="BF200">
            <v>0</v>
          </cell>
          <cell r="BG200">
            <v>0</v>
          </cell>
          <cell r="BH200">
            <v>0</v>
          </cell>
          <cell r="BI200">
            <v>40941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1</v>
          </cell>
          <cell r="BO200">
            <v>0</v>
          </cell>
        </row>
        <row r="201">
          <cell r="A201">
            <v>40941</v>
          </cell>
          <cell r="B201">
            <v>1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40941</v>
          </cell>
          <cell r="M201">
            <v>1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1</v>
          </cell>
          <cell r="AB201">
            <v>0</v>
          </cell>
          <cell r="AC201">
            <v>40941</v>
          </cell>
          <cell r="AD201">
            <v>1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1</v>
          </cell>
          <cell r="AM201">
            <v>0</v>
          </cell>
          <cell r="AN201">
            <v>40941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1</v>
          </cell>
          <cell r="AT201">
            <v>0</v>
          </cell>
          <cell r="AU201">
            <v>40941</v>
          </cell>
          <cell r="AV201">
            <v>0</v>
          </cell>
          <cell r="AW201">
            <v>0</v>
          </cell>
          <cell r="AX201">
            <v>1</v>
          </cell>
          <cell r="AY201">
            <v>0</v>
          </cell>
          <cell r="AZ201">
            <v>40941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1</v>
          </cell>
          <cell r="BF201">
            <v>0</v>
          </cell>
          <cell r="BG201">
            <v>0</v>
          </cell>
          <cell r="BH201">
            <v>0</v>
          </cell>
          <cell r="BI201">
            <v>40941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1</v>
          </cell>
          <cell r="BO201">
            <v>0</v>
          </cell>
        </row>
        <row r="202">
          <cell r="A202">
            <v>40942</v>
          </cell>
          <cell r="B202">
            <v>1</v>
          </cell>
          <cell r="C202">
            <v>3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40942</v>
          </cell>
          <cell r="M202">
            <v>1</v>
          </cell>
          <cell r="N202">
            <v>3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1</v>
          </cell>
          <cell r="T202">
            <v>3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1</v>
          </cell>
          <cell r="AB202">
            <v>3</v>
          </cell>
          <cell r="AC202">
            <v>40942</v>
          </cell>
          <cell r="AD202">
            <v>1</v>
          </cell>
          <cell r="AE202">
            <v>3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1</v>
          </cell>
          <cell r="AM202">
            <v>3</v>
          </cell>
          <cell r="AN202">
            <v>40942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2</v>
          </cell>
          <cell r="AU202">
            <v>40942</v>
          </cell>
          <cell r="AV202">
            <v>0</v>
          </cell>
          <cell r="AW202">
            <v>0</v>
          </cell>
          <cell r="AX202">
            <v>0</v>
          </cell>
          <cell r="AY202">
            <v>2</v>
          </cell>
          <cell r="AZ202">
            <v>40942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2</v>
          </cell>
          <cell r="BG202">
            <v>0</v>
          </cell>
          <cell r="BH202">
            <v>0</v>
          </cell>
          <cell r="BI202">
            <v>40942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2</v>
          </cell>
        </row>
        <row r="203">
          <cell r="A203">
            <v>40942</v>
          </cell>
          <cell r="B203">
            <v>1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1</v>
          </cell>
          <cell r="K203">
            <v>0</v>
          </cell>
          <cell r="L203">
            <v>40942</v>
          </cell>
          <cell r="M203">
            <v>1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1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1</v>
          </cell>
          <cell r="AB203">
            <v>0</v>
          </cell>
          <cell r="AC203">
            <v>40942</v>
          </cell>
          <cell r="AD203">
            <v>1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1</v>
          </cell>
          <cell r="AM203">
            <v>0</v>
          </cell>
          <cell r="AN203">
            <v>40942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1</v>
          </cell>
          <cell r="AT203">
            <v>0</v>
          </cell>
          <cell r="AU203">
            <v>40942</v>
          </cell>
          <cell r="AV203">
            <v>0</v>
          </cell>
          <cell r="AW203">
            <v>0</v>
          </cell>
          <cell r="AX203">
            <v>1</v>
          </cell>
          <cell r="AY203">
            <v>0</v>
          </cell>
          <cell r="AZ203">
            <v>40942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1</v>
          </cell>
          <cell r="BF203">
            <v>0</v>
          </cell>
          <cell r="BG203">
            <v>0</v>
          </cell>
          <cell r="BH203">
            <v>0</v>
          </cell>
          <cell r="BI203">
            <v>40942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1</v>
          </cell>
          <cell r="BO203">
            <v>0</v>
          </cell>
        </row>
        <row r="204">
          <cell r="A204">
            <v>40942</v>
          </cell>
          <cell r="B204">
            <v>1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1</v>
          </cell>
          <cell r="K204">
            <v>0</v>
          </cell>
          <cell r="L204">
            <v>40942</v>
          </cell>
          <cell r="M204">
            <v>1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1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1</v>
          </cell>
          <cell r="AB204">
            <v>0</v>
          </cell>
          <cell r="AC204">
            <v>40942</v>
          </cell>
          <cell r="AD204">
            <v>1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1</v>
          </cell>
          <cell r="AM204">
            <v>0</v>
          </cell>
          <cell r="AN204">
            <v>40942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1</v>
          </cell>
          <cell r="AT204">
            <v>0</v>
          </cell>
          <cell r="AU204">
            <v>40942</v>
          </cell>
          <cell r="AV204">
            <v>0</v>
          </cell>
          <cell r="AW204">
            <v>0</v>
          </cell>
          <cell r="AX204">
            <v>1</v>
          </cell>
          <cell r="AY204">
            <v>0</v>
          </cell>
          <cell r="AZ204">
            <v>40942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1</v>
          </cell>
          <cell r="BF204">
            <v>0</v>
          </cell>
          <cell r="BG204">
            <v>0</v>
          </cell>
          <cell r="BH204">
            <v>0</v>
          </cell>
          <cell r="BI204">
            <v>40942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1</v>
          </cell>
          <cell r="BO204">
            <v>0</v>
          </cell>
        </row>
        <row r="205">
          <cell r="A205">
            <v>40943</v>
          </cell>
          <cell r="B205">
            <v>1</v>
          </cell>
          <cell r="C205">
            <v>3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40943</v>
          </cell>
          <cell r="M205">
            <v>1</v>
          </cell>
          <cell r="N205">
            <v>3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1</v>
          </cell>
          <cell r="T205">
            <v>3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1</v>
          </cell>
          <cell r="AB205">
            <v>3</v>
          </cell>
          <cell r="AC205">
            <v>40943</v>
          </cell>
          <cell r="AD205">
            <v>1</v>
          </cell>
          <cell r="AE205">
            <v>3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1</v>
          </cell>
          <cell r="AM205">
            <v>3</v>
          </cell>
          <cell r="AN205">
            <v>40943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1</v>
          </cell>
          <cell r="AT205">
            <v>3</v>
          </cell>
          <cell r="AU205">
            <v>40943</v>
          </cell>
          <cell r="AV205">
            <v>0</v>
          </cell>
          <cell r="AW205">
            <v>0</v>
          </cell>
          <cell r="AX205">
            <v>1</v>
          </cell>
          <cell r="AY205">
            <v>3</v>
          </cell>
          <cell r="AZ205">
            <v>40943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1</v>
          </cell>
          <cell r="BF205">
            <v>3</v>
          </cell>
          <cell r="BG205">
            <v>0</v>
          </cell>
          <cell r="BH205">
            <v>0</v>
          </cell>
          <cell r="BI205">
            <v>40943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1</v>
          </cell>
          <cell r="BO205">
            <v>3</v>
          </cell>
        </row>
        <row r="206">
          <cell r="A206">
            <v>40943</v>
          </cell>
          <cell r="B206">
            <v>1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1</v>
          </cell>
          <cell r="K206">
            <v>0</v>
          </cell>
          <cell r="L206">
            <v>40943</v>
          </cell>
          <cell r="M206">
            <v>1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1</v>
          </cell>
          <cell r="AB206">
            <v>0</v>
          </cell>
          <cell r="AC206">
            <v>40943</v>
          </cell>
          <cell r="AD206">
            <v>1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1</v>
          </cell>
          <cell r="AM206">
            <v>0</v>
          </cell>
          <cell r="AN206">
            <v>40943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1</v>
          </cell>
          <cell r="AT206">
            <v>0</v>
          </cell>
          <cell r="AU206">
            <v>40943</v>
          </cell>
          <cell r="AV206">
            <v>0</v>
          </cell>
          <cell r="AW206">
            <v>0</v>
          </cell>
          <cell r="AX206">
            <v>1</v>
          </cell>
          <cell r="AY206">
            <v>0</v>
          </cell>
          <cell r="AZ206">
            <v>40943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1</v>
          </cell>
          <cell r="BF206">
            <v>0</v>
          </cell>
          <cell r="BG206">
            <v>0</v>
          </cell>
          <cell r="BH206">
            <v>0</v>
          </cell>
          <cell r="BI206">
            <v>40943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1</v>
          </cell>
          <cell r="BO206">
            <v>0</v>
          </cell>
        </row>
        <row r="207">
          <cell r="A207">
            <v>40943</v>
          </cell>
          <cell r="B207">
            <v>1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1</v>
          </cell>
          <cell r="K207">
            <v>0</v>
          </cell>
          <cell r="L207">
            <v>40943</v>
          </cell>
          <cell r="M207">
            <v>1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1</v>
          </cell>
          <cell r="AB207">
            <v>0</v>
          </cell>
          <cell r="AC207">
            <v>40943</v>
          </cell>
          <cell r="AD207">
            <v>1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1</v>
          </cell>
          <cell r="AM207">
            <v>0</v>
          </cell>
          <cell r="AN207">
            <v>40943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1</v>
          </cell>
          <cell r="AT207">
            <v>0</v>
          </cell>
          <cell r="AU207">
            <v>40943</v>
          </cell>
          <cell r="AV207">
            <v>0</v>
          </cell>
          <cell r="AW207">
            <v>0</v>
          </cell>
          <cell r="AX207">
            <v>1</v>
          </cell>
          <cell r="AY207">
            <v>0</v>
          </cell>
          <cell r="AZ207">
            <v>40943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1</v>
          </cell>
          <cell r="BF207">
            <v>0</v>
          </cell>
          <cell r="BG207">
            <v>0</v>
          </cell>
          <cell r="BH207">
            <v>0</v>
          </cell>
          <cell r="BI207">
            <v>40943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1</v>
          </cell>
          <cell r="BO207">
            <v>0</v>
          </cell>
        </row>
        <row r="208">
          <cell r="A208">
            <v>40944</v>
          </cell>
          <cell r="B208">
            <v>1</v>
          </cell>
          <cell r="C208">
            <v>3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1</v>
          </cell>
          <cell r="K208">
            <v>3</v>
          </cell>
          <cell r="L208">
            <v>40944</v>
          </cell>
          <cell r="M208">
            <v>1</v>
          </cell>
          <cell r="N208">
            <v>3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1</v>
          </cell>
          <cell r="T208">
            <v>3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1</v>
          </cell>
          <cell r="AB208">
            <v>3</v>
          </cell>
          <cell r="AC208">
            <v>40944</v>
          </cell>
          <cell r="AD208">
            <v>1</v>
          </cell>
          <cell r="AE208">
            <v>3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1</v>
          </cell>
          <cell r="AM208">
            <v>3</v>
          </cell>
          <cell r="AN208">
            <v>40944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1</v>
          </cell>
          <cell r="AT208">
            <v>3</v>
          </cell>
          <cell r="AU208">
            <v>40944</v>
          </cell>
          <cell r="AV208">
            <v>0</v>
          </cell>
          <cell r="AW208">
            <v>0</v>
          </cell>
          <cell r="AX208">
            <v>1</v>
          </cell>
          <cell r="AY208">
            <v>3</v>
          </cell>
          <cell r="AZ208">
            <v>40944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1</v>
          </cell>
          <cell r="BF208">
            <v>3</v>
          </cell>
          <cell r="BG208">
            <v>0</v>
          </cell>
          <cell r="BH208">
            <v>0</v>
          </cell>
          <cell r="BI208">
            <v>40944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1</v>
          </cell>
          <cell r="BO208">
            <v>3</v>
          </cell>
        </row>
        <row r="209">
          <cell r="A209">
            <v>40944</v>
          </cell>
          <cell r="B209">
            <v>1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1</v>
          </cell>
          <cell r="K209">
            <v>0</v>
          </cell>
          <cell r="L209">
            <v>40944</v>
          </cell>
          <cell r="M209">
            <v>1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1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1</v>
          </cell>
          <cell r="AB209">
            <v>0</v>
          </cell>
          <cell r="AC209">
            <v>40944</v>
          </cell>
          <cell r="AD209">
            <v>1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1</v>
          </cell>
          <cell r="AM209">
            <v>0</v>
          </cell>
          <cell r="AN209">
            <v>40944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1</v>
          </cell>
          <cell r="AT209">
            <v>0</v>
          </cell>
          <cell r="AU209">
            <v>40944</v>
          </cell>
          <cell r="AV209">
            <v>0</v>
          </cell>
          <cell r="AW209">
            <v>0</v>
          </cell>
          <cell r="AX209">
            <v>1</v>
          </cell>
          <cell r="AY209">
            <v>0</v>
          </cell>
          <cell r="AZ209">
            <v>40944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1</v>
          </cell>
          <cell r="BF209">
            <v>0</v>
          </cell>
          <cell r="BG209">
            <v>0</v>
          </cell>
          <cell r="BH209">
            <v>0</v>
          </cell>
          <cell r="BI209">
            <v>40944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1</v>
          </cell>
          <cell r="BO209">
            <v>0</v>
          </cell>
        </row>
        <row r="210">
          <cell r="A210">
            <v>40944</v>
          </cell>
          <cell r="B210">
            <v>1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1</v>
          </cell>
          <cell r="K210">
            <v>0</v>
          </cell>
          <cell r="L210">
            <v>40944</v>
          </cell>
          <cell r="M210">
            <v>1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1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1</v>
          </cell>
          <cell r="AB210">
            <v>0</v>
          </cell>
          <cell r="AC210">
            <v>40944</v>
          </cell>
          <cell r="AD210">
            <v>1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1</v>
          </cell>
          <cell r="AM210">
            <v>0</v>
          </cell>
          <cell r="AN210">
            <v>40944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1</v>
          </cell>
          <cell r="AT210">
            <v>0</v>
          </cell>
          <cell r="AU210">
            <v>40944</v>
          </cell>
          <cell r="AV210">
            <v>0</v>
          </cell>
          <cell r="AW210">
            <v>0</v>
          </cell>
          <cell r="AX210">
            <v>1</v>
          </cell>
          <cell r="AY210">
            <v>0</v>
          </cell>
          <cell r="AZ210">
            <v>40944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1</v>
          </cell>
          <cell r="BF210">
            <v>0</v>
          </cell>
          <cell r="BG210">
            <v>0</v>
          </cell>
          <cell r="BH210">
            <v>0</v>
          </cell>
          <cell r="BI210">
            <v>40944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1</v>
          </cell>
          <cell r="BO210">
            <v>0</v>
          </cell>
        </row>
        <row r="211">
          <cell r="A211">
            <v>40945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1</v>
          </cell>
          <cell r="K211">
            <v>3</v>
          </cell>
          <cell r="L211">
            <v>40945</v>
          </cell>
          <cell r="M211">
            <v>1</v>
          </cell>
          <cell r="N211">
            <v>3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40945</v>
          </cell>
          <cell r="AD211">
            <v>1</v>
          </cell>
          <cell r="AE211">
            <v>3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1</v>
          </cell>
          <cell r="AM211">
            <v>3</v>
          </cell>
          <cell r="AN211">
            <v>40945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40945</v>
          </cell>
          <cell r="AV211">
            <v>0</v>
          </cell>
          <cell r="AW211">
            <v>0</v>
          </cell>
          <cell r="AX211">
            <v>1</v>
          </cell>
          <cell r="AY211">
            <v>3</v>
          </cell>
          <cell r="AZ211">
            <v>40945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40945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1</v>
          </cell>
          <cell r="BO211">
            <v>3</v>
          </cell>
        </row>
        <row r="212">
          <cell r="A212">
            <v>40945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1</v>
          </cell>
          <cell r="K212">
            <v>0</v>
          </cell>
          <cell r="L212">
            <v>40945</v>
          </cell>
          <cell r="M212">
            <v>1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40945</v>
          </cell>
          <cell r="AD212">
            <v>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1</v>
          </cell>
          <cell r="AM212">
            <v>0</v>
          </cell>
          <cell r="AN212">
            <v>40945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40945</v>
          </cell>
          <cell r="AV212">
            <v>0</v>
          </cell>
          <cell r="AW212">
            <v>0</v>
          </cell>
          <cell r="AX212">
            <v>1</v>
          </cell>
          <cell r="AY212">
            <v>0</v>
          </cell>
          <cell r="AZ212">
            <v>40945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40945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1</v>
          </cell>
          <cell r="BO212">
            <v>0</v>
          </cell>
        </row>
        <row r="213">
          <cell r="A213">
            <v>40945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1</v>
          </cell>
          <cell r="K213">
            <v>0</v>
          </cell>
          <cell r="L213">
            <v>40945</v>
          </cell>
          <cell r="M213">
            <v>1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40945</v>
          </cell>
          <cell r="AD213">
            <v>1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1</v>
          </cell>
          <cell r="AM213">
            <v>0</v>
          </cell>
          <cell r="AN213">
            <v>40945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40945</v>
          </cell>
          <cell r="AV213">
            <v>0</v>
          </cell>
          <cell r="AW213">
            <v>0</v>
          </cell>
          <cell r="AX213">
            <v>1</v>
          </cell>
          <cell r="AY213">
            <v>0</v>
          </cell>
          <cell r="AZ213">
            <v>40945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40945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1</v>
          </cell>
          <cell r="BO213">
            <v>0</v>
          </cell>
        </row>
        <row r="214">
          <cell r="A214">
            <v>40946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1</v>
          </cell>
          <cell r="K214">
            <v>3</v>
          </cell>
          <cell r="L214">
            <v>40946</v>
          </cell>
          <cell r="M214">
            <v>1</v>
          </cell>
          <cell r="N214">
            <v>3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40946</v>
          </cell>
          <cell r="AD214">
            <v>1</v>
          </cell>
          <cell r="AE214">
            <v>3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1</v>
          </cell>
          <cell r="AM214">
            <v>3</v>
          </cell>
          <cell r="AN214">
            <v>40946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40946</v>
          </cell>
          <cell r="AV214">
            <v>0</v>
          </cell>
          <cell r="AW214">
            <v>0</v>
          </cell>
          <cell r="AX214">
            <v>1</v>
          </cell>
          <cell r="AY214">
            <v>3</v>
          </cell>
          <cell r="AZ214">
            <v>40946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40946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1</v>
          </cell>
          <cell r="BO214">
            <v>3</v>
          </cell>
        </row>
        <row r="215">
          <cell r="A215">
            <v>40946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0</v>
          </cell>
          <cell r="L215">
            <v>40946</v>
          </cell>
          <cell r="M215">
            <v>1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40946</v>
          </cell>
          <cell r="AD215">
            <v>1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1</v>
          </cell>
          <cell r="AM215">
            <v>0</v>
          </cell>
          <cell r="AN215">
            <v>40946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40946</v>
          </cell>
          <cell r="AV215">
            <v>0</v>
          </cell>
          <cell r="AW215">
            <v>0</v>
          </cell>
          <cell r="AX215">
            <v>1</v>
          </cell>
          <cell r="AY215">
            <v>0</v>
          </cell>
          <cell r="AZ215">
            <v>40946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40946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1</v>
          </cell>
          <cell r="BO215">
            <v>0</v>
          </cell>
        </row>
        <row r="216">
          <cell r="A216">
            <v>40946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1</v>
          </cell>
          <cell r="K216">
            <v>0</v>
          </cell>
          <cell r="L216">
            <v>40946</v>
          </cell>
          <cell r="M216">
            <v>1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40946</v>
          </cell>
          <cell r="AD216">
            <v>1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1</v>
          </cell>
          <cell r="AM216">
            <v>0</v>
          </cell>
          <cell r="AN216">
            <v>40946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40946</v>
          </cell>
          <cell r="AV216">
            <v>0</v>
          </cell>
          <cell r="AW216">
            <v>0</v>
          </cell>
          <cell r="AX216">
            <v>1</v>
          </cell>
          <cell r="AY216">
            <v>0</v>
          </cell>
          <cell r="AZ216">
            <v>40946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40946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1</v>
          </cell>
          <cell r="BO216">
            <v>0</v>
          </cell>
        </row>
        <row r="217">
          <cell r="A217">
            <v>40947</v>
          </cell>
          <cell r="B217">
            <v>1</v>
          </cell>
          <cell r="C217">
            <v>3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  <cell r="K217">
            <v>1</v>
          </cell>
          <cell r="L217">
            <v>40947</v>
          </cell>
          <cell r="M217">
            <v>1</v>
          </cell>
          <cell r="N217">
            <v>3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1</v>
          </cell>
          <cell r="T217">
            <v>3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1</v>
          </cell>
          <cell r="AB217">
            <v>3</v>
          </cell>
          <cell r="AC217">
            <v>40947</v>
          </cell>
          <cell r="AD217">
            <v>1</v>
          </cell>
          <cell r="AE217">
            <v>1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1</v>
          </cell>
          <cell r="AM217">
            <v>1</v>
          </cell>
          <cell r="AN217">
            <v>40947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1</v>
          </cell>
          <cell r="AT217">
            <v>3</v>
          </cell>
          <cell r="AU217">
            <v>40947</v>
          </cell>
          <cell r="AV217">
            <v>0</v>
          </cell>
          <cell r="AW217">
            <v>0</v>
          </cell>
          <cell r="AX217">
            <v>1</v>
          </cell>
          <cell r="AY217">
            <v>1</v>
          </cell>
          <cell r="AZ217">
            <v>40947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1</v>
          </cell>
          <cell r="BF217">
            <v>3</v>
          </cell>
          <cell r="BG217">
            <v>0</v>
          </cell>
          <cell r="BH217">
            <v>0</v>
          </cell>
          <cell r="BI217">
            <v>40947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1</v>
          </cell>
          <cell r="BO217">
            <v>1</v>
          </cell>
        </row>
        <row r="218">
          <cell r="A218">
            <v>40947</v>
          </cell>
          <cell r="B218">
            <v>1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40947</v>
          </cell>
          <cell r="M218">
            <v>1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1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1</v>
          </cell>
          <cell r="AB218">
            <v>0</v>
          </cell>
          <cell r="AC218">
            <v>40947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40947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1</v>
          </cell>
          <cell r="AT218">
            <v>0</v>
          </cell>
          <cell r="AU218">
            <v>40947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40947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1</v>
          </cell>
          <cell r="BF218">
            <v>0</v>
          </cell>
          <cell r="BG218">
            <v>0</v>
          </cell>
          <cell r="BH218">
            <v>0</v>
          </cell>
          <cell r="BI218">
            <v>40947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</row>
        <row r="219">
          <cell r="A219">
            <v>40947</v>
          </cell>
          <cell r="B219">
            <v>1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40947</v>
          </cell>
          <cell r="M219">
            <v>1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1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1</v>
          </cell>
          <cell r="AB219">
            <v>0</v>
          </cell>
          <cell r="AC219">
            <v>40947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40947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1</v>
          </cell>
          <cell r="AT219">
            <v>0</v>
          </cell>
          <cell r="AU219">
            <v>40947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40947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1</v>
          </cell>
          <cell r="BF219">
            <v>0</v>
          </cell>
          <cell r="BG219">
            <v>0</v>
          </cell>
          <cell r="BH219">
            <v>0</v>
          </cell>
          <cell r="BI219">
            <v>40947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</row>
        <row r="220">
          <cell r="A220">
            <v>40948</v>
          </cell>
          <cell r="B220">
            <v>1</v>
          </cell>
          <cell r="C220">
            <v>1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</v>
          </cell>
          <cell r="K220">
            <v>3</v>
          </cell>
          <cell r="L220">
            <v>40948</v>
          </cell>
          <cell r="M220">
            <v>1</v>
          </cell>
          <cell r="N220">
            <v>3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1</v>
          </cell>
          <cell r="T220">
            <v>1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1</v>
          </cell>
          <cell r="AB220">
            <v>1</v>
          </cell>
          <cell r="AC220">
            <v>40948</v>
          </cell>
          <cell r="AD220">
            <v>1</v>
          </cell>
          <cell r="AE220">
            <v>3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1</v>
          </cell>
          <cell r="AM220">
            <v>3</v>
          </cell>
          <cell r="AN220">
            <v>40948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1</v>
          </cell>
          <cell r="AT220">
            <v>1</v>
          </cell>
          <cell r="AU220">
            <v>40948</v>
          </cell>
          <cell r="AV220">
            <v>0</v>
          </cell>
          <cell r="AW220">
            <v>0</v>
          </cell>
          <cell r="AX220">
            <v>1</v>
          </cell>
          <cell r="AY220">
            <v>3</v>
          </cell>
          <cell r="AZ220">
            <v>40948</v>
          </cell>
          <cell r="BA220">
            <v>0</v>
          </cell>
          <cell r="BB220">
            <v>0</v>
          </cell>
          <cell r="BC220">
            <v>1</v>
          </cell>
          <cell r="BD220">
            <v>1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40948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1</v>
          </cell>
          <cell r="BO220">
            <v>3</v>
          </cell>
        </row>
        <row r="221">
          <cell r="A221">
            <v>40948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1</v>
          </cell>
          <cell r="K221">
            <v>0</v>
          </cell>
          <cell r="L221">
            <v>40948</v>
          </cell>
          <cell r="M221">
            <v>1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40948</v>
          </cell>
          <cell r="AD221">
            <v>1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1</v>
          </cell>
          <cell r="AM221">
            <v>0</v>
          </cell>
          <cell r="AN221">
            <v>40948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40948</v>
          </cell>
          <cell r="AV221">
            <v>0</v>
          </cell>
          <cell r="AW221">
            <v>0</v>
          </cell>
          <cell r="AX221">
            <v>1</v>
          </cell>
          <cell r="AY221">
            <v>0</v>
          </cell>
          <cell r="AZ221">
            <v>40948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40948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1</v>
          </cell>
          <cell r="BO221">
            <v>0</v>
          </cell>
        </row>
        <row r="222">
          <cell r="A222">
            <v>40948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40948</v>
          </cell>
          <cell r="M222">
            <v>1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40948</v>
          </cell>
          <cell r="AD222">
            <v>1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1</v>
          </cell>
          <cell r="AM222">
            <v>0</v>
          </cell>
          <cell r="AN222">
            <v>40948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40948</v>
          </cell>
          <cell r="AV222">
            <v>0</v>
          </cell>
          <cell r="AW222">
            <v>0</v>
          </cell>
          <cell r="AX222">
            <v>1</v>
          </cell>
          <cell r="AY222">
            <v>0</v>
          </cell>
          <cell r="AZ222">
            <v>40948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40948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1</v>
          </cell>
          <cell r="BO222">
            <v>0</v>
          </cell>
        </row>
        <row r="223">
          <cell r="A223">
            <v>40949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1</v>
          </cell>
          <cell r="K223">
            <v>3</v>
          </cell>
          <cell r="L223">
            <v>40949</v>
          </cell>
          <cell r="M223">
            <v>1</v>
          </cell>
          <cell r="N223">
            <v>3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40949</v>
          </cell>
          <cell r="AD223">
            <v>1</v>
          </cell>
          <cell r="AE223">
            <v>2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1</v>
          </cell>
          <cell r="AM223">
            <v>2</v>
          </cell>
          <cell r="AN223">
            <v>40949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40949</v>
          </cell>
          <cell r="AV223">
            <v>0</v>
          </cell>
          <cell r="AW223">
            <v>0</v>
          </cell>
          <cell r="AX223">
            <v>1</v>
          </cell>
          <cell r="AY223">
            <v>2</v>
          </cell>
          <cell r="AZ223">
            <v>40949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40949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1</v>
          </cell>
          <cell r="BO223">
            <v>2</v>
          </cell>
        </row>
        <row r="224">
          <cell r="A224">
            <v>40949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1</v>
          </cell>
          <cell r="K224">
            <v>0</v>
          </cell>
          <cell r="L224">
            <v>40949</v>
          </cell>
          <cell r="M224">
            <v>1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40949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40949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40949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40949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40949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</row>
        <row r="225">
          <cell r="A225">
            <v>40949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40949</v>
          </cell>
          <cell r="M225">
            <v>1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40949</v>
          </cell>
          <cell r="AD225">
            <v>1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1</v>
          </cell>
          <cell r="AM225">
            <v>0</v>
          </cell>
          <cell r="AN225">
            <v>40949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40949</v>
          </cell>
          <cell r="AV225">
            <v>0</v>
          </cell>
          <cell r="AW225">
            <v>0</v>
          </cell>
          <cell r="AX225">
            <v>1</v>
          </cell>
          <cell r="AY225">
            <v>0</v>
          </cell>
          <cell r="AZ225">
            <v>40949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40949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1</v>
          </cell>
          <cell r="BO225">
            <v>0</v>
          </cell>
        </row>
        <row r="226">
          <cell r="A226">
            <v>40950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1</v>
          </cell>
          <cell r="K226">
            <v>3</v>
          </cell>
          <cell r="L226">
            <v>40950</v>
          </cell>
          <cell r="M226">
            <v>1</v>
          </cell>
          <cell r="N226">
            <v>3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40950</v>
          </cell>
          <cell r="AD226">
            <v>1</v>
          </cell>
          <cell r="AE226">
            <v>2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1</v>
          </cell>
          <cell r="AM226">
            <v>2</v>
          </cell>
          <cell r="AN226">
            <v>40950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40950</v>
          </cell>
          <cell r="AV226">
            <v>0</v>
          </cell>
          <cell r="AW226">
            <v>0</v>
          </cell>
          <cell r="AX226">
            <v>1</v>
          </cell>
          <cell r="AY226">
            <v>2</v>
          </cell>
          <cell r="AZ226">
            <v>40950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40950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1</v>
          </cell>
          <cell r="BO226">
            <v>2</v>
          </cell>
        </row>
        <row r="227">
          <cell r="A227">
            <v>40950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1</v>
          </cell>
          <cell r="K227">
            <v>0</v>
          </cell>
          <cell r="L227">
            <v>40950</v>
          </cell>
          <cell r="M227">
            <v>1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40950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40950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40950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40950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40950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</row>
        <row r="228">
          <cell r="A228">
            <v>40950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1</v>
          </cell>
          <cell r="K228">
            <v>0</v>
          </cell>
          <cell r="L228">
            <v>40950</v>
          </cell>
          <cell r="M228">
            <v>1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40950</v>
          </cell>
          <cell r="AD228">
            <v>1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1</v>
          </cell>
          <cell r="AM228">
            <v>0</v>
          </cell>
          <cell r="AN228">
            <v>40950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40950</v>
          </cell>
          <cell r="AV228">
            <v>0</v>
          </cell>
          <cell r="AW228">
            <v>0</v>
          </cell>
          <cell r="AX228">
            <v>1</v>
          </cell>
          <cell r="AY228">
            <v>0</v>
          </cell>
          <cell r="AZ228">
            <v>40950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40950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1</v>
          </cell>
          <cell r="BO228">
            <v>0</v>
          </cell>
        </row>
        <row r="229">
          <cell r="A229">
            <v>40951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1</v>
          </cell>
          <cell r="K229">
            <v>3</v>
          </cell>
          <cell r="L229">
            <v>40951</v>
          </cell>
          <cell r="M229">
            <v>1</v>
          </cell>
          <cell r="N229">
            <v>3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40951</v>
          </cell>
          <cell r="AD229">
            <v>1</v>
          </cell>
          <cell r="AE229">
            <v>3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1</v>
          </cell>
          <cell r="AM229">
            <v>3</v>
          </cell>
          <cell r="AN229">
            <v>40951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40951</v>
          </cell>
          <cell r="AV229">
            <v>0</v>
          </cell>
          <cell r="AW229">
            <v>0</v>
          </cell>
          <cell r="AX229">
            <v>1</v>
          </cell>
          <cell r="AY229">
            <v>3</v>
          </cell>
          <cell r="AZ229">
            <v>40951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40951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1</v>
          </cell>
          <cell r="BO229">
            <v>3</v>
          </cell>
        </row>
        <row r="230">
          <cell r="A230">
            <v>40951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  <cell r="K230">
            <v>0</v>
          </cell>
          <cell r="L230">
            <v>40951</v>
          </cell>
          <cell r="M230">
            <v>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40951</v>
          </cell>
          <cell r="AD230">
            <v>1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1</v>
          </cell>
          <cell r="AM230">
            <v>0</v>
          </cell>
          <cell r="AN230">
            <v>40951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40951</v>
          </cell>
          <cell r="AV230">
            <v>0</v>
          </cell>
          <cell r="AW230">
            <v>0</v>
          </cell>
          <cell r="AX230">
            <v>1</v>
          </cell>
          <cell r="AY230">
            <v>0</v>
          </cell>
          <cell r="AZ230">
            <v>40951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40951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1</v>
          </cell>
          <cell r="BO230">
            <v>0</v>
          </cell>
        </row>
        <row r="231">
          <cell r="A231">
            <v>40951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1</v>
          </cell>
          <cell r="K231">
            <v>0</v>
          </cell>
          <cell r="L231">
            <v>40951</v>
          </cell>
          <cell r="M231">
            <v>1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40951</v>
          </cell>
          <cell r="AD231">
            <v>1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1</v>
          </cell>
          <cell r="AM231">
            <v>0</v>
          </cell>
          <cell r="AN231">
            <v>40951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40951</v>
          </cell>
          <cell r="AV231">
            <v>0</v>
          </cell>
          <cell r="AW231">
            <v>0</v>
          </cell>
          <cell r="AX231">
            <v>1</v>
          </cell>
          <cell r="AY231">
            <v>0</v>
          </cell>
          <cell r="AZ231">
            <v>40951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40951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1</v>
          </cell>
          <cell r="BO231">
            <v>0</v>
          </cell>
        </row>
        <row r="232">
          <cell r="A232">
            <v>40952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1</v>
          </cell>
          <cell r="K232">
            <v>3</v>
          </cell>
          <cell r="L232">
            <v>40952</v>
          </cell>
          <cell r="M232">
            <v>1</v>
          </cell>
          <cell r="N232">
            <v>3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40952</v>
          </cell>
          <cell r="AD232">
            <v>1</v>
          </cell>
          <cell r="AE232">
            <v>3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1</v>
          </cell>
          <cell r="AM232">
            <v>3</v>
          </cell>
          <cell r="AN232">
            <v>40952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40952</v>
          </cell>
          <cell r="AV232">
            <v>0</v>
          </cell>
          <cell r="AW232">
            <v>0</v>
          </cell>
          <cell r="AX232">
            <v>1</v>
          </cell>
          <cell r="AY232">
            <v>3</v>
          </cell>
          <cell r="AZ232">
            <v>40952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40952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1</v>
          </cell>
          <cell r="BO232">
            <v>3</v>
          </cell>
        </row>
        <row r="233">
          <cell r="A233">
            <v>40952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  <cell r="K233">
            <v>0</v>
          </cell>
          <cell r="L233">
            <v>40952</v>
          </cell>
          <cell r="M233">
            <v>1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40952</v>
          </cell>
          <cell r="AD233">
            <v>1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1</v>
          </cell>
          <cell r="AM233">
            <v>0</v>
          </cell>
          <cell r="AN233">
            <v>40952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40952</v>
          </cell>
          <cell r="AV233">
            <v>0</v>
          </cell>
          <cell r="AW233">
            <v>0</v>
          </cell>
          <cell r="AX233">
            <v>1</v>
          </cell>
          <cell r="AY233">
            <v>0</v>
          </cell>
          <cell r="AZ233">
            <v>40952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40952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1</v>
          </cell>
          <cell r="BO233">
            <v>0</v>
          </cell>
        </row>
        <row r="234">
          <cell r="A234">
            <v>40952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1</v>
          </cell>
          <cell r="K234">
            <v>0</v>
          </cell>
          <cell r="L234">
            <v>40952</v>
          </cell>
          <cell r="M234">
            <v>1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40952</v>
          </cell>
          <cell r="AD234">
            <v>1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1</v>
          </cell>
          <cell r="AM234">
            <v>0</v>
          </cell>
          <cell r="AN234">
            <v>40952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40952</v>
          </cell>
          <cell r="AV234">
            <v>0</v>
          </cell>
          <cell r="AW234">
            <v>0</v>
          </cell>
          <cell r="AX234">
            <v>1</v>
          </cell>
          <cell r="AY234">
            <v>0</v>
          </cell>
          <cell r="AZ234">
            <v>40952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40952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1</v>
          </cell>
          <cell r="BO234">
            <v>0</v>
          </cell>
        </row>
        <row r="235">
          <cell r="A235">
            <v>40953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1</v>
          </cell>
          <cell r="K235">
            <v>3</v>
          </cell>
          <cell r="L235">
            <v>40953</v>
          </cell>
          <cell r="M235">
            <v>1</v>
          </cell>
          <cell r="N235">
            <v>3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40953</v>
          </cell>
          <cell r="AD235">
            <v>1</v>
          </cell>
          <cell r="AE235">
            <v>2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1</v>
          </cell>
          <cell r="AM235">
            <v>2</v>
          </cell>
          <cell r="AN235">
            <v>40953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40953</v>
          </cell>
          <cell r="AV235">
            <v>0</v>
          </cell>
          <cell r="AW235">
            <v>0</v>
          </cell>
          <cell r="AX235">
            <v>1</v>
          </cell>
          <cell r="AY235">
            <v>2</v>
          </cell>
          <cell r="AZ235">
            <v>40953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40953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1</v>
          </cell>
          <cell r="BO235">
            <v>2</v>
          </cell>
        </row>
        <row r="236">
          <cell r="A236">
            <v>40953</v>
          </cell>
          <cell r="B236">
            <v>0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1</v>
          </cell>
          <cell r="K236">
            <v>0</v>
          </cell>
          <cell r="L236">
            <v>40953</v>
          </cell>
          <cell r="M236">
            <v>1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40953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40953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40953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40953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40953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</row>
        <row r="237">
          <cell r="A237">
            <v>40953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40953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40953</v>
          </cell>
          <cell r="AD237">
            <v>1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1</v>
          </cell>
          <cell r="AM237">
            <v>0</v>
          </cell>
          <cell r="AN237">
            <v>40953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40953</v>
          </cell>
          <cell r="AV237">
            <v>0</v>
          </cell>
          <cell r="AW237">
            <v>0</v>
          </cell>
          <cell r="AX237">
            <v>1</v>
          </cell>
          <cell r="AY237">
            <v>0</v>
          </cell>
          <cell r="AZ237">
            <v>40953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40953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1</v>
          </cell>
          <cell r="BO237">
            <v>0</v>
          </cell>
        </row>
        <row r="238">
          <cell r="A238">
            <v>40954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1</v>
          </cell>
          <cell r="K238">
            <v>3</v>
          </cell>
          <cell r="L238">
            <v>40954</v>
          </cell>
          <cell r="M238">
            <v>1</v>
          </cell>
          <cell r="N238">
            <v>3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40954</v>
          </cell>
          <cell r="AD238">
            <v>1</v>
          </cell>
          <cell r="AE238">
            <v>2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1</v>
          </cell>
          <cell r="AM238">
            <v>2</v>
          </cell>
          <cell r="AN238">
            <v>40954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40954</v>
          </cell>
          <cell r="AV238">
            <v>0</v>
          </cell>
          <cell r="AW238">
            <v>0</v>
          </cell>
          <cell r="AX238">
            <v>1</v>
          </cell>
          <cell r="AY238">
            <v>2</v>
          </cell>
          <cell r="AZ238">
            <v>40954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40954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1</v>
          </cell>
          <cell r="BO238">
            <v>2</v>
          </cell>
        </row>
        <row r="239">
          <cell r="A239">
            <v>40954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0</v>
          </cell>
          <cell r="L239">
            <v>40954</v>
          </cell>
          <cell r="M239">
            <v>1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40954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40954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40954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40954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40954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</row>
        <row r="240">
          <cell r="A240">
            <v>40954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0</v>
          </cell>
          <cell r="L240">
            <v>40954</v>
          </cell>
          <cell r="M240">
            <v>1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40954</v>
          </cell>
          <cell r="AD240">
            <v>1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1</v>
          </cell>
          <cell r="AM240">
            <v>0</v>
          </cell>
          <cell r="AN240">
            <v>40954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40954</v>
          </cell>
          <cell r="AV240">
            <v>0</v>
          </cell>
          <cell r="AW240">
            <v>0</v>
          </cell>
          <cell r="AX240">
            <v>1</v>
          </cell>
          <cell r="AY240">
            <v>0</v>
          </cell>
          <cell r="AZ240">
            <v>40954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40954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1</v>
          </cell>
          <cell r="BO240">
            <v>0</v>
          </cell>
        </row>
        <row r="241">
          <cell r="A241">
            <v>40955</v>
          </cell>
          <cell r="B241">
            <v>0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40955</v>
          </cell>
          <cell r="M241">
            <v>0</v>
          </cell>
          <cell r="N241">
            <v>1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40955</v>
          </cell>
          <cell r="AD241">
            <v>0</v>
          </cell>
          <cell r="AE241">
            <v>1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1</v>
          </cell>
          <cell r="AN241">
            <v>40955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40955</v>
          </cell>
          <cell r="AV241">
            <v>0</v>
          </cell>
          <cell r="AW241">
            <v>0</v>
          </cell>
          <cell r="AX241">
            <v>0</v>
          </cell>
          <cell r="AY241">
            <v>1</v>
          </cell>
          <cell r="AZ241">
            <v>40955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40955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1</v>
          </cell>
        </row>
        <row r="242">
          <cell r="A242">
            <v>40955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40955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40955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40955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40955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40955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40955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</row>
        <row r="243">
          <cell r="A243">
            <v>40955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40955</v>
          </cell>
          <cell r="M243">
            <v>1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40955</v>
          </cell>
          <cell r="AD243">
            <v>1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1</v>
          </cell>
          <cell r="AM243">
            <v>0</v>
          </cell>
          <cell r="AN243">
            <v>40955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40955</v>
          </cell>
          <cell r="AV243">
            <v>0</v>
          </cell>
          <cell r="AW243">
            <v>0</v>
          </cell>
          <cell r="AX243">
            <v>1</v>
          </cell>
          <cell r="AY243">
            <v>0</v>
          </cell>
          <cell r="AZ243">
            <v>40955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40955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1</v>
          </cell>
          <cell r="BO243">
            <v>0</v>
          </cell>
        </row>
        <row r="244">
          <cell r="A244">
            <v>40956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2</v>
          </cell>
          <cell r="L244">
            <v>40956</v>
          </cell>
          <cell r="M244">
            <v>1</v>
          </cell>
          <cell r="N244">
            <v>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40956</v>
          </cell>
          <cell r="AD244">
            <v>1</v>
          </cell>
          <cell r="AE244">
            <v>2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1</v>
          </cell>
          <cell r="AM244">
            <v>2</v>
          </cell>
          <cell r="AN244">
            <v>40956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40956</v>
          </cell>
          <cell r="AV244">
            <v>0</v>
          </cell>
          <cell r="AW244">
            <v>0</v>
          </cell>
          <cell r="AX244">
            <v>1</v>
          </cell>
          <cell r="AY244">
            <v>2</v>
          </cell>
          <cell r="AZ244">
            <v>40956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40956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1</v>
          </cell>
          <cell r="BO244">
            <v>2</v>
          </cell>
        </row>
        <row r="245">
          <cell r="A245">
            <v>40956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40956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40956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40956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40956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40956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40956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</row>
        <row r="246">
          <cell r="A246">
            <v>40956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1</v>
          </cell>
          <cell r="K246">
            <v>0</v>
          </cell>
          <cell r="L246">
            <v>40956</v>
          </cell>
          <cell r="M246">
            <v>1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40956</v>
          </cell>
          <cell r="AD246">
            <v>1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1</v>
          </cell>
          <cell r="AM246">
            <v>0</v>
          </cell>
          <cell r="AN246">
            <v>40956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40956</v>
          </cell>
          <cell r="AV246">
            <v>0</v>
          </cell>
          <cell r="AW246">
            <v>0</v>
          </cell>
          <cell r="AX246">
            <v>1</v>
          </cell>
          <cell r="AY246">
            <v>0</v>
          </cell>
          <cell r="AZ246">
            <v>40956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40956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1</v>
          </cell>
          <cell r="BO246">
            <v>0</v>
          </cell>
        </row>
        <row r="247">
          <cell r="A247">
            <v>40957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2</v>
          </cell>
          <cell r="L247">
            <v>40957</v>
          </cell>
          <cell r="M247">
            <v>1</v>
          </cell>
          <cell r="N247">
            <v>2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40957</v>
          </cell>
          <cell r="AD247">
            <v>1</v>
          </cell>
          <cell r="AE247">
            <v>2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1</v>
          </cell>
          <cell r="AM247">
            <v>2</v>
          </cell>
          <cell r="AN247">
            <v>40957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40957</v>
          </cell>
          <cell r="AV247">
            <v>0</v>
          </cell>
          <cell r="AW247">
            <v>0</v>
          </cell>
          <cell r="AX247">
            <v>1</v>
          </cell>
          <cell r="AY247">
            <v>2</v>
          </cell>
          <cell r="AZ247">
            <v>40957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40957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1</v>
          </cell>
          <cell r="BO247">
            <v>2</v>
          </cell>
        </row>
        <row r="248">
          <cell r="A248">
            <v>40957</v>
          </cell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40957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40957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40957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40957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40957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40957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</row>
        <row r="249">
          <cell r="A249">
            <v>40957</v>
          </cell>
          <cell r="B249">
            <v>0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0</v>
          </cell>
          <cell r="L249">
            <v>40957</v>
          </cell>
          <cell r="M249">
            <v>1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40957</v>
          </cell>
          <cell r="AD249">
            <v>1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1</v>
          </cell>
          <cell r="AM249">
            <v>0</v>
          </cell>
          <cell r="AN249">
            <v>40957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40957</v>
          </cell>
          <cell r="AV249">
            <v>0</v>
          </cell>
          <cell r="AW249">
            <v>0</v>
          </cell>
          <cell r="AX249">
            <v>1</v>
          </cell>
          <cell r="AY249">
            <v>0</v>
          </cell>
          <cell r="AZ249">
            <v>40957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40957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1</v>
          </cell>
          <cell r="BO249">
            <v>0</v>
          </cell>
        </row>
        <row r="250">
          <cell r="A250">
            <v>40958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1</v>
          </cell>
          <cell r="K250">
            <v>3</v>
          </cell>
          <cell r="L250">
            <v>40958</v>
          </cell>
          <cell r="M250">
            <v>1</v>
          </cell>
          <cell r="N250">
            <v>3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40958</v>
          </cell>
          <cell r="AD250">
            <v>1</v>
          </cell>
          <cell r="AE250">
            <v>3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1</v>
          </cell>
          <cell r="AM250">
            <v>3</v>
          </cell>
          <cell r="AN250">
            <v>40958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40958</v>
          </cell>
          <cell r="AV250">
            <v>0</v>
          </cell>
          <cell r="AW250">
            <v>0</v>
          </cell>
          <cell r="AX250">
            <v>1</v>
          </cell>
          <cell r="AY250">
            <v>3</v>
          </cell>
          <cell r="AZ250">
            <v>40958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40958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1</v>
          </cell>
          <cell r="BO250">
            <v>3</v>
          </cell>
        </row>
        <row r="251">
          <cell r="A251">
            <v>40958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0</v>
          </cell>
          <cell r="L251">
            <v>40958</v>
          </cell>
          <cell r="M251">
            <v>1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40958</v>
          </cell>
          <cell r="AD251">
            <v>1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1</v>
          </cell>
          <cell r="AM251">
            <v>0</v>
          </cell>
          <cell r="AN251">
            <v>40958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40958</v>
          </cell>
          <cell r="AV251">
            <v>0</v>
          </cell>
          <cell r="AW251">
            <v>0</v>
          </cell>
          <cell r="AX251">
            <v>1</v>
          </cell>
          <cell r="AY251">
            <v>0</v>
          </cell>
          <cell r="AZ251">
            <v>40958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40958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1</v>
          </cell>
          <cell r="BO251">
            <v>0</v>
          </cell>
        </row>
        <row r="252">
          <cell r="A252">
            <v>40958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1</v>
          </cell>
          <cell r="K252">
            <v>0</v>
          </cell>
          <cell r="L252">
            <v>40958</v>
          </cell>
          <cell r="M252">
            <v>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40958</v>
          </cell>
          <cell r="AD252">
            <v>1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1</v>
          </cell>
          <cell r="AM252">
            <v>0</v>
          </cell>
          <cell r="AN252">
            <v>40958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40958</v>
          </cell>
          <cell r="AV252">
            <v>0</v>
          </cell>
          <cell r="AW252">
            <v>0</v>
          </cell>
          <cell r="AX252">
            <v>1</v>
          </cell>
          <cell r="AY252">
            <v>0</v>
          </cell>
          <cell r="AZ252">
            <v>40958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40958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1</v>
          </cell>
          <cell r="BO252">
            <v>0</v>
          </cell>
        </row>
        <row r="253">
          <cell r="A253">
            <v>40959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1</v>
          </cell>
          <cell r="K253">
            <v>3</v>
          </cell>
          <cell r="L253">
            <v>40959</v>
          </cell>
          <cell r="M253">
            <v>1</v>
          </cell>
          <cell r="N253">
            <v>3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40959</v>
          </cell>
          <cell r="AD253">
            <v>1</v>
          </cell>
          <cell r="AE253">
            <v>3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1</v>
          </cell>
          <cell r="AM253">
            <v>3</v>
          </cell>
          <cell r="AN253">
            <v>40959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40959</v>
          </cell>
          <cell r="AV253">
            <v>0</v>
          </cell>
          <cell r="AW253">
            <v>0</v>
          </cell>
          <cell r="AX253">
            <v>1</v>
          </cell>
          <cell r="AY253">
            <v>3</v>
          </cell>
          <cell r="AZ253">
            <v>40959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40959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1</v>
          </cell>
          <cell r="BO253">
            <v>3</v>
          </cell>
        </row>
        <row r="254">
          <cell r="A254">
            <v>40959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0</v>
          </cell>
          <cell r="L254">
            <v>40959</v>
          </cell>
          <cell r="M254">
            <v>1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40959</v>
          </cell>
          <cell r="AD254">
            <v>1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1</v>
          </cell>
          <cell r="AM254">
            <v>0</v>
          </cell>
          <cell r="AN254">
            <v>40959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40959</v>
          </cell>
          <cell r="AV254">
            <v>0</v>
          </cell>
          <cell r="AW254">
            <v>0</v>
          </cell>
          <cell r="AX254">
            <v>1</v>
          </cell>
          <cell r="AY254">
            <v>0</v>
          </cell>
          <cell r="AZ254">
            <v>40959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40959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1</v>
          </cell>
          <cell r="BO254">
            <v>0</v>
          </cell>
        </row>
        <row r="255">
          <cell r="A255">
            <v>40959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0</v>
          </cell>
          <cell r="L255">
            <v>40959</v>
          </cell>
          <cell r="M255">
            <v>1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40959</v>
          </cell>
          <cell r="AD255">
            <v>1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1</v>
          </cell>
          <cell r="AM255">
            <v>0</v>
          </cell>
          <cell r="AN255">
            <v>40959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40959</v>
          </cell>
          <cell r="AV255">
            <v>0</v>
          </cell>
          <cell r="AW255">
            <v>0</v>
          </cell>
          <cell r="AX255">
            <v>1</v>
          </cell>
          <cell r="AY255">
            <v>0</v>
          </cell>
          <cell r="AZ255">
            <v>40959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40959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1</v>
          </cell>
          <cell r="BO255">
            <v>0</v>
          </cell>
        </row>
        <row r="256">
          <cell r="A256">
            <v>40960</v>
          </cell>
          <cell r="B256">
            <v>1</v>
          </cell>
          <cell r="C256">
            <v>3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1</v>
          </cell>
          <cell r="K256">
            <v>1</v>
          </cell>
          <cell r="L256">
            <v>40960</v>
          </cell>
          <cell r="M256">
            <v>1</v>
          </cell>
          <cell r="N256">
            <v>3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1</v>
          </cell>
          <cell r="T256">
            <v>3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</v>
          </cell>
          <cell r="AB256">
            <v>3</v>
          </cell>
          <cell r="AC256">
            <v>40960</v>
          </cell>
          <cell r="AD256">
            <v>1</v>
          </cell>
          <cell r="AE256">
            <v>1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1</v>
          </cell>
          <cell r="AM256">
            <v>1</v>
          </cell>
          <cell r="AN256">
            <v>40960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1</v>
          </cell>
          <cell r="AT256">
            <v>3</v>
          </cell>
          <cell r="AU256">
            <v>40960</v>
          </cell>
          <cell r="AV256">
            <v>0</v>
          </cell>
          <cell r="AW256">
            <v>0</v>
          </cell>
          <cell r="AX256">
            <v>1</v>
          </cell>
          <cell r="AY256">
            <v>1</v>
          </cell>
          <cell r="AZ256">
            <v>40960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1</v>
          </cell>
          <cell r="BF256">
            <v>3</v>
          </cell>
          <cell r="BG256">
            <v>0</v>
          </cell>
          <cell r="BH256">
            <v>0</v>
          </cell>
          <cell r="BI256">
            <v>40960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1</v>
          </cell>
          <cell r="BO256">
            <v>1</v>
          </cell>
        </row>
        <row r="257">
          <cell r="A257">
            <v>40960</v>
          </cell>
          <cell r="B257">
            <v>1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40960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1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</v>
          </cell>
          <cell r="AB257">
            <v>0</v>
          </cell>
          <cell r="AC257">
            <v>40960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40960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1</v>
          </cell>
          <cell r="AT257">
            <v>0</v>
          </cell>
          <cell r="AU257">
            <v>40960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40960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1</v>
          </cell>
          <cell r="BF257">
            <v>0</v>
          </cell>
          <cell r="BG257">
            <v>0</v>
          </cell>
          <cell r="BH257">
            <v>0</v>
          </cell>
          <cell r="BI257">
            <v>40960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</row>
        <row r="258">
          <cell r="A258">
            <v>40960</v>
          </cell>
          <cell r="B258">
            <v>1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40960</v>
          </cell>
          <cell r="M258">
            <v>1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1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</v>
          </cell>
          <cell r="AB258">
            <v>0</v>
          </cell>
          <cell r="AC258">
            <v>40960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40960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1</v>
          </cell>
          <cell r="AT258">
            <v>0</v>
          </cell>
          <cell r="AU258">
            <v>40960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40960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1</v>
          </cell>
          <cell r="BF258">
            <v>0</v>
          </cell>
          <cell r="BG258">
            <v>0</v>
          </cell>
          <cell r="BH258">
            <v>0</v>
          </cell>
          <cell r="BI258">
            <v>40960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</row>
        <row r="259">
          <cell r="A259">
            <v>40961</v>
          </cell>
          <cell r="B259">
            <v>1</v>
          </cell>
          <cell r="C259">
            <v>3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40961</v>
          </cell>
          <cell r="M259">
            <v>1</v>
          </cell>
          <cell r="N259">
            <v>3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1</v>
          </cell>
          <cell r="T259">
            <v>2</v>
          </cell>
          <cell r="U259">
            <v>0</v>
          </cell>
          <cell r="V259">
            <v>1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</v>
          </cell>
          <cell r="AB259">
            <v>3</v>
          </cell>
          <cell r="AC259">
            <v>40961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40961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1</v>
          </cell>
          <cell r="AT259">
            <v>3</v>
          </cell>
          <cell r="AU259">
            <v>40961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40961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1</v>
          </cell>
          <cell r="BF259">
            <v>2</v>
          </cell>
          <cell r="BG259">
            <v>0</v>
          </cell>
          <cell r="BH259">
            <v>0</v>
          </cell>
          <cell r="BI259">
            <v>40961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</row>
        <row r="260">
          <cell r="A260">
            <v>40961</v>
          </cell>
          <cell r="B260">
            <v>1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40961</v>
          </cell>
          <cell r="M260">
            <v>1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1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</v>
          </cell>
          <cell r="AB260">
            <v>0</v>
          </cell>
          <cell r="AC260">
            <v>40961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40961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1</v>
          </cell>
          <cell r="AT260">
            <v>0</v>
          </cell>
          <cell r="AU260">
            <v>40961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40961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40961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</row>
        <row r="261">
          <cell r="A261">
            <v>40961</v>
          </cell>
          <cell r="B261">
            <v>1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40961</v>
          </cell>
          <cell r="M261">
            <v>1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1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1</v>
          </cell>
          <cell r="AB261">
            <v>0</v>
          </cell>
          <cell r="AC261">
            <v>40961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40961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1</v>
          </cell>
          <cell r="AT261">
            <v>0</v>
          </cell>
          <cell r="AU261">
            <v>40961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40961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1</v>
          </cell>
          <cell r="BF261">
            <v>0</v>
          </cell>
          <cell r="BG261">
            <v>0</v>
          </cell>
          <cell r="BH261">
            <v>0</v>
          </cell>
          <cell r="BI261">
            <v>40961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</row>
        <row r="262">
          <cell r="A262">
            <v>40962</v>
          </cell>
          <cell r="B262">
            <v>1</v>
          </cell>
          <cell r="C262">
            <v>3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40962</v>
          </cell>
          <cell r="M262">
            <v>1</v>
          </cell>
          <cell r="N262">
            <v>3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1</v>
          </cell>
          <cell r="V262">
            <v>3</v>
          </cell>
          <cell r="W262">
            <v>0</v>
          </cell>
          <cell r="X262">
            <v>0</v>
          </cell>
          <cell r="Y262">
            <v>0</v>
          </cell>
          <cell r="Z262">
            <v>2</v>
          </cell>
          <cell r="AA262">
            <v>0</v>
          </cell>
          <cell r="AB262">
            <v>0</v>
          </cell>
          <cell r="AC262">
            <v>40962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40962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1</v>
          </cell>
          <cell r="AT262">
            <v>3</v>
          </cell>
          <cell r="AU262">
            <v>40962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40962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1</v>
          </cell>
          <cell r="BF262">
            <v>3</v>
          </cell>
          <cell r="BG262">
            <v>0</v>
          </cell>
          <cell r="BH262">
            <v>0</v>
          </cell>
          <cell r="BI262">
            <v>40962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</row>
        <row r="263">
          <cell r="A263">
            <v>40962</v>
          </cell>
          <cell r="B263">
            <v>1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40962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1</v>
          </cell>
          <cell r="V263">
            <v>0</v>
          </cell>
          <cell r="W263">
            <v>0</v>
          </cell>
          <cell r="X263">
            <v>0</v>
          </cell>
          <cell r="Y263">
            <v>1</v>
          </cell>
          <cell r="Z263">
            <v>0</v>
          </cell>
          <cell r="AA263">
            <v>0</v>
          </cell>
          <cell r="AB263">
            <v>0</v>
          </cell>
          <cell r="AC263">
            <v>40962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40962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1</v>
          </cell>
          <cell r="AT263">
            <v>0</v>
          </cell>
          <cell r="AU263">
            <v>40962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40962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1</v>
          </cell>
          <cell r="BF263">
            <v>0</v>
          </cell>
          <cell r="BG263">
            <v>0</v>
          </cell>
          <cell r="BH263">
            <v>0</v>
          </cell>
          <cell r="BI263">
            <v>40962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</row>
        <row r="264">
          <cell r="A264">
            <v>40962</v>
          </cell>
          <cell r="B264">
            <v>1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40962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1</v>
          </cell>
          <cell r="V264">
            <v>0</v>
          </cell>
          <cell r="W264">
            <v>0</v>
          </cell>
          <cell r="X264">
            <v>0</v>
          </cell>
          <cell r="Y264">
            <v>1</v>
          </cell>
          <cell r="Z264">
            <v>0</v>
          </cell>
          <cell r="AA264">
            <v>0</v>
          </cell>
          <cell r="AB264">
            <v>0</v>
          </cell>
          <cell r="AC264">
            <v>40962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40962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1</v>
          </cell>
          <cell r="AT264">
            <v>0</v>
          </cell>
          <cell r="AU264">
            <v>40962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40962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1</v>
          </cell>
          <cell r="BF264">
            <v>0</v>
          </cell>
          <cell r="BG264">
            <v>0</v>
          </cell>
          <cell r="BH264">
            <v>0</v>
          </cell>
          <cell r="BI264">
            <v>40962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</row>
        <row r="265">
          <cell r="A265">
            <v>40963</v>
          </cell>
          <cell r="B265">
            <v>1</v>
          </cell>
          <cell r="C265">
            <v>3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40963</v>
          </cell>
          <cell r="M265">
            <v>1</v>
          </cell>
          <cell r="N265">
            <v>3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1</v>
          </cell>
          <cell r="V265">
            <v>3</v>
          </cell>
          <cell r="W265">
            <v>0</v>
          </cell>
          <cell r="X265">
            <v>0</v>
          </cell>
          <cell r="Y265">
            <v>1</v>
          </cell>
          <cell r="Z265">
            <v>3</v>
          </cell>
          <cell r="AA265">
            <v>0</v>
          </cell>
          <cell r="AB265">
            <v>0</v>
          </cell>
          <cell r="AC265">
            <v>40963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40963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1</v>
          </cell>
          <cell r="AT265">
            <v>3</v>
          </cell>
          <cell r="AU265">
            <v>40963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40963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1</v>
          </cell>
          <cell r="BF265">
            <v>3</v>
          </cell>
          <cell r="BG265">
            <v>0</v>
          </cell>
          <cell r="BH265">
            <v>0</v>
          </cell>
          <cell r="BI265">
            <v>40963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</row>
        <row r="266">
          <cell r="A266">
            <v>40963</v>
          </cell>
          <cell r="B266">
            <v>1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40963</v>
          </cell>
          <cell r="M266">
            <v>1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</v>
          </cell>
          <cell r="V266">
            <v>0</v>
          </cell>
          <cell r="W266">
            <v>0</v>
          </cell>
          <cell r="X266">
            <v>0</v>
          </cell>
          <cell r="Y266">
            <v>1</v>
          </cell>
          <cell r="Z266">
            <v>0</v>
          </cell>
          <cell r="AA266">
            <v>0</v>
          </cell>
          <cell r="AB266">
            <v>0</v>
          </cell>
          <cell r="AC266">
            <v>40963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40963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1</v>
          </cell>
          <cell r="AT266">
            <v>0</v>
          </cell>
          <cell r="AU266">
            <v>40963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40963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1</v>
          </cell>
          <cell r="BF266">
            <v>0</v>
          </cell>
          <cell r="BG266">
            <v>0</v>
          </cell>
          <cell r="BH266">
            <v>0</v>
          </cell>
          <cell r="BI266">
            <v>40963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</row>
        <row r="267">
          <cell r="A267">
            <v>40963</v>
          </cell>
          <cell r="B267">
            <v>1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40963</v>
          </cell>
          <cell r="M267">
            <v>1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1</v>
          </cell>
          <cell r="V267">
            <v>0</v>
          </cell>
          <cell r="W267">
            <v>0</v>
          </cell>
          <cell r="X267">
            <v>0</v>
          </cell>
          <cell r="Y267">
            <v>1</v>
          </cell>
          <cell r="Z267">
            <v>0</v>
          </cell>
          <cell r="AA267">
            <v>0</v>
          </cell>
          <cell r="AB267">
            <v>0</v>
          </cell>
          <cell r="AC267">
            <v>40963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40963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1</v>
          </cell>
          <cell r="AT267">
            <v>0</v>
          </cell>
          <cell r="AU267">
            <v>40963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40963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1</v>
          </cell>
          <cell r="BF267">
            <v>0</v>
          </cell>
          <cell r="BG267">
            <v>0</v>
          </cell>
          <cell r="BH267">
            <v>0</v>
          </cell>
          <cell r="BI267">
            <v>40963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</row>
        <row r="268">
          <cell r="A268">
            <v>40964</v>
          </cell>
          <cell r="B268">
            <v>1</v>
          </cell>
          <cell r="C268">
            <v>3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40964</v>
          </cell>
          <cell r="M268">
            <v>1</v>
          </cell>
          <cell r="N268">
            <v>3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1</v>
          </cell>
          <cell r="V268">
            <v>3</v>
          </cell>
          <cell r="W268">
            <v>0</v>
          </cell>
          <cell r="X268">
            <v>0</v>
          </cell>
          <cell r="Y268">
            <v>1</v>
          </cell>
          <cell r="Z268">
            <v>3</v>
          </cell>
          <cell r="AA268">
            <v>0</v>
          </cell>
          <cell r="AB268">
            <v>0</v>
          </cell>
          <cell r="AC268">
            <v>40964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40964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1</v>
          </cell>
          <cell r="AT268">
            <v>3</v>
          </cell>
          <cell r="AU268">
            <v>40964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40964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1</v>
          </cell>
          <cell r="BF268">
            <v>3</v>
          </cell>
          <cell r="BG268">
            <v>0</v>
          </cell>
          <cell r="BH268">
            <v>0</v>
          </cell>
          <cell r="BI268">
            <v>40964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</row>
        <row r="269">
          <cell r="A269">
            <v>40964</v>
          </cell>
          <cell r="B269">
            <v>1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40964</v>
          </cell>
          <cell r="M269">
            <v>1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1</v>
          </cell>
          <cell r="V269">
            <v>0</v>
          </cell>
          <cell r="W269">
            <v>0</v>
          </cell>
          <cell r="X269">
            <v>0</v>
          </cell>
          <cell r="Y269">
            <v>1</v>
          </cell>
          <cell r="Z269">
            <v>0</v>
          </cell>
          <cell r="AA269">
            <v>0</v>
          </cell>
          <cell r="AB269">
            <v>0</v>
          </cell>
          <cell r="AC269">
            <v>40964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40964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1</v>
          </cell>
          <cell r="AT269">
            <v>0</v>
          </cell>
          <cell r="AU269">
            <v>40964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40964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1</v>
          </cell>
          <cell r="BF269">
            <v>0</v>
          </cell>
          <cell r="BG269">
            <v>0</v>
          </cell>
          <cell r="BH269">
            <v>0</v>
          </cell>
          <cell r="BI269">
            <v>40964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</row>
        <row r="270">
          <cell r="A270">
            <v>40964</v>
          </cell>
          <cell r="B270">
            <v>1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40964</v>
          </cell>
          <cell r="M270">
            <v>1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1</v>
          </cell>
          <cell r="V270">
            <v>0</v>
          </cell>
          <cell r="W270">
            <v>0</v>
          </cell>
          <cell r="X270">
            <v>0</v>
          </cell>
          <cell r="Y270">
            <v>1</v>
          </cell>
          <cell r="Z270">
            <v>0</v>
          </cell>
          <cell r="AA270">
            <v>0</v>
          </cell>
          <cell r="AB270">
            <v>0</v>
          </cell>
          <cell r="AC270">
            <v>40964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40964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1</v>
          </cell>
          <cell r="AT270">
            <v>0</v>
          </cell>
          <cell r="AU270">
            <v>40964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40964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1</v>
          </cell>
          <cell r="BF270">
            <v>0</v>
          </cell>
          <cell r="BG270">
            <v>0</v>
          </cell>
          <cell r="BH270">
            <v>0</v>
          </cell>
          <cell r="BI270">
            <v>40964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</row>
        <row r="271">
          <cell r="A271">
            <v>40965</v>
          </cell>
          <cell r="B271">
            <v>1</v>
          </cell>
          <cell r="C271">
            <v>3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40965</v>
          </cell>
          <cell r="M271">
            <v>1</v>
          </cell>
          <cell r="N271">
            <v>3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1</v>
          </cell>
          <cell r="V271">
            <v>3</v>
          </cell>
          <cell r="W271">
            <v>0</v>
          </cell>
          <cell r="X271">
            <v>0</v>
          </cell>
          <cell r="Y271">
            <v>1</v>
          </cell>
          <cell r="Z271">
            <v>3</v>
          </cell>
          <cell r="AA271">
            <v>0</v>
          </cell>
          <cell r="AB271">
            <v>0</v>
          </cell>
          <cell r="AC271">
            <v>40965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40965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1</v>
          </cell>
          <cell r="AT271">
            <v>3</v>
          </cell>
          <cell r="AU271">
            <v>40965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40965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1</v>
          </cell>
          <cell r="BF271">
            <v>3</v>
          </cell>
          <cell r="BG271">
            <v>0</v>
          </cell>
          <cell r="BH271">
            <v>0</v>
          </cell>
          <cell r="BI271">
            <v>40965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</row>
        <row r="272">
          <cell r="A272">
            <v>40965</v>
          </cell>
          <cell r="B272">
            <v>1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40965</v>
          </cell>
          <cell r="M272">
            <v>1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1</v>
          </cell>
          <cell r="V272">
            <v>0</v>
          </cell>
          <cell r="W272">
            <v>0</v>
          </cell>
          <cell r="X272">
            <v>0</v>
          </cell>
          <cell r="Y272">
            <v>1</v>
          </cell>
          <cell r="Z272">
            <v>0</v>
          </cell>
          <cell r="AA272">
            <v>0</v>
          </cell>
          <cell r="AB272">
            <v>0</v>
          </cell>
          <cell r="AC272">
            <v>40965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40965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1</v>
          </cell>
          <cell r="AT272">
            <v>0</v>
          </cell>
          <cell r="AU272">
            <v>40965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40965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1</v>
          </cell>
          <cell r="BF272">
            <v>0</v>
          </cell>
          <cell r="BG272">
            <v>0</v>
          </cell>
          <cell r="BH272">
            <v>0</v>
          </cell>
          <cell r="BI272">
            <v>40965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</row>
        <row r="273">
          <cell r="A273">
            <v>40965</v>
          </cell>
          <cell r="B273">
            <v>1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40965</v>
          </cell>
          <cell r="M273">
            <v>1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1</v>
          </cell>
          <cell r="V273">
            <v>0</v>
          </cell>
          <cell r="W273">
            <v>0</v>
          </cell>
          <cell r="X273">
            <v>0</v>
          </cell>
          <cell r="Y273">
            <v>1</v>
          </cell>
          <cell r="Z273">
            <v>0</v>
          </cell>
          <cell r="AA273">
            <v>0</v>
          </cell>
          <cell r="AB273">
            <v>0</v>
          </cell>
          <cell r="AC273">
            <v>40965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40965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1</v>
          </cell>
          <cell r="AT273">
            <v>0</v>
          </cell>
          <cell r="AU273">
            <v>40965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40965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1</v>
          </cell>
          <cell r="BF273">
            <v>0</v>
          </cell>
          <cell r="BG273">
            <v>0</v>
          </cell>
          <cell r="BH273">
            <v>0</v>
          </cell>
          <cell r="BI273">
            <v>40965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</row>
        <row r="274">
          <cell r="A274">
            <v>40966</v>
          </cell>
          <cell r="B274">
            <v>1</v>
          </cell>
          <cell r="C274">
            <v>3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40966</v>
          </cell>
          <cell r="M274">
            <v>1</v>
          </cell>
          <cell r="N274">
            <v>3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1</v>
          </cell>
          <cell r="V274">
            <v>3</v>
          </cell>
          <cell r="W274">
            <v>0</v>
          </cell>
          <cell r="X274">
            <v>0</v>
          </cell>
          <cell r="Y274">
            <v>1</v>
          </cell>
          <cell r="Z274">
            <v>3</v>
          </cell>
          <cell r="AA274">
            <v>0</v>
          </cell>
          <cell r="AB274">
            <v>0</v>
          </cell>
          <cell r="AC274">
            <v>40966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40966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1</v>
          </cell>
          <cell r="AT274">
            <v>3</v>
          </cell>
          <cell r="AU274">
            <v>40966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40966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1</v>
          </cell>
          <cell r="BF274">
            <v>3</v>
          </cell>
          <cell r="BG274">
            <v>0</v>
          </cell>
          <cell r="BH274">
            <v>0</v>
          </cell>
          <cell r="BI274">
            <v>40966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</row>
        <row r="275">
          <cell r="A275">
            <v>40966</v>
          </cell>
          <cell r="B275">
            <v>1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40966</v>
          </cell>
          <cell r="M275">
            <v>1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1</v>
          </cell>
          <cell r="V275">
            <v>0</v>
          </cell>
          <cell r="W275">
            <v>0</v>
          </cell>
          <cell r="X275">
            <v>0</v>
          </cell>
          <cell r="Y275">
            <v>1</v>
          </cell>
          <cell r="Z275">
            <v>0</v>
          </cell>
          <cell r="AA275">
            <v>0</v>
          </cell>
          <cell r="AB275">
            <v>0</v>
          </cell>
          <cell r="AC275">
            <v>40966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40966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1</v>
          </cell>
          <cell r="AT275">
            <v>0</v>
          </cell>
          <cell r="AU275">
            <v>40966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40966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1</v>
          </cell>
          <cell r="BF275">
            <v>0</v>
          </cell>
          <cell r="BG275">
            <v>0</v>
          </cell>
          <cell r="BH275">
            <v>0</v>
          </cell>
          <cell r="BI275">
            <v>40966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</row>
        <row r="276">
          <cell r="A276">
            <v>40966</v>
          </cell>
          <cell r="B276">
            <v>1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40966</v>
          </cell>
          <cell r="M276">
            <v>1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1</v>
          </cell>
          <cell r="V276">
            <v>0</v>
          </cell>
          <cell r="W276">
            <v>0</v>
          </cell>
          <cell r="X276">
            <v>0</v>
          </cell>
          <cell r="Y276">
            <v>1</v>
          </cell>
          <cell r="Z276">
            <v>0</v>
          </cell>
          <cell r="AA276">
            <v>0</v>
          </cell>
          <cell r="AB276">
            <v>0</v>
          </cell>
          <cell r="AC276">
            <v>40966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40966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1</v>
          </cell>
          <cell r="AT276">
            <v>0</v>
          </cell>
          <cell r="AU276">
            <v>40966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40966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1</v>
          </cell>
          <cell r="BF276">
            <v>0</v>
          </cell>
          <cell r="BG276">
            <v>0</v>
          </cell>
          <cell r="BH276">
            <v>0</v>
          </cell>
          <cell r="BI276">
            <v>40966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</row>
        <row r="277">
          <cell r="A277">
            <v>40967</v>
          </cell>
          <cell r="B277">
            <v>1</v>
          </cell>
          <cell r="C277">
            <v>2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40967</v>
          </cell>
          <cell r="M277">
            <v>1</v>
          </cell>
          <cell r="N277">
            <v>2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1</v>
          </cell>
          <cell r="V277">
            <v>2</v>
          </cell>
          <cell r="W277">
            <v>0</v>
          </cell>
          <cell r="X277">
            <v>0</v>
          </cell>
          <cell r="Y277">
            <v>1</v>
          </cell>
          <cell r="Z277">
            <v>2</v>
          </cell>
          <cell r="AA277">
            <v>0</v>
          </cell>
          <cell r="AB277">
            <v>0</v>
          </cell>
          <cell r="AC277">
            <v>40967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40967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1</v>
          </cell>
          <cell r="AT277">
            <v>2</v>
          </cell>
          <cell r="AU277">
            <v>40967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40967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1</v>
          </cell>
          <cell r="BF277">
            <v>2</v>
          </cell>
          <cell r="BG277">
            <v>0</v>
          </cell>
          <cell r="BH277">
            <v>0</v>
          </cell>
          <cell r="BI277">
            <v>40967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</row>
        <row r="278">
          <cell r="A278">
            <v>40967</v>
          </cell>
          <cell r="B278">
            <v>0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40967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40967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40967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40967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40967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40967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</row>
        <row r="279">
          <cell r="A279">
            <v>40967</v>
          </cell>
          <cell r="B279">
            <v>1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40967</v>
          </cell>
          <cell r="M279">
            <v>1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1</v>
          </cell>
          <cell r="V279">
            <v>0</v>
          </cell>
          <cell r="W279">
            <v>0</v>
          </cell>
          <cell r="X279">
            <v>0</v>
          </cell>
          <cell r="Y279">
            <v>1</v>
          </cell>
          <cell r="Z279">
            <v>0</v>
          </cell>
          <cell r="AA279">
            <v>0</v>
          </cell>
          <cell r="AB279">
            <v>0</v>
          </cell>
          <cell r="AC279">
            <v>40967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40967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1</v>
          </cell>
          <cell r="AT279">
            <v>0</v>
          </cell>
          <cell r="AU279">
            <v>40967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40967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1</v>
          </cell>
          <cell r="BF279">
            <v>0</v>
          </cell>
          <cell r="BG279">
            <v>0</v>
          </cell>
          <cell r="BH279">
            <v>0</v>
          </cell>
          <cell r="BI279">
            <v>40967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</row>
        <row r="280">
          <cell r="A280">
            <v>40968</v>
          </cell>
          <cell r="B280">
            <v>0</v>
          </cell>
          <cell r="C280">
            <v>2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40968</v>
          </cell>
          <cell r="M280">
            <v>0</v>
          </cell>
          <cell r="N280">
            <v>2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2</v>
          </cell>
          <cell r="W280">
            <v>0</v>
          </cell>
          <cell r="X280">
            <v>0</v>
          </cell>
          <cell r="Y280">
            <v>0</v>
          </cell>
          <cell r="Z280">
            <v>2</v>
          </cell>
          <cell r="AA280">
            <v>0</v>
          </cell>
          <cell r="AB280">
            <v>0</v>
          </cell>
          <cell r="AC280">
            <v>40968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40968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2</v>
          </cell>
          <cell r="AU280">
            <v>40968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40968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2</v>
          </cell>
          <cell r="BG280">
            <v>0</v>
          </cell>
          <cell r="BH280">
            <v>0</v>
          </cell>
          <cell r="BI280">
            <v>40968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</row>
        <row r="281">
          <cell r="A281">
            <v>40968</v>
          </cell>
          <cell r="B281">
            <v>1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40968</v>
          </cell>
          <cell r="M281">
            <v>1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1</v>
          </cell>
          <cell r="V281">
            <v>0</v>
          </cell>
          <cell r="W281">
            <v>0</v>
          </cell>
          <cell r="X281">
            <v>0</v>
          </cell>
          <cell r="Y281">
            <v>1</v>
          </cell>
          <cell r="Z281">
            <v>0</v>
          </cell>
          <cell r="AA281">
            <v>0</v>
          </cell>
          <cell r="AB281">
            <v>0</v>
          </cell>
          <cell r="AC281">
            <v>40968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40968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1</v>
          </cell>
          <cell r="AT281">
            <v>0</v>
          </cell>
          <cell r="AU281">
            <v>40968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40968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1</v>
          </cell>
          <cell r="BF281">
            <v>0</v>
          </cell>
          <cell r="BG281">
            <v>0</v>
          </cell>
          <cell r="BH281">
            <v>0</v>
          </cell>
          <cell r="BI281">
            <v>40968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</row>
        <row r="282">
          <cell r="A282">
            <v>40968</v>
          </cell>
          <cell r="B282">
            <v>1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40968</v>
          </cell>
          <cell r="M282">
            <v>1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1</v>
          </cell>
          <cell r="V282">
            <v>0</v>
          </cell>
          <cell r="W282">
            <v>0</v>
          </cell>
          <cell r="X282">
            <v>0</v>
          </cell>
          <cell r="Y282">
            <v>1</v>
          </cell>
          <cell r="Z282">
            <v>0</v>
          </cell>
          <cell r="AA282">
            <v>0</v>
          </cell>
          <cell r="AB282">
            <v>0</v>
          </cell>
          <cell r="AC282">
            <v>40968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40968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1</v>
          </cell>
          <cell r="AT282">
            <v>0</v>
          </cell>
          <cell r="AU282">
            <v>40968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40968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1</v>
          </cell>
          <cell r="BF282">
            <v>0</v>
          </cell>
          <cell r="BG282">
            <v>0</v>
          </cell>
          <cell r="BH282">
            <v>0</v>
          </cell>
          <cell r="BI282">
            <v>40968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</row>
        <row r="283">
          <cell r="A283">
            <v>40969</v>
          </cell>
          <cell r="B283">
            <v>1</v>
          </cell>
          <cell r="C283">
            <v>3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40969</v>
          </cell>
          <cell r="M283">
            <v>1</v>
          </cell>
          <cell r="N283">
            <v>3</v>
          </cell>
          <cell r="O283">
            <v>0</v>
          </cell>
          <cell r="P283">
            <v>0</v>
          </cell>
          <cell r="Q283">
            <v>1</v>
          </cell>
          <cell r="R283">
            <v>3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1</v>
          </cell>
          <cell r="AB283">
            <v>3</v>
          </cell>
          <cell r="AC283">
            <v>40969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40969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1</v>
          </cell>
          <cell r="AT283">
            <v>3</v>
          </cell>
          <cell r="AU283">
            <v>40969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40969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1</v>
          </cell>
          <cell r="BF283">
            <v>3</v>
          </cell>
          <cell r="BG283">
            <v>0</v>
          </cell>
          <cell r="BH283">
            <v>0</v>
          </cell>
          <cell r="BI283">
            <v>40969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</row>
        <row r="284">
          <cell r="A284">
            <v>40969</v>
          </cell>
          <cell r="B284">
            <v>1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40969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1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</v>
          </cell>
          <cell r="AB284">
            <v>0</v>
          </cell>
          <cell r="AC284">
            <v>40969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40969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1</v>
          </cell>
          <cell r="AT284">
            <v>0</v>
          </cell>
          <cell r="AU284">
            <v>40969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40969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1</v>
          </cell>
          <cell r="BF284">
            <v>0</v>
          </cell>
          <cell r="BG284">
            <v>0</v>
          </cell>
          <cell r="BH284">
            <v>0</v>
          </cell>
          <cell r="BI284">
            <v>40969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</row>
        <row r="285">
          <cell r="A285">
            <v>40969</v>
          </cell>
          <cell r="B285">
            <v>1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40969</v>
          </cell>
          <cell r="M285">
            <v>1</v>
          </cell>
          <cell r="N285">
            <v>0</v>
          </cell>
          <cell r="O285">
            <v>0</v>
          </cell>
          <cell r="P285">
            <v>0</v>
          </cell>
          <cell r="Q285">
            <v>1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</v>
          </cell>
          <cell r="AB285">
            <v>0</v>
          </cell>
          <cell r="AC285">
            <v>40969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40969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1</v>
          </cell>
          <cell r="AT285">
            <v>0</v>
          </cell>
          <cell r="AU285">
            <v>40969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40969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1</v>
          </cell>
          <cell r="BF285">
            <v>0</v>
          </cell>
          <cell r="BG285">
            <v>0</v>
          </cell>
          <cell r="BH285">
            <v>0</v>
          </cell>
          <cell r="BI285">
            <v>40969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</row>
        <row r="286">
          <cell r="A286">
            <v>40970</v>
          </cell>
          <cell r="B286">
            <v>1</v>
          </cell>
          <cell r="C286">
            <v>3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40970</v>
          </cell>
          <cell r="M286">
            <v>1</v>
          </cell>
          <cell r="N286">
            <v>3</v>
          </cell>
          <cell r="O286">
            <v>0</v>
          </cell>
          <cell r="P286">
            <v>0</v>
          </cell>
          <cell r="Q286">
            <v>1</v>
          </cell>
          <cell r="R286">
            <v>3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1</v>
          </cell>
          <cell r="AB286">
            <v>3</v>
          </cell>
          <cell r="AC286">
            <v>40970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40970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1</v>
          </cell>
          <cell r="AT286">
            <v>3</v>
          </cell>
          <cell r="AU286">
            <v>40970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40970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1</v>
          </cell>
          <cell r="BF286">
            <v>3</v>
          </cell>
          <cell r="BG286">
            <v>0</v>
          </cell>
          <cell r="BH286">
            <v>0</v>
          </cell>
          <cell r="BI286">
            <v>40970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</row>
        <row r="287">
          <cell r="A287">
            <v>40970</v>
          </cell>
          <cell r="B287">
            <v>1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40970</v>
          </cell>
          <cell r="M287">
            <v>1</v>
          </cell>
          <cell r="N287">
            <v>0</v>
          </cell>
          <cell r="O287">
            <v>0</v>
          </cell>
          <cell r="P287">
            <v>0</v>
          </cell>
          <cell r="Q287">
            <v>1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</v>
          </cell>
          <cell r="AB287">
            <v>0</v>
          </cell>
          <cell r="AC287">
            <v>40970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40970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1</v>
          </cell>
          <cell r="AT287">
            <v>0</v>
          </cell>
          <cell r="AU287">
            <v>40970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40970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1</v>
          </cell>
          <cell r="BF287">
            <v>0</v>
          </cell>
          <cell r="BG287">
            <v>0</v>
          </cell>
          <cell r="BH287">
            <v>0</v>
          </cell>
          <cell r="BI287">
            <v>40970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</row>
        <row r="288">
          <cell r="A288">
            <v>40970</v>
          </cell>
          <cell r="B288">
            <v>1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40970</v>
          </cell>
          <cell r="M288">
            <v>1</v>
          </cell>
          <cell r="N288">
            <v>0</v>
          </cell>
          <cell r="O288">
            <v>0</v>
          </cell>
          <cell r="P288">
            <v>0</v>
          </cell>
          <cell r="Q288">
            <v>1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1</v>
          </cell>
          <cell r="AB288">
            <v>0</v>
          </cell>
          <cell r="AC288">
            <v>40970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40970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1</v>
          </cell>
          <cell r="AT288">
            <v>0</v>
          </cell>
          <cell r="AU288">
            <v>40970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40970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1</v>
          </cell>
          <cell r="BF288">
            <v>0</v>
          </cell>
          <cell r="BG288">
            <v>0</v>
          </cell>
          <cell r="BH288">
            <v>0</v>
          </cell>
          <cell r="BI288">
            <v>40970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</row>
        <row r="289">
          <cell r="A289">
            <v>40971</v>
          </cell>
          <cell r="B289">
            <v>0</v>
          </cell>
          <cell r="C289">
            <v>1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40971</v>
          </cell>
          <cell r="M289">
            <v>0</v>
          </cell>
          <cell r="N289">
            <v>1</v>
          </cell>
          <cell r="O289">
            <v>0</v>
          </cell>
          <cell r="P289">
            <v>0</v>
          </cell>
          <cell r="Q289">
            <v>0</v>
          </cell>
          <cell r="R289">
            <v>1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1</v>
          </cell>
          <cell r="AC289">
            <v>40971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40971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1</v>
          </cell>
          <cell r="AU289">
            <v>40971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40971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1</v>
          </cell>
          <cell r="BG289">
            <v>0</v>
          </cell>
          <cell r="BH289">
            <v>0</v>
          </cell>
          <cell r="BI289">
            <v>40971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</row>
        <row r="290">
          <cell r="A290">
            <v>40971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40971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40971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40971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40971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40971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40971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</row>
        <row r="291">
          <cell r="A291">
            <v>40971</v>
          </cell>
          <cell r="B291">
            <v>1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40971</v>
          </cell>
          <cell r="M291">
            <v>1</v>
          </cell>
          <cell r="N291">
            <v>0</v>
          </cell>
          <cell r="O291">
            <v>0</v>
          </cell>
          <cell r="P291">
            <v>0</v>
          </cell>
          <cell r="Q291">
            <v>1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1</v>
          </cell>
          <cell r="AB291">
            <v>0</v>
          </cell>
          <cell r="AC291">
            <v>40971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40971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1</v>
          </cell>
          <cell r="AT291">
            <v>0</v>
          </cell>
          <cell r="AU291">
            <v>40971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40971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1</v>
          </cell>
          <cell r="BF291">
            <v>0</v>
          </cell>
          <cell r="BG291">
            <v>0</v>
          </cell>
          <cell r="BH291">
            <v>0</v>
          </cell>
          <cell r="BI291">
            <v>40971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</row>
        <row r="292">
          <cell r="A292">
            <v>40972</v>
          </cell>
          <cell r="B292">
            <v>1</v>
          </cell>
          <cell r="C292">
            <v>3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40972</v>
          </cell>
          <cell r="M292">
            <v>1</v>
          </cell>
          <cell r="N292">
            <v>3</v>
          </cell>
          <cell r="O292">
            <v>0</v>
          </cell>
          <cell r="P292">
            <v>0</v>
          </cell>
          <cell r="Q292">
            <v>1</v>
          </cell>
          <cell r="R292">
            <v>3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1</v>
          </cell>
          <cell r="AB292">
            <v>3</v>
          </cell>
          <cell r="AC292">
            <v>40972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40972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1</v>
          </cell>
          <cell r="AT292">
            <v>3</v>
          </cell>
          <cell r="AU292">
            <v>40972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40972</v>
          </cell>
          <cell r="BA292">
            <v>0</v>
          </cell>
          <cell r="BB292">
            <v>0</v>
          </cell>
          <cell r="BC292">
            <v>1</v>
          </cell>
          <cell r="BD292">
            <v>3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40972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</row>
        <row r="293">
          <cell r="A293">
            <v>40972</v>
          </cell>
          <cell r="B293">
            <v>1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40972</v>
          </cell>
          <cell r="M293">
            <v>1</v>
          </cell>
          <cell r="N293">
            <v>0</v>
          </cell>
          <cell r="O293">
            <v>0</v>
          </cell>
          <cell r="P293">
            <v>0</v>
          </cell>
          <cell r="Q293">
            <v>1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1</v>
          </cell>
          <cell r="AB293">
            <v>0</v>
          </cell>
          <cell r="AC293">
            <v>40972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40972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1</v>
          </cell>
          <cell r="AT293">
            <v>0</v>
          </cell>
          <cell r="AU293">
            <v>40972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40972</v>
          </cell>
          <cell r="BA293">
            <v>0</v>
          </cell>
          <cell r="BB293">
            <v>0</v>
          </cell>
          <cell r="BC293">
            <v>1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40972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</row>
        <row r="294">
          <cell r="A294">
            <v>40972</v>
          </cell>
          <cell r="B294">
            <v>1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40972</v>
          </cell>
          <cell r="M294">
            <v>1</v>
          </cell>
          <cell r="N294">
            <v>0</v>
          </cell>
          <cell r="O294">
            <v>0</v>
          </cell>
          <cell r="P294">
            <v>0</v>
          </cell>
          <cell r="Q294">
            <v>1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1</v>
          </cell>
          <cell r="AB294">
            <v>0</v>
          </cell>
          <cell r="AC294">
            <v>40972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40972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1</v>
          </cell>
          <cell r="AT294">
            <v>0</v>
          </cell>
          <cell r="AU294">
            <v>40972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40972</v>
          </cell>
          <cell r="BA294">
            <v>0</v>
          </cell>
          <cell r="BB294">
            <v>0</v>
          </cell>
          <cell r="BC294">
            <v>1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40972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</row>
        <row r="295">
          <cell r="A295">
            <v>40973</v>
          </cell>
          <cell r="B295">
            <v>1</v>
          </cell>
          <cell r="C295">
            <v>3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40973</v>
          </cell>
          <cell r="M295">
            <v>1</v>
          </cell>
          <cell r="N295">
            <v>3</v>
          </cell>
          <cell r="O295">
            <v>0</v>
          </cell>
          <cell r="P295">
            <v>0</v>
          </cell>
          <cell r="Q295">
            <v>1</v>
          </cell>
          <cell r="R295">
            <v>3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1</v>
          </cell>
          <cell r="AB295">
            <v>3</v>
          </cell>
          <cell r="AC295">
            <v>40973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40973</v>
          </cell>
          <cell r="AO295">
            <v>0</v>
          </cell>
          <cell r="AP295">
            <v>0</v>
          </cell>
          <cell r="AQ295">
            <v>1</v>
          </cell>
          <cell r="AR295">
            <v>1</v>
          </cell>
          <cell r="AS295">
            <v>0</v>
          </cell>
          <cell r="AT295">
            <v>2</v>
          </cell>
          <cell r="AU295">
            <v>40973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40973</v>
          </cell>
          <cell r="BA295">
            <v>0</v>
          </cell>
          <cell r="BB295">
            <v>0</v>
          </cell>
          <cell r="BC295">
            <v>1</v>
          </cell>
          <cell r="BD295">
            <v>3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40973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</row>
        <row r="296">
          <cell r="A296">
            <v>40973</v>
          </cell>
          <cell r="B296">
            <v>1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40973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1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1</v>
          </cell>
          <cell r="AB296">
            <v>0</v>
          </cell>
          <cell r="AC296">
            <v>40973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40973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1</v>
          </cell>
          <cell r="AT296">
            <v>0</v>
          </cell>
          <cell r="AU296">
            <v>40973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40973</v>
          </cell>
          <cell r="BA296">
            <v>0</v>
          </cell>
          <cell r="BB296">
            <v>0</v>
          </cell>
          <cell r="BC296">
            <v>1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40973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</row>
        <row r="297">
          <cell r="A297">
            <v>40973</v>
          </cell>
          <cell r="B297">
            <v>1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40973</v>
          </cell>
          <cell r="M297">
            <v>1</v>
          </cell>
          <cell r="N297">
            <v>0</v>
          </cell>
          <cell r="O297">
            <v>0</v>
          </cell>
          <cell r="P297">
            <v>0</v>
          </cell>
          <cell r="Q297">
            <v>1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1</v>
          </cell>
          <cell r="AB297">
            <v>0</v>
          </cell>
          <cell r="AC297">
            <v>40973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40973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1</v>
          </cell>
          <cell r="AT297">
            <v>0</v>
          </cell>
          <cell r="AU297">
            <v>40973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40973</v>
          </cell>
          <cell r="BA297">
            <v>0</v>
          </cell>
          <cell r="BB297">
            <v>0</v>
          </cell>
          <cell r="BC297">
            <v>1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40973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</row>
        <row r="298">
          <cell r="A298">
            <v>40974</v>
          </cell>
          <cell r="B298">
            <v>1</v>
          </cell>
          <cell r="C298">
            <v>2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40974</v>
          </cell>
          <cell r="M298">
            <v>1</v>
          </cell>
          <cell r="N298">
            <v>2</v>
          </cell>
          <cell r="O298">
            <v>0</v>
          </cell>
          <cell r="P298">
            <v>0</v>
          </cell>
          <cell r="Q298">
            <v>1</v>
          </cell>
          <cell r="R298">
            <v>2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1</v>
          </cell>
          <cell r="AB298">
            <v>2</v>
          </cell>
          <cell r="AC298">
            <v>40974</v>
          </cell>
          <cell r="AD298">
            <v>0</v>
          </cell>
          <cell r="AE298">
            <v>1</v>
          </cell>
          <cell r="AF298">
            <v>0</v>
          </cell>
          <cell r="AG298">
            <v>1</v>
          </cell>
          <cell r="AH298">
            <v>0</v>
          </cell>
          <cell r="AI298">
            <v>1</v>
          </cell>
          <cell r="AJ298">
            <v>0</v>
          </cell>
          <cell r="AK298">
            <v>1</v>
          </cell>
          <cell r="AL298">
            <v>0</v>
          </cell>
          <cell r="AM298">
            <v>1</v>
          </cell>
          <cell r="AN298">
            <v>40974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1</v>
          </cell>
          <cell r="AT298">
            <v>2</v>
          </cell>
          <cell r="AU298">
            <v>40974</v>
          </cell>
          <cell r="AV298">
            <v>0</v>
          </cell>
          <cell r="AW298">
            <v>0</v>
          </cell>
          <cell r="AX298">
            <v>0</v>
          </cell>
          <cell r="AY298">
            <v>1</v>
          </cell>
          <cell r="AZ298">
            <v>40974</v>
          </cell>
          <cell r="BA298">
            <v>0</v>
          </cell>
          <cell r="BB298">
            <v>0</v>
          </cell>
          <cell r="BC298">
            <v>1</v>
          </cell>
          <cell r="BD298">
            <v>2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40974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1</v>
          </cell>
        </row>
        <row r="299">
          <cell r="A299">
            <v>40974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40974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40974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40974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40974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40974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40974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</row>
        <row r="300">
          <cell r="A300">
            <v>40974</v>
          </cell>
          <cell r="B300">
            <v>1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40974</v>
          </cell>
          <cell r="M300">
            <v>1</v>
          </cell>
          <cell r="N300">
            <v>0</v>
          </cell>
          <cell r="O300">
            <v>0</v>
          </cell>
          <cell r="P300">
            <v>0</v>
          </cell>
          <cell r="Q300">
            <v>1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1</v>
          </cell>
          <cell r="AB300">
            <v>0</v>
          </cell>
          <cell r="AC300">
            <v>40974</v>
          </cell>
          <cell r="AD300">
            <v>1</v>
          </cell>
          <cell r="AE300">
            <v>0</v>
          </cell>
          <cell r="AF300">
            <v>1</v>
          </cell>
          <cell r="AG300">
            <v>0</v>
          </cell>
          <cell r="AH300">
            <v>1</v>
          </cell>
          <cell r="AI300">
            <v>0</v>
          </cell>
          <cell r="AJ300">
            <v>1</v>
          </cell>
          <cell r="AK300">
            <v>0</v>
          </cell>
          <cell r="AL300">
            <v>1</v>
          </cell>
          <cell r="AM300">
            <v>0</v>
          </cell>
          <cell r="AN300">
            <v>40974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1</v>
          </cell>
          <cell r="AT300">
            <v>0</v>
          </cell>
          <cell r="AU300">
            <v>40974</v>
          </cell>
          <cell r="AV300">
            <v>0</v>
          </cell>
          <cell r="AW300">
            <v>0</v>
          </cell>
          <cell r="AX300">
            <v>1</v>
          </cell>
          <cell r="AY300">
            <v>0</v>
          </cell>
          <cell r="AZ300">
            <v>40974</v>
          </cell>
          <cell r="BA300">
            <v>0</v>
          </cell>
          <cell r="BB300">
            <v>0</v>
          </cell>
          <cell r="BC300">
            <v>1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40974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1</v>
          </cell>
          <cell r="BO300">
            <v>0</v>
          </cell>
        </row>
        <row r="301">
          <cell r="A301">
            <v>40975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40975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40975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40975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40975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40975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40975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</row>
        <row r="302">
          <cell r="A302">
            <v>40975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40975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40975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40975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40975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40975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40975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</row>
        <row r="303">
          <cell r="A303">
            <v>40975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40975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40975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40975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40975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40975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40975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</row>
        <row r="304">
          <cell r="A304">
            <v>40976</v>
          </cell>
          <cell r="B304">
            <v>1</v>
          </cell>
          <cell r="C304">
            <v>2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1</v>
          </cell>
          <cell r="L304">
            <v>40976</v>
          </cell>
          <cell r="M304">
            <v>1</v>
          </cell>
          <cell r="N304">
            <v>2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1</v>
          </cell>
          <cell r="T304">
            <v>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1</v>
          </cell>
          <cell r="Z304">
            <v>2</v>
          </cell>
          <cell r="AA304">
            <v>0</v>
          </cell>
          <cell r="AB304">
            <v>0</v>
          </cell>
          <cell r="AC304">
            <v>40976</v>
          </cell>
          <cell r="AD304">
            <v>0</v>
          </cell>
          <cell r="AE304">
            <v>1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1</v>
          </cell>
          <cell r="AN304">
            <v>40976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1</v>
          </cell>
          <cell r="AT304">
            <v>2</v>
          </cell>
          <cell r="AU304">
            <v>40976</v>
          </cell>
          <cell r="AV304">
            <v>0</v>
          </cell>
          <cell r="AW304">
            <v>0</v>
          </cell>
          <cell r="AX304">
            <v>1</v>
          </cell>
          <cell r="AY304">
            <v>2</v>
          </cell>
          <cell r="AZ304">
            <v>40976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1</v>
          </cell>
          <cell r="BF304">
            <v>2</v>
          </cell>
          <cell r="BG304">
            <v>0</v>
          </cell>
          <cell r="BH304">
            <v>0</v>
          </cell>
          <cell r="BI304">
            <v>40976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1</v>
          </cell>
        </row>
        <row r="305">
          <cell r="A305">
            <v>40976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40976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40976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40976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40976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40976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40976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</row>
        <row r="306">
          <cell r="A306">
            <v>40976</v>
          </cell>
          <cell r="B306">
            <v>1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1</v>
          </cell>
          <cell r="K306">
            <v>0</v>
          </cell>
          <cell r="L306">
            <v>40976</v>
          </cell>
          <cell r="M306">
            <v>1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1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1</v>
          </cell>
          <cell r="Z306">
            <v>0</v>
          </cell>
          <cell r="AA306">
            <v>0</v>
          </cell>
          <cell r="AB306">
            <v>0</v>
          </cell>
          <cell r="AC306">
            <v>40976</v>
          </cell>
          <cell r="AD306">
            <v>1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1</v>
          </cell>
          <cell r="AM306">
            <v>0</v>
          </cell>
          <cell r="AN306">
            <v>40976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1</v>
          </cell>
          <cell r="AT306">
            <v>0</v>
          </cell>
          <cell r="AU306">
            <v>40976</v>
          </cell>
          <cell r="AV306">
            <v>0</v>
          </cell>
          <cell r="AW306">
            <v>0</v>
          </cell>
          <cell r="AX306">
            <v>1</v>
          </cell>
          <cell r="AY306">
            <v>0</v>
          </cell>
          <cell r="AZ306">
            <v>40976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1</v>
          </cell>
          <cell r="BF306">
            <v>0</v>
          </cell>
          <cell r="BG306">
            <v>0</v>
          </cell>
          <cell r="BH306">
            <v>0</v>
          </cell>
          <cell r="BI306">
            <v>40976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1</v>
          </cell>
          <cell r="BO306">
            <v>0</v>
          </cell>
        </row>
        <row r="307">
          <cell r="A307">
            <v>40977</v>
          </cell>
          <cell r="B307">
            <v>1</v>
          </cell>
          <cell r="C307">
            <v>3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1</v>
          </cell>
          <cell r="K307">
            <v>3</v>
          </cell>
          <cell r="L307">
            <v>40977</v>
          </cell>
          <cell r="M307">
            <v>1</v>
          </cell>
          <cell r="N307">
            <v>3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1</v>
          </cell>
          <cell r="T307">
            <v>3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1</v>
          </cell>
          <cell r="Z307">
            <v>3</v>
          </cell>
          <cell r="AA307">
            <v>0</v>
          </cell>
          <cell r="AB307">
            <v>0</v>
          </cell>
          <cell r="AC307">
            <v>40977</v>
          </cell>
          <cell r="AD307">
            <v>1</v>
          </cell>
          <cell r="AE307">
            <v>3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1</v>
          </cell>
          <cell r="AM307">
            <v>3</v>
          </cell>
          <cell r="AN307">
            <v>40977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1</v>
          </cell>
          <cell r="AT307">
            <v>3</v>
          </cell>
          <cell r="AU307">
            <v>40977</v>
          </cell>
          <cell r="AV307">
            <v>0</v>
          </cell>
          <cell r="AW307">
            <v>0</v>
          </cell>
          <cell r="AX307">
            <v>1</v>
          </cell>
          <cell r="AY307">
            <v>3</v>
          </cell>
          <cell r="AZ307">
            <v>40977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1</v>
          </cell>
          <cell r="BF307">
            <v>3</v>
          </cell>
          <cell r="BG307">
            <v>0</v>
          </cell>
          <cell r="BH307">
            <v>0</v>
          </cell>
          <cell r="BI307">
            <v>40977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1</v>
          </cell>
          <cell r="BO307">
            <v>3</v>
          </cell>
        </row>
        <row r="308">
          <cell r="A308">
            <v>40977</v>
          </cell>
          <cell r="B308">
            <v>1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1</v>
          </cell>
          <cell r="K308">
            <v>0</v>
          </cell>
          <cell r="L308">
            <v>40977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1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1</v>
          </cell>
          <cell r="Z308">
            <v>0</v>
          </cell>
          <cell r="AA308">
            <v>0</v>
          </cell>
          <cell r="AB308">
            <v>0</v>
          </cell>
          <cell r="AC308">
            <v>40977</v>
          </cell>
          <cell r="AD308">
            <v>1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1</v>
          </cell>
          <cell r="AM308">
            <v>0</v>
          </cell>
          <cell r="AN308">
            <v>40977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1</v>
          </cell>
          <cell r="AT308">
            <v>0</v>
          </cell>
          <cell r="AU308">
            <v>40977</v>
          </cell>
          <cell r="AV308">
            <v>0</v>
          </cell>
          <cell r="AW308">
            <v>0</v>
          </cell>
          <cell r="AX308">
            <v>1</v>
          </cell>
          <cell r="AY308">
            <v>0</v>
          </cell>
          <cell r="AZ308">
            <v>40977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1</v>
          </cell>
          <cell r="BF308">
            <v>0</v>
          </cell>
          <cell r="BG308">
            <v>0</v>
          </cell>
          <cell r="BH308">
            <v>0</v>
          </cell>
          <cell r="BI308">
            <v>40977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1</v>
          </cell>
          <cell r="BO308">
            <v>0</v>
          </cell>
        </row>
        <row r="309">
          <cell r="A309">
            <v>40977</v>
          </cell>
          <cell r="B309">
            <v>1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1</v>
          </cell>
          <cell r="K309">
            <v>0</v>
          </cell>
          <cell r="L309">
            <v>40977</v>
          </cell>
          <cell r="M309">
            <v>1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1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40977</v>
          </cell>
          <cell r="AD309">
            <v>1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1</v>
          </cell>
          <cell r="AM309">
            <v>0</v>
          </cell>
          <cell r="AN309">
            <v>40977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1</v>
          </cell>
          <cell r="AT309">
            <v>0</v>
          </cell>
          <cell r="AU309">
            <v>40977</v>
          </cell>
          <cell r="AV309">
            <v>0</v>
          </cell>
          <cell r="AW309">
            <v>0</v>
          </cell>
          <cell r="AX309">
            <v>1</v>
          </cell>
          <cell r="AY309">
            <v>0</v>
          </cell>
          <cell r="AZ309">
            <v>40977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1</v>
          </cell>
          <cell r="BF309">
            <v>0</v>
          </cell>
          <cell r="BG309">
            <v>0</v>
          </cell>
          <cell r="BH309">
            <v>0</v>
          </cell>
          <cell r="BI309">
            <v>40977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1</v>
          </cell>
          <cell r="BO309">
            <v>0</v>
          </cell>
        </row>
        <row r="310">
          <cell r="A310">
            <v>40978</v>
          </cell>
          <cell r="B310">
            <v>1</v>
          </cell>
          <cell r="C310">
            <v>3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1</v>
          </cell>
          <cell r="K310">
            <v>3</v>
          </cell>
          <cell r="L310">
            <v>40978</v>
          </cell>
          <cell r="M310">
            <v>1</v>
          </cell>
          <cell r="N310">
            <v>3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1</v>
          </cell>
          <cell r="T310">
            <v>3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1</v>
          </cell>
          <cell r="Z310">
            <v>3</v>
          </cell>
          <cell r="AA310">
            <v>0</v>
          </cell>
          <cell r="AB310">
            <v>0</v>
          </cell>
          <cell r="AC310">
            <v>40978</v>
          </cell>
          <cell r="AD310">
            <v>1</v>
          </cell>
          <cell r="AE310">
            <v>3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1</v>
          </cell>
          <cell r="AM310">
            <v>3</v>
          </cell>
          <cell r="AN310">
            <v>40978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1</v>
          </cell>
          <cell r="AT310">
            <v>3</v>
          </cell>
          <cell r="AU310">
            <v>40978</v>
          </cell>
          <cell r="AV310">
            <v>0</v>
          </cell>
          <cell r="AW310">
            <v>0</v>
          </cell>
          <cell r="AX310">
            <v>1</v>
          </cell>
          <cell r="AY310">
            <v>3</v>
          </cell>
          <cell r="AZ310">
            <v>40978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1</v>
          </cell>
          <cell r="BF310">
            <v>3</v>
          </cell>
          <cell r="BG310">
            <v>0</v>
          </cell>
          <cell r="BH310">
            <v>0</v>
          </cell>
          <cell r="BI310">
            <v>40978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1</v>
          </cell>
          <cell r="BO310">
            <v>3</v>
          </cell>
        </row>
        <row r="311">
          <cell r="A311">
            <v>40978</v>
          </cell>
          <cell r="B311">
            <v>1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1</v>
          </cell>
          <cell r="K311">
            <v>0</v>
          </cell>
          <cell r="L311">
            <v>40978</v>
          </cell>
          <cell r="M311">
            <v>1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1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1</v>
          </cell>
          <cell r="Z311">
            <v>0</v>
          </cell>
          <cell r="AA311">
            <v>0</v>
          </cell>
          <cell r="AB311">
            <v>0</v>
          </cell>
          <cell r="AC311">
            <v>40978</v>
          </cell>
          <cell r="AD311">
            <v>1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1</v>
          </cell>
          <cell r="AM311">
            <v>0</v>
          </cell>
          <cell r="AN311">
            <v>40978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1</v>
          </cell>
          <cell r="AT311">
            <v>0</v>
          </cell>
          <cell r="AU311">
            <v>40978</v>
          </cell>
          <cell r="AV311">
            <v>0</v>
          </cell>
          <cell r="AW311">
            <v>0</v>
          </cell>
          <cell r="AX311">
            <v>1</v>
          </cell>
          <cell r="AY311">
            <v>0</v>
          </cell>
          <cell r="AZ311">
            <v>40978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1</v>
          </cell>
          <cell r="BF311">
            <v>0</v>
          </cell>
          <cell r="BG311">
            <v>0</v>
          </cell>
          <cell r="BH311">
            <v>0</v>
          </cell>
          <cell r="BI311">
            <v>40978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1</v>
          </cell>
          <cell r="BO311">
            <v>0</v>
          </cell>
        </row>
        <row r="312">
          <cell r="A312">
            <v>40978</v>
          </cell>
          <cell r="B312">
            <v>1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1</v>
          </cell>
          <cell r="K312">
            <v>0</v>
          </cell>
          <cell r="L312">
            <v>40978</v>
          </cell>
          <cell r="M312">
            <v>1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1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1</v>
          </cell>
          <cell r="Z312">
            <v>0</v>
          </cell>
          <cell r="AA312">
            <v>0</v>
          </cell>
          <cell r="AB312">
            <v>0</v>
          </cell>
          <cell r="AC312">
            <v>40978</v>
          </cell>
          <cell r="AD312">
            <v>1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1</v>
          </cell>
          <cell r="AM312">
            <v>0</v>
          </cell>
          <cell r="AN312">
            <v>40978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1</v>
          </cell>
          <cell r="AT312">
            <v>0</v>
          </cell>
          <cell r="AU312">
            <v>40978</v>
          </cell>
          <cell r="AV312">
            <v>0</v>
          </cell>
          <cell r="AW312">
            <v>0</v>
          </cell>
          <cell r="AX312">
            <v>1</v>
          </cell>
          <cell r="AY312">
            <v>0</v>
          </cell>
          <cell r="AZ312">
            <v>40978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1</v>
          </cell>
          <cell r="BF312">
            <v>0</v>
          </cell>
          <cell r="BG312">
            <v>0</v>
          </cell>
          <cell r="BH312">
            <v>0</v>
          </cell>
          <cell r="BI312">
            <v>40978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1</v>
          </cell>
          <cell r="BO312">
            <v>0</v>
          </cell>
        </row>
        <row r="313">
          <cell r="A313">
            <v>40979</v>
          </cell>
          <cell r="B313">
            <v>1</v>
          </cell>
          <cell r="C313">
            <v>2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1</v>
          </cell>
          <cell r="K313">
            <v>2</v>
          </cell>
          <cell r="L313">
            <v>40979</v>
          </cell>
          <cell r="M313">
            <v>1</v>
          </cell>
          <cell r="N313">
            <v>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1</v>
          </cell>
          <cell r="T313">
            <v>2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1</v>
          </cell>
          <cell r="Z313">
            <v>2</v>
          </cell>
          <cell r="AA313">
            <v>0</v>
          </cell>
          <cell r="AB313">
            <v>0</v>
          </cell>
          <cell r="AC313">
            <v>40979</v>
          </cell>
          <cell r="AD313">
            <v>1</v>
          </cell>
          <cell r="AE313">
            <v>2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1</v>
          </cell>
          <cell r="AM313">
            <v>2</v>
          </cell>
          <cell r="AN313">
            <v>40979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1</v>
          </cell>
          <cell r="AT313">
            <v>2</v>
          </cell>
          <cell r="AU313">
            <v>40979</v>
          </cell>
          <cell r="AV313">
            <v>0</v>
          </cell>
          <cell r="AW313">
            <v>0</v>
          </cell>
          <cell r="AX313">
            <v>1</v>
          </cell>
          <cell r="AY313">
            <v>2</v>
          </cell>
          <cell r="AZ313">
            <v>40979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1</v>
          </cell>
          <cell r="BF313">
            <v>2</v>
          </cell>
          <cell r="BG313">
            <v>0</v>
          </cell>
          <cell r="BH313">
            <v>0</v>
          </cell>
          <cell r="BI313">
            <v>40979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1</v>
          </cell>
          <cell r="BO313">
            <v>2</v>
          </cell>
        </row>
        <row r="314">
          <cell r="A314">
            <v>40979</v>
          </cell>
          <cell r="B314">
            <v>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40979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40979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40979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40979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40979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40979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</row>
        <row r="315">
          <cell r="A315">
            <v>40979</v>
          </cell>
          <cell r="B315">
            <v>1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1</v>
          </cell>
          <cell r="K315">
            <v>0</v>
          </cell>
          <cell r="L315">
            <v>40979</v>
          </cell>
          <cell r="M315">
            <v>1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1</v>
          </cell>
          <cell r="Z315">
            <v>0</v>
          </cell>
          <cell r="AA315">
            <v>0</v>
          </cell>
          <cell r="AB315">
            <v>0</v>
          </cell>
          <cell r="AC315">
            <v>40979</v>
          </cell>
          <cell r="AD315">
            <v>1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1</v>
          </cell>
          <cell r="AM315">
            <v>0</v>
          </cell>
          <cell r="AN315">
            <v>40979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1</v>
          </cell>
          <cell r="AT315">
            <v>0</v>
          </cell>
          <cell r="AU315">
            <v>40979</v>
          </cell>
          <cell r="AV315">
            <v>0</v>
          </cell>
          <cell r="AW315">
            <v>0</v>
          </cell>
          <cell r="AX315">
            <v>1</v>
          </cell>
          <cell r="AY315">
            <v>0</v>
          </cell>
          <cell r="AZ315">
            <v>40979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1</v>
          </cell>
          <cell r="BF315">
            <v>0</v>
          </cell>
          <cell r="BG315">
            <v>0</v>
          </cell>
          <cell r="BH315">
            <v>0</v>
          </cell>
          <cell r="BI315">
            <v>40979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1</v>
          </cell>
          <cell r="BO315">
            <v>0</v>
          </cell>
        </row>
        <row r="316">
          <cell r="A316">
            <v>40980</v>
          </cell>
          <cell r="B316">
            <v>1</v>
          </cell>
          <cell r="C316">
            <v>1</v>
          </cell>
          <cell r="D316">
            <v>1</v>
          </cell>
          <cell r="E316">
            <v>3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1</v>
          </cell>
          <cell r="K316">
            <v>3</v>
          </cell>
          <cell r="L316">
            <v>40980</v>
          </cell>
          <cell r="M316">
            <v>1</v>
          </cell>
          <cell r="N316">
            <v>3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1</v>
          </cell>
          <cell r="T316">
            <v>3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1</v>
          </cell>
          <cell r="AA316">
            <v>1</v>
          </cell>
          <cell r="AB316">
            <v>2</v>
          </cell>
          <cell r="AC316">
            <v>40980</v>
          </cell>
          <cell r="AD316">
            <v>1</v>
          </cell>
          <cell r="AE316">
            <v>3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1</v>
          </cell>
          <cell r="AM316">
            <v>3</v>
          </cell>
          <cell r="AN316">
            <v>40980</v>
          </cell>
          <cell r="AO316">
            <v>1</v>
          </cell>
          <cell r="AP316">
            <v>3</v>
          </cell>
          <cell r="AQ316">
            <v>0</v>
          </cell>
          <cell r="AR316">
            <v>0</v>
          </cell>
          <cell r="AS316">
            <v>1</v>
          </cell>
          <cell r="AT316">
            <v>1</v>
          </cell>
          <cell r="AU316">
            <v>40980</v>
          </cell>
          <cell r="AV316">
            <v>0</v>
          </cell>
          <cell r="AW316">
            <v>0</v>
          </cell>
          <cell r="AX316">
            <v>1</v>
          </cell>
          <cell r="AY316">
            <v>3</v>
          </cell>
          <cell r="AZ316">
            <v>40980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1</v>
          </cell>
          <cell r="BF316">
            <v>3</v>
          </cell>
          <cell r="BG316">
            <v>0</v>
          </cell>
          <cell r="BH316">
            <v>0</v>
          </cell>
          <cell r="BI316">
            <v>40980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1</v>
          </cell>
          <cell r="BO316">
            <v>3</v>
          </cell>
        </row>
        <row r="317">
          <cell r="A317">
            <v>40980</v>
          </cell>
          <cell r="B317">
            <v>0</v>
          </cell>
          <cell r="C317">
            <v>0</v>
          </cell>
          <cell r="D317">
            <v>1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1</v>
          </cell>
          <cell r="K317">
            <v>0</v>
          </cell>
          <cell r="L317">
            <v>40980</v>
          </cell>
          <cell r="M317">
            <v>1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1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</v>
          </cell>
          <cell r="AB317">
            <v>0</v>
          </cell>
          <cell r="AC317">
            <v>40980</v>
          </cell>
          <cell r="AD317">
            <v>1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1</v>
          </cell>
          <cell r="AM317">
            <v>0</v>
          </cell>
          <cell r="AN317">
            <v>40980</v>
          </cell>
          <cell r="AO317">
            <v>1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40980</v>
          </cell>
          <cell r="AV317">
            <v>0</v>
          </cell>
          <cell r="AW317">
            <v>0</v>
          </cell>
          <cell r="AX317">
            <v>1</v>
          </cell>
          <cell r="AY317">
            <v>0</v>
          </cell>
          <cell r="AZ317">
            <v>40980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1</v>
          </cell>
          <cell r="BF317">
            <v>0</v>
          </cell>
          <cell r="BG317">
            <v>0</v>
          </cell>
          <cell r="BH317">
            <v>0</v>
          </cell>
          <cell r="BI317">
            <v>40980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1</v>
          </cell>
          <cell r="BO317">
            <v>0</v>
          </cell>
        </row>
        <row r="318">
          <cell r="A318">
            <v>40980</v>
          </cell>
          <cell r="B318">
            <v>0</v>
          </cell>
          <cell r="C318">
            <v>0</v>
          </cell>
          <cell r="D318">
            <v>1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1</v>
          </cell>
          <cell r="K318">
            <v>0</v>
          </cell>
          <cell r="L318">
            <v>40980</v>
          </cell>
          <cell r="M318">
            <v>1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1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1</v>
          </cell>
          <cell r="Z318">
            <v>0</v>
          </cell>
          <cell r="AA318">
            <v>0</v>
          </cell>
          <cell r="AB318">
            <v>0</v>
          </cell>
          <cell r="AC318">
            <v>40980</v>
          </cell>
          <cell r="AD318">
            <v>1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1</v>
          </cell>
          <cell r="AM318">
            <v>0</v>
          </cell>
          <cell r="AN318">
            <v>40980</v>
          </cell>
          <cell r="AO318">
            <v>1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40980</v>
          </cell>
          <cell r="AV318">
            <v>0</v>
          </cell>
          <cell r="AW318">
            <v>0</v>
          </cell>
          <cell r="AX318">
            <v>1</v>
          </cell>
          <cell r="AY318">
            <v>0</v>
          </cell>
          <cell r="AZ318">
            <v>40980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1</v>
          </cell>
          <cell r="BF318">
            <v>0</v>
          </cell>
          <cell r="BG318">
            <v>0</v>
          </cell>
          <cell r="BH318">
            <v>0</v>
          </cell>
          <cell r="BI318">
            <v>40980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1</v>
          </cell>
          <cell r="BO318">
            <v>0</v>
          </cell>
        </row>
        <row r="319">
          <cell r="A319">
            <v>40981</v>
          </cell>
          <cell r="B319">
            <v>0</v>
          </cell>
          <cell r="C319">
            <v>0</v>
          </cell>
          <cell r="D319">
            <v>1</v>
          </cell>
          <cell r="E319">
            <v>3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1</v>
          </cell>
          <cell r="K319">
            <v>3</v>
          </cell>
          <cell r="L319">
            <v>40981</v>
          </cell>
          <cell r="M319">
            <v>1</v>
          </cell>
          <cell r="N319">
            <v>3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1</v>
          </cell>
          <cell r="T319">
            <v>3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1</v>
          </cell>
          <cell r="Z319">
            <v>3</v>
          </cell>
          <cell r="AA319">
            <v>0</v>
          </cell>
          <cell r="AB319">
            <v>0</v>
          </cell>
          <cell r="AC319">
            <v>40981</v>
          </cell>
          <cell r="AD319">
            <v>1</v>
          </cell>
          <cell r="AE319">
            <v>3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1</v>
          </cell>
          <cell r="AM319">
            <v>3</v>
          </cell>
          <cell r="AN319">
            <v>40981</v>
          </cell>
          <cell r="AO319">
            <v>1</v>
          </cell>
          <cell r="AP319">
            <v>3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40981</v>
          </cell>
          <cell r="AV319">
            <v>0</v>
          </cell>
          <cell r="AW319">
            <v>0</v>
          </cell>
          <cell r="AX319">
            <v>1</v>
          </cell>
          <cell r="AY319">
            <v>3</v>
          </cell>
          <cell r="AZ319">
            <v>40981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1</v>
          </cell>
          <cell r="BF319">
            <v>3</v>
          </cell>
          <cell r="BG319">
            <v>0</v>
          </cell>
          <cell r="BH319">
            <v>0</v>
          </cell>
          <cell r="BI319">
            <v>40981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1</v>
          </cell>
          <cell r="BO319">
            <v>3</v>
          </cell>
        </row>
        <row r="320">
          <cell r="A320">
            <v>40981</v>
          </cell>
          <cell r="B320">
            <v>0</v>
          </cell>
          <cell r="C320">
            <v>0</v>
          </cell>
          <cell r="D320">
            <v>1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40981</v>
          </cell>
          <cell r="M320">
            <v>1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1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1</v>
          </cell>
          <cell r="Z320">
            <v>0</v>
          </cell>
          <cell r="AA320">
            <v>0</v>
          </cell>
          <cell r="AB320">
            <v>0</v>
          </cell>
          <cell r="AC320">
            <v>40981</v>
          </cell>
          <cell r="AD320">
            <v>1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1</v>
          </cell>
          <cell r="AM320">
            <v>0</v>
          </cell>
          <cell r="AN320">
            <v>40981</v>
          </cell>
          <cell r="AO320">
            <v>1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40981</v>
          </cell>
          <cell r="AV320">
            <v>0</v>
          </cell>
          <cell r="AW320">
            <v>0</v>
          </cell>
          <cell r="AX320">
            <v>1</v>
          </cell>
          <cell r="AY320">
            <v>0</v>
          </cell>
          <cell r="AZ320">
            <v>40981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1</v>
          </cell>
          <cell r="BF320">
            <v>0</v>
          </cell>
          <cell r="BG320">
            <v>0</v>
          </cell>
          <cell r="BH320">
            <v>0</v>
          </cell>
          <cell r="BI320">
            <v>40981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1</v>
          </cell>
          <cell r="BO320">
            <v>0</v>
          </cell>
        </row>
        <row r="321">
          <cell r="A321">
            <v>40981</v>
          </cell>
          <cell r="B321">
            <v>0</v>
          </cell>
          <cell r="C321">
            <v>0</v>
          </cell>
          <cell r="D321">
            <v>1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1</v>
          </cell>
          <cell r="K321">
            <v>0</v>
          </cell>
          <cell r="L321">
            <v>40981</v>
          </cell>
          <cell r="M321">
            <v>1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1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1</v>
          </cell>
          <cell r="Z321">
            <v>0</v>
          </cell>
          <cell r="AA321">
            <v>0</v>
          </cell>
          <cell r="AB321">
            <v>0</v>
          </cell>
          <cell r="AC321">
            <v>40981</v>
          </cell>
          <cell r="AD321">
            <v>1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1</v>
          </cell>
          <cell r="AM321">
            <v>0</v>
          </cell>
          <cell r="AN321">
            <v>40981</v>
          </cell>
          <cell r="AO321">
            <v>1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40981</v>
          </cell>
          <cell r="AV321">
            <v>0</v>
          </cell>
          <cell r="AW321">
            <v>0</v>
          </cell>
          <cell r="AX321">
            <v>1</v>
          </cell>
          <cell r="AY321">
            <v>0</v>
          </cell>
          <cell r="AZ321">
            <v>40981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1</v>
          </cell>
          <cell r="BF321">
            <v>0</v>
          </cell>
          <cell r="BG321">
            <v>0</v>
          </cell>
          <cell r="BH321">
            <v>0</v>
          </cell>
          <cell r="BI321">
            <v>40981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1</v>
          </cell>
          <cell r="BO321">
            <v>0</v>
          </cell>
        </row>
        <row r="322">
          <cell r="A322">
            <v>40982</v>
          </cell>
          <cell r="B322">
            <v>0</v>
          </cell>
          <cell r="C322">
            <v>0</v>
          </cell>
          <cell r="D322">
            <v>0</v>
          </cell>
          <cell r="E322">
            <v>1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1</v>
          </cell>
          <cell r="L322">
            <v>40982</v>
          </cell>
          <cell r="M322">
            <v>0</v>
          </cell>
          <cell r="N322">
            <v>1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1</v>
          </cell>
          <cell r="W322">
            <v>0</v>
          </cell>
          <cell r="X322">
            <v>0</v>
          </cell>
          <cell r="Y322">
            <v>0</v>
          </cell>
          <cell r="Z322">
            <v>1</v>
          </cell>
          <cell r="AA322">
            <v>0</v>
          </cell>
          <cell r="AB322">
            <v>0</v>
          </cell>
          <cell r="AC322">
            <v>40982</v>
          </cell>
          <cell r="AD322">
            <v>0</v>
          </cell>
          <cell r="AE322">
            <v>1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1</v>
          </cell>
          <cell r="AN322">
            <v>40982</v>
          </cell>
          <cell r="AO322">
            <v>0</v>
          </cell>
          <cell r="AP322">
            <v>1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40982</v>
          </cell>
          <cell r="AV322">
            <v>0</v>
          </cell>
          <cell r="AW322">
            <v>0</v>
          </cell>
          <cell r="AX322">
            <v>0</v>
          </cell>
          <cell r="AY322">
            <v>1</v>
          </cell>
          <cell r="AZ322">
            <v>40982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1</v>
          </cell>
          <cell r="BG322">
            <v>0</v>
          </cell>
          <cell r="BH322">
            <v>0</v>
          </cell>
          <cell r="BI322">
            <v>40982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1</v>
          </cell>
        </row>
        <row r="323">
          <cell r="A323">
            <v>40982</v>
          </cell>
          <cell r="B323">
            <v>0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40982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40982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40982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40982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40982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40982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</row>
        <row r="324">
          <cell r="A324">
            <v>40982</v>
          </cell>
          <cell r="B324">
            <v>0</v>
          </cell>
          <cell r="C324">
            <v>0</v>
          </cell>
          <cell r="D324">
            <v>1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1</v>
          </cell>
          <cell r="K324">
            <v>0</v>
          </cell>
          <cell r="L324">
            <v>40982</v>
          </cell>
          <cell r="M324">
            <v>1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1</v>
          </cell>
          <cell r="V324">
            <v>0</v>
          </cell>
          <cell r="W324">
            <v>0</v>
          </cell>
          <cell r="X324">
            <v>0</v>
          </cell>
          <cell r="Y324">
            <v>1</v>
          </cell>
          <cell r="Z324">
            <v>0</v>
          </cell>
          <cell r="AA324">
            <v>0</v>
          </cell>
          <cell r="AB324">
            <v>0</v>
          </cell>
          <cell r="AC324">
            <v>40982</v>
          </cell>
          <cell r="AD324">
            <v>1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1</v>
          </cell>
          <cell r="AM324">
            <v>0</v>
          </cell>
          <cell r="AN324">
            <v>40982</v>
          </cell>
          <cell r="AO324">
            <v>1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40982</v>
          </cell>
          <cell r="AV324">
            <v>0</v>
          </cell>
          <cell r="AW324">
            <v>0</v>
          </cell>
          <cell r="AX324">
            <v>1</v>
          </cell>
          <cell r="AY324">
            <v>0</v>
          </cell>
          <cell r="AZ324">
            <v>40982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1</v>
          </cell>
          <cell r="BF324">
            <v>0</v>
          </cell>
          <cell r="BG324">
            <v>0</v>
          </cell>
          <cell r="BH324">
            <v>0</v>
          </cell>
          <cell r="BI324">
            <v>40982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1</v>
          </cell>
          <cell r="BO324">
            <v>0</v>
          </cell>
        </row>
        <row r="325">
          <cell r="A325">
            <v>40983</v>
          </cell>
          <cell r="B325">
            <v>0</v>
          </cell>
          <cell r="C325">
            <v>0</v>
          </cell>
          <cell r="D325">
            <v>0</v>
          </cell>
          <cell r="E325">
            <v>1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1</v>
          </cell>
          <cell r="L325">
            <v>40983</v>
          </cell>
          <cell r="M325">
            <v>0</v>
          </cell>
          <cell r="N325">
            <v>1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1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1</v>
          </cell>
          <cell r="AC325">
            <v>40983</v>
          </cell>
          <cell r="AD325">
            <v>0</v>
          </cell>
          <cell r="AE325">
            <v>1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1</v>
          </cell>
          <cell r="AN325">
            <v>40983</v>
          </cell>
          <cell r="AO325">
            <v>0</v>
          </cell>
          <cell r="AP325">
            <v>1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40983</v>
          </cell>
          <cell r="AV325">
            <v>0</v>
          </cell>
          <cell r="AW325">
            <v>0</v>
          </cell>
          <cell r="AX325">
            <v>0</v>
          </cell>
          <cell r="AY325">
            <v>1</v>
          </cell>
          <cell r="AZ325">
            <v>40983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1</v>
          </cell>
          <cell r="BG325">
            <v>0</v>
          </cell>
          <cell r="BH325">
            <v>0</v>
          </cell>
          <cell r="BI325">
            <v>40983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1</v>
          </cell>
        </row>
        <row r="326">
          <cell r="A326">
            <v>40983</v>
          </cell>
          <cell r="B326">
            <v>0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40983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40983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40983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40983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40983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40983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</row>
        <row r="327">
          <cell r="A327">
            <v>40983</v>
          </cell>
          <cell r="B327">
            <v>0</v>
          </cell>
          <cell r="C327">
            <v>0</v>
          </cell>
          <cell r="D327">
            <v>1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1</v>
          </cell>
          <cell r="K327">
            <v>0</v>
          </cell>
          <cell r="L327">
            <v>40983</v>
          </cell>
          <cell r="M327">
            <v>1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1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</v>
          </cell>
          <cell r="AB327">
            <v>0</v>
          </cell>
          <cell r="AC327">
            <v>40983</v>
          </cell>
          <cell r="AD327">
            <v>1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1</v>
          </cell>
          <cell r="AM327">
            <v>0</v>
          </cell>
          <cell r="AN327">
            <v>40983</v>
          </cell>
          <cell r="AO327">
            <v>1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40983</v>
          </cell>
          <cell r="AV327">
            <v>0</v>
          </cell>
          <cell r="AW327">
            <v>0</v>
          </cell>
          <cell r="AX327">
            <v>1</v>
          </cell>
          <cell r="AY327">
            <v>0</v>
          </cell>
          <cell r="AZ327">
            <v>40983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1</v>
          </cell>
          <cell r="BF327">
            <v>0</v>
          </cell>
          <cell r="BG327">
            <v>0</v>
          </cell>
          <cell r="BH327">
            <v>0</v>
          </cell>
          <cell r="BI327">
            <v>40983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1</v>
          </cell>
          <cell r="BO327">
            <v>0</v>
          </cell>
        </row>
        <row r="328">
          <cell r="A328">
            <v>40984</v>
          </cell>
          <cell r="B328">
            <v>0</v>
          </cell>
          <cell r="C328">
            <v>0</v>
          </cell>
          <cell r="D328">
            <v>0</v>
          </cell>
          <cell r="E328">
            <v>2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2</v>
          </cell>
          <cell r="L328">
            <v>40984</v>
          </cell>
          <cell r="M328">
            <v>0</v>
          </cell>
          <cell r="N328">
            <v>2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2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2</v>
          </cell>
          <cell r="AC328">
            <v>40984</v>
          </cell>
          <cell r="AD328">
            <v>0</v>
          </cell>
          <cell r="AE328">
            <v>2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2</v>
          </cell>
          <cell r="AN328">
            <v>40984</v>
          </cell>
          <cell r="AO328">
            <v>0</v>
          </cell>
          <cell r="AP328">
            <v>2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40984</v>
          </cell>
          <cell r="AV328">
            <v>0</v>
          </cell>
          <cell r="AW328">
            <v>0</v>
          </cell>
          <cell r="AX328">
            <v>0</v>
          </cell>
          <cell r="AY328">
            <v>2</v>
          </cell>
          <cell r="AZ328">
            <v>40984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2</v>
          </cell>
          <cell r="BG328">
            <v>0</v>
          </cell>
          <cell r="BH328">
            <v>0</v>
          </cell>
          <cell r="BI328">
            <v>40984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2</v>
          </cell>
        </row>
        <row r="329">
          <cell r="A329">
            <v>40984</v>
          </cell>
          <cell r="B329">
            <v>0</v>
          </cell>
          <cell r="C329">
            <v>0</v>
          </cell>
          <cell r="D329">
            <v>1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1</v>
          </cell>
          <cell r="K329">
            <v>0</v>
          </cell>
          <cell r="L329">
            <v>40984</v>
          </cell>
          <cell r="M329">
            <v>1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1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1</v>
          </cell>
          <cell r="AB329">
            <v>0</v>
          </cell>
          <cell r="AC329">
            <v>40984</v>
          </cell>
          <cell r="AD329">
            <v>1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1</v>
          </cell>
          <cell r="AM329">
            <v>0</v>
          </cell>
          <cell r="AN329">
            <v>40984</v>
          </cell>
          <cell r="AO329">
            <v>1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40984</v>
          </cell>
          <cell r="AV329">
            <v>0</v>
          </cell>
          <cell r="AW329">
            <v>0</v>
          </cell>
          <cell r="AX329">
            <v>1</v>
          </cell>
          <cell r="AY329">
            <v>0</v>
          </cell>
          <cell r="AZ329">
            <v>40984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1</v>
          </cell>
          <cell r="BF329">
            <v>0</v>
          </cell>
          <cell r="BG329">
            <v>0</v>
          </cell>
          <cell r="BH329">
            <v>0</v>
          </cell>
          <cell r="BI329">
            <v>40984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1</v>
          </cell>
          <cell r="BO329">
            <v>0</v>
          </cell>
        </row>
        <row r="330">
          <cell r="A330">
            <v>40984</v>
          </cell>
          <cell r="B330">
            <v>0</v>
          </cell>
          <cell r="C330">
            <v>0</v>
          </cell>
          <cell r="D330">
            <v>1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1</v>
          </cell>
          <cell r="K330">
            <v>0</v>
          </cell>
          <cell r="L330">
            <v>40984</v>
          </cell>
          <cell r="M330">
            <v>1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1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</v>
          </cell>
          <cell r="AB330">
            <v>0</v>
          </cell>
          <cell r="AC330">
            <v>40984</v>
          </cell>
          <cell r="AD330">
            <v>1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1</v>
          </cell>
          <cell r="AM330">
            <v>0</v>
          </cell>
          <cell r="AN330">
            <v>40984</v>
          </cell>
          <cell r="AO330">
            <v>1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40984</v>
          </cell>
          <cell r="AV330">
            <v>0</v>
          </cell>
          <cell r="AW330">
            <v>0</v>
          </cell>
          <cell r="AX330">
            <v>1</v>
          </cell>
          <cell r="AY330">
            <v>0</v>
          </cell>
          <cell r="AZ330">
            <v>40984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1</v>
          </cell>
          <cell r="BF330">
            <v>0</v>
          </cell>
          <cell r="BG330">
            <v>0</v>
          </cell>
          <cell r="BH330">
            <v>0</v>
          </cell>
          <cell r="BI330">
            <v>40984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1</v>
          </cell>
          <cell r="BO330">
            <v>0</v>
          </cell>
        </row>
        <row r="331">
          <cell r="A331">
            <v>40985</v>
          </cell>
          <cell r="B331">
            <v>0</v>
          </cell>
          <cell r="C331">
            <v>0</v>
          </cell>
          <cell r="D331">
            <v>1</v>
          </cell>
          <cell r="E331">
            <v>3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1</v>
          </cell>
          <cell r="K331">
            <v>3</v>
          </cell>
          <cell r="L331">
            <v>40985</v>
          </cell>
          <cell r="M331">
            <v>1</v>
          </cell>
          <cell r="N331">
            <v>3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1</v>
          </cell>
          <cell r="V331">
            <v>3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</v>
          </cell>
          <cell r="AB331">
            <v>3</v>
          </cell>
          <cell r="AC331">
            <v>40985</v>
          </cell>
          <cell r="AD331">
            <v>0</v>
          </cell>
          <cell r="AE331">
            <v>2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2</v>
          </cell>
          <cell r="AN331">
            <v>40985</v>
          </cell>
          <cell r="AO331">
            <v>0</v>
          </cell>
          <cell r="AP331">
            <v>2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40985</v>
          </cell>
          <cell r="AV331">
            <v>0</v>
          </cell>
          <cell r="AW331">
            <v>0</v>
          </cell>
          <cell r="AX331">
            <v>0</v>
          </cell>
          <cell r="AY331">
            <v>2</v>
          </cell>
          <cell r="AZ331">
            <v>40985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2</v>
          </cell>
          <cell r="BG331">
            <v>0</v>
          </cell>
          <cell r="BH331">
            <v>0</v>
          </cell>
          <cell r="BI331">
            <v>40985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2</v>
          </cell>
        </row>
        <row r="332">
          <cell r="A332">
            <v>40985</v>
          </cell>
          <cell r="B332">
            <v>0</v>
          </cell>
          <cell r="C332">
            <v>0</v>
          </cell>
          <cell r="D332">
            <v>1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1</v>
          </cell>
          <cell r="K332">
            <v>0</v>
          </cell>
          <cell r="L332">
            <v>40985</v>
          </cell>
          <cell r="M332">
            <v>1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1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</v>
          </cell>
          <cell r="AB332">
            <v>0</v>
          </cell>
          <cell r="AC332">
            <v>40985</v>
          </cell>
          <cell r="AD332">
            <v>1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1</v>
          </cell>
          <cell r="AM332">
            <v>0</v>
          </cell>
          <cell r="AN332">
            <v>40985</v>
          </cell>
          <cell r="AO332">
            <v>1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40985</v>
          </cell>
          <cell r="AV332">
            <v>0</v>
          </cell>
          <cell r="AW332">
            <v>0</v>
          </cell>
          <cell r="AX332">
            <v>1</v>
          </cell>
          <cell r="AY332">
            <v>0</v>
          </cell>
          <cell r="AZ332">
            <v>40985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1</v>
          </cell>
          <cell r="BF332">
            <v>0</v>
          </cell>
          <cell r="BG332">
            <v>0</v>
          </cell>
          <cell r="BH332">
            <v>0</v>
          </cell>
          <cell r="BI332">
            <v>40985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1</v>
          </cell>
          <cell r="BO332">
            <v>0</v>
          </cell>
        </row>
        <row r="333">
          <cell r="A333">
            <v>40985</v>
          </cell>
          <cell r="B333">
            <v>0</v>
          </cell>
          <cell r="C333">
            <v>0</v>
          </cell>
          <cell r="D333">
            <v>1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1</v>
          </cell>
          <cell r="K333">
            <v>0</v>
          </cell>
          <cell r="L333">
            <v>40985</v>
          </cell>
          <cell r="M333">
            <v>1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1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1</v>
          </cell>
          <cell r="AB333">
            <v>0</v>
          </cell>
          <cell r="AC333">
            <v>40985</v>
          </cell>
          <cell r="AD333">
            <v>1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1</v>
          </cell>
          <cell r="AM333">
            <v>0</v>
          </cell>
          <cell r="AN333">
            <v>40985</v>
          </cell>
          <cell r="AO333">
            <v>1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40985</v>
          </cell>
          <cell r="AV333">
            <v>0</v>
          </cell>
          <cell r="AW333">
            <v>0</v>
          </cell>
          <cell r="AX333">
            <v>1</v>
          </cell>
          <cell r="AY333">
            <v>0</v>
          </cell>
          <cell r="AZ333">
            <v>40985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1</v>
          </cell>
          <cell r="BF333">
            <v>0</v>
          </cell>
          <cell r="BG333">
            <v>0</v>
          </cell>
          <cell r="BH333">
            <v>0</v>
          </cell>
          <cell r="BI333">
            <v>40985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1</v>
          </cell>
          <cell r="BO333">
            <v>0</v>
          </cell>
        </row>
        <row r="334">
          <cell r="A334">
            <v>40986</v>
          </cell>
          <cell r="B334">
            <v>0</v>
          </cell>
          <cell r="C334">
            <v>0</v>
          </cell>
          <cell r="D334">
            <v>1</v>
          </cell>
          <cell r="E334">
            <v>3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1</v>
          </cell>
          <cell r="K334">
            <v>3</v>
          </cell>
          <cell r="L334">
            <v>40986</v>
          </cell>
          <cell r="M334">
            <v>1</v>
          </cell>
          <cell r="N334">
            <v>3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1</v>
          </cell>
          <cell r="V334">
            <v>3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1</v>
          </cell>
          <cell r="AB334">
            <v>3</v>
          </cell>
          <cell r="AC334">
            <v>40986</v>
          </cell>
          <cell r="AD334">
            <v>1</v>
          </cell>
          <cell r="AE334">
            <v>3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1</v>
          </cell>
          <cell r="AM334">
            <v>3</v>
          </cell>
          <cell r="AN334">
            <v>40986</v>
          </cell>
          <cell r="AO334">
            <v>1</v>
          </cell>
          <cell r="AP334">
            <v>3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40986</v>
          </cell>
          <cell r="AV334">
            <v>0</v>
          </cell>
          <cell r="AW334">
            <v>0</v>
          </cell>
          <cell r="AX334">
            <v>1</v>
          </cell>
          <cell r="AY334">
            <v>3</v>
          </cell>
          <cell r="AZ334">
            <v>40986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1</v>
          </cell>
          <cell r="BF334">
            <v>3</v>
          </cell>
          <cell r="BG334">
            <v>0</v>
          </cell>
          <cell r="BH334">
            <v>0</v>
          </cell>
          <cell r="BI334">
            <v>40986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1</v>
          </cell>
          <cell r="BO334">
            <v>3</v>
          </cell>
        </row>
        <row r="335">
          <cell r="A335">
            <v>40986</v>
          </cell>
          <cell r="B335">
            <v>0</v>
          </cell>
          <cell r="C335">
            <v>0</v>
          </cell>
          <cell r="D335">
            <v>1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1</v>
          </cell>
          <cell r="K335">
            <v>0</v>
          </cell>
          <cell r="L335">
            <v>40986</v>
          </cell>
          <cell r="M335">
            <v>1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1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1</v>
          </cell>
          <cell r="AB335">
            <v>0</v>
          </cell>
          <cell r="AC335">
            <v>40986</v>
          </cell>
          <cell r="AD335">
            <v>1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1</v>
          </cell>
          <cell r="AM335">
            <v>0</v>
          </cell>
          <cell r="AN335">
            <v>40986</v>
          </cell>
          <cell r="AO335">
            <v>1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40986</v>
          </cell>
          <cell r="AV335">
            <v>0</v>
          </cell>
          <cell r="AW335">
            <v>0</v>
          </cell>
          <cell r="AX335">
            <v>1</v>
          </cell>
          <cell r="AY335">
            <v>0</v>
          </cell>
          <cell r="AZ335">
            <v>40986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1</v>
          </cell>
          <cell r="BF335">
            <v>0</v>
          </cell>
          <cell r="BG335">
            <v>0</v>
          </cell>
          <cell r="BH335">
            <v>0</v>
          </cell>
          <cell r="BI335">
            <v>40986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1</v>
          </cell>
          <cell r="BO335">
            <v>0</v>
          </cell>
        </row>
        <row r="336">
          <cell r="A336">
            <v>40986</v>
          </cell>
          <cell r="B336">
            <v>0</v>
          </cell>
          <cell r="C336">
            <v>0</v>
          </cell>
          <cell r="D336">
            <v>1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1</v>
          </cell>
          <cell r="K336">
            <v>0</v>
          </cell>
          <cell r="L336">
            <v>40986</v>
          </cell>
          <cell r="M336">
            <v>1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1</v>
          </cell>
          <cell r="AB336">
            <v>0</v>
          </cell>
          <cell r="AC336">
            <v>40986</v>
          </cell>
          <cell r="AD336">
            <v>1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1</v>
          </cell>
          <cell r="AM336">
            <v>0</v>
          </cell>
          <cell r="AN336">
            <v>40986</v>
          </cell>
          <cell r="AO336">
            <v>1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40986</v>
          </cell>
          <cell r="AV336">
            <v>0</v>
          </cell>
          <cell r="AW336">
            <v>0</v>
          </cell>
          <cell r="AX336">
            <v>1</v>
          </cell>
          <cell r="AY336">
            <v>0</v>
          </cell>
          <cell r="AZ336">
            <v>40986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1</v>
          </cell>
          <cell r="BF336">
            <v>0</v>
          </cell>
          <cell r="BG336">
            <v>0</v>
          </cell>
          <cell r="BH336">
            <v>0</v>
          </cell>
          <cell r="BI336">
            <v>40986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1</v>
          </cell>
          <cell r="BO336">
            <v>0</v>
          </cell>
        </row>
        <row r="337">
          <cell r="A337">
            <v>40987</v>
          </cell>
          <cell r="B337">
            <v>0</v>
          </cell>
          <cell r="C337">
            <v>0</v>
          </cell>
          <cell r="D337">
            <v>1</v>
          </cell>
          <cell r="E337">
            <v>3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1</v>
          </cell>
          <cell r="K337">
            <v>3</v>
          </cell>
          <cell r="L337">
            <v>40987</v>
          </cell>
          <cell r="M337">
            <v>1</v>
          </cell>
          <cell r="N337">
            <v>3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1</v>
          </cell>
          <cell r="V337">
            <v>3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1</v>
          </cell>
          <cell r="AB337">
            <v>3</v>
          </cell>
          <cell r="AC337">
            <v>40987</v>
          </cell>
          <cell r="AD337">
            <v>1</v>
          </cell>
          <cell r="AE337">
            <v>3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1</v>
          </cell>
          <cell r="AM337">
            <v>3</v>
          </cell>
          <cell r="AN337">
            <v>40987</v>
          </cell>
          <cell r="AO337">
            <v>1</v>
          </cell>
          <cell r="AP337">
            <v>3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40987</v>
          </cell>
          <cell r="AV337">
            <v>0</v>
          </cell>
          <cell r="AW337">
            <v>0</v>
          </cell>
          <cell r="AX337">
            <v>1</v>
          </cell>
          <cell r="AY337">
            <v>3</v>
          </cell>
          <cell r="AZ337">
            <v>40987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1</v>
          </cell>
          <cell r="BF337">
            <v>3</v>
          </cell>
          <cell r="BG337">
            <v>0</v>
          </cell>
          <cell r="BH337">
            <v>0</v>
          </cell>
          <cell r="BI337">
            <v>40987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1</v>
          </cell>
          <cell r="BO337">
            <v>3</v>
          </cell>
        </row>
        <row r="338">
          <cell r="A338">
            <v>40987</v>
          </cell>
          <cell r="B338">
            <v>0</v>
          </cell>
          <cell r="C338">
            <v>0</v>
          </cell>
          <cell r="D338">
            <v>1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1</v>
          </cell>
          <cell r="K338">
            <v>0</v>
          </cell>
          <cell r="L338">
            <v>40987</v>
          </cell>
          <cell r="M338">
            <v>1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1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1</v>
          </cell>
          <cell r="AB338">
            <v>0</v>
          </cell>
          <cell r="AC338">
            <v>40987</v>
          </cell>
          <cell r="AD338">
            <v>1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</v>
          </cell>
          <cell r="AM338">
            <v>0</v>
          </cell>
          <cell r="AN338">
            <v>40987</v>
          </cell>
          <cell r="AO338">
            <v>1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40987</v>
          </cell>
          <cell r="AV338">
            <v>0</v>
          </cell>
          <cell r="AW338">
            <v>0</v>
          </cell>
          <cell r="AX338">
            <v>1</v>
          </cell>
          <cell r="AY338">
            <v>0</v>
          </cell>
          <cell r="AZ338">
            <v>40987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1</v>
          </cell>
          <cell r="BF338">
            <v>0</v>
          </cell>
          <cell r="BG338">
            <v>0</v>
          </cell>
          <cell r="BH338">
            <v>0</v>
          </cell>
          <cell r="BI338">
            <v>40987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1</v>
          </cell>
          <cell r="BO338">
            <v>0</v>
          </cell>
        </row>
        <row r="339">
          <cell r="A339">
            <v>40987</v>
          </cell>
          <cell r="B339">
            <v>0</v>
          </cell>
          <cell r="C339">
            <v>0</v>
          </cell>
          <cell r="D339">
            <v>1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1</v>
          </cell>
          <cell r="K339">
            <v>0</v>
          </cell>
          <cell r="L339">
            <v>40987</v>
          </cell>
          <cell r="M339">
            <v>1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1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1</v>
          </cell>
          <cell r="AB339">
            <v>0</v>
          </cell>
          <cell r="AC339">
            <v>40987</v>
          </cell>
          <cell r="AD339">
            <v>1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1</v>
          </cell>
          <cell r="AM339">
            <v>0</v>
          </cell>
          <cell r="AN339">
            <v>40987</v>
          </cell>
          <cell r="AO339">
            <v>1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40987</v>
          </cell>
          <cell r="AV339">
            <v>0</v>
          </cell>
          <cell r="AW339">
            <v>0</v>
          </cell>
          <cell r="AX339">
            <v>1</v>
          </cell>
          <cell r="AY339">
            <v>0</v>
          </cell>
          <cell r="AZ339">
            <v>40987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1</v>
          </cell>
          <cell r="BF339">
            <v>0</v>
          </cell>
          <cell r="BG339">
            <v>0</v>
          </cell>
          <cell r="BH339">
            <v>0</v>
          </cell>
          <cell r="BI339">
            <v>40987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1</v>
          </cell>
          <cell r="BO339">
            <v>0</v>
          </cell>
        </row>
        <row r="340">
          <cell r="A340">
            <v>40988</v>
          </cell>
          <cell r="B340">
            <v>0</v>
          </cell>
          <cell r="C340">
            <v>0</v>
          </cell>
          <cell r="D340">
            <v>1</v>
          </cell>
          <cell r="E340">
            <v>3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1</v>
          </cell>
          <cell r="K340">
            <v>3</v>
          </cell>
          <cell r="L340">
            <v>40988</v>
          </cell>
          <cell r="M340">
            <v>1</v>
          </cell>
          <cell r="N340">
            <v>3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1</v>
          </cell>
          <cell r="V340">
            <v>3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1</v>
          </cell>
          <cell r="AB340">
            <v>3</v>
          </cell>
          <cell r="AC340">
            <v>40988</v>
          </cell>
          <cell r="AD340">
            <v>1</v>
          </cell>
          <cell r="AE340">
            <v>3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1</v>
          </cell>
          <cell r="AM340">
            <v>3</v>
          </cell>
          <cell r="AN340">
            <v>40988</v>
          </cell>
          <cell r="AO340">
            <v>1</v>
          </cell>
          <cell r="AP340">
            <v>3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40988</v>
          </cell>
          <cell r="AV340">
            <v>0</v>
          </cell>
          <cell r="AW340">
            <v>0</v>
          </cell>
          <cell r="AX340">
            <v>1</v>
          </cell>
          <cell r="AY340">
            <v>3</v>
          </cell>
          <cell r="AZ340">
            <v>40988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1</v>
          </cell>
          <cell r="BF340">
            <v>3</v>
          </cell>
          <cell r="BG340">
            <v>0</v>
          </cell>
          <cell r="BH340">
            <v>0</v>
          </cell>
          <cell r="BI340">
            <v>40988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1</v>
          </cell>
          <cell r="BO340">
            <v>3</v>
          </cell>
        </row>
        <row r="341">
          <cell r="A341">
            <v>40988</v>
          </cell>
          <cell r="B341">
            <v>0</v>
          </cell>
          <cell r="C341">
            <v>0</v>
          </cell>
          <cell r="D341">
            <v>1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1</v>
          </cell>
          <cell r="K341">
            <v>0</v>
          </cell>
          <cell r="L341">
            <v>40988</v>
          </cell>
          <cell r="M341">
            <v>1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1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1</v>
          </cell>
          <cell r="AB341">
            <v>0</v>
          </cell>
          <cell r="AC341">
            <v>40988</v>
          </cell>
          <cell r="AD341">
            <v>1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1</v>
          </cell>
          <cell r="AM341">
            <v>0</v>
          </cell>
          <cell r="AN341">
            <v>40988</v>
          </cell>
          <cell r="AO341">
            <v>1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40988</v>
          </cell>
          <cell r="AV341">
            <v>0</v>
          </cell>
          <cell r="AW341">
            <v>0</v>
          </cell>
          <cell r="AX341">
            <v>1</v>
          </cell>
          <cell r="AY341">
            <v>0</v>
          </cell>
          <cell r="AZ341">
            <v>40988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1</v>
          </cell>
          <cell r="BF341">
            <v>0</v>
          </cell>
          <cell r="BG341">
            <v>0</v>
          </cell>
          <cell r="BH341">
            <v>0</v>
          </cell>
          <cell r="BI341">
            <v>40988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1</v>
          </cell>
          <cell r="BO341">
            <v>0</v>
          </cell>
        </row>
        <row r="342">
          <cell r="A342">
            <v>40988</v>
          </cell>
          <cell r="B342">
            <v>0</v>
          </cell>
          <cell r="C342">
            <v>0</v>
          </cell>
          <cell r="D342">
            <v>1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1</v>
          </cell>
          <cell r="K342">
            <v>0</v>
          </cell>
          <cell r="L342">
            <v>40988</v>
          </cell>
          <cell r="M342">
            <v>1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1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1</v>
          </cell>
          <cell r="AB342">
            <v>0</v>
          </cell>
          <cell r="AC342">
            <v>40988</v>
          </cell>
          <cell r="AD342">
            <v>1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1</v>
          </cell>
          <cell r="AM342">
            <v>0</v>
          </cell>
          <cell r="AN342">
            <v>40988</v>
          </cell>
          <cell r="AO342">
            <v>1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40988</v>
          </cell>
          <cell r="AV342">
            <v>0</v>
          </cell>
          <cell r="AW342">
            <v>0</v>
          </cell>
          <cell r="AX342">
            <v>1</v>
          </cell>
          <cell r="AY342">
            <v>0</v>
          </cell>
          <cell r="AZ342">
            <v>40988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1</v>
          </cell>
          <cell r="BF342">
            <v>0</v>
          </cell>
          <cell r="BG342">
            <v>0</v>
          </cell>
          <cell r="BH342">
            <v>0</v>
          </cell>
          <cell r="BI342">
            <v>40988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1</v>
          </cell>
          <cell r="BO342">
            <v>0</v>
          </cell>
        </row>
        <row r="343">
          <cell r="A343">
            <v>40989</v>
          </cell>
          <cell r="B343">
            <v>0</v>
          </cell>
          <cell r="C343">
            <v>0</v>
          </cell>
          <cell r="D343">
            <v>1</v>
          </cell>
          <cell r="E343">
            <v>3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1</v>
          </cell>
          <cell r="K343">
            <v>3</v>
          </cell>
          <cell r="L343">
            <v>40989</v>
          </cell>
          <cell r="M343">
            <v>1</v>
          </cell>
          <cell r="N343">
            <v>3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1</v>
          </cell>
          <cell r="V343">
            <v>3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1</v>
          </cell>
          <cell r="AB343">
            <v>3</v>
          </cell>
          <cell r="AC343">
            <v>40989</v>
          </cell>
          <cell r="AD343">
            <v>1</v>
          </cell>
          <cell r="AE343">
            <v>3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1</v>
          </cell>
          <cell r="AM343">
            <v>3</v>
          </cell>
          <cell r="AN343">
            <v>40989</v>
          </cell>
          <cell r="AO343">
            <v>1</v>
          </cell>
          <cell r="AP343">
            <v>3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40989</v>
          </cell>
          <cell r="AV343">
            <v>0</v>
          </cell>
          <cell r="AW343">
            <v>0</v>
          </cell>
          <cell r="AX343">
            <v>1</v>
          </cell>
          <cell r="AY343">
            <v>3</v>
          </cell>
          <cell r="AZ343">
            <v>40989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1</v>
          </cell>
          <cell r="BF343">
            <v>3</v>
          </cell>
          <cell r="BG343">
            <v>0</v>
          </cell>
          <cell r="BH343">
            <v>0</v>
          </cell>
          <cell r="BI343">
            <v>40989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1</v>
          </cell>
          <cell r="BO343">
            <v>3</v>
          </cell>
        </row>
        <row r="344">
          <cell r="A344">
            <v>40989</v>
          </cell>
          <cell r="B344">
            <v>0</v>
          </cell>
          <cell r="C344">
            <v>0</v>
          </cell>
          <cell r="D344">
            <v>1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1</v>
          </cell>
          <cell r="K344">
            <v>0</v>
          </cell>
          <cell r="L344">
            <v>40989</v>
          </cell>
          <cell r="M344">
            <v>1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1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1</v>
          </cell>
          <cell r="AB344">
            <v>0</v>
          </cell>
          <cell r="AC344">
            <v>40989</v>
          </cell>
          <cell r="AD344">
            <v>1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1</v>
          </cell>
          <cell r="AM344">
            <v>0</v>
          </cell>
          <cell r="AN344">
            <v>40989</v>
          </cell>
          <cell r="AO344">
            <v>1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40989</v>
          </cell>
          <cell r="AV344">
            <v>0</v>
          </cell>
          <cell r="AW344">
            <v>0</v>
          </cell>
          <cell r="AX344">
            <v>1</v>
          </cell>
          <cell r="AY344">
            <v>0</v>
          </cell>
          <cell r="AZ344">
            <v>40989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1</v>
          </cell>
          <cell r="BF344">
            <v>0</v>
          </cell>
          <cell r="BG344">
            <v>0</v>
          </cell>
          <cell r="BH344">
            <v>0</v>
          </cell>
          <cell r="BI344">
            <v>40989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1</v>
          </cell>
          <cell r="BO344">
            <v>0</v>
          </cell>
        </row>
        <row r="345">
          <cell r="A345">
            <v>40989</v>
          </cell>
          <cell r="B345">
            <v>0</v>
          </cell>
          <cell r="C345">
            <v>0</v>
          </cell>
          <cell r="D345">
            <v>1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1</v>
          </cell>
          <cell r="K345">
            <v>0</v>
          </cell>
          <cell r="L345">
            <v>40989</v>
          </cell>
          <cell r="M345">
            <v>1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1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1</v>
          </cell>
          <cell r="AB345">
            <v>0</v>
          </cell>
          <cell r="AC345">
            <v>40989</v>
          </cell>
          <cell r="AD345">
            <v>1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1</v>
          </cell>
          <cell r="AM345">
            <v>0</v>
          </cell>
          <cell r="AN345">
            <v>40989</v>
          </cell>
          <cell r="AO345">
            <v>1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40989</v>
          </cell>
          <cell r="AV345">
            <v>0</v>
          </cell>
          <cell r="AW345">
            <v>0</v>
          </cell>
          <cell r="AX345">
            <v>1</v>
          </cell>
          <cell r="AY345">
            <v>0</v>
          </cell>
          <cell r="AZ345">
            <v>40989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1</v>
          </cell>
          <cell r="BF345">
            <v>0</v>
          </cell>
          <cell r="BG345">
            <v>0</v>
          </cell>
          <cell r="BH345">
            <v>0</v>
          </cell>
          <cell r="BI345">
            <v>40989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1</v>
          </cell>
          <cell r="BO345">
            <v>0</v>
          </cell>
        </row>
        <row r="346">
          <cell r="A346">
            <v>40990</v>
          </cell>
          <cell r="B346">
            <v>0</v>
          </cell>
          <cell r="C346">
            <v>0</v>
          </cell>
          <cell r="D346">
            <v>1</v>
          </cell>
          <cell r="E346">
            <v>3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1</v>
          </cell>
          <cell r="K346">
            <v>3</v>
          </cell>
          <cell r="L346">
            <v>40990</v>
          </cell>
          <cell r="M346">
            <v>1</v>
          </cell>
          <cell r="N346">
            <v>3</v>
          </cell>
          <cell r="O346">
            <v>0</v>
          </cell>
          <cell r="P346">
            <v>0</v>
          </cell>
          <cell r="Q346">
            <v>0</v>
          </cell>
          <cell r="R346">
            <v>1</v>
          </cell>
          <cell r="S346">
            <v>0</v>
          </cell>
          <cell r="T346">
            <v>0</v>
          </cell>
          <cell r="U346">
            <v>1</v>
          </cell>
          <cell r="V346">
            <v>3</v>
          </cell>
          <cell r="W346">
            <v>0</v>
          </cell>
          <cell r="X346">
            <v>0</v>
          </cell>
          <cell r="Y346">
            <v>0</v>
          </cell>
          <cell r="Z346">
            <v>1</v>
          </cell>
          <cell r="AA346">
            <v>1</v>
          </cell>
          <cell r="AB346">
            <v>3</v>
          </cell>
          <cell r="AC346">
            <v>40990</v>
          </cell>
          <cell r="AD346">
            <v>1</v>
          </cell>
          <cell r="AE346">
            <v>3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1</v>
          </cell>
          <cell r="AM346">
            <v>3</v>
          </cell>
          <cell r="AN346">
            <v>40990</v>
          </cell>
          <cell r="AO346">
            <v>1</v>
          </cell>
          <cell r="AP346">
            <v>3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40990</v>
          </cell>
          <cell r="AV346">
            <v>0</v>
          </cell>
          <cell r="AW346">
            <v>0</v>
          </cell>
          <cell r="AX346">
            <v>1</v>
          </cell>
          <cell r="AY346">
            <v>3</v>
          </cell>
          <cell r="AZ346">
            <v>40990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1</v>
          </cell>
          <cell r="BF346">
            <v>3</v>
          </cell>
          <cell r="BG346">
            <v>0</v>
          </cell>
          <cell r="BH346">
            <v>0</v>
          </cell>
          <cell r="BI346">
            <v>40990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1</v>
          </cell>
          <cell r="BO346">
            <v>3</v>
          </cell>
        </row>
        <row r="347">
          <cell r="A347">
            <v>40990</v>
          </cell>
          <cell r="B347">
            <v>0</v>
          </cell>
          <cell r="C347">
            <v>0</v>
          </cell>
          <cell r="D347">
            <v>1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1</v>
          </cell>
          <cell r="K347">
            <v>0</v>
          </cell>
          <cell r="L347">
            <v>40990</v>
          </cell>
          <cell r="M347">
            <v>1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1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1</v>
          </cell>
          <cell r="AB347">
            <v>0</v>
          </cell>
          <cell r="AC347">
            <v>40990</v>
          </cell>
          <cell r="AD347">
            <v>1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1</v>
          </cell>
          <cell r="AM347">
            <v>0</v>
          </cell>
          <cell r="AN347">
            <v>40990</v>
          </cell>
          <cell r="AO347">
            <v>1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40990</v>
          </cell>
          <cell r="AV347">
            <v>0</v>
          </cell>
          <cell r="AW347">
            <v>0</v>
          </cell>
          <cell r="AX347">
            <v>1</v>
          </cell>
          <cell r="AY347">
            <v>0</v>
          </cell>
          <cell r="AZ347">
            <v>40990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1</v>
          </cell>
          <cell r="BF347">
            <v>0</v>
          </cell>
          <cell r="BG347">
            <v>0</v>
          </cell>
          <cell r="BH347">
            <v>0</v>
          </cell>
          <cell r="BI347">
            <v>40990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1</v>
          </cell>
          <cell r="BO347">
            <v>0</v>
          </cell>
        </row>
        <row r="348">
          <cell r="A348">
            <v>40990</v>
          </cell>
          <cell r="B348">
            <v>0</v>
          </cell>
          <cell r="C348">
            <v>0</v>
          </cell>
          <cell r="D348">
            <v>1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1</v>
          </cell>
          <cell r="K348">
            <v>0</v>
          </cell>
          <cell r="L348">
            <v>40990</v>
          </cell>
          <cell r="M348">
            <v>1</v>
          </cell>
          <cell r="N348">
            <v>0</v>
          </cell>
          <cell r="O348">
            <v>0</v>
          </cell>
          <cell r="P348">
            <v>0</v>
          </cell>
          <cell r="Q348">
            <v>1</v>
          </cell>
          <cell r="R348">
            <v>0</v>
          </cell>
          <cell r="S348">
            <v>0</v>
          </cell>
          <cell r="T348">
            <v>0</v>
          </cell>
          <cell r="U348">
            <v>1</v>
          </cell>
          <cell r="V348">
            <v>0</v>
          </cell>
          <cell r="W348">
            <v>0</v>
          </cell>
          <cell r="X348">
            <v>0</v>
          </cell>
          <cell r="Y348">
            <v>1</v>
          </cell>
          <cell r="Z348">
            <v>0</v>
          </cell>
          <cell r="AA348">
            <v>1</v>
          </cell>
          <cell r="AB348">
            <v>0</v>
          </cell>
          <cell r="AC348">
            <v>40990</v>
          </cell>
          <cell r="AD348">
            <v>1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1</v>
          </cell>
          <cell r="AM348">
            <v>0</v>
          </cell>
          <cell r="AN348">
            <v>40990</v>
          </cell>
          <cell r="AO348">
            <v>1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40990</v>
          </cell>
          <cell r="AV348">
            <v>0</v>
          </cell>
          <cell r="AW348">
            <v>0</v>
          </cell>
          <cell r="AX348">
            <v>1</v>
          </cell>
          <cell r="AY348">
            <v>0</v>
          </cell>
          <cell r="AZ348">
            <v>40990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1</v>
          </cell>
          <cell r="BF348">
            <v>0</v>
          </cell>
          <cell r="BG348">
            <v>0</v>
          </cell>
          <cell r="BH348">
            <v>0</v>
          </cell>
          <cell r="BI348">
            <v>40990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1</v>
          </cell>
          <cell r="BO348">
            <v>0</v>
          </cell>
        </row>
        <row r="349">
          <cell r="A349">
            <v>40991</v>
          </cell>
          <cell r="B349">
            <v>0</v>
          </cell>
          <cell r="C349">
            <v>0</v>
          </cell>
          <cell r="D349">
            <v>0</v>
          </cell>
          <cell r="E349">
            <v>2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2</v>
          </cell>
          <cell r="L349">
            <v>40991</v>
          </cell>
          <cell r="M349">
            <v>0</v>
          </cell>
          <cell r="N349">
            <v>2</v>
          </cell>
          <cell r="O349">
            <v>0</v>
          </cell>
          <cell r="P349">
            <v>0</v>
          </cell>
          <cell r="Q349">
            <v>0</v>
          </cell>
          <cell r="R349">
            <v>2</v>
          </cell>
          <cell r="S349">
            <v>0</v>
          </cell>
          <cell r="T349">
            <v>0</v>
          </cell>
          <cell r="U349">
            <v>0</v>
          </cell>
          <cell r="V349">
            <v>2</v>
          </cell>
          <cell r="W349">
            <v>0</v>
          </cell>
          <cell r="X349">
            <v>0</v>
          </cell>
          <cell r="Y349">
            <v>0</v>
          </cell>
          <cell r="Z349">
            <v>2</v>
          </cell>
          <cell r="AA349">
            <v>0</v>
          </cell>
          <cell r="AB349">
            <v>2</v>
          </cell>
          <cell r="AC349">
            <v>40991</v>
          </cell>
          <cell r="AD349">
            <v>0</v>
          </cell>
          <cell r="AE349">
            <v>2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2</v>
          </cell>
          <cell r="AN349">
            <v>40991</v>
          </cell>
          <cell r="AO349">
            <v>1</v>
          </cell>
          <cell r="AP349">
            <v>2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40991</v>
          </cell>
          <cell r="AV349">
            <v>0</v>
          </cell>
          <cell r="AW349">
            <v>0</v>
          </cell>
          <cell r="AX349">
            <v>1</v>
          </cell>
          <cell r="AY349">
            <v>2</v>
          </cell>
          <cell r="AZ349">
            <v>40991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2</v>
          </cell>
          <cell r="BG349">
            <v>0</v>
          </cell>
          <cell r="BH349">
            <v>0</v>
          </cell>
          <cell r="BI349">
            <v>40991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2</v>
          </cell>
        </row>
        <row r="350">
          <cell r="A350">
            <v>40991</v>
          </cell>
          <cell r="B350">
            <v>0</v>
          </cell>
          <cell r="C350">
            <v>0</v>
          </cell>
          <cell r="D350">
            <v>1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1</v>
          </cell>
          <cell r="K350">
            <v>0</v>
          </cell>
          <cell r="L350">
            <v>40991</v>
          </cell>
          <cell r="M350">
            <v>1</v>
          </cell>
          <cell r="N350">
            <v>0</v>
          </cell>
          <cell r="O350">
            <v>0</v>
          </cell>
          <cell r="P350">
            <v>0</v>
          </cell>
          <cell r="Q350">
            <v>1</v>
          </cell>
          <cell r="R350">
            <v>0</v>
          </cell>
          <cell r="S350">
            <v>0</v>
          </cell>
          <cell r="T350">
            <v>0</v>
          </cell>
          <cell r="U350">
            <v>1</v>
          </cell>
          <cell r="V350">
            <v>0</v>
          </cell>
          <cell r="W350">
            <v>0</v>
          </cell>
          <cell r="X350">
            <v>0</v>
          </cell>
          <cell r="Y350">
            <v>1</v>
          </cell>
          <cell r="Z350">
            <v>0</v>
          </cell>
          <cell r="AA350">
            <v>1</v>
          </cell>
          <cell r="AB350">
            <v>0</v>
          </cell>
          <cell r="AC350">
            <v>40991</v>
          </cell>
          <cell r="AD350">
            <v>1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1</v>
          </cell>
          <cell r="AM350">
            <v>0</v>
          </cell>
          <cell r="AN350">
            <v>40991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40991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40991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1</v>
          </cell>
          <cell r="BF350">
            <v>0</v>
          </cell>
          <cell r="BG350">
            <v>0</v>
          </cell>
          <cell r="BH350">
            <v>0</v>
          </cell>
          <cell r="BI350">
            <v>40991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1</v>
          </cell>
          <cell r="BO350">
            <v>0</v>
          </cell>
        </row>
        <row r="351">
          <cell r="A351">
            <v>40991</v>
          </cell>
          <cell r="B351">
            <v>0</v>
          </cell>
          <cell r="C351">
            <v>0</v>
          </cell>
          <cell r="D351">
            <v>1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1</v>
          </cell>
          <cell r="K351">
            <v>0</v>
          </cell>
          <cell r="L351">
            <v>40991</v>
          </cell>
          <cell r="M351">
            <v>1</v>
          </cell>
          <cell r="N351">
            <v>0</v>
          </cell>
          <cell r="O351">
            <v>0</v>
          </cell>
          <cell r="P351">
            <v>0</v>
          </cell>
          <cell r="Q351">
            <v>1</v>
          </cell>
          <cell r="R351">
            <v>0</v>
          </cell>
          <cell r="S351">
            <v>0</v>
          </cell>
          <cell r="T351">
            <v>0</v>
          </cell>
          <cell r="U351">
            <v>1</v>
          </cell>
          <cell r="V351">
            <v>0</v>
          </cell>
          <cell r="W351">
            <v>0</v>
          </cell>
          <cell r="X351">
            <v>0</v>
          </cell>
          <cell r="Y351">
            <v>1</v>
          </cell>
          <cell r="Z351">
            <v>0</v>
          </cell>
          <cell r="AA351">
            <v>1</v>
          </cell>
          <cell r="AB351">
            <v>0</v>
          </cell>
          <cell r="AC351">
            <v>40991</v>
          </cell>
          <cell r="AD351">
            <v>1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1</v>
          </cell>
          <cell r="AM351">
            <v>0</v>
          </cell>
          <cell r="AN351">
            <v>40991</v>
          </cell>
          <cell r="AO351">
            <v>1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40991</v>
          </cell>
          <cell r="AV351">
            <v>0</v>
          </cell>
          <cell r="AW351">
            <v>0</v>
          </cell>
          <cell r="AX351">
            <v>1</v>
          </cell>
          <cell r="AY351">
            <v>0</v>
          </cell>
          <cell r="AZ351">
            <v>40991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1</v>
          </cell>
          <cell r="BF351">
            <v>0</v>
          </cell>
          <cell r="BG351">
            <v>0</v>
          </cell>
          <cell r="BH351">
            <v>0</v>
          </cell>
          <cell r="BI351">
            <v>40991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1</v>
          </cell>
          <cell r="BO351">
            <v>0</v>
          </cell>
        </row>
        <row r="352">
          <cell r="A352">
            <v>40992</v>
          </cell>
          <cell r="B352">
            <v>0</v>
          </cell>
          <cell r="C352">
            <v>0</v>
          </cell>
          <cell r="D352">
            <v>1</v>
          </cell>
          <cell r="E352">
            <v>3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1</v>
          </cell>
          <cell r="K352">
            <v>3</v>
          </cell>
          <cell r="L352">
            <v>40992</v>
          </cell>
          <cell r="M352">
            <v>1</v>
          </cell>
          <cell r="N352">
            <v>3</v>
          </cell>
          <cell r="O352">
            <v>0</v>
          </cell>
          <cell r="P352">
            <v>0</v>
          </cell>
          <cell r="Q352">
            <v>1</v>
          </cell>
          <cell r="R352">
            <v>3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</v>
          </cell>
          <cell r="Z352">
            <v>3</v>
          </cell>
          <cell r="AA352">
            <v>0</v>
          </cell>
          <cell r="AB352">
            <v>0</v>
          </cell>
          <cell r="AC352">
            <v>40992</v>
          </cell>
          <cell r="AD352">
            <v>1</v>
          </cell>
          <cell r="AE352">
            <v>3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1</v>
          </cell>
          <cell r="AM352">
            <v>3</v>
          </cell>
          <cell r="AN352">
            <v>40992</v>
          </cell>
          <cell r="AO352">
            <v>1</v>
          </cell>
          <cell r="AP352">
            <v>3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40992</v>
          </cell>
          <cell r="AV352">
            <v>0</v>
          </cell>
          <cell r="AW352">
            <v>0</v>
          </cell>
          <cell r="AX352">
            <v>1</v>
          </cell>
          <cell r="AY352">
            <v>3</v>
          </cell>
          <cell r="AZ352">
            <v>40992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1</v>
          </cell>
          <cell r="BF352">
            <v>3</v>
          </cell>
          <cell r="BG352">
            <v>0</v>
          </cell>
          <cell r="BH352">
            <v>0</v>
          </cell>
          <cell r="BI352">
            <v>40992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1</v>
          </cell>
          <cell r="BO352">
            <v>3</v>
          </cell>
        </row>
        <row r="353">
          <cell r="A353">
            <v>40992</v>
          </cell>
          <cell r="B353">
            <v>0</v>
          </cell>
          <cell r="C353">
            <v>0</v>
          </cell>
          <cell r="D353">
            <v>1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1</v>
          </cell>
          <cell r="K353">
            <v>0</v>
          </cell>
          <cell r="L353">
            <v>40992</v>
          </cell>
          <cell r="M353">
            <v>1</v>
          </cell>
          <cell r="N353">
            <v>0</v>
          </cell>
          <cell r="O353">
            <v>0</v>
          </cell>
          <cell r="P353">
            <v>0</v>
          </cell>
          <cell r="Q353">
            <v>1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1</v>
          </cell>
          <cell r="Z353">
            <v>0</v>
          </cell>
          <cell r="AA353">
            <v>0</v>
          </cell>
          <cell r="AB353">
            <v>0</v>
          </cell>
          <cell r="AC353">
            <v>40992</v>
          </cell>
          <cell r="AD353">
            <v>1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1</v>
          </cell>
          <cell r="AM353">
            <v>0</v>
          </cell>
          <cell r="AN353">
            <v>40992</v>
          </cell>
          <cell r="AO353">
            <v>1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40992</v>
          </cell>
          <cell r="AV353">
            <v>0</v>
          </cell>
          <cell r="AW353">
            <v>0</v>
          </cell>
          <cell r="AX353">
            <v>1</v>
          </cell>
          <cell r="AY353">
            <v>0</v>
          </cell>
          <cell r="AZ353">
            <v>40992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1</v>
          </cell>
          <cell r="BF353">
            <v>0</v>
          </cell>
          <cell r="BG353">
            <v>0</v>
          </cell>
          <cell r="BH353">
            <v>0</v>
          </cell>
          <cell r="BI353">
            <v>40992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</v>
          </cell>
          <cell r="BO353">
            <v>0</v>
          </cell>
        </row>
        <row r="354">
          <cell r="A354">
            <v>40992</v>
          </cell>
          <cell r="B354">
            <v>0</v>
          </cell>
          <cell r="C354">
            <v>0</v>
          </cell>
          <cell r="D354">
            <v>1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1</v>
          </cell>
          <cell r="K354">
            <v>0</v>
          </cell>
          <cell r="L354">
            <v>40992</v>
          </cell>
          <cell r="M354">
            <v>1</v>
          </cell>
          <cell r="N354">
            <v>0</v>
          </cell>
          <cell r="O354">
            <v>0</v>
          </cell>
          <cell r="P354">
            <v>0</v>
          </cell>
          <cell r="Q354">
            <v>1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</v>
          </cell>
          <cell r="Z354">
            <v>0</v>
          </cell>
          <cell r="AA354">
            <v>0</v>
          </cell>
          <cell r="AB354">
            <v>0</v>
          </cell>
          <cell r="AC354">
            <v>40992</v>
          </cell>
          <cell r="AD354">
            <v>1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1</v>
          </cell>
          <cell r="AM354">
            <v>0</v>
          </cell>
          <cell r="AN354">
            <v>40992</v>
          </cell>
          <cell r="AO354">
            <v>1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40992</v>
          </cell>
          <cell r="AV354">
            <v>0</v>
          </cell>
          <cell r="AW354">
            <v>0</v>
          </cell>
          <cell r="AX354">
            <v>1</v>
          </cell>
          <cell r="AY354">
            <v>0</v>
          </cell>
          <cell r="AZ354">
            <v>40992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1</v>
          </cell>
          <cell r="BF354">
            <v>0</v>
          </cell>
          <cell r="BG354">
            <v>0</v>
          </cell>
          <cell r="BH354">
            <v>0</v>
          </cell>
          <cell r="BI354">
            <v>40992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1</v>
          </cell>
          <cell r="BO354">
            <v>0</v>
          </cell>
        </row>
        <row r="355">
          <cell r="A355">
            <v>40993</v>
          </cell>
          <cell r="B355">
            <v>0</v>
          </cell>
          <cell r="C355">
            <v>0</v>
          </cell>
          <cell r="D355">
            <v>1</v>
          </cell>
          <cell r="E355">
            <v>3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1</v>
          </cell>
          <cell r="K355">
            <v>3</v>
          </cell>
          <cell r="L355">
            <v>40993</v>
          </cell>
          <cell r="M355">
            <v>1</v>
          </cell>
          <cell r="N355">
            <v>3</v>
          </cell>
          <cell r="O355">
            <v>0</v>
          </cell>
          <cell r="P355">
            <v>0</v>
          </cell>
          <cell r="Q355">
            <v>1</v>
          </cell>
          <cell r="R355">
            <v>3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1</v>
          </cell>
          <cell r="Z355">
            <v>3</v>
          </cell>
          <cell r="AA355">
            <v>0</v>
          </cell>
          <cell r="AB355">
            <v>0</v>
          </cell>
          <cell r="AC355">
            <v>40993</v>
          </cell>
          <cell r="AD355">
            <v>1</v>
          </cell>
          <cell r="AE355">
            <v>3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1</v>
          </cell>
          <cell r="AM355">
            <v>3</v>
          </cell>
          <cell r="AN355">
            <v>40993</v>
          </cell>
          <cell r="AO355">
            <v>1</v>
          </cell>
          <cell r="AP355">
            <v>3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40993</v>
          </cell>
          <cell r="AV355">
            <v>0</v>
          </cell>
          <cell r="AW355">
            <v>0</v>
          </cell>
          <cell r="AX355">
            <v>1</v>
          </cell>
          <cell r="AY355">
            <v>3</v>
          </cell>
          <cell r="AZ355">
            <v>40993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1</v>
          </cell>
          <cell r="BF355">
            <v>3</v>
          </cell>
          <cell r="BG355">
            <v>0</v>
          </cell>
          <cell r="BH355">
            <v>0</v>
          </cell>
          <cell r="BI355">
            <v>40993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1</v>
          </cell>
          <cell r="BO355">
            <v>3</v>
          </cell>
        </row>
        <row r="356">
          <cell r="A356">
            <v>40993</v>
          </cell>
          <cell r="B356">
            <v>0</v>
          </cell>
          <cell r="C356">
            <v>0</v>
          </cell>
          <cell r="D356">
            <v>1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1</v>
          </cell>
          <cell r="K356">
            <v>0</v>
          </cell>
          <cell r="L356">
            <v>40993</v>
          </cell>
          <cell r="M356">
            <v>1</v>
          </cell>
          <cell r="N356">
            <v>0</v>
          </cell>
          <cell r="O356">
            <v>0</v>
          </cell>
          <cell r="P356">
            <v>0</v>
          </cell>
          <cell r="Q356">
            <v>1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1</v>
          </cell>
          <cell r="Z356">
            <v>0</v>
          </cell>
          <cell r="AA356">
            <v>0</v>
          </cell>
          <cell r="AB356">
            <v>0</v>
          </cell>
          <cell r="AC356">
            <v>40993</v>
          </cell>
          <cell r="AD356">
            <v>1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1</v>
          </cell>
          <cell r="AM356">
            <v>0</v>
          </cell>
          <cell r="AN356">
            <v>40993</v>
          </cell>
          <cell r="AO356">
            <v>1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40993</v>
          </cell>
          <cell r="AV356">
            <v>0</v>
          </cell>
          <cell r="AW356">
            <v>0</v>
          </cell>
          <cell r="AX356">
            <v>1</v>
          </cell>
          <cell r="AY356">
            <v>0</v>
          </cell>
          <cell r="AZ356">
            <v>40993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1</v>
          </cell>
          <cell r="BF356">
            <v>0</v>
          </cell>
          <cell r="BG356">
            <v>0</v>
          </cell>
          <cell r="BH356">
            <v>0</v>
          </cell>
          <cell r="BI356">
            <v>40993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1</v>
          </cell>
          <cell r="BO356">
            <v>0</v>
          </cell>
        </row>
        <row r="357">
          <cell r="A357">
            <v>40993</v>
          </cell>
          <cell r="B357">
            <v>0</v>
          </cell>
          <cell r="C357">
            <v>0</v>
          </cell>
          <cell r="D357">
            <v>1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1</v>
          </cell>
          <cell r="K357">
            <v>0</v>
          </cell>
          <cell r="L357">
            <v>40993</v>
          </cell>
          <cell r="M357">
            <v>1</v>
          </cell>
          <cell r="N357">
            <v>0</v>
          </cell>
          <cell r="O357">
            <v>0</v>
          </cell>
          <cell r="P357">
            <v>0</v>
          </cell>
          <cell r="Q357">
            <v>1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1</v>
          </cell>
          <cell r="Z357">
            <v>0</v>
          </cell>
          <cell r="AA357">
            <v>0</v>
          </cell>
          <cell r="AB357">
            <v>0</v>
          </cell>
          <cell r="AC357">
            <v>40993</v>
          </cell>
          <cell r="AD357">
            <v>1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1</v>
          </cell>
          <cell r="AM357">
            <v>0</v>
          </cell>
          <cell r="AN357">
            <v>40993</v>
          </cell>
          <cell r="AO357">
            <v>1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40993</v>
          </cell>
          <cell r="AV357">
            <v>0</v>
          </cell>
          <cell r="AW357">
            <v>0</v>
          </cell>
          <cell r="AX357">
            <v>1</v>
          </cell>
          <cell r="AY357">
            <v>0</v>
          </cell>
          <cell r="AZ357">
            <v>40993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1</v>
          </cell>
          <cell r="BF357">
            <v>0</v>
          </cell>
          <cell r="BG357">
            <v>0</v>
          </cell>
          <cell r="BH357">
            <v>0</v>
          </cell>
          <cell r="BI357">
            <v>40993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1</v>
          </cell>
          <cell r="BO357">
            <v>0</v>
          </cell>
        </row>
        <row r="358">
          <cell r="A358">
            <v>40994</v>
          </cell>
          <cell r="B358">
            <v>0</v>
          </cell>
          <cell r="C358">
            <v>0</v>
          </cell>
          <cell r="D358">
            <v>1</v>
          </cell>
          <cell r="E358">
            <v>3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1</v>
          </cell>
          <cell r="K358">
            <v>3</v>
          </cell>
          <cell r="L358">
            <v>40994</v>
          </cell>
          <cell r="M358">
            <v>1</v>
          </cell>
          <cell r="N358">
            <v>3</v>
          </cell>
          <cell r="O358">
            <v>0</v>
          </cell>
          <cell r="P358">
            <v>0</v>
          </cell>
          <cell r="Q358">
            <v>1</v>
          </cell>
          <cell r="R358">
            <v>3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1</v>
          </cell>
          <cell r="Z358">
            <v>3</v>
          </cell>
          <cell r="AA358">
            <v>0</v>
          </cell>
          <cell r="AB358">
            <v>0</v>
          </cell>
          <cell r="AC358">
            <v>40994</v>
          </cell>
          <cell r="AD358">
            <v>1</v>
          </cell>
          <cell r="AE358">
            <v>3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1</v>
          </cell>
          <cell r="AM358">
            <v>3</v>
          </cell>
          <cell r="AN358">
            <v>40994</v>
          </cell>
          <cell r="AO358">
            <v>1</v>
          </cell>
          <cell r="AP358">
            <v>3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40994</v>
          </cell>
          <cell r="AV358">
            <v>0</v>
          </cell>
          <cell r="AW358">
            <v>0</v>
          </cell>
          <cell r="AX358">
            <v>1</v>
          </cell>
          <cell r="AY358">
            <v>3</v>
          </cell>
          <cell r="AZ358">
            <v>40994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1</v>
          </cell>
          <cell r="BF358">
            <v>3</v>
          </cell>
          <cell r="BG358">
            <v>0</v>
          </cell>
          <cell r="BH358">
            <v>0</v>
          </cell>
          <cell r="BI358">
            <v>40994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1</v>
          </cell>
          <cell r="BO358">
            <v>3</v>
          </cell>
        </row>
        <row r="359">
          <cell r="A359">
            <v>40994</v>
          </cell>
          <cell r="B359">
            <v>0</v>
          </cell>
          <cell r="C359">
            <v>0</v>
          </cell>
          <cell r="D359">
            <v>1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1</v>
          </cell>
          <cell r="K359">
            <v>0</v>
          </cell>
          <cell r="L359">
            <v>40994</v>
          </cell>
          <cell r="M359">
            <v>1</v>
          </cell>
          <cell r="N359">
            <v>0</v>
          </cell>
          <cell r="O359">
            <v>0</v>
          </cell>
          <cell r="P359">
            <v>0</v>
          </cell>
          <cell r="Q359">
            <v>1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</v>
          </cell>
          <cell r="Z359">
            <v>0</v>
          </cell>
          <cell r="AA359">
            <v>0</v>
          </cell>
          <cell r="AB359">
            <v>0</v>
          </cell>
          <cell r="AC359">
            <v>40994</v>
          </cell>
          <cell r="AD359">
            <v>1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1</v>
          </cell>
          <cell r="AM359">
            <v>0</v>
          </cell>
          <cell r="AN359">
            <v>40994</v>
          </cell>
          <cell r="AO359">
            <v>1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40994</v>
          </cell>
          <cell r="AV359">
            <v>0</v>
          </cell>
          <cell r="AW359">
            <v>0</v>
          </cell>
          <cell r="AX359">
            <v>1</v>
          </cell>
          <cell r="AY359">
            <v>0</v>
          </cell>
          <cell r="AZ359">
            <v>40994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1</v>
          </cell>
          <cell r="BF359">
            <v>0</v>
          </cell>
          <cell r="BG359">
            <v>0</v>
          </cell>
          <cell r="BH359">
            <v>0</v>
          </cell>
          <cell r="BI359">
            <v>40994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1</v>
          </cell>
          <cell r="BO359">
            <v>0</v>
          </cell>
        </row>
        <row r="360">
          <cell r="A360">
            <v>40994</v>
          </cell>
          <cell r="B360">
            <v>0</v>
          </cell>
          <cell r="C360">
            <v>0</v>
          </cell>
          <cell r="D360">
            <v>1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1</v>
          </cell>
          <cell r="K360">
            <v>0</v>
          </cell>
          <cell r="L360">
            <v>40994</v>
          </cell>
          <cell r="M360">
            <v>1</v>
          </cell>
          <cell r="N360">
            <v>0</v>
          </cell>
          <cell r="O360">
            <v>0</v>
          </cell>
          <cell r="P360">
            <v>0</v>
          </cell>
          <cell r="Q360">
            <v>1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1</v>
          </cell>
          <cell r="Z360">
            <v>0</v>
          </cell>
          <cell r="AA360">
            <v>0</v>
          </cell>
          <cell r="AB360">
            <v>0</v>
          </cell>
          <cell r="AC360">
            <v>40994</v>
          </cell>
          <cell r="AD360">
            <v>1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1</v>
          </cell>
          <cell r="AM360">
            <v>0</v>
          </cell>
          <cell r="AN360">
            <v>40994</v>
          </cell>
          <cell r="AO360">
            <v>1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40994</v>
          </cell>
          <cell r="AV360">
            <v>0</v>
          </cell>
          <cell r="AW360">
            <v>0</v>
          </cell>
          <cell r="AX360">
            <v>1</v>
          </cell>
          <cell r="AY360">
            <v>0</v>
          </cell>
          <cell r="AZ360">
            <v>40994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1</v>
          </cell>
          <cell r="BF360">
            <v>0</v>
          </cell>
          <cell r="BG360">
            <v>0</v>
          </cell>
          <cell r="BH360">
            <v>0</v>
          </cell>
          <cell r="BI360">
            <v>40994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1</v>
          </cell>
          <cell r="BO360">
            <v>0</v>
          </cell>
        </row>
        <row r="361">
          <cell r="A361">
            <v>40995</v>
          </cell>
          <cell r="B361">
            <v>0</v>
          </cell>
          <cell r="C361">
            <v>0</v>
          </cell>
          <cell r="D361">
            <v>1</v>
          </cell>
          <cell r="E361">
            <v>3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1</v>
          </cell>
          <cell r="K361">
            <v>3</v>
          </cell>
          <cell r="L361">
            <v>40995</v>
          </cell>
          <cell r="M361">
            <v>1</v>
          </cell>
          <cell r="N361">
            <v>3</v>
          </cell>
          <cell r="O361">
            <v>0</v>
          </cell>
          <cell r="P361">
            <v>0</v>
          </cell>
          <cell r="Q361">
            <v>1</v>
          </cell>
          <cell r="R361">
            <v>3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3</v>
          </cell>
          <cell r="AA361">
            <v>0</v>
          </cell>
          <cell r="AB361">
            <v>0</v>
          </cell>
          <cell r="AC361">
            <v>40995</v>
          </cell>
          <cell r="AD361">
            <v>1</v>
          </cell>
          <cell r="AE361">
            <v>2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1</v>
          </cell>
          <cell r="AM361">
            <v>2</v>
          </cell>
          <cell r="AN361">
            <v>40995</v>
          </cell>
          <cell r="AO361">
            <v>1</v>
          </cell>
          <cell r="AP361">
            <v>2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40995</v>
          </cell>
          <cell r="AV361">
            <v>0</v>
          </cell>
          <cell r="AW361">
            <v>0</v>
          </cell>
          <cell r="AX361">
            <v>1</v>
          </cell>
          <cell r="AY361">
            <v>2</v>
          </cell>
          <cell r="AZ361">
            <v>40995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1</v>
          </cell>
          <cell r="BF361">
            <v>2</v>
          </cell>
          <cell r="BG361">
            <v>0</v>
          </cell>
          <cell r="BH361">
            <v>0</v>
          </cell>
          <cell r="BI361">
            <v>40995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1</v>
          </cell>
          <cell r="BO361">
            <v>2</v>
          </cell>
        </row>
        <row r="362">
          <cell r="A362">
            <v>40995</v>
          </cell>
          <cell r="B362">
            <v>0</v>
          </cell>
          <cell r="C362">
            <v>0</v>
          </cell>
          <cell r="D362">
            <v>1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1</v>
          </cell>
          <cell r="K362">
            <v>0</v>
          </cell>
          <cell r="L362">
            <v>40995</v>
          </cell>
          <cell r="M362">
            <v>1</v>
          </cell>
          <cell r="N362">
            <v>0</v>
          </cell>
          <cell r="O362">
            <v>0</v>
          </cell>
          <cell r="P362">
            <v>0</v>
          </cell>
          <cell r="Q362">
            <v>1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1</v>
          </cell>
          <cell r="Z362">
            <v>0</v>
          </cell>
          <cell r="AA362">
            <v>0</v>
          </cell>
          <cell r="AB362">
            <v>0</v>
          </cell>
          <cell r="AC362">
            <v>40995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40995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40995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40995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40995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</row>
        <row r="363">
          <cell r="A363">
            <v>40995</v>
          </cell>
          <cell r="B363">
            <v>0</v>
          </cell>
          <cell r="C363">
            <v>0</v>
          </cell>
          <cell r="D363">
            <v>1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1</v>
          </cell>
          <cell r="K363">
            <v>0</v>
          </cell>
          <cell r="L363">
            <v>40995</v>
          </cell>
          <cell r="M363">
            <v>1</v>
          </cell>
          <cell r="N363">
            <v>0</v>
          </cell>
          <cell r="O363">
            <v>0</v>
          </cell>
          <cell r="P363">
            <v>0</v>
          </cell>
          <cell r="Q363">
            <v>1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1</v>
          </cell>
          <cell r="Z363">
            <v>0</v>
          </cell>
          <cell r="AA363">
            <v>0</v>
          </cell>
          <cell r="AB363">
            <v>0</v>
          </cell>
          <cell r="AC363">
            <v>40995</v>
          </cell>
          <cell r="AD363">
            <v>1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1</v>
          </cell>
          <cell r="AM363">
            <v>0</v>
          </cell>
          <cell r="AN363">
            <v>40995</v>
          </cell>
          <cell r="AO363">
            <v>1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40995</v>
          </cell>
          <cell r="AV363">
            <v>0</v>
          </cell>
          <cell r="AW363">
            <v>0</v>
          </cell>
          <cell r="AX363">
            <v>1</v>
          </cell>
          <cell r="AY363">
            <v>0</v>
          </cell>
          <cell r="AZ363">
            <v>40995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1</v>
          </cell>
          <cell r="BF363">
            <v>0</v>
          </cell>
          <cell r="BG363">
            <v>0</v>
          </cell>
          <cell r="BH363">
            <v>0</v>
          </cell>
          <cell r="BI363">
            <v>40995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1</v>
          </cell>
          <cell r="BO363">
            <v>0</v>
          </cell>
        </row>
        <row r="364">
          <cell r="A364">
            <v>40996</v>
          </cell>
          <cell r="B364">
            <v>0</v>
          </cell>
          <cell r="C364">
            <v>0</v>
          </cell>
          <cell r="D364">
            <v>0</v>
          </cell>
          <cell r="E364">
            <v>1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1</v>
          </cell>
          <cell r="L364">
            <v>40996</v>
          </cell>
          <cell r="M364">
            <v>0</v>
          </cell>
          <cell r="N364">
            <v>1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1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1</v>
          </cell>
          <cell r="AA364">
            <v>0</v>
          </cell>
          <cell r="AB364">
            <v>0</v>
          </cell>
          <cell r="AC364">
            <v>40996</v>
          </cell>
          <cell r="AD364">
            <v>0</v>
          </cell>
          <cell r="AE364">
            <v>1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1</v>
          </cell>
          <cell r="AN364">
            <v>40996</v>
          </cell>
          <cell r="AO364">
            <v>0</v>
          </cell>
          <cell r="AP364">
            <v>1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40996</v>
          </cell>
          <cell r="AV364">
            <v>0</v>
          </cell>
          <cell r="AW364">
            <v>0</v>
          </cell>
          <cell r="AX364">
            <v>0</v>
          </cell>
          <cell r="AY364">
            <v>1</v>
          </cell>
          <cell r="AZ364">
            <v>40996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1</v>
          </cell>
          <cell r="BG364">
            <v>0</v>
          </cell>
          <cell r="BH364">
            <v>0</v>
          </cell>
          <cell r="BI364">
            <v>40996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1</v>
          </cell>
        </row>
        <row r="365">
          <cell r="A365">
            <v>40996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40996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40996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40996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40996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40996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40996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</row>
        <row r="366">
          <cell r="A366">
            <v>40996</v>
          </cell>
          <cell r="B366">
            <v>0</v>
          </cell>
          <cell r="C366">
            <v>0</v>
          </cell>
          <cell r="D366">
            <v>1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1</v>
          </cell>
          <cell r="K366">
            <v>0</v>
          </cell>
          <cell r="L366">
            <v>40996</v>
          </cell>
          <cell r="M366">
            <v>1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</v>
          </cell>
          <cell r="Z366">
            <v>0</v>
          </cell>
          <cell r="AA366">
            <v>0</v>
          </cell>
          <cell r="AB366">
            <v>0</v>
          </cell>
          <cell r="AC366">
            <v>40996</v>
          </cell>
          <cell r="AD366">
            <v>1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1</v>
          </cell>
          <cell r="AM366">
            <v>0</v>
          </cell>
          <cell r="AN366">
            <v>40996</v>
          </cell>
          <cell r="AO366">
            <v>1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40996</v>
          </cell>
          <cell r="AV366">
            <v>0</v>
          </cell>
          <cell r="AW366">
            <v>0</v>
          </cell>
          <cell r="AX366">
            <v>1</v>
          </cell>
          <cell r="AY366">
            <v>0</v>
          </cell>
          <cell r="AZ366">
            <v>40996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1</v>
          </cell>
          <cell r="BF366">
            <v>0</v>
          </cell>
          <cell r="BG366">
            <v>0</v>
          </cell>
          <cell r="BH366">
            <v>0</v>
          </cell>
          <cell r="BI366">
            <v>40996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1</v>
          </cell>
          <cell r="BO366">
            <v>0</v>
          </cell>
        </row>
        <row r="367">
          <cell r="A367">
            <v>40997</v>
          </cell>
          <cell r="B367">
            <v>0</v>
          </cell>
          <cell r="C367">
            <v>0</v>
          </cell>
          <cell r="D367">
            <v>1</v>
          </cell>
          <cell r="E367">
            <v>2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1</v>
          </cell>
          <cell r="K367">
            <v>2</v>
          </cell>
          <cell r="L367">
            <v>40997</v>
          </cell>
          <cell r="M367">
            <v>1</v>
          </cell>
          <cell r="N367">
            <v>2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1</v>
          </cell>
          <cell r="T367">
            <v>2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1</v>
          </cell>
          <cell r="AA367">
            <v>1</v>
          </cell>
          <cell r="AB367">
            <v>1</v>
          </cell>
          <cell r="AC367">
            <v>40997</v>
          </cell>
          <cell r="AD367">
            <v>1</v>
          </cell>
          <cell r="AE367">
            <v>2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1</v>
          </cell>
          <cell r="AM367">
            <v>2</v>
          </cell>
          <cell r="AN367">
            <v>40997</v>
          </cell>
          <cell r="AO367">
            <v>1</v>
          </cell>
          <cell r="AP367">
            <v>2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40997</v>
          </cell>
          <cell r="AV367">
            <v>0</v>
          </cell>
          <cell r="AW367">
            <v>0</v>
          </cell>
          <cell r="AX367">
            <v>1</v>
          </cell>
          <cell r="AY367">
            <v>2</v>
          </cell>
          <cell r="AZ367">
            <v>40997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1</v>
          </cell>
          <cell r="BF367">
            <v>2</v>
          </cell>
          <cell r="BG367">
            <v>0</v>
          </cell>
          <cell r="BH367">
            <v>0</v>
          </cell>
          <cell r="BI367">
            <v>40997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1</v>
          </cell>
          <cell r="BO367">
            <v>2</v>
          </cell>
        </row>
        <row r="368">
          <cell r="A368">
            <v>40997</v>
          </cell>
          <cell r="B368">
            <v>0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40997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40997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40997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40997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40997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40997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</row>
        <row r="369">
          <cell r="A369">
            <v>40997</v>
          </cell>
          <cell r="B369">
            <v>0</v>
          </cell>
          <cell r="C369">
            <v>0</v>
          </cell>
          <cell r="D369">
            <v>1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1</v>
          </cell>
          <cell r="K369">
            <v>0</v>
          </cell>
          <cell r="L369">
            <v>40997</v>
          </cell>
          <cell r="M369">
            <v>1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1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1</v>
          </cell>
          <cell r="Z369">
            <v>0</v>
          </cell>
          <cell r="AA369">
            <v>0</v>
          </cell>
          <cell r="AB369">
            <v>0</v>
          </cell>
          <cell r="AC369">
            <v>40997</v>
          </cell>
          <cell r="AD369">
            <v>1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1</v>
          </cell>
          <cell r="AM369">
            <v>0</v>
          </cell>
          <cell r="AN369">
            <v>40997</v>
          </cell>
          <cell r="AO369">
            <v>1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40997</v>
          </cell>
          <cell r="AV369">
            <v>0</v>
          </cell>
          <cell r="AW369">
            <v>0</v>
          </cell>
          <cell r="AX369">
            <v>1</v>
          </cell>
          <cell r="AY369">
            <v>0</v>
          </cell>
          <cell r="AZ369">
            <v>40997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1</v>
          </cell>
          <cell r="BF369">
            <v>0</v>
          </cell>
          <cell r="BG369">
            <v>0</v>
          </cell>
          <cell r="BH369">
            <v>0</v>
          </cell>
          <cell r="BI369">
            <v>40997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1</v>
          </cell>
          <cell r="BO369">
            <v>0</v>
          </cell>
        </row>
        <row r="370">
          <cell r="A370">
            <v>40998</v>
          </cell>
          <cell r="B370">
            <v>0</v>
          </cell>
          <cell r="C370">
            <v>0</v>
          </cell>
          <cell r="D370">
            <v>1</v>
          </cell>
          <cell r="E370">
            <v>3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1</v>
          </cell>
          <cell r="K370">
            <v>3</v>
          </cell>
          <cell r="L370">
            <v>40998</v>
          </cell>
          <cell r="M370">
            <v>1</v>
          </cell>
          <cell r="N370">
            <v>3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1</v>
          </cell>
          <cell r="T370">
            <v>3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1</v>
          </cell>
          <cell r="AB370">
            <v>3</v>
          </cell>
          <cell r="AC370">
            <v>40998</v>
          </cell>
          <cell r="AD370">
            <v>1</v>
          </cell>
          <cell r="AE370">
            <v>3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1</v>
          </cell>
          <cell r="AM370">
            <v>3</v>
          </cell>
          <cell r="AN370">
            <v>40998</v>
          </cell>
          <cell r="AO370">
            <v>1</v>
          </cell>
          <cell r="AP370">
            <v>3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40998</v>
          </cell>
          <cell r="AV370">
            <v>0</v>
          </cell>
          <cell r="AW370">
            <v>0</v>
          </cell>
          <cell r="AX370">
            <v>1</v>
          </cell>
          <cell r="AY370">
            <v>3</v>
          </cell>
          <cell r="AZ370">
            <v>40998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1</v>
          </cell>
          <cell r="BF370">
            <v>3</v>
          </cell>
          <cell r="BG370">
            <v>0</v>
          </cell>
          <cell r="BH370">
            <v>0</v>
          </cell>
          <cell r="BI370">
            <v>40998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1</v>
          </cell>
          <cell r="BO370">
            <v>3</v>
          </cell>
        </row>
        <row r="371">
          <cell r="A371">
            <v>40998</v>
          </cell>
          <cell r="B371">
            <v>0</v>
          </cell>
          <cell r="C371">
            <v>0</v>
          </cell>
          <cell r="D371">
            <v>1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1</v>
          </cell>
          <cell r="K371">
            <v>0</v>
          </cell>
          <cell r="L371">
            <v>40998</v>
          </cell>
          <cell r="M371">
            <v>1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1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1</v>
          </cell>
          <cell r="AB371">
            <v>0</v>
          </cell>
          <cell r="AC371">
            <v>40998</v>
          </cell>
          <cell r="AD371">
            <v>1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1</v>
          </cell>
          <cell r="AM371">
            <v>0</v>
          </cell>
          <cell r="AN371">
            <v>40998</v>
          </cell>
          <cell r="AO371">
            <v>1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40998</v>
          </cell>
          <cell r="AV371">
            <v>0</v>
          </cell>
          <cell r="AW371">
            <v>0</v>
          </cell>
          <cell r="AX371">
            <v>1</v>
          </cell>
          <cell r="AY371">
            <v>0</v>
          </cell>
          <cell r="AZ371">
            <v>40998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1</v>
          </cell>
          <cell r="BF371">
            <v>0</v>
          </cell>
          <cell r="BG371">
            <v>0</v>
          </cell>
          <cell r="BH371">
            <v>0</v>
          </cell>
          <cell r="BI371">
            <v>40998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1</v>
          </cell>
          <cell r="BO371">
            <v>0</v>
          </cell>
        </row>
        <row r="372">
          <cell r="A372">
            <v>40998</v>
          </cell>
          <cell r="B372">
            <v>0</v>
          </cell>
          <cell r="C372">
            <v>0</v>
          </cell>
          <cell r="D372">
            <v>1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1</v>
          </cell>
          <cell r="K372">
            <v>0</v>
          </cell>
          <cell r="L372">
            <v>40998</v>
          </cell>
          <cell r="M372">
            <v>1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1</v>
          </cell>
          <cell r="AB372">
            <v>0</v>
          </cell>
          <cell r="AC372">
            <v>40998</v>
          </cell>
          <cell r="AD372">
            <v>1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1</v>
          </cell>
          <cell r="AM372">
            <v>0</v>
          </cell>
          <cell r="AN372">
            <v>40998</v>
          </cell>
          <cell r="AO372">
            <v>1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40998</v>
          </cell>
          <cell r="AV372">
            <v>0</v>
          </cell>
          <cell r="AW372">
            <v>0</v>
          </cell>
          <cell r="AX372">
            <v>1</v>
          </cell>
          <cell r="AY372">
            <v>0</v>
          </cell>
          <cell r="AZ372">
            <v>40998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1</v>
          </cell>
          <cell r="BF372">
            <v>0</v>
          </cell>
          <cell r="BG372">
            <v>0</v>
          </cell>
          <cell r="BH372">
            <v>0</v>
          </cell>
          <cell r="BI372">
            <v>40998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1</v>
          </cell>
          <cell r="BO372">
            <v>0</v>
          </cell>
        </row>
        <row r="373">
          <cell r="A373">
            <v>40999</v>
          </cell>
          <cell r="B373">
            <v>0</v>
          </cell>
          <cell r="C373">
            <v>0</v>
          </cell>
          <cell r="D373">
            <v>1</v>
          </cell>
          <cell r="E373">
            <v>3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1</v>
          </cell>
          <cell r="K373">
            <v>3</v>
          </cell>
          <cell r="L373">
            <v>40999</v>
          </cell>
          <cell r="M373">
            <v>1</v>
          </cell>
          <cell r="N373">
            <v>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</v>
          </cell>
          <cell r="T373">
            <v>3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1</v>
          </cell>
          <cell r="AB373">
            <v>3</v>
          </cell>
          <cell r="AC373">
            <v>40999</v>
          </cell>
          <cell r="AD373">
            <v>1</v>
          </cell>
          <cell r="AE373">
            <v>3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1</v>
          </cell>
          <cell r="AM373">
            <v>3</v>
          </cell>
          <cell r="AN373">
            <v>40999</v>
          </cell>
          <cell r="AO373">
            <v>1</v>
          </cell>
          <cell r="AP373">
            <v>3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40999</v>
          </cell>
          <cell r="AV373">
            <v>0</v>
          </cell>
          <cell r="AW373">
            <v>0</v>
          </cell>
          <cell r="AX373">
            <v>1</v>
          </cell>
          <cell r="AY373">
            <v>3</v>
          </cell>
          <cell r="AZ373">
            <v>40999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1</v>
          </cell>
          <cell r="BF373">
            <v>3</v>
          </cell>
          <cell r="BG373">
            <v>0</v>
          </cell>
          <cell r="BH373">
            <v>0</v>
          </cell>
          <cell r="BI373">
            <v>40999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1</v>
          </cell>
          <cell r="BO373">
            <v>3</v>
          </cell>
        </row>
        <row r="374">
          <cell r="A374">
            <v>40999</v>
          </cell>
          <cell r="B374">
            <v>0</v>
          </cell>
          <cell r="C374">
            <v>0</v>
          </cell>
          <cell r="D374">
            <v>1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1</v>
          </cell>
          <cell r="K374">
            <v>0</v>
          </cell>
          <cell r="L374">
            <v>40999</v>
          </cell>
          <cell r="M374">
            <v>1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1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1</v>
          </cell>
          <cell r="AB374">
            <v>0</v>
          </cell>
          <cell r="AC374">
            <v>40999</v>
          </cell>
          <cell r="AD374">
            <v>1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1</v>
          </cell>
          <cell r="AM374">
            <v>0</v>
          </cell>
          <cell r="AN374">
            <v>40999</v>
          </cell>
          <cell r="AO374">
            <v>1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40999</v>
          </cell>
          <cell r="AV374">
            <v>0</v>
          </cell>
          <cell r="AW374">
            <v>0</v>
          </cell>
          <cell r="AX374">
            <v>1</v>
          </cell>
          <cell r="AY374">
            <v>0</v>
          </cell>
          <cell r="AZ374">
            <v>40999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1</v>
          </cell>
          <cell r="BF374">
            <v>0</v>
          </cell>
          <cell r="BG374">
            <v>0</v>
          </cell>
          <cell r="BH374">
            <v>0</v>
          </cell>
          <cell r="BI374">
            <v>40999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1</v>
          </cell>
          <cell r="BO374">
            <v>0</v>
          </cell>
        </row>
        <row r="375">
          <cell r="A375">
            <v>40999</v>
          </cell>
          <cell r="B375">
            <v>0</v>
          </cell>
          <cell r="C375">
            <v>0</v>
          </cell>
          <cell r="D375">
            <v>1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1</v>
          </cell>
          <cell r="K375">
            <v>0</v>
          </cell>
          <cell r="L375">
            <v>40999</v>
          </cell>
          <cell r="M375">
            <v>1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1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1</v>
          </cell>
          <cell r="AB375">
            <v>0</v>
          </cell>
          <cell r="AC375">
            <v>40999</v>
          </cell>
          <cell r="AD375">
            <v>1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1</v>
          </cell>
          <cell r="AM375">
            <v>0</v>
          </cell>
          <cell r="AN375">
            <v>40999</v>
          </cell>
          <cell r="AO375">
            <v>1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40999</v>
          </cell>
          <cell r="AV375">
            <v>0</v>
          </cell>
          <cell r="AW375">
            <v>0</v>
          </cell>
          <cell r="AX375">
            <v>1</v>
          </cell>
          <cell r="AY375">
            <v>0</v>
          </cell>
          <cell r="AZ375">
            <v>40999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1</v>
          </cell>
          <cell r="BF375">
            <v>0</v>
          </cell>
          <cell r="BG375">
            <v>0</v>
          </cell>
          <cell r="BH375">
            <v>0</v>
          </cell>
          <cell r="BI375">
            <v>40999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1</v>
          </cell>
          <cell r="BO375">
            <v>0</v>
          </cell>
        </row>
        <row r="376">
          <cell r="A376">
            <v>41000</v>
          </cell>
          <cell r="B376">
            <v>0</v>
          </cell>
          <cell r="C376">
            <v>0</v>
          </cell>
          <cell r="D376">
            <v>1</v>
          </cell>
          <cell r="E376">
            <v>3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1</v>
          </cell>
          <cell r="K376">
            <v>3</v>
          </cell>
          <cell r="L376">
            <v>41000</v>
          </cell>
          <cell r="M376">
            <v>1</v>
          </cell>
          <cell r="N376">
            <v>3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1</v>
          </cell>
          <cell r="T376">
            <v>3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1</v>
          </cell>
          <cell r="AB376">
            <v>3</v>
          </cell>
          <cell r="AC376">
            <v>41000</v>
          </cell>
          <cell r="AD376">
            <v>1</v>
          </cell>
          <cell r="AE376">
            <v>3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1</v>
          </cell>
          <cell r="AM376">
            <v>3</v>
          </cell>
          <cell r="AN376">
            <v>41000</v>
          </cell>
          <cell r="AO376">
            <v>1</v>
          </cell>
          <cell r="AP376">
            <v>3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41000</v>
          </cell>
          <cell r="AV376">
            <v>0</v>
          </cell>
          <cell r="AW376">
            <v>0</v>
          </cell>
          <cell r="AX376">
            <v>1</v>
          </cell>
          <cell r="AY376">
            <v>3</v>
          </cell>
          <cell r="AZ376">
            <v>41000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1</v>
          </cell>
          <cell r="BF376">
            <v>3</v>
          </cell>
          <cell r="BG376">
            <v>0</v>
          </cell>
          <cell r="BH376">
            <v>0</v>
          </cell>
          <cell r="BI376">
            <v>41000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1</v>
          </cell>
          <cell r="BO376">
            <v>3</v>
          </cell>
        </row>
        <row r="377">
          <cell r="A377">
            <v>41000</v>
          </cell>
          <cell r="B377">
            <v>0</v>
          </cell>
          <cell r="C377">
            <v>0</v>
          </cell>
          <cell r="D377">
            <v>1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1</v>
          </cell>
          <cell r="K377">
            <v>0</v>
          </cell>
          <cell r="L377">
            <v>41000</v>
          </cell>
          <cell r="M377">
            <v>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1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1</v>
          </cell>
          <cell r="AB377">
            <v>0</v>
          </cell>
          <cell r="AC377">
            <v>41000</v>
          </cell>
          <cell r="AD377">
            <v>1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1</v>
          </cell>
          <cell r="AM377">
            <v>0</v>
          </cell>
          <cell r="AN377">
            <v>41000</v>
          </cell>
          <cell r="AO377">
            <v>1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41000</v>
          </cell>
          <cell r="AV377">
            <v>0</v>
          </cell>
          <cell r="AW377">
            <v>0</v>
          </cell>
          <cell r="AX377">
            <v>1</v>
          </cell>
          <cell r="AY377">
            <v>0</v>
          </cell>
          <cell r="AZ377">
            <v>41000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1</v>
          </cell>
          <cell r="BF377">
            <v>0</v>
          </cell>
          <cell r="BG377">
            <v>0</v>
          </cell>
          <cell r="BH377">
            <v>0</v>
          </cell>
          <cell r="BI377">
            <v>41000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1</v>
          </cell>
          <cell r="BO377">
            <v>0</v>
          </cell>
        </row>
        <row r="378">
          <cell r="A378">
            <v>41000</v>
          </cell>
          <cell r="B378">
            <v>0</v>
          </cell>
          <cell r="C378">
            <v>0</v>
          </cell>
          <cell r="D378">
            <v>1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1</v>
          </cell>
          <cell r="K378">
            <v>0</v>
          </cell>
          <cell r="L378">
            <v>41000</v>
          </cell>
          <cell r="M378">
            <v>1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1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1</v>
          </cell>
          <cell r="AB378">
            <v>0</v>
          </cell>
          <cell r="AC378">
            <v>41000</v>
          </cell>
          <cell r="AD378">
            <v>1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1</v>
          </cell>
          <cell r="AM378">
            <v>0</v>
          </cell>
          <cell r="AN378">
            <v>41000</v>
          </cell>
          <cell r="AO378">
            <v>1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41000</v>
          </cell>
          <cell r="AV378">
            <v>0</v>
          </cell>
          <cell r="AW378">
            <v>0</v>
          </cell>
          <cell r="AX378">
            <v>1</v>
          </cell>
          <cell r="AY378">
            <v>0</v>
          </cell>
          <cell r="AZ378">
            <v>41000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1</v>
          </cell>
          <cell r="BF378">
            <v>0</v>
          </cell>
          <cell r="BG378">
            <v>0</v>
          </cell>
          <cell r="BH378">
            <v>0</v>
          </cell>
          <cell r="BI378">
            <v>41000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1</v>
          </cell>
          <cell r="BO378">
            <v>0</v>
          </cell>
        </row>
        <row r="379">
          <cell r="A379">
            <v>41001</v>
          </cell>
          <cell r="B379">
            <v>0</v>
          </cell>
          <cell r="C379">
            <v>0</v>
          </cell>
          <cell r="D379">
            <v>1</v>
          </cell>
          <cell r="E379">
            <v>3</v>
          </cell>
          <cell r="F379">
            <v>0</v>
          </cell>
          <cell r="G379">
            <v>0</v>
          </cell>
          <cell r="H379">
            <v>0</v>
          </cell>
          <cell r="I379">
            <v>2</v>
          </cell>
          <cell r="J379">
            <v>1</v>
          </cell>
          <cell r="K379">
            <v>3</v>
          </cell>
          <cell r="L379">
            <v>41001</v>
          </cell>
          <cell r="M379">
            <v>1</v>
          </cell>
          <cell r="N379">
            <v>3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1</v>
          </cell>
          <cell r="T379">
            <v>3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1</v>
          </cell>
          <cell r="AB379">
            <v>3</v>
          </cell>
          <cell r="AC379">
            <v>41001</v>
          </cell>
          <cell r="AD379">
            <v>1</v>
          </cell>
          <cell r="AE379">
            <v>3</v>
          </cell>
          <cell r="AF379">
            <v>0</v>
          </cell>
          <cell r="AG379">
            <v>0</v>
          </cell>
          <cell r="AH379">
            <v>0</v>
          </cell>
          <cell r="AI379">
            <v>2</v>
          </cell>
          <cell r="AJ379">
            <v>0</v>
          </cell>
          <cell r="AK379">
            <v>0</v>
          </cell>
          <cell r="AL379">
            <v>1</v>
          </cell>
          <cell r="AM379">
            <v>3</v>
          </cell>
          <cell r="AN379">
            <v>41001</v>
          </cell>
          <cell r="AO379">
            <v>1</v>
          </cell>
          <cell r="AP379">
            <v>3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41001</v>
          </cell>
          <cell r="AV379">
            <v>0</v>
          </cell>
          <cell r="AW379">
            <v>1</v>
          </cell>
          <cell r="AX379">
            <v>1</v>
          </cell>
          <cell r="AY379">
            <v>3</v>
          </cell>
          <cell r="AZ379">
            <v>41001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1</v>
          </cell>
          <cell r="BF379">
            <v>3</v>
          </cell>
          <cell r="BG379">
            <v>0</v>
          </cell>
          <cell r="BH379">
            <v>0</v>
          </cell>
          <cell r="BI379">
            <v>41001</v>
          </cell>
          <cell r="BJ379">
            <v>0</v>
          </cell>
          <cell r="BK379">
            <v>0</v>
          </cell>
          <cell r="BL379">
            <v>0</v>
          </cell>
          <cell r="BM379">
            <v>2</v>
          </cell>
          <cell r="BN379">
            <v>1</v>
          </cell>
          <cell r="BO379">
            <v>3</v>
          </cell>
        </row>
        <row r="380">
          <cell r="A380">
            <v>41001</v>
          </cell>
          <cell r="B380">
            <v>0</v>
          </cell>
          <cell r="C380">
            <v>0</v>
          </cell>
          <cell r="D380">
            <v>1</v>
          </cell>
          <cell r="E380">
            <v>0</v>
          </cell>
          <cell r="F380">
            <v>0</v>
          </cell>
          <cell r="G380">
            <v>0</v>
          </cell>
          <cell r="H380">
            <v>1</v>
          </cell>
          <cell r="I380">
            <v>0</v>
          </cell>
          <cell r="J380">
            <v>1</v>
          </cell>
          <cell r="K380">
            <v>0</v>
          </cell>
          <cell r="L380">
            <v>41001</v>
          </cell>
          <cell r="M380">
            <v>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1</v>
          </cell>
          <cell r="AB380">
            <v>0</v>
          </cell>
          <cell r="AC380">
            <v>41001</v>
          </cell>
          <cell r="AD380">
            <v>1</v>
          </cell>
          <cell r="AE380">
            <v>0</v>
          </cell>
          <cell r="AF380">
            <v>0</v>
          </cell>
          <cell r="AG380">
            <v>0</v>
          </cell>
          <cell r="AH380">
            <v>1</v>
          </cell>
          <cell r="AI380">
            <v>0</v>
          </cell>
          <cell r="AJ380">
            <v>0</v>
          </cell>
          <cell r="AK380">
            <v>0</v>
          </cell>
          <cell r="AL380">
            <v>1</v>
          </cell>
          <cell r="AM380">
            <v>0</v>
          </cell>
          <cell r="AN380">
            <v>41001</v>
          </cell>
          <cell r="AO380">
            <v>1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41001</v>
          </cell>
          <cell r="AV380">
            <v>0</v>
          </cell>
          <cell r="AW380">
            <v>0</v>
          </cell>
          <cell r="AX380">
            <v>1</v>
          </cell>
          <cell r="AY380">
            <v>0</v>
          </cell>
          <cell r="AZ380">
            <v>41001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1</v>
          </cell>
          <cell r="BF380">
            <v>0</v>
          </cell>
          <cell r="BG380">
            <v>0</v>
          </cell>
          <cell r="BH380">
            <v>0</v>
          </cell>
          <cell r="BI380">
            <v>41001</v>
          </cell>
          <cell r="BJ380">
            <v>0</v>
          </cell>
          <cell r="BK380">
            <v>0</v>
          </cell>
          <cell r="BL380">
            <v>1</v>
          </cell>
          <cell r="BM380">
            <v>0</v>
          </cell>
          <cell r="BN380">
            <v>1</v>
          </cell>
          <cell r="BO380">
            <v>0</v>
          </cell>
        </row>
        <row r="381">
          <cell r="A381">
            <v>41001</v>
          </cell>
          <cell r="B381">
            <v>0</v>
          </cell>
          <cell r="C381">
            <v>0</v>
          </cell>
          <cell r="D381">
            <v>1</v>
          </cell>
          <cell r="E381">
            <v>0</v>
          </cell>
          <cell r="F381">
            <v>0</v>
          </cell>
          <cell r="G381">
            <v>0</v>
          </cell>
          <cell r="H381">
            <v>1</v>
          </cell>
          <cell r="I381">
            <v>0</v>
          </cell>
          <cell r="J381">
            <v>1</v>
          </cell>
          <cell r="K381">
            <v>0</v>
          </cell>
          <cell r="L381">
            <v>41001</v>
          </cell>
          <cell r="M381">
            <v>1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1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1</v>
          </cell>
          <cell r="AB381">
            <v>0</v>
          </cell>
          <cell r="AC381">
            <v>41001</v>
          </cell>
          <cell r="AD381">
            <v>1</v>
          </cell>
          <cell r="AE381">
            <v>0</v>
          </cell>
          <cell r="AF381">
            <v>0</v>
          </cell>
          <cell r="AG381">
            <v>0</v>
          </cell>
          <cell r="AH381">
            <v>1</v>
          </cell>
          <cell r="AI381">
            <v>0</v>
          </cell>
          <cell r="AJ381">
            <v>0</v>
          </cell>
          <cell r="AK381">
            <v>0</v>
          </cell>
          <cell r="AL381">
            <v>1</v>
          </cell>
          <cell r="AM381">
            <v>0</v>
          </cell>
          <cell r="AN381">
            <v>41001</v>
          </cell>
          <cell r="AO381">
            <v>1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41001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41001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1</v>
          </cell>
          <cell r="BF381">
            <v>0</v>
          </cell>
          <cell r="BG381">
            <v>0</v>
          </cell>
          <cell r="BH381">
            <v>0</v>
          </cell>
          <cell r="BI381">
            <v>41001</v>
          </cell>
          <cell r="BJ381">
            <v>0</v>
          </cell>
          <cell r="BK381">
            <v>0</v>
          </cell>
          <cell r="BL381">
            <v>1</v>
          </cell>
          <cell r="BM381">
            <v>0</v>
          </cell>
          <cell r="BN381">
            <v>1</v>
          </cell>
          <cell r="BO381">
            <v>0</v>
          </cell>
        </row>
        <row r="382">
          <cell r="A382">
            <v>41002</v>
          </cell>
          <cell r="B382">
            <v>0</v>
          </cell>
          <cell r="C382">
            <v>0</v>
          </cell>
          <cell r="D382">
            <v>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  <cell r="J382">
            <v>0</v>
          </cell>
          <cell r="K382">
            <v>2</v>
          </cell>
          <cell r="L382">
            <v>41002</v>
          </cell>
          <cell r="M382">
            <v>0</v>
          </cell>
          <cell r="N382">
            <v>2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2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2</v>
          </cell>
          <cell r="AC382">
            <v>41002</v>
          </cell>
          <cell r="AD382">
            <v>0</v>
          </cell>
          <cell r="AE382">
            <v>2</v>
          </cell>
          <cell r="AF382">
            <v>0</v>
          </cell>
          <cell r="AG382">
            <v>0</v>
          </cell>
          <cell r="AH382">
            <v>0</v>
          </cell>
          <cell r="AI382">
            <v>2</v>
          </cell>
          <cell r="AJ382">
            <v>0</v>
          </cell>
          <cell r="AK382">
            <v>0</v>
          </cell>
          <cell r="AL382">
            <v>0</v>
          </cell>
          <cell r="AM382">
            <v>2</v>
          </cell>
          <cell r="AN382">
            <v>41002</v>
          </cell>
          <cell r="AO382">
            <v>0</v>
          </cell>
          <cell r="AP382">
            <v>2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41002</v>
          </cell>
          <cell r="AV382">
            <v>0</v>
          </cell>
          <cell r="AW382">
            <v>2</v>
          </cell>
          <cell r="AX382">
            <v>0</v>
          </cell>
          <cell r="AY382">
            <v>2</v>
          </cell>
          <cell r="AZ382">
            <v>41002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2</v>
          </cell>
          <cell r="BG382">
            <v>0</v>
          </cell>
          <cell r="BH382">
            <v>0</v>
          </cell>
          <cell r="BI382">
            <v>41002</v>
          </cell>
          <cell r="BJ382">
            <v>0</v>
          </cell>
          <cell r="BK382">
            <v>0</v>
          </cell>
          <cell r="BL382">
            <v>0</v>
          </cell>
          <cell r="BM382">
            <v>2</v>
          </cell>
          <cell r="BN382">
            <v>0</v>
          </cell>
          <cell r="BO382">
            <v>2</v>
          </cell>
        </row>
        <row r="383">
          <cell r="A383">
            <v>41002</v>
          </cell>
          <cell r="B383">
            <v>0</v>
          </cell>
          <cell r="C383">
            <v>0</v>
          </cell>
          <cell r="D383">
            <v>1</v>
          </cell>
          <cell r="E383">
            <v>0</v>
          </cell>
          <cell r="F383">
            <v>0</v>
          </cell>
          <cell r="G383">
            <v>0</v>
          </cell>
          <cell r="H383">
            <v>1</v>
          </cell>
          <cell r="I383">
            <v>0</v>
          </cell>
          <cell r="J383">
            <v>1</v>
          </cell>
          <cell r="K383">
            <v>0</v>
          </cell>
          <cell r="L383">
            <v>41002</v>
          </cell>
          <cell r="M383">
            <v>1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1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1</v>
          </cell>
          <cell r="AB383">
            <v>0</v>
          </cell>
          <cell r="AC383">
            <v>41002</v>
          </cell>
          <cell r="AD383">
            <v>1</v>
          </cell>
          <cell r="AE383">
            <v>0</v>
          </cell>
          <cell r="AF383">
            <v>0</v>
          </cell>
          <cell r="AG383">
            <v>0</v>
          </cell>
          <cell r="AH383">
            <v>1</v>
          </cell>
          <cell r="AI383">
            <v>0</v>
          </cell>
          <cell r="AJ383">
            <v>0</v>
          </cell>
          <cell r="AK383">
            <v>0</v>
          </cell>
          <cell r="AL383">
            <v>1</v>
          </cell>
          <cell r="AM383">
            <v>0</v>
          </cell>
          <cell r="AN383">
            <v>41002</v>
          </cell>
          <cell r="AO383">
            <v>1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41002</v>
          </cell>
          <cell r="AV383">
            <v>1</v>
          </cell>
          <cell r="AW383">
            <v>0</v>
          </cell>
          <cell r="AX383">
            <v>1</v>
          </cell>
          <cell r="AY383">
            <v>0</v>
          </cell>
          <cell r="AZ383">
            <v>41002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1</v>
          </cell>
          <cell r="BF383">
            <v>0</v>
          </cell>
          <cell r="BG383">
            <v>0</v>
          </cell>
          <cell r="BH383">
            <v>0</v>
          </cell>
          <cell r="BI383">
            <v>41002</v>
          </cell>
          <cell r="BJ383">
            <v>0</v>
          </cell>
          <cell r="BK383">
            <v>0</v>
          </cell>
          <cell r="BL383">
            <v>1</v>
          </cell>
          <cell r="BM383">
            <v>0</v>
          </cell>
          <cell r="BN383">
            <v>1</v>
          </cell>
          <cell r="BO383">
            <v>0</v>
          </cell>
        </row>
        <row r="384">
          <cell r="A384">
            <v>41002</v>
          </cell>
          <cell r="B384">
            <v>0</v>
          </cell>
          <cell r="C384">
            <v>0</v>
          </cell>
          <cell r="D384">
            <v>1</v>
          </cell>
          <cell r="E384">
            <v>0</v>
          </cell>
          <cell r="F384">
            <v>0</v>
          </cell>
          <cell r="G384">
            <v>0</v>
          </cell>
          <cell r="H384">
            <v>1</v>
          </cell>
          <cell r="I384">
            <v>0</v>
          </cell>
          <cell r="J384">
            <v>1</v>
          </cell>
          <cell r="K384">
            <v>0</v>
          </cell>
          <cell r="L384">
            <v>41002</v>
          </cell>
          <cell r="M384">
            <v>1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1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1</v>
          </cell>
          <cell r="AB384">
            <v>0</v>
          </cell>
          <cell r="AC384">
            <v>41002</v>
          </cell>
          <cell r="AD384">
            <v>1</v>
          </cell>
          <cell r="AE384">
            <v>0</v>
          </cell>
          <cell r="AF384">
            <v>0</v>
          </cell>
          <cell r="AG384">
            <v>0</v>
          </cell>
          <cell r="AH384">
            <v>1</v>
          </cell>
          <cell r="AI384">
            <v>0</v>
          </cell>
          <cell r="AJ384">
            <v>0</v>
          </cell>
          <cell r="AK384">
            <v>0</v>
          </cell>
          <cell r="AL384">
            <v>1</v>
          </cell>
          <cell r="AM384">
            <v>0</v>
          </cell>
          <cell r="AN384">
            <v>41002</v>
          </cell>
          <cell r="AO384">
            <v>1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41002</v>
          </cell>
          <cell r="AV384">
            <v>1</v>
          </cell>
          <cell r="AW384">
            <v>0</v>
          </cell>
          <cell r="AX384">
            <v>1</v>
          </cell>
          <cell r="AY384">
            <v>0</v>
          </cell>
          <cell r="AZ384">
            <v>41002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1</v>
          </cell>
          <cell r="BF384">
            <v>0</v>
          </cell>
          <cell r="BG384">
            <v>0</v>
          </cell>
          <cell r="BH384">
            <v>0</v>
          </cell>
          <cell r="BI384">
            <v>41002</v>
          </cell>
          <cell r="BJ384">
            <v>0</v>
          </cell>
          <cell r="BK384">
            <v>0</v>
          </cell>
          <cell r="BL384">
            <v>1</v>
          </cell>
          <cell r="BM384">
            <v>0</v>
          </cell>
          <cell r="BN384">
            <v>1</v>
          </cell>
          <cell r="BO384">
            <v>0</v>
          </cell>
        </row>
        <row r="385">
          <cell r="A385">
            <v>41003</v>
          </cell>
          <cell r="B385">
            <v>0</v>
          </cell>
          <cell r="C385">
            <v>0</v>
          </cell>
          <cell r="D385">
            <v>1</v>
          </cell>
          <cell r="E385">
            <v>3</v>
          </cell>
          <cell r="F385">
            <v>0</v>
          </cell>
          <cell r="G385">
            <v>0</v>
          </cell>
          <cell r="H385">
            <v>1</v>
          </cell>
          <cell r="I385">
            <v>3</v>
          </cell>
          <cell r="J385">
            <v>1</v>
          </cell>
          <cell r="K385">
            <v>3</v>
          </cell>
          <cell r="L385">
            <v>41003</v>
          </cell>
          <cell r="M385">
            <v>1</v>
          </cell>
          <cell r="N385">
            <v>3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1</v>
          </cell>
          <cell r="T385">
            <v>3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1</v>
          </cell>
          <cell r="AB385">
            <v>3</v>
          </cell>
          <cell r="AC385">
            <v>41003</v>
          </cell>
          <cell r="AD385">
            <v>1</v>
          </cell>
          <cell r="AE385">
            <v>3</v>
          </cell>
          <cell r="AF385">
            <v>0</v>
          </cell>
          <cell r="AG385">
            <v>0</v>
          </cell>
          <cell r="AH385">
            <v>1</v>
          </cell>
          <cell r="AI385">
            <v>3</v>
          </cell>
          <cell r="AJ385">
            <v>0</v>
          </cell>
          <cell r="AK385">
            <v>0</v>
          </cell>
          <cell r="AL385">
            <v>1</v>
          </cell>
          <cell r="AM385">
            <v>3</v>
          </cell>
          <cell r="AN385">
            <v>41003</v>
          </cell>
          <cell r="AO385">
            <v>1</v>
          </cell>
          <cell r="AP385">
            <v>3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41003</v>
          </cell>
          <cell r="AV385">
            <v>1</v>
          </cell>
          <cell r="AW385">
            <v>2</v>
          </cell>
          <cell r="AX385">
            <v>1</v>
          </cell>
          <cell r="AY385">
            <v>3</v>
          </cell>
          <cell r="AZ385">
            <v>41003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1</v>
          </cell>
          <cell r="BF385">
            <v>3</v>
          </cell>
          <cell r="BG385">
            <v>0</v>
          </cell>
          <cell r="BH385">
            <v>0</v>
          </cell>
          <cell r="BI385">
            <v>41003</v>
          </cell>
          <cell r="BJ385">
            <v>0</v>
          </cell>
          <cell r="BK385">
            <v>0</v>
          </cell>
          <cell r="BL385">
            <v>1</v>
          </cell>
          <cell r="BM385">
            <v>2</v>
          </cell>
          <cell r="BN385">
            <v>1</v>
          </cell>
          <cell r="BO385">
            <v>3</v>
          </cell>
        </row>
        <row r="386">
          <cell r="A386">
            <v>41003</v>
          </cell>
          <cell r="B386">
            <v>0</v>
          </cell>
          <cell r="C386">
            <v>0</v>
          </cell>
          <cell r="D386">
            <v>1</v>
          </cell>
          <cell r="E386">
            <v>0</v>
          </cell>
          <cell r="F386">
            <v>0</v>
          </cell>
          <cell r="G386">
            <v>0</v>
          </cell>
          <cell r="H386">
            <v>1</v>
          </cell>
          <cell r="I386">
            <v>0</v>
          </cell>
          <cell r="J386">
            <v>1</v>
          </cell>
          <cell r="K386">
            <v>0</v>
          </cell>
          <cell r="L386">
            <v>41003</v>
          </cell>
          <cell r="M386">
            <v>1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1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1</v>
          </cell>
          <cell r="AB386">
            <v>0</v>
          </cell>
          <cell r="AC386">
            <v>41003</v>
          </cell>
          <cell r="AD386">
            <v>1</v>
          </cell>
          <cell r="AE386">
            <v>0</v>
          </cell>
          <cell r="AF386">
            <v>0</v>
          </cell>
          <cell r="AG386">
            <v>0</v>
          </cell>
          <cell r="AH386">
            <v>1</v>
          </cell>
          <cell r="AI386">
            <v>0</v>
          </cell>
          <cell r="AJ386">
            <v>0</v>
          </cell>
          <cell r="AK386">
            <v>0</v>
          </cell>
          <cell r="AL386">
            <v>1</v>
          </cell>
          <cell r="AM386">
            <v>0</v>
          </cell>
          <cell r="AN386">
            <v>41003</v>
          </cell>
          <cell r="AO386">
            <v>1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41003</v>
          </cell>
          <cell r="AV386">
            <v>1</v>
          </cell>
          <cell r="AW386">
            <v>0</v>
          </cell>
          <cell r="AX386">
            <v>1</v>
          </cell>
          <cell r="AY386">
            <v>0</v>
          </cell>
          <cell r="AZ386">
            <v>41003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1</v>
          </cell>
          <cell r="BF386">
            <v>0</v>
          </cell>
          <cell r="BG386">
            <v>0</v>
          </cell>
          <cell r="BH386">
            <v>0</v>
          </cell>
          <cell r="BI386">
            <v>41003</v>
          </cell>
          <cell r="BJ386">
            <v>0</v>
          </cell>
          <cell r="BK386">
            <v>0</v>
          </cell>
          <cell r="BL386">
            <v>1</v>
          </cell>
          <cell r="BM386">
            <v>0</v>
          </cell>
          <cell r="BN386">
            <v>1</v>
          </cell>
          <cell r="BO386">
            <v>0</v>
          </cell>
        </row>
        <row r="387">
          <cell r="A387">
            <v>41003</v>
          </cell>
          <cell r="B387">
            <v>0</v>
          </cell>
          <cell r="C387">
            <v>0</v>
          </cell>
          <cell r="D387">
            <v>1</v>
          </cell>
          <cell r="E387">
            <v>0</v>
          </cell>
          <cell r="F387">
            <v>0</v>
          </cell>
          <cell r="G387">
            <v>0</v>
          </cell>
          <cell r="H387">
            <v>1</v>
          </cell>
          <cell r="I387">
            <v>0</v>
          </cell>
          <cell r="J387">
            <v>1</v>
          </cell>
          <cell r="K387">
            <v>0</v>
          </cell>
          <cell r="L387">
            <v>41003</v>
          </cell>
          <cell r="M387">
            <v>1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1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1</v>
          </cell>
          <cell r="AB387">
            <v>0</v>
          </cell>
          <cell r="AC387">
            <v>41003</v>
          </cell>
          <cell r="AD387">
            <v>1</v>
          </cell>
          <cell r="AE387">
            <v>0</v>
          </cell>
          <cell r="AF387">
            <v>0</v>
          </cell>
          <cell r="AG387">
            <v>0</v>
          </cell>
          <cell r="AH387">
            <v>1</v>
          </cell>
          <cell r="AI387">
            <v>0</v>
          </cell>
          <cell r="AJ387">
            <v>0</v>
          </cell>
          <cell r="AK387">
            <v>0</v>
          </cell>
          <cell r="AL387">
            <v>1</v>
          </cell>
          <cell r="AM387">
            <v>0</v>
          </cell>
          <cell r="AN387">
            <v>41003</v>
          </cell>
          <cell r="AO387">
            <v>1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41003</v>
          </cell>
          <cell r="AV387">
            <v>0</v>
          </cell>
          <cell r="AW387">
            <v>0</v>
          </cell>
          <cell r="AX387">
            <v>1</v>
          </cell>
          <cell r="AY387">
            <v>0</v>
          </cell>
          <cell r="AZ387">
            <v>41003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1</v>
          </cell>
          <cell r="BF387">
            <v>0</v>
          </cell>
          <cell r="BG387">
            <v>0</v>
          </cell>
          <cell r="BH387">
            <v>0</v>
          </cell>
          <cell r="BI387">
            <v>41003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1</v>
          </cell>
          <cell r="BO387">
            <v>0</v>
          </cell>
        </row>
        <row r="388">
          <cell r="A388">
            <v>41004</v>
          </cell>
          <cell r="B388">
            <v>0</v>
          </cell>
          <cell r="C388">
            <v>0</v>
          </cell>
          <cell r="D388">
            <v>1</v>
          </cell>
          <cell r="E388">
            <v>2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1</v>
          </cell>
          <cell r="K388">
            <v>2</v>
          </cell>
          <cell r="L388">
            <v>41004</v>
          </cell>
          <cell r="M388">
            <v>1</v>
          </cell>
          <cell r="N388">
            <v>2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1</v>
          </cell>
          <cell r="V388">
            <v>2</v>
          </cell>
          <cell r="W388">
            <v>0</v>
          </cell>
          <cell r="X388">
            <v>0</v>
          </cell>
          <cell r="Y388">
            <v>0</v>
          </cell>
          <cell r="Z388">
            <v>1</v>
          </cell>
          <cell r="AA388">
            <v>1</v>
          </cell>
          <cell r="AB388">
            <v>1</v>
          </cell>
          <cell r="AC388">
            <v>41004</v>
          </cell>
          <cell r="AD388">
            <v>1</v>
          </cell>
          <cell r="AE388">
            <v>2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1</v>
          </cell>
          <cell r="AM388">
            <v>2</v>
          </cell>
          <cell r="AN388">
            <v>41004</v>
          </cell>
          <cell r="AO388">
            <v>1</v>
          </cell>
          <cell r="AP388">
            <v>2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41004</v>
          </cell>
          <cell r="AV388">
            <v>0</v>
          </cell>
          <cell r="AW388">
            <v>0</v>
          </cell>
          <cell r="AX388">
            <v>1</v>
          </cell>
          <cell r="AY388">
            <v>2</v>
          </cell>
          <cell r="AZ388">
            <v>41004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1</v>
          </cell>
          <cell r="BF388">
            <v>2</v>
          </cell>
          <cell r="BG388">
            <v>0</v>
          </cell>
          <cell r="BH388">
            <v>0</v>
          </cell>
          <cell r="BI388">
            <v>41004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1</v>
          </cell>
          <cell r="BO388">
            <v>2</v>
          </cell>
        </row>
        <row r="389">
          <cell r="A389">
            <v>41004</v>
          </cell>
          <cell r="B389">
            <v>0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41004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41004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41004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41004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41004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41004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</row>
        <row r="390">
          <cell r="A390">
            <v>41004</v>
          </cell>
          <cell r="B390">
            <v>0</v>
          </cell>
          <cell r="C390">
            <v>0</v>
          </cell>
          <cell r="D390">
            <v>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1</v>
          </cell>
          <cell r="K390">
            <v>0</v>
          </cell>
          <cell r="L390">
            <v>41004</v>
          </cell>
          <cell r="M390">
            <v>1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1</v>
          </cell>
          <cell r="V390">
            <v>0</v>
          </cell>
          <cell r="W390">
            <v>0</v>
          </cell>
          <cell r="X390">
            <v>0</v>
          </cell>
          <cell r="Y390">
            <v>1</v>
          </cell>
          <cell r="Z390">
            <v>0</v>
          </cell>
          <cell r="AA390">
            <v>0</v>
          </cell>
          <cell r="AB390">
            <v>0</v>
          </cell>
          <cell r="AC390">
            <v>41004</v>
          </cell>
          <cell r="AD390">
            <v>1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1</v>
          </cell>
          <cell r="AM390">
            <v>0</v>
          </cell>
          <cell r="AN390">
            <v>41004</v>
          </cell>
          <cell r="AO390">
            <v>1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41004</v>
          </cell>
          <cell r="AV390">
            <v>0</v>
          </cell>
          <cell r="AW390">
            <v>0</v>
          </cell>
          <cell r="AX390">
            <v>1</v>
          </cell>
          <cell r="AY390">
            <v>0</v>
          </cell>
          <cell r="AZ390">
            <v>41004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1</v>
          </cell>
          <cell r="BF390">
            <v>0</v>
          </cell>
          <cell r="BG390">
            <v>0</v>
          </cell>
          <cell r="BH390">
            <v>0</v>
          </cell>
          <cell r="BI390">
            <v>41004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1</v>
          </cell>
          <cell r="BO390">
            <v>0</v>
          </cell>
        </row>
        <row r="391">
          <cell r="A391">
            <v>41005</v>
          </cell>
          <cell r="B391">
            <v>0</v>
          </cell>
          <cell r="C391">
            <v>0</v>
          </cell>
          <cell r="D391">
            <v>1</v>
          </cell>
          <cell r="E391">
            <v>2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1</v>
          </cell>
          <cell r="K391">
            <v>2</v>
          </cell>
          <cell r="L391">
            <v>41005</v>
          </cell>
          <cell r="M391">
            <v>1</v>
          </cell>
          <cell r="N391">
            <v>2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1</v>
          </cell>
          <cell r="V391">
            <v>2</v>
          </cell>
          <cell r="W391">
            <v>0</v>
          </cell>
          <cell r="X391">
            <v>0</v>
          </cell>
          <cell r="Y391">
            <v>1</v>
          </cell>
          <cell r="Z391">
            <v>2</v>
          </cell>
          <cell r="AA391">
            <v>0</v>
          </cell>
          <cell r="AB391">
            <v>0</v>
          </cell>
          <cell r="AC391">
            <v>41005</v>
          </cell>
          <cell r="AD391">
            <v>1</v>
          </cell>
          <cell r="AE391">
            <v>2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1</v>
          </cell>
          <cell r="AM391">
            <v>2</v>
          </cell>
          <cell r="AN391">
            <v>41005</v>
          </cell>
          <cell r="AO391">
            <v>1</v>
          </cell>
          <cell r="AP391">
            <v>2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41005</v>
          </cell>
          <cell r="AV391">
            <v>0</v>
          </cell>
          <cell r="AW391">
            <v>0</v>
          </cell>
          <cell r="AX391">
            <v>1</v>
          </cell>
          <cell r="AY391">
            <v>2</v>
          </cell>
          <cell r="AZ391">
            <v>41005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1</v>
          </cell>
          <cell r="BF391">
            <v>2</v>
          </cell>
          <cell r="BG391">
            <v>0</v>
          </cell>
          <cell r="BH391">
            <v>0</v>
          </cell>
          <cell r="BI391">
            <v>41005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1</v>
          </cell>
          <cell r="BO391">
            <v>2</v>
          </cell>
        </row>
        <row r="392">
          <cell r="A392">
            <v>41005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41005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41005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41005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41005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41005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41005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</row>
        <row r="393">
          <cell r="A393">
            <v>41005</v>
          </cell>
          <cell r="B393">
            <v>0</v>
          </cell>
          <cell r="C393">
            <v>0</v>
          </cell>
          <cell r="D393">
            <v>1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1</v>
          </cell>
          <cell r="K393">
            <v>0</v>
          </cell>
          <cell r="L393">
            <v>41005</v>
          </cell>
          <cell r="M393">
            <v>1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1</v>
          </cell>
          <cell r="V393">
            <v>0</v>
          </cell>
          <cell r="W393">
            <v>0</v>
          </cell>
          <cell r="X393">
            <v>0</v>
          </cell>
          <cell r="Y393">
            <v>1</v>
          </cell>
          <cell r="Z393">
            <v>0</v>
          </cell>
          <cell r="AA393">
            <v>0</v>
          </cell>
          <cell r="AB393">
            <v>0</v>
          </cell>
          <cell r="AC393">
            <v>41005</v>
          </cell>
          <cell r="AD393">
            <v>1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1</v>
          </cell>
          <cell r="AM393">
            <v>0</v>
          </cell>
          <cell r="AN393">
            <v>41005</v>
          </cell>
          <cell r="AO393">
            <v>1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41005</v>
          </cell>
          <cell r="AV393">
            <v>0</v>
          </cell>
          <cell r="AW393">
            <v>0</v>
          </cell>
          <cell r="AX393">
            <v>1</v>
          </cell>
          <cell r="AY393">
            <v>0</v>
          </cell>
          <cell r="AZ393">
            <v>41005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1</v>
          </cell>
          <cell r="BF393">
            <v>0</v>
          </cell>
          <cell r="BG393">
            <v>0</v>
          </cell>
          <cell r="BH393">
            <v>0</v>
          </cell>
          <cell r="BI393">
            <v>41005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1</v>
          </cell>
          <cell r="BO393">
            <v>0</v>
          </cell>
        </row>
        <row r="394">
          <cell r="A394">
            <v>41006</v>
          </cell>
          <cell r="B394">
            <v>0</v>
          </cell>
          <cell r="C394">
            <v>0</v>
          </cell>
          <cell r="D394">
            <v>1</v>
          </cell>
          <cell r="E394">
            <v>3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1</v>
          </cell>
          <cell r="K394">
            <v>3</v>
          </cell>
          <cell r="L394">
            <v>41006</v>
          </cell>
          <cell r="M394">
            <v>1</v>
          </cell>
          <cell r="N394">
            <v>3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1</v>
          </cell>
          <cell r="V394">
            <v>3</v>
          </cell>
          <cell r="W394">
            <v>0</v>
          </cell>
          <cell r="X394">
            <v>0</v>
          </cell>
          <cell r="Y394">
            <v>1</v>
          </cell>
          <cell r="Z394">
            <v>3</v>
          </cell>
          <cell r="AA394">
            <v>0</v>
          </cell>
          <cell r="AB394">
            <v>0</v>
          </cell>
          <cell r="AC394">
            <v>41006</v>
          </cell>
          <cell r="AD394">
            <v>1</v>
          </cell>
          <cell r="AE394">
            <v>3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1</v>
          </cell>
          <cell r="AM394">
            <v>3</v>
          </cell>
          <cell r="AN394">
            <v>41006</v>
          </cell>
          <cell r="AO394">
            <v>1</v>
          </cell>
          <cell r="AP394">
            <v>3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41006</v>
          </cell>
          <cell r="AV394">
            <v>0</v>
          </cell>
          <cell r="AW394">
            <v>0</v>
          </cell>
          <cell r="AX394">
            <v>1</v>
          </cell>
          <cell r="AY394">
            <v>3</v>
          </cell>
          <cell r="AZ394">
            <v>41006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1</v>
          </cell>
          <cell r="BF394">
            <v>3</v>
          </cell>
          <cell r="BG394">
            <v>0</v>
          </cell>
          <cell r="BH394">
            <v>0</v>
          </cell>
          <cell r="BI394">
            <v>41006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1</v>
          </cell>
          <cell r="BO394">
            <v>3</v>
          </cell>
        </row>
        <row r="395">
          <cell r="A395">
            <v>41006</v>
          </cell>
          <cell r="B395">
            <v>0</v>
          </cell>
          <cell r="C395">
            <v>0</v>
          </cell>
          <cell r="D395">
            <v>1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1</v>
          </cell>
          <cell r="K395">
            <v>0</v>
          </cell>
          <cell r="L395">
            <v>41006</v>
          </cell>
          <cell r="M395">
            <v>1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1</v>
          </cell>
          <cell r="V395">
            <v>0</v>
          </cell>
          <cell r="W395">
            <v>0</v>
          </cell>
          <cell r="X395">
            <v>0</v>
          </cell>
          <cell r="Y395">
            <v>1</v>
          </cell>
          <cell r="Z395">
            <v>0</v>
          </cell>
          <cell r="AA395">
            <v>0</v>
          </cell>
          <cell r="AB395">
            <v>0</v>
          </cell>
          <cell r="AC395">
            <v>41006</v>
          </cell>
          <cell r="AD395">
            <v>1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1</v>
          </cell>
          <cell r="AM395">
            <v>0</v>
          </cell>
          <cell r="AN395">
            <v>41006</v>
          </cell>
          <cell r="AO395">
            <v>1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41006</v>
          </cell>
          <cell r="AV395">
            <v>0</v>
          </cell>
          <cell r="AW395">
            <v>0</v>
          </cell>
          <cell r="AX395">
            <v>1</v>
          </cell>
          <cell r="AY395">
            <v>0</v>
          </cell>
          <cell r="AZ395">
            <v>41006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1</v>
          </cell>
          <cell r="BF395">
            <v>0</v>
          </cell>
          <cell r="BG395">
            <v>0</v>
          </cell>
          <cell r="BH395">
            <v>0</v>
          </cell>
          <cell r="BI395">
            <v>41006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1</v>
          </cell>
          <cell r="BO395">
            <v>0</v>
          </cell>
        </row>
        <row r="396">
          <cell r="A396">
            <v>41006</v>
          </cell>
          <cell r="B396">
            <v>0</v>
          </cell>
          <cell r="C396">
            <v>0</v>
          </cell>
          <cell r="D396">
            <v>1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1</v>
          </cell>
          <cell r="K396">
            <v>0</v>
          </cell>
          <cell r="L396">
            <v>41006</v>
          </cell>
          <cell r="M396">
            <v>1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1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41006</v>
          </cell>
          <cell r="AD396">
            <v>1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1</v>
          </cell>
          <cell r="AM396">
            <v>0</v>
          </cell>
          <cell r="AN396">
            <v>41006</v>
          </cell>
          <cell r="AO396">
            <v>1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41006</v>
          </cell>
          <cell r="AV396">
            <v>0</v>
          </cell>
          <cell r="AW396">
            <v>0</v>
          </cell>
          <cell r="AX396">
            <v>1</v>
          </cell>
          <cell r="AY396">
            <v>0</v>
          </cell>
          <cell r="AZ396">
            <v>41006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1</v>
          </cell>
          <cell r="BF396">
            <v>0</v>
          </cell>
          <cell r="BG396">
            <v>0</v>
          </cell>
          <cell r="BH396">
            <v>0</v>
          </cell>
          <cell r="BI396">
            <v>41006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1</v>
          </cell>
          <cell r="BO396">
            <v>0</v>
          </cell>
        </row>
        <row r="397">
          <cell r="A397">
            <v>41007</v>
          </cell>
          <cell r="B397">
            <v>0</v>
          </cell>
          <cell r="C397">
            <v>0</v>
          </cell>
          <cell r="D397">
            <v>1</v>
          </cell>
          <cell r="E397">
            <v>3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1</v>
          </cell>
          <cell r="K397">
            <v>3</v>
          </cell>
          <cell r="L397">
            <v>41007</v>
          </cell>
          <cell r="M397">
            <v>1</v>
          </cell>
          <cell r="N397">
            <v>3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1</v>
          </cell>
          <cell r="V397">
            <v>3</v>
          </cell>
          <cell r="W397">
            <v>0</v>
          </cell>
          <cell r="X397">
            <v>0</v>
          </cell>
          <cell r="Y397">
            <v>1</v>
          </cell>
          <cell r="Z397">
            <v>3</v>
          </cell>
          <cell r="AA397">
            <v>0</v>
          </cell>
          <cell r="AB397">
            <v>0</v>
          </cell>
          <cell r="AC397">
            <v>41007</v>
          </cell>
          <cell r="AD397">
            <v>1</v>
          </cell>
          <cell r="AE397">
            <v>3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1</v>
          </cell>
          <cell r="AM397">
            <v>3</v>
          </cell>
          <cell r="AN397">
            <v>41007</v>
          </cell>
          <cell r="AO397">
            <v>1</v>
          </cell>
          <cell r="AP397">
            <v>3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41007</v>
          </cell>
          <cell r="AV397">
            <v>0</v>
          </cell>
          <cell r="AW397">
            <v>0</v>
          </cell>
          <cell r="AX397">
            <v>1</v>
          </cell>
          <cell r="AY397">
            <v>3</v>
          </cell>
          <cell r="AZ397">
            <v>41007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1</v>
          </cell>
          <cell r="BF397">
            <v>3</v>
          </cell>
          <cell r="BG397">
            <v>0</v>
          </cell>
          <cell r="BH397">
            <v>0</v>
          </cell>
          <cell r="BI397">
            <v>41007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1</v>
          </cell>
          <cell r="BO397">
            <v>3</v>
          </cell>
        </row>
        <row r="398">
          <cell r="A398">
            <v>41007</v>
          </cell>
          <cell r="B398">
            <v>0</v>
          </cell>
          <cell r="C398">
            <v>0</v>
          </cell>
          <cell r="D398">
            <v>1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1</v>
          </cell>
          <cell r="K398">
            <v>0</v>
          </cell>
          <cell r="L398">
            <v>41007</v>
          </cell>
          <cell r="M398">
            <v>1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1</v>
          </cell>
          <cell r="V398">
            <v>0</v>
          </cell>
          <cell r="W398">
            <v>0</v>
          </cell>
          <cell r="X398">
            <v>0</v>
          </cell>
          <cell r="Y398">
            <v>1</v>
          </cell>
          <cell r="Z398">
            <v>0</v>
          </cell>
          <cell r="AA398">
            <v>0</v>
          </cell>
          <cell r="AB398">
            <v>0</v>
          </cell>
          <cell r="AC398">
            <v>41007</v>
          </cell>
          <cell r="AD398">
            <v>1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1</v>
          </cell>
          <cell r="AM398">
            <v>0</v>
          </cell>
          <cell r="AN398">
            <v>41007</v>
          </cell>
          <cell r="AO398">
            <v>1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41007</v>
          </cell>
          <cell r="AV398">
            <v>0</v>
          </cell>
          <cell r="AW398">
            <v>0</v>
          </cell>
          <cell r="AX398">
            <v>1</v>
          </cell>
          <cell r="AY398">
            <v>0</v>
          </cell>
          <cell r="AZ398">
            <v>41007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1</v>
          </cell>
          <cell r="BF398">
            <v>0</v>
          </cell>
          <cell r="BG398">
            <v>0</v>
          </cell>
          <cell r="BH398">
            <v>0</v>
          </cell>
          <cell r="BI398">
            <v>41007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1</v>
          </cell>
          <cell r="BO398">
            <v>0</v>
          </cell>
        </row>
        <row r="399">
          <cell r="A399">
            <v>41007</v>
          </cell>
          <cell r="B399">
            <v>0</v>
          </cell>
          <cell r="C399">
            <v>0</v>
          </cell>
          <cell r="D399">
            <v>1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1</v>
          </cell>
          <cell r="K399">
            <v>0</v>
          </cell>
          <cell r="L399">
            <v>41007</v>
          </cell>
          <cell r="M399">
            <v>1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1</v>
          </cell>
          <cell r="V399">
            <v>0</v>
          </cell>
          <cell r="W399">
            <v>0</v>
          </cell>
          <cell r="X399">
            <v>0</v>
          </cell>
          <cell r="Y399">
            <v>1</v>
          </cell>
          <cell r="Z399">
            <v>0</v>
          </cell>
          <cell r="AA399">
            <v>0</v>
          </cell>
          <cell r="AB399">
            <v>0</v>
          </cell>
          <cell r="AC399">
            <v>41007</v>
          </cell>
          <cell r="AD399">
            <v>1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</v>
          </cell>
          <cell r="AM399">
            <v>0</v>
          </cell>
          <cell r="AN399">
            <v>41007</v>
          </cell>
          <cell r="AO399">
            <v>1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41007</v>
          </cell>
          <cell r="AV399">
            <v>0</v>
          </cell>
          <cell r="AW399">
            <v>0</v>
          </cell>
          <cell r="AX399">
            <v>1</v>
          </cell>
          <cell r="AY399">
            <v>0</v>
          </cell>
          <cell r="AZ399">
            <v>41007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1</v>
          </cell>
          <cell r="BF399">
            <v>0</v>
          </cell>
          <cell r="BG399">
            <v>0</v>
          </cell>
          <cell r="BH399">
            <v>0</v>
          </cell>
          <cell r="BI399">
            <v>41007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1</v>
          </cell>
          <cell r="BO399">
            <v>0</v>
          </cell>
        </row>
        <row r="400">
          <cell r="A400">
            <v>41008</v>
          </cell>
          <cell r="B400">
            <v>0</v>
          </cell>
          <cell r="C400">
            <v>0</v>
          </cell>
          <cell r="D400">
            <v>1</v>
          </cell>
          <cell r="E400">
            <v>3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1</v>
          </cell>
          <cell r="K400">
            <v>3</v>
          </cell>
          <cell r="L400">
            <v>41008</v>
          </cell>
          <cell r="M400">
            <v>1</v>
          </cell>
          <cell r="N400">
            <v>3</v>
          </cell>
          <cell r="O400">
            <v>1</v>
          </cell>
          <cell r="P400">
            <v>1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1</v>
          </cell>
          <cell r="V400">
            <v>3</v>
          </cell>
          <cell r="W400">
            <v>0</v>
          </cell>
          <cell r="X400">
            <v>0</v>
          </cell>
          <cell r="Y400">
            <v>1</v>
          </cell>
          <cell r="Z400">
            <v>3</v>
          </cell>
          <cell r="AA400">
            <v>0</v>
          </cell>
          <cell r="AB400">
            <v>0</v>
          </cell>
          <cell r="AC400">
            <v>41008</v>
          </cell>
          <cell r="AD400">
            <v>1</v>
          </cell>
          <cell r="AE400">
            <v>3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1</v>
          </cell>
          <cell r="AM400">
            <v>3</v>
          </cell>
          <cell r="AN400">
            <v>41008</v>
          </cell>
          <cell r="AO400">
            <v>1</v>
          </cell>
          <cell r="AP400">
            <v>3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41008</v>
          </cell>
          <cell r="AV400">
            <v>0</v>
          </cell>
          <cell r="AW400">
            <v>0</v>
          </cell>
          <cell r="AX400">
            <v>1</v>
          </cell>
          <cell r="AY400">
            <v>3</v>
          </cell>
          <cell r="AZ400">
            <v>41008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1</v>
          </cell>
          <cell r="BF400">
            <v>3</v>
          </cell>
          <cell r="BG400">
            <v>0</v>
          </cell>
          <cell r="BH400">
            <v>0</v>
          </cell>
          <cell r="BI400">
            <v>41008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1</v>
          </cell>
          <cell r="BO400">
            <v>3</v>
          </cell>
        </row>
        <row r="401">
          <cell r="A401">
            <v>41008</v>
          </cell>
          <cell r="B401">
            <v>0</v>
          </cell>
          <cell r="C401">
            <v>0</v>
          </cell>
          <cell r="D401">
            <v>1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1</v>
          </cell>
          <cell r="K401">
            <v>0</v>
          </cell>
          <cell r="L401">
            <v>41008</v>
          </cell>
          <cell r="M401">
            <v>1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1</v>
          </cell>
          <cell r="V401">
            <v>0</v>
          </cell>
          <cell r="W401">
            <v>0</v>
          </cell>
          <cell r="X401">
            <v>0</v>
          </cell>
          <cell r="Y401">
            <v>1</v>
          </cell>
          <cell r="Z401">
            <v>0</v>
          </cell>
          <cell r="AA401">
            <v>0</v>
          </cell>
          <cell r="AB401">
            <v>0</v>
          </cell>
          <cell r="AC401">
            <v>41008</v>
          </cell>
          <cell r="AD401">
            <v>1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1</v>
          </cell>
          <cell r="AM401">
            <v>0</v>
          </cell>
          <cell r="AN401">
            <v>41008</v>
          </cell>
          <cell r="AO401">
            <v>1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41008</v>
          </cell>
          <cell r="AV401">
            <v>0</v>
          </cell>
          <cell r="AW401">
            <v>0</v>
          </cell>
          <cell r="AX401">
            <v>1</v>
          </cell>
          <cell r="AY401">
            <v>0</v>
          </cell>
          <cell r="AZ401">
            <v>41008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1</v>
          </cell>
          <cell r="BF401">
            <v>0</v>
          </cell>
          <cell r="BG401">
            <v>0</v>
          </cell>
          <cell r="BH401">
            <v>0</v>
          </cell>
          <cell r="BI401">
            <v>41008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1</v>
          </cell>
          <cell r="BO401">
            <v>0</v>
          </cell>
        </row>
        <row r="402">
          <cell r="A402">
            <v>41008</v>
          </cell>
          <cell r="B402">
            <v>0</v>
          </cell>
          <cell r="C402">
            <v>0</v>
          </cell>
          <cell r="D402">
            <v>1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1</v>
          </cell>
          <cell r="K402">
            <v>0</v>
          </cell>
          <cell r="L402">
            <v>41008</v>
          </cell>
          <cell r="M402">
            <v>1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1</v>
          </cell>
          <cell r="V402">
            <v>0</v>
          </cell>
          <cell r="W402">
            <v>0</v>
          </cell>
          <cell r="X402">
            <v>0</v>
          </cell>
          <cell r="Y402">
            <v>1</v>
          </cell>
          <cell r="Z402">
            <v>0</v>
          </cell>
          <cell r="AA402">
            <v>0</v>
          </cell>
          <cell r="AB402">
            <v>0</v>
          </cell>
          <cell r="AC402">
            <v>41008</v>
          </cell>
          <cell r="AD402">
            <v>1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1</v>
          </cell>
          <cell r="AM402">
            <v>0</v>
          </cell>
          <cell r="AN402">
            <v>41008</v>
          </cell>
          <cell r="AO402">
            <v>1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41008</v>
          </cell>
          <cell r="AV402">
            <v>0</v>
          </cell>
          <cell r="AW402">
            <v>0</v>
          </cell>
          <cell r="AX402">
            <v>1</v>
          </cell>
          <cell r="AY402">
            <v>0</v>
          </cell>
          <cell r="AZ402">
            <v>41008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1</v>
          </cell>
          <cell r="BF402">
            <v>0</v>
          </cell>
          <cell r="BG402">
            <v>0</v>
          </cell>
          <cell r="BH402">
            <v>0</v>
          </cell>
          <cell r="BI402">
            <v>41008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1</v>
          </cell>
          <cell r="BO402">
            <v>0</v>
          </cell>
        </row>
        <row r="403">
          <cell r="A403">
            <v>41009</v>
          </cell>
          <cell r="B403">
            <v>0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1</v>
          </cell>
          <cell r="L403">
            <v>41009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41009</v>
          </cell>
          <cell r="AD403">
            <v>0</v>
          </cell>
          <cell r="AE403">
            <v>1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1</v>
          </cell>
          <cell r="AN403">
            <v>41009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41009</v>
          </cell>
          <cell r="AV403">
            <v>0</v>
          </cell>
          <cell r="AW403">
            <v>0</v>
          </cell>
          <cell r="AX403">
            <v>0</v>
          </cell>
          <cell r="AY403">
            <v>1</v>
          </cell>
          <cell r="AZ403">
            <v>41009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41009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1</v>
          </cell>
        </row>
        <row r="404">
          <cell r="A404">
            <v>41009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41009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41009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41009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41009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41009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41009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</row>
        <row r="405">
          <cell r="A405">
            <v>41009</v>
          </cell>
          <cell r="B405">
            <v>0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1</v>
          </cell>
          <cell r="K405">
            <v>0</v>
          </cell>
          <cell r="L405">
            <v>41009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41009</v>
          </cell>
          <cell r="AD405">
            <v>1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1</v>
          </cell>
          <cell r="AM405">
            <v>0</v>
          </cell>
          <cell r="AN405">
            <v>41009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41009</v>
          </cell>
          <cell r="AV405">
            <v>0</v>
          </cell>
          <cell r="AW405">
            <v>0</v>
          </cell>
          <cell r="AX405">
            <v>1</v>
          </cell>
          <cell r="AY405">
            <v>0</v>
          </cell>
          <cell r="AZ405">
            <v>41009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41009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1</v>
          </cell>
          <cell r="BO405">
            <v>0</v>
          </cell>
        </row>
        <row r="406">
          <cell r="A406">
            <v>41010</v>
          </cell>
          <cell r="B406">
            <v>1</v>
          </cell>
          <cell r="C406">
            <v>3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41010</v>
          </cell>
          <cell r="M406">
            <v>1</v>
          </cell>
          <cell r="N406">
            <v>3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1</v>
          </cell>
          <cell r="V406">
            <v>3</v>
          </cell>
          <cell r="W406">
            <v>0</v>
          </cell>
          <cell r="X406">
            <v>0</v>
          </cell>
          <cell r="Y406">
            <v>1</v>
          </cell>
          <cell r="Z406">
            <v>3</v>
          </cell>
          <cell r="AA406">
            <v>0</v>
          </cell>
          <cell r="AB406">
            <v>0</v>
          </cell>
          <cell r="AC406">
            <v>41010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41010</v>
          </cell>
          <cell r="AO406">
            <v>1</v>
          </cell>
          <cell r="AP406">
            <v>1</v>
          </cell>
          <cell r="AQ406">
            <v>0</v>
          </cell>
          <cell r="AR406">
            <v>1</v>
          </cell>
          <cell r="AS406">
            <v>0</v>
          </cell>
          <cell r="AT406">
            <v>0</v>
          </cell>
          <cell r="AU406">
            <v>41010</v>
          </cell>
          <cell r="AV406">
            <v>0</v>
          </cell>
          <cell r="AW406">
            <v>0</v>
          </cell>
          <cell r="AX406">
            <v>0</v>
          </cell>
          <cell r="AY406">
            <v>1</v>
          </cell>
          <cell r="AZ406">
            <v>41010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1</v>
          </cell>
          <cell r="BF406">
            <v>2</v>
          </cell>
          <cell r="BG406">
            <v>0</v>
          </cell>
          <cell r="BH406">
            <v>0</v>
          </cell>
          <cell r="BI406">
            <v>41010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</row>
        <row r="407">
          <cell r="A407">
            <v>41010</v>
          </cell>
          <cell r="B407">
            <v>1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41010</v>
          </cell>
          <cell r="M407">
            <v>1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1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41010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41010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41010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41010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41010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</row>
        <row r="408">
          <cell r="A408">
            <v>41010</v>
          </cell>
          <cell r="B408">
            <v>1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41010</v>
          </cell>
          <cell r="M408">
            <v>1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1</v>
          </cell>
          <cell r="V408">
            <v>0</v>
          </cell>
          <cell r="W408">
            <v>0</v>
          </cell>
          <cell r="X408">
            <v>0</v>
          </cell>
          <cell r="Y408">
            <v>1</v>
          </cell>
          <cell r="Z408">
            <v>0</v>
          </cell>
          <cell r="AA408">
            <v>0</v>
          </cell>
          <cell r="AB408">
            <v>0</v>
          </cell>
          <cell r="AC408">
            <v>41010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41010</v>
          </cell>
          <cell r="AO408">
            <v>0</v>
          </cell>
          <cell r="AP408">
            <v>0</v>
          </cell>
          <cell r="AQ408">
            <v>1</v>
          </cell>
          <cell r="AR408">
            <v>0</v>
          </cell>
          <cell r="AS408">
            <v>0</v>
          </cell>
          <cell r="AT408">
            <v>0</v>
          </cell>
          <cell r="AU408">
            <v>41010</v>
          </cell>
          <cell r="AV408">
            <v>0</v>
          </cell>
          <cell r="AW408">
            <v>0</v>
          </cell>
          <cell r="AX408">
            <v>1</v>
          </cell>
          <cell r="AY408">
            <v>0</v>
          </cell>
          <cell r="AZ408">
            <v>41010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1</v>
          </cell>
          <cell r="BF408">
            <v>0</v>
          </cell>
          <cell r="BG408">
            <v>0</v>
          </cell>
          <cell r="BH408">
            <v>0</v>
          </cell>
          <cell r="BI408">
            <v>41010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</row>
        <row r="409">
          <cell r="A409">
            <v>41011</v>
          </cell>
          <cell r="B409">
            <v>1</v>
          </cell>
          <cell r="C409">
            <v>2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41011</v>
          </cell>
          <cell r="M409">
            <v>1</v>
          </cell>
          <cell r="N409">
            <v>2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S409">
            <v>0</v>
          </cell>
          <cell r="T409">
            <v>0</v>
          </cell>
          <cell r="U409">
            <v>1</v>
          </cell>
          <cell r="V409">
            <v>1</v>
          </cell>
          <cell r="W409">
            <v>0</v>
          </cell>
          <cell r="X409">
            <v>0</v>
          </cell>
          <cell r="Y409">
            <v>1</v>
          </cell>
          <cell r="Z409">
            <v>2</v>
          </cell>
          <cell r="AA409">
            <v>0</v>
          </cell>
          <cell r="AB409">
            <v>0</v>
          </cell>
          <cell r="AC409">
            <v>41011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41011</v>
          </cell>
          <cell r="AO409">
            <v>0</v>
          </cell>
          <cell r="AP409">
            <v>0</v>
          </cell>
          <cell r="AQ409">
            <v>1</v>
          </cell>
          <cell r="AR409">
            <v>1</v>
          </cell>
          <cell r="AS409">
            <v>0</v>
          </cell>
          <cell r="AT409">
            <v>1</v>
          </cell>
          <cell r="AU409">
            <v>41011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41011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1</v>
          </cell>
          <cell r="BF409">
            <v>2</v>
          </cell>
          <cell r="BG409">
            <v>0</v>
          </cell>
          <cell r="BH409">
            <v>0</v>
          </cell>
          <cell r="BI409">
            <v>41011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</row>
        <row r="410">
          <cell r="A410">
            <v>41011</v>
          </cell>
          <cell r="B410">
            <v>0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41011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41011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41011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41011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41011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41011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</row>
        <row r="411">
          <cell r="A411">
            <v>41011</v>
          </cell>
          <cell r="B411">
            <v>1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41011</v>
          </cell>
          <cell r="M411">
            <v>1</v>
          </cell>
          <cell r="N411">
            <v>0</v>
          </cell>
          <cell r="O411">
            <v>0</v>
          </cell>
          <cell r="P411">
            <v>0</v>
          </cell>
          <cell r="Q411">
            <v>1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1</v>
          </cell>
          <cell r="Z411">
            <v>0</v>
          </cell>
          <cell r="AA411">
            <v>0</v>
          </cell>
          <cell r="AB411">
            <v>0</v>
          </cell>
          <cell r="AC411">
            <v>41011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41011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1</v>
          </cell>
          <cell r="AT411">
            <v>0</v>
          </cell>
          <cell r="AU411">
            <v>41011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41011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1</v>
          </cell>
          <cell r="BF411">
            <v>0</v>
          </cell>
          <cell r="BG411">
            <v>0</v>
          </cell>
          <cell r="BH411">
            <v>0</v>
          </cell>
          <cell r="BI411">
            <v>41011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</row>
        <row r="412">
          <cell r="A412">
            <v>41012</v>
          </cell>
          <cell r="B412">
            <v>0</v>
          </cell>
          <cell r="C412">
            <v>2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41012</v>
          </cell>
          <cell r="M412">
            <v>0</v>
          </cell>
          <cell r="N412">
            <v>2</v>
          </cell>
          <cell r="O412">
            <v>0</v>
          </cell>
          <cell r="P412">
            <v>0</v>
          </cell>
          <cell r="Q412">
            <v>0</v>
          </cell>
          <cell r="R412">
            <v>2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2</v>
          </cell>
          <cell r="AC412">
            <v>41012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41012</v>
          </cell>
          <cell r="AO412">
            <v>0</v>
          </cell>
          <cell r="AP412">
            <v>0</v>
          </cell>
          <cell r="AQ412">
            <v>0</v>
          </cell>
          <cell r="AR412">
            <v>2</v>
          </cell>
          <cell r="AS412">
            <v>0</v>
          </cell>
          <cell r="AT412">
            <v>2</v>
          </cell>
          <cell r="AU412">
            <v>41012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41012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2</v>
          </cell>
          <cell r="BG412">
            <v>0</v>
          </cell>
          <cell r="BH412">
            <v>0</v>
          </cell>
          <cell r="BI412">
            <v>41012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</row>
        <row r="413">
          <cell r="A413">
            <v>41012</v>
          </cell>
          <cell r="B413">
            <v>1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41012</v>
          </cell>
          <cell r="M413">
            <v>1</v>
          </cell>
          <cell r="N413">
            <v>0</v>
          </cell>
          <cell r="O413">
            <v>0</v>
          </cell>
          <cell r="P413">
            <v>0</v>
          </cell>
          <cell r="Q413">
            <v>1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1</v>
          </cell>
          <cell r="AB413">
            <v>0</v>
          </cell>
          <cell r="AC413">
            <v>41012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41012</v>
          </cell>
          <cell r="AO413">
            <v>0</v>
          </cell>
          <cell r="AP413">
            <v>0</v>
          </cell>
          <cell r="AQ413">
            <v>1</v>
          </cell>
          <cell r="AR413">
            <v>0</v>
          </cell>
          <cell r="AS413">
            <v>1</v>
          </cell>
          <cell r="AT413">
            <v>0</v>
          </cell>
          <cell r="AU413">
            <v>41012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41012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1</v>
          </cell>
          <cell r="BF413">
            <v>0</v>
          </cell>
          <cell r="BG413">
            <v>0</v>
          </cell>
          <cell r="BH413">
            <v>0</v>
          </cell>
          <cell r="BI413">
            <v>41012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</row>
        <row r="414">
          <cell r="A414">
            <v>41012</v>
          </cell>
          <cell r="B414">
            <v>1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41012</v>
          </cell>
          <cell r="M414">
            <v>1</v>
          </cell>
          <cell r="N414">
            <v>0</v>
          </cell>
          <cell r="O414">
            <v>0</v>
          </cell>
          <cell r="P414">
            <v>0</v>
          </cell>
          <cell r="Q414">
            <v>1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1</v>
          </cell>
          <cell r="AB414">
            <v>0</v>
          </cell>
          <cell r="AC414">
            <v>41012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41012</v>
          </cell>
          <cell r="AO414">
            <v>0</v>
          </cell>
          <cell r="AP414">
            <v>0</v>
          </cell>
          <cell r="AQ414">
            <v>1</v>
          </cell>
          <cell r="AR414">
            <v>0</v>
          </cell>
          <cell r="AS414">
            <v>1</v>
          </cell>
          <cell r="AT414">
            <v>0</v>
          </cell>
          <cell r="AU414">
            <v>41012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41012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1</v>
          </cell>
          <cell r="BF414">
            <v>0</v>
          </cell>
          <cell r="BG414">
            <v>0</v>
          </cell>
          <cell r="BH414">
            <v>0</v>
          </cell>
          <cell r="BI414">
            <v>41012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</row>
        <row r="415">
          <cell r="A415">
            <v>41013</v>
          </cell>
          <cell r="B415">
            <v>1</v>
          </cell>
          <cell r="C415">
            <v>3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2</v>
          </cell>
          <cell r="L415">
            <v>41013</v>
          </cell>
          <cell r="M415">
            <v>1</v>
          </cell>
          <cell r="N415">
            <v>3</v>
          </cell>
          <cell r="O415">
            <v>0</v>
          </cell>
          <cell r="P415">
            <v>0</v>
          </cell>
          <cell r="Q415">
            <v>1</v>
          </cell>
          <cell r="R415">
            <v>3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1</v>
          </cell>
          <cell r="AB415">
            <v>3</v>
          </cell>
          <cell r="AC415">
            <v>41013</v>
          </cell>
          <cell r="AD415">
            <v>0</v>
          </cell>
          <cell r="AE415">
            <v>2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2</v>
          </cell>
          <cell r="AN415">
            <v>41013</v>
          </cell>
          <cell r="AO415">
            <v>1</v>
          </cell>
          <cell r="AP415">
            <v>3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41013</v>
          </cell>
          <cell r="AV415">
            <v>0</v>
          </cell>
          <cell r="AW415">
            <v>0</v>
          </cell>
          <cell r="AX415">
            <v>0</v>
          </cell>
          <cell r="AY415">
            <v>2</v>
          </cell>
          <cell r="AZ415">
            <v>41013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2</v>
          </cell>
          <cell r="BG415">
            <v>0</v>
          </cell>
          <cell r="BH415">
            <v>0</v>
          </cell>
          <cell r="BI415">
            <v>41013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2</v>
          </cell>
        </row>
        <row r="416">
          <cell r="A416">
            <v>41013</v>
          </cell>
          <cell r="B416">
            <v>1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1</v>
          </cell>
          <cell r="K416">
            <v>0</v>
          </cell>
          <cell r="L416">
            <v>41013</v>
          </cell>
          <cell r="M416">
            <v>1</v>
          </cell>
          <cell r="N416">
            <v>0</v>
          </cell>
          <cell r="O416">
            <v>0</v>
          </cell>
          <cell r="P416">
            <v>0</v>
          </cell>
          <cell r="Q416">
            <v>1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1</v>
          </cell>
          <cell r="AB416">
            <v>0</v>
          </cell>
          <cell r="AC416">
            <v>41013</v>
          </cell>
          <cell r="AD416">
            <v>1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1</v>
          </cell>
          <cell r="AM416">
            <v>0</v>
          </cell>
          <cell r="AN416">
            <v>41013</v>
          </cell>
          <cell r="AO416">
            <v>1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41013</v>
          </cell>
          <cell r="AV416">
            <v>0</v>
          </cell>
          <cell r="AW416">
            <v>0</v>
          </cell>
          <cell r="AX416">
            <v>1</v>
          </cell>
          <cell r="AY416">
            <v>0</v>
          </cell>
          <cell r="AZ416">
            <v>41013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1</v>
          </cell>
          <cell r="BF416">
            <v>0</v>
          </cell>
          <cell r="BG416">
            <v>0</v>
          </cell>
          <cell r="BH416">
            <v>0</v>
          </cell>
          <cell r="BI416">
            <v>41013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1</v>
          </cell>
          <cell r="BO416">
            <v>0</v>
          </cell>
        </row>
        <row r="417">
          <cell r="A417">
            <v>41013</v>
          </cell>
          <cell r="B417">
            <v>1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1</v>
          </cell>
          <cell r="K417">
            <v>0</v>
          </cell>
          <cell r="L417">
            <v>41013</v>
          </cell>
          <cell r="M417">
            <v>1</v>
          </cell>
          <cell r="N417">
            <v>0</v>
          </cell>
          <cell r="O417">
            <v>0</v>
          </cell>
          <cell r="P417">
            <v>0</v>
          </cell>
          <cell r="Q417">
            <v>1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1</v>
          </cell>
          <cell r="AB417">
            <v>0</v>
          </cell>
          <cell r="AC417">
            <v>41013</v>
          </cell>
          <cell r="AD417">
            <v>1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1</v>
          </cell>
          <cell r="AM417">
            <v>0</v>
          </cell>
          <cell r="AN417">
            <v>41013</v>
          </cell>
          <cell r="AO417">
            <v>1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41013</v>
          </cell>
          <cell r="AV417">
            <v>0</v>
          </cell>
          <cell r="AW417">
            <v>0</v>
          </cell>
          <cell r="AX417">
            <v>1</v>
          </cell>
          <cell r="AY417">
            <v>0</v>
          </cell>
          <cell r="AZ417">
            <v>41013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1</v>
          </cell>
          <cell r="BF417">
            <v>0</v>
          </cell>
          <cell r="BG417">
            <v>0</v>
          </cell>
          <cell r="BH417">
            <v>0</v>
          </cell>
          <cell r="BI417">
            <v>41013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1</v>
          </cell>
          <cell r="BO417">
            <v>0</v>
          </cell>
        </row>
        <row r="418">
          <cell r="A418">
            <v>41014</v>
          </cell>
          <cell r="B418">
            <v>1</v>
          </cell>
          <cell r="C418">
            <v>3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1</v>
          </cell>
          <cell r="K418">
            <v>3</v>
          </cell>
          <cell r="L418">
            <v>41014</v>
          </cell>
          <cell r="M418">
            <v>1</v>
          </cell>
          <cell r="N418">
            <v>3</v>
          </cell>
          <cell r="O418">
            <v>0</v>
          </cell>
          <cell r="P418">
            <v>0</v>
          </cell>
          <cell r="Q418">
            <v>1</v>
          </cell>
          <cell r="R418">
            <v>3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1</v>
          </cell>
          <cell r="AB418">
            <v>3</v>
          </cell>
          <cell r="AC418">
            <v>41014</v>
          </cell>
          <cell r="AD418">
            <v>1</v>
          </cell>
          <cell r="AE418">
            <v>3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1</v>
          </cell>
          <cell r="AM418">
            <v>3</v>
          </cell>
          <cell r="AN418">
            <v>41014</v>
          </cell>
          <cell r="AO418">
            <v>1</v>
          </cell>
          <cell r="AP418">
            <v>3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41014</v>
          </cell>
          <cell r="AV418">
            <v>0</v>
          </cell>
          <cell r="AW418">
            <v>0</v>
          </cell>
          <cell r="AX418">
            <v>1</v>
          </cell>
          <cell r="AY418">
            <v>3</v>
          </cell>
          <cell r="AZ418">
            <v>41014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1</v>
          </cell>
          <cell r="BF418">
            <v>3</v>
          </cell>
          <cell r="BG418">
            <v>0</v>
          </cell>
          <cell r="BH418">
            <v>0</v>
          </cell>
          <cell r="BI418">
            <v>41014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1</v>
          </cell>
          <cell r="BO418">
            <v>3</v>
          </cell>
        </row>
        <row r="419">
          <cell r="A419">
            <v>41014</v>
          </cell>
          <cell r="B419">
            <v>1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1</v>
          </cell>
          <cell r="K419">
            <v>0</v>
          </cell>
          <cell r="L419">
            <v>41014</v>
          </cell>
          <cell r="M419">
            <v>1</v>
          </cell>
          <cell r="N419">
            <v>0</v>
          </cell>
          <cell r="O419">
            <v>0</v>
          </cell>
          <cell r="P419">
            <v>0</v>
          </cell>
          <cell r="Q419">
            <v>1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1</v>
          </cell>
          <cell r="AB419">
            <v>0</v>
          </cell>
          <cell r="AC419">
            <v>41014</v>
          </cell>
          <cell r="AD419">
            <v>1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1</v>
          </cell>
          <cell r="AM419">
            <v>0</v>
          </cell>
          <cell r="AN419">
            <v>41014</v>
          </cell>
          <cell r="AO419">
            <v>1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41014</v>
          </cell>
          <cell r="AV419">
            <v>0</v>
          </cell>
          <cell r="AW419">
            <v>0</v>
          </cell>
          <cell r="AX419">
            <v>1</v>
          </cell>
          <cell r="AY419">
            <v>0</v>
          </cell>
          <cell r="AZ419">
            <v>41014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1</v>
          </cell>
          <cell r="BF419">
            <v>0</v>
          </cell>
          <cell r="BG419">
            <v>0</v>
          </cell>
          <cell r="BH419">
            <v>0</v>
          </cell>
          <cell r="BI419">
            <v>41014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1</v>
          </cell>
          <cell r="BO419">
            <v>0</v>
          </cell>
        </row>
        <row r="420">
          <cell r="A420">
            <v>41014</v>
          </cell>
          <cell r="B420">
            <v>1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1</v>
          </cell>
          <cell r="K420">
            <v>0</v>
          </cell>
          <cell r="L420">
            <v>41014</v>
          </cell>
          <cell r="M420">
            <v>1</v>
          </cell>
          <cell r="N420">
            <v>0</v>
          </cell>
          <cell r="O420">
            <v>0</v>
          </cell>
          <cell r="P420">
            <v>0</v>
          </cell>
          <cell r="Q420">
            <v>1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1</v>
          </cell>
          <cell r="AB420">
            <v>0</v>
          </cell>
          <cell r="AC420">
            <v>41014</v>
          </cell>
          <cell r="AD420">
            <v>1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1</v>
          </cell>
          <cell r="AM420">
            <v>0</v>
          </cell>
          <cell r="AN420">
            <v>41014</v>
          </cell>
          <cell r="AO420">
            <v>1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41014</v>
          </cell>
          <cell r="AV420">
            <v>0</v>
          </cell>
          <cell r="AW420">
            <v>0</v>
          </cell>
          <cell r="AX420">
            <v>1</v>
          </cell>
          <cell r="AY420">
            <v>0</v>
          </cell>
          <cell r="AZ420">
            <v>41014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1</v>
          </cell>
          <cell r="BF420">
            <v>0</v>
          </cell>
          <cell r="BG420">
            <v>0</v>
          </cell>
          <cell r="BH420">
            <v>0</v>
          </cell>
          <cell r="BI420">
            <v>41014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1</v>
          </cell>
          <cell r="BO420">
            <v>0</v>
          </cell>
        </row>
        <row r="421">
          <cell r="A421">
            <v>41015</v>
          </cell>
          <cell r="B421">
            <v>0</v>
          </cell>
          <cell r="C421">
            <v>2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2</v>
          </cell>
          <cell r="L421">
            <v>41015</v>
          </cell>
          <cell r="M421">
            <v>0</v>
          </cell>
          <cell r="N421">
            <v>2</v>
          </cell>
          <cell r="O421">
            <v>0</v>
          </cell>
          <cell r="P421">
            <v>0</v>
          </cell>
          <cell r="Q421">
            <v>0</v>
          </cell>
          <cell r="R421">
            <v>2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2</v>
          </cell>
          <cell r="AC421">
            <v>41015</v>
          </cell>
          <cell r="AD421">
            <v>1</v>
          </cell>
          <cell r="AE421">
            <v>3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1</v>
          </cell>
          <cell r="AM421">
            <v>3</v>
          </cell>
          <cell r="AN421">
            <v>41015</v>
          </cell>
          <cell r="AO421">
            <v>1</v>
          </cell>
          <cell r="AP421">
            <v>3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41015</v>
          </cell>
          <cell r="AV421">
            <v>0</v>
          </cell>
          <cell r="AW421">
            <v>0</v>
          </cell>
          <cell r="AX421">
            <v>1</v>
          </cell>
          <cell r="AY421">
            <v>3</v>
          </cell>
          <cell r="AZ421">
            <v>41015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1</v>
          </cell>
          <cell r="BF421">
            <v>3</v>
          </cell>
          <cell r="BG421">
            <v>0</v>
          </cell>
          <cell r="BH421">
            <v>0</v>
          </cell>
          <cell r="BI421">
            <v>41015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1</v>
          </cell>
          <cell r="BO421">
            <v>3</v>
          </cell>
        </row>
        <row r="422">
          <cell r="A422">
            <v>41015</v>
          </cell>
          <cell r="B422">
            <v>1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1</v>
          </cell>
          <cell r="K422">
            <v>0</v>
          </cell>
          <cell r="L422">
            <v>41015</v>
          </cell>
          <cell r="M422">
            <v>1</v>
          </cell>
          <cell r="N422">
            <v>0</v>
          </cell>
          <cell r="O422">
            <v>0</v>
          </cell>
          <cell r="P422">
            <v>0</v>
          </cell>
          <cell r="Q422">
            <v>1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1</v>
          </cell>
          <cell r="AB422">
            <v>0</v>
          </cell>
          <cell r="AC422">
            <v>41015</v>
          </cell>
          <cell r="AD422">
            <v>1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1</v>
          </cell>
          <cell r="AM422">
            <v>0</v>
          </cell>
          <cell r="AN422">
            <v>41015</v>
          </cell>
          <cell r="AO422">
            <v>1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41015</v>
          </cell>
          <cell r="AV422">
            <v>0</v>
          </cell>
          <cell r="AW422">
            <v>0</v>
          </cell>
          <cell r="AX422">
            <v>1</v>
          </cell>
          <cell r="AY422">
            <v>0</v>
          </cell>
          <cell r="AZ422">
            <v>41015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1</v>
          </cell>
          <cell r="BF422">
            <v>0</v>
          </cell>
          <cell r="BG422">
            <v>0</v>
          </cell>
          <cell r="BH422">
            <v>0</v>
          </cell>
          <cell r="BI422">
            <v>41015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1</v>
          </cell>
          <cell r="BO422">
            <v>0</v>
          </cell>
        </row>
        <row r="423">
          <cell r="A423">
            <v>41015</v>
          </cell>
          <cell r="B423">
            <v>1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1</v>
          </cell>
          <cell r="K423">
            <v>0</v>
          </cell>
          <cell r="L423">
            <v>41015</v>
          </cell>
          <cell r="M423">
            <v>1</v>
          </cell>
          <cell r="N423">
            <v>0</v>
          </cell>
          <cell r="O423">
            <v>0</v>
          </cell>
          <cell r="P423">
            <v>0</v>
          </cell>
          <cell r="Q423">
            <v>1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1</v>
          </cell>
          <cell r="AB423">
            <v>0</v>
          </cell>
          <cell r="AC423">
            <v>41015</v>
          </cell>
          <cell r="AD423">
            <v>1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1</v>
          </cell>
          <cell r="AM423">
            <v>0</v>
          </cell>
          <cell r="AN423">
            <v>41015</v>
          </cell>
          <cell r="AO423">
            <v>1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41015</v>
          </cell>
          <cell r="AV423">
            <v>0</v>
          </cell>
          <cell r="AW423">
            <v>0</v>
          </cell>
          <cell r="AX423">
            <v>1</v>
          </cell>
          <cell r="AY423">
            <v>0</v>
          </cell>
          <cell r="AZ423">
            <v>41015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1</v>
          </cell>
          <cell r="BF423">
            <v>0</v>
          </cell>
          <cell r="BG423">
            <v>0</v>
          </cell>
          <cell r="BH423">
            <v>0</v>
          </cell>
          <cell r="BI423">
            <v>41015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1</v>
          </cell>
          <cell r="BO423">
            <v>0</v>
          </cell>
        </row>
        <row r="424">
          <cell r="A424">
            <v>41016</v>
          </cell>
          <cell r="B424">
            <v>1</v>
          </cell>
          <cell r="C424">
            <v>3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1</v>
          </cell>
          <cell r="K424">
            <v>3</v>
          </cell>
          <cell r="L424">
            <v>41016</v>
          </cell>
          <cell r="M424">
            <v>1</v>
          </cell>
          <cell r="N424">
            <v>3</v>
          </cell>
          <cell r="O424">
            <v>0</v>
          </cell>
          <cell r="P424">
            <v>0</v>
          </cell>
          <cell r="Q424">
            <v>1</v>
          </cell>
          <cell r="R424">
            <v>3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1</v>
          </cell>
          <cell r="AB424">
            <v>3</v>
          </cell>
          <cell r="AC424">
            <v>41016</v>
          </cell>
          <cell r="AD424">
            <v>1</v>
          </cell>
          <cell r="AE424">
            <v>3</v>
          </cell>
          <cell r="AF424">
            <v>1</v>
          </cell>
          <cell r="AG424">
            <v>3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41016</v>
          </cell>
          <cell r="AO424">
            <v>1</v>
          </cell>
          <cell r="AP424">
            <v>3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41016</v>
          </cell>
          <cell r="AV424">
            <v>0</v>
          </cell>
          <cell r="AW424">
            <v>0</v>
          </cell>
          <cell r="AX424">
            <v>1</v>
          </cell>
          <cell r="AY424">
            <v>3</v>
          </cell>
          <cell r="AZ424">
            <v>41016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1</v>
          </cell>
          <cell r="BF424">
            <v>3</v>
          </cell>
          <cell r="BG424">
            <v>0</v>
          </cell>
          <cell r="BH424">
            <v>0</v>
          </cell>
          <cell r="BI424">
            <v>41016</v>
          </cell>
          <cell r="BJ424">
            <v>0</v>
          </cell>
          <cell r="BK424">
            <v>1</v>
          </cell>
          <cell r="BL424">
            <v>0</v>
          </cell>
          <cell r="BM424">
            <v>1</v>
          </cell>
          <cell r="BN424">
            <v>1</v>
          </cell>
          <cell r="BO424">
            <v>2</v>
          </cell>
        </row>
        <row r="425">
          <cell r="A425">
            <v>41016</v>
          </cell>
          <cell r="B425">
            <v>1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1</v>
          </cell>
          <cell r="K425">
            <v>0</v>
          </cell>
          <cell r="L425">
            <v>41016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1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1</v>
          </cell>
          <cell r="AB425">
            <v>0</v>
          </cell>
          <cell r="AC425">
            <v>41016</v>
          </cell>
          <cell r="AD425">
            <v>1</v>
          </cell>
          <cell r="AE425">
            <v>0</v>
          </cell>
          <cell r="AF425">
            <v>1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41016</v>
          </cell>
          <cell r="AO425">
            <v>1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41016</v>
          </cell>
          <cell r="AV425">
            <v>0</v>
          </cell>
          <cell r="AW425">
            <v>0</v>
          </cell>
          <cell r="AX425">
            <v>1</v>
          </cell>
          <cell r="AY425">
            <v>0</v>
          </cell>
          <cell r="AZ425">
            <v>41016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1</v>
          </cell>
          <cell r="BF425">
            <v>0</v>
          </cell>
          <cell r="BG425">
            <v>0</v>
          </cell>
          <cell r="BH425">
            <v>0</v>
          </cell>
          <cell r="BI425">
            <v>41016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1</v>
          </cell>
          <cell r="BO425">
            <v>0</v>
          </cell>
        </row>
        <row r="426">
          <cell r="A426">
            <v>41016</v>
          </cell>
          <cell r="B426">
            <v>1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1</v>
          </cell>
          <cell r="K426">
            <v>0</v>
          </cell>
          <cell r="L426">
            <v>41016</v>
          </cell>
          <cell r="M426">
            <v>1</v>
          </cell>
          <cell r="N426">
            <v>0</v>
          </cell>
          <cell r="O426">
            <v>0</v>
          </cell>
          <cell r="P426">
            <v>0</v>
          </cell>
          <cell r="Q426">
            <v>1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1</v>
          </cell>
          <cell r="AB426">
            <v>0</v>
          </cell>
          <cell r="AC426">
            <v>41016</v>
          </cell>
          <cell r="AD426">
            <v>1</v>
          </cell>
          <cell r="AE426">
            <v>0</v>
          </cell>
          <cell r="AF426">
            <v>1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41016</v>
          </cell>
          <cell r="AO426">
            <v>1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41016</v>
          </cell>
          <cell r="AV426">
            <v>0</v>
          </cell>
          <cell r="AW426">
            <v>0</v>
          </cell>
          <cell r="AX426">
            <v>1</v>
          </cell>
          <cell r="AY426">
            <v>0</v>
          </cell>
          <cell r="AZ426">
            <v>41016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1</v>
          </cell>
          <cell r="BF426">
            <v>0</v>
          </cell>
          <cell r="BG426">
            <v>0</v>
          </cell>
          <cell r="BH426">
            <v>0</v>
          </cell>
          <cell r="BI426">
            <v>41016</v>
          </cell>
          <cell r="BJ426">
            <v>1</v>
          </cell>
          <cell r="BK426">
            <v>0</v>
          </cell>
          <cell r="BL426">
            <v>1</v>
          </cell>
          <cell r="BM426">
            <v>0</v>
          </cell>
          <cell r="BN426">
            <v>0</v>
          </cell>
          <cell r="BO426">
            <v>0</v>
          </cell>
        </row>
        <row r="427">
          <cell r="A427">
            <v>41017</v>
          </cell>
          <cell r="B427">
            <v>1</v>
          </cell>
          <cell r="C427">
            <v>3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1</v>
          </cell>
          <cell r="K427">
            <v>3</v>
          </cell>
          <cell r="L427">
            <v>41017</v>
          </cell>
          <cell r="M427">
            <v>1</v>
          </cell>
          <cell r="N427">
            <v>3</v>
          </cell>
          <cell r="O427">
            <v>0</v>
          </cell>
          <cell r="P427">
            <v>0</v>
          </cell>
          <cell r="Q427">
            <v>1</v>
          </cell>
          <cell r="R427">
            <v>3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1</v>
          </cell>
          <cell r="AB427">
            <v>3</v>
          </cell>
          <cell r="AC427">
            <v>41017</v>
          </cell>
          <cell r="AD427">
            <v>1</v>
          </cell>
          <cell r="AE427">
            <v>3</v>
          </cell>
          <cell r="AF427">
            <v>1</v>
          </cell>
          <cell r="AG427">
            <v>3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41017</v>
          </cell>
          <cell r="AO427">
            <v>1</v>
          </cell>
          <cell r="AP427">
            <v>3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41017</v>
          </cell>
          <cell r="AV427">
            <v>0</v>
          </cell>
          <cell r="AW427">
            <v>0</v>
          </cell>
          <cell r="AX427">
            <v>1</v>
          </cell>
          <cell r="AY427">
            <v>3</v>
          </cell>
          <cell r="AZ427">
            <v>41017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1</v>
          </cell>
          <cell r="BF427">
            <v>3</v>
          </cell>
          <cell r="BG427">
            <v>0</v>
          </cell>
          <cell r="BH427">
            <v>0</v>
          </cell>
          <cell r="BI427">
            <v>41017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1</v>
          </cell>
          <cell r="BO427">
            <v>2</v>
          </cell>
        </row>
        <row r="428">
          <cell r="A428">
            <v>41017</v>
          </cell>
          <cell r="B428">
            <v>1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1</v>
          </cell>
          <cell r="K428">
            <v>0</v>
          </cell>
          <cell r="L428">
            <v>41017</v>
          </cell>
          <cell r="M428">
            <v>1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1</v>
          </cell>
          <cell r="AB428">
            <v>0</v>
          </cell>
          <cell r="AC428">
            <v>41017</v>
          </cell>
          <cell r="AD428">
            <v>1</v>
          </cell>
          <cell r="AE428">
            <v>0</v>
          </cell>
          <cell r="AF428">
            <v>1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41017</v>
          </cell>
          <cell r="AO428">
            <v>1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41017</v>
          </cell>
          <cell r="AV428">
            <v>0</v>
          </cell>
          <cell r="AW428">
            <v>0</v>
          </cell>
          <cell r="AX428">
            <v>1</v>
          </cell>
          <cell r="AY428">
            <v>0</v>
          </cell>
          <cell r="AZ428">
            <v>41017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1</v>
          </cell>
          <cell r="BF428">
            <v>0</v>
          </cell>
          <cell r="BG428">
            <v>0</v>
          </cell>
          <cell r="BH428">
            <v>0</v>
          </cell>
          <cell r="BI428">
            <v>41017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</row>
        <row r="429">
          <cell r="A429">
            <v>41017</v>
          </cell>
          <cell r="B429">
            <v>1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1</v>
          </cell>
          <cell r="K429">
            <v>0</v>
          </cell>
          <cell r="L429">
            <v>41017</v>
          </cell>
          <cell r="M429">
            <v>1</v>
          </cell>
          <cell r="N429">
            <v>0</v>
          </cell>
          <cell r="O429">
            <v>0</v>
          </cell>
          <cell r="P429">
            <v>0</v>
          </cell>
          <cell r="Q429">
            <v>1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1</v>
          </cell>
          <cell r="AB429">
            <v>0</v>
          </cell>
          <cell r="AC429">
            <v>41017</v>
          </cell>
          <cell r="AD429">
            <v>1</v>
          </cell>
          <cell r="AE429">
            <v>0</v>
          </cell>
          <cell r="AF429">
            <v>1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41017</v>
          </cell>
          <cell r="AO429">
            <v>1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41017</v>
          </cell>
          <cell r="AV429">
            <v>0</v>
          </cell>
          <cell r="AW429">
            <v>0</v>
          </cell>
          <cell r="AX429">
            <v>1</v>
          </cell>
          <cell r="AY429">
            <v>0</v>
          </cell>
          <cell r="AZ429">
            <v>41017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1</v>
          </cell>
          <cell r="BF429">
            <v>0</v>
          </cell>
          <cell r="BG429">
            <v>0</v>
          </cell>
          <cell r="BH429">
            <v>0</v>
          </cell>
          <cell r="BI429">
            <v>41017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1</v>
          </cell>
          <cell r="BO429">
            <v>0</v>
          </cell>
        </row>
        <row r="430">
          <cell r="A430">
            <v>41018</v>
          </cell>
          <cell r="B430">
            <v>0</v>
          </cell>
          <cell r="C430">
            <v>2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2</v>
          </cell>
          <cell r="L430">
            <v>41018</v>
          </cell>
          <cell r="M430">
            <v>0</v>
          </cell>
          <cell r="N430">
            <v>2</v>
          </cell>
          <cell r="O430">
            <v>0</v>
          </cell>
          <cell r="P430">
            <v>0</v>
          </cell>
          <cell r="Q430">
            <v>0</v>
          </cell>
          <cell r="R430">
            <v>1</v>
          </cell>
          <cell r="S430">
            <v>0</v>
          </cell>
          <cell r="T430">
            <v>1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1</v>
          </cell>
          <cell r="AA430">
            <v>0</v>
          </cell>
          <cell r="AB430">
            <v>1</v>
          </cell>
          <cell r="AC430">
            <v>41018</v>
          </cell>
          <cell r="AD430">
            <v>0</v>
          </cell>
          <cell r="AE430">
            <v>2</v>
          </cell>
          <cell r="AF430">
            <v>0</v>
          </cell>
          <cell r="AG430">
            <v>2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41018</v>
          </cell>
          <cell r="AO430">
            <v>0</v>
          </cell>
          <cell r="AP430">
            <v>2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41018</v>
          </cell>
          <cell r="AV430">
            <v>0</v>
          </cell>
          <cell r="AW430">
            <v>0</v>
          </cell>
          <cell r="AX430">
            <v>0</v>
          </cell>
          <cell r="AY430">
            <v>2</v>
          </cell>
          <cell r="AZ430">
            <v>41018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2</v>
          </cell>
          <cell r="BG430">
            <v>0</v>
          </cell>
          <cell r="BH430">
            <v>0</v>
          </cell>
          <cell r="BI430">
            <v>41018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2</v>
          </cell>
        </row>
        <row r="431">
          <cell r="A431">
            <v>41018</v>
          </cell>
          <cell r="B431">
            <v>1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1</v>
          </cell>
          <cell r="K431">
            <v>0</v>
          </cell>
          <cell r="L431">
            <v>41018</v>
          </cell>
          <cell r="M431">
            <v>1</v>
          </cell>
          <cell r="N431">
            <v>0</v>
          </cell>
          <cell r="O431">
            <v>0</v>
          </cell>
          <cell r="P431">
            <v>0</v>
          </cell>
          <cell r="Q431">
            <v>1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1</v>
          </cell>
          <cell r="AB431">
            <v>0</v>
          </cell>
          <cell r="AC431">
            <v>41018</v>
          </cell>
          <cell r="AD431">
            <v>1</v>
          </cell>
          <cell r="AE431">
            <v>0</v>
          </cell>
          <cell r="AF431">
            <v>1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41018</v>
          </cell>
          <cell r="AO431">
            <v>1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41018</v>
          </cell>
          <cell r="AV431">
            <v>0</v>
          </cell>
          <cell r="AW431">
            <v>0</v>
          </cell>
          <cell r="AX431">
            <v>1</v>
          </cell>
          <cell r="AY431">
            <v>0</v>
          </cell>
          <cell r="AZ431">
            <v>41018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1</v>
          </cell>
          <cell r="BF431">
            <v>0</v>
          </cell>
          <cell r="BG431">
            <v>0</v>
          </cell>
          <cell r="BH431">
            <v>0</v>
          </cell>
          <cell r="BI431">
            <v>41018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1</v>
          </cell>
          <cell r="BO431">
            <v>0</v>
          </cell>
        </row>
        <row r="432">
          <cell r="A432">
            <v>41018</v>
          </cell>
          <cell r="B432">
            <v>1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1</v>
          </cell>
          <cell r="K432">
            <v>0</v>
          </cell>
          <cell r="L432">
            <v>41018</v>
          </cell>
          <cell r="M432">
            <v>1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1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1</v>
          </cell>
          <cell r="Z432">
            <v>0</v>
          </cell>
          <cell r="AA432">
            <v>0</v>
          </cell>
          <cell r="AB432">
            <v>0</v>
          </cell>
          <cell r="AC432">
            <v>41018</v>
          </cell>
          <cell r="AD432">
            <v>1</v>
          </cell>
          <cell r="AE432">
            <v>0</v>
          </cell>
          <cell r="AF432">
            <v>1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41018</v>
          </cell>
          <cell r="AO432">
            <v>1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41018</v>
          </cell>
          <cell r="AV432">
            <v>0</v>
          </cell>
          <cell r="AW432">
            <v>0</v>
          </cell>
          <cell r="AX432">
            <v>1</v>
          </cell>
          <cell r="AY432">
            <v>0</v>
          </cell>
          <cell r="AZ432">
            <v>41018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1</v>
          </cell>
          <cell r="BF432">
            <v>0</v>
          </cell>
          <cell r="BG432">
            <v>0</v>
          </cell>
          <cell r="BH432">
            <v>0</v>
          </cell>
          <cell r="BI432">
            <v>41018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1</v>
          </cell>
          <cell r="BO432">
            <v>0</v>
          </cell>
        </row>
        <row r="433">
          <cell r="A433">
            <v>41019</v>
          </cell>
          <cell r="B433">
            <v>1</v>
          </cell>
          <cell r="C433">
            <v>1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1</v>
          </cell>
          <cell r="K433">
            <v>1</v>
          </cell>
          <cell r="L433">
            <v>41019</v>
          </cell>
          <cell r="M433">
            <v>1</v>
          </cell>
          <cell r="N433">
            <v>1</v>
          </cell>
          <cell r="O433">
            <v>0</v>
          </cell>
          <cell r="P433">
            <v>0</v>
          </cell>
          <cell r="Q433">
            <v>1</v>
          </cell>
          <cell r="R433">
            <v>1</v>
          </cell>
          <cell r="S433">
            <v>1</v>
          </cell>
          <cell r="T433">
            <v>1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1</v>
          </cell>
          <cell r="Z433">
            <v>1</v>
          </cell>
          <cell r="AA433">
            <v>1</v>
          </cell>
          <cell r="AB433">
            <v>1</v>
          </cell>
          <cell r="AC433">
            <v>41019</v>
          </cell>
          <cell r="AD433">
            <v>1</v>
          </cell>
          <cell r="AE433">
            <v>1</v>
          </cell>
          <cell r="AF433">
            <v>1</v>
          </cell>
          <cell r="AG433">
            <v>1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41019</v>
          </cell>
          <cell r="AO433">
            <v>1</v>
          </cell>
          <cell r="AP433">
            <v>1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41019</v>
          </cell>
          <cell r="AV433">
            <v>0</v>
          </cell>
          <cell r="AW433">
            <v>0</v>
          </cell>
          <cell r="AX433">
            <v>1</v>
          </cell>
          <cell r="AY433">
            <v>1</v>
          </cell>
          <cell r="AZ433">
            <v>41019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1</v>
          </cell>
          <cell r="BF433">
            <v>1</v>
          </cell>
          <cell r="BG433">
            <v>0</v>
          </cell>
          <cell r="BH433">
            <v>0</v>
          </cell>
          <cell r="BI433">
            <v>41019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1</v>
          </cell>
          <cell r="BO433">
            <v>1</v>
          </cell>
        </row>
        <row r="434">
          <cell r="A434">
            <v>41019</v>
          </cell>
          <cell r="B434">
            <v>0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41019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41019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41019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41019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41019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41019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</row>
        <row r="435">
          <cell r="A435">
            <v>41019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41019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41019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41019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41019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41019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41019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</row>
        <row r="436">
          <cell r="A436">
            <v>41020</v>
          </cell>
          <cell r="B436">
            <v>1</v>
          </cell>
          <cell r="C436">
            <v>1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1</v>
          </cell>
          <cell r="K436">
            <v>1</v>
          </cell>
          <cell r="L436">
            <v>41020</v>
          </cell>
          <cell r="M436">
            <v>1</v>
          </cell>
          <cell r="N436">
            <v>1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1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1</v>
          </cell>
          <cell r="Z436">
            <v>1</v>
          </cell>
          <cell r="AA436">
            <v>0</v>
          </cell>
          <cell r="AB436">
            <v>0</v>
          </cell>
          <cell r="AC436">
            <v>41020</v>
          </cell>
          <cell r="AD436">
            <v>1</v>
          </cell>
          <cell r="AE436">
            <v>1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1</v>
          </cell>
          <cell r="AM436">
            <v>1</v>
          </cell>
          <cell r="AN436">
            <v>41020</v>
          </cell>
          <cell r="AO436">
            <v>1</v>
          </cell>
          <cell r="AP436">
            <v>1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41020</v>
          </cell>
          <cell r="AV436">
            <v>0</v>
          </cell>
          <cell r="AW436">
            <v>0</v>
          </cell>
          <cell r="AX436">
            <v>1</v>
          </cell>
          <cell r="AY436">
            <v>1</v>
          </cell>
          <cell r="AZ436">
            <v>41020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1</v>
          </cell>
          <cell r="BF436">
            <v>1</v>
          </cell>
          <cell r="BG436">
            <v>0</v>
          </cell>
          <cell r="BH436">
            <v>0</v>
          </cell>
          <cell r="BI436">
            <v>41020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1</v>
          </cell>
          <cell r="BO436">
            <v>1</v>
          </cell>
        </row>
        <row r="437">
          <cell r="A437">
            <v>41020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41020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41020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41020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41020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41020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41020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</row>
        <row r="438">
          <cell r="A438">
            <v>41020</v>
          </cell>
          <cell r="B438">
            <v>0</v>
          </cell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41020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41020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41020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41020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41020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41020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</row>
        <row r="439">
          <cell r="A439">
            <v>41021</v>
          </cell>
          <cell r="B439">
            <v>1</v>
          </cell>
          <cell r="C439">
            <v>3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1</v>
          </cell>
          <cell r="K439">
            <v>3</v>
          </cell>
          <cell r="L439">
            <v>41021</v>
          </cell>
          <cell r="M439">
            <v>1</v>
          </cell>
          <cell r="N439">
            <v>3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1</v>
          </cell>
          <cell r="T439">
            <v>3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1</v>
          </cell>
          <cell r="Z439">
            <v>3</v>
          </cell>
          <cell r="AA439">
            <v>0</v>
          </cell>
          <cell r="AB439">
            <v>0</v>
          </cell>
          <cell r="AC439">
            <v>41021</v>
          </cell>
          <cell r="AD439">
            <v>1</v>
          </cell>
          <cell r="AE439">
            <v>3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1</v>
          </cell>
          <cell r="AM439">
            <v>3</v>
          </cell>
          <cell r="AN439">
            <v>41021</v>
          </cell>
          <cell r="AO439">
            <v>1</v>
          </cell>
          <cell r="AP439">
            <v>3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41021</v>
          </cell>
          <cell r="AV439">
            <v>0</v>
          </cell>
          <cell r="AW439">
            <v>0</v>
          </cell>
          <cell r="AX439">
            <v>1</v>
          </cell>
          <cell r="AY439">
            <v>3</v>
          </cell>
          <cell r="AZ439">
            <v>41021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1</v>
          </cell>
          <cell r="BF439">
            <v>3</v>
          </cell>
          <cell r="BG439">
            <v>0</v>
          </cell>
          <cell r="BH439">
            <v>0</v>
          </cell>
          <cell r="BI439">
            <v>41021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1</v>
          </cell>
          <cell r="BO439">
            <v>3</v>
          </cell>
        </row>
        <row r="440">
          <cell r="A440">
            <v>41021</v>
          </cell>
          <cell r="B440">
            <v>1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1</v>
          </cell>
          <cell r="K440">
            <v>0</v>
          </cell>
          <cell r="L440">
            <v>41021</v>
          </cell>
          <cell r="M440">
            <v>1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1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1</v>
          </cell>
          <cell r="Z440">
            <v>0</v>
          </cell>
          <cell r="AA440">
            <v>0</v>
          </cell>
          <cell r="AB440">
            <v>0</v>
          </cell>
          <cell r="AC440">
            <v>41021</v>
          </cell>
          <cell r="AD440">
            <v>1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1</v>
          </cell>
          <cell r="AM440">
            <v>0</v>
          </cell>
          <cell r="AN440">
            <v>41021</v>
          </cell>
          <cell r="AO440">
            <v>1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41021</v>
          </cell>
          <cell r="AV440">
            <v>0</v>
          </cell>
          <cell r="AW440">
            <v>0</v>
          </cell>
          <cell r="AX440">
            <v>1</v>
          </cell>
          <cell r="AY440">
            <v>0</v>
          </cell>
          <cell r="AZ440">
            <v>41021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1</v>
          </cell>
          <cell r="BF440">
            <v>0</v>
          </cell>
          <cell r="BG440">
            <v>0</v>
          </cell>
          <cell r="BH440">
            <v>0</v>
          </cell>
          <cell r="BI440">
            <v>41021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</v>
          </cell>
          <cell r="BO440">
            <v>0</v>
          </cell>
        </row>
        <row r="441">
          <cell r="A441">
            <v>41021</v>
          </cell>
          <cell r="B441">
            <v>1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1</v>
          </cell>
          <cell r="K441">
            <v>0</v>
          </cell>
          <cell r="L441">
            <v>41021</v>
          </cell>
          <cell r="M441">
            <v>1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1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1</v>
          </cell>
          <cell r="Z441">
            <v>0</v>
          </cell>
          <cell r="AA441">
            <v>0</v>
          </cell>
          <cell r="AB441">
            <v>0</v>
          </cell>
          <cell r="AC441">
            <v>41021</v>
          </cell>
          <cell r="AD441">
            <v>1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1</v>
          </cell>
          <cell r="AM441">
            <v>0</v>
          </cell>
          <cell r="AN441">
            <v>41021</v>
          </cell>
          <cell r="AO441">
            <v>1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41021</v>
          </cell>
          <cell r="AV441">
            <v>0</v>
          </cell>
          <cell r="AW441">
            <v>0</v>
          </cell>
          <cell r="AX441">
            <v>1</v>
          </cell>
          <cell r="AY441">
            <v>0</v>
          </cell>
          <cell r="AZ441">
            <v>41021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1</v>
          </cell>
          <cell r="BF441">
            <v>0</v>
          </cell>
          <cell r="BG441">
            <v>0</v>
          </cell>
          <cell r="BH441">
            <v>0</v>
          </cell>
          <cell r="BI441">
            <v>41021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1</v>
          </cell>
          <cell r="BO441">
            <v>0</v>
          </cell>
        </row>
        <row r="442">
          <cell r="A442">
            <v>41022</v>
          </cell>
          <cell r="B442">
            <v>0</v>
          </cell>
          <cell r="C442">
            <v>2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2</v>
          </cell>
          <cell r="L442">
            <v>41022</v>
          </cell>
          <cell r="M442">
            <v>0</v>
          </cell>
          <cell r="N442">
            <v>2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2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2</v>
          </cell>
          <cell r="AA442">
            <v>0</v>
          </cell>
          <cell r="AB442">
            <v>0</v>
          </cell>
          <cell r="AC442">
            <v>41022</v>
          </cell>
          <cell r="AD442">
            <v>1</v>
          </cell>
          <cell r="AE442">
            <v>3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1</v>
          </cell>
          <cell r="AM442">
            <v>3</v>
          </cell>
          <cell r="AN442">
            <v>41022</v>
          </cell>
          <cell r="AO442">
            <v>1</v>
          </cell>
          <cell r="AP442">
            <v>3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41022</v>
          </cell>
          <cell r="AV442">
            <v>0</v>
          </cell>
          <cell r="AW442">
            <v>0</v>
          </cell>
          <cell r="AX442">
            <v>1</v>
          </cell>
          <cell r="AY442">
            <v>3</v>
          </cell>
          <cell r="AZ442">
            <v>41022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2</v>
          </cell>
          <cell r="BG442">
            <v>0</v>
          </cell>
          <cell r="BH442">
            <v>0</v>
          </cell>
          <cell r="BI442">
            <v>41022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2</v>
          </cell>
        </row>
        <row r="443">
          <cell r="A443">
            <v>41022</v>
          </cell>
          <cell r="B443">
            <v>1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1</v>
          </cell>
          <cell r="K443">
            <v>0</v>
          </cell>
          <cell r="L443">
            <v>41022</v>
          </cell>
          <cell r="M443">
            <v>1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1</v>
          </cell>
          <cell r="Z443">
            <v>0</v>
          </cell>
          <cell r="AA443">
            <v>0</v>
          </cell>
          <cell r="AB443">
            <v>0</v>
          </cell>
          <cell r="AC443">
            <v>41022</v>
          </cell>
          <cell r="AD443">
            <v>1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1</v>
          </cell>
          <cell r="AM443">
            <v>0</v>
          </cell>
          <cell r="AN443">
            <v>41022</v>
          </cell>
          <cell r="AO443">
            <v>1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41022</v>
          </cell>
          <cell r="AV443">
            <v>0</v>
          </cell>
          <cell r="AW443">
            <v>0</v>
          </cell>
          <cell r="AX443">
            <v>1</v>
          </cell>
          <cell r="AY443">
            <v>0</v>
          </cell>
          <cell r="AZ443">
            <v>41022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1</v>
          </cell>
          <cell r="BF443">
            <v>0</v>
          </cell>
          <cell r="BG443">
            <v>0</v>
          </cell>
          <cell r="BH443">
            <v>0</v>
          </cell>
          <cell r="BI443">
            <v>41022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1</v>
          </cell>
          <cell r="BO443">
            <v>0</v>
          </cell>
        </row>
        <row r="444">
          <cell r="A444">
            <v>41022</v>
          </cell>
          <cell r="B444">
            <v>1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1</v>
          </cell>
          <cell r="K444">
            <v>0</v>
          </cell>
          <cell r="L444">
            <v>41022</v>
          </cell>
          <cell r="M444">
            <v>1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1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</v>
          </cell>
          <cell r="Z444">
            <v>0</v>
          </cell>
          <cell r="AA444">
            <v>0</v>
          </cell>
          <cell r="AB444">
            <v>0</v>
          </cell>
          <cell r="AC444">
            <v>41022</v>
          </cell>
          <cell r="AD444">
            <v>1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1</v>
          </cell>
          <cell r="AM444">
            <v>0</v>
          </cell>
          <cell r="AN444">
            <v>41022</v>
          </cell>
          <cell r="AO444">
            <v>1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41022</v>
          </cell>
          <cell r="AV444">
            <v>0</v>
          </cell>
          <cell r="AW444">
            <v>0</v>
          </cell>
          <cell r="AX444">
            <v>1</v>
          </cell>
          <cell r="AY444">
            <v>0</v>
          </cell>
          <cell r="AZ444">
            <v>41022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1</v>
          </cell>
          <cell r="BF444">
            <v>0</v>
          </cell>
          <cell r="BG444">
            <v>0</v>
          </cell>
          <cell r="BH444">
            <v>0</v>
          </cell>
          <cell r="BI444">
            <v>41022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1</v>
          </cell>
          <cell r="BO444">
            <v>0</v>
          </cell>
        </row>
        <row r="445">
          <cell r="A445">
            <v>41023</v>
          </cell>
          <cell r="B445">
            <v>1</v>
          </cell>
          <cell r="C445">
            <v>2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1</v>
          </cell>
          <cell r="K445">
            <v>2</v>
          </cell>
          <cell r="L445">
            <v>41023</v>
          </cell>
          <cell r="M445">
            <v>1</v>
          </cell>
          <cell r="N445">
            <v>2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1</v>
          </cell>
          <cell r="T445">
            <v>2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1</v>
          </cell>
          <cell r="Z445">
            <v>2</v>
          </cell>
          <cell r="AA445">
            <v>0</v>
          </cell>
          <cell r="AB445">
            <v>0</v>
          </cell>
          <cell r="AC445">
            <v>41023</v>
          </cell>
          <cell r="AD445">
            <v>1</v>
          </cell>
          <cell r="AE445">
            <v>2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1</v>
          </cell>
          <cell r="AM445">
            <v>2</v>
          </cell>
          <cell r="AN445">
            <v>41023</v>
          </cell>
          <cell r="AO445">
            <v>1</v>
          </cell>
          <cell r="AP445">
            <v>2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41023</v>
          </cell>
          <cell r="AV445">
            <v>0</v>
          </cell>
          <cell r="AW445">
            <v>0</v>
          </cell>
          <cell r="AX445">
            <v>1</v>
          </cell>
          <cell r="AY445">
            <v>2</v>
          </cell>
          <cell r="AZ445">
            <v>41023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1</v>
          </cell>
          <cell r="BF445">
            <v>2</v>
          </cell>
          <cell r="BG445">
            <v>0</v>
          </cell>
          <cell r="BH445">
            <v>0</v>
          </cell>
          <cell r="BI445">
            <v>41023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</v>
          </cell>
          <cell r="BO445">
            <v>2</v>
          </cell>
        </row>
        <row r="446">
          <cell r="A446">
            <v>41023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41023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41023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41023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41023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41023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41023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</row>
        <row r="447">
          <cell r="A447">
            <v>41023</v>
          </cell>
          <cell r="B447">
            <v>1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1</v>
          </cell>
          <cell r="K447">
            <v>0</v>
          </cell>
          <cell r="L447">
            <v>41023</v>
          </cell>
          <cell r="M447">
            <v>1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1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1</v>
          </cell>
          <cell r="Z447">
            <v>0</v>
          </cell>
          <cell r="AA447">
            <v>0</v>
          </cell>
          <cell r="AB447">
            <v>0</v>
          </cell>
          <cell r="AC447">
            <v>41023</v>
          </cell>
          <cell r="AD447">
            <v>1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1</v>
          </cell>
          <cell r="AM447">
            <v>0</v>
          </cell>
          <cell r="AN447">
            <v>41023</v>
          </cell>
          <cell r="AO447">
            <v>1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41023</v>
          </cell>
          <cell r="AV447">
            <v>0</v>
          </cell>
          <cell r="AW447">
            <v>0</v>
          </cell>
          <cell r="AX447">
            <v>1</v>
          </cell>
          <cell r="AY447">
            <v>0</v>
          </cell>
          <cell r="AZ447">
            <v>41023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1</v>
          </cell>
          <cell r="BF447">
            <v>0</v>
          </cell>
          <cell r="BG447">
            <v>0</v>
          </cell>
          <cell r="BH447">
            <v>0</v>
          </cell>
          <cell r="BI447">
            <v>41023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1</v>
          </cell>
          <cell r="BO447">
            <v>0</v>
          </cell>
        </row>
        <row r="448">
          <cell r="A448">
            <v>41024</v>
          </cell>
          <cell r="B448">
            <v>1</v>
          </cell>
          <cell r="C448">
            <v>3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1</v>
          </cell>
          <cell r="K448">
            <v>3</v>
          </cell>
          <cell r="L448">
            <v>41024</v>
          </cell>
          <cell r="M448">
            <v>1</v>
          </cell>
          <cell r="N448">
            <v>3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1</v>
          </cell>
          <cell r="T448">
            <v>3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1</v>
          </cell>
          <cell r="Z448">
            <v>3</v>
          </cell>
          <cell r="AA448">
            <v>0</v>
          </cell>
          <cell r="AB448">
            <v>0</v>
          </cell>
          <cell r="AC448">
            <v>41024</v>
          </cell>
          <cell r="AD448">
            <v>1</v>
          </cell>
          <cell r="AE448">
            <v>2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1</v>
          </cell>
          <cell r="AM448">
            <v>2</v>
          </cell>
          <cell r="AN448">
            <v>41024</v>
          </cell>
          <cell r="AO448">
            <v>1</v>
          </cell>
          <cell r="AP448">
            <v>2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41024</v>
          </cell>
          <cell r="AV448">
            <v>0</v>
          </cell>
          <cell r="AW448">
            <v>0</v>
          </cell>
          <cell r="AX448">
            <v>1</v>
          </cell>
          <cell r="AY448">
            <v>2</v>
          </cell>
          <cell r="AZ448">
            <v>41024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1</v>
          </cell>
          <cell r="BF448">
            <v>2</v>
          </cell>
          <cell r="BG448">
            <v>0</v>
          </cell>
          <cell r="BH448">
            <v>0</v>
          </cell>
          <cell r="BI448">
            <v>41024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1</v>
          </cell>
          <cell r="BO448">
            <v>2</v>
          </cell>
        </row>
        <row r="449">
          <cell r="A449">
            <v>41024</v>
          </cell>
          <cell r="B449">
            <v>1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0</v>
          </cell>
          <cell r="L449">
            <v>41024</v>
          </cell>
          <cell r="M449">
            <v>1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1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1</v>
          </cell>
          <cell r="Z449">
            <v>0</v>
          </cell>
          <cell r="AA449">
            <v>0</v>
          </cell>
          <cell r="AB449">
            <v>0</v>
          </cell>
          <cell r="AC449">
            <v>41024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41024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41024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41024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41024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</row>
        <row r="450">
          <cell r="A450">
            <v>41024</v>
          </cell>
          <cell r="B450">
            <v>1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1</v>
          </cell>
          <cell r="K450">
            <v>0</v>
          </cell>
          <cell r="L450">
            <v>41024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1</v>
          </cell>
          <cell r="Z450">
            <v>0</v>
          </cell>
          <cell r="AA450">
            <v>0</v>
          </cell>
          <cell r="AB450">
            <v>0</v>
          </cell>
          <cell r="AC450">
            <v>41024</v>
          </cell>
          <cell r="AD450">
            <v>1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1</v>
          </cell>
          <cell r="AM450">
            <v>0</v>
          </cell>
          <cell r="AN450">
            <v>41024</v>
          </cell>
          <cell r="AO450">
            <v>1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41024</v>
          </cell>
          <cell r="AV450">
            <v>0</v>
          </cell>
          <cell r="AW450">
            <v>0</v>
          </cell>
          <cell r="AX450">
            <v>1</v>
          </cell>
          <cell r="AY450">
            <v>0</v>
          </cell>
          <cell r="AZ450">
            <v>41024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1</v>
          </cell>
          <cell r="BF450">
            <v>0</v>
          </cell>
          <cell r="BG450">
            <v>0</v>
          </cell>
          <cell r="BH450">
            <v>0</v>
          </cell>
          <cell r="BI450">
            <v>41024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</v>
          </cell>
          <cell r="BO450">
            <v>0</v>
          </cell>
        </row>
        <row r="451">
          <cell r="A451">
            <v>41025</v>
          </cell>
          <cell r="B451">
            <v>1</v>
          </cell>
          <cell r="C451">
            <v>3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1</v>
          </cell>
          <cell r="K451">
            <v>3</v>
          </cell>
          <cell r="L451">
            <v>41025</v>
          </cell>
          <cell r="M451">
            <v>1</v>
          </cell>
          <cell r="N451">
            <v>3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1</v>
          </cell>
          <cell r="T451">
            <v>2</v>
          </cell>
          <cell r="U451">
            <v>0</v>
          </cell>
          <cell r="V451">
            <v>1</v>
          </cell>
          <cell r="W451">
            <v>0</v>
          </cell>
          <cell r="X451">
            <v>0</v>
          </cell>
          <cell r="Y451">
            <v>1</v>
          </cell>
          <cell r="Z451">
            <v>3</v>
          </cell>
          <cell r="AA451">
            <v>0</v>
          </cell>
          <cell r="AB451">
            <v>0</v>
          </cell>
          <cell r="AC451">
            <v>41025</v>
          </cell>
          <cell r="AD451">
            <v>1</v>
          </cell>
          <cell r="AE451">
            <v>2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1</v>
          </cell>
          <cell r="AM451">
            <v>2</v>
          </cell>
          <cell r="AN451">
            <v>41025</v>
          </cell>
          <cell r="AO451">
            <v>1</v>
          </cell>
          <cell r="AP451">
            <v>2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41025</v>
          </cell>
          <cell r="AV451">
            <v>0</v>
          </cell>
          <cell r="AW451">
            <v>0</v>
          </cell>
          <cell r="AX451">
            <v>1</v>
          </cell>
          <cell r="AY451">
            <v>2</v>
          </cell>
          <cell r="AZ451">
            <v>41025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1</v>
          </cell>
          <cell r="BF451">
            <v>2</v>
          </cell>
          <cell r="BG451">
            <v>0</v>
          </cell>
          <cell r="BH451">
            <v>0</v>
          </cell>
          <cell r="BI451">
            <v>41025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1</v>
          </cell>
          <cell r="BO451">
            <v>2</v>
          </cell>
        </row>
        <row r="452">
          <cell r="A452">
            <v>41025</v>
          </cell>
          <cell r="B452">
            <v>1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1</v>
          </cell>
          <cell r="K452">
            <v>0</v>
          </cell>
          <cell r="L452">
            <v>41025</v>
          </cell>
          <cell r="M452">
            <v>1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1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1</v>
          </cell>
          <cell r="Z452">
            <v>0</v>
          </cell>
          <cell r="AA452">
            <v>0</v>
          </cell>
          <cell r="AB452">
            <v>0</v>
          </cell>
          <cell r="AC452">
            <v>41025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41025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41025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41025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41025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</row>
        <row r="453">
          <cell r="A453">
            <v>41025</v>
          </cell>
          <cell r="B453">
            <v>1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1</v>
          </cell>
          <cell r="K453">
            <v>0</v>
          </cell>
          <cell r="L453">
            <v>41025</v>
          </cell>
          <cell r="M453">
            <v>1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1</v>
          </cell>
          <cell r="V453">
            <v>0</v>
          </cell>
          <cell r="W453">
            <v>0</v>
          </cell>
          <cell r="X453">
            <v>0</v>
          </cell>
          <cell r="Y453">
            <v>1</v>
          </cell>
          <cell r="Z453">
            <v>0</v>
          </cell>
          <cell r="AA453">
            <v>0</v>
          </cell>
          <cell r="AB453">
            <v>0</v>
          </cell>
          <cell r="AC453">
            <v>41025</v>
          </cell>
          <cell r="AD453">
            <v>1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1</v>
          </cell>
          <cell r="AM453">
            <v>0</v>
          </cell>
          <cell r="AN453">
            <v>41025</v>
          </cell>
          <cell r="AO453">
            <v>1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41025</v>
          </cell>
          <cell r="AV453">
            <v>0</v>
          </cell>
          <cell r="AW453">
            <v>0</v>
          </cell>
          <cell r="AX453">
            <v>1</v>
          </cell>
          <cell r="AY453">
            <v>0</v>
          </cell>
          <cell r="AZ453">
            <v>41025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1</v>
          </cell>
          <cell r="BF453">
            <v>0</v>
          </cell>
          <cell r="BG453">
            <v>0</v>
          </cell>
          <cell r="BH453">
            <v>0</v>
          </cell>
          <cell r="BI453">
            <v>41025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1</v>
          </cell>
          <cell r="BO453">
            <v>0</v>
          </cell>
        </row>
        <row r="454">
          <cell r="A454">
            <v>41026</v>
          </cell>
          <cell r="B454">
            <v>1</v>
          </cell>
          <cell r="C454">
            <v>2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1</v>
          </cell>
          <cell r="K454">
            <v>2</v>
          </cell>
          <cell r="L454">
            <v>41026</v>
          </cell>
          <cell r="M454">
            <v>1</v>
          </cell>
          <cell r="N454">
            <v>2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1</v>
          </cell>
          <cell r="V454">
            <v>2</v>
          </cell>
          <cell r="W454">
            <v>0</v>
          </cell>
          <cell r="X454">
            <v>0</v>
          </cell>
          <cell r="Y454">
            <v>1</v>
          </cell>
          <cell r="Z454">
            <v>2</v>
          </cell>
          <cell r="AA454">
            <v>0</v>
          </cell>
          <cell r="AB454">
            <v>0</v>
          </cell>
          <cell r="AC454">
            <v>41026</v>
          </cell>
          <cell r="AD454">
            <v>1</v>
          </cell>
          <cell r="AE454">
            <v>1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1</v>
          </cell>
          <cell r="AM454">
            <v>1</v>
          </cell>
          <cell r="AN454">
            <v>41026</v>
          </cell>
          <cell r="AO454">
            <v>1</v>
          </cell>
          <cell r="AP454">
            <v>1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41026</v>
          </cell>
          <cell r="AV454">
            <v>0</v>
          </cell>
          <cell r="AW454">
            <v>0</v>
          </cell>
          <cell r="AX454">
            <v>1</v>
          </cell>
          <cell r="AY454">
            <v>1</v>
          </cell>
          <cell r="AZ454">
            <v>41026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1</v>
          </cell>
          <cell r="BF454">
            <v>1</v>
          </cell>
          <cell r="BG454">
            <v>0</v>
          </cell>
          <cell r="BH454">
            <v>0</v>
          </cell>
          <cell r="BI454">
            <v>41026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1</v>
          </cell>
          <cell r="BO454">
            <v>1</v>
          </cell>
        </row>
        <row r="455">
          <cell r="A455">
            <v>41026</v>
          </cell>
          <cell r="B455">
            <v>0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41026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41026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41026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41026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41026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41026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</row>
        <row r="456">
          <cell r="A456">
            <v>41026</v>
          </cell>
          <cell r="B456">
            <v>1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1</v>
          </cell>
          <cell r="K456">
            <v>0</v>
          </cell>
          <cell r="L456">
            <v>41026</v>
          </cell>
          <cell r="M456">
            <v>1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1</v>
          </cell>
          <cell r="V456">
            <v>0</v>
          </cell>
          <cell r="W456">
            <v>0</v>
          </cell>
          <cell r="X456">
            <v>0</v>
          </cell>
          <cell r="Y456">
            <v>1</v>
          </cell>
          <cell r="Z456">
            <v>0</v>
          </cell>
          <cell r="AA456">
            <v>0</v>
          </cell>
          <cell r="AB456">
            <v>0</v>
          </cell>
          <cell r="AC456">
            <v>41026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41026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41026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41026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41026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</row>
        <row r="457">
          <cell r="A457">
            <v>41027</v>
          </cell>
          <cell r="B457">
            <v>1</v>
          </cell>
          <cell r="C457">
            <v>2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  <cell r="K457">
            <v>2</v>
          </cell>
          <cell r="L457">
            <v>41027</v>
          </cell>
          <cell r="M457">
            <v>1</v>
          </cell>
          <cell r="N457">
            <v>2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1</v>
          </cell>
          <cell r="V457">
            <v>2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1</v>
          </cell>
          <cell r="AB457">
            <v>2</v>
          </cell>
          <cell r="AC457">
            <v>41027</v>
          </cell>
          <cell r="AD457">
            <v>1</v>
          </cell>
          <cell r="AE457">
            <v>1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1</v>
          </cell>
          <cell r="AM457">
            <v>1</v>
          </cell>
          <cell r="AN457">
            <v>41027</v>
          </cell>
          <cell r="AO457">
            <v>1</v>
          </cell>
          <cell r="AP457">
            <v>1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41027</v>
          </cell>
          <cell r="AV457">
            <v>0</v>
          </cell>
          <cell r="AW457">
            <v>0</v>
          </cell>
          <cell r="AX457">
            <v>1</v>
          </cell>
          <cell r="AY457">
            <v>1</v>
          </cell>
          <cell r="AZ457">
            <v>41027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1</v>
          </cell>
          <cell r="BF457">
            <v>1</v>
          </cell>
          <cell r="BG457">
            <v>0</v>
          </cell>
          <cell r="BH457">
            <v>0</v>
          </cell>
          <cell r="BI457">
            <v>41027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1</v>
          </cell>
          <cell r="BO457">
            <v>1</v>
          </cell>
        </row>
        <row r="458">
          <cell r="A458">
            <v>41027</v>
          </cell>
          <cell r="B458">
            <v>0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41027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41027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41027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41027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41027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41027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</row>
        <row r="459">
          <cell r="A459">
            <v>41027</v>
          </cell>
          <cell r="B459">
            <v>1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1</v>
          </cell>
          <cell r="K459">
            <v>0</v>
          </cell>
          <cell r="L459">
            <v>41027</v>
          </cell>
          <cell r="M459">
            <v>1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1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1</v>
          </cell>
          <cell r="AB459">
            <v>0</v>
          </cell>
          <cell r="AC459">
            <v>41027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41027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41027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41027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41027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cription"/>
      <sheetName val="Project Descr and Internal Appr"/>
      <sheetName val="Custom Rebate"/>
      <sheetName val="Savings Summary"/>
      <sheetName val="Lighting Retrofit"/>
      <sheetName val="HVAC Lighting Interaction"/>
      <sheetName val="LGS Ratchet"/>
      <sheetName val="GS Tiered kWh"/>
      <sheetName val="Bulk Rate Calc"/>
      <sheetName val="Large Gen Serv &amp; Bulk 1-17"/>
      <sheetName val="General Service 1-17"/>
      <sheetName val="DAHP Rates 6-30-06"/>
      <sheetName val="electric FCAs Jan-17"/>
      <sheetName val="Gas Service and PGA Jan-1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 Costs"/>
      <sheetName val="Home"/>
      <sheetName val="Heating"/>
      <sheetName val="Program. Thermostats"/>
      <sheetName val="Insulation"/>
      <sheetName val="AC and Chillers"/>
      <sheetName val="Boilers &amp; Furnaces"/>
      <sheetName val="Windows"/>
      <sheetName val="Anti-sweat heater controls"/>
      <sheetName val="Freezer Door kWs"/>
      <sheetName val="Cooler Door kWs"/>
      <sheetName val="Exit Signs"/>
      <sheetName val="Lighting"/>
      <sheetName val="Compact Fluorescent"/>
      <sheetName val="Occupancy Sensors"/>
      <sheetName val="Evaporator fans"/>
      <sheetName val="Low Flow Fixtures"/>
      <sheetName val="Pre-Rinse Valves"/>
      <sheetName val="Kitchen Hood Demand Control"/>
      <sheetName val="Efficient Gas Water Heaters"/>
      <sheetName val="Chemical Rinse Dishwasher"/>
      <sheetName val="Efficient Dishwash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s"/>
      <sheetName val="Intro-History"/>
      <sheetName val="Energy Tables and Graphs"/>
      <sheetName val="Enduse Table"/>
      <sheetName val="Hofmaster Elect"/>
      <sheetName val="Enduse Calc"/>
      <sheetName val="Enduse Calc Lee"/>
      <sheetName val="Enduse Calc Hoff"/>
      <sheetName val="Screener &amp; Bldg Comparison"/>
      <sheetName val="Report Summary"/>
      <sheetName val="Standard Measure List"/>
      <sheetName val="HVAC Lighting Interaction"/>
      <sheetName val="Summary"/>
      <sheetName val="Lighting Retrofit"/>
      <sheetName val="VFD calc (Fan)"/>
      <sheetName val="Occupancy Sensors Lee"/>
      <sheetName val="Ext Lights Hoff"/>
      <sheetName val="Exit Signs Hoff"/>
      <sheetName val="Daylight Sensors"/>
      <sheetName val="Ext Lights Lee"/>
      <sheetName val="Furnace Lee"/>
      <sheetName val="HDDTb Data"/>
      <sheetName val="HE AC Lee"/>
      <sheetName val="HE AC Hoff"/>
      <sheetName val="HVAC derate"/>
      <sheetName val="Overhead Radiant"/>
      <sheetName val="SetBack-SetUp Lee"/>
      <sheetName val="SetBack-SetUp Hoff"/>
      <sheetName val="VAV scheduling"/>
      <sheetName val="STR"/>
      <sheetName val="SPR"/>
      <sheetName val="Static Press Reset"/>
      <sheetName val="SZ VAV"/>
      <sheetName val="Saved Ventilation"/>
      <sheetName val="HRV-sensible"/>
      <sheetName val="VFD1"/>
      <sheetName val="VFD2"/>
      <sheetName val="VFD calc (Pumps)"/>
      <sheetName val="VLT Tab"/>
      <sheetName val="Fans&amp;Pumps"/>
      <sheetName val="Comp Air New"/>
      <sheetName val="Comp Air"/>
      <sheetName val="CompAirDryer"/>
      <sheetName val="DHW"/>
      <sheetName val="DHW Timer"/>
      <sheetName val="Time of Day"/>
      <sheetName val="Prescriptive Ins"/>
      <sheetName val="Weatherstripping"/>
      <sheetName val="Vending Miser"/>
      <sheetName val="PF Correct"/>
      <sheetName val="PowerFactor"/>
      <sheetName val="Motors"/>
      <sheetName val="Evaporator Fans"/>
      <sheetName val="Refr. Load-Evap Fans"/>
      <sheetName val="Boiler Economizer"/>
      <sheetName val="Boiler Burner O2 Trim"/>
      <sheetName val="Windows"/>
      <sheetName val="Bin Data"/>
      <sheetName val="Cooling Tower VFD"/>
      <sheetName val="Quick Doors"/>
      <sheetName val="AC BIN"/>
      <sheetName val="AC BIN Sched"/>
      <sheetName val="Instructions"/>
      <sheetName val="Setup Server"/>
      <sheetName val="Hot Pipe Tank Valve Insulation"/>
      <sheetName val="Heat Loss Calc"/>
      <sheetName val="Pipe Heat Loss"/>
      <sheetName val="Pipe Fitting Areas"/>
      <sheetName val="Surface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C12">
            <v>13186.022400000002</v>
          </cell>
        </row>
        <row r="38">
          <cell r="E38" t="str">
            <v>Major Appliances</v>
          </cell>
        </row>
        <row r="40">
          <cell r="C40">
            <v>8963.6311488435385</v>
          </cell>
        </row>
        <row r="47">
          <cell r="G47">
            <v>9453.6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 t="str">
            <v>Ag</v>
          </cell>
        </row>
      </sheetData>
      <sheetData sheetId="11" refreshError="1"/>
      <sheetData sheetId="12" refreshError="1"/>
      <sheetData sheetId="13" refreshError="1"/>
      <sheetData sheetId="14">
        <row r="49">
          <cell r="L49">
            <v>18000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3">
          <cell r="B3" t="str">
            <v>No Night Set Back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56">
          <cell r="AE56" t="str">
            <v>MCWB - Burlington, IA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6">
          <cell r="B6">
            <v>2033449.9999999998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8">
          <cell r="F8">
            <v>0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I1" t="str">
            <v>Polynomial Curve Fit Coefficients</v>
          </cell>
        </row>
      </sheetData>
      <sheetData sheetId="67" refreshError="1"/>
      <sheetData sheetId="6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culator Instructions"/>
      <sheetName val="Fan Analysis"/>
      <sheetName val="Pump Analysis"/>
      <sheetName val="Throttling Valve Analysis"/>
      <sheetName val="Lookup Tables"/>
      <sheetName val="Pump Curves"/>
      <sheetName val="Fan Curves"/>
      <sheetName val="VFD Load Curves"/>
      <sheetName val="Throttling valve curv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VSD</v>
          </cell>
          <cell r="E3" t="str">
            <v>VSD</v>
          </cell>
          <cell r="H3" t="str">
            <v>HVAC fan</v>
          </cell>
          <cell r="K3" t="str">
            <v>Known Valve Position</v>
          </cell>
        </row>
        <row r="4">
          <cell r="B4" t="str">
            <v xml:space="preserve">Eddy Current Drives </v>
          </cell>
          <cell r="E4" t="str">
            <v>Eddy Current Drives</v>
          </cell>
          <cell r="H4" t="str">
            <v>Medium Load</v>
          </cell>
          <cell r="K4" t="str">
            <v>Known Existing Capacity</v>
          </cell>
        </row>
        <row r="5">
          <cell r="B5" t="str">
            <v>Inlet Guide Vane, FC Fans</v>
          </cell>
          <cell r="E5" t="str">
            <v>Torque Converter</v>
          </cell>
          <cell r="H5" t="str">
            <v>Low Load</v>
          </cell>
        </row>
        <row r="6">
          <cell r="B6" t="str">
            <v>Inlet Guide Vane, BI &amp; Airfoil Fans</v>
          </cell>
          <cell r="E6" t="str">
            <v>None-Constant Volume</v>
          </cell>
          <cell r="H6" t="str">
            <v>CO Garage Fan</v>
          </cell>
        </row>
        <row r="7">
          <cell r="B7" t="str">
            <v>Inlet Damper Box</v>
          </cell>
          <cell r="E7" t="str">
            <v>Throttle Valve</v>
          </cell>
          <cell r="H7" t="str">
            <v>Custom or Metered</v>
          </cell>
        </row>
        <row r="8">
          <cell r="B8" t="str">
            <v>Outlet Damper, FC Fans</v>
          </cell>
        </row>
        <row r="9">
          <cell r="B9" t="str">
            <v>Outlet Damper, BI &amp; Airfoil Fans</v>
          </cell>
        </row>
        <row r="10">
          <cell r="B10" t="str">
            <v>Constant Volume</v>
          </cell>
        </row>
      </sheetData>
      <sheetData sheetId="5" refreshError="1">
        <row r="5">
          <cell r="B5">
            <v>0</v>
          </cell>
          <cell r="C5">
            <v>27.447510000000001</v>
          </cell>
          <cell r="D5">
            <v>16.396830000000001</v>
          </cell>
          <cell r="E5">
            <v>13.511369999999999</v>
          </cell>
          <cell r="F5">
            <v>100</v>
          </cell>
          <cell r="G5">
            <v>55.212400000000002</v>
          </cell>
        </row>
        <row r="6">
          <cell r="B6">
            <v>0.1</v>
          </cell>
          <cell r="C6">
            <v>19.124210000000001</v>
          </cell>
          <cell r="D6">
            <v>17.03913</v>
          </cell>
          <cell r="E6">
            <v>18.157069999999997</v>
          </cell>
          <cell r="F6">
            <v>100</v>
          </cell>
          <cell r="G6">
            <v>61.392400000000002</v>
          </cell>
        </row>
        <row r="7">
          <cell r="B7">
            <v>0.2</v>
          </cell>
          <cell r="C7">
            <v>14.324910000000001</v>
          </cell>
          <cell r="D7">
            <v>19.975430000000003</v>
          </cell>
          <cell r="E7">
            <v>24.920769999999997</v>
          </cell>
          <cell r="F7">
            <v>100</v>
          </cell>
          <cell r="G7">
            <v>67.192400000000006</v>
          </cell>
        </row>
        <row r="8">
          <cell r="B8">
            <v>0.3</v>
          </cell>
          <cell r="C8">
            <v>13.049610000000005</v>
          </cell>
          <cell r="D8">
            <v>25.025730000000003</v>
          </cell>
          <cell r="E8">
            <v>33.382469999999998</v>
          </cell>
          <cell r="F8">
            <v>100</v>
          </cell>
          <cell r="G8">
            <v>72.612400000000008</v>
          </cell>
        </row>
        <row r="9">
          <cell r="B9">
            <v>0.4</v>
          </cell>
          <cell r="C9">
            <v>15.298310000000001</v>
          </cell>
          <cell r="D9">
            <v>32.01003</v>
          </cell>
          <cell r="E9">
            <v>43.122169999999997</v>
          </cell>
          <cell r="F9">
            <v>100</v>
          </cell>
          <cell r="G9">
            <v>77.6524</v>
          </cell>
        </row>
        <row r="10">
          <cell r="B10">
            <v>0.5</v>
          </cell>
          <cell r="C10">
            <v>21.071010000000001</v>
          </cell>
          <cell r="D10">
            <v>40.748330000000003</v>
          </cell>
          <cell r="E10">
            <v>53.71987</v>
          </cell>
          <cell r="F10">
            <v>100</v>
          </cell>
          <cell r="G10">
            <v>82.312399999999997</v>
          </cell>
        </row>
        <row r="11">
          <cell r="B11">
            <v>0.6</v>
          </cell>
          <cell r="C11">
            <v>30.36771000000001</v>
          </cell>
          <cell r="D11">
            <v>51.06063000000001</v>
          </cell>
          <cell r="E11">
            <v>64.755570000000006</v>
          </cell>
          <cell r="F11">
            <v>100</v>
          </cell>
          <cell r="G11">
            <v>86.592399999999998</v>
          </cell>
        </row>
        <row r="12">
          <cell r="B12">
            <v>0.7</v>
          </cell>
          <cell r="C12">
            <v>43.188410000000012</v>
          </cell>
          <cell r="D12">
            <v>62.766930000000009</v>
          </cell>
          <cell r="E12">
            <v>75.809269999999998</v>
          </cell>
          <cell r="F12">
            <v>100</v>
          </cell>
          <cell r="G12">
            <v>90.492400000000004</v>
          </cell>
        </row>
        <row r="13">
          <cell r="B13">
            <v>0.8</v>
          </cell>
          <cell r="C13">
            <v>59.533110000000001</v>
          </cell>
          <cell r="D13">
            <v>75.68723</v>
          </cell>
          <cell r="E13">
            <v>86.460970000000003</v>
          </cell>
          <cell r="F13">
            <v>100</v>
          </cell>
          <cell r="G13">
            <v>94.0124</v>
          </cell>
        </row>
        <row r="14">
          <cell r="B14">
            <v>0.9</v>
          </cell>
          <cell r="C14">
            <v>79.401810000000012</v>
          </cell>
          <cell r="D14">
            <v>89.641529999999989</v>
          </cell>
          <cell r="E14">
            <v>96.290670000000006</v>
          </cell>
          <cell r="F14">
            <v>100</v>
          </cell>
          <cell r="G14">
            <v>97.1524</v>
          </cell>
        </row>
        <row r="15">
          <cell r="B15">
            <v>1</v>
          </cell>
          <cell r="C15">
            <v>102.79451</v>
          </cell>
          <cell r="D15">
            <v>104.44982999999999</v>
          </cell>
          <cell r="E15">
            <v>104.87837</v>
          </cell>
          <cell r="F15">
            <v>100</v>
          </cell>
          <cell r="G15">
            <v>99.912400000000005</v>
          </cell>
        </row>
      </sheetData>
      <sheetData sheetId="6" refreshError="1">
        <row r="5">
          <cell r="B5">
            <v>0</v>
          </cell>
          <cell r="C5">
            <v>4.75</v>
          </cell>
          <cell r="D5">
            <v>10.4</v>
          </cell>
          <cell r="E5">
            <v>20</v>
          </cell>
          <cell r="F5">
            <v>47.261899999999997</v>
          </cell>
          <cell r="G5">
            <v>50.258330000000001</v>
          </cell>
          <cell r="H5">
            <v>20.419049999999999</v>
          </cell>
          <cell r="I5">
            <v>55.928570000000001</v>
          </cell>
          <cell r="J5">
            <v>100</v>
          </cell>
        </row>
        <row r="6">
          <cell r="B6">
            <v>0.1</v>
          </cell>
          <cell r="C6">
            <v>4.75</v>
          </cell>
          <cell r="D6">
            <v>17</v>
          </cell>
          <cell r="E6">
            <v>20.642800000000001</v>
          </cell>
          <cell r="F6">
            <v>52.642299999999999</v>
          </cell>
          <cell r="G6">
            <v>56.101129999999998</v>
          </cell>
          <cell r="H6">
            <v>22.262349999999998</v>
          </cell>
          <cell r="I6">
            <v>52.560070000000003</v>
          </cell>
          <cell r="J6">
            <v>100</v>
          </cell>
        </row>
        <row r="7">
          <cell r="B7">
            <v>0.2</v>
          </cell>
          <cell r="C7">
            <v>5.37</v>
          </cell>
          <cell r="D7">
            <v>20</v>
          </cell>
          <cell r="E7">
            <v>21.569600000000001</v>
          </cell>
          <cell r="F7">
            <v>55.7547</v>
          </cell>
          <cell r="G7">
            <v>59.819929999999999</v>
          </cell>
          <cell r="H7">
            <v>25.595649999999999</v>
          </cell>
          <cell r="I7">
            <v>53.275570000000002</v>
          </cell>
          <cell r="J7">
            <v>100</v>
          </cell>
        </row>
        <row r="8">
          <cell r="B8">
            <v>0.3</v>
          </cell>
          <cell r="C8">
            <v>8</v>
          </cell>
          <cell r="D8">
            <v>25</v>
          </cell>
          <cell r="E8">
            <v>23.320399999999999</v>
          </cell>
          <cell r="F8">
            <v>57.439099999999996</v>
          </cell>
          <cell r="G8">
            <v>62.19473</v>
          </cell>
          <cell r="H8">
            <v>30.418949999999999</v>
          </cell>
          <cell r="I8">
            <v>57.235070000000007</v>
          </cell>
          <cell r="J8">
            <v>100</v>
          </cell>
        </row>
        <row r="9">
          <cell r="B9">
            <v>0.4</v>
          </cell>
          <cell r="C9">
            <v>12.89</v>
          </cell>
          <cell r="D9">
            <v>32</v>
          </cell>
          <cell r="E9">
            <v>26.435200000000002</v>
          </cell>
          <cell r="F9">
            <v>58.535499999999999</v>
          </cell>
          <cell r="G9">
            <v>64.005529999999993</v>
          </cell>
          <cell r="H9">
            <v>36.732250000000001</v>
          </cell>
          <cell r="I9">
            <v>63.598569999999995</v>
          </cell>
          <cell r="J9">
            <v>100</v>
          </cell>
        </row>
        <row r="10">
          <cell r="B10">
            <v>0.5</v>
          </cell>
          <cell r="C10">
            <v>20.27</v>
          </cell>
          <cell r="D10">
            <v>40.700000000000003</v>
          </cell>
          <cell r="E10">
            <v>31.454000000000001</v>
          </cell>
          <cell r="F10">
            <v>59.883899999999997</v>
          </cell>
          <cell r="G10">
            <v>66.032330000000002</v>
          </cell>
          <cell r="H10">
            <v>44.535550000000001</v>
          </cell>
          <cell r="I10">
            <v>71.526070000000004</v>
          </cell>
          <cell r="J10">
            <v>100</v>
          </cell>
        </row>
        <row r="11">
          <cell r="B11">
            <v>0.6</v>
          </cell>
          <cell r="C11">
            <v>30.38</v>
          </cell>
          <cell r="D11">
            <v>51.1</v>
          </cell>
          <cell r="E11">
            <v>38.916800000000002</v>
          </cell>
          <cell r="F11">
            <v>62.324299999999994</v>
          </cell>
          <cell r="G11">
            <v>69.055129999999991</v>
          </cell>
          <cell r="H11">
            <v>53.828849999999996</v>
          </cell>
          <cell r="I11">
            <v>80.177570000000017</v>
          </cell>
          <cell r="J11">
            <v>100</v>
          </cell>
        </row>
        <row r="12">
          <cell r="B12">
            <v>0.7</v>
          </cell>
          <cell r="C12">
            <v>43.46</v>
          </cell>
          <cell r="D12">
            <v>62.8</v>
          </cell>
          <cell r="E12">
            <v>49.363599999999998</v>
          </cell>
          <cell r="F12">
            <v>66.696699999999993</v>
          </cell>
          <cell r="G12">
            <v>73.853929999999991</v>
          </cell>
          <cell r="H12">
            <v>64.61215</v>
          </cell>
          <cell r="I12">
            <v>88.713070000000002</v>
          </cell>
          <cell r="J12">
            <v>100</v>
          </cell>
        </row>
        <row r="13">
          <cell r="B13">
            <v>0.8</v>
          </cell>
          <cell r="C13">
            <v>59.75</v>
          </cell>
          <cell r="D13">
            <v>75.5</v>
          </cell>
          <cell r="E13">
            <v>63.334400000000002</v>
          </cell>
          <cell r="F13">
            <v>73.841099999999983</v>
          </cell>
          <cell r="G13">
            <v>81.208729999999989</v>
          </cell>
          <cell r="H13">
            <v>76.885449999999992</v>
          </cell>
          <cell r="I13">
            <v>96.292569999999998</v>
          </cell>
          <cell r="J13">
            <v>100</v>
          </cell>
        </row>
        <row r="14">
          <cell r="B14">
            <v>0.9</v>
          </cell>
          <cell r="C14">
            <v>79.5</v>
          </cell>
          <cell r="D14">
            <v>89.6</v>
          </cell>
          <cell r="E14">
            <v>81.369200000000006</v>
          </cell>
          <cell r="F14">
            <v>84.597499999999997</v>
          </cell>
          <cell r="G14">
            <v>91.899529999999999</v>
          </cell>
          <cell r="H14">
            <v>90.648749999999993</v>
          </cell>
          <cell r="I14">
            <v>102.07607000000002</v>
          </cell>
          <cell r="J14">
            <v>100</v>
          </cell>
        </row>
        <row r="15">
          <cell r="B15">
            <v>1</v>
          </cell>
          <cell r="C15">
            <v>102.93</v>
          </cell>
          <cell r="D15">
            <v>104.4</v>
          </cell>
          <cell r="E15">
            <v>104.00800000000001</v>
          </cell>
          <cell r="F15">
            <v>99.805899999999994</v>
          </cell>
          <cell r="G15">
            <v>106.70633000000001</v>
          </cell>
          <cell r="H15">
            <v>105.90205</v>
          </cell>
          <cell r="I15">
            <v>105.22357</v>
          </cell>
          <cell r="J15">
            <v>100</v>
          </cell>
        </row>
      </sheetData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Wattage Table"/>
      <sheetName val="Lighting Form- New Construction"/>
      <sheetName val="Project Estimated Summary"/>
      <sheetName val="ASHRAE90.1-2007 Exterior LPD"/>
      <sheetName val="ASHRAE90.1-2007 Bldg Area LPD"/>
      <sheetName val="ASHRAE90.1-2007 SpaceBySpaceLPD"/>
      <sheetName val="Fixture Count Summary"/>
    </sheetNames>
    <sheetDataSet>
      <sheetData sheetId="0" refreshError="1"/>
      <sheetData sheetId="1" refreshError="1">
        <row r="8">
          <cell r="A8" t="str">
            <v xml:space="preserve">Cut Sheet 1 </v>
          </cell>
        </row>
        <row r="9">
          <cell r="A9" t="str">
            <v xml:space="preserve">Cut Sheet 2 </v>
          </cell>
        </row>
        <row r="10">
          <cell r="A10" t="str">
            <v xml:space="preserve">Cut Sheet 3 </v>
          </cell>
        </row>
        <row r="11">
          <cell r="A11" t="str">
            <v xml:space="preserve">Cut Sheet 4 </v>
          </cell>
        </row>
        <row r="12">
          <cell r="A12" t="str">
            <v>Cut Sheet 5</v>
          </cell>
        </row>
        <row r="13">
          <cell r="A13" t="str">
            <v xml:space="preserve">Cut Sheet 6 </v>
          </cell>
        </row>
        <row r="14">
          <cell r="A14" t="str">
            <v xml:space="preserve">Cut Sheet 7 </v>
          </cell>
        </row>
        <row r="15">
          <cell r="A15" t="str">
            <v>Cut Sheet 8</v>
          </cell>
        </row>
        <row r="16">
          <cell r="A16" t="str">
            <v>Cut Sheet 9</v>
          </cell>
        </row>
        <row r="17">
          <cell r="A17" t="str">
            <v>Cut Sheet 10</v>
          </cell>
        </row>
        <row r="18">
          <cell r="A18" t="str">
            <v>Cut Sheet 11</v>
          </cell>
        </row>
        <row r="19">
          <cell r="A19" t="str">
            <v>Cut Sheet 12</v>
          </cell>
        </row>
        <row r="20">
          <cell r="A20" t="str">
            <v>Cut Sheet 13</v>
          </cell>
        </row>
        <row r="21">
          <cell r="A21" t="str">
            <v>Cut Sheet 14</v>
          </cell>
        </row>
        <row r="22">
          <cell r="A22" t="str">
            <v>Cut Sheet 15</v>
          </cell>
        </row>
        <row r="23">
          <cell r="A23" t="str">
            <v>Cut Sheet 16</v>
          </cell>
        </row>
        <row r="24">
          <cell r="A24" t="str">
            <v>Cut Sheet 17</v>
          </cell>
        </row>
        <row r="25">
          <cell r="A25" t="str">
            <v>Cut Sheet 18</v>
          </cell>
        </row>
        <row r="26">
          <cell r="A26" t="str">
            <v>Cut Sheet 19</v>
          </cell>
        </row>
        <row r="27">
          <cell r="A27" t="str">
            <v>Cut Sheet 20</v>
          </cell>
        </row>
        <row r="28">
          <cell r="A28" t="str">
            <v>Cut Sheet 21</v>
          </cell>
        </row>
        <row r="29">
          <cell r="A29" t="str">
            <v>Cut Sheet 22</v>
          </cell>
        </row>
        <row r="30">
          <cell r="A30" t="str">
            <v>Cut Sheet 23</v>
          </cell>
        </row>
        <row r="31">
          <cell r="A31" t="str">
            <v>Cut Sheet 24</v>
          </cell>
        </row>
        <row r="32">
          <cell r="A32" t="str">
            <v>Cut Sheet 25</v>
          </cell>
        </row>
        <row r="33">
          <cell r="A33" t="str">
            <v>Cut Sheet 26</v>
          </cell>
        </row>
        <row r="34">
          <cell r="A34" t="str">
            <v>Cut Sheet 27</v>
          </cell>
        </row>
        <row r="35">
          <cell r="A35" t="str">
            <v>Cut Sheet 28</v>
          </cell>
        </row>
        <row r="36">
          <cell r="A36" t="str">
            <v>Cut Sheet 29</v>
          </cell>
        </row>
        <row r="37">
          <cell r="A37" t="str">
            <v>Cut Sheet 30</v>
          </cell>
        </row>
        <row r="38">
          <cell r="A38" t="str">
            <v>Cut Sheet 31</v>
          </cell>
        </row>
        <row r="39">
          <cell r="A39" t="str">
            <v>Cut Sheet 32</v>
          </cell>
        </row>
        <row r="40">
          <cell r="A40" t="str">
            <v>Cut Sheet 33</v>
          </cell>
        </row>
        <row r="41">
          <cell r="A41" t="str">
            <v>Cut Sheet 34</v>
          </cell>
        </row>
        <row r="42">
          <cell r="A42" t="str">
            <v>Cut Sheet 35</v>
          </cell>
        </row>
        <row r="43">
          <cell r="A43" t="str">
            <v>Cut Sheet 36</v>
          </cell>
        </row>
        <row r="44">
          <cell r="A44" t="str">
            <v>Cut Sheet 37</v>
          </cell>
        </row>
        <row r="45">
          <cell r="A45" t="str">
            <v>Cut Sheet 38</v>
          </cell>
        </row>
        <row r="46">
          <cell r="A46" t="str">
            <v>Cut Sheet 39</v>
          </cell>
        </row>
        <row r="47">
          <cell r="A47" t="str">
            <v>Cut Sheet 40</v>
          </cell>
        </row>
        <row r="48">
          <cell r="A48" t="str">
            <v>Cut Sheet 41</v>
          </cell>
        </row>
        <row r="49">
          <cell r="A49" t="str">
            <v>Cut Sheet 42</v>
          </cell>
        </row>
        <row r="50">
          <cell r="A50" t="str">
            <v>Cut Sheet 43</v>
          </cell>
        </row>
        <row r="51">
          <cell r="A51" t="str">
            <v>Cut Sheet 44</v>
          </cell>
        </row>
        <row r="52">
          <cell r="A52" t="str">
            <v>Cut Sheet 45</v>
          </cell>
        </row>
        <row r="53">
          <cell r="A53" t="str">
            <v>Cut Sheet 46</v>
          </cell>
        </row>
        <row r="54">
          <cell r="A54" t="str">
            <v>Cut Sheet 47</v>
          </cell>
        </row>
        <row r="55">
          <cell r="A55" t="str">
            <v>Cut Sheet 48</v>
          </cell>
        </row>
        <row r="56">
          <cell r="A56" t="str">
            <v>Cut Sheet 49</v>
          </cell>
        </row>
        <row r="57">
          <cell r="A57" t="str">
            <v>Cut Sheet 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b 20 07"/>
      <sheetName val="Project Prioritization"/>
      <sheetName val="Coolmiser"/>
      <sheetName val="VendMiser-A"/>
      <sheetName val="VendMiser-B"/>
      <sheetName val="VendMiser-C"/>
      <sheetName val="1"/>
      <sheetName val="2"/>
      <sheetName val="3"/>
      <sheetName val="4a"/>
      <sheetName val="4b"/>
      <sheetName val="5a"/>
      <sheetName val="5b"/>
      <sheetName val="7"/>
      <sheetName val="9"/>
      <sheetName val="10"/>
      <sheetName val="11"/>
      <sheetName val="13"/>
      <sheetName val="21"/>
      <sheetName val="22"/>
      <sheetName val="23,24,25, 27"/>
      <sheetName val="28"/>
      <sheetName val="29"/>
      <sheetName val="31"/>
      <sheetName val="32"/>
      <sheetName val="33"/>
      <sheetName val="34"/>
      <sheetName val="36a"/>
      <sheetName val="36b"/>
      <sheetName val="38"/>
      <sheetName val="39a"/>
      <sheetName val="39b"/>
      <sheetName val="Utility Data"/>
      <sheetName val="Ranking Criteria"/>
      <sheetName val="Management Plan"/>
    </sheetNames>
    <sheetDataSet>
      <sheetData sheetId="0" refreshError="1"/>
      <sheetData sheetId="1">
        <row r="52">
          <cell r="G52" t="str">
            <v>None</v>
          </cell>
        </row>
        <row r="53">
          <cell r="G53" t="str">
            <v>Energy Team</v>
          </cell>
        </row>
        <row r="54">
          <cell r="G54" t="str">
            <v>Technical</v>
          </cell>
        </row>
        <row r="55">
          <cell r="G55" t="str">
            <v>Financial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ightSetback-EMI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lication Review"/>
      <sheetName val="Calculation"/>
      <sheetName val="Input-Output"/>
      <sheetName val="Cost-Ben"/>
      <sheetName val="BENCOST"/>
      <sheetName val="Tech Assumptions"/>
      <sheetName val="Retail Rates"/>
      <sheetName val="Checklist"/>
    </sheetNames>
    <sheetDataSet>
      <sheetData sheetId="0" refreshError="1">
        <row r="28">
          <cell r="B28" t="str">
            <v xml:space="preserve">108 - Small Commercial 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NV GL Standard Calcs"/>
      <sheetName val="DNV GL Calcs"/>
      <sheetName val="Customer Calcs"/>
      <sheetName val="DNV GL TMY3 Data (5 Deg. Bins)"/>
      <sheetName val="Customer TMY3 (2 Deg. Bins)"/>
      <sheetName val="Pre M&amp;V"/>
      <sheetName val="Post M&amp;V"/>
      <sheetName val="Project Questions"/>
      <sheetName val="Billing Data"/>
      <sheetName val="Project Cost"/>
      <sheetName val="Final Review Criteria"/>
      <sheetName val="Images &amp; Figur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Original Data &gt;&gt;"/>
      <sheetName val="Population Data"/>
      <sheetName val="EUL Data"/>
      <sheetName val="Raw Results"/>
      <sheetName val="Results &gt;&gt;"/>
      <sheetName val="M&amp;V Results - Savings"/>
      <sheetName val="M&amp;V Results - EULs"/>
      <sheetName val="Final Net Impacts"/>
      <sheetName val="CPAS"/>
      <sheetName val="Analysis &gt;&gt;"/>
      <sheetName val="CA SV RRs"/>
      <sheetName val="Report Tables &gt;&gt;"/>
      <sheetName val="Participation Summary"/>
      <sheetName val="Annual Savings"/>
      <sheetName val="Savings Detail"/>
      <sheetName val="Sample Table"/>
      <sheetName val="CPAS - Report"/>
      <sheetName val="Lookups &amp; Reference &gt;&gt;"/>
      <sheetName val="NTGRs"/>
      <sheetName val="IL-TRM Attach. B EULs"/>
      <sheetName val="Project Detail &gt;&gt;"/>
      <sheetName val="1900005 St. An SITE"/>
      <sheetName val="1900333 LNCOMCOL SITE"/>
      <sheetName val="1000346 IL NATRES"/>
      <sheetName val="1901122 Carb SITE"/>
      <sheetName val="1900690 Hitachi SITE"/>
      <sheetName val="1901013 Pinnacle SITE"/>
      <sheetName val="1801951Nestle"/>
      <sheetName val="1800147 Ardagh"/>
      <sheetName val="1801577 Midwest SITE"/>
      <sheetName val="1801464Greenwood"/>
      <sheetName val="1900562 Caraustar"/>
      <sheetName val="1801926GreatDane"/>
      <sheetName val="1900310 Huber"/>
      <sheetName val="1900950 Vesuvius"/>
      <sheetName val="1801273Stellar"/>
      <sheetName val="1900903 Reynolds SITE"/>
      <sheetName val="1900904Reynolds"/>
      <sheetName val="1802138Toyota"/>
      <sheetName val="1901092 Gilster"/>
      <sheetName val="1901093 Gilster"/>
    </sheetNames>
    <sheetDataSet>
      <sheetData sheetId="0"/>
      <sheetData sheetId="1"/>
      <sheetData sheetId="2" refreshError="1">
        <row r="2">
          <cell r="A2">
            <v>1000346</v>
          </cell>
          <cell r="B2">
            <v>2019</v>
          </cell>
          <cell r="C2" t="str">
            <v>Retro-Commissioning</v>
          </cell>
          <cell r="D2" t="str">
            <v>LFRCx - Large Facility Retrocommissioning</v>
          </cell>
          <cell r="E2" t="str">
            <v>a0M2A000011xAh4UAE</v>
          </cell>
          <cell r="F2" t="str">
            <v>No</v>
          </cell>
          <cell r="G2" t="str">
            <v>Census - Desk Review Only</v>
          </cell>
          <cell r="H2" t="str">
            <v>Completed</v>
          </cell>
          <cell r="I2" t="str">
            <v>Check Queued</v>
          </cell>
          <cell r="J2">
            <v>0</v>
          </cell>
          <cell r="K2">
            <v>23276</v>
          </cell>
          <cell r="L2">
            <v>0</v>
          </cell>
          <cell r="M2">
            <v>0</v>
          </cell>
          <cell r="N2">
            <v>19679.858</v>
          </cell>
          <cell r="O2">
            <v>0</v>
          </cell>
          <cell r="P2" t="str">
            <v>IL DEPT OF NATURAL RESOURCES</v>
          </cell>
          <cell r="Q2" t="str">
            <v>Dennis Leonard</v>
          </cell>
          <cell r="R2" t="str">
            <v>dennis.leonard@illinois.gov</v>
          </cell>
          <cell r="S2">
            <v>2177851173</v>
          </cell>
          <cell r="T2"/>
          <cell r="U2" t="str">
            <v>1 NATURAL-RESOURCES WAY</v>
          </cell>
          <cell r="V2" t="str">
            <v>SPRINGFIELD</v>
          </cell>
          <cell r="W2" t="str">
            <v>IL</v>
          </cell>
          <cell r="X2" t="str">
            <v>62702</v>
          </cell>
          <cell r="Y2" t="str">
            <v>Public sector</v>
          </cell>
          <cell r="Z2" t="str">
            <v>State</v>
          </cell>
          <cell r="AA2" t="str">
            <v>Office</v>
          </cell>
          <cell r="AB2">
            <v>183000</v>
          </cell>
          <cell r="AC2" t="str">
            <v>Farnsworth Group, Inc</v>
          </cell>
          <cell r="AD2">
            <v>3096638436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 t="str">
            <v>DEPT OF CENTRAL MANAGEMENT S-604 STRATTON BLDG</v>
          </cell>
          <cell r="AJ2" t="str">
            <v>SPRINGFIELD</v>
          </cell>
          <cell r="AK2" t="str">
            <v>IL</v>
          </cell>
          <cell r="AL2" t="str">
            <v>62706</v>
          </cell>
          <cell r="AM2" t="str">
            <v>401 South Spring St Suite 604</v>
          </cell>
          <cell r="AN2" t="str">
            <v>Springfield</v>
          </cell>
          <cell r="AO2" t="str">
            <v>IL</v>
          </cell>
          <cell r="AP2" t="str">
            <v>62704</v>
          </cell>
          <cell r="AQ2" t="str">
            <v>0032A00002bbP76QAE</v>
          </cell>
          <cell r="AR2" t="str">
            <v/>
          </cell>
          <cell r="AS2" t="str">
            <v/>
          </cell>
          <cell r="AT2" t="str">
            <v/>
          </cell>
          <cell r="AU2" t="str">
            <v>0012A00001vLo2aQAC</v>
          </cell>
          <cell r="AV2" t="str">
            <v>0032A00002zFwegQAC</v>
          </cell>
          <cell r="AW2">
            <v>0</v>
          </cell>
          <cell r="AX2">
            <v>0</v>
          </cell>
          <cell r="AY2">
            <v>1400</v>
          </cell>
          <cell r="AZ2">
            <v>240</v>
          </cell>
          <cell r="BA2" t="str">
            <v/>
          </cell>
          <cell r="BB2" t="str">
            <v/>
          </cell>
          <cell r="BC2" t="str">
            <v/>
          </cell>
          <cell r="BD2" t="str">
            <v/>
          </cell>
          <cell r="BE2" t="str">
            <v/>
          </cell>
          <cell r="BF2">
            <v>0</v>
          </cell>
          <cell r="BG2">
            <v>0</v>
          </cell>
          <cell r="BH2" t="str">
            <v>LFRCx936649</v>
          </cell>
          <cell r="BI2" t="str">
            <v>2017-08-11</v>
          </cell>
          <cell r="BJ2">
            <v>2251</v>
          </cell>
          <cell r="BK2" t="str">
            <v>None</v>
          </cell>
          <cell r="BL2" t="str">
            <v>No</v>
          </cell>
          <cell r="BM2" t="str">
            <v>2018-02-28</v>
          </cell>
          <cell r="BN2">
            <v>0</v>
          </cell>
          <cell r="BO2">
            <v>23276</v>
          </cell>
          <cell r="BP2" t="str">
            <v>0032A00002xjBg7QAE</v>
          </cell>
          <cell r="BQ2" t="str">
            <v>Survey</v>
          </cell>
          <cell r="BR2" t="str">
            <v>Office</v>
          </cell>
          <cell r="BS2" t="str">
            <v>0012A00001vX3kIQAS</v>
          </cell>
          <cell r="BT2" t="str">
            <v/>
          </cell>
          <cell r="BU2">
            <v>0</v>
          </cell>
          <cell r="BV2" t="str">
            <v>false</v>
          </cell>
          <cell r="BW2" t="str">
            <v>AM_LFRCx_19_1000346</v>
          </cell>
          <cell r="BX2">
            <v>1</v>
          </cell>
          <cell r="BY2">
            <v>0</v>
          </cell>
          <cell r="BZ2" t="str">
            <v>2017-12-31</v>
          </cell>
          <cell r="CA2" t="str">
            <v>005F0000002khnIIAQ</v>
          </cell>
          <cell r="CB2" t="str">
            <v>IL Dept Natural Resources - HQ Survey</v>
          </cell>
          <cell r="CC2" t="str">
            <v>Dept of Central Managemen</v>
          </cell>
          <cell r="CD2" t="str">
            <v>Dept of Central Management Services BoPM</v>
          </cell>
          <cell r="CE2" t="str">
            <v>true</v>
          </cell>
          <cell r="CF2" t="str">
            <v>2019-01-01 00:00:00.0000000</v>
          </cell>
          <cell r="CG2" t="str">
            <v>1000346</v>
          </cell>
          <cell r="CH2" t="str">
            <v>D3B</v>
          </cell>
          <cell r="CI2" t="str">
            <v>GS3</v>
          </cell>
          <cell r="CJ2" t="str">
            <v/>
          </cell>
          <cell r="CK2" t="str">
            <v/>
          </cell>
          <cell r="CL2" t="str">
            <v>1 Natural Resources Way</v>
          </cell>
          <cell r="CM2" t="str">
            <v>Springfield</v>
          </cell>
          <cell r="CN2" t="str">
            <v/>
          </cell>
          <cell r="CO2" t="str">
            <v>false</v>
          </cell>
          <cell r="CP2" t="str">
            <v>false</v>
          </cell>
          <cell r="CQ2" t="str">
            <v>AMIL</v>
          </cell>
          <cell r="CR2">
            <v>0</v>
          </cell>
          <cell r="CS2">
            <v>0</v>
          </cell>
          <cell r="CT2">
            <v>2251</v>
          </cell>
          <cell r="CU2" t="str">
            <v>Process Improvement</v>
          </cell>
          <cell r="CV2" t="str">
            <v>Owner</v>
          </cell>
        </row>
        <row r="3">
          <cell r="A3">
            <v>1800147</v>
          </cell>
          <cell r="B3">
            <v>2019</v>
          </cell>
          <cell r="C3" t="str">
            <v>Retro-Commissioning</v>
          </cell>
          <cell r="D3" t="str">
            <v>CARx - Compressed Air Retro Commissioning</v>
          </cell>
          <cell r="E3" t="str">
            <v>a0M2A00000sx3YnUAI</v>
          </cell>
          <cell r="F3" t="str">
            <v>No</v>
          </cell>
          <cell r="G3">
            <v>2</v>
          </cell>
          <cell r="H3" t="str">
            <v>Completed</v>
          </cell>
          <cell r="I3" t="str">
            <v>Check Sent</v>
          </cell>
          <cell r="J3">
            <v>16177</v>
          </cell>
          <cell r="K3">
            <v>291186</v>
          </cell>
          <cell r="L3">
            <v>34.26</v>
          </cell>
          <cell r="M3">
            <v>0</v>
          </cell>
          <cell r="N3">
            <v>246197.76300000001</v>
          </cell>
          <cell r="O3">
            <v>0</v>
          </cell>
          <cell r="P3" t="str">
            <v>Ardagh Glass Inc</v>
          </cell>
          <cell r="Q3" t="str">
            <v>Sonny Williams</v>
          </cell>
          <cell r="R3" t="str">
            <v>anthony.williams@ardaghgroup.com</v>
          </cell>
          <cell r="S3">
            <v>2177377243</v>
          </cell>
          <cell r="T3"/>
          <cell r="U3" t="str">
            <v>1200 N LOGAN ST</v>
          </cell>
          <cell r="V3" t="str">
            <v>LINCOLN</v>
          </cell>
          <cell r="W3" t="str">
            <v>IL</v>
          </cell>
          <cell r="X3" t="str">
            <v>62656</v>
          </cell>
          <cell r="Y3" t="str">
            <v>Private sector</v>
          </cell>
          <cell r="Z3" t="str">
            <v>Commercial</v>
          </cell>
          <cell r="AA3" t="str">
            <v>Manufacturing/Industrial</v>
          </cell>
          <cell r="AB3">
            <v>1000000</v>
          </cell>
          <cell r="AC3" t="str">
            <v>Air Power USA Inc</v>
          </cell>
          <cell r="AD3">
            <v>7408624112</v>
          </cell>
          <cell r="AE3">
            <v>16177</v>
          </cell>
          <cell r="AF3">
            <v>0</v>
          </cell>
          <cell r="AG3">
            <v>0</v>
          </cell>
          <cell r="AH3">
            <v>0</v>
          </cell>
          <cell r="AI3" t="str">
            <v>1509 S Macedonia Ave</v>
          </cell>
          <cell r="AJ3" t="str">
            <v>Muncie</v>
          </cell>
          <cell r="AK3" t="str">
            <v>IL</v>
          </cell>
          <cell r="AL3" t="str">
            <v>47302</v>
          </cell>
          <cell r="AM3" t="str">
            <v>64 Granville St Ste 202</v>
          </cell>
          <cell r="AN3" t="str">
            <v>Gahanna</v>
          </cell>
          <cell r="AO3" t="str">
            <v>OH</v>
          </cell>
          <cell r="AP3" t="str">
            <v>43230</v>
          </cell>
          <cell r="AQ3" t="str">
            <v>003F0000016ZNe9IAG</v>
          </cell>
          <cell r="AR3" t="str">
            <v/>
          </cell>
          <cell r="AS3" t="str">
            <v/>
          </cell>
          <cell r="AT3" t="str">
            <v/>
          </cell>
          <cell r="AU3" t="str">
            <v>001F000000rAxeTIAS</v>
          </cell>
          <cell r="AV3" t="str">
            <v>0032A00002Qu2QFQAZ</v>
          </cell>
          <cell r="AW3">
            <v>16177</v>
          </cell>
          <cell r="AX3">
            <v>16177</v>
          </cell>
          <cell r="AY3">
            <v>16000</v>
          </cell>
          <cell r="AZ3">
            <v>0</v>
          </cell>
          <cell r="BA3" t="str">
            <v>Darcy Conner</v>
          </cell>
          <cell r="BB3" t="str">
            <v/>
          </cell>
          <cell r="BC3" t="str">
            <v/>
          </cell>
          <cell r="BD3" t="str">
            <v/>
          </cell>
          <cell r="BE3" t="str">
            <v/>
          </cell>
          <cell r="BF3">
            <v>0.06</v>
          </cell>
          <cell r="BG3">
            <v>0</v>
          </cell>
          <cell r="BH3" t="str">
            <v>CARx943316</v>
          </cell>
          <cell r="BI3" t="str">
            <v>2017-12-12</v>
          </cell>
          <cell r="BJ3">
            <v>9323</v>
          </cell>
          <cell r="BK3" t="str">
            <v>None</v>
          </cell>
          <cell r="BL3" t="str">
            <v>No</v>
          </cell>
          <cell r="BM3" t="str">
            <v>2018-10-31</v>
          </cell>
          <cell r="BN3">
            <v>34.26</v>
          </cell>
          <cell r="BO3">
            <v>291186</v>
          </cell>
          <cell r="BP3" t="str">
            <v>003F0000016dxnwIAA</v>
          </cell>
          <cell r="BQ3" t="str">
            <v>Survey</v>
          </cell>
          <cell r="BR3" t="str">
            <v>Manufacturing/Industrial</v>
          </cell>
          <cell r="BS3" t="str">
            <v/>
          </cell>
          <cell r="BT3" t="str">
            <v/>
          </cell>
          <cell r="BU3">
            <v>8499.2999999999993</v>
          </cell>
          <cell r="BV3" t="str">
            <v>false</v>
          </cell>
          <cell r="BW3" t="str">
            <v>AM_CARx_19_1800147</v>
          </cell>
          <cell r="BX3">
            <v>1</v>
          </cell>
          <cell r="BY3">
            <v>0</v>
          </cell>
          <cell r="BZ3" t="str">
            <v>2018-10-31</v>
          </cell>
          <cell r="CA3" t="str">
            <v>005F0000002khnIIAQ</v>
          </cell>
          <cell r="CB3" t="str">
            <v/>
          </cell>
          <cell r="CC3" t="str">
            <v>Mami Pease</v>
          </cell>
          <cell r="CD3" t="str">
            <v>Air Power USA</v>
          </cell>
          <cell r="CE3" t="str">
            <v>true</v>
          </cell>
          <cell r="CF3" t="str">
            <v>2018-11-30 00:00:00.0000000</v>
          </cell>
          <cell r="CG3" t="str">
            <v>1800147</v>
          </cell>
          <cell r="CH3" t="str">
            <v>DS4</v>
          </cell>
          <cell r="CI3" t="str">
            <v/>
          </cell>
          <cell r="CJ3" t="str">
            <v>0032A00002a011mQAA</v>
          </cell>
          <cell r="CK3" t="str">
            <v>Ted Moser</v>
          </cell>
          <cell r="CL3" t="str">
            <v>1200 N Logan St</v>
          </cell>
          <cell r="CM3" t="str">
            <v>Lincoln</v>
          </cell>
          <cell r="CN3" t="str">
            <v/>
          </cell>
          <cell r="CO3" t="str">
            <v>false</v>
          </cell>
          <cell r="CP3" t="str">
            <v>false</v>
          </cell>
          <cell r="CQ3" t="str">
            <v>AMIL</v>
          </cell>
          <cell r="CR3">
            <v>0</v>
          </cell>
          <cell r="CS3">
            <v>0</v>
          </cell>
          <cell r="CT3">
            <v>25500</v>
          </cell>
          <cell r="CU3" t="str">
            <v>Process Improvement</v>
          </cell>
          <cell r="CV3" t="str">
            <v>Owner</v>
          </cell>
        </row>
        <row r="4">
          <cell r="A4">
            <v>1801273</v>
          </cell>
          <cell r="B4">
            <v>2019</v>
          </cell>
          <cell r="C4" t="str">
            <v>Retro-Commissioning</v>
          </cell>
          <cell r="D4" t="str">
            <v>CARx - Compressed Air Retro Commissioning</v>
          </cell>
          <cell r="E4" t="str">
            <v>a0M2A00001FXmeNUAT</v>
          </cell>
          <cell r="F4" t="str">
            <v>No</v>
          </cell>
          <cell r="G4">
            <v>1</v>
          </cell>
          <cell r="H4" t="str">
            <v>Completed</v>
          </cell>
          <cell r="I4" t="str">
            <v>Check Sent</v>
          </cell>
          <cell r="J4">
            <v>9152.31</v>
          </cell>
          <cell r="K4">
            <v>157615.4</v>
          </cell>
          <cell r="L4">
            <v>18.34</v>
          </cell>
          <cell r="M4">
            <v>0</v>
          </cell>
          <cell r="N4">
            <v>133263.82070000001</v>
          </cell>
          <cell r="O4">
            <v>0</v>
          </cell>
          <cell r="P4" t="str">
            <v>Stellar Manufacturing Company</v>
          </cell>
          <cell r="Q4" t="str">
            <v>Matt Grant</v>
          </cell>
          <cell r="R4" t="str">
            <v>mattg@stellarmfg.com</v>
          </cell>
          <cell r="S4">
            <v>6183371700</v>
          </cell>
          <cell r="T4"/>
          <cell r="U4" t="str">
            <v>1647 SAUGET-BUSINESS BLVD</v>
          </cell>
          <cell r="V4" t="str">
            <v>EAST SAINT LOUIS</v>
          </cell>
          <cell r="W4" t="str">
            <v>IL</v>
          </cell>
          <cell r="X4" t="str">
            <v>62206</v>
          </cell>
          <cell r="Y4" t="str">
            <v>Private sector</v>
          </cell>
          <cell r="Z4" t="str">
            <v>Commercial</v>
          </cell>
          <cell r="AA4" t="str">
            <v>Manufacturing/Industrial</v>
          </cell>
          <cell r="AB4">
            <v>200000</v>
          </cell>
          <cell r="AC4" t="str">
            <v>Power Supply of Illinois</v>
          </cell>
          <cell r="AD4">
            <v>6363435252</v>
          </cell>
          <cell r="AE4">
            <v>9152.31</v>
          </cell>
          <cell r="AF4">
            <v>0</v>
          </cell>
          <cell r="AG4">
            <v>0</v>
          </cell>
          <cell r="AH4">
            <v>0</v>
          </cell>
          <cell r="AI4" t="str">
            <v>1647 Sauget Business Blvd</v>
          </cell>
          <cell r="AJ4" t="str">
            <v>Sauget</v>
          </cell>
          <cell r="AK4" t="str">
            <v>IL</v>
          </cell>
          <cell r="AL4" t="str">
            <v>62206</v>
          </cell>
          <cell r="AM4" t="str">
            <v>201 Sun Valley Circle</v>
          </cell>
          <cell r="AN4" t="str">
            <v>Fenton</v>
          </cell>
          <cell r="AO4" t="str">
            <v>MO</v>
          </cell>
          <cell r="AP4" t="str">
            <v>63026</v>
          </cell>
          <cell r="AQ4" t="str">
            <v>0032A00002oUISNQA4</v>
          </cell>
          <cell r="AR4" t="str">
            <v>201 Sun Valley Circle</v>
          </cell>
          <cell r="AS4" t="str">
            <v>Fenton</v>
          </cell>
          <cell r="AT4" t="str">
            <v>63026</v>
          </cell>
          <cell r="AU4" t="str">
            <v>001F000000rAydfIAC</v>
          </cell>
          <cell r="AV4" t="str">
            <v>0032A00002rvWLOQA2</v>
          </cell>
          <cell r="AW4">
            <v>9152.31</v>
          </cell>
          <cell r="AX4">
            <v>9152.31</v>
          </cell>
          <cell r="AY4">
            <v>6000</v>
          </cell>
          <cell r="AZ4">
            <v>0</v>
          </cell>
          <cell r="BA4" t="str">
            <v/>
          </cell>
          <cell r="BB4" t="str">
            <v/>
          </cell>
          <cell r="BC4" t="str">
            <v/>
          </cell>
          <cell r="BD4" t="str">
            <v/>
          </cell>
          <cell r="BE4" t="str">
            <v/>
          </cell>
          <cell r="BF4">
            <v>0.06</v>
          </cell>
          <cell r="BG4">
            <v>0</v>
          </cell>
          <cell r="BH4" t="str">
            <v>CARx959229</v>
          </cell>
          <cell r="BI4" t="str">
            <v>2018-07-16</v>
          </cell>
          <cell r="BJ4">
            <v>2722.69</v>
          </cell>
          <cell r="BK4" t="str">
            <v>None</v>
          </cell>
          <cell r="BL4" t="str">
            <v>No</v>
          </cell>
          <cell r="BM4" t="str">
            <v>2018-12-31</v>
          </cell>
          <cell r="BN4">
            <v>18.34</v>
          </cell>
          <cell r="BO4">
            <v>157615.4</v>
          </cell>
          <cell r="BP4" t="str">
            <v>003F000001V3uzvIAB</v>
          </cell>
          <cell r="BQ4" t="str">
            <v>Survey</v>
          </cell>
          <cell r="BR4" t="str">
            <v>Manufacturing/Industrial</v>
          </cell>
          <cell r="BS4" t="str">
            <v>0012A00001vK9JlQAK</v>
          </cell>
          <cell r="BT4" t="str">
            <v/>
          </cell>
          <cell r="BU4">
            <v>8594.08</v>
          </cell>
          <cell r="BV4" t="str">
            <v>false</v>
          </cell>
          <cell r="BW4" t="str">
            <v>AM_CARx_19_1801273</v>
          </cell>
          <cell r="BX4">
            <v>1</v>
          </cell>
          <cell r="BY4">
            <v>0</v>
          </cell>
          <cell r="BZ4" t="str">
            <v>2018-11-30</v>
          </cell>
          <cell r="CA4" t="str">
            <v>0052A000008Oyy9QAC</v>
          </cell>
          <cell r="CB4" t="str">
            <v>Stellar Manufacturing</v>
          </cell>
          <cell r="CC4" t="str">
            <v>Matt Naglich</v>
          </cell>
          <cell r="CD4" t="str">
            <v>Power Supply Industries, Inc</v>
          </cell>
          <cell r="CE4" t="str">
            <v>true</v>
          </cell>
          <cell r="CF4" t="str">
            <v>2018-12-28 00:00:00.0000000</v>
          </cell>
          <cell r="CG4" t="str">
            <v>1801273</v>
          </cell>
          <cell r="CH4" t="str">
            <v>D3B</v>
          </cell>
          <cell r="CI4" t="str">
            <v>GS4</v>
          </cell>
          <cell r="CJ4" t="str">
            <v/>
          </cell>
          <cell r="CK4" t="str">
            <v/>
          </cell>
          <cell r="CL4" t="str">
            <v>1647 Sauget Business Blvd</v>
          </cell>
          <cell r="CM4" t="str">
            <v>Sauget</v>
          </cell>
          <cell r="CN4" t="str">
            <v/>
          </cell>
          <cell r="CO4" t="str">
            <v>false</v>
          </cell>
          <cell r="CP4" t="str">
            <v>false</v>
          </cell>
          <cell r="CQ4" t="str">
            <v>AMIL</v>
          </cell>
          <cell r="CR4">
            <v>0</v>
          </cell>
          <cell r="CS4">
            <v>0</v>
          </cell>
          <cell r="CT4">
            <v>11875</v>
          </cell>
          <cell r="CU4" t="str">
            <v>Process Improvement</v>
          </cell>
          <cell r="CV4" t="str">
            <v>Owner</v>
          </cell>
        </row>
        <row r="5">
          <cell r="A5">
            <v>1801464</v>
          </cell>
          <cell r="B5">
            <v>2019</v>
          </cell>
          <cell r="C5" t="str">
            <v>Retro-Commissioning</v>
          </cell>
          <cell r="D5" t="str">
            <v>CARx - Compressed Air Retro Commissioning</v>
          </cell>
          <cell r="E5" t="str">
            <v>a0M2A00001H0PmcUAF</v>
          </cell>
          <cell r="F5" t="str">
            <v>No</v>
          </cell>
          <cell r="G5">
            <v>1</v>
          </cell>
          <cell r="H5" t="str">
            <v>Completed</v>
          </cell>
          <cell r="I5" t="str">
            <v>Check Sent</v>
          </cell>
          <cell r="J5">
            <v>3042.08</v>
          </cell>
          <cell r="K5">
            <v>27104</v>
          </cell>
          <cell r="L5">
            <v>12.14</v>
          </cell>
          <cell r="M5">
            <v>0</v>
          </cell>
          <cell r="N5">
            <v>22916.432000000001</v>
          </cell>
          <cell r="O5">
            <v>0</v>
          </cell>
          <cell r="P5" t="str">
            <v>Greenwood Inc dba Greenwood Plastics</v>
          </cell>
          <cell r="Q5" t="str">
            <v>Scott Schendel</v>
          </cell>
          <cell r="R5" t="str">
            <v>scotts@trigard.com</v>
          </cell>
          <cell r="S5">
            <v>2174316034</v>
          </cell>
          <cell r="T5"/>
          <cell r="U5" t="str">
            <v>1126 N KIMBALL ST</v>
          </cell>
          <cell r="V5" t="str">
            <v>DANVILLE</v>
          </cell>
          <cell r="W5" t="str">
            <v>IL</v>
          </cell>
          <cell r="X5" t="str">
            <v>61832</v>
          </cell>
          <cell r="Y5" t="str">
            <v>Private sector</v>
          </cell>
          <cell r="Z5" t="str">
            <v>Commercial</v>
          </cell>
          <cell r="AA5" t="str">
            <v>Manufacturing/Industrial</v>
          </cell>
          <cell r="AB5">
            <v>60000</v>
          </cell>
          <cell r="AC5" t="str">
            <v>Power Supply of Illinois</v>
          </cell>
          <cell r="AD5">
            <v>6363435252</v>
          </cell>
          <cell r="AE5">
            <v>3042.08</v>
          </cell>
          <cell r="AF5">
            <v>0</v>
          </cell>
          <cell r="AG5">
            <v>0</v>
          </cell>
          <cell r="AH5">
            <v>0</v>
          </cell>
          <cell r="AI5" t="str">
            <v>1126 N Kimball St</v>
          </cell>
          <cell r="AJ5" t="str">
            <v>Danville</v>
          </cell>
          <cell r="AK5" t="str">
            <v>IL</v>
          </cell>
          <cell r="AL5" t="str">
            <v>61832</v>
          </cell>
          <cell r="AM5" t="str">
            <v>201 Sun Valley Circle</v>
          </cell>
          <cell r="AN5" t="str">
            <v>Fenton</v>
          </cell>
          <cell r="AO5" t="str">
            <v>MO</v>
          </cell>
          <cell r="AP5" t="str">
            <v>63026</v>
          </cell>
          <cell r="AQ5" t="str">
            <v>0032A00002oUISNQA4</v>
          </cell>
          <cell r="AR5" t="str">
            <v>201 Sun Valley Circle</v>
          </cell>
          <cell r="AS5" t="str">
            <v>Fenton</v>
          </cell>
          <cell r="AT5" t="str">
            <v>63026</v>
          </cell>
          <cell r="AU5" t="str">
            <v>001F000000rAyHuIAK</v>
          </cell>
          <cell r="AV5" t="str">
            <v>0032A000030GLcCQAW</v>
          </cell>
          <cell r="AW5">
            <v>3042.08</v>
          </cell>
          <cell r="AX5">
            <v>3042.08</v>
          </cell>
          <cell r="AY5">
            <v>4000</v>
          </cell>
          <cell r="AZ5">
            <v>0</v>
          </cell>
          <cell r="BA5" t="str">
            <v/>
          </cell>
          <cell r="BB5" t="str">
            <v/>
          </cell>
          <cell r="BC5" t="str">
            <v/>
          </cell>
          <cell r="BD5" t="str">
            <v/>
          </cell>
          <cell r="BE5" t="str">
            <v/>
          </cell>
          <cell r="BF5">
            <v>0.11</v>
          </cell>
          <cell r="BG5">
            <v>0</v>
          </cell>
          <cell r="BH5" t="str">
            <v>CARx963339</v>
          </cell>
          <cell r="BI5" t="str">
            <v>2018-08-24</v>
          </cell>
          <cell r="BJ5">
            <v>1832.92</v>
          </cell>
          <cell r="BK5" t="str">
            <v>None</v>
          </cell>
          <cell r="BL5" t="str">
            <v>No</v>
          </cell>
          <cell r="BM5" t="str">
            <v>2019-03-01</v>
          </cell>
          <cell r="BN5">
            <v>12.14</v>
          </cell>
          <cell r="BO5">
            <v>27104</v>
          </cell>
          <cell r="BP5" t="str">
            <v>003F0000016dxnqIAA</v>
          </cell>
          <cell r="BQ5" t="str">
            <v>Survey</v>
          </cell>
          <cell r="BR5" t="str">
            <v>Manufacturing/Industrial</v>
          </cell>
          <cell r="BS5" t="str">
            <v>0012A00001tPVKCQA4</v>
          </cell>
          <cell r="BT5" t="str">
            <v/>
          </cell>
          <cell r="BU5">
            <v>2232.62</v>
          </cell>
          <cell r="BV5" t="str">
            <v>false</v>
          </cell>
          <cell r="BW5" t="str">
            <v>AM_CARx_19_1801464</v>
          </cell>
          <cell r="BX5">
            <v>1</v>
          </cell>
          <cell r="BY5">
            <v>0</v>
          </cell>
          <cell r="BZ5" t="str">
            <v>2018-10-31</v>
          </cell>
          <cell r="CA5" t="str">
            <v>0052A000008Oyy9QAC</v>
          </cell>
          <cell r="CB5" t="str">
            <v>Greenwood Plastics Inc</v>
          </cell>
          <cell r="CC5" t="str">
            <v>Matt Naglich</v>
          </cell>
          <cell r="CD5" t="str">
            <v>Power Supply INdustries</v>
          </cell>
          <cell r="CE5" t="str">
            <v>true</v>
          </cell>
          <cell r="CF5" t="str">
            <v>2019-08-20 00:00:00.0000000</v>
          </cell>
          <cell r="CG5" t="str">
            <v>1801464</v>
          </cell>
          <cell r="CH5" t="str">
            <v>D3B</v>
          </cell>
          <cell r="CI5" t="str">
            <v>GS2</v>
          </cell>
          <cell r="CJ5" t="str">
            <v/>
          </cell>
          <cell r="CK5" t="str">
            <v/>
          </cell>
          <cell r="CL5" t="str">
            <v>1126 N Kimball St</v>
          </cell>
          <cell r="CM5" t="str">
            <v>Danville</v>
          </cell>
          <cell r="CN5" t="str">
            <v/>
          </cell>
          <cell r="CO5" t="str">
            <v>false</v>
          </cell>
          <cell r="CP5" t="str">
            <v>false</v>
          </cell>
          <cell r="CQ5" t="str">
            <v>AMIL</v>
          </cell>
          <cell r="CR5">
            <v>0</v>
          </cell>
          <cell r="CS5">
            <v>0</v>
          </cell>
          <cell r="CT5">
            <v>4875</v>
          </cell>
          <cell r="CU5" t="str">
            <v>Process Improvement</v>
          </cell>
          <cell r="CV5" t="str">
            <v>Owner</v>
          </cell>
        </row>
        <row r="6">
          <cell r="A6">
            <v>1801577</v>
          </cell>
          <cell r="B6">
            <v>2019</v>
          </cell>
          <cell r="C6" t="str">
            <v>Retro-Commissioning</v>
          </cell>
          <cell r="D6" t="str">
            <v>CARx - Compressed Air Retro Commissioning</v>
          </cell>
          <cell r="E6" t="str">
            <v>a0M2A00001Hs8baUAB</v>
          </cell>
          <cell r="F6" t="str">
            <v>Yes</v>
          </cell>
          <cell r="G6">
            <v>1</v>
          </cell>
          <cell r="H6" t="str">
            <v>Completed</v>
          </cell>
          <cell r="I6" t="str">
            <v>Check Sent</v>
          </cell>
          <cell r="J6">
            <v>5757.25</v>
          </cell>
          <cell r="K6">
            <v>62862.34</v>
          </cell>
          <cell r="L6">
            <v>7.32</v>
          </cell>
          <cell r="M6">
            <v>0</v>
          </cell>
          <cell r="N6">
            <v>53150.108469999999</v>
          </cell>
          <cell r="O6">
            <v>0</v>
          </cell>
          <cell r="P6" t="str">
            <v>Midwest Pattern Inc</v>
          </cell>
          <cell r="Q6" t="str">
            <v>Kenny Ludwig</v>
          </cell>
          <cell r="R6" t="str">
            <v>kludwig@midwestpatterns.com</v>
          </cell>
          <cell r="S6">
            <v>2172286900</v>
          </cell>
          <cell r="T6"/>
          <cell r="U6" t="str">
            <v>4901 N 12TH ST</v>
          </cell>
          <cell r="V6" t="str">
            <v>QUINCY</v>
          </cell>
          <cell r="W6" t="str">
            <v>IL</v>
          </cell>
          <cell r="X6" t="str">
            <v>62305</v>
          </cell>
          <cell r="Y6" t="str">
            <v>Private sector</v>
          </cell>
          <cell r="Z6" t="str">
            <v>Commercial</v>
          </cell>
          <cell r="AA6" t="str">
            <v>Manufacturing/Industrial</v>
          </cell>
          <cell r="AB6">
            <v>60000</v>
          </cell>
          <cell r="AC6" t="str">
            <v>Power Supply of Illinois</v>
          </cell>
          <cell r="AD6">
            <v>6363435252</v>
          </cell>
          <cell r="AE6">
            <v>5757.25</v>
          </cell>
          <cell r="AF6">
            <v>0</v>
          </cell>
          <cell r="AG6">
            <v>0</v>
          </cell>
          <cell r="AH6">
            <v>0</v>
          </cell>
          <cell r="AI6" t="str">
            <v>4901 N 12th Street</v>
          </cell>
          <cell r="AJ6" t="str">
            <v>Quincy</v>
          </cell>
          <cell r="AK6" t="str">
            <v>IL</v>
          </cell>
          <cell r="AL6" t="str">
            <v>62305</v>
          </cell>
          <cell r="AM6" t="str">
            <v>201 Sun Valley Circle</v>
          </cell>
          <cell r="AN6" t="str">
            <v>Fenton</v>
          </cell>
          <cell r="AO6" t="str">
            <v>MO</v>
          </cell>
          <cell r="AP6" t="str">
            <v>63026</v>
          </cell>
          <cell r="AQ6" t="str">
            <v>0032A00002oUISNQA4</v>
          </cell>
          <cell r="AR6" t="str">
            <v>201 Sun Valley Circle</v>
          </cell>
          <cell r="AS6" t="str">
            <v>Fenton</v>
          </cell>
          <cell r="AT6" t="str">
            <v>63026</v>
          </cell>
          <cell r="AU6" t="str">
            <v>001F000000rAxdLIAS</v>
          </cell>
          <cell r="AV6" t="str">
            <v>0032A00002upXBbQAM</v>
          </cell>
          <cell r="AW6">
            <v>5757.25</v>
          </cell>
          <cell r="AX6">
            <v>5757.25</v>
          </cell>
          <cell r="AY6">
            <v>3600</v>
          </cell>
          <cell r="AZ6">
            <v>0</v>
          </cell>
          <cell r="BA6" t="str">
            <v/>
          </cell>
          <cell r="BB6" t="str">
            <v/>
          </cell>
          <cell r="BC6" t="str">
            <v/>
          </cell>
          <cell r="BD6" t="str">
            <v/>
          </cell>
          <cell r="BE6" t="str">
            <v/>
          </cell>
          <cell r="BF6">
            <v>0.09</v>
          </cell>
          <cell r="BG6">
            <v>0</v>
          </cell>
          <cell r="BH6" t="str">
            <v>CARx965339</v>
          </cell>
          <cell r="BI6" t="str">
            <v>2018-09-13</v>
          </cell>
          <cell r="BJ6">
            <v>-1257.25</v>
          </cell>
          <cell r="BK6" t="str">
            <v>None</v>
          </cell>
          <cell r="BL6" t="str">
            <v>No</v>
          </cell>
          <cell r="BM6" t="str">
            <v>2018-12-31</v>
          </cell>
          <cell r="BN6">
            <v>7.32</v>
          </cell>
          <cell r="BO6">
            <v>62862.34</v>
          </cell>
          <cell r="BP6" t="str">
            <v>003F0000016dxnjIAA</v>
          </cell>
          <cell r="BQ6" t="str">
            <v>Survey</v>
          </cell>
          <cell r="BR6" t="str">
            <v>Manufacturing/Industrial</v>
          </cell>
          <cell r="BS6" t="str">
            <v/>
          </cell>
          <cell r="BT6" t="str">
            <v/>
          </cell>
          <cell r="BU6">
            <v>8587.75</v>
          </cell>
          <cell r="BV6" t="str">
            <v>false</v>
          </cell>
          <cell r="BW6" t="str">
            <v>AM_CARx_19_1801577</v>
          </cell>
          <cell r="BX6">
            <v>1</v>
          </cell>
          <cell r="BY6">
            <v>0</v>
          </cell>
          <cell r="BZ6" t="str">
            <v>2018-10-01</v>
          </cell>
          <cell r="CA6" t="str">
            <v>0052A000008Oyy9QAC</v>
          </cell>
          <cell r="CB6" t="str">
            <v>Midwest Patterns, Inc</v>
          </cell>
          <cell r="CC6" t="str">
            <v>Matt Naglish</v>
          </cell>
          <cell r="CD6" t="str">
            <v>Power Supply Industries</v>
          </cell>
          <cell r="CE6" t="str">
            <v>true</v>
          </cell>
          <cell r="CF6" t="str">
            <v>2018-12-21 00:00:00.0000000</v>
          </cell>
          <cell r="CG6" t="str">
            <v>1801577</v>
          </cell>
          <cell r="CH6" t="str">
            <v>D3A</v>
          </cell>
          <cell r="CI6" t="str">
            <v/>
          </cell>
          <cell r="CJ6" t="str">
            <v>0032A00002upXBqQAM</v>
          </cell>
          <cell r="CK6" t="str">
            <v>Jeffrey Tushaus</v>
          </cell>
          <cell r="CL6" t="str">
            <v>4901 N 12th St</v>
          </cell>
          <cell r="CM6" t="str">
            <v>Quincy</v>
          </cell>
          <cell r="CN6" t="str">
            <v>62301</v>
          </cell>
          <cell r="CO6" t="str">
            <v>false</v>
          </cell>
          <cell r="CP6" t="str">
            <v>false</v>
          </cell>
          <cell r="CQ6" t="str">
            <v>AMIL</v>
          </cell>
          <cell r="CR6">
            <v>0</v>
          </cell>
          <cell r="CS6">
            <v>0</v>
          </cell>
          <cell r="CT6">
            <v>4500</v>
          </cell>
          <cell r="CU6" t="str">
            <v>Process Improvement</v>
          </cell>
          <cell r="CV6" t="str">
            <v>Owner</v>
          </cell>
        </row>
        <row r="7">
          <cell r="A7">
            <v>1801926</v>
          </cell>
          <cell r="B7">
            <v>2019</v>
          </cell>
          <cell r="C7" t="str">
            <v>Retro-Commissioning</v>
          </cell>
          <cell r="D7" t="str">
            <v>CARx - Compressed Air Retro Commissioning</v>
          </cell>
          <cell r="E7" t="str">
            <v>a0M2A00001IiT07UAF</v>
          </cell>
          <cell r="F7" t="str">
            <v>No</v>
          </cell>
          <cell r="G7">
            <v>2</v>
          </cell>
          <cell r="H7" t="str">
            <v>Completed</v>
          </cell>
          <cell r="I7" t="str">
            <v>Check Sent</v>
          </cell>
          <cell r="J7">
            <v>16195.58</v>
          </cell>
          <cell r="K7">
            <v>309779</v>
          </cell>
          <cell r="L7">
            <v>36.1</v>
          </cell>
          <cell r="M7">
            <v>0</v>
          </cell>
          <cell r="N7">
            <v>261918.14449999999</v>
          </cell>
          <cell r="O7">
            <v>0</v>
          </cell>
          <cell r="P7" t="str">
            <v>Great Dane LLC</v>
          </cell>
          <cell r="Q7" t="str">
            <v>Jeff Buss</v>
          </cell>
          <cell r="R7" t="str">
            <v>jbuss@greatdanetrailers.com</v>
          </cell>
          <cell r="S7">
            <v>3098834417</v>
          </cell>
          <cell r="T7"/>
          <cell r="U7" t="str">
            <v>2006 KENTVILLE RD</v>
          </cell>
          <cell r="V7" t="str">
            <v>KEWANEE</v>
          </cell>
          <cell r="W7" t="str">
            <v>IL</v>
          </cell>
          <cell r="X7" t="str">
            <v>61443</v>
          </cell>
          <cell r="Y7" t="str">
            <v>Private sector</v>
          </cell>
          <cell r="Z7" t="str">
            <v>Commercial</v>
          </cell>
          <cell r="AA7" t="str">
            <v>Manufacturing/Industrial</v>
          </cell>
          <cell r="AB7"/>
          <cell r="AC7" t="str">
            <v>Power Supply of Illinois</v>
          </cell>
          <cell r="AD7">
            <v>6363435252</v>
          </cell>
          <cell r="AE7">
            <v>16195.58</v>
          </cell>
          <cell r="AF7">
            <v>0</v>
          </cell>
          <cell r="AG7">
            <v>0</v>
          </cell>
          <cell r="AH7">
            <v>0</v>
          </cell>
          <cell r="AI7" t="str">
            <v>222 N LaSalle St Ste 920</v>
          </cell>
          <cell r="AJ7" t="str">
            <v>Chicago</v>
          </cell>
          <cell r="AK7" t="str">
            <v>IL</v>
          </cell>
          <cell r="AL7" t="str">
            <v>60601</v>
          </cell>
          <cell r="AM7" t="str">
            <v>201 Sun Valley Circle</v>
          </cell>
          <cell r="AN7" t="str">
            <v>Fenton</v>
          </cell>
          <cell r="AO7" t="str">
            <v>MO</v>
          </cell>
          <cell r="AP7" t="str">
            <v>63026</v>
          </cell>
          <cell r="AQ7" t="str">
            <v>0032A00002oUISNQA4</v>
          </cell>
          <cell r="AR7" t="str">
            <v>201 Sun Valley Circle</v>
          </cell>
          <cell r="AS7" t="str">
            <v>Fenton</v>
          </cell>
          <cell r="AT7" t="str">
            <v>63026</v>
          </cell>
          <cell r="AU7" t="str">
            <v>001F000000rAxkiIAC</v>
          </cell>
          <cell r="AV7" t="str">
            <v>0032A00002wQkxlQAC</v>
          </cell>
          <cell r="AW7">
            <v>16195.58</v>
          </cell>
          <cell r="AX7">
            <v>16195.58</v>
          </cell>
          <cell r="AY7">
            <v>8000</v>
          </cell>
          <cell r="AZ7">
            <v>0</v>
          </cell>
          <cell r="BA7" t="str">
            <v>Debbie Pierce</v>
          </cell>
          <cell r="BB7" t="str">
            <v/>
          </cell>
          <cell r="BC7" t="str">
            <v/>
          </cell>
          <cell r="BD7" t="str">
            <v/>
          </cell>
          <cell r="BE7" t="str">
            <v/>
          </cell>
          <cell r="BF7">
            <v>0.05</v>
          </cell>
          <cell r="BG7">
            <v>0</v>
          </cell>
          <cell r="BH7" t="str">
            <v>CARx978209</v>
          </cell>
          <cell r="BI7" t="str">
            <v>2018-10-08</v>
          </cell>
          <cell r="BJ7">
            <v>4.42</v>
          </cell>
          <cell r="BK7" t="str">
            <v>None</v>
          </cell>
          <cell r="BL7" t="str">
            <v>No</v>
          </cell>
          <cell r="BM7" t="str">
            <v>2018-12-20</v>
          </cell>
          <cell r="BN7">
            <v>36.1</v>
          </cell>
          <cell r="BO7">
            <v>309779</v>
          </cell>
          <cell r="BP7" t="str">
            <v>003F0000016dxnNIAQ</v>
          </cell>
          <cell r="BQ7" t="str">
            <v>Survey</v>
          </cell>
          <cell r="BR7" t="str">
            <v>Manufacturing/Industrial</v>
          </cell>
          <cell r="BS7" t="str">
            <v>001F000000uEcMhIAK</v>
          </cell>
          <cell r="BT7" t="str">
            <v/>
          </cell>
          <cell r="BU7">
            <v>8581.14</v>
          </cell>
          <cell r="BV7" t="str">
            <v>false</v>
          </cell>
          <cell r="BW7" t="str">
            <v>AM_CARx_19_1801926</v>
          </cell>
          <cell r="BX7">
            <v>1</v>
          </cell>
          <cell r="BY7">
            <v>0</v>
          </cell>
          <cell r="BZ7" t="str">
            <v>2018-12-20</v>
          </cell>
          <cell r="CA7" t="str">
            <v>0052A000008Oyy9QAC</v>
          </cell>
          <cell r="CB7" t="str">
            <v>Great Dane LTD</v>
          </cell>
          <cell r="CC7" t="str">
            <v>Matt Naglish</v>
          </cell>
          <cell r="CD7" t="str">
            <v>Power Supply Industries</v>
          </cell>
          <cell r="CE7" t="str">
            <v>true</v>
          </cell>
          <cell r="CF7" t="str">
            <v>2018-12-28 00:00:00.0000000</v>
          </cell>
          <cell r="CG7" t="str">
            <v>1801926</v>
          </cell>
          <cell r="CH7" t="str">
            <v>DS4</v>
          </cell>
          <cell r="CI7" t="str">
            <v>GS4</v>
          </cell>
          <cell r="CJ7" t="str">
            <v/>
          </cell>
          <cell r="CK7" t="str">
            <v/>
          </cell>
          <cell r="CL7" t="str">
            <v>2006 Kentville Rd</v>
          </cell>
          <cell r="CM7" t="str">
            <v>Kewanee</v>
          </cell>
          <cell r="CN7" t="str">
            <v/>
          </cell>
          <cell r="CO7" t="str">
            <v>false</v>
          </cell>
          <cell r="CP7" t="str">
            <v>false</v>
          </cell>
          <cell r="CQ7" t="str">
            <v>AMIL</v>
          </cell>
          <cell r="CR7">
            <v>0</v>
          </cell>
          <cell r="CS7">
            <v>0</v>
          </cell>
          <cell r="CT7">
            <v>16200</v>
          </cell>
          <cell r="CU7" t="str">
            <v>Process Improvement</v>
          </cell>
          <cell r="CV7" t="str">
            <v>Owner</v>
          </cell>
        </row>
        <row r="8">
          <cell r="A8">
            <v>1801951</v>
          </cell>
          <cell r="B8">
            <v>2019</v>
          </cell>
          <cell r="C8" t="str">
            <v>Retro-Commissioning</v>
          </cell>
          <cell r="D8" t="str">
            <v>CARx - Compressed Air Retro Commissioning</v>
          </cell>
          <cell r="E8" t="str">
            <v>a0M2A00001IoldjUAB</v>
          </cell>
          <cell r="F8" t="str">
            <v>No</v>
          </cell>
          <cell r="G8">
            <v>2</v>
          </cell>
          <cell r="H8" t="str">
            <v>Completed</v>
          </cell>
          <cell r="I8" t="str">
            <v>Check Sent</v>
          </cell>
          <cell r="J8">
            <v>10990.78</v>
          </cell>
          <cell r="K8">
            <v>249539</v>
          </cell>
          <cell r="L8">
            <v>29.04</v>
          </cell>
          <cell r="M8">
            <v>0</v>
          </cell>
          <cell r="N8">
            <v>210985.22450000001</v>
          </cell>
          <cell r="O8">
            <v>0</v>
          </cell>
          <cell r="P8" t="str">
            <v>Nestle USA, Inc.</v>
          </cell>
          <cell r="Q8" t="str">
            <v>Jim Grimsley</v>
          </cell>
          <cell r="R8" t="str">
            <v>jim.grimsley@us.nestle.com</v>
          </cell>
          <cell r="S8">
            <v>3098239746</v>
          </cell>
          <cell r="T8"/>
          <cell r="U8" t="str">
            <v>2501 BEICH RD</v>
          </cell>
          <cell r="V8" t="str">
            <v>BLOOMINGTON</v>
          </cell>
          <cell r="W8" t="str">
            <v>IL</v>
          </cell>
          <cell r="X8" t="str">
            <v>61704</v>
          </cell>
          <cell r="Y8" t="str">
            <v>Private sector</v>
          </cell>
          <cell r="Z8" t="str">
            <v>Commercial</v>
          </cell>
          <cell r="AA8" t="str">
            <v>Manufacturing/Industrial</v>
          </cell>
          <cell r="AB8">
            <v>211274</v>
          </cell>
          <cell r="AC8" t="str">
            <v>Power Supply of Illinois</v>
          </cell>
          <cell r="AD8">
            <v>6363435252</v>
          </cell>
          <cell r="AE8">
            <v>10990.78</v>
          </cell>
          <cell r="AF8">
            <v>0</v>
          </cell>
          <cell r="AG8">
            <v>0</v>
          </cell>
          <cell r="AH8">
            <v>0</v>
          </cell>
          <cell r="AI8" t="str">
            <v>(HQ) 800 North Brand Blvd</v>
          </cell>
          <cell r="AJ8" t="str">
            <v>Glendale</v>
          </cell>
          <cell r="AK8" t="str">
            <v>CA</v>
          </cell>
          <cell r="AL8" t="str">
            <v>91203</v>
          </cell>
          <cell r="AM8" t="str">
            <v>201 Sun Valley Circle</v>
          </cell>
          <cell r="AN8" t="str">
            <v>Fention</v>
          </cell>
          <cell r="AO8" t="str">
            <v>MO</v>
          </cell>
          <cell r="AP8" t="str">
            <v>63026</v>
          </cell>
          <cell r="AQ8" t="str">
            <v>0032A00002oUISNQA4</v>
          </cell>
          <cell r="AR8" t="str">
            <v>201 Sun Valley Circle</v>
          </cell>
          <cell r="AS8" t="str">
            <v>Fenton</v>
          </cell>
          <cell r="AT8" t="str">
            <v>63026</v>
          </cell>
          <cell r="AU8" t="str">
            <v>001F000000rAy5nIAC</v>
          </cell>
          <cell r="AV8" t="str">
            <v>0032A00002wQtVNQA0</v>
          </cell>
          <cell r="AW8">
            <v>10990.78</v>
          </cell>
          <cell r="AX8">
            <v>10990.78</v>
          </cell>
          <cell r="AY8">
            <v>6000</v>
          </cell>
          <cell r="AZ8">
            <v>0</v>
          </cell>
          <cell r="BA8" t="str">
            <v>Darcy Conner</v>
          </cell>
          <cell r="BB8" t="str">
            <v/>
          </cell>
          <cell r="BC8" t="str">
            <v/>
          </cell>
          <cell r="BD8" t="str">
            <v/>
          </cell>
          <cell r="BE8" t="str">
            <v/>
          </cell>
          <cell r="BF8">
            <v>0.04</v>
          </cell>
          <cell r="BG8">
            <v>0</v>
          </cell>
          <cell r="BH8" t="str">
            <v>CARx980116</v>
          </cell>
          <cell r="BI8" t="str">
            <v>2018-10-09</v>
          </cell>
          <cell r="BJ8">
            <v>-3490.78</v>
          </cell>
          <cell r="BK8" t="str">
            <v>None</v>
          </cell>
          <cell r="BL8" t="str">
            <v>No</v>
          </cell>
          <cell r="BM8" t="str">
            <v>2019-05-31</v>
          </cell>
          <cell r="BN8">
            <v>29.04</v>
          </cell>
          <cell r="BO8">
            <v>249539</v>
          </cell>
          <cell r="BP8" t="str">
            <v>003F0000016dxnwIAA</v>
          </cell>
          <cell r="BQ8" t="str">
            <v>Survey</v>
          </cell>
          <cell r="BR8" t="str">
            <v>Manufacturing/Industrial</v>
          </cell>
          <cell r="BS8" t="str">
            <v/>
          </cell>
          <cell r="BT8" t="str">
            <v/>
          </cell>
          <cell r="BU8">
            <v>8592.94</v>
          </cell>
          <cell r="BV8" t="str">
            <v>false</v>
          </cell>
          <cell r="BW8" t="str">
            <v>AM_CARx_19_1801951</v>
          </cell>
          <cell r="BX8">
            <v>1</v>
          </cell>
          <cell r="BY8">
            <v>0</v>
          </cell>
          <cell r="BZ8" t="str">
            <v>2018-12-15</v>
          </cell>
          <cell r="CA8" t="str">
            <v>0052A000008Oyy9QAC</v>
          </cell>
          <cell r="CB8" t="str">
            <v>Nestle USA</v>
          </cell>
          <cell r="CC8" t="str">
            <v>Matt Naglich</v>
          </cell>
          <cell r="CD8" t="str">
            <v>Power Supply Industries</v>
          </cell>
          <cell r="CE8" t="str">
            <v>true</v>
          </cell>
          <cell r="CF8" t="str">
            <v>2019-05-24 00:00:00.0000000</v>
          </cell>
          <cell r="CG8" t="str">
            <v>1801951</v>
          </cell>
          <cell r="CH8" t="str">
            <v>DS4</v>
          </cell>
          <cell r="CI8" t="str">
            <v/>
          </cell>
          <cell r="CJ8" t="str">
            <v/>
          </cell>
          <cell r="CK8" t="str">
            <v/>
          </cell>
          <cell r="CL8" t="str">
            <v>2501 Beich Rd</v>
          </cell>
          <cell r="CM8" t="str">
            <v>Bloomington</v>
          </cell>
          <cell r="CN8" t="str">
            <v/>
          </cell>
          <cell r="CO8" t="str">
            <v>false</v>
          </cell>
          <cell r="CP8" t="str">
            <v>false</v>
          </cell>
          <cell r="CQ8" t="str">
            <v>AMIL</v>
          </cell>
          <cell r="CR8">
            <v>0</v>
          </cell>
          <cell r="CS8">
            <v>0</v>
          </cell>
          <cell r="CT8">
            <v>7500</v>
          </cell>
          <cell r="CU8" t="str">
            <v>Process Improvement</v>
          </cell>
          <cell r="CV8" t="str">
            <v>Owner</v>
          </cell>
        </row>
        <row r="9">
          <cell r="A9">
            <v>1802138</v>
          </cell>
          <cell r="B9">
            <v>2019</v>
          </cell>
          <cell r="C9" t="str">
            <v>Retro-Commissioning</v>
          </cell>
          <cell r="D9" t="str">
            <v>CARx - Compressed Air Retro Commissioning</v>
          </cell>
          <cell r="E9" t="str">
            <v>a0M2A00001LB5A2UAL</v>
          </cell>
          <cell r="F9" t="str">
            <v>No</v>
          </cell>
          <cell r="G9">
            <v>1</v>
          </cell>
          <cell r="H9" t="str">
            <v>Completed</v>
          </cell>
          <cell r="I9" t="str">
            <v>Check Sent</v>
          </cell>
          <cell r="J9">
            <v>12895.78</v>
          </cell>
          <cell r="K9">
            <v>186172</v>
          </cell>
          <cell r="L9">
            <v>21.25</v>
          </cell>
          <cell r="M9">
            <v>0</v>
          </cell>
          <cell r="N9">
            <v>157408.42600000001</v>
          </cell>
          <cell r="O9">
            <v>0</v>
          </cell>
          <cell r="P9" t="str">
            <v>Toyota Boshoku America, Inc dba Automotive Technology Systems LLC (disregarded SMLLC)</v>
          </cell>
          <cell r="Q9" t="str">
            <v>Chuck Foster</v>
          </cell>
          <cell r="R9" t="str">
            <v>charles.foster@toyota-boshoku.com</v>
          </cell>
          <cell r="S9">
            <v>8126320606</v>
          </cell>
          <cell r="T9"/>
          <cell r="U9" t="str">
            <v>100 TRIM-MASTER</v>
          </cell>
          <cell r="V9" t="str">
            <v>LAWRENCEVILLE</v>
          </cell>
          <cell r="W9" t="str">
            <v>IL</v>
          </cell>
          <cell r="X9" t="str">
            <v>62439</v>
          </cell>
          <cell r="Y9" t="str">
            <v>Private sector</v>
          </cell>
          <cell r="Z9" t="str">
            <v>Commercial</v>
          </cell>
          <cell r="AA9" t="str">
            <v>Manufacturing/Industrial</v>
          </cell>
          <cell r="AB9">
            <v>215278</v>
          </cell>
          <cell r="AC9" t="str">
            <v>Power Supply of Illinois</v>
          </cell>
          <cell r="AD9">
            <v>6363435252</v>
          </cell>
          <cell r="AE9">
            <v>12895.78</v>
          </cell>
          <cell r="AF9">
            <v>0</v>
          </cell>
          <cell r="AG9">
            <v>1172.3399999999999</v>
          </cell>
          <cell r="AH9">
            <v>0</v>
          </cell>
          <cell r="AI9" t="str">
            <v>100 Trim Masters Drive</v>
          </cell>
          <cell r="AJ9" t="str">
            <v>Lawrenceville</v>
          </cell>
          <cell r="AK9" t="str">
            <v>IL</v>
          </cell>
          <cell r="AL9" t="str">
            <v>62439</v>
          </cell>
          <cell r="AM9" t="str">
            <v>201 Sun Valley Cir</v>
          </cell>
          <cell r="AN9" t="str">
            <v>Fenton</v>
          </cell>
          <cell r="AO9" t="str">
            <v>MO</v>
          </cell>
          <cell r="AP9" t="str">
            <v>63026</v>
          </cell>
          <cell r="AQ9" t="str">
            <v>0032A00002oUISNQA4</v>
          </cell>
          <cell r="AR9" t="str">
            <v>201 Sun Valley Circle</v>
          </cell>
          <cell r="AS9" t="str">
            <v>Fenton</v>
          </cell>
          <cell r="AT9" t="str">
            <v>63026</v>
          </cell>
          <cell r="AU9" t="str">
            <v>001F000000v5VsbIAE</v>
          </cell>
          <cell r="AV9" t="str">
            <v>0032A00002xjOvDQAU</v>
          </cell>
          <cell r="AW9">
            <v>12895.78</v>
          </cell>
          <cell r="AX9">
            <v>12895.78</v>
          </cell>
          <cell r="AY9">
            <v>8000</v>
          </cell>
          <cell r="AZ9">
            <v>0</v>
          </cell>
          <cell r="BA9" t="str">
            <v>Brad Pintar</v>
          </cell>
          <cell r="BB9" t="str">
            <v/>
          </cell>
          <cell r="BC9" t="str">
            <v/>
          </cell>
          <cell r="BD9" t="str">
            <v/>
          </cell>
          <cell r="BE9" t="str">
            <v/>
          </cell>
          <cell r="BF9">
            <v>7.0000000000000007E-2</v>
          </cell>
          <cell r="BG9">
            <v>0</v>
          </cell>
          <cell r="BH9" t="str">
            <v>CARx1074502</v>
          </cell>
          <cell r="BI9" t="str">
            <v>2018-11-15</v>
          </cell>
          <cell r="BJ9">
            <v>3104.22</v>
          </cell>
          <cell r="BK9" t="str">
            <v>Early Completion Bonus</v>
          </cell>
          <cell r="BL9" t="str">
            <v>No</v>
          </cell>
          <cell r="BM9" t="str">
            <v>2019-06-30</v>
          </cell>
          <cell r="BN9">
            <v>21.25</v>
          </cell>
          <cell r="BO9">
            <v>186172</v>
          </cell>
          <cell r="BP9" t="str">
            <v>0032A00002xjBg7QAE</v>
          </cell>
          <cell r="BQ9" t="str">
            <v>Survey</v>
          </cell>
          <cell r="BR9" t="str">
            <v>Manufacturing/Industrial</v>
          </cell>
          <cell r="BS9" t="str">
            <v/>
          </cell>
          <cell r="BT9" t="str">
            <v/>
          </cell>
          <cell r="BU9">
            <v>8761.0400000000009</v>
          </cell>
          <cell r="BV9" t="str">
            <v>false</v>
          </cell>
          <cell r="BW9" t="str">
            <v>AM_CARx_19_1802138</v>
          </cell>
          <cell r="BX9">
            <v>1</v>
          </cell>
          <cell r="BY9">
            <v>0</v>
          </cell>
          <cell r="BZ9" t="str">
            <v>2019-02-28</v>
          </cell>
          <cell r="CA9" t="str">
            <v>0052A000008Oyy9QAC</v>
          </cell>
          <cell r="CB9" t="str">
            <v>Toyota Boshoku Illinois</v>
          </cell>
          <cell r="CC9" t="str">
            <v>Matt Naglich</v>
          </cell>
          <cell r="CD9" t="str">
            <v>Power Supply Industries</v>
          </cell>
          <cell r="CE9" t="str">
            <v>true</v>
          </cell>
          <cell r="CF9" t="str">
            <v>2019-05-22 00:00:00.0000000</v>
          </cell>
          <cell r="CG9" t="str">
            <v>1802138</v>
          </cell>
          <cell r="CH9" t="str">
            <v>DS4</v>
          </cell>
          <cell r="CI9" t="str">
            <v/>
          </cell>
          <cell r="CJ9" t="str">
            <v/>
          </cell>
          <cell r="CK9" t="str">
            <v/>
          </cell>
          <cell r="CL9" t="str">
            <v>100 Trim Masters Dr</v>
          </cell>
          <cell r="CM9" t="str">
            <v>Lawrenceville</v>
          </cell>
          <cell r="CN9" t="str">
            <v/>
          </cell>
          <cell r="CO9" t="str">
            <v>false</v>
          </cell>
          <cell r="CP9" t="str">
            <v>false</v>
          </cell>
          <cell r="CQ9" t="str">
            <v>AMIL</v>
          </cell>
          <cell r="CR9">
            <v>0</v>
          </cell>
          <cell r="CS9">
            <v>0</v>
          </cell>
          <cell r="CT9">
            <v>16000</v>
          </cell>
          <cell r="CU9" t="str">
            <v>Process Improvement</v>
          </cell>
          <cell r="CV9" t="str">
            <v>Owner</v>
          </cell>
        </row>
        <row r="10">
          <cell r="A10">
            <v>1900005</v>
          </cell>
          <cell r="B10">
            <v>2019</v>
          </cell>
          <cell r="C10" t="str">
            <v>Retro-Commissioning</v>
          </cell>
          <cell r="D10" t="str">
            <v>LFRCx - Large Facility Retrocommissioning</v>
          </cell>
          <cell r="E10" t="str">
            <v>a0M2A00001CUQ6PUAX</v>
          </cell>
          <cell r="F10" t="str">
            <v>Yes</v>
          </cell>
          <cell r="G10" t="str">
            <v>Census - Onsite</v>
          </cell>
          <cell r="H10" t="str">
            <v>Completed</v>
          </cell>
          <cell r="I10" t="str">
            <v>Check Queued</v>
          </cell>
          <cell r="J10">
            <v>102739.9</v>
          </cell>
          <cell r="K10">
            <v>659730</v>
          </cell>
          <cell r="L10">
            <v>7.53</v>
          </cell>
          <cell r="M10">
            <v>55688</v>
          </cell>
          <cell r="N10">
            <v>557801.71499999997</v>
          </cell>
          <cell r="O10">
            <v>48571.073600000003</v>
          </cell>
          <cell r="P10" t="str">
            <v>St. Anthony Memorial Hospital</v>
          </cell>
          <cell r="Q10" t="str">
            <v>Dennis Baker</v>
          </cell>
          <cell r="R10" t="str">
            <v>dennis.baker@hshs.org</v>
          </cell>
          <cell r="S10">
            <v>2173471245</v>
          </cell>
          <cell r="T10"/>
          <cell r="U10" t="str">
            <v>503 N MAPLE ST</v>
          </cell>
          <cell r="V10" t="str">
            <v>EFFINGHAM</v>
          </cell>
          <cell r="W10" t="str">
            <v>IL</v>
          </cell>
          <cell r="X10" t="str">
            <v>62401</v>
          </cell>
          <cell r="Y10" t="str">
            <v>Private sector</v>
          </cell>
          <cell r="Z10" t="str">
            <v>Commercial</v>
          </cell>
          <cell r="AA10" t="str">
            <v>Medical</v>
          </cell>
          <cell r="AB10">
            <v>337454</v>
          </cell>
          <cell r="AC10" t="str">
            <v>Sitton Energy Solutions</v>
          </cell>
          <cell r="AD10">
            <v>6183144451</v>
          </cell>
          <cell r="AE10">
            <v>31108.21</v>
          </cell>
          <cell r="AF10">
            <v>71631.69</v>
          </cell>
          <cell r="AG10">
            <v>1477.6</v>
          </cell>
          <cell r="AH10">
            <v>3399.3</v>
          </cell>
          <cell r="AI10" t="str">
            <v>503 N Maple</v>
          </cell>
          <cell r="AJ10" t="str">
            <v>Effingham</v>
          </cell>
          <cell r="AK10" t="str">
            <v>IL</v>
          </cell>
          <cell r="AL10" t="str">
            <v>62401</v>
          </cell>
          <cell r="AM10" t="str">
            <v>503 N Maple</v>
          </cell>
          <cell r="AN10" t="str">
            <v>Effingham</v>
          </cell>
          <cell r="AO10" t="str">
            <v>IL</v>
          </cell>
          <cell r="AP10" t="str">
            <v>62401</v>
          </cell>
          <cell r="AQ10" t="str">
            <v>003F000001G0WJlIAN</v>
          </cell>
          <cell r="AR10" t="str">
            <v>10 Prairie View Rd</v>
          </cell>
          <cell r="AS10" t="str">
            <v>Belleville</v>
          </cell>
          <cell r="AT10" t="str">
            <v>62221</v>
          </cell>
          <cell r="AU10" t="str">
            <v>001F000000rAyQCIA0</v>
          </cell>
          <cell r="AV10" t="str">
            <v>0032A00002Qu1Z7QAJ</v>
          </cell>
          <cell r="AW10">
            <v>102739.9</v>
          </cell>
          <cell r="AX10">
            <v>102739.9</v>
          </cell>
          <cell r="AY10">
            <v>65000</v>
          </cell>
          <cell r="AZ10">
            <v>65000</v>
          </cell>
          <cell r="BA10" t="str">
            <v>Bill Rankin</v>
          </cell>
          <cell r="BB10" t="str">
            <v/>
          </cell>
          <cell r="BC10" t="str">
            <v/>
          </cell>
          <cell r="BD10" t="str">
            <v/>
          </cell>
          <cell r="BE10" t="str">
            <v>a0M2A00001CUQ5xUAH</v>
          </cell>
          <cell r="BF10">
            <v>0.05</v>
          </cell>
          <cell r="BG10">
            <v>1.29</v>
          </cell>
          <cell r="BH10" t="str">
            <v>LFRCx951712</v>
          </cell>
          <cell r="BI10" t="str">
            <v>2018-08-03</v>
          </cell>
          <cell r="BJ10">
            <v>79490.100000000006</v>
          </cell>
          <cell r="BK10" t="str">
            <v>Early Completion Bonus</v>
          </cell>
          <cell r="BL10" t="str">
            <v>No</v>
          </cell>
          <cell r="BM10" t="str">
            <v>2019-08-31</v>
          </cell>
          <cell r="BN10">
            <v>7.53</v>
          </cell>
          <cell r="BO10">
            <v>659730</v>
          </cell>
          <cell r="BP10" t="str">
            <v>0032A00002xjBg7QAE</v>
          </cell>
          <cell r="BQ10" t="str">
            <v>Survey</v>
          </cell>
          <cell r="BR10" t="str">
            <v>Medical</v>
          </cell>
          <cell r="BS10" t="str">
            <v>001F000000uE0A6IAK</v>
          </cell>
          <cell r="BT10" t="str">
            <v/>
          </cell>
          <cell r="BU10">
            <v>87613.55</v>
          </cell>
          <cell r="BV10" t="str">
            <v>false</v>
          </cell>
          <cell r="BW10" t="str">
            <v>AM_LFRCx_19_1900005</v>
          </cell>
          <cell r="BX10">
            <v>1</v>
          </cell>
          <cell r="BY10">
            <v>1</v>
          </cell>
          <cell r="BZ10" t="str">
            <v>2019-04-30</v>
          </cell>
          <cell r="CA10" t="str">
            <v>005F0000002khnIIAQ</v>
          </cell>
          <cell r="CB10" t="str">
            <v>St Anthonys Memorial Hospital - Survey</v>
          </cell>
          <cell r="CC10" t="str">
            <v>Dennis Baker</v>
          </cell>
          <cell r="CD10" t="str">
            <v>St Anthonys Memorial Hosp</v>
          </cell>
          <cell r="CE10" t="str">
            <v>true</v>
          </cell>
          <cell r="CF10" t="str">
            <v>2019-08-16 00:00:00.0000000</v>
          </cell>
          <cell r="CG10" t="str">
            <v>1900005</v>
          </cell>
          <cell r="CH10" t="str">
            <v>DS4</v>
          </cell>
          <cell r="CI10" t="str">
            <v>GS4</v>
          </cell>
          <cell r="CJ10" t="str">
            <v/>
          </cell>
          <cell r="CK10" t="str">
            <v/>
          </cell>
          <cell r="CL10" t="str">
            <v>503 N Maple</v>
          </cell>
          <cell r="CM10" t="str">
            <v>Effingham</v>
          </cell>
          <cell r="CN10" t="str">
            <v/>
          </cell>
          <cell r="CO10" t="str">
            <v>false</v>
          </cell>
          <cell r="CP10" t="str">
            <v>false</v>
          </cell>
          <cell r="CQ10" t="str">
            <v>AMIL</v>
          </cell>
          <cell r="CR10">
            <v>55688</v>
          </cell>
          <cell r="CS10">
            <v>0</v>
          </cell>
          <cell r="CT10">
            <v>182230</v>
          </cell>
          <cell r="CU10" t="str">
            <v>Process Improvement</v>
          </cell>
          <cell r="CV10" t="str">
            <v>Owner</v>
          </cell>
        </row>
        <row r="11">
          <cell r="A11">
            <v>1900310</v>
          </cell>
          <cell r="B11">
            <v>2019</v>
          </cell>
          <cell r="C11" t="str">
            <v>Retro-Commissioning</v>
          </cell>
          <cell r="D11" t="str">
            <v>CARx - Compressed Air Retro Commissioning</v>
          </cell>
          <cell r="E11" t="str">
            <v>a0M1Y00000JXamBUAT</v>
          </cell>
          <cell r="F11" t="str">
            <v>No</v>
          </cell>
          <cell r="G11">
            <v>2</v>
          </cell>
          <cell r="H11" t="str">
            <v>Completed</v>
          </cell>
          <cell r="I11" t="str">
            <v>Check Sent</v>
          </cell>
          <cell r="J11">
            <v>13643.39</v>
          </cell>
          <cell r="K11">
            <v>320154</v>
          </cell>
          <cell r="L11">
            <v>37.26</v>
          </cell>
          <cell r="M11">
            <v>0</v>
          </cell>
          <cell r="N11">
            <v>270690.20699999999</v>
          </cell>
          <cell r="O11">
            <v>0</v>
          </cell>
          <cell r="P11" t="str">
            <v>JM Huber Corporation</v>
          </cell>
          <cell r="Q11" t="str">
            <v>Sean Eisenbeiss</v>
          </cell>
          <cell r="R11" t="str">
            <v>sean.eisenbeiss@huber.com</v>
          </cell>
          <cell r="S11">
            <v>2172310436</v>
          </cell>
          <cell r="T11"/>
          <cell r="U11" t="str">
            <v>3150 GARDNER EXPY</v>
          </cell>
          <cell r="V11" t="str">
            <v>QUINCY</v>
          </cell>
          <cell r="W11" t="str">
            <v>IL</v>
          </cell>
          <cell r="X11" t="str">
            <v>62301</v>
          </cell>
          <cell r="Y11" t="str">
            <v>Private sector</v>
          </cell>
          <cell r="Z11" t="str">
            <v>Commercial</v>
          </cell>
          <cell r="AA11" t="str">
            <v>Manufacturing/Industrial</v>
          </cell>
          <cell r="AB11">
            <v>36172</v>
          </cell>
          <cell r="AC11" t="str">
            <v>Power Supply of Illinois</v>
          </cell>
          <cell r="AD11">
            <v>6363435252</v>
          </cell>
          <cell r="AE11">
            <v>13643.39</v>
          </cell>
          <cell r="AF11">
            <v>0</v>
          </cell>
          <cell r="AG11">
            <v>1240.31</v>
          </cell>
          <cell r="AH11">
            <v>0</v>
          </cell>
          <cell r="AI11" t="str">
            <v>3100 Cumberland Blvd; Suite 600</v>
          </cell>
          <cell r="AJ11" t="str">
            <v>Atlanta</v>
          </cell>
          <cell r="AK11" t="str">
            <v>GA</v>
          </cell>
          <cell r="AL11" t="str">
            <v>30339</v>
          </cell>
          <cell r="AM11" t="str">
            <v>201 Sun Valley Circle</v>
          </cell>
          <cell r="AN11" t="str">
            <v>Fenton</v>
          </cell>
          <cell r="AO11" t="str">
            <v>MO</v>
          </cell>
          <cell r="AP11" t="str">
            <v>63026</v>
          </cell>
          <cell r="AQ11" t="str">
            <v>0032A00002oUISNQA4</v>
          </cell>
          <cell r="AR11" t="str">
            <v>201 Sun Valley Circle</v>
          </cell>
          <cell r="AS11" t="str">
            <v>Fenton</v>
          </cell>
          <cell r="AT11" t="str">
            <v>63026</v>
          </cell>
          <cell r="AU11" t="str">
            <v>001F000000rAxQfIAK</v>
          </cell>
          <cell r="AV11" t="str">
            <v>0032A00002baswoQAA</v>
          </cell>
          <cell r="AW11">
            <v>13643.39</v>
          </cell>
          <cell r="AX11">
            <v>13643.39</v>
          </cell>
          <cell r="AY11">
            <v>6000</v>
          </cell>
          <cell r="AZ11">
            <v>0</v>
          </cell>
          <cell r="BA11" t="str">
            <v/>
          </cell>
          <cell r="BB11" t="str">
            <v/>
          </cell>
          <cell r="BC11" t="str">
            <v/>
          </cell>
          <cell r="BD11" t="str">
            <v/>
          </cell>
          <cell r="BE11" t="str">
            <v/>
          </cell>
          <cell r="BF11">
            <v>0.04</v>
          </cell>
          <cell r="BG11">
            <v>0</v>
          </cell>
          <cell r="BH11" t="str">
            <v>CARx1215663</v>
          </cell>
          <cell r="BI11" t="str">
            <v>2019-02-05</v>
          </cell>
          <cell r="BJ11">
            <v>-6143.39</v>
          </cell>
          <cell r="BK11" t="str">
            <v>Early Completion Bonus</v>
          </cell>
          <cell r="BL11" t="str">
            <v>No</v>
          </cell>
          <cell r="BM11" t="str">
            <v>2019-06-30</v>
          </cell>
          <cell r="BN11">
            <v>37.26</v>
          </cell>
          <cell r="BO11">
            <v>320154</v>
          </cell>
          <cell r="BP11" t="str">
            <v>003F0000016dxnjIAA</v>
          </cell>
          <cell r="BQ11" t="str">
            <v>Survey</v>
          </cell>
          <cell r="BR11" t="str">
            <v>Manufacturing/Industrial</v>
          </cell>
          <cell r="BS11" t="str">
            <v/>
          </cell>
          <cell r="BT11" t="str">
            <v/>
          </cell>
          <cell r="BU11">
            <v>8592.43</v>
          </cell>
          <cell r="BV11" t="str">
            <v>false</v>
          </cell>
          <cell r="BW11" t="str">
            <v>AM_CARx_19_1900310</v>
          </cell>
          <cell r="BX11">
            <v>1</v>
          </cell>
          <cell r="BY11">
            <v>0</v>
          </cell>
          <cell r="BZ11" t="str">
            <v>2019-03-31</v>
          </cell>
          <cell r="CA11" t="str">
            <v>0052A000008Oyy9QAC</v>
          </cell>
          <cell r="CB11" t="str">
            <v>JM Huber</v>
          </cell>
          <cell r="CC11" t="str">
            <v>Matt Naglich</v>
          </cell>
          <cell r="CD11" t="str">
            <v>Power Supply Industries</v>
          </cell>
          <cell r="CE11" t="str">
            <v>true</v>
          </cell>
          <cell r="CF11" t="str">
            <v>2019-06-21 00:00:00.0000000</v>
          </cell>
          <cell r="CG11" t="str">
            <v>1900310</v>
          </cell>
          <cell r="CH11" t="str">
            <v>DS4</v>
          </cell>
          <cell r="CI11" t="str">
            <v/>
          </cell>
          <cell r="CJ11" t="str">
            <v/>
          </cell>
          <cell r="CK11" t="str">
            <v/>
          </cell>
          <cell r="CL11" t="str">
            <v>3411 Gardner Expressway</v>
          </cell>
          <cell r="CM11" t="str">
            <v>Quincy</v>
          </cell>
          <cell r="CN11" t="str">
            <v>62305</v>
          </cell>
          <cell r="CO11" t="str">
            <v>false</v>
          </cell>
          <cell r="CP11" t="str">
            <v>false</v>
          </cell>
          <cell r="CQ11" t="str">
            <v>AMIL</v>
          </cell>
          <cell r="CR11">
            <v>0</v>
          </cell>
          <cell r="CS11">
            <v>0</v>
          </cell>
          <cell r="CT11">
            <v>7500</v>
          </cell>
          <cell r="CU11" t="str">
            <v>Process Improvement</v>
          </cell>
          <cell r="CV11" t="str">
            <v>Owner</v>
          </cell>
        </row>
        <row r="12">
          <cell r="A12">
            <v>1900333</v>
          </cell>
          <cell r="B12">
            <v>2019</v>
          </cell>
          <cell r="C12" t="str">
            <v>Retro-Commissioning</v>
          </cell>
          <cell r="D12" t="str">
            <v>LFRCx - Large Facility Retrocommissioning</v>
          </cell>
          <cell r="E12" t="str">
            <v>a0M1Y00000JXbTrUAL</v>
          </cell>
          <cell r="F12" t="str">
            <v>Yes</v>
          </cell>
          <cell r="G12" t="str">
            <v>Census - Onsite</v>
          </cell>
          <cell r="H12" t="str">
            <v>Completed</v>
          </cell>
          <cell r="I12" t="str">
            <v>Check Queued</v>
          </cell>
          <cell r="J12">
            <v>29423.86</v>
          </cell>
          <cell r="K12">
            <v>278353</v>
          </cell>
          <cell r="L12">
            <v>5.45</v>
          </cell>
          <cell r="M12">
            <v>12356</v>
          </cell>
          <cell r="N12">
            <v>235347.4615</v>
          </cell>
          <cell r="O12">
            <v>10776.903200000001</v>
          </cell>
          <cell r="P12" t="str">
            <v>Community College District #536 dba Lewis &amp; Clark Community College</v>
          </cell>
          <cell r="Q12" t="str">
            <v>Nate Keener</v>
          </cell>
          <cell r="R12" t="str">
            <v>nkeener@lc.edu</v>
          </cell>
          <cell r="S12">
            <v>6184682782</v>
          </cell>
          <cell r="T12"/>
          <cell r="U12" t="str">
            <v>5800 GODFREY RD</v>
          </cell>
          <cell r="V12" t="str">
            <v>GODFREY</v>
          </cell>
          <cell r="W12" t="str">
            <v>IL</v>
          </cell>
          <cell r="X12" t="str">
            <v>62035</v>
          </cell>
          <cell r="Y12" t="str">
            <v>Public sector</v>
          </cell>
          <cell r="Z12" t="str">
            <v>Community College</v>
          </cell>
          <cell r="AA12" t="str">
            <v>Educational</v>
          </cell>
          <cell r="AB12">
            <v>190726</v>
          </cell>
          <cell r="AC12" t="str">
            <v>Sitton Energy Solutions</v>
          </cell>
          <cell r="AD12">
            <v>6183144451</v>
          </cell>
          <cell r="AE12">
            <v>17757</v>
          </cell>
          <cell r="AF12">
            <v>11666.86</v>
          </cell>
          <cell r="AG12">
            <v>0</v>
          </cell>
          <cell r="AH12">
            <v>0</v>
          </cell>
          <cell r="AI12" t="str">
            <v>5800 Godfrey Rd</v>
          </cell>
          <cell r="AJ12" t="str">
            <v>Godfrey</v>
          </cell>
          <cell r="AK12" t="str">
            <v>IL</v>
          </cell>
          <cell r="AL12" t="str">
            <v>62035</v>
          </cell>
          <cell r="AM12" t="str">
            <v>1177 N Green Mount Rd Ste 200</v>
          </cell>
          <cell r="AN12" t="str">
            <v>OFallon</v>
          </cell>
          <cell r="AO12" t="str">
            <v>IL</v>
          </cell>
          <cell r="AP12" t="str">
            <v>62269</v>
          </cell>
          <cell r="AQ12" t="str">
            <v>003F000001G0WJlIAN</v>
          </cell>
          <cell r="AR12" t="str">
            <v>10 Prairie View Rd</v>
          </cell>
          <cell r="AS12" t="str">
            <v>Belleville</v>
          </cell>
          <cell r="AT12" t="str">
            <v>62221</v>
          </cell>
          <cell r="AU12" t="str">
            <v>0012A00001vWgY0QAK</v>
          </cell>
          <cell r="AV12" t="str">
            <v>0032A00002gRg5JQAS</v>
          </cell>
          <cell r="AW12">
            <v>29423.86</v>
          </cell>
          <cell r="AX12">
            <v>29423.86</v>
          </cell>
          <cell r="AY12">
            <v>1500</v>
          </cell>
          <cell r="AZ12">
            <v>1500</v>
          </cell>
          <cell r="BA12" t="str">
            <v>Matt Plocher</v>
          </cell>
          <cell r="BB12" t="str">
            <v>1900119</v>
          </cell>
          <cell r="BC12" t="str">
            <v>LFRCx - Large Facility Retrocommissioning</v>
          </cell>
          <cell r="BD12" t="str">
            <v>Completed</v>
          </cell>
          <cell r="BE12" t="str">
            <v>a0M2A00001NuAlJUAV</v>
          </cell>
          <cell r="BF12">
            <v>0.06</v>
          </cell>
          <cell r="BG12">
            <v>0.94</v>
          </cell>
          <cell r="BH12" t="str">
            <v>LFRCx1215971</v>
          </cell>
          <cell r="BI12" t="str">
            <v>2019-02-07</v>
          </cell>
          <cell r="BJ12">
            <v>-6117.9</v>
          </cell>
          <cell r="BK12" t="str">
            <v>None</v>
          </cell>
          <cell r="BL12" t="str">
            <v>No</v>
          </cell>
          <cell r="BM12" t="str">
            <v>2019-12-31</v>
          </cell>
          <cell r="BN12">
            <v>5.45</v>
          </cell>
          <cell r="BO12">
            <v>278353</v>
          </cell>
          <cell r="BP12" t="str">
            <v>003F0000016dxnjIAA</v>
          </cell>
          <cell r="BQ12" t="str">
            <v>Survey</v>
          </cell>
          <cell r="BR12" t="str">
            <v>School/College</v>
          </cell>
          <cell r="BS12" t="str">
            <v>0012A000020GTXzQAO</v>
          </cell>
          <cell r="BT12" t="str">
            <v/>
          </cell>
          <cell r="BU12">
            <v>51073.94</v>
          </cell>
          <cell r="BV12" t="str">
            <v>false</v>
          </cell>
          <cell r="BW12" t="str">
            <v>AM_LFRCx_19_1900333</v>
          </cell>
          <cell r="BX12">
            <v>1</v>
          </cell>
          <cell r="BY12">
            <v>1</v>
          </cell>
          <cell r="BZ12" t="str">
            <v>2019-09-15</v>
          </cell>
          <cell r="CA12" t="str">
            <v>0052A000008Oyy9QAC</v>
          </cell>
          <cell r="CB12" t="str">
            <v>Lewis &amp; Clark Community College - Survey</v>
          </cell>
          <cell r="CC12" t="str">
            <v>Jason Combs</v>
          </cell>
          <cell r="CD12" t="str">
            <v>Sitton Consulting Group</v>
          </cell>
          <cell r="CE12" t="str">
            <v>true</v>
          </cell>
          <cell r="CF12" t="str">
            <v>2019-12-04 00:00:00.0000000</v>
          </cell>
          <cell r="CG12" t="str">
            <v>1900333</v>
          </cell>
          <cell r="CH12" t="str">
            <v>DS4</v>
          </cell>
          <cell r="CI12" t="str">
            <v>GS4</v>
          </cell>
          <cell r="CJ12" t="str">
            <v/>
          </cell>
          <cell r="CK12" t="str">
            <v/>
          </cell>
          <cell r="CL12" t="str">
            <v>5800 Godfrey Rd</v>
          </cell>
          <cell r="CM12" t="str">
            <v>Godfrey</v>
          </cell>
          <cell r="CN12" t="str">
            <v/>
          </cell>
          <cell r="CO12" t="str">
            <v>false</v>
          </cell>
          <cell r="CP12" t="str">
            <v>false</v>
          </cell>
          <cell r="CQ12" t="str">
            <v>AMIL</v>
          </cell>
          <cell r="CR12">
            <v>12356</v>
          </cell>
          <cell r="CS12">
            <v>0</v>
          </cell>
          <cell r="CT12">
            <v>23305.96</v>
          </cell>
          <cell r="CU12" t="str">
            <v>Process Improvement</v>
          </cell>
          <cell r="CV12" t="str">
            <v>Owner</v>
          </cell>
        </row>
        <row r="13">
          <cell r="A13">
            <v>1900562</v>
          </cell>
          <cell r="B13">
            <v>2019</v>
          </cell>
          <cell r="C13" t="str">
            <v>Retro-Commissioning</v>
          </cell>
          <cell r="D13" t="str">
            <v>CARx - Compressed Air Retro Commissioning</v>
          </cell>
          <cell r="E13" t="str">
            <v>a0M1Y00000JgGgCUAV</v>
          </cell>
          <cell r="F13" t="str">
            <v>No</v>
          </cell>
          <cell r="G13">
            <v>1</v>
          </cell>
          <cell r="H13" t="str">
            <v>Completed</v>
          </cell>
          <cell r="I13" t="str">
            <v>Check Queued</v>
          </cell>
          <cell r="J13">
            <v>4227.8599999999997</v>
          </cell>
          <cell r="K13">
            <v>67393</v>
          </cell>
          <cell r="L13">
            <v>7.69</v>
          </cell>
          <cell r="M13">
            <v>0</v>
          </cell>
          <cell r="N13">
            <v>56980.781499999997</v>
          </cell>
          <cell r="O13">
            <v>0</v>
          </cell>
          <cell r="P13" t="str">
            <v>Caraustar I &amp; CPG dba Greif</v>
          </cell>
          <cell r="Q13" t="str">
            <v>Linda Jones</v>
          </cell>
          <cell r="R13" t="str">
            <v>linda.jones@caraustar.com</v>
          </cell>
          <cell r="S13"/>
          <cell r="T13"/>
          <cell r="U13" t="str">
            <v>100 FOREST LN</v>
          </cell>
          <cell r="V13" t="str">
            <v>BEARDSTOWN</v>
          </cell>
          <cell r="W13" t="str">
            <v>IL</v>
          </cell>
          <cell r="X13" t="str">
            <v>62618</v>
          </cell>
          <cell r="Y13" t="str">
            <v>Private sector</v>
          </cell>
          <cell r="Z13" t="str">
            <v>Commercial</v>
          </cell>
          <cell r="AA13" t="str">
            <v>Manufacturing/Industrial</v>
          </cell>
          <cell r="AB13">
            <v>70000</v>
          </cell>
          <cell r="AC13" t="str">
            <v>Power Supply of Illinois</v>
          </cell>
          <cell r="AD13">
            <v>6363435252</v>
          </cell>
          <cell r="AE13">
            <v>4227.8599999999997</v>
          </cell>
          <cell r="AF13">
            <v>0</v>
          </cell>
          <cell r="AG13">
            <v>0</v>
          </cell>
          <cell r="AH13">
            <v>0</v>
          </cell>
          <cell r="AI13" t="str">
            <v>5000 Austell Powder Springs Rd St 300</v>
          </cell>
          <cell r="AJ13" t="str">
            <v>Austell</v>
          </cell>
          <cell r="AK13" t="str">
            <v>GA</v>
          </cell>
          <cell r="AL13" t="str">
            <v>30106</v>
          </cell>
          <cell r="AM13" t="str">
            <v>201 Sun Valley Circle</v>
          </cell>
          <cell r="AN13" t="str">
            <v>Fenton</v>
          </cell>
          <cell r="AO13" t="str">
            <v>MO</v>
          </cell>
          <cell r="AP13" t="str">
            <v>63026</v>
          </cell>
          <cell r="AQ13" t="str">
            <v>0032A00002oUISNQA4</v>
          </cell>
          <cell r="AR13" t="str">
            <v>201 Sun Valley Circle</v>
          </cell>
          <cell r="AS13" t="str">
            <v>Fenton</v>
          </cell>
          <cell r="AT13" t="str">
            <v>63026</v>
          </cell>
          <cell r="AU13" t="str">
            <v>001F000000rAxM0IAK</v>
          </cell>
          <cell r="AV13" t="str">
            <v>0031Y00005orI9uQAE</v>
          </cell>
          <cell r="AW13">
            <v>4227.8599999999997</v>
          </cell>
          <cell r="AX13">
            <v>4227.8599999999997</v>
          </cell>
          <cell r="AY13">
            <v>3600</v>
          </cell>
          <cell r="AZ13">
            <v>0</v>
          </cell>
          <cell r="BA13" t="str">
            <v/>
          </cell>
          <cell r="BB13" t="str">
            <v/>
          </cell>
          <cell r="BC13" t="str">
            <v/>
          </cell>
          <cell r="BD13" t="str">
            <v/>
          </cell>
          <cell r="BE13" t="str">
            <v/>
          </cell>
          <cell r="BF13">
            <v>0.06</v>
          </cell>
          <cell r="BG13">
            <v>0</v>
          </cell>
          <cell r="BH13" t="str">
            <v>CARx1238128</v>
          </cell>
          <cell r="BI13" t="str">
            <v>2019-03-12</v>
          </cell>
          <cell r="BJ13">
            <v>2372.14</v>
          </cell>
          <cell r="BK13" t="str">
            <v>None</v>
          </cell>
          <cell r="BL13" t="str">
            <v>No</v>
          </cell>
          <cell r="BM13" t="str">
            <v>2019-11-30</v>
          </cell>
          <cell r="BN13">
            <v>7.69</v>
          </cell>
          <cell r="BO13">
            <v>67393</v>
          </cell>
          <cell r="BP13" t="str">
            <v>003F0000016dxnjIAA</v>
          </cell>
          <cell r="BQ13" t="str">
            <v>Survey</v>
          </cell>
          <cell r="BR13" t="str">
            <v>Manufacturing/Industrial</v>
          </cell>
          <cell r="BS13" t="str">
            <v>001F000000rAxM0IAK</v>
          </cell>
          <cell r="BT13" t="str">
            <v/>
          </cell>
          <cell r="BU13">
            <v>8763.7199999999993</v>
          </cell>
          <cell r="BV13" t="str">
            <v>false</v>
          </cell>
          <cell r="BW13" t="str">
            <v>AM_CARx_19_1900562</v>
          </cell>
          <cell r="BX13">
            <v>1</v>
          </cell>
          <cell r="BY13">
            <v>0</v>
          </cell>
          <cell r="BZ13" t="str">
            <v>2019-05-10</v>
          </cell>
          <cell r="CA13" t="str">
            <v>0052A000008Oyy9QAC</v>
          </cell>
          <cell r="CB13" t="str">
            <v>Caraustar I &amp; CPG dba Greif Co</v>
          </cell>
          <cell r="CC13" t="str">
            <v>Power Supply Industries</v>
          </cell>
          <cell r="CD13" t="str">
            <v>Power Supply Industries</v>
          </cell>
          <cell r="CE13" t="str">
            <v>true</v>
          </cell>
          <cell r="CF13" t="str">
            <v>2019-12-09 00:00:00.0000000</v>
          </cell>
          <cell r="CG13" t="str">
            <v>1900562</v>
          </cell>
          <cell r="CH13" t="str">
            <v>D3A</v>
          </cell>
          <cell r="CI13" t="str">
            <v>GS2</v>
          </cell>
          <cell r="CJ13" t="str">
            <v>003F0000018Ciy9IAC</v>
          </cell>
          <cell r="CK13" t="str">
            <v>Don Ervin</v>
          </cell>
          <cell r="CL13" t="str">
            <v>100 Forrest Ln</v>
          </cell>
          <cell r="CM13" t="str">
            <v>Beardstown</v>
          </cell>
          <cell r="CN13" t="str">
            <v/>
          </cell>
          <cell r="CO13" t="str">
            <v>false</v>
          </cell>
          <cell r="CP13" t="str">
            <v>false</v>
          </cell>
          <cell r="CQ13" t="str">
            <v>AMIL</v>
          </cell>
          <cell r="CR13">
            <v>0</v>
          </cell>
          <cell r="CS13">
            <v>0</v>
          </cell>
          <cell r="CT13">
            <v>6600</v>
          </cell>
          <cell r="CU13" t="str">
            <v>Process Improvement</v>
          </cell>
          <cell r="CV13" t="str">
            <v>Owner</v>
          </cell>
        </row>
        <row r="14">
          <cell r="A14">
            <v>1900690</v>
          </cell>
          <cell r="B14">
            <v>2019</v>
          </cell>
          <cell r="C14" t="str">
            <v>Retro-Commissioning</v>
          </cell>
          <cell r="D14" t="str">
            <v>CARx - Compressed Air Retro Commissioning</v>
          </cell>
          <cell r="E14" t="str">
            <v>a0M1Y00000Jgie8UAB</v>
          </cell>
          <cell r="F14" t="str">
            <v>Yes</v>
          </cell>
          <cell r="G14">
            <v>2</v>
          </cell>
          <cell r="H14" t="str">
            <v>Completed</v>
          </cell>
          <cell r="I14" t="str">
            <v>Check Sent</v>
          </cell>
          <cell r="J14">
            <v>13153.77</v>
          </cell>
          <cell r="K14">
            <v>326370</v>
          </cell>
          <cell r="L14">
            <v>37.26</v>
          </cell>
          <cell r="M14">
            <v>0</v>
          </cell>
          <cell r="N14">
            <v>275945.83500000002</v>
          </cell>
          <cell r="O14">
            <v>0</v>
          </cell>
          <cell r="P14" t="str">
            <v>HITACHI METALS AUTOMOTIVE COMPONENTS USA LLC</v>
          </cell>
          <cell r="Q14" t="str">
            <v>Toby Hutchings</v>
          </cell>
          <cell r="R14" t="str">
            <v>toby.hutchings@waupacafoundry.com</v>
          </cell>
          <cell r="S14">
            <v>2172407346</v>
          </cell>
          <cell r="T14"/>
          <cell r="U14" t="str">
            <v>1500 HEARTLAND BLVD STE 1</v>
          </cell>
          <cell r="V14" t="str">
            <v>EFFINGHAM</v>
          </cell>
          <cell r="W14" t="str">
            <v>IL</v>
          </cell>
          <cell r="X14" t="str">
            <v>62401</v>
          </cell>
          <cell r="Y14" t="str">
            <v>Private sector</v>
          </cell>
          <cell r="Z14" t="str">
            <v>Commercial</v>
          </cell>
          <cell r="AA14" t="str">
            <v>Manufacturing/Industrial</v>
          </cell>
          <cell r="AB14">
            <v>180000</v>
          </cell>
          <cell r="AC14" t="str">
            <v>John Henry Foster</v>
          </cell>
          <cell r="AD14">
            <v>2177201516</v>
          </cell>
          <cell r="AE14">
            <v>13153.77</v>
          </cell>
          <cell r="AF14">
            <v>0</v>
          </cell>
          <cell r="AG14">
            <v>626.37</v>
          </cell>
          <cell r="AH14">
            <v>0</v>
          </cell>
          <cell r="AI14" t="str">
            <v>1500 HEARTLAND BLVD STE 1</v>
          </cell>
          <cell r="AJ14" t="str">
            <v>EFFINGHAM</v>
          </cell>
          <cell r="AK14" t="str">
            <v>IL</v>
          </cell>
          <cell r="AL14" t="str">
            <v>62401</v>
          </cell>
          <cell r="AM14" t="str">
            <v>1500 Heartland Blvd</v>
          </cell>
          <cell r="AN14" t="str">
            <v>Effingham</v>
          </cell>
          <cell r="AO14" t="str">
            <v>IL</v>
          </cell>
          <cell r="AP14" t="str">
            <v>62401</v>
          </cell>
          <cell r="AQ14" t="str">
            <v>003F0000016ZNMeIAO</v>
          </cell>
          <cell r="AR14" t="str">
            <v/>
          </cell>
          <cell r="AS14" t="str">
            <v/>
          </cell>
          <cell r="AT14" t="str">
            <v/>
          </cell>
          <cell r="AU14" t="str">
            <v>001F000000rAzTTIA0</v>
          </cell>
          <cell r="AV14" t="str">
            <v>0032A00002bc36PQAQ</v>
          </cell>
          <cell r="AW14">
            <v>13153.77</v>
          </cell>
          <cell r="AX14">
            <v>13153.77</v>
          </cell>
          <cell r="AY14">
            <v>6000</v>
          </cell>
          <cell r="AZ14">
            <v>0</v>
          </cell>
          <cell r="BA14" t="str">
            <v>Bill Rankin</v>
          </cell>
          <cell r="BB14" t="str">
            <v/>
          </cell>
          <cell r="BC14" t="str">
            <v/>
          </cell>
          <cell r="BD14" t="str">
            <v/>
          </cell>
          <cell r="BE14" t="str">
            <v/>
          </cell>
          <cell r="BF14">
            <v>0.04</v>
          </cell>
          <cell r="BG14">
            <v>0</v>
          </cell>
          <cell r="BH14" t="str">
            <v>CARx1258071</v>
          </cell>
          <cell r="BI14" t="str">
            <v>2019-03-27</v>
          </cell>
          <cell r="BJ14">
            <v>-5653.77</v>
          </cell>
          <cell r="BK14" t="str">
            <v>Early Completion Bonus</v>
          </cell>
          <cell r="BL14" t="str">
            <v>No</v>
          </cell>
          <cell r="BM14" t="str">
            <v>2019-09-15</v>
          </cell>
          <cell r="BN14">
            <v>37.26</v>
          </cell>
          <cell r="BO14">
            <v>326370</v>
          </cell>
          <cell r="BP14" t="str">
            <v>0032A00002xjBg7QAE</v>
          </cell>
          <cell r="BQ14" t="str">
            <v>Survey</v>
          </cell>
          <cell r="BR14" t="str">
            <v>Manufacturing/Industrial</v>
          </cell>
          <cell r="BS14" t="str">
            <v>0012A00002EYMeJQAX</v>
          </cell>
          <cell r="BT14" t="str">
            <v/>
          </cell>
          <cell r="BU14">
            <v>8759.26</v>
          </cell>
          <cell r="BV14" t="str">
            <v>false</v>
          </cell>
          <cell r="BW14" t="str">
            <v>AM_CARx_19_1900690</v>
          </cell>
          <cell r="BX14">
            <v>1</v>
          </cell>
          <cell r="BY14">
            <v>0</v>
          </cell>
          <cell r="BZ14" t="str">
            <v>2019-06-30</v>
          </cell>
          <cell r="CA14" t="str">
            <v>0052A000008Oyy9QAC</v>
          </cell>
          <cell r="CB14" t="str">
            <v>Hitachi Metals Group dba Waupaca Foundry</v>
          </cell>
          <cell r="CC14" t="str">
            <v>Toby Hutchings</v>
          </cell>
          <cell r="CD14" t="str">
            <v>Waupaca Foundry</v>
          </cell>
          <cell r="CE14" t="str">
            <v>true</v>
          </cell>
          <cell r="CF14" t="str">
            <v>2019-09-13 00:00:00.0000000</v>
          </cell>
          <cell r="CG14" t="str">
            <v>1900690</v>
          </cell>
          <cell r="CH14" t="str">
            <v>DS4</v>
          </cell>
          <cell r="CI14" t="str">
            <v>GS2</v>
          </cell>
          <cell r="CJ14" t="str">
            <v>0031Y00005gOk0NQAS</v>
          </cell>
          <cell r="CK14" t="str">
            <v>Jarrod Compton</v>
          </cell>
          <cell r="CL14" t="str">
            <v>1500 Heartland Blvd</v>
          </cell>
          <cell r="CM14" t="str">
            <v>Effingham</v>
          </cell>
          <cell r="CN14" t="str">
            <v/>
          </cell>
          <cell r="CO14" t="str">
            <v>false</v>
          </cell>
          <cell r="CP14" t="str">
            <v>false</v>
          </cell>
          <cell r="CQ14" t="str">
            <v>AMIL</v>
          </cell>
          <cell r="CR14">
            <v>0</v>
          </cell>
          <cell r="CS14">
            <v>0</v>
          </cell>
          <cell r="CT14">
            <v>7500</v>
          </cell>
          <cell r="CU14" t="str">
            <v>Process Improvement</v>
          </cell>
          <cell r="CV14" t="str">
            <v>Owner</v>
          </cell>
        </row>
        <row r="15">
          <cell r="A15">
            <v>1900903</v>
          </cell>
          <cell r="B15">
            <v>2019</v>
          </cell>
          <cell r="C15" t="str">
            <v>Retro-Commissioning</v>
          </cell>
          <cell r="D15" t="str">
            <v>CARx - Compressed Air Retro Commissioning</v>
          </cell>
          <cell r="E15" t="str">
            <v>a0M1Y00000NU0flUAD</v>
          </cell>
          <cell r="F15" t="str">
            <v>Yes</v>
          </cell>
          <cell r="G15">
            <v>2</v>
          </cell>
          <cell r="H15" t="str">
            <v>Completed</v>
          </cell>
          <cell r="I15" t="str">
            <v>Sent to Check Processor</v>
          </cell>
          <cell r="J15">
            <v>16213.12</v>
          </cell>
          <cell r="K15">
            <v>438656</v>
          </cell>
          <cell r="L15">
            <v>72.53</v>
          </cell>
          <cell r="M15">
            <v>0</v>
          </cell>
          <cell r="N15">
            <v>370883.64799999999</v>
          </cell>
          <cell r="O15">
            <v>0</v>
          </cell>
          <cell r="P15" t="str">
            <v>Reynolds Consumer Products Inc.</v>
          </cell>
          <cell r="Q15" t="str">
            <v>Kelly Converse</v>
          </cell>
          <cell r="R15" t="str">
            <v>calvin.converse@reynoldsbrands.com</v>
          </cell>
          <cell r="S15">
            <v>2174791248</v>
          </cell>
          <cell r="T15"/>
          <cell r="U15" t="str">
            <v>2226 E MORTON AVE</v>
          </cell>
          <cell r="V15" t="str">
            <v>JACKSONVILLE</v>
          </cell>
          <cell r="W15" t="str">
            <v>IL</v>
          </cell>
          <cell r="X15" t="str">
            <v>62650</v>
          </cell>
          <cell r="Y15" t="str">
            <v>Private sector</v>
          </cell>
          <cell r="Z15" t="str">
            <v>Commercial</v>
          </cell>
          <cell r="AA15" t="str">
            <v>Manufacturing/Industrial</v>
          </cell>
          <cell r="AB15">
            <v>350975</v>
          </cell>
          <cell r="AC15" t="str">
            <v>John Henry Foster</v>
          </cell>
          <cell r="AD15">
            <v>2177201516</v>
          </cell>
          <cell r="AE15">
            <v>16213.12</v>
          </cell>
          <cell r="AF15">
            <v>0</v>
          </cell>
          <cell r="AG15">
            <v>0</v>
          </cell>
          <cell r="AH15">
            <v>0</v>
          </cell>
          <cell r="AI15" t="str">
            <v>1900 W Field Ct</v>
          </cell>
          <cell r="AJ15" t="str">
            <v>Lake Forest</v>
          </cell>
          <cell r="AK15" t="str">
            <v>IL</v>
          </cell>
          <cell r="AL15" t="str">
            <v>60045</v>
          </cell>
          <cell r="AM15" t="str">
            <v>2226 E Morton</v>
          </cell>
          <cell r="AN15" t="str">
            <v>Jacksonville</v>
          </cell>
          <cell r="AO15" t="str">
            <v>IL</v>
          </cell>
          <cell r="AP15" t="str">
            <v>62650</v>
          </cell>
          <cell r="AQ15" t="str">
            <v>003F0000016ZNMeIAO</v>
          </cell>
          <cell r="AR15" t="str">
            <v/>
          </cell>
          <cell r="AS15" t="str">
            <v/>
          </cell>
          <cell r="AT15" t="str">
            <v/>
          </cell>
          <cell r="AU15" t="str">
            <v>001F000000rAzu8IAC</v>
          </cell>
          <cell r="AV15" t="str">
            <v>0031Y00005eRat8QAC</v>
          </cell>
          <cell r="AW15">
            <v>16213.12</v>
          </cell>
          <cell r="AX15">
            <v>16213.12</v>
          </cell>
          <cell r="AY15">
            <v>7440</v>
          </cell>
          <cell r="AZ15">
            <v>0</v>
          </cell>
          <cell r="BA15" t="str">
            <v>Roy Newman</v>
          </cell>
          <cell r="BB15" t="str">
            <v/>
          </cell>
          <cell r="BC15" t="str">
            <v/>
          </cell>
          <cell r="BD15" t="str">
            <v/>
          </cell>
          <cell r="BE15" t="str">
            <v/>
          </cell>
          <cell r="BF15">
            <v>0.04</v>
          </cell>
          <cell r="BG15">
            <v>0</v>
          </cell>
          <cell r="BH15" t="str">
            <v>CARx1260899</v>
          </cell>
          <cell r="BI15" t="str">
            <v>2019-04-25</v>
          </cell>
          <cell r="BJ15">
            <v>-3913.12</v>
          </cell>
          <cell r="BK15" t="str">
            <v>None</v>
          </cell>
          <cell r="BL15" t="str">
            <v>No</v>
          </cell>
          <cell r="BM15" t="str">
            <v>2019-09-15</v>
          </cell>
          <cell r="BN15">
            <v>72.53</v>
          </cell>
          <cell r="BO15">
            <v>438656</v>
          </cell>
          <cell r="BP15" t="str">
            <v>003F0000016dxnjIAA</v>
          </cell>
          <cell r="BQ15" t="str">
            <v>Survey</v>
          </cell>
          <cell r="BR15" t="str">
            <v>Manufacturing/Industrial</v>
          </cell>
          <cell r="BS15" t="str">
            <v/>
          </cell>
          <cell r="BT15" t="str">
            <v/>
          </cell>
          <cell r="BU15">
            <v>6047.92</v>
          </cell>
          <cell r="BV15" t="str">
            <v>false</v>
          </cell>
          <cell r="BW15" t="str">
            <v>AM_CARx_19_1900903</v>
          </cell>
          <cell r="BX15">
            <v>1</v>
          </cell>
          <cell r="BY15">
            <v>0</v>
          </cell>
          <cell r="BZ15" t="str">
            <v>2019-09-15</v>
          </cell>
          <cell r="CA15" t="str">
            <v>0052A000008Oyy9QAC</v>
          </cell>
          <cell r="CB15" t="str">
            <v>Reynolds Consumer Products - East</v>
          </cell>
          <cell r="CC15" t="str">
            <v>Kelly Converse</v>
          </cell>
          <cell r="CD15" t="str">
            <v>Reynolds Consumer Products</v>
          </cell>
          <cell r="CE15" t="str">
            <v>true</v>
          </cell>
          <cell r="CF15" t="str">
            <v>2019-10-16 00:00:00.0000000</v>
          </cell>
          <cell r="CG15" t="str">
            <v>1900903</v>
          </cell>
          <cell r="CH15" t="str">
            <v>DS4</v>
          </cell>
          <cell r="CI15" t="str">
            <v/>
          </cell>
          <cell r="CJ15" t="str">
            <v/>
          </cell>
          <cell r="CK15" t="str">
            <v/>
          </cell>
          <cell r="CL15" t="str">
            <v>2226 E Morton</v>
          </cell>
          <cell r="CM15" t="str">
            <v>Jacksonville</v>
          </cell>
          <cell r="CN15" t="str">
            <v/>
          </cell>
          <cell r="CO15" t="str">
            <v>false</v>
          </cell>
          <cell r="CP15" t="str">
            <v>false</v>
          </cell>
          <cell r="CQ15" t="str">
            <v>AMIL</v>
          </cell>
          <cell r="CR15">
            <v>0</v>
          </cell>
          <cell r="CS15">
            <v>0</v>
          </cell>
          <cell r="CT15">
            <v>12300</v>
          </cell>
          <cell r="CU15" t="str">
            <v>Replacement of Operating Equipment (retrofit)</v>
          </cell>
          <cell r="CV15" t="str">
            <v>Owner</v>
          </cell>
        </row>
        <row r="16">
          <cell r="A16">
            <v>1900904</v>
          </cell>
          <cell r="B16">
            <v>2019</v>
          </cell>
          <cell r="C16" t="str">
            <v>Retro-Commissioning</v>
          </cell>
          <cell r="D16" t="str">
            <v>CARx - Compressed Air Retro Commissioning</v>
          </cell>
          <cell r="E16" t="str">
            <v>a0M1Y00000NU0g0UAD</v>
          </cell>
          <cell r="F16" t="str">
            <v>No</v>
          </cell>
          <cell r="G16">
            <v>2</v>
          </cell>
          <cell r="H16" t="str">
            <v>Completed</v>
          </cell>
          <cell r="I16" t="str">
            <v>Sent to Check Processor</v>
          </cell>
          <cell r="J16">
            <v>14608.64</v>
          </cell>
          <cell r="K16">
            <v>418432</v>
          </cell>
          <cell r="L16">
            <v>69.19</v>
          </cell>
          <cell r="M16">
            <v>0</v>
          </cell>
          <cell r="N16">
            <v>353784.25599999999</v>
          </cell>
          <cell r="O16">
            <v>0</v>
          </cell>
          <cell r="P16" t="str">
            <v>Reynolds Consumer Products Inc.</v>
          </cell>
          <cell r="Q16" t="str">
            <v>Kelly Converse</v>
          </cell>
          <cell r="R16" t="str">
            <v>calvin.converse@reynoldsbrands.com</v>
          </cell>
          <cell r="S16">
            <v>2174791248</v>
          </cell>
          <cell r="T16"/>
          <cell r="U16" t="str">
            <v>500 E SUPERIOR AVE</v>
          </cell>
          <cell r="V16" t="str">
            <v>JACKSONVILLE</v>
          </cell>
          <cell r="W16" t="str">
            <v>IL</v>
          </cell>
          <cell r="X16" t="str">
            <v>62650</v>
          </cell>
          <cell r="Y16" t="str">
            <v>Private sector</v>
          </cell>
          <cell r="Z16" t="str">
            <v>Commercial</v>
          </cell>
          <cell r="AA16" t="str">
            <v>Manufacturing/Industrial</v>
          </cell>
          <cell r="AB16">
            <v>539343</v>
          </cell>
          <cell r="AC16" t="str">
            <v>John Henry Foster</v>
          </cell>
          <cell r="AD16">
            <v>2177201516</v>
          </cell>
          <cell r="AE16">
            <v>14608.64</v>
          </cell>
          <cell r="AF16">
            <v>0</v>
          </cell>
          <cell r="AG16">
            <v>0</v>
          </cell>
          <cell r="AH16">
            <v>0</v>
          </cell>
          <cell r="AI16" t="str">
            <v>1900 W Field Ct</v>
          </cell>
          <cell r="AJ16" t="str">
            <v>Lake Forest</v>
          </cell>
          <cell r="AK16" t="str">
            <v>IL</v>
          </cell>
          <cell r="AL16" t="str">
            <v>60045</v>
          </cell>
          <cell r="AM16" t="str">
            <v>500 E Superior</v>
          </cell>
          <cell r="AN16" t="str">
            <v>Jacksonville</v>
          </cell>
          <cell r="AO16" t="str">
            <v>IL</v>
          </cell>
          <cell r="AP16" t="str">
            <v>62650</v>
          </cell>
          <cell r="AQ16" t="str">
            <v>003F0000016ZNMeIAO</v>
          </cell>
          <cell r="AR16" t="str">
            <v/>
          </cell>
          <cell r="AS16" t="str">
            <v/>
          </cell>
          <cell r="AT16" t="str">
            <v/>
          </cell>
          <cell r="AU16" t="str">
            <v>001F000000rAyhGIAS</v>
          </cell>
          <cell r="AV16" t="str">
            <v>0031Y00005eRat8QAC</v>
          </cell>
          <cell r="AW16">
            <v>14608.64</v>
          </cell>
          <cell r="AX16">
            <v>14608.64</v>
          </cell>
          <cell r="AY16">
            <v>6240</v>
          </cell>
          <cell r="AZ16">
            <v>0</v>
          </cell>
          <cell r="BA16" t="str">
            <v>Roy Newman</v>
          </cell>
          <cell r="BB16" t="str">
            <v/>
          </cell>
          <cell r="BC16" t="str">
            <v/>
          </cell>
          <cell r="BD16" t="str">
            <v/>
          </cell>
          <cell r="BE16" t="str">
            <v/>
          </cell>
          <cell r="BF16">
            <v>0.03</v>
          </cell>
          <cell r="BG16">
            <v>0</v>
          </cell>
          <cell r="BH16" t="str">
            <v>CARx1260900</v>
          </cell>
          <cell r="BI16" t="str">
            <v>2019-04-25</v>
          </cell>
          <cell r="BJ16">
            <v>-3688.64</v>
          </cell>
          <cell r="BK16" t="str">
            <v>None</v>
          </cell>
          <cell r="BL16" t="str">
            <v>No</v>
          </cell>
          <cell r="BM16" t="str">
            <v>2019-09-15</v>
          </cell>
          <cell r="BN16">
            <v>69.19</v>
          </cell>
          <cell r="BO16">
            <v>418432</v>
          </cell>
          <cell r="BP16" t="str">
            <v>003F0000016dxnjIAA</v>
          </cell>
          <cell r="BQ16" t="str">
            <v>Survey</v>
          </cell>
          <cell r="BR16" t="str">
            <v>Manufacturing/Industrial</v>
          </cell>
          <cell r="BS16" t="str">
            <v/>
          </cell>
          <cell r="BT16" t="str">
            <v/>
          </cell>
          <cell r="BU16">
            <v>6047.58</v>
          </cell>
          <cell r="BV16" t="str">
            <v>false</v>
          </cell>
          <cell r="BW16" t="str">
            <v>AM_CARx_19_1900904</v>
          </cell>
          <cell r="BX16">
            <v>1</v>
          </cell>
          <cell r="BY16">
            <v>0</v>
          </cell>
          <cell r="BZ16" t="str">
            <v>2019-09-15</v>
          </cell>
          <cell r="CA16" t="str">
            <v>0052A000008Oyy9QAC</v>
          </cell>
          <cell r="CB16" t="str">
            <v>Reynolds Consumer Products - West Plant</v>
          </cell>
          <cell r="CC16" t="str">
            <v>Kelly Converse</v>
          </cell>
          <cell r="CD16" t="str">
            <v>Reynolds Consumer Products</v>
          </cell>
          <cell r="CE16" t="str">
            <v>true</v>
          </cell>
          <cell r="CF16" t="str">
            <v>2019-10-16 00:00:00.0000000</v>
          </cell>
          <cell r="CG16" t="str">
            <v>1900904</v>
          </cell>
          <cell r="CH16" t="str">
            <v>DS4</v>
          </cell>
          <cell r="CI16" t="str">
            <v/>
          </cell>
          <cell r="CJ16" t="str">
            <v/>
          </cell>
          <cell r="CK16" t="str">
            <v/>
          </cell>
          <cell r="CL16" t="str">
            <v>500 E Superior Ave</v>
          </cell>
          <cell r="CM16" t="str">
            <v>Jacksonville</v>
          </cell>
          <cell r="CN16" t="str">
            <v/>
          </cell>
          <cell r="CO16" t="str">
            <v>false</v>
          </cell>
          <cell r="CP16" t="str">
            <v>false</v>
          </cell>
          <cell r="CQ16" t="str">
            <v>AMIL</v>
          </cell>
          <cell r="CR16">
            <v>0</v>
          </cell>
          <cell r="CS16">
            <v>0</v>
          </cell>
          <cell r="CT16">
            <v>10920</v>
          </cell>
          <cell r="CU16" t="str">
            <v>Replacement of Operating Equipment (retrofit)</v>
          </cell>
          <cell r="CV16" t="str">
            <v>Owner</v>
          </cell>
        </row>
        <row r="17">
          <cell r="A17">
            <v>1900950</v>
          </cell>
          <cell r="B17">
            <v>2019</v>
          </cell>
          <cell r="C17" t="str">
            <v>Retro-Commissioning</v>
          </cell>
          <cell r="D17" t="str">
            <v>CARx - Compressed Air Retro Commissioning</v>
          </cell>
          <cell r="E17" t="str">
            <v>a0M1Y00000NU2goUAD</v>
          </cell>
          <cell r="F17" t="str">
            <v>No</v>
          </cell>
          <cell r="G17">
            <v>1</v>
          </cell>
          <cell r="H17" t="str">
            <v>Completed</v>
          </cell>
          <cell r="I17" t="str">
            <v>Check Queued</v>
          </cell>
          <cell r="J17">
            <v>8620.86</v>
          </cell>
          <cell r="K17">
            <v>131043</v>
          </cell>
          <cell r="L17">
            <v>21</v>
          </cell>
          <cell r="M17">
            <v>0</v>
          </cell>
          <cell r="N17">
            <v>110796.85649999999</v>
          </cell>
          <cell r="O17">
            <v>0</v>
          </cell>
          <cell r="P17" t="str">
            <v>VESUVIUS USA CORPORATION</v>
          </cell>
          <cell r="Q17" t="str">
            <v>Zach Savoie</v>
          </cell>
          <cell r="R17" t="str">
            <v>zach.savoie@vesuvius.com</v>
          </cell>
          <cell r="S17">
            <v>2173457047</v>
          </cell>
          <cell r="T17"/>
          <cell r="U17" t="str">
            <v>955 N 5TH ST</v>
          </cell>
          <cell r="V17" t="str">
            <v>CHARLESTON</v>
          </cell>
          <cell r="W17" t="str">
            <v>IL</v>
          </cell>
          <cell r="X17" t="str">
            <v>61920</v>
          </cell>
          <cell r="Y17" t="str">
            <v>Private sector</v>
          </cell>
          <cell r="Z17" t="str">
            <v>Commercial</v>
          </cell>
          <cell r="AA17" t="str">
            <v>Manufacturing/Industrial</v>
          </cell>
          <cell r="AB17">
            <v>160000</v>
          </cell>
          <cell r="AC17" t="str">
            <v>Power Supply of Illinois</v>
          </cell>
          <cell r="AD17">
            <v>6363435252</v>
          </cell>
          <cell r="AE17">
            <v>8620.86</v>
          </cell>
          <cell r="AF17">
            <v>0</v>
          </cell>
          <cell r="AG17">
            <v>0</v>
          </cell>
          <cell r="AH17">
            <v>0</v>
          </cell>
          <cell r="AI17" t="str">
            <v>5645 Collections Center Drve</v>
          </cell>
          <cell r="AJ17" t="str">
            <v>Chicago</v>
          </cell>
          <cell r="AK17" t="str">
            <v>IL</v>
          </cell>
          <cell r="AL17" t="str">
            <v>60693</v>
          </cell>
          <cell r="AM17" t="str">
            <v>201 Sun Valley Circle</v>
          </cell>
          <cell r="AN17" t="str">
            <v>Fenton</v>
          </cell>
          <cell r="AO17" t="str">
            <v>MO</v>
          </cell>
          <cell r="AP17" t="str">
            <v>63026</v>
          </cell>
          <cell r="AQ17" t="str">
            <v>0032A00002oUISNQA4</v>
          </cell>
          <cell r="AR17" t="str">
            <v>201 Sun Valley Circle</v>
          </cell>
          <cell r="AS17" t="str">
            <v>Fenton</v>
          </cell>
          <cell r="AT17" t="str">
            <v>63026</v>
          </cell>
          <cell r="AU17" t="str">
            <v>001F000000rAxSSIA0</v>
          </cell>
          <cell r="AV17" t="str">
            <v>0031Y00005kYA76QAG</v>
          </cell>
          <cell r="AW17">
            <v>8620.86</v>
          </cell>
          <cell r="AX17">
            <v>8620.86</v>
          </cell>
          <cell r="AY17">
            <v>6000</v>
          </cell>
          <cell r="AZ17">
            <v>0</v>
          </cell>
          <cell r="BA17" t="str">
            <v>Bill Rankin</v>
          </cell>
          <cell r="BB17" t="str">
            <v/>
          </cell>
          <cell r="BC17" t="str">
            <v/>
          </cell>
          <cell r="BD17" t="str">
            <v/>
          </cell>
          <cell r="BE17" t="str">
            <v/>
          </cell>
          <cell r="BF17">
            <v>7.0000000000000007E-2</v>
          </cell>
          <cell r="BG17">
            <v>0</v>
          </cell>
          <cell r="BH17" t="str">
            <v>CARx1261745</v>
          </cell>
          <cell r="BI17" t="str">
            <v>2019-05-01</v>
          </cell>
          <cell r="BJ17">
            <v>1500.14</v>
          </cell>
          <cell r="BK17" t="str">
            <v>None</v>
          </cell>
          <cell r="BL17" t="str">
            <v>No</v>
          </cell>
          <cell r="BM17" t="str">
            <v>2019-11-30</v>
          </cell>
          <cell r="BN17">
            <v>21</v>
          </cell>
          <cell r="BO17">
            <v>131043</v>
          </cell>
          <cell r="BP17" t="str">
            <v>0032A00002xjBg7QAE</v>
          </cell>
          <cell r="BQ17" t="str">
            <v>Survey</v>
          </cell>
          <cell r="BR17" t="str">
            <v>Manufacturing/Industrial</v>
          </cell>
          <cell r="BS17" t="str">
            <v/>
          </cell>
          <cell r="BT17" t="str">
            <v/>
          </cell>
          <cell r="BU17">
            <v>6240.14</v>
          </cell>
          <cell r="BV17" t="str">
            <v>false</v>
          </cell>
          <cell r="BW17" t="str">
            <v>AM_CARx_19_1900950</v>
          </cell>
          <cell r="BX17">
            <v>1</v>
          </cell>
          <cell r="BY17">
            <v>0</v>
          </cell>
          <cell r="BZ17" t="str">
            <v>2019-07-15</v>
          </cell>
          <cell r="CA17" t="str">
            <v>0052A000009L8OwQAK</v>
          </cell>
          <cell r="CB17" t="str">
            <v>Vesuvius USA</v>
          </cell>
          <cell r="CC17" t="str">
            <v>Matt Naglich</v>
          </cell>
          <cell r="CD17" t="str">
            <v>Power Supply Industries</v>
          </cell>
          <cell r="CE17" t="str">
            <v>true</v>
          </cell>
          <cell r="CF17" t="str">
            <v>2019-11-18 00:00:00.0000000</v>
          </cell>
          <cell r="CG17" t="str">
            <v>1900950</v>
          </cell>
          <cell r="CH17" t="str">
            <v>DS4</v>
          </cell>
          <cell r="CI17" t="str">
            <v/>
          </cell>
          <cell r="CJ17" t="str">
            <v>0031Y00005kYA8JQAW</v>
          </cell>
          <cell r="CK17" t="str">
            <v>Jacob Hanner</v>
          </cell>
          <cell r="CL17" t="str">
            <v>955 N 5th St</v>
          </cell>
          <cell r="CM17" t="str">
            <v>Charleston</v>
          </cell>
          <cell r="CN17" t="str">
            <v/>
          </cell>
          <cell r="CO17" t="str">
            <v>false</v>
          </cell>
          <cell r="CP17" t="str">
            <v>false</v>
          </cell>
          <cell r="CQ17" t="str">
            <v>AMIL</v>
          </cell>
          <cell r="CR17">
            <v>0</v>
          </cell>
          <cell r="CS17">
            <v>0</v>
          </cell>
          <cell r="CT17">
            <v>10121</v>
          </cell>
          <cell r="CU17" t="str">
            <v>Process Improvement</v>
          </cell>
          <cell r="CV17" t="str">
            <v>Owner</v>
          </cell>
        </row>
        <row r="18">
          <cell r="A18">
            <v>1901013</v>
          </cell>
          <cell r="B18">
            <v>2019</v>
          </cell>
          <cell r="C18" t="str">
            <v>Retro-Commissioning</v>
          </cell>
          <cell r="D18" t="str">
            <v>CARx - Compressed Air Retro Commissioning</v>
          </cell>
          <cell r="E18" t="str">
            <v>a0M1Y00000NU4MIUA1</v>
          </cell>
          <cell r="F18" t="str">
            <v>Yes</v>
          </cell>
          <cell r="G18">
            <v>2</v>
          </cell>
          <cell r="H18" t="str">
            <v>Completed</v>
          </cell>
          <cell r="I18" t="str">
            <v>Sent to Check Processor</v>
          </cell>
          <cell r="J18">
            <v>12136.48</v>
          </cell>
          <cell r="K18">
            <v>406824</v>
          </cell>
          <cell r="L18">
            <v>46.44</v>
          </cell>
          <cell r="M18">
            <v>0</v>
          </cell>
          <cell r="N18">
            <v>343969.69199999998</v>
          </cell>
          <cell r="O18">
            <v>0</v>
          </cell>
          <cell r="P18" t="str">
            <v>Pinnacle Foods Inc dba Pinnacle Foods Group LLC</v>
          </cell>
          <cell r="Q18" t="str">
            <v>Jeremy Koch</v>
          </cell>
          <cell r="R18" t="str">
            <v>jeremy.koch@pinnaclefoods.com</v>
          </cell>
          <cell r="S18">
            <v>6185334808</v>
          </cell>
          <cell r="T18">
            <v>3838</v>
          </cell>
          <cell r="U18" t="str">
            <v>100 W CALUMET ST</v>
          </cell>
          <cell r="V18" t="str">
            <v>CENTRALIA</v>
          </cell>
          <cell r="W18" t="str">
            <v>IL</v>
          </cell>
          <cell r="X18" t="str">
            <v>62801</v>
          </cell>
          <cell r="Y18" t="str">
            <v>Private sector</v>
          </cell>
          <cell r="Z18" t="str">
            <v>Commercial</v>
          </cell>
          <cell r="AA18" t="str">
            <v>Manufacturing/Industrial</v>
          </cell>
          <cell r="AB18">
            <v>342000</v>
          </cell>
          <cell r="AC18" t="str">
            <v>John Henry Foster</v>
          </cell>
          <cell r="AD18">
            <v>2177201516</v>
          </cell>
          <cell r="AE18">
            <v>12136.48</v>
          </cell>
          <cell r="AF18">
            <v>0</v>
          </cell>
          <cell r="AG18">
            <v>0</v>
          </cell>
          <cell r="AH18">
            <v>0</v>
          </cell>
          <cell r="AI18" t="str">
            <v>121 Woodcrest Rd</v>
          </cell>
          <cell r="AJ18" t="str">
            <v>Cherry Hill</v>
          </cell>
          <cell r="AK18" t="str">
            <v>NJ</v>
          </cell>
          <cell r="AL18" t="str">
            <v>08003</v>
          </cell>
          <cell r="AM18" t="str">
            <v>100 W Calumet St</v>
          </cell>
          <cell r="AN18" t="str">
            <v>Centralia</v>
          </cell>
          <cell r="AO18" t="str">
            <v>IL</v>
          </cell>
          <cell r="AP18" t="str">
            <v>62801</v>
          </cell>
          <cell r="AQ18" t="str">
            <v>003F0000016ZNMeIAO</v>
          </cell>
          <cell r="AR18" t="str">
            <v/>
          </cell>
          <cell r="AS18" t="str">
            <v/>
          </cell>
          <cell r="AT18" t="str">
            <v/>
          </cell>
          <cell r="AU18" t="str">
            <v>001F0000018g9vUIAQ</v>
          </cell>
          <cell r="AV18" t="str">
            <v>003F000001jNm2cIAC</v>
          </cell>
          <cell r="AW18">
            <v>12136.48</v>
          </cell>
          <cell r="AX18">
            <v>12136.48</v>
          </cell>
          <cell r="AY18">
            <v>4000</v>
          </cell>
          <cell r="AZ18">
            <v>0</v>
          </cell>
          <cell r="BA18" t="str">
            <v/>
          </cell>
          <cell r="BB18" t="str">
            <v/>
          </cell>
          <cell r="BC18" t="str">
            <v/>
          </cell>
          <cell r="BD18" t="str">
            <v/>
          </cell>
          <cell r="BE18" t="str">
            <v/>
          </cell>
          <cell r="BF18">
            <v>0.03</v>
          </cell>
          <cell r="BG18">
            <v>0</v>
          </cell>
          <cell r="BH18" t="str">
            <v>CARx1262383</v>
          </cell>
          <cell r="BI18" t="str">
            <v>2019-05-14</v>
          </cell>
          <cell r="BJ18">
            <v>-4636.4799999999996</v>
          </cell>
          <cell r="BK18" t="str">
            <v>None</v>
          </cell>
          <cell r="BL18" t="str">
            <v>No</v>
          </cell>
          <cell r="BM18" t="str">
            <v>2019-09-30</v>
          </cell>
          <cell r="BN18">
            <v>46.44</v>
          </cell>
          <cell r="BO18">
            <v>406824</v>
          </cell>
          <cell r="BP18" t="str">
            <v>003F000001UrrEEIAZ</v>
          </cell>
          <cell r="BQ18" t="str">
            <v>Survey</v>
          </cell>
          <cell r="BR18" t="str">
            <v>Manufacturing/Industrial</v>
          </cell>
          <cell r="BS18" t="str">
            <v>0012A00001vXZhTQAW</v>
          </cell>
          <cell r="BT18" t="str">
            <v>Natural Gas</v>
          </cell>
          <cell r="BU18">
            <v>8760.2099999999991</v>
          </cell>
          <cell r="BV18" t="str">
            <v>false</v>
          </cell>
          <cell r="BW18" t="str">
            <v>AM_CARx_19_1901013</v>
          </cell>
          <cell r="BX18">
            <v>1</v>
          </cell>
          <cell r="BY18">
            <v>0</v>
          </cell>
          <cell r="BZ18" t="str">
            <v>2019-09-15</v>
          </cell>
          <cell r="CA18" t="str">
            <v>0052A000008Oyy9QAC</v>
          </cell>
          <cell r="CB18" t="str">
            <v>Pinnacle Foods LLC</v>
          </cell>
          <cell r="CC18" t="str">
            <v>Jeremy Koch</v>
          </cell>
          <cell r="CD18" t="str">
            <v>Pinnacle Foods</v>
          </cell>
          <cell r="CE18" t="str">
            <v>true</v>
          </cell>
          <cell r="CF18" t="str">
            <v>2019-10-21 00:00:00.0000000</v>
          </cell>
          <cell r="CG18" t="str">
            <v>1901013</v>
          </cell>
          <cell r="CH18" t="str">
            <v>DS4</v>
          </cell>
          <cell r="CI18" t="str">
            <v>GS3</v>
          </cell>
          <cell r="CJ18" t="str">
            <v>0032A00002tg9GJQAY</v>
          </cell>
          <cell r="CK18" t="str">
            <v>Jason Beck</v>
          </cell>
          <cell r="CL18" t="str">
            <v>100 W Calumet St</v>
          </cell>
          <cell r="CM18" t="str">
            <v>Centralia</v>
          </cell>
          <cell r="CN18" t="str">
            <v/>
          </cell>
          <cell r="CO18" t="str">
            <v>true</v>
          </cell>
          <cell r="CP18" t="str">
            <v>true</v>
          </cell>
          <cell r="CQ18" t="str">
            <v>AMIL</v>
          </cell>
          <cell r="CR18">
            <v>0</v>
          </cell>
          <cell r="CS18">
            <v>0</v>
          </cell>
          <cell r="CT18">
            <v>7500</v>
          </cell>
          <cell r="CU18" t="str">
            <v>Process Improvement</v>
          </cell>
          <cell r="CV18" t="str">
            <v>Owner</v>
          </cell>
        </row>
        <row r="19">
          <cell r="A19">
            <v>1901092</v>
          </cell>
          <cell r="B19">
            <v>2019</v>
          </cell>
          <cell r="C19" t="str">
            <v>Retro-Commissioning</v>
          </cell>
          <cell r="D19" t="str">
            <v>CARx - Compressed Air Retro Commissioning</v>
          </cell>
          <cell r="E19" t="str">
            <v>a0M1Y00000NU8KhUAL</v>
          </cell>
          <cell r="F19" t="str">
            <v>No</v>
          </cell>
          <cell r="G19">
            <v>2</v>
          </cell>
          <cell r="H19" t="str">
            <v>Completed</v>
          </cell>
          <cell r="I19" t="str">
            <v>Check Sent</v>
          </cell>
          <cell r="J19">
            <v>13152.06</v>
          </cell>
          <cell r="K19">
            <v>259478</v>
          </cell>
          <cell r="L19">
            <v>41.42</v>
          </cell>
          <cell r="M19">
            <v>0</v>
          </cell>
          <cell r="N19">
            <v>219388.649</v>
          </cell>
          <cell r="O19">
            <v>0</v>
          </cell>
          <cell r="P19" t="str">
            <v>GILSTER-MARY LEE CORP</v>
          </cell>
          <cell r="Q19" t="str">
            <v>Jack Hutchinson</v>
          </cell>
          <cell r="R19" t="str">
            <v>jhutchinson@gilstermarylee.com</v>
          </cell>
          <cell r="S19">
            <v>6188262361</v>
          </cell>
          <cell r="T19"/>
          <cell r="U19" t="str">
            <v>705 N SPARTA ST</v>
          </cell>
          <cell r="V19" t="str">
            <v>STEELEVILLE</v>
          </cell>
          <cell r="W19" t="str">
            <v>IL</v>
          </cell>
          <cell r="X19" t="str">
            <v>62288</v>
          </cell>
          <cell r="Y19" t="str">
            <v>Private sector</v>
          </cell>
          <cell r="Z19" t="str">
            <v>Commercial</v>
          </cell>
          <cell r="AA19" t="str">
            <v>Manufacturing/Industrial</v>
          </cell>
          <cell r="AB19">
            <v>300000</v>
          </cell>
          <cell r="AC19" t="str">
            <v>John Henry Foster</v>
          </cell>
          <cell r="AD19">
            <v>2177201516</v>
          </cell>
          <cell r="AE19">
            <v>13152.06</v>
          </cell>
          <cell r="AF19">
            <v>0</v>
          </cell>
          <cell r="AG19">
            <v>626.29</v>
          </cell>
          <cell r="AH19">
            <v>0</v>
          </cell>
          <cell r="AI19" t="str">
            <v/>
          </cell>
          <cell r="AJ19" t="str">
            <v>CHESTER</v>
          </cell>
          <cell r="AK19" t="str">
            <v>IL</v>
          </cell>
          <cell r="AL19" t="str">
            <v>62233</v>
          </cell>
          <cell r="AM19" t="str">
            <v>PO Box 227</v>
          </cell>
          <cell r="AN19" t="str">
            <v>Chester</v>
          </cell>
          <cell r="AO19" t="str">
            <v>IL</v>
          </cell>
          <cell r="AP19" t="str">
            <v>62233</v>
          </cell>
          <cell r="AQ19" t="str">
            <v>003F0000016ZNMeIAO</v>
          </cell>
          <cell r="AR19" t="str">
            <v/>
          </cell>
          <cell r="AS19" t="str">
            <v/>
          </cell>
          <cell r="AT19" t="str">
            <v/>
          </cell>
          <cell r="AU19" t="str">
            <v>001F000000rAyGcIAK</v>
          </cell>
          <cell r="AV19" t="str">
            <v>003F0000019zW8IIAU</v>
          </cell>
          <cell r="AW19">
            <v>13152.06</v>
          </cell>
          <cell r="AX19">
            <v>13152.06</v>
          </cell>
          <cell r="AY19">
            <v>7440</v>
          </cell>
          <cell r="AZ19">
            <v>0</v>
          </cell>
          <cell r="BA19" t="str">
            <v>Chelsea Nichols</v>
          </cell>
          <cell r="BB19" t="str">
            <v/>
          </cell>
          <cell r="BC19" t="str">
            <v/>
          </cell>
          <cell r="BD19" t="str">
            <v/>
          </cell>
          <cell r="BE19" t="str">
            <v/>
          </cell>
          <cell r="BF19">
            <v>0.05</v>
          </cell>
          <cell r="BG19">
            <v>0</v>
          </cell>
          <cell r="BH19" t="str">
            <v>CARx1263671</v>
          </cell>
          <cell r="BI19" t="str">
            <v>2019-05-24</v>
          </cell>
          <cell r="BJ19">
            <v>-1852.06</v>
          </cell>
          <cell r="BK19" t="str">
            <v>Early Completion Bonus</v>
          </cell>
          <cell r="BL19" t="str">
            <v>No</v>
          </cell>
          <cell r="BM19" t="str">
            <v>2019-09-15</v>
          </cell>
          <cell r="BN19">
            <v>41.42</v>
          </cell>
          <cell r="BO19">
            <v>259478</v>
          </cell>
          <cell r="BP19" t="str">
            <v>003F000001UrrEEIAZ</v>
          </cell>
          <cell r="BQ19" t="str">
            <v>Survey</v>
          </cell>
          <cell r="BR19" t="str">
            <v>Manufacturing/Industrial</v>
          </cell>
          <cell r="BS19" t="str">
            <v/>
          </cell>
          <cell r="BT19" t="str">
            <v>Natural Gas</v>
          </cell>
          <cell r="BU19">
            <v>6264.56</v>
          </cell>
          <cell r="BV19" t="str">
            <v>false</v>
          </cell>
          <cell r="BW19" t="str">
            <v>AM_CARx_19_1901092</v>
          </cell>
          <cell r="BX19">
            <v>1</v>
          </cell>
          <cell r="BY19">
            <v>0</v>
          </cell>
          <cell r="BZ19" t="str">
            <v>2019-09-15</v>
          </cell>
          <cell r="CA19" t="str">
            <v>0052A000008Oyy9QAC</v>
          </cell>
          <cell r="CB19" t="str">
            <v>Gilster Mary Lee Corp - Sparta St</v>
          </cell>
          <cell r="CC19" t="str">
            <v>Jack Hutchinson</v>
          </cell>
          <cell r="CD19" t="str">
            <v>Gilster Mary Lee Corp</v>
          </cell>
          <cell r="CE19" t="str">
            <v>true</v>
          </cell>
          <cell r="CF19" t="str">
            <v>2019-08-30 00:00:00.0000000</v>
          </cell>
          <cell r="CG19" t="str">
            <v>1901092</v>
          </cell>
          <cell r="CH19" t="str">
            <v>DS4</v>
          </cell>
          <cell r="CI19" t="str">
            <v/>
          </cell>
          <cell r="CJ19" t="str">
            <v>0031Y00005kav9HQAQ</v>
          </cell>
          <cell r="CK19" t="str">
            <v>Allan Crowder</v>
          </cell>
          <cell r="CL19" t="str">
            <v>705 N Sparta St</v>
          </cell>
          <cell r="CM19" t="str">
            <v>Steeleville</v>
          </cell>
          <cell r="CN19" t="str">
            <v/>
          </cell>
          <cell r="CO19" t="str">
            <v>true</v>
          </cell>
          <cell r="CP19" t="str">
            <v>true</v>
          </cell>
          <cell r="CQ19" t="str">
            <v>AMIL</v>
          </cell>
          <cell r="CR19">
            <v>0</v>
          </cell>
          <cell r="CS19">
            <v>0</v>
          </cell>
          <cell r="CT19">
            <v>11300</v>
          </cell>
          <cell r="CU19" t="str">
            <v>Process Improvement</v>
          </cell>
          <cell r="CV19" t="str">
            <v>Owner</v>
          </cell>
        </row>
        <row r="20">
          <cell r="A20">
            <v>1901093</v>
          </cell>
          <cell r="B20">
            <v>2019</v>
          </cell>
          <cell r="C20" t="str">
            <v>Retro-Commissioning</v>
          </cell>
          <cell r="D20" t="str">
            <v>CARx - Compressed Air Retro Commissioning</v>
          </cell>
          <cell r="E20" t="str">
            <v>a0M1Y00000NU8L1UAL</v>
          </cell>
          <cell r="F20" t="str">
            <v>No</v>
          </cell>
          <cell r="G20">
            <v>2</v>
          </cell>
          <cell r="H20" t="str">
            <v>Completed</v>
          </cell>
          <cell r="I20" t="str">
            <v>Check Sent</v>
          </cell>
          <cell r="J20">
            <v>18729.29</v>
          </cell>
          <cell r="K20">
            <v>599871</v>
          </cell>
          <cell r="L20">
            <v>68.48</v>
          </cell>
          <cell r="M20">
            <v>0</v>
          </cell>
          <cell r="N20">
            <v>507190.93050000002</v>
          </cell>
          <cell r="O20">
            <v>0</v>
          </cell>
          <cell r="P20" t="str">
            <v>GILSTER-MARY LEE CORP</v>
          </cell>
          <cell r="Q20" t="str">
            <v>Jack Hutchinson</v>
          </cell>
          <cell r="R20" t="str">
            <v>jhutchinson@gilstermarylee.com</v>
          </cell>
          <cell r="S20">
            <v>6188262361</v>
          </cell>
          <cell r="T20"/>
          <cell r="U20" t="str">
            <v>10 INDUSTRIAL PARK</v>
          </cell>
          <cell r="V20" t="str">
            <v>STEELEVILLE</v>
          </cell>
          <cell r="W20" t="str">
            <v>IL</v>
          </cell>
          <cell r="X20" t="str">
            <v>62288</v>
          </cell>
          <cell r="Y20" t="str">
            <v>Private sector</v>
          </cell>
          <cell r="Z20" t="str">
            <v>Commercial</v>
          </cell>
          <cell r="AA20" t="str">
            <v>Manufacturing/Industrial</v>
          </cell>
          <cell r="AB20">
            <v>450000</v>
          </cell>
          <cell r="AC20" t="str">
            <v>John Henry Foster</v>
          </cell>
          <cell r="AD20">
            <v>2177201516</v>
          </cell>
          <cell r="AE20">
            <v>18729.29</v>
          </cell>
          <cell r="AF20">
            <v>0</v>
          </cell>
          <cell r="AG20">
            <v>891.87</v>
          </cell>
          <cell r="AH20">
            <v>0</v>
          </cell>
          <cell r="AI20" t="str">
            <v/>
          </cell>
          <cell r="AJ20" t="str">
            <v>CHESTER</v>
          </cell>
          <cell r="AK20" t="str">
            <v>IL</v>
          </cell>
          <cell r="AL20" t="str">
            <v>62233</v>
          </cell>
          <cell r="AM20" t="str">
            <v>PO Box 227</v>
          </cell>
          <cell r="AN20" t="str">
            <v>Chester</v>
          </cell>
          <cell r="AO20" t="str">
            <v>IL</v>
          </cell>
          <cell r="AP20" t="str">
            <v>62233</v>
          </cell>
          <cell r="AQ20" t="str">
            <v>003F0000016ZNMeIAO</v>
          </cell>
          <cell r="AR20" t="str">
            <v/>
          </cell>
          <cell r="AS20" t="str">
            <v/>
          </cell>
          <cell r="AT20" t="str">
            <v/>
          </cell>
          <cell r="AU20" t="str">
            <v>0012A00001vLtY6QAK</v>
          </cell>
          <cell r="AV20" t="str">
            <v>003F0000019zW8IIAU</v>
          </cell>
          <cell r="AW20">
            <v>18729.29</v>
          </cell>
          <cell r="AX20">
            <v>18729.29</v>
          </cell>
          <cell r="AY20">
            <v>5840</v>
          </cell>
          <cell r="AZ20">
            <v>0</v>
          </cell>
          <cell r="BA20" t="str">
            <v>Chelsea Nichols</v>
          </cell>
          <cell r="BB20" t="str">
            <v/>
          </cell>
          <cell r="BC20" t="str">
            <v/>
          </cell>
          <cell r="BD20" t="str">
            <v/>
          </cell>
          <cell r="BE20" t="str">
            <v/>
          </cell>
          <cell r="BF20">
            <v>0.03</v>
          </cell>
          <cell r="BG20">
            <v>0</v>
          </cell>
          <cell r="BH20" t="str">
            <v>CARx1263674</v>
          </cell>
          <cell r="BI20" t="str">
            <v>2019-05-24</v>
          </cell>
          <cell r="BJ20">
            <v>-9929.2900000000009</v>
          </cell>
          <cell r="BK20" t="str">
            <v>Early Completion Bonus</v>
          </cell>
          <cell r="BL20" t="str">
            <v>No</v>
          </cell>
          <cell r="BM20" t="str">
            <v>2019-09-15</v>
          </cell>
          <cell r="BN20">
            <v>68.48</v>
          </cell>
          <cell r="BO20">
            <v>599871</v>
          </cell>
          <cell r="BP20" t="str">
            <v>003F000001UrrEEIAZ</v>
          </cell>
          <cell r="BQ20" t="str">
            <v>Survey</v>
          </cell>
          <cell r="BR20" t="str">
            <v>Manufacturing/Industrial</v>
          </cell>
          <cell r="BS20" t="str">
            <v/>
          </cell>
          <cell r="BT20" t="str">
            <v>Natural Gas</v>
          </cell>
          <cell r="BU20">
            <v>8759.7999999999993</v>
          </cell>
          <cell r="BV20" t="str">
            <v>false</v>
          </cell>
          <cell r="BW20" t="str">
            <v>AM_CARx_19_1901093</v>
          </cell>
          <cell r="BX20">
            <v>1</v>
          </cell>
          <cell r="BY20">
            <v>0</v>
          </cell>
          <cell r="BZ20" t="str">
            <v>2019-09-15</v>
          </cell>
          <cell r="CA20" t="str">
            <v>0052A000008Oyy9QAC</v>
          </cell>
          <cell r="CB20" t="str">
            <v>Gilster Mary Lee Corp - Industrial Park</v>
          </cell>
          <cell r="CC20" t="str">
            <v>Jack Hutchinson</v>
          </cell>
          <cell r="CD20" t="str">
            <v>Gilster Mary Lee Corp</v>
          </cell>
          <cell r="CE20" t="str">
            <v>true</v>
          </cell>
          <cell r="CF20" t="str">
            <v>2019-08-30 00:00:00.0000000</v>
          </cell>
          <cell r="CG20" t="str">
            <v>1901093</v>
          </cell>
          <cell r="CH20" t="str">
            <v>DS4</v>
          </cell>
          <cell r="CI20" t="str">
            <v/>
          </cell>
          <cell r="CJ20" t="str">
            <v>0031Y00005kav9HQAQ</v>
          </cell>
          <cell r="CK20" t="str">
            <v>Allan Crowder</v>
          </cell>
          <cell r="CL20" t="str">
            <v>10 Industrial Park</v>
          </cell>
          <cell r="CM20" t="str">
            <v>Steeleville</v>
          </cell>
          <cell r="CN20" t="str">
            <v/>
          </cell>
          <cell r="CO20" t="str">
            <v>true</v>
          </cell>
          <cell r="CP20" t="str">
            <v>true</v>
          </cell>
          <cell r="CQ20" t="str">
            <v>AMIL</v>
          </cell>
          <cell r="CR20">
            <v>0</v>
          </cell>
          <cell r="CS20">
            <v>0</v>
          </cell>
          <cell r="CT20">
            <v>8800</v>
          </cell>
          <cell r="CU20" t="str">
            <v>Process Improvement</v>
          </cell>
          <cell r="CV20" t="str">
            <v>Owner</v>
          </cell>
        </row>
        <row r="21">
          <cell r="A21">
            <v>1901122</v>
          </cell>
          <cell r="B21">
            <v>2019</v>
          </cell>
          <cell r="C21" t="str">
            <v>Retro-Commissioning</v>
          </cell>
          <cell r="D21" t="str">
            <v>RCx - Lite Retrocommissioning</v>
          </cell>
          <cell r="E21" t="str">
            <v>a0M1Y00000NU9JZUA1</v>
          </cell>
          <cell r="F21" t="str">
            <v>Yes</v>
          </cell>
          <cell r="G21" t="str">
            <v>Census - Onsite</v>
          </cell>
          <cell r="H21" t="str">
            <v>Completed</v>
          </cell>
          <cell r="I21" t="str">
            <v>Check Sent</v>
          </cell>
          <cell r="J21">
            <v>20304.400000000001</v>
          </cell>
          <cell r="K21">
            <v>108206</v>
          </cell>
          <cell r="L21">
            <v>29.31</v>
          </cell>
          <cell r="M21">
            <v>15578</v>
          </cell>
          <cell r="N21">
            <v>91488.172999999995</v>
          </cell>
          <cell r="O21">
            <v>13587.131600000001</v>
          </cell>
          <cell r="P21" t="str">
            <v>City of Carbondale</v>
          </cell>
          <cell r="Q21" t="str">
            <v>Mark Bollmann</v>
          </cell>
          <cell r="R21" t="str">
            <v>mbollmann@explorecarbondale.com</v>
          </cell>
          <cell r="S21">
            <v>6184573296</v>
          </cell>
          <cell r="T21"/>
          <cell r="U21" t="str">
            <v>200 S ILLINOIS AVE</v>
          </cell>
          <cell r="V21" t="str">
            <v>CARBONDALE</v>
          </cell>
          <cell r="W21" t="str">
            <v>IL</v>
          </cell>
          <cell r="X21" t="str">
            <v>62901</v>
          </cell>
          <cell r="Y21" t="str">
            <v>Public sector</v>
          </cell>
          <cell r="Z21" t="str">
            <v>Local Government</v>
          </cell>
          <cell r="AA21" t="str">
            <v>Municipality</v>
          </cell>
          <cell r="AB21">
            <v>49130</v>
          </cell>
          <cell r="AC21" t="str">
            <v>Smart Energy Design Assistance Center (SEDAC)</v>
          </cell>
          <cell r="AD21">
            <v>2173001771</v>
          </cell>
          <cell r="AE21">
            <v>4818.3599999999997</v>
          </cell>
          <cell r="AF21">
            <v>15486.04</v>
          </cell>
          <cell r="AG21">
            <v>229.45</v>
          </cell>
          <cell r="AH21">
            <v>737.43</v>
          </cell>
          <cell r="AI21" t="str">
            <v>200 S Illinois Ave</v>
          </cell>
          <cell r="AJ21" t="str">
            <v>Carbondale</v>
          </cell>
          <cell r="AK21" t="str">
            <v>IL</v>
          </cell>
          <cell r="AL21" t="str">
            <v>62902</v>
          </cell>
          <cell r="AM21" t="str">
            <v>200 S Illinois Ave</v>
          </cell>
          <cell r="AN21" t="str">
            <v>Carbondale</v>
          </cell>
          <cell r="AO21" t="str">
            <v>IL</v>
          </cell>
          <cell r="AP21" t="str">
            <v>62902</v>
          </cell>
          <cell r="AQ21" t="str">
            <v>0031Y00005kbJ2FQAU</v>
          </cell>
          <cell r="AR21" t="str">
            <v>1 St. Mary's Road</v>
          </cell>
          <cell r="AS21" t="str">
            <v>Champaign</v>
          </cell>
          <cell r="AT21" t="str">
            <v>61820</v>
          </cell>
          <cell r="AU21" t="str">
            <v>0012A00001vM5NQQA0</v>
          </cell>
          <cell r="AV21" t="str">
            <v>0032A00002XMVVrQAP</v>
          </cell>
          <cell r="AW21">
            <v>20304.400000000001</v>
          </cell>
          <cell r="AX21">
            <v>20304.400000000001</v>
          </cell>
          <cell r="AY21">
            <v>7500</v>
          </cell>
          <cell r="AZ21">
            <v>7500</v>
          </cell>
          <cell r="BA21" t="str">
            <v/>
          </cell>
          <cell r="BB21" t="str">
            <v/>
          </cell>
          <cell r="BC21" t="str">
            <v/>
          </cell>
          <cell r="BD21" t="str">
            <v/>
          </cell>
          <cell r="BE21" t="str">
            <v/>
          </cell>
          <cell r="BF21">
            <v>0.04</v>
          </cell>
          <cell r="BG21">
            <v>0.99</v>
          </cell>
          <cell r="BH21" t="str">
            <v>RCx1264289</v>
          </cell>
          <cell r="BI21" t="str">
            <v>2019-05-31</v>
          </cell>
          <cell r="BJ21">
            <v>-1543.6</v>
          </cell>
          <cell r="BK21" t="str">
            <v>Early Completion Bonus</v>
          </cell>
          <cell r="BL21" t="str">
            <v>No</v>
          </cell>
          <cell r="BM21" t="str">
            <v>2019-09-30</v>
          </cell>
          <cell r="BN21">
            <v>29.31</v>
          </cell>
          <cell r="BO21">
            <v>108206</v>
          </cell>
          <cell r="BP21" t="str">
            <v>003F000001UrrEEIAZ</v>
          </cell>
          <cell r="BQ21" t="str">
            <v>Survey</v>
          </cell>
          <cell r="BR21" t="str">
            <v>Municipality</v>
          </cell>
          <cell r="BS21" t="str">
            <v>0012A00001vX3rJQAS</v>
          </cell>
          <cell r="BT21" t="str">
            <v/>
          </cell>
          <cell r="BU21">
            <v>3691.78</v>
          </cell>
          <cell r="BV21" t="str">
            <v>false</v>
          </cell>
          <cell r="BW21" t="str">
            <v>AM_RCx_19_1901122</v>
          </cell>
          <cell r="BX21">
            <v>1</v>
          </cell>
          <cell r="BY21">
            <v>1</v>
          </cell>
          <cell r="BZ21" t="str">
            <v>2019-07-31</v>
          </cell>
          <cell r="CA21" t="str">
            <v>0052A000008Oyy9QAC</v>
          </cell>
          <cell r="CB21" t="str">
            <v/>
          </cell>
          <cell r="CC21" t="str">
            <v>Mark Bollmann</v>
          </cell>
          <cell r="CD21" t="str">
            <v>City of Carbondale</v>
          </cell>
          <cell r="CE21" t="str">
            <v>true</v>
          </cell>
          <cell r="CF21" t="str">
            <v>2019-09-13 00:00:00.0000000</v>
          </cell>
          <cell r="CG21" t="str">
            <v>1901122</v>
          </cell>
          <cell r="CH21" t="str">
            <v>D3A</v>
          </cell>
          <cell r="CI21" t="str">
            <v>GS2</v>
          </cell>
          <cell r="CJ21" t="str">
            <v>0032A00002wSlPFQA0</v>
          </cell>
          <cell r="CK21" t="str">
            <v>Patrick Sullivan</v>
          </cell>
          <cell r="CL21" t="str">
            <v>200 S Illinois Ave</v>
          </cell>
          <cell r="CM21" t="str">
            <v>Carbondale</v>
          </cell>
          <cell r="CN21" t="str">
            <v>62902</v>
          </cell>
          <cell r="CO21" t="str">
            <v>true</v>
          </cell>
          <cell r="CP21" t="str">
            <v>true</v>
          </cell>
          <cell r="CQ21" t="str">
            <v>AMIL</v>
          </cell>
          <cell r="CR21">
            <v>15578</v>
          </cell>
          <cell r="CS21">
            <v>0</v>
          </cell>
          <cell r="CT21">
            <v>18760.8</v>
          </cell>
          <cell r="CU21" t="str">
            <v>Process Improvement</v>
          </cell>
          <cell r="CV21" t="str">
            <v>Owner</v>
          </cell>
        </row>
      </sheetData>
      <sheetData sheetId="3" refreshError="1">
        <row r="2">
          <cell r="A2">
            <v>1900310</v>
          </cell>
          <cell r="B2" t="str">
            <v>CARx - Compressed Air Retro Commissioning</v>
          </cell>
          <cell r="C2">
            <v>5</v>
          </cell>
          <cell r="D2" t="str">
            <v>TRM V7 Recommended Life</v>
          </cell>
          <cell r="E2" t="str">
            <v>Attachment B -  Compressed Air Leak Repair</v>
          </cell>
        </row>
        <row r="3">
          <cell r="A3">
            <v>1900333</v>
          </cell>
          <cell r="B3" t="str">
            <v>LFRCx - Large Facility Retrocommissioning</v>
          </cell>
          <cell r="C3">
            <v>7.5</v>
          </cell>
          <cell r="D3" t="str">
            <v>TRM V7 Recommended Life</v>
          </cell>
          <cell r="E3" t="str">
            <v>Attachment A</v>
          </cell>
        </row>
        <row r="4">
          <cell r="A4">
            <v>1900562</v>
          </cell>
          <cell r="B4" t="str">
            <v>CARx - Compressed Air Retro Commissioning</v>
          </cell>
          <cell r="C4">
            <v>5</v>
          </cell>
          <cell r="D4" t="str">
            <v>TRM V7 Recommended Life</v>
          </cell>
          <cell r="E4" t="str">
            <v>Attachment B - Compressed Air Leak Repair</v>
          </cell>
        </row>
        <row r="5">
          <cell r="A5">
            <v>1900690</v>
          </cell>
          <cell r="B5" t="str">
            <v>CARx - Compressed Air Retro Commissioning</v>
          </cell>
          <cell r="C5">
            <v>5</v>
          </cell>
          <cell r="D5" t="str">
            <v>TRM V7 Recommended Life</v>
          </cell>
          <cell r="E5" t="str">
            <v>Attachment B -  Compressed Air Leak Repair</v>
          </cell>
        </row>
        <row r="6">
          <cell r="A6">
            <v>1900903</v>
          </cell>
          <cell r="B6" t="str">
            <v>CARx - Compressed Air Retro Commissioning</v>
          </cell>
          <cell r="C6">
            <v>5</v>
          </cell>
          <cell r="D6" t="str">
            <v>TRM V7 Recommended Life</v>
          </cell>
          <cell r="E6" t="str">
            <v>Attachment B - Compressed Air Leak Repair</v>
          </cell>
        </row>
        <row r="7">
          <cell r="A7">
            <v>1900904</v>
          </cell>
          <cell r="B7" t="str">
            <v>CARx - Compressed Air Retro Commissioning</v>
          </cell>
          <cell r="C7">
            <v>5</v>
          </cell>
          <cell r="D7" t="str">
            <v>TRM V7 Recommended Life</v>
          </cell>
          <cell r="E7" t="str">
            <v>Attachment B - Compressed Air Pressure Reduction</v>
          </cell>
        </row>
        <row r="8">
          <cell r="A8">
            <v>1900950</v>
          </cell>
          <cell r="B8" t="str">
            <v>CARx - Compressed Air Retro Commissioning</v>
          </cell>
          <cell r="C8">
            <v>5</v>
          </cell>
          <cell r="D8" t="str">
            <v>TRM V7 Recommended Life</v>
          </cell>
          <cell r="E8" t="str">
            <v>Attachment B -  Compressed Air Leak Repair</v>
          </cell>
        </row>
        <row r="9">
          <cell r="A9">
            <v>1901013</v>
          </cell>
          <cell r="B9" t="str">
            <v>CARx - Compressed Air Retro Commissioning</v>
          </cell>
          <cell r="C9">
            <v>5</v>
          </cell>
          <cell r="D9" t="str">
            <v>TRM V7 Recommended Life</v>
          </cell>
          <cell r="E9" t="str">
            <v>Attachment B -  Compressed Air Leak Repair</v>
          </cell>
        </row>
        <row r="10">
          <cell r="A10">
            <v>1901092</v>
          </cell>
          <cell r="B10" t="str">
            <v>CARx - Compressed Air Retro Commissioning</v>
          </cell>
          <cell r="C10">
            <v>5</v>
          </cell>
          <cell r="D10" t="str">
            <v>TRM V7 Recommended Life</v>
          </cell>
          <cell r="E10" t="str">
            <v>Attachment B -  Compressed Air Leak Repair</v>
          </cell>
        </row>
        <row r="11">
          <cell r="A11">
            <v>1901093</v>
          </cell>
          <cell r="B11" t="str">
            <v>CARx - Compressed Air Retro Commissioning</v>
          </cell>
          <cell r="C11">
            <v>5</v>
          </cell>
          <cell r="D11" t="str">
            <v>TRM V7 Recommended Life</v>
          </cell>
          <cell r="E11" t="str">
            <v>Attachment B -  Compressed Air Leak Repair</v>
          </cell>
        </row>
        <row r="12">
          <cell r="A12">
            <v>1901122</v>
          </cell>
          <cell r="B12" t="str">
            <v>RCx - Lite Retrocommissioning</v>
          </cell>
          <cell r="C12">
            <v>7.5</v>
          </cell>
          <cell r="D12" t="str">
            <v>TRM V7 Recommended Life</v>
          </cell>
          <cell r="E12" t="str">
            <v/>
          </cell>
        </row>
        <row r="13">
          <cell r="A13">
            <v>1800147</v>
          </cell>
          <cell r="B13" t="str">
            <v>CARx - Compressed Air Retro Commissioning</v>
          </cell>
          <cell r="C13">
            <v>5</v>
          </cell>
          <cell r="D13" t="str">
            <v>TRM V7 Recommended Life</v>
          </cell>
          <cell r="E13" t="str">
            <v>Attachment B - Compressed Air Leak Repair</v>
          </cell>
        </row>
        <row r="14">
          <cell r="A14">
            <v>1000346</v>
          </cell>
          <cell r="B14" t="str">
            <v>LFRCx - Large Facility Retrocommissioning</v>
          </cell>
          <cell r="C14">
            <v>7.5</v>
          </cell>
          <cell r="D14" t="str">
            <v>TRM V7 Recommended Life</v>
          </cell>
          <cell r="E14" t="str">
            <v>Attachment A</v>
          </cell>
        </row>
        <row r="15">
          <cell r="A15">
            <v>1900005</v>
          </cell>
          <cell r="B15" t="str">
            <v>LFRCx - Large Facility Retrocommissioning</v>
          </cell>
          <cell r="C15">
            <v>7.5</v>
          </cell>
          <cell r="D15" t="str">
            <v>TRM V7 Recommended Life</v>
          </cell>
          <cell r="E15" t="str">
            <v>Attachment A</v>
          </cell>
        </row>
        <row r="16">
          <cell r="A16">
            <v>1801273</v>
          </cell>
          <cell r="B16" t="str">
            <v>CARx - Compressed Air Retro Commissioning</v>
          </cell>
          <cell r="C16">
            <v>5</v>
          </cell>
          <cell r="D16" t="str">
            <v>TRM V7 Recommended Life</v>
          </cell>
          <cell r="E16" t="str">
            <v>Attachment B - Compressed Air Leak Repair</v>
          </cell>
        </row>
        <row r="17">
          <cell r="A17">
            <v>1801464</v>
          </cell>
          <cell r="B17" t="str">
            <v>CARx - Compressed Air Retro Commissioning</v>
          </cell>
          <cell r="C17">
            <v>5</v>
          </cell>
          <cell r="D17" t="str">
            <v>TRM V7 Recommended Life</v>
          </cell>
          <cell r="E17" t="str">
            <v>Attachment B -  Compressed Air Leak Repair</v>
          </cell>
        </row>
        <row r="18">
          <cell r="A18">
            <v>1801577</v>
          </cell>
          <cell r="B18" t="str">
            <v>CARx - Compressed Air Retro Commissioning</v>
          </cell>
          <cell r="C18">
            <v>5</v>
          </cell>
          <cell r="D18" t="str">
            <v>TRM V7 Recommended Life</v>
          </cell>
          <cell r="E18" t="str">
            <v>Attachment B - Compressed Air Leak Repair</v>
          </cell>
        </row>
        <row r="19">
          <cell r="A19">
            <v>1801926</v>
          </cell>
          <cell r="B19" t="str">
            <v>CARx - Compressed Air Retro Commissioning</v>
          </cell>
          <cell r="C19">
            <v>5</v>
          </cell>
          <cell r="D19" t="str">
            <v>TRM V7 Recommended Life</v>
          </cell>
          <cell r="E19" t="str">
            <v>Attachment B - Compressed Air Leak Repair</v>
          </cell>
        </row>
        <row r="20">
          <cell r="A20">
            <v>1801951</v>
          </cell>
          <cell r="B20" t="str">
            <v>CARx - Compressed Air Retro Commissioning</v>
          </cell>
          <cell r="C20">
            <v>1.97</v>
          </cell>
          <cell r="D20" t="str">
            <v>TRM V7 Recommended Life</v>
          </cell>
          <cell r="E20" t="str">
            <v>Attachment B -  Compressed Air Leak Repair</v>
          </cell>
        </row>
        <row r="21">
          <cell r="A21">
            <v>1802138</v>
          </cell>
          <cell r="B21" t="str">
            <v>CARx - Compressed Air Retro Commissioning</v>
          </cell>
          <cell r="C21">
            <v>3.77</v>
          </cell>
          <cell r="D21" t="str">
            <v>TRM V7 Recommended Life</v>
          </cell>
          <cell r="E21" t="str">
            <v>TRM Section should be: Attachment B - Compressed Air Leak Repair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ctions"/>
      <sheetName val="Locations"/>
      <sheetName val="Instructions"/>
      <sheetName val="Calc"/>
      <sheetName val="BMJ"/>
      <sheetName val="BUR"/>
      <sheetName val="CDR"/>
      <sheetName val="DLH"/>
      <sheetName val="DSM"/>
      <sheetName val="EAC"/>
      <sheetName val="FTD"/>
      <sheetName val="GLN"/>
      <sheetName val="GRB"/>
      <sheetName val="INT"/>
      <sheetName val="LSE"/>
      <sheetName val="MSN"/>
      <sheetName val="MSC"/>
      <sheetName val="MWK"/>
      <sheetName val="MSP"/>
      <sheetName val="OMA"/>
      <sheetName val="RCH"/>
      <sheetName val="SUX"/>
      <sheetName val="SFS"/>
      <sheetName val="WTR"/>
    </sheetNames>
    <sheetDataSet>
      <sheetData sheetId="0" refreshError="1"/>
      <sheetData sheetId="1"/>
      <sheetData sheetId="2" refreshError="1"/>
      <sheetData sheetId="3" refreshError="1"/>
      <sheetData sheetId="4" refreshError="1">
        <row r="5">
          <cell r="A5">
            <v>102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0.2</v>
          </cell>
          <cell r="J5">
            <v>0</v>
          </cell>
          <cell r="K5">
            <v>0</v>
          </cell>
          <cell r="L5">
            <v>0</v>
          </cell>
          <cell r="M5">
            <v>0.1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0.2</v>
          </cell>
          <cell r="AN5">
            <v>0.1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nctions"/>
      <sheetName val="Locations"/>
      <sheetName val="Instructions"/>
      <sheetName val="Total"/>
      <sheetName val="On-Peak"/>
      <sheetName val="kWh Savings Profile"/>
      <sheetName val="kW Savings Profile"/>
      <sheetName val="BMJ"/>
      <sheetName val="BUR"/>
      <sheetName val="CDR"/>
      <sheetName val="DLH"/>
      <sheetName val="DSM"/>
      <sheetName val="EAC"/>
      <sheetName val="FTD"/>
      <sheetName val="GLN"/>
      <sheetName val="GRB"/>
      <sheetName val="INT"/>
      <sheetName val="LSE"/>
      <sheetName val="MSN"/>
      <sheetName val="MSC"/>
      <sheetName val="MWK"/>
      <sheetName val="MSP"/>
      <sheetName val="OMA"/>
      <sheetName val="RCH"/>
      <sheetName val="SUX"/>
      <sheetName val="SFS"/>
      <sheetName val="WTR"/>
      <sheetName val="Inputs"/>
      <sheetName val="Sheet1"/>
      <sheetName val="943 Burner -Base"/>
      <sheetName val="Constants"/>
      <sheetName val="Backup Calcs"/>
      <sheetName val="Humidification Load"/>
      <sheetName val=" Motor VFD Calc"/>
      <sheetName val="Forecast Utility Information"/>
      <sheetName val="Lighting"/>
      <sheetName val="CompAirDryer"/>
    </sheetNames>
    <sheetDataSet>
      <sheetData sheetId="0" refreshError="1"/>
      <sheetData sheetId="1"/>
      <sheetData sheetId="2" refreshError="1"/>
      <sheetData sheetId="3" refreshError="1"/>
      <sheetData sheetId="4">
        <row r="1">
          <cell r="N1" t="str">
            <v>Bin Data Calculation</v>
          </cell>
        </row>
      </sheetData>
      <sheetData sheetId="5" refreshError="1"/>
      <sheetData sheetId="6" refreshError="1"/>
      <sheetData sheetId="7">
        <row r="5">
          <cell r="A5">
            <v>102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VFD on Condenser"/>
      <sheetName val="OH Lighitng"/>
      <sheetName val="DOE"/>
      <sheetName val="Case Worksheet"/>
      <sheetName val="AHRI Table"/>
    </sheetNames>
    <sheetDataSet>
      <sheetData sheetId="0"/>
      <sheetData sheetId="1"/>
      <sheetData sheetId="2"/>
      <sheetData sheetId="3" refreshError="1">
        <row r="1">
          <cell r="A1" t="str">
            <v>Appilication</v>
          </cell>
          <cell r="B1" t="str">
            <v>Brand_Name_s__s</v>
          </cell>
          <cell r="C1" t="str">
            <v>Equipment_Category_Description_s</v>
          </cell>
          <cell r="D1" t="str">
            <v>Condensing_Unit_Configuration_Description_s</v>
          </cell>
          <cell r="E1" t="str">
            <v>Equipment_Family_Description_s</v>
          </cell>
          <cell r="F1" t="str">
            <v>Rating_Temperature_in_Degrees_Fahrenheit_d</v>
          </cell>
          <cell r="G1" t="str">
            <v>Operating_Temperature_Description_s</v>
          </cell>
          <cell r="H1" t="str">
            <v>Basic_Model_Number_m</v>
          </cell>
          <cell r="I1" t="str">
            <v>Individual_Model_Number_Covered_by_Basic_Model_m</v>
          </cell>
          <cell r="J1" t="str">
            <v>Total_Display_Area_in_square_feet__ft2___if_Applicable_d</v>
          </cell>
          <cell r="K1" t="str">
            <v>Max DOE</v>
          </cell>
          <cell r="L1" t="str">
            <v>Is_the_Certification_for_this_Basic_Model_Based_on_a_Waiver_of_DOE_s_Test_Procedure_Requirements__s</v>
          </cell>
          <cell r="M1" t="str">
            <v>Is_the_Certification_based_upon_any_Exception_Relief_from_an_Applicable_Standard_by_DOE_s_Office_of_Hearing_and_Appeals__s</v>
          </cell>
          <cell r="N1" t="str">
            <v>Calc'd Energy</v>
          </cell>
          <cell r="O1" t="str">
            <v>Savings</v>
          </cell>
          <cell r="P1" t="str">
            <v>#Lamps</v>
          </cell>
          <cell r="Q1" t="str">
            <v>#motors</v>
          </cell>
          <cell r="R1" t="str">
            <v>length</v>
          </cell>
        </row>
        <row r="2">
          <cell r="A2" t="str">
            <v>C6X-12LEP-Meat</v>
          </cell>
          <cell r="B2" t="str">
            <v>Hussmann Corporation</v>
          </cell>
          <cell r="C2" t="str">
            <v>Remote Condensing Commercial Refrigerators and Commercial Freezers</v>
          </cell>
          <cell r="D2" t="str">
            <v>Remote (RC)</v>
          </cell>
          <cell r="E2" t="str">
            <v>Vertical Open (VOP)</v>
          </cell>
          <cell r="F2">
            <v>38</v>
          </cell>
          <cell r="G2" t="str">
            <v>&gt;= 32</v>
          </cell>
          <cell r="H2" t="str">
            <v>C6X-12LEP</v>
          </cell>
          <cell r="I2" t="str">
            <v>C6X-12LEP</v>
          </cell>
          <cell r="J2">
            <v>60.6</v>
          </cell>
          <cell r="K2">
            <v>42.853999999999999</v>
          </cell>
          <cell r="L2" t="str">
            <v>No</v>
          </cell>
          <cell r="M2" t="str">
            <v>No</v>
          </cell>
          <cell r="N2">
            <v>35.317995203418654</v>
          </cell>
          <cell r="O2">
            <v>2750.641750752191</v>
          </cell>
          <cell r="P2">
            <v>15</v>
          </cell>
          <cell r="Q2">
            <v>3</v>
          </cell>
          <cell r="R2">
            <v>12</v>
          </cell>
        </row>
        <row r="3">
          <cell r="A3" t="str">
            <v>C6X-6LEP-Meat</v>
          </cell>
          <cell r="B3" t="str">
            <v>Hussmann Corporation</v>
          </cell>
          <cell r="C3" t="str">
            <v>Remote Condensing Commercial Refrigerators and Commercial Freezers</v>
          </cell>
          <cell r="D3" t="str">
            <v>Remote (RC)</v>
          </cell>
          <cell r="E3" t="str">
            <v>Vertical Open (VOP)</v>
          </cell>
          <cell r="F3">
            <v>38</v>
          </cell>
          <cell r="G3" t="str">
            <v>&gt;= 32</v>
          </cell>
          <cell r="H3" t="str">
            <v>C6X-6LEP</v>
          </cell>
          <cell r="I3" t="str">
            <v>C6X-6LEP</v>
          </cell>
          <cell r="J3">
            <v>30.3</v>
          </cell>
          <cell r="K3">
            <v>23.462</v>
          </cell>
          <cell r="L3" t="str">
            <v>No</v>
          </cell>
          <cell r="M3" t="str">
            <v>No</v>
          </cell>
          <cell r="N3">
            <v>17.658997601709327</v>
          </cell>
          <cell r="O3">
            <v>2118.0958753760956</v>
          </cell>
          <cell r="P3">
            <v>10</v>
          </cell>
          <cell r="Q3">
            <v>2</v>
          </cell>
          <cell r="R3">
            <v>6</v>
          </cell>
        </row>
        <row r="4">
          <cell r="A4" t="str">
            <v>C6X-8LEP-Meat</v>
          </cell>
          <cell r="B4" t="str">
            <v>Hussmann Corporation</v>
          </cell>
          <cell r="C4" t="str">
            <v>Remote Condensing Commercial Refrigerators and Commercial Freezers</v>
          </cell>
          <cell r="D4" t="str">
            <v>Remote (RC)</v>
          </cell>
          <cell r="E4" t="str">
            <v>Vertical Open (VOP)</v>
          </cell>
          <cell r="F4">
            <v>38</v>
          </cell>
          <cell r="G4" t="str">
            <v>&gt;= 32</v>
          </cell>
          <cell r="H4" t="str">
            <v>C6X-8LEP</v>
          </cell>
          <cell r="I4" t="str">
            <v>C6X-8LEP</v>
          </cell>
          <cell r="J4">
            <v>40.4</v>
          </cell>
          <cell r="K4">
            <v>29.925999999999998</v>
          </cell>
          <cell r="L4" t="str">
            <v>No</v>
          </cell>
          <cell r="M4" t="str">
            <v>No</v>
          </cell>
          <cell r="N4">
            <v>23.545330135612435</v>
          </cell>
          <cell r="O4">
            <v>2328.9445005014609</v>
          </cell>
          <cell r="P4">
            <v>10</v>
          </cell>
          <cell r="Q4">
            <v>2</v>
          </cell>
          <cell r="R4">
            <v>8</v>
          </cell>
        </row>
        <row r="5">
          <cell r="A5" t="str">
            <v>D6X-12ULEP-Dairy/Deli</v>
          </cell>
          <cell r="B5" t="str">
            <v>Hussmann Corporation</v>
          </cell>
          <cell r="C5" t="str">
            <v>Remote Condensing Commercial Refrigerators and Commercial Freezers</v>
          </cell>
          <cell r="D5" t="str">
            <v>Remote (RC)</v>
          </cell>
          <cell r="E5" t="str">
            <v>Vertical Open (VOP)</v>
          </cell>
          <cell r="F5">
            <v>38</v>
          </cell>
          <cell r="G5" t="str">
            <v>&gt;= 32</v>
          </cell>
          <cell r="H5" t="str">
            <v>D6X-12ULEP</v>
          </cell>
          <cell r="I5" t="str">
            <v>D6X-12ULEP</v>
          </cell>
          <cell r="J5">
            <v>66.8</v>
          </cell>
          <cell r="K5">
            <v>46.822000000000003</v>
          </cell>
          <cell r="L5" t="str">
            <v>No</v>
          </cell>
          <cell r="M5" t="str">
            <v>No</v>
          </cell>
          <cell r="N5">
            <v>41.536408826735681</v>
          </cell>
          <cell r="O5">
            <v>1929.2407782414775</v>
          </cell>
          <cell r="P5">
            <v>18</v>
          </cell>
          <cell r="Q5">
            <v>6</v>
          </cell>
          <cell r="R5">
            <v>12</v>
          </cell>
        </row>
        <row r="6">
          <cell r="A6" t="str">
            <v>D6X-6ULEP-Dairy/Deli</v>
          </cell>
          <cell r="B6" t="str">
            <v>Hussmann Corporation</v>
          </cell>
          <cell r="C6" t="str">
            <v>Remote Condensing Commercial Refrigerators and Commercial Freezers</v>
          </cell>
          <cell r="D6" t="str">
            <v>Remote (RC)</v>
          </cell>
          <cell r="E6" t="str">
            <v>Vertical Open (VOP)</v>
          </cell>
          <cell r="F6">
            <v>38</v>
          </cell>
          <cell r="G6" t="str">
            <v>&gt;= 32</v>
          </cell>
          <cell r="H6" t="str">
            <v>D6X-6ULEP</v>
          </cell>
          <cell r="I6" t="str">
            <v>D6X-6ULEP</v>
          </cell>
          <cell r="J6">
            <v>33.4</v>
          </cell>
          <cell r="K6">
            <v>25.446000000000002</v>
          </cell>
          <cell r="L6" t="str">
            <v>No</v>
          </cell>
          <cell r="M6" t="str">
            <v>No</v>
          </cell>
          <cell r="N6">
            <v>20.76820441336784</v>
          </cell>
          <cell r="O6">
            <v>1707.3953891207389</v>
          </cell>
          <cell r="P6">
            <v>12</v>
          </cell>
          <cell r="Q6">
            <v>4</v>
          </cell>
          <cell r="R6">
            <v>6</v>
          </cell>
        </row>
        <row r="7">
          <cell r="A7" t="str">
            <v>D6X-8ULEP-Dairy/Deli</v>
          </cell>
          <cell r="B7" t="str">
            <v>Hussmann Corporation</v>
          </cell>
          <cell r="C7" t="str">
            <v>Remote Condensing Commercial Refrigerators and Commercial Freezers</v>
          </cell>
          <cell r="D7" t="str">
            <v>Remote (RC)</v>
          </cell>
          <cell r="E7" t="str">
            <v>Vertical Open (VOP)</v>
          </cell>
          <cell r="F7">
            <v>38</v>
          </cell>
          <cell r="G7" t="str">
            <v>&gt;= 32</v>
          </cell>
          <cell r="H7" t="str">
            <v>D6X-8ULEP</v>
          </cell>
          <cell r="I7" t="str">
            <v>D6X-8ULEP</v>
          </cell>
          <cell r="J7">
            <v>44.5</v>
          </cell>
          <cell r="K7">
            <v>32.549999999999997</v>
          </cell>
          <cell r="L7" t="str">
            <v>No</v>
          </cell>
          <cell r="M7" t="str">
            <v>No</v>
          </cell>
          <cell r="N7">
            <v>27.690939217823786</v>
          </cell>
          <cell r="O7">
            <v>1773.5571854943171</v>
          </cell>
          <cell r="P7">
            <v>12</v>
          </cell>
          <cell r="Q7">
            <v>4</v>
          </cell>
          <cell r="R7">
            <v>8</v>
          </cell>
        </row>
        <row r="8">
          <cell r="A8" t="str">
            <v>D6X-12ULEP-Produce</v>
          </cell>
          <cell r="B8" t="str">
            <v>Hussmann Corporation</v>
          </cell>
          <cell r="C8" t="str">
            <v>Remote Condensing Commercial Refrigerators and Commercial Freezers</v>
          </cell>
          <cell r="D8" t="str">
            <v>Remote (RC)</v>
          </cell>
          <cell r="E8" t="str">
            <v>Vertical Open (VOP)</v>
          </cell>
          <cell r="F8">
            <v>38</v>
          </cell>
          <cell r="G8" t="str">
            <v>&gt;= 32</v>
          </cell>
          <cell r="H8" t="str">
            <v>D6X-12ULEP</v>
          </cell>
          <cell r="I8" t="str">
            <v>D6X-12ULEP</v>
          </cell>
          <cell r="J8">
            <v>66.8</v>
          </cell>
          <cell r="K8">
            <v>46.822000000000003</v>
          </cell>
          <cell r="L8" t="str">
            <v>No</v>
          </cell>
          <cell r="M8" t="str">
            <v>No</v>
          </cell>
          <cell r="N8">
            <v>39.735627834535897</v>
          </cell>
          <cell r="O8">
            <v>2586.5258403943985</v>
          </cell>
          <cell r="P8">
            <v>12</v>
          </cell>
          <cell r="Q8">
            <v>6</v>
          </cell>
          <cell r="R8">
            <v>12</v>
          </cell>
        </row>
        <row r="9">
          <cell r="A9" t="str">
            <v>D6X-6ULEP-Produce</v>
          </cell>
          <cell r="B9" t="str">
            <v>Hussmann Corporation</v>
          </cell>
          <cell r="C9" t="str">
            <v>Remote Condensing Commercial Refrigerators and Commercial Freezers</v>
          </cell>
          <cell r="D9" t="str">
            <v>Remote (RC)</v>
          </cell>
          <cell r="E9" t="str">
            <v>Vertical Open (VOP)</v>
          </cell>
          <cell r="F9">
            <v>38</v>
          </cell>
          <cell r="G9" t="str">
            <v>&gt;= 32</v>
          </cell>
          <cell r="H9" t="str">
            <v>D6X-6ULEP</v>
          </cell>
          <cell r="I9" t="str">
            <v>D6X-6ULEP</v>
          </cell>
          <cell r="J9">
            <v>33.4</v>
          </cell>
          <cell r="K9">
            <v>25.446000000000002</v>
          </cell>
          <cell r="L9" t="str">
            <v>No</v>
          </cell>
          <cell r="M9" t="str">
            <v>No</v>
          </cell>
          <cell r="N9">
            <v>19.867813917267949</v>
          </cell>
          <cell r="O9">
            <v>2036.0379201971994</v>
          </cell>
          <cell r="P9">
            <v>8</v>
          </cell>
          <cell r="Q9">
            <v>4</v>
          </cell>
          <cell r="R9">
            <v>6</v>
          </cell>
        </row>
        <row r="10">
          <cell r="A10" t="str">
            <v>D6X-8ULEP-Produce</v>
          </cell>
          <cell r="B10" t="str">
            <v>Hussmann Corporation</v>
          </cell>
          <cell r="C10" t="str">
            <v>Remote Condensing Commercial Refrigerators and Commercial Freezers</v>
          </cell>
          <cell r="D10" t="str">
            <v>Remote (RC)</v>
          </cell>
          <cell r="E10" t="str">
            <v>Vertical Open (VOP)</v>
          </cell>
          <cell r="F10">
            <v>38</v>
          </cell>
          <cell r="G10" t="str">
            <v>&gt;= 32</v>
          </cell>
          <cell r="H10" t="str">
            <v>D6X-8ULEP</v>
          </cell>
          <cell r="I10" t="str">
            <v>D6X-8ULEP</v>
          </cell>
          <cell r="J10">
            <v>44.5</v>
          </cell>
          <cell r="K10">
            <v>32.549999999999997</v>
          </cell>
          <cell r="L10" t="str">
            <v>No</v>
          </cell>
          <cell r="M10" t="str">
            <v>No</v>
          </cell>
          <cell r="N10">
            <v>26.490418556357266</v>
          </cell>
          <cell r="O10">
            <v>2211.7472269295968</v>
          </cell>
          <cell r="P10">
            <v>8</v>
          </cell>
          <cell r="Q10">
            <v>4</v>
          </cell>
          <cell r="R10">
            <v>8</v>
          </cell>
        </row>
        <row r="11">
          <cell r="A11" t="str">
            <v>ID6SU12-Dairy/Deli</v>
          </cell>
          <cell r="B11" t="str">
            <v>Hussmann Corporation</v>
          </cell>
          <cell r="C11" t="str">
            <v>Remote Condensing Commercial Refrigerators and Commercial Freezers</v>
          </cell>
          <cell r="D11" t="str">
            <v>Remote (RC)</v>
          </cell>
          <cell r="E11" t="str">
            <v>Vertical Open (VOP)</v>
          </cell>
          <cell r="F11">
            <v>38</v>
          </cell>
          <cell r="G11" t="str">
            <v>&gt;= 32</v>
          </cell>
          <cell r="H11" t="str">
            <v>ID6SU12</v>
          </cell>
          <cell r="I11" t="str">
            <v>ID6SU12</v>
          </cell>
          <cell r="J11">
            <v>67.2</v>
          </cell>
          <cell r="K11">
            <v>47.078000000000003</v>
          </cell>
          <cell r="L11" t="str">
            <v>No</v>
          </cell>
          <cell r="M11" t="str">
            <v>No</v>
          </cell>
          <cell r="N11">
            <v>37.63767425390936</v>
          </cell>
          <cell r="O11">
            <v>3445.7188973230845</v>
          </cell>
          <cell r="P11">
            <v>18</v>
          </cell>
          <cell r="Q11">
            <v>3</v>
          </cell>
          <cell r="R11">
            <v>12</v>
          </cell>
        </row>
        <row r="12">
          <cell r="A12" t="str">
            <v>ID6SU4-Dairy/Deli</v>
          </cell>
          <cell r="B12" t="str">
            <v>Hussmann Corporation</v>
          </cell>
          <cell r="C12" t="str">
            <v>Remote Condensing Commercial Refrigerators and Commercial Freezers</v>
          </cell>
          <cell r="D12" t="str">
            <v>Remote (RC)</v>
          </cell>
          <cell r="E12" t="str">
            <v>Vertical Open (VOP)</v>
          </cell>
          <cell r="F12">
            <v>38</v>
          </cell>
          <cell r="G12" t="str">
            <v>&gt;= 32</v>
          </cell>
          <cell r="H12" t="str">
            <v>ID6SU4</v>
          </cell>
          <cell r="I12" t="str">
            <v>ID6SU4</v>
          </cell>
          <cell r="J12">
            <v>22.4</v>
          </cell>
          <cell r="K12">
            <v>18.405999999999999</v>
          </cell>
          <cell r="L12" t="str">
            <v>No</v>
          </cell>
          <cell r="M12" t="str">
            <v>No</v>
          </cell>
          <cell r="N12">
            <v>12.545891417969786</v>
          </cell>
          <cell r="O12">
            <v>2138.9396324410277</v>
          </cell>
          <cell r="P12">
            <v>6</v>
          </cell>
          <cell r="Q12">
            <v>1</v>
          </cell>
          <cell r="R12">
            <v>4</v>
          </cell>
        </row>
        <row r="13">
          <cell r="A13" t="str">
            <v>ID6SU6-Dairy/Deli</v>
          </cell>
          <cell r="B13" t="str">
            <v>Hussmann Corporation</v>
          </cell>
          <cell r="C13" t="str">
            <v>Remote Condensing Commercial Refrigerators and Commercial Freezers</v>
          </cell>
          <cell r="D13" t="str">
            <v>Remote (RC)</v>
          </cell>
          <cell r="E13" t="str">
            <v>Vertical Open (VOP)</v>
          </cell>
          <cell r="F13">
            <v>38</v>
          </cell>
          <cell r="G13" t="str">
            <v>&gt;= 32</v>
          </cell>
          <cell r="H13" t="str">
            <v>ID6SU6</v>
          </cell>
          <cell r="I13" t="str">
            <v>ID6SU6</v>
          </cell>
          <cell r="J13">
            <v>33.6</v>
          </cell>
          <cell r="K13">
            <v>25.574000000000002</v>
          </cell>
          <cell r="L13" t="str">
            <v>No</v>
          </cell>
          <cell r="M13" t="str">
            <v>No</v>
          </cell>
          <cell r="N13">
            <v>18.81883712695468</v>
          </cell>
          <cell r="O13">
            <v>2465.6344486615426</v>
          </cell>
          <cell r="P13">
            <v>12</v>
          </cell>
          <cell r="Q13">
            <v>2</v>
          </cell>
          <cell r="R13">
            <v>6</v>
          </cell>
        </row>
        <row r="14">
          <cell r="A14" t="str">
            <v>ID6SU8-Dairy/Deli</v>
          </cell>
          <cell r="B14" t="str">
            <v>Hussmann Corporation</v>
          </cell>
          <cell r="C14" t="str">
            <v>Remote Condensing Commercial Refrigerators and Commercial Freezers</v>
          </cell>
          <cell r="D14" t="str">
            <v>Remote (RC)</v>
          </cell>
          <cell r="E14" t="str">
            <v>Vertical Open (VOP)</v>
          </cell>
          <cell r="F14">
            <v>38</v>
          </cell>
          <cell r="G14" t="str">
            <v>&gt;= 32</v>
          </cell>
          <cell r="H14" t="str">
            <v>ID6SU8</v>
          </cell>
          <cell r="I14" t="str">
            <v>ID6SU8</v>
          </cell>
          <cell r="J14">
            <v>44.8</v>
          </cell>
          <cell r="K14">
            <v>32.741999999999997</v>
          </cell>
          <cell r="L14" t="str">
            <v>No</v>
          </cell>
          <cell r="M14" t="str">
            <v>No</v>
          </cell>
          <cell r="N14">
            <v>25.091782835939572</v>
          </cell>
          <cell r="O14">
            <v>2792.3292648820552</v>
          </cell>
          <cell r="P14">
            <v>12</v>
          </cell>
          <cell r="Q14">
            <v>2</v>
          </cell>
          <cell r="R14">
            <v>8</v>
          </cell>
        </row>
        <row r="15">
          <cell r="A15" t="str">
            <v>ID6SU12-Produce</v>
          </cell>
          <cell r="B15" t="str">
            <v>Hussmann Corporation</v>
          </cell>
          <cell r="C15" t="str">
            <v>Remote Condensing Commercial Refrigerators and Commercial Freezers</v>
          </cell>
          <cell r="D15" t="str">
            <v>Remote (RC)</v>
          </cell>
          <cell r="E15" t="str">
            <v>Vertical Open (VOP)</v>
          </cell>
          <cell r="F15">
            <v>38</v>
          </cell>
          <cell r="G15" t="str">
            <v>&gt;= 32</v>
          </cell>
          <cell r="H15" t="str">
            <v>ID6SU12</v>
          </cell>
          <cell r="I15" t="str">
            <v>ID6SU12</v>
          </cell>
          <cell r="J15">
            <v>67.2</v>
          </cell>
          <cell r="K15">
            <v>47.078000000000003</v>
          </cell>
          <cell r="L15" t="str">
            <v>No</v>
          </cell>
          <cell r="M15" t="str">
            <v>No</v>
          </cell>
          <cell r="N15">
            <v>35.84207758282534</v>
          </cell>
          <cell r="O15">
            <v>4101.1116822687518</v>
          </cell>
          <cell r="P15">
            <v>12</v>
          </cell>
          <cell r="Q15">
            <v>3</v>
          </cell>
          <cell r="R15">
            <v>12</v>
          </cell>
        </row>
        <row r="16">
          <cell r="A16" t="str">
            <v>ID6SU4-Produce</v>
          </cell>
          <cell r="B16" t="str">
            <v>Hussmann Corporation</v>
          </cell>
          <cell r="C16" t="str">
            <v>Remote Condensing Commercial Refrigerators and Commercial Freezers</v>
          </cell>
          <cell r="D16" t="str">
            <v>Remote (RC)</v>
          </cell>
          <cell r="E16" t="str">
            <v>Vertical Open (VOP)</v>
          </cell>
          <cell r="F16">
            <v>38</v>
          </cell>
          <cell r="G16" t="str">
            <v>&gt;= 32</v>
          </cell>
          <cell r="H16" t="str">
            <v>ID6SU4</v>
          </cell>
          <cell r="I16" t="str">
            <v>ID6SU4</v>
          </cell>
          <cell r="J16">
            <v>22.4</v>
          </cell>
          <cell r="K16">
            <v>18.405999999999999</v>
          </cell>
          <cell r="L16" t="str">
            <v>No</v>
          </cell>
          <cell r="M16" t="str">
            <v>No</v>
          </cell>
          <cell r="N16">
            <v>11.947359194275112</v>
          </cell>
          <cell r="O16">
            <v>2357.4038940895834</v>
          </cell>
          <cell r="P16">
            <v>4</v>
          </cell>
          <cell r="Q16">
            <v>1</v>
          </cell>
          <cell r="R16">
            <v>4</v>
          </cell>
        </row>
        <row r="17">
          <cell r="A17" t="str">
            <v>ID6SU6-Produce</v>
          </cell>
          <cell r="B17" t="str">
            <v>Hussmann Corporation</v>
          </cell>
          <cell r="C17" t="str">
            <v>Remote Condensing Commercial Refrigerators and Commercial Freezers</v>
          </cell>
          <cell r="D17" t="str">
            <v>Remote (RC)</v>
          </cell>
          <cell r="E17" t="str">
            <v>Vertical Open (VOP)</v>
          </cell>
          <cell r="F17">
            <v>38</v>
          </cell>
          <cell r="G17" t="str">
            <v>&gt;= 32</v>
          </cell>
          <cell r="H17" t="str">
            <v>ID6SU6</v>
          </cell>
          <cell r="I17" t="str">
            <v>ID6SU6</v>
          </cell>
          <cell r="J17">
            <v>33.6</v>
          </cell>
          <cell r="K17">
            <v>25.574000000000002</v>
          </cell>
          <cell r="L17" t="str">
            <v>No</v>
          </cell>
          <cell r="M17" t="str">
            <v>No</v>
          </cell>
          <cell r="N17">
            <v>17.92103879141267</v>
          </cell>
          <cell r="O17">
            <v>2793.330841134376</v>
          </cell>
          <cell r="P17">
            <v>8</v>
          </cell>
          <cell r="Q17">
            <v>2</v>
          </cell>
          <cell r="R17">
            <v>6</v>
          </cell>
        </row>
        <row r="18">
          <cell r="A18" t="str">
            <v>ID6SU8-Produce</v>
          </cell>
          <cell r="B18" t="str">
            <v>Hussmann Corporation</v>
          </cell>
          <cell r="C18" t="str">
            <v>Remote Condensing Commercial Refrigerators and Commercial Freezers</v>
          </cell>
          <cell r="D18" t="str">
            <v>Remote (RC)</v>
          </cell>
          <cell r="E18" t="str">
            <v>Vertical Open (VOP)</v>
          </cell>
          <cell r="F18">
            <v>38</v>
          </cell>
          <cell r="G18" t="str">
            <v>&gt;= 32</v>
          </cell>
          <cell r="H18" t="str">
            <v>ID6SU8</v>
          </cell>
          <cell r="I18" t="str">
            <v>ID6SU8</v>
          </cell>
          <cell r="J18">
            <v>44.8</v>
          </cell>
          <cell r="K18">
            <v>32.741999999999997</v>
          </cell>
          <cell r="L18" t="str">
            <v>No</v>
          </cell>
          <cell r="M18" t="str">
            <v>No</v>
          </cell>
          <cell r="N18">
            <v>23.894718388550224</v>
          </cell>
          <cell r="O18">
            <v>3229.2577881791672</v>
          </cell>
          <cell r="P18">
            <v>8</v>
          </cell>
          <cell r="Q18">
            <v>2</v>
          </cell>
          <cell r="R18">
            <v>8</v>
          </cell>
        </row>
        <row r="19">
          <cell r="A19" t="str">
            <v>ID6SU12-Meat</v>
          </cell>
          <cell r="B19" t="str">
            <v>Hussmann Corporation</v>
          </cell>
          <cell r="C19" t="str">
            <v>Remote Condensing Commercial Refrigerators and Commercial Freezers</v>
          </cell>
          <cell r="D19" t="str">
            <v>Remote (RC)</v>
          </cell>
          <cell r="E19" t="str">
            <v>Vertical Open (VOP)</v>
          </cell>
          <cell r="F19">
            <v>38</v>
          </cell>
          <cell r="G19" t="str">
            <v>&gt;= 32</v>
          </cell>
          <cell r="H19" t="str">
            <v>ID6SU12</v>
          </cell>
          <cell r="I19" t="str">
            <v>ID6SU12</v>
          </cell>
          <cell r="J19">
            <v>67.2</v>
          </cell>
          <cell r="K19">
            <v>47.078000000000003</v>
          </cell>
          <cell r="L19" t="str">
            <v>No</v>
          </cell>
          <cell r="M19" t="str">
            <v>No</v>
          </cell>
          <cell r="N19">
            <v>39.771985711349693</v>
          </cell>
          <cell r="O19">
            <v>2666.6952153573634</v>
          </cell>
          <cell r="P19">
            <v>15</v>
          </cell>
          <cell r="Q19">
            <v>3</v>
          </cell>
          <cell r="R19">
            <v>12</v>
          </cell>
        </row>
        <row r="20">
          <cell r="A20" t="str">
            <v>ID6SU4-Meat</v>
          </cell>
          <cell r="B20" t="str">
            <v>Hussmann Corporation</v>
          </cell>
          <cell r="C20" t="str">
            <v>Remote Condensing Commercial Refrigerators and Commercial Freezers</v>
          </cell>
          <cell r="D20" t="str">
            <v>Remote (RC)</v>
          </cell>
          <cell r="E20" t="str">
            <v>Vertical Open (VOP)</v>
          </cell>
          <cell r="F20">
            <v>38</v>
          </cell>
          <cell r="G20" t="str">
            <v>&gt;= 32</v>
          </cell>
          <cell r="H20" t="str">
            <v>ID6SU4</v>
          </cell>
          <cell r="I20" t="str">
            <v>ID6SU4</v>
          </cell>
          <cell r="J20">
            <v>22.4</v>
          </cell>
          <cell r="K20">
            <v>18.405999999999999</v>
          </cell>
          <cell r="L20" t="str">
            <v>No</v>
          </cell>
          <cell r="M20" t="str">
            <v>No</v>
          </cell>
          <cell r="N20">
            <v>13.257328570449898</v>
          </cell>
          <cell r="O20">
            <v>1879.2650717857866</v>
          </cell>
          <cell r="P20">
            <v>5</v>
          </cell>
          <cell r="Q20">
            <v>1</v>
          </cell>
          <cell r="R20">
            <v>4</v>
          </cell>
        </row>
        <row r="21">
          <cell r="A21" t="str">
            <v>ID6SU6-Meat</v>
          </cell>
          <cell r="B21" t="str">
            <v>Hussmann Corporation</v>
          </cell>
          <cell r="C21" t="str">
            <v>Remote Condensing Commercial Refrigerators and Commercial Freezers</v>
          </cell>
          <cell r="D21" t="str">
            <v>Remote (RC)</v>
          </cell>
          <cell r="E21" t="str">
            <v>Vertical Open (VOP)</v>
          </cell>
          <cell r="F21">
            <v>38</v>
          </cell>
          <cell r="G21" t="str">
            <v>&gt;= 32</v>
          </cell>
          <cell r="H21" t="str">
            <v>ID6SU6</v>
          </cell>
          <cell r="I21" t="str">
            <v>ID6SU6</v>
          </cell>
          <cell r="J21">
            <v>33.6</v>
          </cell>
          <cell r="K21">
            <v>25.574000000000002</v>
          </cell>
          <cell r="L21" t="str">
            <v>No</v>
          </cell>
          <cell r="M21" t="str">
            <v>No</v>
          </cell>
          <cell r="N21">
            <v>19.885992855674846</v>
          </cell>
          <cell r="O21">
            <v>2076.1226076786816</v>
          </cell>
          <cell r="P21">
            <v>10</v>
          </cell>
          <cell r="Q21">
            <v>2</v>
          </cell>
          <cell r="R21">
            <v>6</v>
          </cell>
        </row>
        <row r="22">
          <cell r="A22" t="str">
            <v>ID6SU8-Meat</v>
          </cell>
          <cell r="B22" t="str">
            <v>Hussmann Corporation</v>
          </cell>
          <cell r="C22" t="str">
            <v>Remote Condensing Commercial Refrigerators and Commercial Freezers</v>
          </cell>
          <cell r="D22" t="str">
            <v>Remote (RC)</v>
          </cell>
          <cell r="E22" t="str">
            <v>Vertical Open (VOP)</v>
          </cell>
          <cell r="F22">
            <v>38</v>
          </cell>
          <cell r="G22" t="str">
            <v>&gt;= 32</v>
          </cell>
          <cell r="H22" t="str">
            <v>ID6SU8</v>
          </cell>
          <cell r="I22" t="str">
            <v>ID6SU8</v>
          </cell>
          <cell r="J22">
            <v>44.8</v>
          </cell>
          <cell r="K22">
            <v>32.741999999999997</v>
          </cell>
          <cell r="L22" t="str">
            <v>No</v>
          </cell>
          <cell r="M22" t="str">
            <v>No</v>
          </cell>
          <cell r="N22">
            <v>26.514657140899796</v>
          </cell>
          <cell r="O22">
            <v>2272.9801435715735</v>
          </cell>
          <cell r="P22">
            <v>10</v>
          </cell>
          <cell r="Q22">
            <v>2</v>
          </cell>
          <cell r="R22">
            <v>8</v>
          </cell>
        </row>
      </sheetData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rnace-Given BTUH"/>
      <sheetName val="Boiler-Given Hp"/>
      <sheetName val="HDDTb Data"/>
      <sheetName val="Pipe Heat Loss"/>
      <sheetName val="CompAir"/>
      <sheetName val="AC BIN"/>
      <sheetName val="CompAirDryer"/>
      <sheetName val="Time of Day"/>
      <sheetName val="Boiler-Given BTU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2 Sensor Savings"/>
      <sheetName val="Plots"/>
      <sheetName val="List_All_Names_in_Workbook"/>
      <sheetName val="Transactions"/>
      <sheetName val="Drawing"/>
      <sheetName val="CO21"/>
      <sheetName val="TOT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i-sweat heater controls"/>
    </sheet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$"/>
      <sheetName val="Yen"/>
      <sheetName val="XREF"/>
      <sheetName val="$ (2)"/>
      <sheetName val="Yen (2)"/>
      <sheetName val="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$ Final (3)"/>
      <sheetName val="Dec Y Final (3)"/>
      <sheetName val="Dec $ Final (2)"/>
      <sheetName val="Dec Y Final (2)"/>
      <sheetName val="$ 01Final"/>
      <sheetName val="Y 01 Final"/>
      <sheetName val="1 $ 97 to 01 Actual"/>
      <sheetName val="1 ¥ 97 to 01 Actual"/>
      <sheetName val="$ DP"/>
      <sheetName val="Y DP"/>
      <sheetName val="IFC"/>
      <sheetName val="JEXIM"/>
      <sheetName val="Rates"/>
      <sheetName val="Rates (2)"/>
      <sheetName val="Proj Rates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LL"/>
      <sheetName val="Annual St"/>
      <sheetName val="Input"/>
      <sheetName val="Workings"/>
      <sheetName val="Questions"/>
      <sheetName val="Valuation"/>
      <sheetName val="Revenue"/>
      <sheetName val="Statements"/>
      <sheetName val="Input-Time"/>
      <sheetName val="Solve&amp;Print"/>
      <sheetName val="Construction"/>
      <sheetName val="Debt"/>
      <sheetName val="Funding"/>
      <sheetName val="O&amp;M"/>
      <sheetName val="Tariff"/>
      <sheetName val="Early Gene"/>
      <sheetName val="Summary"/>
      <sheetName val="Escalation"/>
      <sheetName val="Ratios"/>
      <sheetName val="Tax &amp; Dep"/>
      <sheetName val="Repay Profiles"/>
      <sheetName val="CFADS vs DS"/>
      <sheetName val="DSCR vs PA DSCR"/>
      <sheetName val="RasLa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Zachary Ross" id="{39CDEE94-4885-4B3E-A9EA-2515A1E5B330}" userId="S::Zross@opiniondynamics.com::5bc26c3a-381a-4f08-b1c4-5d36dd6451eb" providerId="AD"/>
</personList>
</file>

<file path=xl/theme/theme1.xml><?xml version="1.0" encoding="utf-8"?>
<a:theme xmlns:a="http://schemas.openxmlformats.org/drawingml/2006/main" name="ODC Primary">
  <a:themeElements>
    <a:clrScheme name="OD Master Color Theme">
      <a:dk1>
        <a:srgbClr val="4A4D56"/>
      </a:dk1>
      <a:lt1>
        <a:srgbClr val="FFFFFF"/>
      </a:lt1>
      <a:dk2>
        <a:srgbClr val="053572"/>
      </a:dk2>
      <a:lt2>
        <a:srgbClr val="FFFFFF"/>
      </a:lt2>
      <a:accent1>
        <a:srgbClr val="172B54"/>
      </a:accent1>
      <a:accent2>
        <a:srgbClr val="265EAC"/>
      </a:accent2>
      <a:accent3>
        <a:srgbClr val="1FA9E1"/>
      </a:accent3>
      <a:accent4>
        <a:srgbClr val="7E83C0"/>
      </a:accent4>
      <a:accent5>
        <a:srgbClr val="5661AC"/>
      </a:accent5>
      <a:accent6>
        <a:srgbClr val="FFDFB8"/>
      </a:accent6>
      <a:hlink>
        <a:srgbClr val="4087C7"/>
      </a:hlink>
      <a:folHlink>
        <a:srgbClr val="A1CBED"/>
      </a:folHlink>
    </a:clrScheme>
    <a:fontScheme name="Franklin Gothic">
      <a:majorFont>
        <a:latin typeface="Franklin Gothic Medium" panose="020B0603020102020204"/>
        <a:ea typeface=""/>
        <a:cs typeface=""/>
        <a:font script="Jpan" typeface="HG創英角ｺﾞｼｯｸUB"/>
        <a:font script="Hang" typeface="돋움"/>
        <a:font script="Hans" typeface="隶书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Franklin Gothic Book" panose="020B0503020102020204"/>
        <a:ea typeface=""/>
        <a:cs typeface=""/>
        <a:font script="Jpan" typeface="HGｺﾞｼｯｸE"/>
        <a:font script="Hang" typeface="돋움"/>
        <a:font script="Hans" typeface="华文楷体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30" dT="2024-08-23T02:13:34.93" personId="{39CDEE94-4885-4B3E-A9EA-2515A1E5B330}" id="{CBC097D8-2B74-44D2-8F36-6B5ABA0B0734}">
    <text>Presented for reference.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97CC1-2159-40B6-93C3-94FCBA648902}">
  <sheetPr>
    <tabColor theme="3"/>
  </sheetPr>
  <dimension ref="A2:B52"/>
  <sheetViews>
    <sheetView topLeftCell="A60" workbookViewId="0">
      <selection activeCell="A10" sqref="A10"/>
    </sheetView>
  </sheetViews>
  <sheetFormatPr defaultColWidth="11.21875" defaultRowHeight="15.75" x14ac:dyDescent="0.3"/>
  <cols>
    <col min="1" max="1" width="23.21875" style="1" customWidth="1"/>
    <col min="2" max="2" width="140.44140625" style="1" customWidth="1"/>
    <col min="3" max="16384" width="11.21875" style="1"/>
  </cols>
  <sheetData>
    <row r="2" spans="1:2" x14ac:dyDescent="0.3">
      <c r="B2" s="2"/>
    </row>
    <row r="7" spans="1:2" ht="19.5" x14ac:dyDescent="0.35">
      <c r="A7" s="432" t="s">
        <v>3</v>
      </c>
      <c r="B7" s="433"/>
    </row>
    <row r="8" spans="1:2" ht="19.5" x14ac:dyDescent="0.35">
      <c r="A8" s="432" t="s">
        <v>888</v>
      </c>
      <c r="B8" s="432"/>
    </row>
    <row r="9" spans="1:2" x14ac:dyDescent="0.3">
      <c r="A9" s="3" t="s">
        <v>902</v>
      </c>
    </row>
    <row r="10" spans="1:2" x14ac:dyDescent="0.3">
      <c r="A10" s="429" t="s">
        <v>903</v>
      </c>
    </row>
    <row r="12" spans="1:2" x14ac:dyDescent="0.3">
      <c r="A12" s="417" t="s">
        <v>0</v>
      </c>
      <c r="B12" s="418" t="s">
        <v>1</v>
      </c>
    </row>
    <row r="13" spans="1:2" x14ac:dyDescent="0.3">
      <c r="A13" s="419" t="s">
        <v>4</v>
      </c>
      <c r="B13" s="420" t="s">
        <v>2</v>
      </c>
    </row>
    <row r="14" spans="1:2" x14ac:dyDescent="0.3">
      <c r="A14" s="421" t="s">
        <v>882</v>
      </c>
      <c r="B14" s="422"/>
    </row>
    <row r="15" spans="1:2" x14ac:dyDescent="0.3">
      <c r="A15" s="423" t="s">
        <v>517</v>
      </c>
      <c r="B15" s="424" t="s">
        <v>884</v>
      </c>
    </row>
    <row r="16" spans="1:2" x14ac:dyDescent="0.3">
      <c r="A16" s="423" t="s">
        <v>536</v>
      </c>
      <c r="B16" s="424" t="s">
        <v>883</v>
      </c>
    </row>
    <row r="17" spans="1:2" x14ac:dyDescent="0.3">
      <c r="A17" s="423" t="s">
        <v>669</v>
      </c>
      <c r="B17" s="424" t="s">
        <v>845</v>
      </c>
    </row>
    <row r="18" spans="1:2" x14ac:dyDescent="0.3">
      <c r="A18" s="423" t="s">
        <v>767</v>
      </c>
      <c r="B18" s="424" t="s">
        <v>853</v>
      </c>
    </row>
    <row r="19" spans="1:2" x14ac:dyDescent="0.3">
      <c r="A19" s="423" t="s">
        <v>558</v>
      </c>
      <c r="B19" s="424" t="s">
        <v>783</v>
      </c>
    </row>
    <row r="20" spans="1:2" x14ac:dyDescent="0.3">
      <c r="A20" s="423" t="s">
        <v>411</v>
      </c>
      <c r="B20" s="424" t="s">
        <v>885</v>
      </c>
    </row>
    <row r="21" spans="1:2" x14ac:dyDescent="0.3">
      <c r="A21" s="423" t="s">
        <v>869</v>
      </c>
      <c r="B21" s="424" t="s">
        <v>815</v>
      </c>
    </row>
    <row r="22" spans="1:2" x14ac:dyDescent="0.3">
      <c r="A22" s="423" t="s">
        <v>662</v>
      </c>
      <c r="B22" s="424" t="s">
        <v>852</v>
      </c>
    </row>
    <row r="23" spans="1:2" x14ac:dyDescent="0.3">
      <c r="A23" s="423" t="s">
        <v>364</v>
      </c>
      <c r="B23" s="424" t="s">
        <v>854</v>
      </c>
    </row>
    <row r="24" spans="1:2" x14ac:dyDescent="0.3">
      <c r="A24" s="423" t="s">
        <v>365</v>
      </c>
      <c r="B24" s="424" t="s">
        <v>886</v>
      </c>
    </row>
    <row r="25" spans="1:2" x14ac:dyDescent="0.3">
      <c r="A25" s="423" t="s">
        <v>383</v>
      </c>
      <c r="B25" s="424" t="s">
        <v>844</v>
      </c>
    </row>
    <row r="26" spans="1:2" x14ac:dyDescent="0.3">
      <c r="A26" s="423" t="s">
        <v>658</v>
      </c>
      <c r="B26" s="424" t="s">
        <v>761</v>
      </c>
    </row>
    <row r="27" spans="1:2" x14ac:dyDescent="0.3">
      <c r="A27" s="423" t="s">
        <v>342</v>
      </c>
      <c r="B27" s="424" t="s">
        <v>762</v>
      </c>
    </row>
    <row r="28" spans="1:2" x14ac:dyDescent="0.3">
      <c r="A28" s="423" t="s">
        <v>671</v>
      </c>
      <c r="B28" s="424" t="s">
        <v>855</v>
      </c>
    </row>
    <row r="29" spans="1:2" x14ac:dyDescent="0.3">
      <c r="A29" s="423" t="s">
        <v>447</v>
      </c>
      <c r="B29" s="424" t="s">
        <v>856</v>
      </c>
    </row>
    <row r="30" spans="1:2" x14ac:dyDescent="0.3">
      <c r="A30" s="423" t="s">
        <v>293</v>
      </c>
      <c r="B30" s="424" t="s">
        <v>887</v>
      </c>
    </row>
    <row r="31" spans="1:2" x14ac:dyDescent="0.3">
      <c r="A31" s="421" t="s">
        <v>894</v>
      </c>
      <c r="B31" s="422"/>
    </row>
    <row r="32" spans="1:2" x14ac:dyDescent="0.3">
      <c r="A32" s="423" t="s">
        <v>93</v>
      </c>
      <c r="B32" s="424" t="s">
        <v>889</v>
      </c>
    </row>
    <row r="33" spans="1:2" x14ac:dyDescent="0.3">
      <c r="A33" s="423" t="s">
        <v>134</v>
      </c>
      <c r="B33" s="424" t="s">
        <v>890</v>
      </c>
    </row>
    <row r="34" spans="1:2" x14ac:dyDescent="0.3">
      <c r="A34" s="423" t="s">
        <v>505</v>
      </c>
      <c r="B34" s="424" t="s">
        <v>846</v>
      </c>
    </row>
    <row r="35" spans="1:2" x14ac:dyDescent="0.3">
      <c r="A35" s="423" t="s">
        <v>684</v>
      </c>
      <c r="B35" s="424" t="s">
        <v>858</v>
      </c>
    </row>
    <row r="36" spans="1:2" x14ac:dyDescent="0.3">
      <c r="A36" s="423" t="s">
        <v>166</v>
      </c>
      <c r="B36" s="424" t="s">
        <v>770</v>
      </c>
    </row>
    <row r="37" spans="1:2" x14ac:dyDescent="0.3">
      <c r="A37" s="423" t="s">
        <v>21</v>
      </c>
      <c r="B37" s="424" t="s">
        <v>891</v>
      </c>
    </row>
    <row r="38" spans="1:2" x14ac:dyDescent="0.3">
      <c r="A38" s="423" t="s">
        <v>857</v>
      </c>
      <c r="B38" s="424" t="s">
        <v>892</v>
      </c>
    </row>
    <row r="39" spans="1:2" x14ac:dyDescent="0.3">
      <c r="A39" s="423" t="s">
        <v>272</v>
      </c>
      <c r="B39" s="424" t="s">
        <v>893</v>
      </c>
    </row>
    <row r="40" spans="1:2" x14ac:dyDescent="0.3">
      <c r="A40" s="423" t="s">
        <v>19</v>
      </c>
      <c r="B40" s="424" t="s">
        <v>859</v>
      </c>
    </row>
    <row r="41" spans="1:2" x14ac:dyDescent="0.3">
      <c r="A41" s="423" t="s">
        <v>472</v>
      </c>
      <c r="B41" s="424" t="s">
        <v>760</v>
      </c>
    </row>
    <row r="42" spans="1:2" x14ac:dyDescent="0.3">
      <c r="A42" s="423" t="s">
        <v>473</v>
      </c>
      <c r="B42" s="424" t="s">
        <v>759</v>
      </c>
    </row>
    <row r="43" spans="1:2" x14ac:dyDescent="0.3">
      <c r="A43" s="423" t="s">
        <v>387</v>
      </c>
      <c r="B43" s="424" t="s">
        <v>895</v>
      </c>
    </row>
    <row r="44" spans="1:2" x14ac:dyDescent="0.3">
      <c r="A44" s="423" t="s">
        <v>356</v>
      </c>
      <c r="B44" s="424" t="s">
        <v>896</v>
      </c>
    </row>
    <row r="45" spans="1:2" x14ac:dyDescent="0.3">
      <c r="A45" s="423" t="s">
        <v>897</v>
      </c>
      <c r="B45" s="424" t="s">
        <v>898</v>
      </c>
    </row>
    <row r="46" spans="1:2" x14ac:dyDescent="0.3">
      <c r="A46" s="423" t="s">
        <v>388</v>
      </c>
      <c r="B46" s="424" t="s">
        <v>899</v>
      </c>
    </row>
    <row r="47" spans="1:2" x14ac:dyDescent="0.3">
      <c r="A47" s="423" t="s">
        <v>408</v>
      </c>
      <c r="B47" s="424" t="s">
        <v>900</v>
      </c>
    </row>
    <row r="48" spans="1:2" x14ac:dyDescent="0.3">
      <c r="A48" s="423" t="s">
        <v>20</v>
      </c>
      <c r="B48" s="424" t="s">
        <v>839</v>
      </c>
    </row>
    <row r="49" spans="1:2" x14ac:dyDescent="0.3">
      <c r="A49" s="423" t="s">
        <v>446</v>
      </c>
      <c r="B49" s="424" t="s">
        <v>865</v>
      </c>
    </row>
    <row r="50" spans="1:2" x14ac:dyDescent="0.3">
      <c r="A50" s="425" t="s">
        <v>881</v>
      </c>
      <c r="B50" s="426"/>
    </row>
    <row r="51" spans="1:2" x14ac:dyDescent="0.3">
      <c r="A51" s="427" t="s">
        <v>901</v>
      </c>
      <c r="B51" s="428" t="s">
        <v>907</v>
      </c>
    </row>
    <row r="52" spans="1:2" x14ac:dyDescent="0.3">
      <c r="A52" s="427" t="s">
        <v>22</v>
      </c>
      <c r="B52" s="428" t="s">
        <v>906</v>
      </c>
    </row>
  </sheetData>
  <mergeCells count="2">
    <mergeCell ref="A7:B7"/>
    <mergeCell ref="A8:B8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C8734-381E-43E8-BEAB-9B27C523A695}">
  <sheetPr>
    <tabColor theme="5"/>
  </sheetPr>
  <dimension ref="A1"/>
  <sheetViews>
    <sheetView workbookViewId="0"/>
  </sheetViews>
  <sheetFormatPr defaultRowHeight="15.75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2E207-546F-4D30-8774-12406915C4FD}">
  <sheetPr>
    <tabColor theme="5"/>
  </sheetPr>
  <dimension ref="A1:DO72"/>
  <sheetViews>
    <sheetView workbookViewId="0">
      <selection activeCell="C15" sqref="C15"/>
    </sheetView>
  </sheetViews>
  <sheetFormatPr defaultColWidth="8.77734375" defaultRowHeight="13.5" x14ac:dyDescent="0.25"/>
  <cols>
    <col min="1" max="1" width="14.33203125" style="62" customWidth="1"/>
    <col min="2" max="2" width="13.77734375" style="62" customWidth="1"/>
    <col min="3" max="3" width="19" style="62" customWidth="1"/>
    <col min="4" max="4" width="15.77734375" style="62" bestFit="1" customWidth="1"/>
    <col min="5" max="5" width="14.21875" style="62" bestFit="1" customWidth="1"/>
    <col min="6" max="7" width="14.21875" style="62" customWidth="1"/>
    <col min="8" max="41" width="9.6640625" style="62" customWidth="1"/>
    <col min="42" max="42" width="8.21875" style="62" customWidth="1"/>
    <col min="43" max="43" width="10.44140625" style="62" customWidth="1"/>
    <col min="44" max="44" width="9.21875" style="62" customWidth="1"/>
    <col min="45" max="16384" width="8.77734375" style="62"/>
  </cols>
  <sheetData>
    <row r="1" spans="1:119" x14ac:dyDescent="0.25">
      <c r="A1" s="61" t="s">
        <v>24</v>
      </c>
      <c r="B1" s="61" t="s">
        <v>517</v>
      </c>
      <c r="E1" s="87"/>
    </row>
    <row r="2" spans="1:119" x14ac:dyDescent="0.25">
      <c r="B2" s="62" t="s">
        <v>838</v>
      </c>
    </row>
    <row r="3" spans="1:119" x14ac:dyDescent="0.25">
      <c r="A3" s="62" t="s">
        <v>30</v>
      </c>
    </row>
    <row r="4" spans="1:119" x14ac:dyDescent="0.25">
      <c r="A4" s="136" t="s">
        <v>221</v>
      </c>
      <c r="C4" s="76"/>
    </row>
    <row r="5" spans="1:119" x14ac:dyDescent="0.25">
      <c r="A5" s="136" t="s">
        <v>223</v>
      </c>
      <c r="C5" s="76"/>
    </row>
    <row r="6" spans="1:119" x14ac:dyDescent="0.25">
      <c r="A6" s="136" t="s">
        <v>224</v>
      </c>
      <c r="C6" s="76"/>
    </row>
    <row r="7" spans="1:119" x14ac:dyDescent="0.25">
      <c r="A7" s="76"/>
      <c r="B7" s="136"/>
      <c r="C7" s="61"/>
    </row>
    <row r="8" spans="1:119" x14ac:dyDescent="0.25">
      <c r="A8" s="76"/>
      <c r="C8" s="61"/>
    </row>
    <row r="9" spans="1:119" x14ac:dyDescent="0.25">
      <c r="A9" s="76"/>
      <c r="B9" s="136"/>
      <c r="C9" s="61"/>
    </row>
    <row r="10" spans="1:119" x14ac:dyDescent="0.25">
      <c r="A10" s="63"/>
      <c r="B10" s="137"/>
    </row>
    <row r="11" spans="1:119" x14ac:dyDescent="0.25">
      <c r="A11" s="63"/>
      <c r="B11" s="137"/>
    </row>
    <row r="12" spans="1:119" x14ac:dyDescent="0.25">
      <c r="A12" s="63"/>
      <c r="B12" s="137"/>
      <c r="D12" s="87"/>
    </row>
    <row r="13" spans="1:119" x14ac:dyDescent="0.25">
      <c r="A13" s="91"/>
      <c r="B13" s="91" t="s">
        <v>157</v>
      </c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</row>
    <row r="14" spans="1:119" ht="15.75" thickBot="1" x14ac:dyDescent="0.3">
      <c r="A14" s="81"/>
      <c r="B14" s="81"/>
      <c r="C14" s="81"/>
      <c r="D14" s="81"/>
      <c r="E14" s="81"/>
      <c r="F14" s="81"/>
      <c r="G14" s="443" t="s">
        <v>131</v>
      </c>
      <c r="H14" s="443"/>
      <c r="I14" s="443"/>
      <c r="J14" s="443"/>
      <c r="K14" s="443"/>
      <c r="L14" s="443"/>
      <c r="M14" s="443"/>
      <c r="N14" s="434" t="s">
        <v>155</v>
      </c>
      <c r="O14" s="434"/>
      <c r="P14" s="435" t="s">
        <v>904</v>
      </c>
      <c r="Q14" s="435"/>
      <c r="R14" s="435"/>
      <c r="S14" s="435"/>
      <c r="T14" s="435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444" t="s">
        <v>156</v>
      </c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5" t="s">
        <v>32</v>
      </c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6" t="s">
        <v>31</v>
      </c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  <c r="DK14" s="446"/>
      <c r="DL14" s="446"/>
      <c r="DM14" s="446"/>
      <c r="DN14" s="446"/>
      <c r="DO14" s="446"/>
    </row>
    <row r="15" spans="1:119" s="94" customFormat="1" ht="27.75" thickBot="1" x14ac:dyDescent="0.3">
      <c r="A15" s="96" t="s">
        <v>133</v>
      </c>
      <c r="B15" s="95" t="s">
        <v>457</v>
      </c>
      <c r="C15" s="234" t="s">
        <v>123</v>
      </c>
      <c r="D15" s="95" t="s">
        <v>32</v>
      </c>
      <c r="E15" s="97" t="s">
        <v>31</v>
      </c>
      <c r="F15" s="98" t="s">
        <v>410</v>
      </c>
      <c r="G15" s="99" t="s">
        <v>92</v>
      </c>
      <c r="H15" s="99" t="s">
        <v>322</v>
      </c>
      <c r="I15" s="99" t="s">
        <v>321</v>
      </c>
      <c r="J15" s="100" t="s">
        <v>319</v>
      </c>
      <c r="K15" s="100" t="s">
        <v>316</v>
      </c>
      <c r="L15" s="100" t="s">
        <v>317</v>
      </c>
      <c r="M15" s="100" t="s">
        <v>318</v>
      </c>
      <c r="N15" s="101" t="s">
        <v>78</v>
      </c>
      <c r="O15" s="101" t="s">
        <v>77</v>
      </c>
      <c r="P15" s="102" t="s">
        <v>150</v>
      </c>
      <c r="Q15" s="102" t="s">
        <v>151</v>
      </c>
      <c r="R15" s="102" t="s">
        <v>153</v>
      </c>
      <c r="S15" s="102" t="s">
        <v>154</v>
      </c>
      <c r="T15" s="102" t="s">
        <v>160</v>
      </c>
      <c r="U15" s="103" t="s">
        <v>129</v>
      </c>
      <c r="V15" s="103" t="s">
        <v>130</v>
      </c>
      <c r="W15" s="103" t="s">
        <v>127</v>
      </c>
      <c r="X15" s="103" t="s">
        <v>128</v>
      </c>
      <c r="Y15" s="103" t="s">
        <v>320</v>
      </c>
      <c r="Z15" s="103" t="s">
        <v>132</v>
      </c>
      <c r="AA15" s="104" t="s">
        <v>29</v>
      </c>
      <c r="AB15" s="104" t="s">
        <v>125</v>
      </c>
      <c r="AC15" s="104" t="s">
        <v>120</v>
      </c>
      <c r="AD15" s="104" t="s">
        <v>121</v>
      </c>
      <c r="AE15" s="105" t="s">
        <v>122</v>
      </c>
      <c r="AF15" s="105" t="s">
        <v>114</v>
      </c>
      <c r="AG15" s="105" t="s">
        <v>15</v>
      </c>
      <c r="AH15" s="105" t="s">
        <v>97</v>
      </c>
      <c r="AI15" s="104" t="s">
        <v>94</v>
      </c>
      <c r="AJ15" s="105" t="s">
        <v>95</v>
      </c>
      <c r="AK15" s="105" t="s">
        <v>96</v>
      </c>
      <c r="AL15" s="105" t="s">
        <v>115</v>
      </c>
      <c r="AM15" s="104" t="s">
        <v>161</v>
      </c>
      <c r="AN15" s="105" t="s">
        <v>162</v>
      </c>
      <c r="AO15" s="105" t="s">
        <v>116</v>
      </c>
      <c r="AP15" s="214">
        <v>2025</v>
      </c>
      <c r="AQ15" s="214">
        <v>2026</v>
      </c>
      <c r="AR15" s="214">
        <v>2027</v>
      </c>
      <c r="AS15" s="214">
        <v>2028</v>
      </c>
      <c r="AT15" s="214">
        <v>2029</v>
      </c>
      <c r="AU15" s="214">
        <v>2030</v>
      </c>
      <c r="AV15" s="214">
        <v>2031</v>
      </c>
      <c r="AW15" s="214">
        <v>2032</v>
      </c>
      <c r="AX15" s="214">
        <v>2033</v>
      </c>
      <c r="AY15" s="214">
        <v>2034</v>
      </c>
      <c r="AZ15" s="214">
        <v>2035</v>
      </c>
      <c r="BA15" s="214">
        <v>2036</v>
      </c>
      <c r="BB15" s="214">
        <v>2037</v>
      </c>
      <c r="BC15" s="214">
        <v>2038</v>
      </c>
      <c r="BD15" s="214">
        <v>2039</v>
      </c>
      <c r="BE15" s="214">
        <v>2040</v>
      </c>
      <c r="BF15" s="214">
        <v>2041</v>
      </c>
      <c r="BG15" s="214">
        <v>2042</v>
      </c>
      <c r="BH15" s="214">
        <v>2043</v>
      </c>
      <c r="BI15" s="214">
        <v>2044</v>
      </c>
      <c r="BJ15" s="214">
        <v>2045</v>
      </c>
      <c r="BK15" s="214">
        <v>2046</v>
      </c>
      <c r="BL15" s="214">
        <v>2047</v>
      </c>
      <c r="BM15" s="214">
        <v>2048</v>
      </c>
      <c r="BN15" s="214">
        <v>2049</v>
      </c>
      <c r="BO15" s="214">
        <v>2050</v>
      </c>
      <c r="BP15" s="109">
        <v>2025</v>
      </c>
      <c r="BQ15" s="109">
        <v>2026</v>
      </c>
      <c r="BR15" s="109">
        <v>2027</v>
      </c>
      <c r="BS15" s="109">
        <v>2028</v>
      </c>
      <c r="BT15" s="109">
        <v>2029</v>
      </c>
      <c r="BU15" s="109">
        <v>2030</v>
      </c>
      <c r="BV15" s="109">
        <v>2031</v>
      </c>
      <c r="BW15" s="109">
        <v>2032</v>
      </c>
      <c r="BX15" s="109">
        <v>2033</v>
      </c>
      <c r="BY15" s="109">
        <v>2034</v>
      </c>
      <c r="BZ15" s="109">
        <v>2035</v>
      </c>
      <c r="CA15" s="109">
        <v>2036</v>
      </c>
      <c r="CB15" s="109">
        <v>2037</v>
      </c>
      <c r="CC15" s="109">
        <v>2038</v>
      </c>
      <c r="CD15" s="109">
        <v>2039</v>
      </c>
      <c r="CE15" s="109">
        <v>2040</v>
      </c>
      <c r="CF15" s="109">
        <v>2041</v>
      </c>
      <c r="CG15" s="109">
        <v>2042</v>
      </c>
      <c r="CH15" s="109">
        <v>2043</v>
      </c>
      <c r="CI15" s="109">
        <v>2044</v>
      </c>
      <c r="CJ15" s="109">
        <v>2045</v>
      </c>
      <c r="CK15" s="109">
        <v>2046</v>
      </c>
      <c r="CL15" s="109">
        <v>2047</v>
      </c>
      <c r="CM15" s="109">
        <v>2048</v>
      </c>
      <c r="CN15" s="109">
        <v>2049</v>
      </c>
      <c r="CO15" s="109">
        <v>2050</v>
      </c>
      <c r="CP15" s="58">
        <v>2025</v>
      </c>
      <c r="CQ15" s="58">
        <v>2026</v>
      </c>
      <c r="CR15" s="58">
        <v>2027</v>
      </c>
      <c r="CS15" s="58">
        <v>2028</v>
      </c>
      <c r="CT15" s="58">
        <v>2029</v>
      </c>
      <c r="CU15" s="58">
        <v>2030</v>
      </c>
      <c r="CV15" s="58">
        <v>2031</v>
      </c>
      <c r="CW15" s="58">
        <v>2032</v>
      </c>
      <c r="CX15" s="58">
        <v>2033</v>
      </c>
      <c r="CY15" s="58">
        <v>2034</v>
      </c>
      <c r="CZ15" s="58">
        <v>2035</v>
      </c>
      <c r="DA15" s="58">
        <v>2036</v>
      </c>
      <c r="DB15" s="58">
        <v>2037</v>
      </c>
      <c r="DC15" s="58">
        <v>2038</v>
      </c>
      <c r="DD15" s="58">
        <v>2039</v>
      </c>
      <c r="DE15" s="58">
        <v>2040</v>
      </c>
      <c r="DF15" s="58">
        <v>2041</v>
      </c>
      <c r="DG15" s="58">
        <v>2042</v>
      </c>
      <c r="DH15" s="58">
        <v>2043</v>
      </c>
      <c r="DI15" s="58">
        <v>2044</v>
      </c>
      <c r="DJ15" s="58">
        <v>2045</v>
      </c>
      <c r="DK15" s="58">
        <v>2046</v>
      </c>
      <c r="DL15" s="58">
        <v>2047</v>
      </c>
      <c r="DM15" s="58">
        <v>2048</v>
      </c>
      <c r="DN15" s="58">
        <v>2049</v>
      </c>
      <c r="DO15" s="58">
        <v>2050</v>
      </c>
    </row>
    <row r="16" spans="1:119" x14ac:dyDescent="0.25">
      <c r="A16" s="436" t="s">
        <v>518</v>
      </c>
      <c r="B16" s="439" t="s">
        <v>85</v>
      </c>
      <c r="C16" s="161" t="s">
        <v>11</v>
      </c>
      <c r="D16" s="174">
        <f>SUM(BP16:CO16)</f>
        <v>5303751.2440717574</v>
      </c>
      <c r="E16" s="197">
        <f t="shared" ref="E16:E19" si="0">SUM(CP16:DO16)</f>
        <v>5217375.0240043914</v>
      </c>
      <c r="F16" s="306">
        <f t="shared" ref="F16:F19" si="1">(D16/1000000)*1</f>
        <v>5.3037512440717576</v>
      </c>
      <c r="G16" s="111">
        <f>H16+J16</f>
        <v>389361.60001386236</v>
      </c>
      <c r="H16" s="111">
        <f>I16+K16</f>
        <v>401932.83249742759</v>
      </c>
      <c r="I16" s="64">
        <f>L16-M16</f>
        <v>629454.08003377041</v>
      </c>
      <c r="J16" s="64">
        <f>($Z16*'VT CHS Emissions Schedule'!D$5)/$AN16/(1-$P16)</f>
        <v>-12571.232483565213</v>
      </c>
      <c r="K16" s="64">
        <f>(($AB$55*$V16*('VT CHS Emissions Schedule'!D$8+$S16))/$AC$55)+(($AB$56*$V16*('VT CHS Emissions Schedule'!D$9+$R16))/$AC$56)+(($AB$57*$V16*'VT CHS Emissions Schedule'!D$7)/$AC$57)/(1-$Q16)+(($AB$58*$V16*'VT CHS Emissions Schedule'!D$5)/$AC$58)/(1-$P16)+(($AB$59*$V16*('VT CHS Emissions Schedule'!D$35+$T16))/$AC$59)</f>
        <v>-227521.24753634279</v>
      </c>
      <c r="L16" s="92">
        <f t="shared" ref="L16:L27" si="2">IF($C16="Natural Gas",$W16*$AP16/(1-$N16),$W16*$AP16)</f>
        <v>1026509.9646180555</v>
      </c>
      <c r="M16" s="64">
        <f>($X16*'VT CHS Emissions Schedule'!D$5)/(1-$P16)</f>
        <v>397055.88458428509</v>
      </c>
      <c r="N16" s="66">
        <f>_xlfn.XLOOKUP($C16,Lookups!$A$3:$A$15,Lookups!$E$3:$E$15)</f>
        <v>1.4E-2</v>
      </c>
      <c r="O16" s="65">
        <f>_xlfn.XLOOKUP($C16,Lookups!$A$3:$A$15,Lookups!$D$3:$D$15)</f>
        <v>0</v>
      </c>
      <c r="P16" s="66">
        <f>Lookups!$E$6</f>
        <v>0.04</v>
      </c>
      <c r="Q16" s="66">
        <f>Lookups!$E$5</f>
        <v>1.4E-2</v>
      </c>
      <c r="R16" s="65">
        <f>Lookups!$D$4</f>
        <v>0.32764300000000002</v>
      </c>
      <c r="S16" s="65">
        <f>Lookups!$D$3</f>
        <v>0.21490000000000001</v>
      </c>
      <c r="T16" s="65">
        <f>Lookups!$D$8</f>
        <v>1.3776766038113153</v>
      </c>
      <c r="U16" s="72">
        <f t="shared" ref="U16:U27" si="3">V16/AM16</f>
        <v>-2121.1340637185103</v>
      </c>
      <c r="V16" s="72">
        <f t="shared" ref="V16:V27" si="4">(AK16*AH16)*((AI16*W16)-(AJ16*X16))</f>
        <v>-3787.4969841757729</v>
      </c>
      <c r="W16" s="72">
        <f t="shared" ref="W16:W27" si="5">Y16/AC16*AO16</f>
        <v>15884.80985915493</v>
      </c>
      <c r="X16" s="72">
        <f t="shared" ref="X16:X27" si="6">Y16/AD16*AO16</f>
        <v>10092.362416107382</v>
      </c>
      <c r="Y16" s="72">
        <f>AE16*AF16</f>
        <v>12531.349999999999</v>
      </c>
      <c r="Z16" s="72">
        <f t="shared" ref="Z16:Z27" si="7">(AL16*AG16)*((AI16*W16)-(AJ16*X16))</f>
        <v>-1188.6719066554497</v>
      </c>
      <c r="AA16" s="68">
        <v>10</v>
      </c>
      <c r="AB16" s="68" t="str">
        <f>_xlfn.XLOOKUP(C16,Lookups!$A$3:$A$15,Lookups!$C$3:$C$15)</f>
        <v>Natural Gas</v>
      </c>
      <c r="AC16" s="72">
        <v>2.84</v>
      </c>
      <c r="AD16" s="72">
        <f>$AC$38</f>
        <v>4.47</v>
      </c>
      <c r="AE16" s="72">
        <f>$AB$43</f>
        <v>8.4499999999999993</v>
      </c>
      <c r="AF16" s="64">
        <f>$AB$48</f>
        <v>1483</v>
      </c>
      <c r="AG16" s="66">
        <f>$AB$65</f>
        <v>0.68</v>
      </c>
      <c r="AH16" s="80">
        <v>0.73</v>
      </c>
      <c r="AI16" s="80">
        <f t="shared" ref="AI16:AI27" si="8">$AB$69</f>
        <v>0.05</v>
      </c>
      <c r="AJ16" s="80">
        <f t="shared" ref="AJ16:AJ27" si="9">$AB$70</f>
        <v>1</v>
      </c>
      <c r="AK16" s="73">
        <v>0.55800000000000005</v>
      </c>
      <c r="AL16" s="73">
        <v>0.188</v>
      </c>
      <c r="AM16" s="74">
        <f t="shared" ref="AM16:AM27" si="10">SUMPRODUCT($AB$55:$AB$59,$AC$55:$AC$59)</f>
        <v>1.7856000000000003</v>
      </c>
      <c r="AN16" s="72">
        <v>3.72</v>
      </c>
      <c r="AO16" s="71">
        <v>3.6</v>
      </c>
      <c r="AP16" s="67">
        <f>IF(AP$15&lt;2025+$AA16,$O16+_xlfn.XLOOKUP(_xlfn.XLOOKUP($C16,Lookups!$A$3:$A$17,Lookups!$B$3:$B$17),'VT CHS Emissions Schedule'!$A:$A,'VT CHS Emissions Schedule'!D:D),0)</f>
        <v>63.7174026058659</v>
      </c>
      <c r="AQ16" s="67">
        <f>IF(AQ$15&lt;2025+$AA16,$O16+_xlfn.XLOOKUP(_xlfn.XLOOKUP($C16,Lookups!$A$3:$A$17,Lookups!$B$3:$B$17),'VT CHS Emissions Schedule'!$A:$A,'VT CHS Emissions Schedule'!E:E),0)</f>
        <v>63.7174026058659</v>
      </c>
      <c r="AR16" s="67">
        <f>IF(AR$15&lt;2025+$AA16,$O16+_xlfn.XLOOKUP(_xlfn.XLOOKUP($C16,Lookups!$A$3:$A$17,Lookups!$B$3:$B$17),'VT CHS Emissions Schedule'!$A:$A,'VT CHS Emissions Schedule'!F:F),0)</f>
        <v>63.7174026058659</v>
      </c>
      <c r="AS16" s="67">
        <f>IF(AS$15&lt;2025+$AA16,$O16+_xlfn.XLOOKUP(_xlfn.XLOOKUP($C16,Lookups!$A$3:$A$17,Lookups!$B$3:$B$17),'VT CHS Emissions Schedule'!$A:$A,'VT CHS Emissions Schedule'!G:G),0)</f>
        <v>63.7174026058659</v>
      </c>
      <c r="AT16" s="67">
        <f>IF(AT$15&lt;2025+$AA16,$O16+_xlfn.XLOOKUP(_xlfn.XLOOKUP($C16,Lookups!$A$3:$A$17,Lookups!$B$3:$B$17),'VT CHS Emissions Schedule'!$A:$A,'VT CHS Emissions Schedule'!H:H),0)</f>
        <v>63.7174026058659</v>
      </c>
      <c r="AU16" s="67">
        <f>IF(AU$15&lt;2025+$AA16,$O16+_xlfn.XLOOKUP(_xlfn.XLOOKUP($C16,Lookups!$A$3:$A$17,Lookups!$B$3:$B$17),'VT CHS Emissions Schedule'!$A:$A,'VT CHS Emissions Schedule'!I:I),0)</f>
        <v>63.651087828595678</v>
      </c>
      <c r="AV16" s="67">
        <f>IF(AV$15&lt;2025+$AA16,$O16+_xlfn.XLOOKUP(_xlfn.XLOOKUP($C16,Lookups!$A$3:$A$17,Lookups!$B$3:$B$17),'VT CHS Emissions Schedule'!$A:$A,'VT CHS Emissions Schedule'!J:J),0)</f>
        <v>63.651087828595678</v>
      </c>
      <c r="AW16" s="67">
        <f>IF(AW$15&lt;2025+$AA16,$O16+_xlfn.XLOOKUP(_xlfn.XLOOKUP($C16,Lookups!$A$3:$A$17,Lookups!$B$3:$B$17),'VT CHS Emissions Schedule'!$A:$A,'VT CHS Emissions Schedule'!K:K),0)</f>
        <v>63.651087828595678</v>
      </c>
      <c r="AX16" s="67">
        <f>IF(AX$15&lt;2025+$AA16,$O16+_xlfn.XLOOKUP(_xlfn.XLOOKUP($C16,Lookups!$A$3:$A$17,Lookups!$B$3:$B$17),'VT CHS Emissions Schedule'!$A:$A,'VT CHS Emissions Schedule'!L:L),0)</f>
        <v>63.651087828595678</v>
      </c>
      <c r="AY16" s="67">
        <f>IF(AY$15&lt;2025+$AA16,$O16+_xlfn.XLOOKUP(_xlfn.XLOOKUP($C16,Lookups!$A$3:$A$17,Lookups!$B$3:$B$17),'VT CHS Emissions Schedule'!$A:$A,'VT CHS Emissions Schedule'!M:M),0)</f>
        <v>63.651087828595678</v>
      </c>
      <c r="AZ16" s="67">
        <f>IF(AZ$15&lt;2025+$AA16,$O16+_xlfn.XLOOKUP(_xlfn.XLOOKUP($C16,Lookups!$A$3:$A$17,Lookups!$B$3:$B$17),'VT CHS Emissions Schedule'!$A:$A,'VT CHS Emissions Schedule'!N:N),0)</f>
        <v>0</v>
      </c>
      <c r="BA16" s="67">
        <f>IF(BA$15&lt;2025+$AA16,$O16+_xlfn.XLOOKUP(_xlfn.XLOOKUP($C16,Lookups!$A$3:$A$17,Lookups!$B$3:$B$17),'VT CHS Emissions Schedule'!$A:$A,'VT CHS Emissions Schedule'!O:O),0)</f>
        <v>0</v>
      </c>
      <c r="BB16" s="67">
        <f>IF(BB$15&lt;2025+$AA16,$O16+_xlfn.XLOOKUP(_xlfn.XLOOKUP($C16,Lookups!$A$3:$A$17,Lookups!$B$3:$B$17),'VT CHS Emissions Schedule'!$A:$A,'VT CHS Emissions Schedule'!P:P),0)</f>
        <v>0</v>
      </c>
      <c r="BC16" s="67">
        <f>IF(BC$15&lt;2025+$AA16,$O16+_xlfn.XLOOKUP(_xlfn.XLOOKUP($C16,Lookups!$A$3:$A$17,Lookups!$B$3:$B$17),'VT CHS Emissions Schedule'!$A:$A,'VT CHS Emissions Schedule'!Q:Q),0)</f>
        <v>0</v>
      </c>
      <c r="BD16" s="67">
        <f>IF(BD$15&lt;2025+$AA16,$O16+_xlfn.XLOOKUP(_xlfn.XLOOKUP($C16,Lookups!$A$3:$A$17,Lookups!$B$3:$B$17),'VT CHS Emissions Schedule'!$A:$A,'VT CHS Emissions Schedule'!R:R),0)</f>
        <v>0</v>
      </c>
      <c r="BE16" s="67">
        <f>IF(BE$15&lt;2025+$AA16,$O16+_xlfn.XLOOKUP(_xlfn.XLOOKUP($C16,Lookups!$A$3:$A$17,Lookups!$B$3:$B$17),'VT CHS Emissions Schedule'!$A:$A,'VT CHS Emissions Schedule'!S:S),0)</f>
        <v>0</v>
      </c>
      <c r="BF16" s="67">
        <f>IF(BF$15&lt;2025+$AA16,$O16+_xlfn.XLOOKUP(_xlfn.XLOOKUP($C16,Lookups!$A$3:$A$17,Lookups!$B$3:$B$17),'VT CHS Emissions Schedule'!$A:$A,'VT CHS Emissions Schedule'!T:T),0)</f>
        <v>0</v>
      </c>
      <c r="BG16" s="67">
        <f>IF(BG$15&lt;2025+$AA16,$O16+_xlfn.XLOOKUP(_xlfn.XLOOKUP($C16,Lookups!$A$3:$A$17,Lookups!$B$3:$B$17),'VT CHS Emissions Schedule'!$A:$A,'VT CHS Emissions Schedule'!U:U),0)</f>
        <v>0</v>
      </c>
      <c r="BH16" s="67">
        <f>IF(BH$15&lt;2025+$AA16,$O16+_xlfn.XLOOKUP(_xlfn.XLOOKUP($C16,Lookups!$A$3:$A$17,Lookups!$B$3:$B$17),'VT CHS Emissions Schedule'!$A:$A,'VT CHS Emissions Schedule'!V:V),0)</f>
        <v>0</v>
      </c>
      <c r="BI16" s="67">
        <f>IF(BI$15&lt;2025+$AA16,$O16+_xlfn.XLOOKUP(_xlfn.XLOOKUP($C16,Lookups!$A$3:$A$17,Lookups!$B$3:$B$17),'VT CHS Emissions Schedule'!$A:$A,'VT CHS Emissions Schedule'!W:W),0)</f>
        <v>0</v>
      </c>
      <c r="BJ16" s="67">
        <f>IF(BJ$15&lt;2025+$AA16,$O16+_xlfn.XLOOKUP(_xlfn.XLOOKUP($C16,Lookups!$A$3:$A$17,Lookups!$B$3:$B$17),'VT CHS Emissions Schedule'!$A:$A,'VT CHS Emissions Schedule'!X:X),0)</f>
        <v>0</v>
      </c>
      <c r="BK16" s="67">
        <f>IF(BK$15&lt;2025+$AA16,$O16+_xlfn.XLOOKUP(_xlfn.XLOOKUP($C16,Lookups!$A$3:$A$17,Lookups!$B$3:$B$17),'VT CHS Emissions Schedule'!$A:$A,'VT CHS Emissions Schedule'!Y:Y),0)</f>
        <v>0</v>
      </c>
      <c r="BL16" s="67">
        <f>IF(BL$15&lt;2025+$AA16,$O16+_xlfn.XLOOKUP(_xlfn.XLOOKUP($C16,Lookups!$A$3:$A$17,Lookups!$B$3:$B$17),'VT CHS Emissions Schedule'!$A:$A,'VT CHS Emissions Schedule'!Z:Z),0)</f>
        <v>0</v>
      </c>
      <c r="BM16" s="67">
        <f>IF(BM$15&lt;2025+$AA16,$O16+_xlfn.XLOOKUP(_xlfn.XLOOKUP($C16,Lookups!$A$3:$A$17,Lookups!$B$3:$B$17),'VT CHS Emissions Schedule'!$A:$A,'VT CHS Emissions Schedule'!AA:AA),0)</f>
        <v>0</v>
      </c>
      <c r="BN16" s="67">
        <f>IF(BN$15&lt;2025+$AA16,$O16+_xlfn.XLOOKUP(_xlfn.XLOOKUP($C16,Lookups!$A$3:$A$17,Lookups!$B$3:$B$17),'VT CHS Emissions Schedule'!$A:$A,'VT CHS Emissions Schedule'!AB:AB),0)</f>
        <v>0</v>
      </c>
      <c r="BO16" s="67">
        <f>IF(BO$15&lt;2025+$AA16,$O16+_xlfn.XLOOKUP(_xlfn.XLOOKUP($C16,Lookups!$A$3:$A$17,Lookups!$B$3:$B$17),'VT CHS Emissions Schedule'!$A:$A,'VT CHS Emissions Schedule'!AC:AC),0)</f>
        <v>0</v>
      </c>
      <c r="BP16" s="64">
        <f>IF(BP$15&lt;2025+$AA16,(IF($C16="Natural Gas",$W16*AP16/(1-$N16),$W16*AP16)-($X16*'VT CHS Emissions Schedule'!D$5)/(1-$P16))+(($AB$55*$V16*('VT CHS Emissions Schedule'!D$8+$S16))/$AC$55)+(($AB$56*$V16*('VT CHS Emissions Schedule'!D$9+$R16))/$AC$56)+(($AB$57*$V16*'VT CHS Emissions Schedule'!D$7)/$AC$57)/(1-$Q16)+(($AB$58*$V16*'VT CHS Emissions Schedule'!D$5)/$AC$58)/(1-$P16)+(($AB$59*$V16*('VT CHS Emissions Schedule'!D$35+$T16))/$AC$59),0)</f>
        <v>401932.83249742759</v>
      </c>
      <c r="BQ16" s="64">
        <f>IF(BQ$15&lt;2025+$AA16,(IF($C16="Natural Gas",$W16*AQ16/(1-$N16),$W16*AQ16)-($X16*'VT CHS Emissions Schedule'!E$5)/(1-$P16))+(($AB$55*$V16*('VT CHS Emissions Schedule'!E$8+$S16))/$AC$55)+(($AB$56*$V16*('VT CHS Emissions Schedule'!E$9+$R16))/$AC$56)+(($AB$57*$V16*'VT CHS Emissions Schedule'!E$7)/$AC$57)/(1-$Q16)+(($AB$58*$V16*'VT CHS Emissions Schedule'!E$5)/$AC$58)/(1-$P16)+(($AB$59*$V16*('VT CHS Emissions Schedule'!E$35+$T16))/$AC$59),0)</f>
        <v>430759.69503394922</v>
      </c>
      <c r="BR16" s="64">
        <f>IF(BR$15&lt;2025+$AA16,(IF($C16="Natural Gas",$W16*AR16/(1-$N16),$W16*AR16)-($X16*'VT CHS Emissions Schedule'!F$5)/(1-$P16))+(($AB$55*$V16*('VT CHS Emissions Schedule'!F$8+$S16))/$AC$55)+(($AB$56*$V16*('VT CHS Emissions Schedule'!F$9+$R16))/$AC$56)+(($AB$57*$V16*'VT CHS Emissions Schedule'!F$7)/$AC$57)/(1-$Q16)+(($AB$58*$V16*'VT CHS Emissions Schedule'!F$5)/$AC$58)/(1-$P16)+(($AB$59*$V16*('VT CHS Emissions Schedule'!F$35+$T16))/$AC$59),0)</f>
        <v>459303.0292853014</v>
      </c>
      <c r="BS16" s="64">
        <f>IF(BS$15&lt;2025+$AA16,(IF($C16="Natural Gas",$W16*AS16/(1-$N16),$W16*AS16)-($X16*'VT CHS Emissions Schedule'!G$5)/(1-$P16))+(($AB$55*$V16*('VT CHS Emissions Schedule'!G$8+$S16))/$AC$55)+(($AB$56*$V16*('VT CHS Emissions Schedule'!G$9+$R16))/$AC$56)+(($AB$57*$V16*'VT CHS Emissions Schedule'!G$7)/$AC$57)/(1-$Q16)+(($AB$58*$V16*'VT CHS Emissions Schedule'!G$5)/$AC$58)/(1-$P16)+(($AB$59*$V16*('VT CHS Emissions Schedule'!G$35+$T16))/$AC$59),0)</f>
        <v>487846.36353665381</v>
      </c>
      <c r="BT16" s="64">
        <f>IF(BT$15&lt;2025+$AA16,(IF($C16="Natural Gas",$W16*AT16/(1-$N16),$W16*AT16)-($X16*'VT CHS Emissions Schedule'!H$5)/(1-$P16))+(($AB$55*$V16*('VT CHS Emissions Schedule'!H$8+$S16))/$AC$55)+(($AB$56*$V16*('VT CHS Emissions Schedule'!H$9+$R16))/$AC$56)+(($AB$57*$V16*'VT CHS Emissions Schedule'!H$7)/$AC$57)/(1-$Q16)+(($AB$58*$V16*'VT CHS Emissions Schedule'!H$5)/$AC$58)/(1-$P16)+(($AB$59*$V16*('VT CHS Emissions Schedule'!H$35+$T16))/$AC$59),0)</f>
        <v>516400.62544467079</v>
      </c>
      <c r="BU16" s="64">
        <f>IF(BU$15&lt;2025+$AA16,(IF($C16="Natural Gas",$W16*AU16/(1-$N16),$W16*AU16)-($X16*'VT CHS Emissions Schedule'!I$5)/(1-$P16))+(($AB$55*$V16*('VT CHS Emissions Schedule'!I$8+$S16))/$AC$55)+(($AB$56*$V16*('VT CHS Emissions Schedule'!I$9+$R16))/$AC$56)+(($AB$57*$V16*'VT CHS Emissions Schedule'!I$7)/$AC$57)/(1-$Q16)+(($AB$58*$V16*'VT CHS Emissions Schedule'!I$5)/$AC$58)/(1-$P16)+(($AB$59*$V16*('VT CHS Emissions Schedule'!I$35+$T16))/$AC$59),0)</f>
        <v>544322.62465228979</v>
      </c>
      <c r="BV16" s="64">
        <f>IF(BV$15&lt;2025+$AA16,(IF($C16="Natural Gas",$W16*AV16/(1-$N16),$W16*AV16)-($X16*'VT CHS Emissions Schedule'!J$5)/(1-$P16))+(($AB$55*$V16*('VT CHS Emissions Schedule'!J$8+$S16))/$AC$55)+(($AB$56*$V16*('VT CHS Emissions Schedule'!J$9+$R16))/$AC$56)+(($AB$57*$V16*'VT CHS Emissions Schedule'!J$7)/$AC$57)/(1-$Q16)+(($AB$58*$V16*'VT CHS Emissions Schedule'!J$5)/$AC$58)/(1-$P16)+(($AB$59*$V16*('VT CHS Emissions Schedule'!J$35+$T16))/$AC$59),0)</f>
        <v>572865.95890364214</v>
      </c>
      <c r="BW16" s="64">
        <f>IF(BW$15&lt;2025+$AA16,(IF($C16="Natural Gas",$W16*AW16/(1-$N16),$W16*AW16)-($X16*'VT CHS Emissions Schedule'!K$5)/(1-$P16))+(($AB$55*$V16*('VT CHS Emissions Schedule'!K$8+$S16))/$AC$55)+(($AB$56*$V16*('VT CHS Emissions Schedule'!K$9+$R16))/$AC$56)+(($AB$57*$V16*'VT CHS Emissions Schedule'!K$7)/$AC$57)/(1-$Q16)+(($AB$58*$V16*'VT CHS Emissions Schedule'!K$5)/$AC$58)/(1-$P16)+(($AB$59*$V16*('VT CHS Emissions Schedule'!K$35+$T16))/$AC$59),0)</f>
        <v>601409.29315499426</v>
      </c>
      <c r="BX16" s="64">
        <f>IF(BX$15&lt;2025+$AA16,(IF($C16="Natural Gas",$W16*AX16/(1-$N16),$W16*AX16)-($X16*'VT CHS Emissions Schedule'!L$5)/(1-$P16))+(($AB$55*$V16*('VT CHS Emissions Schedule'!L$8+$S16))/$AC$55)+(($AB$56*$V16*('VT CHS Emissions Schedule'!L$9+$R16))/$AC$56)+(($AB$57*$V16*'VT CHS Emissions Schedule'!L$7)/$AC$57)/(1-$Q16)+(($AB$58*$V16*'VT CHS Emissions Schedule'!L$5)/$AC$58)/(1-$P16)+(($AB$59*$V16*('VT CHS Emissions Schedule'!L$35+$T16))/$AC$59),0)</f>
        <v>629952.62740634661</v>
      </c>
      <c r="BY16" s="64">
        <f>IF(BY$15&lt;2025+$AA16,(IF($C16="Natural Gas",$W16*AY16/(1-$N16),$W16*AY16)-($X16*'VT CHS Emissions Schedule'!M$5)/(1-$P16))+(($AB$55*$V16*('VT CHS Emissions Schedule'!M$8+$S16))/$AC$55)+(($AB$56*$V16*('VT CHS Emissions Schedule'!M$9+$R16))/$AC$56)+(($AB$57*$V16*'VT CHS Emissions Schedule'!M$7)/$AC$57)/(1-$Q16)+(($AB$58*$V16*'VT CHS Emissions Schedule'!M$5)/$AC$58)/(1-$P16)+(($AB$59*$V16*('VT CHS Emissions Schedule'!M$35+$T16))/$AC$59),0)</f>
        <v>658958.19415648154</v>
      </c>
      <c r="BZ16" s="64">
        <f>IF(BZ$15&lt;2025+$AA16,(IF($C16="Natural Gas",$W16*AZ16/(1-$N16),$W16*AZ16)-($X16*'VT CHS Emissions Schedule'!N$5)/(1-$P16))+(($AB$55*$V16*('VT CHS Emissions Schedule'!N$8+$S16))/$AC$55)+(($AB$56*$V16*('VT CHS Emissions Schedule'!N$9+$R16))/$AC$56)+(($AB$57*$V16*'VT CHS Emissions Schedule'!N$7)/$AC$57)/(1-$Q16)+(($AB$58*$V16*'VT CHS Emissions Schedule'!N$5)/$AC$58)/(1-$P16)+(($AB$59*$V16*('VT CHS Emissions Schedule'!N$35+$T16))/$AC$59),0)</f>
        <v>0</v>
      </c>
      <c r="CA16" s="64">
        <f>IF(CA$15&lt;2025+$AA16,(IF($C16="Natural Gas",$W16*BA16/(1-$N16),$W16*BA16)-($X16*'VT CHS Emissions Schedule'!O$5)/(1-$P16))+(($AB$55*$V16*('VT CHS Emissions Schedule'!O$8+$S16))/$AC$55)+(($AB$56*$V16*('VT CHS Emissions Schedule'!O$9+$R16))/$AC$56)+(($AB$57*$V16*'VT CHS Emissions Schedule'!O$7)/$AC$57)/(1-$Q16)+(($AB$58*$V16*'VT CHS Emissions Schedule'!O$5)/$AC$58)/(1-$P16)+(($AB$59*$V16*('VT CHS Emissions Schedule'!O$35+$T16))/$AC$59),0)</f>
        <v>0</v>
      </c>
      <c r="CB16" s="64">
        <f>IF(CB$15&lt;2025+$AA16,(IF($C16="Natural Gas",$W16*BB16/(1-$N16),$W16*BB16)-($X16*'VT CHS Emissions Schedule'!P$5)/(1-$P16))+(($AB$55*$V16*('VT CHS Emissions Schedule'!P$8+$S16))/$AC$55)+(($AB$56*$V16*('VT CHS Emissions Schedule'!P$9+$R16))/$AC$56)+(($AB$57*$V16*'VT CHS Emissions Schedule'!P$7)/$AC$57)/(1-$Q16)+(($AB$58*$V16*'VT CHS Emissions Schedule'!P$5)/$AC$58)/(1-$P16)+(($AB$59*$V16*('VT CHS Emissions Schedule'!P$35+$T16))/$AC$59),0)</f>
        <v>0</v>
      </c>
      <c r="CC16" s="64">
        <f>IF(CC$15&lt;2025+$AA16,(IF($C16="Natural Gas",$W16*BC16/(1-$N16),$W16*BC16)-($X16*'VT CHS Emissions Schedule'!Q$5)/(1-$P16))+(($AB$55*$V16*('VT CHS Emissions Schedule'!Q$8+$S16))/$AC$55)+(($AB$56*$V16*('VT CHS Emissions Schedule'!Q$9+$R16))/$AC$56)+(($AB$57*$V16*'VT CHS Emissions Schedule'!Q$7)/$AC$57)/(1-$Q16)+(($AB$58*$V16*'VT CHS Emissions Schedule'!Q$5)/$AC$58)/(1-$P16)+(($AB$59*$V16*('VT CHS Emissions Schedule'!Q$35+$T16))/$AC$59),0)</f>
        <v>0</v>
      </c>
      <c r="CD16" s="64">
        <f>IF(CD$15&lt;2025+$AA16,(IF($C16="Natural Gas",$W16*BD16/(1-$N16),$W16*BD16)-($X16*'VT CHS Emissions Schedule'!R$5)/(1-$P16))+(($AB$55*$V16*('VT CHS Emissions Schedule'!R$8+$S16))/$AC$55)+(($AB$56*$V16*('VT CHS Emissions Schedule'!R$9+$R16))/$AC$56)+(($AB$57*$V16*'VT CHS Emissions Schedule'!R$7)/$AC$57)/(1-$Q16)+(($AB$58*$V16*'VT CHS Emissions Schedule'!R$5)/$AC$58)/(1-$P16)+(($AB$59*$V16*('VT CHS Emissions Schedule'!R$35+$T16))/$AC$59),0)</f>
        <v>0</v>
      </c>
      <c r="CE16" s="64">
        <f>IF(CE$15&lt;2025+$AA16,(IF($C16="Natural Gas",$W16*BE16/(1-$N16),$W16*BE16)-($X16*'VT CHS Emissions Schedule'!S$5)/(1-$P16))+(($AB$55*$V16*('VT CHS Emissions Schedule'!S$8+$S16))/$AC$55)+(($AB$56*$V16*('VT CHS Emissions Schedule'!S$9+$R16))/$AC$56)+(($AB$57*$V16*'VT CHS Emissions Schedule'!S$7)/$AC$57)/(1-$Q16)+(($AB$58*$V16*'VT CHS Emissions Schedule'!S$5)/$AC$58)/(1-$P16)+(($AB$59*$V16*('VT CHS Emissions Schedule'!S$35+$T16))/$AC$59),0)</f>
        <v>0</v>
      </c>
      <c r="CF16" s="64">
        <f>IF(CF$15&lt;2025+$AA16,(IF($C16="Natural Gas",$W16*BF16/(1-$N16),$W16*BF16)-($X16*'VT CHS Emissions Schedule'!T$5)/(1-$P16))+(($AB$55*$V16*('VT CHS Emissions Schedule'!T$8+$S16))/$AC$55)+(($AB$56*$V16*('VT CHS Emissions Schedule'!T$9+$R16))/$AC$56)+(($AB$57*$V16*'VT CHS Emissions Schedule'!T$7)/$AC$57)/(1-$Q16)+(($AB$58*$V16*'VT CHS Emissions Schedule'!T$5)/$AC$58)/(1-$P16)+(($AB$59*$V16*('VT CHS Emissions Schedule'!T$35+$T16))/$AC$59),0)</f>
        <v>0</v>
      </c>
      <c r="CG16" s="64">
        <f>IF(CG$15&lt;2025+$AA16,(IF($C16="Natural Gas",$W16*BG16/(1-$N16),$W16*BG16)-($X16*'VT CHS Emissions Schedule'!U$5)/(1-$P16))+(($AB$55*$V16*('VT CHS Emissions Schedule'!U$8+$S16))/$AC$55)+(($AB$56*$V16*('VT CHS Emissions Schedule'!U$9+$R16))/$AC$56)+(($AB$57*$V16*'VT CHS Emissions Schedule'!U$7)/$AC$57)/(1-$Q16)+(($AB$58*$V16*'VT CHS Emissions Schedule'!U$5)/$AC$58)/(1-$P16)+(($AB$59*$V16*('VT CHS Emissions Schedule'!U$35+$T16))/$AC$59),0)</f>
        <v>0</v>
      </c>
      <c r="CH16" s="64">
        <f>IF(CH$15&lt;2025+$AA16,(IF($C16="Natural Gas",$W16*BH16/(1-$N16),$W16*BH16)-($X16*'VT CHS Emissions Schedule'!V$5)/(1-$P16))+(($AB$55*$V16*('VT CHS Emissions Schedule'!V$8+$S16))/$AC$55)+(($AB$56*$V16*('VT CHS Emissions Schedule'!V$9+$R16))/$AC$56)+(($AB$57*$V16*'VT CHS Emissions Schedule'!V$7)/$AC$57)/(1-$Q16)+(($AB$58*$V16*'VT CHS Emissions Schedule'!V$5)/$AC$58)/(1-$P16)+(($AB$59*$V16*('VT CHS Emissions Schedule'!V$35+$T16))/$AC$59),0)</f>
        <v>0</v>
      </c>
      <c r="CI16" s="64">
        <f>IF(CI$15&lt;2025+$AA16,(IF($C16="Natural Gas",$W16*BI16/(1-$N16),$W16*BI16)-($X16*'VT CHS Emissions Schedule'!W$5)/(1-$P16))+(($AB$55*$V16*('VT CHS Emissions Schedule'!W$8+$S16))/$AC$55)+(($AB$56*$V16*('VT CHS Emissions Schedule'!W$9+$R16))/$AC$56)+(($AB$57*$V16*'VT CHS Emissions Schedule'!W$7)/$AC$57)/(1-$Q16)+(($AB$58*$V16*'VT CHS Emissions Schedule'!W$5)/$AC$58)/(1-$P16)+(($AB$59*$V16*('VT CHS Emissions Schedule'!W$35+$T16))/$AC$59),0)</f>
        <v>0</v>
      </c>
      <c r="CJ16" s="64">
        <f>IF(CJ$15&lt;2025+$AA16,(IF($C16="Natural Gas",$W16*BJ16/(1-$N16),$W16*BJ16)-($X16*'VT CHS Emissions Schedule'!X$5)/(1-$P16))+(($AB$55*$V16*('VT CHS Emissions Schedule'!X$8+$S16))/$AC$55)+(($AB$56*$V16*('VT CHS Emissions Schedule'!X$9+$R16))/$AC$56)+(($AB$57*$V16*'VT CHS Emissions Schedule'!X$7)/$AC$57)/(1-$Q16)+(($AB$58*$V16*'VT CHS Emissions Schedule'!X$5)/$AC$58)/(1-$P16)+(($AB$59*$V16*('VT CHS Emissions Schedule'!X$35+$T16))/$AC$59),0)</f>
        <v>0</v>
      </c>
      <c r="CK16" s="64">
        <f>IF(CK$15&lt;2025+$AA16,(IF($C16="Natural Gas",$W16*BK16/(1-$N16),$W16*BK16)-($X16*'VT CHS Emissions Schedule'!Y$5)/(1-$P16))+(($AB$55*$V16*('VT CHS Emissions Schedule'!Y$8+$S16))/$AC$55)+(($AB$56*$V16*('VT CHS Emissions Schedule'!Y$9+$R16))/$AC$56)+(($AB$57*$V16*'VT CHS Emissions Schedule'!Y$7)/$AC$57)/(1-$Q16)+(($AB$58*$V16*'VT CHS Emissions Schedule'!Y$5)/$AC$58)/(1-$P16)+(($AB$59*$V16*('VT CHS Emissions Schedule'!Y$35+$T16))/$AC$59),0)</f>
        <v>0</v>
      </c>
      <c r="CL16" s="64">
        <f>IF(CL$15&lt;2025+$AA16,(IF($C16="Natural Gas",$W16*BL16/(1-$N16),$W16*BL16)-($X16*'VT CHS Emissions Schedule'!Z$5)/(1-$P16))+(($AB$55*$V16*('VT CHS Emissions Schedule'!Z$8+$S16))/$AC$55)+(($AB$56*$V16*('VT CHS Emissions Schedule'!Z$9+$R16))/$AC$56)+(($AB$57*$V16*'VT CHS Emissions Schedule'!Z$7)/$AC$57)/(1-$Q16)+(($AB$58*$V16*'VT CHS Emissions Schedule'!Z$5)/$AC$58)/(1-$P16)+(($AB$59*$V16*('VT CHS Emissions Schedule'!Z$35+$T16))/$AC$59),0)</f>
        <v>0</v>
      </c>
      <c r="CM16" s="64">
        <f>IF(CM$15&lt;2025+$AA16,(IF($C16="Natural Gas",$W16*BM16/(1-$N16),$W16*BM16)-($X16*'VT CHS Emissions Schedule'!AA$5)/(1-$P16))+(($AB$55*$V16*('VT CHS Emissions Schedule'!AA$8+$S16))/$AC$55)+(($AB$56*$V16*('VT CHS Emissions Schedule'!AA$9+$R16))/$AC$56)+(($AB$57*$V16*'VT CHS Emissions Schedule'!AA$7)/$AC$57)/(1-$Q16)+(($AB$58*$V16*'VT CHS Emissions Schedule'!AA$5)/$AC$58)/(1-$P16)+(($AB$59*$V16*('VT CHS Emissions Schedule'!AA$35+$T16))/$AC$59),0)</f>
        <v>0</v>
      </c>
      <c r="CN16" s="64">
        <f>IF(CN$15&lt;2025+$AA16,(IF($C16="Natural Gas",$W16*BN16/(1-$N16),$W16*BN16)-($X16*'VT CHS Emissions Schedule'!AB$5)/(1-$P16))+(($AB$55*$V16*('VT CHS Emissions Schedule'!AB$8+$S16))/$AC$55)+(($AB$56*$V16*('VT CHS Emissions Schedule'!AB$9+$R16))/$AC$56)+(($AB$57*$V16*'VT CHS Emissions Schedule'!AB$7)/$AC$57)/(1-$Q16)+(($AB$58*$V16*'VT CHS Emissions Schedule'!AB$5)/$AC$58)/(1-$P16)+(($AB$59*$V16*('VT CHS Emissions Schedule'!AB$35+$T16))/$AC$59),0)</f>
        <v>0</v>
      </c>
      <c r="CO16" s="64">
        <f>IF(CO$15&lt;2025+$AA16,(IF($C16="Natural Gas",$W16*BO16/(1-$N16),$W16*BO16)-($X16*'VT CHS Emissions Schedule'!AC$5)/(1-$P16))+(($AB$55*$V16*('VT CHS Emissions Schedule'!AC$8+$S16))/$AC$55)+(($AB$56*$V16*('VT CHS Emissions Schedule'!AC$9+$R16))/$AC$56)+(($AB$57*$V16*'VT CHS Emissions Schedule'!AC$7)/$AC$57)/(1-$Q16)+(($AB$58*$V16*'VT CHS Emissions Schedule'!AC$5)/$AC$58)/(1-$P16)+(($AB$59*$V16*('VT CHS Emissions Schedule'!AC$35+$T16))/$AC$59),0)</f>
        <v>0</v>
      </c>
      <c r="CP16" s="64">
        <f>IF(CP$15&lt;2025+$AA16,BP16+($Z16*'VT CHS Emissions Schedule'!D$5)/$AN16/(1-$P16),0)</f>
        <v>389361.60001386236</v>
      </c>
      <c r="CQ16" s="64">
        <f>IF(CQ$15&lt;2025+$AA16,BQ16+($Z16*'VT CHS Emissions Schedule'!E$5)/$AN16/(1-$P16),0)</f>
        <v>419062.5982119015</v>
      </c>
      <c r="CR16" s="64">
        <f>IF(CR$15&lt;2025+$AA16,BR16+($Z16*'VT CHS Emissions Schedule'!F$5)/$AN16/(1-$P16),0)</f>
        <v>448480.06812477118</v>
      </c>
      <c r="CS16" s="64">
        <f>IF(CS$15&lt;2025+$AA16,BS16+($Z16*'VT CHS Emissions Schedule'!G$5)/$AN16/(1-$P16),0)</f>
        <v>477897.53803764103</v>
      </c>
      <c r="CT16" s="64">
        <f>IF(CT$15&lt;2025+$AA16,BT16+($Z16*'VT CHS Emissions Schedule'!H$5)/$AN16/(1-$P16),0)</f>
        <v>507325.93560717552</v>
      </c>
      <c r="CU16" s="64">
        <f>IF(CU$15&lt;2025+$AA16,BU16+($Z16*'VT CHS Emissions Schedule'!I$5)/$AN16/(1-$P16),0)</f>
        <v>536122.07047631196</v>
      </c>
      <c r="CV16" s="64">
        <f>IF(CV$15&lt;2025+$AA16,BV16+($Z16*'VT CHS Emissions Schedule'!J$5)/$AN16/(1-$P16),0)</f>
        <v>565539.54038918181</v>
      </c>
      <c r="CW16" s="64">
        <f>IF(CW$15&lt;2025+$AA16,BW16+($Z16*'VT CHS Emissions Schedule'!K$5)/$AN16/(1-$P16),0)</f>
        <v>594957.01030205144</v>
      </c>
      <c r="CX16" s="64">
        <f>IF(CX$15&lt;2025+$AA16,BX16+($Z16*'VT CHS Emissions Schedule'!L$5)/$AN16/(1-$P16),0)</f>
        <v>624374.48021492129</v>
      </c>
      <c r="CY16" s="64">
        <f>IF(CY$15&lt;2025+$AA16,BY16+($Z16*'VT CHS Emissions Schedule'!M$5)/$AN16/(1-$P16),0)</f>
        <v>654254.18262657372</v>
      </c>
      <c r="CZ16" s="64">
        <f>IF(CZ$15&lt;2025+$AA16,BZ16+($Z16*'VT CHS Emissions Schedule'!N$5)/$AN16/(1-$P16),0)</f>
        <v>0</v>
      </c>
      <c r="DA16" s="64">
        <f>IF(DA$15&lt;2025+$AA16,CA16+($Z16*'VT CHS Emissions Schedule'!O$5)/$AN16/(1-$P16),0)</f>
        <v>0</v>
      </c>
      <c r="DB16" s="64">
        <f>IF(DB$15&lt;2025+$AA16,CB16+($Z16*'VT CHS Emissions Schedule'!P$5)/$AN16/(1-$P16),0)</f>
        <v>0</v>
      </c>
      <c r="DC16" s="64">
        <f>IF(DC$15&lt;2025+$AA16,CC16+($Z16*'VT CHS Emissions Schedule'!Q$5)/$AN16/(1-$P16),0)</f>
        <v>0</v>
      </c>
      <c r="DD16" s="64">
        <f>IF(DD$15&lt;2025+$AA16,CD16+($Z16*'VT CHS Emissions Schedule'!R$5)/$AN16/(1-$P16),0)</f>
        <v>0</v>
      </c>
      <c r="DE16" s="64">
        <f>IF(DE$15&lt;2025+$AA16,CE16+($Z16*'VT CHS Emissions Schedule'!S$5)/$AN16/(1-$P16),0)</f>
        <v>0</v>
      </c>
      <c r="DF16" s="64">
        <f>IF(DF$15&lt;2025+$AA16,CF16+($Z16*'VT CHS Emissions Schedule'!T$5)/$AN16/(1-$P16),0)</f>
        <v>0</v>
      </c>
      <c r="DG16" s="64">
        <f>IF(DG$15&lt;2025+$AA16,CG16+($Z16*'VT CHS Emissions Schedule'!U$5)/$AN16/(1-$P16),0)</f>
        <v>0</v>
      </c>
      <c r="DH16" s="64">
        <f>IF(DH$15&lt;2025+$AA16,CH16+($Z16*'VT CHS Emissions Schedule'!V$5)/$AN16/(1-$P16),0)</f>
        <v>0</v>
      </c>
      <c r="DI16" s="64">
        <f>IF(DI$15&lt;2025+$AA16,CI16+($Z16*'VT CHS Emissions Schedule'!W$5)/$AN16/(1-$P16),0)</f>
        <v>0</v>
      </c>
      <c r="DJ16" s="64">
        <f>IF(DJ$15&lt;2025+$AA16,CJ16+($Z16*'VT CHS Emissions Schedule'!X$5)/$AN16/(1-$P16),0)</f>
        <v>0</v>
      </c>
      <c r="DK16" s="64">
        <f>IF(DK$15&lt;2025+$AA16,CK16+($Z16*'VT CHS Emissions Schedule'!Y$5)/$AN16/(1-$P16),0)</f>
        <v>0</v>
      </c>
      <c r="DL16" s="64">
        <f>IF(DL$15&lt;2025+$AA16,CL16+($Z16*'VT CHS Emissions Schedule'!Z$5)/$AN16/(1-$P16),0)</f>
        <v>0</v>
      </c>
      <c r="DM16" s="64">
        <f>IF(DM$15&lt;2025+$AA16,CM16+($Z16*'VT CHS Emissions Schedule'!AA$5)/$AN16/(1-$P16),0)</f>
        <v>0</v>
      </c>
      <c r="DN16" s="64">
        <f>IF(DN$15&lt;2025+$AA16,CN16+($Z16*'VT CHS Emissions Schedule'!AB$5)/$AN16/(1-$P16),0)</f>
        <v>0</v>
      </c>
      <c r="DO16" s="64">
        <f>IF(DO$15&lt;2025+$AA16,CO16+($Z16*'VT CHS Emissions Schedule'!AC$5)/$AN16/(1-$P16),0)</f>
        <v>0</v>
      </c>
    </row>
    <row r="17" spans="1:119" x14ac:dyDescent="0.25">
      <c r="A17" s="437"/>
      <c r="B17" s="440"/>
      <c r="C17" s="177" t="s">
        <v>8</v>
      </c>
      <c r="D17" s="175">
        <f t="shared" ref="D17:D19" si="11">SUM(BP17:CO17)</f>
        <v>6781917.1849807315</v>
      </c>
      <c r="E17" s="64">
        <f t="shared" si="0"/>
        <v>6695540.9649133664</v>
      </c>
      <c r="F17" s="225">
        <f t="shared" si="1"/>
        <v>6.7819171849807312</v>
      </c>
      <c r="G17" s="111">
        <f t="shared" ref="G17:G19" si="12">H17+J17</f>
        <v>540563.25882940844</v>
      </c>
      <c r="H17" s="111">
        <f t="shared" ref="H17:H19" si="13">I17+K17</f>
        <v>553134.49131297367</v>
      </c>
      <c r="I17" s="64">
        <f t="shared" ref="I17:I19" si="14">L17-M17</f>
        <v>780655.73884931649</v>
      </c>
      <c r="J17" s="64">
        <f>($Z17*'VT CHS Emissions Schedule'!D$5)/$AN17/(1-$P17)</f>
        <v>-12571.232483565213</v>
      </c>
      <c r="K17" s="64">
        <f>(($AB$55*$V17*('VT CHS Emissions Schedule'!D$8+$S17))/$AC$55)+(($AB$56*$V17*('VT CHS Emissions Schedule'!D$9+$R17))/$AC$56)+(($AB$57*$V17*'VT CHS Emissions Schedule'!D$7)/$AC$57)/(1-$Q17)+(($AB$58*$V17*'VT CHS Emissions Schedule'!D$5)/$AC$58)/(1-$P17)+(($AB$59*$V17*('VT CHS Emissions Schedule'!D$35+$T17))/$AC$59)</f>
        <v>-227521.24753634279</v>
      </c>
      <c r="L17" s="92">
        <f t="shared" si="2"/>
        <v>1177711.6234336016</v>
      </c>
      <c r="M17" s="64">
        <f>($X17*'VT CHS Emissions Schedule'!D$5)/(1-$P17)</f>
        <v>397055.88458428509</v>
      </c>
      <c r="N17" s="66">
        <f>_xlfn.XLOOKUP($C17,Lookups!$A$3:$A$15,Lookups!$E$3:$E$15)</f>
        <v>0</v>
      </c>
      <c r="O17" s="65">
        <f>_xlfn.XLOOKUP($C17,Lookups!$A$3:$A$15,Lookups!$D$3:$D$15)</f>
        <v>0.32764300000000002</v>
      </c>
      <c r="P17" s="66">
        <f>Lookups!$E$6</f>
        <v>0.04</v>
      </c>
      <c r="Q17" s="66">
        <f>Lookups!$E$5</f>
        <v>1.4E-2</v>
      </c>
      <c r="R17" s="65">
        <f>Lookups!$D$4</f>
        <v>0.32764300000000002</v>
      </c>
      <c r="S17" s="65">
        <f>Lookups!$D$3</f>
        <v>0.21490000000000001</v>
      </c>
      <c r="T17" s="65">
        <f>Lookups!$D$8</f>
        <v>1.3776766038113153</v>
      </c>
      <c r="U17" s="72">
        <f t="shared" si="3"/>
        <v>-2121.1340637185103</v>
      </c>
      <c r="V17" s="72">
        <f t="shared" si="4"/>
        <v>-3787.4969841757729</v>
      </c>
      <c r="W17" s="72">
        <f t="shared" si="5"/>
        <v>15884.80985915493</v>
      </c>
      <c r="X17" s="72">
        <f t="shared" si="6"/>
        <v>10092.362416107382</v>
      </c>
      <c r="Y17" s="72">
        <f t="shared" ref="Y17:Y19" si="15">AE17*AF17</f>
        <v>12531.349999999999</v>
      </c>
      <c r="Z17" s="72">
        <f t="shared" si="7"/>
        <v>-1188.6719066554497</v>
      </c>
      <c r="AA17" s="68">
        <v>10</v>
      </c>
      <c r="AB17" s="68" t="str">
        <f>_xlfn.XLOOKUP(C17,Lookups!$A$3:$A$15,Lookups!$C$3:$C$15)</f>
        <v>Delivered</v>
      </c>
      <c r="AC17" s="72">
        <v>2.84</v>
      </c>
      <c r="AD17" s="72">
        <f>$AC$38</f>
        <v>4.47</v>
      </c>
      <c r="AE17" s="72">
        <f t="shared" ref="AE17:AE27" si="16">$AB$43</f>
        <v>8.4499999999999993</v>
      </c>
      <c r="AF17" s="64">
        <f>$AB$48</f>
        <v>1483</v>
      </c>
      <c r="AG17" s="66">
        <v>0.68</v>
      </c>
      <c r="AH17" s="80">
        <v>0.73</v>
      </c>
      <c r="AI17" s="80">
        <f t="shared" si="8"/>
        <v>0.05</v>
      </c>
      <c r="AJ17" s="80">
        <f t="shared" si="9"/>
        <v>1</v>
      </c>
      <c r="AK17" s="73">
        <v>0.55800000000000005</v>
      </c>
      <c r="AL17" s="73">
        <v>0.188</v>
      </c>
      <c r="AM17" s="74">
        <f t="shared" si="10"/>
        <v>1.7856000000000003</v>
      </c>
      <c r="AN17" s="72">
        <v>3.72</v>
      </c>
      <c r="AO17" s="71">
        <v>3.6</v>
      </c>
      <c r="AP17" s="67">
        <f>IF(AP$15&lt;2025+$AA17,$O17+_xlfn.XLOOKUP(_xlfn.XLOOKUP($C17,Lookups!$A$3:$A$17,Lookups!$B$3:$B$17),'VT CHS Emissions Schedule'!$A:$A,'VT CHS Emissions Schedule'!D:D),0)</f>
        <v>74.140744137069305</v>
      </c>
      <c r="AQ17" s="67">
        <f>IF(AQ$15&lt;2025+$AA17,$O17+_xlfn.XLOOKUP(_xlfn.XLOOKUP($C17,Lookups!$A$3:$A$17,Lookups!$B$3:$B$17),'VT CHS Emissions Schedule'!$A:$A,'VT CHS Emissions Schedule'!E:E),0)</f>
        <v>73.913585753439619</v>
      </c>
      <c r="AR17" s="67">
        <f>IF(AR$15&lt;2025+$AA17,$O17+_xlfn.XLOOKUP(_xlfn.XLOOKUP($C17,Lookups!$A$3:$A$17,Lookups!$B$3:$B$17),'VT CHS Emissions Schedule'!$A:$A,'VT CHS Emissions Schedule'!F:F),0)</f>
        <v>73.913585753439619</v>
      </c>
      <c r="AS17" s="67">
        <f>IF(AS$15&lt;2025+$AA17,$O17+_xlfn.XLOOKUP(_xlfn.XLOOKUP($C17,Lookups!$A$3:$A$17,Lookups!$B$3:$B$17),'VT CHS Emissions Schedule'!$A:$A,'VT CHS Emissions Schedule'!G:G),0)</f>
        <v>73.913585753439619</v>
      </c>
      <c r="AT17" s="67">
        <f>IF(AT$15&lt;2025+$AA17,$O17+_xlfn.XLOOKUP(_xlfn.XLOOKUP($C17,Lookups!$A$3:$A$17,Lookups!$B$3:$B$17),'VT CHS Emissions Schedule'!$A:$A,'VT CHS Emissions Schedule'!H:H),0)</f>
        <v>73.904830687526697</v>
      </c>
      <c r="AU17" s="67">
        <f>IF(AU$15&lt;2025+$AA17,$O17+_xlfn.XLOOKUP(_xlfn.XLOOKUP($C17,Lookups!$A$3:$A$17,Lookups!$B$3:$B$17),'VT CHS Emissions Schedule'!$A:$A,'VT CHS Emissions Schedule'!I:I),0)</f>
        <v>73.904830687526697</v>
      </c>
      <c r="AV17" s="67">
        <f>IF(AV$15&lt;2025+$AA17,$O17+_xlfn.XLOOKUP(_xlfn.XLOOKUP($C17,Lookups!$A$3:$A$17,Lookups!$B$3:$B$17),'VT CHS Emissions Schedule'!$A:$A,'VT CHS Emissions Schedule'!J:J),0)</f>
        <v>73.904830687526697</v>
      </c>
      <c r="AW17" s="67">
        <f>IF(AW$15&lt;2025+$AA17,$O17+_xlfn.XLOOKUP(_xlfn.XLOOKUP($C17,Lookups!$A$3:$A$17,Lookups!$B$3:$B$17),'VT CHS Emissions Schedule'!$A:$A,'VT CHS Emissions Schedule'!K:K),0)</f>
        <v>73.904830687526697</v>
      </c>
      <c r="AX17" s="67">
        <f>IF(AX$15&lt;2025+$AA17,$O17+_xlfn.XLOOKUP(_xlfn.XLOOKUP($C17,Lookups!$A$3:$A$17,Lookups!$B$3:$B$17),'VT CHS Emissions Schedule'!$A:$A,'VT CHS Emissions Schedule'!L:L),0)</f>
        <v>73.904830687526697</v>
      </c>
      <c r="AY17" s="67">
        <f>IF(AY$15&lt;2025+$AA17,$O17+_xlfn.XLOOKUP(_xlfn.XLOOKUP($C17,Lookups!$A$3:$A$17,Lookups!$B$3:$B$17),'VT CHS Emissions Schedule'!$A:$A,'VT CHS Emissions Schedule'!M:M),0)</f>
        <v>73.534497310657912</v>
      </c>
      <c r="AZ17" s="67">
        <f>IF(AZ$15&lt;2025+$AA17,$O17+_xlfn.XLOOKUP(_xlfn.XLOOKUP($C17,Lookups!$A$3:$A$17,Lookups!$B$3:$B$17),'VT CHS Emissions Schedule'!$A:$A,'VT CHS Emissions Schedule'!N:N),0)</f>
        <v>0</v>
      </c>
      <c r="BA17" s="67">
        <f>IF(BA$15&lt;2025+$AA17,$O17+_xlfn.XLOOKUP(_xlfn.XLOOKUP($C17,Lookups!$A$3:$A$17,Lookups!$B$3:$B$17),'VT CHS Emissions Schedule'!$A:$A,'VT CHS Emissions Schedule'!O:O),0)</f>
        <v>0</v>
      </c>
      <c r="BB17" s="67">
        <f>IF(BB$15&lt;2025+$AA17,$O17+_xlfn.XLOOKUP(_xlfn.XLOOKUP($C17,Lookups!$A$3:$A$17,Lookups!$B$3:$B$17),'VT CHS Emissions Schedule'!$A:$A,'VT CHS Emissions Schedule'!P:P),0)</f>
        <v>0</v>
      </c>
      <c r="BC17" s="67">
        <f>IF(BC$15&lt;2025+$AA17,$O17+_xlfn.XLOOKUP(_xlfn.XLOOKUP($C17,Lookups!$A$3:$A$17,Lookups!$B$3:$B$17),'VT CHS Emissions Schedule'!$A:$A,'VT CHS Emissions Schedule'!Q:Q),0)</f>
        <v>0</v>
      </c>
      <c r="BD17" s="67">
        <f>IF(BD$15&lt;2025+$AA17,$O17+_xlfn.XLOOKUP(_xlfn.XLOOKUP($C17,Lookups!$A$3:$A$17,Lookups!$B$3:$B$17),'VT CHS Emissions Schedule'!$A:$A,'VT CHS Emissions Schedule'!R:R),0)</f>
        <v>0</v>
      </c>
      <c r="BE17" s="67">
        <f>IF(BE$15&lt;2025+$AA17,$O17+_xlfn.XLOOKUP(_xlfn.XLOOKUP($C17,Lookups!$A$3:$A$17,Lookups!$B$3:$B$17),'VT CHS Emissions Schedule'!$A:$A,'VT CHS Emissions Schedule'!S:S),0)</f>
        <v>0</v>
      </c>
      <c r="BF17" s="67">
        <f>IF(BF$15&lt;2025+$AA17,$O17+_xlfn.XLOOKUP(_xlfn.XLOOKUP($C17,Lookups!$A$3:$A$17,Lookups!$B$3:$B$17),'VT CHS Emissions Schedule'!$A:$A,'VT CHS Emissions Schedule'!T:T),0)</f>
        <v>0</v>
      </c>
      <c r="BG17" s="67">
        <f>IF(BG$15&lt;2025+$AA17,$O17+_xlfn.XLOOKUP(_xlfn.XLOOKUP($C17,Lookups!$A$3:$A$17,Lookups!$B$3:$B$17),'VT CHS Emissions Schedule'!$A:$A,'VT CHS Emissions Schedule'!U:U),0)</f>
        <v>0</v>
      </c>
      <c r="BH17" s="67">
        <f>IF(BH$15&lt;2025+$AA17,$O17+_xlfn.XLOOKUP(_xlfn.XLOOKUP($C17,Lookups!$A$3:$A$17,Lookups!$B$3:$B$17),'VT CHS Emissions Schedule'!$A:$A,'VT CHS Emissions Schedule'!V:V),0)</f>
        <v>0</v>
      </c>
      <c r="BI17" s="67">
        <f>IF(BI$15&lt;2025+$AA17,$O17+_xlfn.XLOOKUP(_xlfn.XLOOKUP($C17,Lookups!$A$3:$A$17,Lookups!$B$3:$B$17),'VT CHS Emissions Schedule'!$A:$A,'VT CHS Emissions Schedule'!W:W),0)</f>
        <v>0</v>
      </c>
      <c r="BJ17" s="67">
        <f>IF(BJ$15&lt;2025+$AA17,$O17+_xlfn.XLOOKUP(_xlfn.XLOOKUP($C17,Lookups!$A$3:$A$17,Lookups!$B$3:$B$17),'VT CHS Emissions Schedule'!$A:$A,'VT CHS Emissions Schedule'!X:X),0)</f>
        <v>0</v>
      </c>
      <c r="BK17" s="67">
        <f>IF(BK$15&lt;2025+$AA17,$O17+_xlfn.XLOOKUP(_xlfn.XLOOKUP($C17,Lookups!$A$3:$A$17,Lookups!$B$3:$B$17),'VT CHS Emissions Schedule'!$A:$A,'VT CHS Emissions Schedule'!Y:Y),0)</f>
        <v>0</v>
      </c>
      <c r="BL17" s="67">
        <f>IF(BL$15&lt;2025+$AA17,$O17+_xlfn.XLOOKUP(_xlfn.XLOOKUP($C17,Lookups!$A$3:$A$17,Lookups!$B$3:$B$17),'VT CHS Emissions Schedule'!$A:$A,'VT CHS Emissions Schedule'!Z:Z),0)</f>
        <v>0</v>
      </c>
      <c r="BM17" s="67">
        <f>IF(BM$15&lt;2025+$AA17,$O17+_xlfn.XLOOKUP(_xlfn.XLOOKUP($C17,Lookups!$A$3:$A$17,Lookups!$B$3:$B$17),'VT CHS Emissions Schedule'!$A:$A,'VT CHS Emissions Schedule'!AA:AA),0)</f>
        <v>0</v>
      </c>
      <c r="BN17" s="67">
        <f>IF(BN$15&lt;2025+$AA17,$O17+_xlfn.XLOOKUP(_xlfn.XLOOKUP($C17,Lookups!$A$3:$A$17,Lookups!$B$3:$B$17),'VT CHS Emissions Schedule'!$A:$A,'VT CHS Emissions Schedule'!AB:AB),0)</f>
        <v>0</v>
      </c>
      <c r="BO17" s="67">
        <f>IF(BO$15&lt;2025+$AA17,$O17+_xlfn.XLOOKUP(_xlfn.XLOOKUP($C17,Lookups!$A$3:$A$17,Lookups!$B$3:$B$17),'VT CHS Emissions Schedule'!$A:$A,'VT CHS Emissions Schedule'!AC:AC),0)</f>
        <v>0</v>
      </c>
      <c r="BP17" s="64">
        <f>IF(BP$15&lt;2025+$AA17,(IF($C17="Natural Gas",$W17*AP17/(1-$N17),$W17*AP17)-($X17*'VT CHS Emissions Schedule'!D$5)/(1-$P17))+(($AB$55*$V17*('VT CHS Emissions Schedule'!D$8+$S17))/$AC$55)+(($AB$56*$V17*('VT CHS Emissions Schedule'!D$9+$R17))/$AC$56)+(($AB$57*$V17*'VT CHS Emissions Schedule'!D$7)/$AC$57)/(1-$Q17)+(($AB$58*$V17*'VT CHS Emissions Schedule'!D$5)/$AC$58)/(1-$P17)+(($AB$59*$V17*('VT CHS Emissions Schedule'!D$35+$T17))/$AC$59),0)</f>
        <v>553134.49131297367</v>
      </c>
      <c r="BQ17" s="64">
        <f>IF(BQ$15&lt;2025+$AA17,(IF($C17="Natural Gas",$W17*AQ17/(1-$N17),$W17*AQ17)-($X17*'VT CHS Emissions Schedule'!E$5)/(1-$P17))+(($AB$55*$V17*('VT CHS Emissions Schedule'!E$8+$S17))/$AC$55)+(($AB$56*$V17*('VT CHS Emissions Schedule'!E$9+$R17))/$AC$56)+(($AB$57*$V17*'VT CHS Emissions Schedule'!E$7)/$AC$57)/(1-$Q17)+(($AB$58*$V17*'VT CHS Emissions Schedule'!E$5)/$AC$58)/(1-$P17)+(($AB$59*$V17*('VT CHS Emissions Schedule'!E$35+$T17))/$AC$59),0)</f>
        <v>578352.98611762456</v>
      </c>
      <c r="BR17" s="64">
        <f>IF(BR$15&lt;2025+$AA17,(IF($C17="Natural Gas",$W17*AR17/(1-$N17),$W17*AR17)-($X17*'VT CHS Emissions Schedule'!F$5)/(1-$P17))+(($AB$55*$V17*('VT CHS Emissions Schedule'!F$8+$S17))/$AC$55)+(($AB$56*$V17*('VT CHS Emissions Schedule'!F$9+$R17))/$AC$56)+(($AB$57*$V17*'VT CHS Emissions Schedule'!F$7)/$AC$57)/(1-$Q17)+(($AB$58*$V17*'VT CHS Emissions Schedule'!F$5)/$AC$58)/(1-$P17)+(($AB$59*$V17*('VT CHS Emissions Schedule'!F$35+$T17))/$AC$59),0)</f>
        <v>606896.3203689768</v>
      </c>
      <c r="BS17" s="64">
        <f>IF(BS$15&lt;2025+$AA17,(IF($C17="Natural Gas",$W17*AS17/(1-$N17),$W17*AS17)-($X17*'VT CHS Emissions Schedule'!G$5)/(1-$P17))+(($AB$55*$V17*('VT CHS Emissions Schedule'!G$8+$S17))/$AC$55)+(($AB$56*$V17*('VT CHS Emissions Schedule'!G$9+$R17))/$AC$56)+(($AB$57*$V17*'VT CHS Emissions Schedule'!G$7)/$AC$57)/(1-$Q17)+(($AB$58*$V17*'VT CHS Emissions Schedule'!G$5)/$AC$58)/(1-$P17)+(($AB$59*$V17*('VT CHS Emissions Schedule'!G$35+$T17))/$AC$59),0)</f>
        <v>635439.65462032915</v>
      </c>
      <c r="BT17" s="64">
        <f>IF(BT$15&lt;2025+$AA17,(IF($C17="Natural Gas",$W17*AT17/(1-$N17),$W17*AT17)-($X17*'VT CHS Emissions Schedule'!H$5)/(1-$P17))+(($AB$55*$V17*('VT CHS Emissions Schedule'!H$8+$S17))/$AC$55)+(($AB$56*$V17*('VT CHS Emissions Schedule'!H$9+$R17))/$AC$56)+(($AB$57*$V17*'VT CHS Emissions Schedule'!H$7)/$AC$57)/(1-$Q17)+(($AB$58*$V17*'VT CHS Emissions Schedule'!H$5)/$AC$58)/(1-$P17)+(($AB$59*$V17*('VT CHS Emissions Schedule'!H$35+$T17))/$AC$59),0)</f>
        <v>663854.8439710153</v>
      </c>
      <c r="BU17" s="64">
        <f>IF(BU$15&lt;2025+$AA17,(IF($C17="Natural Gas",$W17*AU17/(1-$N17),$W17*AU17)-($X17*'VT CHS Emissions Schedule'!I$5)/(1-$P17))+(($AB$55*$V17*('VT CHS Emissions Schedule'!I$8+$S17))/$AC$55)+(($AB$56*$V17*('VT CHS Emissions Schedule'!I$9+$R17))/$AC$56)+(($AB$57*$V17*'VT CHS Emissions Schedule'!I$7)/$AC$57)/(1-$Q17)+(($AB$58*$V17*'VT CHS Emissions Schedule'!I$5)/$AC$58)/(1-$P17)+(($AB$59*$V17*('VT CHS Emissions Schedule'!I$35+$T17))/$AC$59),0)</f>
        <v>692845.19777071313</v>
      </c>
      <c r="BV17" s="64">
        <f>IF(BV$15&lt;2025+$AA17,(IF($C17="Natural Gas",$W17*AV17/(1-$N17),$W17*AV17)-($X17*'VT CHS Emissions Schedule'!J$5)/(1-$P17))+(($AB$55*$V17*('VT CHS Emissions Schedule'!J$8+$S17))/$AC$55)+(($AB$56*$V17*('VT CHS Emissions Schedule'!J$9+$R17))/$AC$56)+(($AB$57*$V17*'VT CHS Emissions Schedule'!J$7)/$AC$57)/(1-$Q17)+(($AB$58*$V17*'VT CHS Emissions Schedule'!J$5)/$AC$58)/(1-$P17)+(($AB$59*$V17*('VT CHS Emissions Schedule'!J$35+$T17))/$AC$59),0)</f>
        <v>721388.53202206548</v>
      </c>
      <c r="BW17" s="64">
        <f>IF(BW$15&lt;2025+$AA17,(IF($C17="Natural Gas",$W17*AW17/(1-$N17),$W17*AW17)-($X17*'VT CHS Emissions Schedule'!K$5)/(1-$P17))+(($AB$55*$V17*('VT CHS Emissions Schedule'!K$8+$S17))/$AC$55)+(($AB$56*$V17*('VT CHS Emissions Schedule'!K$9+$R17))/$AC$56)+(($AB$57*$V17*'VT CHS Emissions Schedule'!K$7)/$AC$57)/(1-$Q17)+(($AB$58*$V17*'VT CHS Emissions Schedule'!K$5)/$AC$58)/(1-$P17)+(($AB$59*$V17*('VT CHS Emissions Schedule'!K$35+$T17))/$AC$59),0)</f>
        <v>749931.8662734176</v>
      </c>
      <c r="BX17" s="64">
        <f>IF(BX$15&lt;2025+$AA17,(IF($C17="Natural Gas",$W17*AX17/(1-$N17),$W17*AX17)-($X17*'VT CHS Emissions Schedule'!L$5)/(1-$P17))+(($AB$55*$V17*('VT CHS Emissions Schedule'!L$8+$S17))/$AC$55)+(($AB$56*$V17*('VT CHS Emissions Schedule'!L$9+$R17))/$AC$56)+(($AB$57*$V17*'VT CHS Emissions Schedule'!L$7)/$AC$57)/(1-$Q17)+(($AB$58*$V17*'VT CHS Emissions Schedule'!L$5)/$AC$58)/(1-$P17)+(($AB$59*$V17*('VT CHS Emissions Schedule'!L$35+$T17))/$AC$59),0)</f>
        <v>778475.20052476996</v>
      </c>
      <c r="BY17" s="64">
        <f>IF(BY$15&lt;2025+$AA17,(IF($C17="Natural Gas",$W17*AY17/(1-$N17),$W17*AY17)-($X17*'VT CHS Emissions Schedule'!M$5)/(1-$P17))+(($AB$55*$V17*('VT CHS Emissions Schedule'!M$8+$S17))/$AC$55)+(($AB$56*$V17*('VT CHS Emissions Schedule'!M$9+$R17))/$AC$56)+(($AB$57*$V17*'VT CHS Emissions Schedule'!M$7)/$AC$57)/(1-$Q17)+(($AB$58*$V17*'VT CHS Emissions Schedule'!M$5)/$AC$58)/(1-$P17)+(($AB$59*$V17*('VT CHS Emissions Schedule'!M$35+$T17))/$AC$59),0)</f>
        <v>801598.09199884546</v>
      </c>
      <c r="BZ17" s="64">
        <f>IF(BZ$15&lt;2025+$AA17,(IF($C17="Natural Gas",$W17*AZ17/(1-$N17),$W17*AZ17)-($X17*'VT CHS Emissions Schedule'!N$5)/(1-$P17))+(($AB$55*$V17*('VT CHS Emissions Schedule'!N$8+$S17))/$AC$55)+(($AB$56*$V17*('VT CHS Emissions Schedule'!N$9+$R17))/$AC$56)+(($AB$57*$V17*'VT CHS Emissions Schedule'!N$7)/$AC$57)/(1-$Q17)+(($AB$58*$V17*'VT CHS Emissions Schedule'!N$5)/$AC$58)/(1-$P17)+(($AB$59*$V17*('VT CHS Emissions Schedule'!N$35+$T17))/$AC$59),0)</f>
        <v>0</v>
      </c>
      <c r="CA17" s="64">
        <f>IF(CA$15&lt;2025+$AA17,(IF($C17="Natural Gas",$W17*BA17/(1-$N17),$W17*BA17)-($X17*'VT CHS Emissions Schedule'!O$5)/(1-$P17))+(($AB$55*$V17*('VT CHS Emissions Schedule'!O$8+$S17))/$AC$55)+(($AB$56*$V17*('VT CHS Emissions Schedule'!O$9+$R17))/$AC$56)+(($AB$57*$V17*'VT CHS Emissions Schedule'!O$7)/$AC$57)/(1-$Q17)+(($AB$58*$V17*'VT CHS Emissions Schedule'!O$5)/$AC$58)/(1-$P17)+(($AB$59*$V17*('VT CHS Emissions Schedule'!O$35+$T17))/$AC$59),0)</f>
        <v>0</v>
      </c>
      <c r="CB17" s="64">
        <f>IF(CB$15&lt;2025+$AA17,(IF($C17="Natural Gas",$W17*BB17/(1-$N17),$W17*BB17)-($X17*'VT CHS Emissions Schedule'!P$5)/(1-$P17))+(($AB$55*$V17*('VT CHS Emissions Schedule'!P$8+$S17))/$AC$55)+(($AB$56*$V17*('VT CHS Emissions Schedule'!P$9+$R17))/$AC$56)+(($AB$57*$V17*'VT CHS Emissions Schedule'!P$7)/$AC$57)/(1-$Q17)+(($AB$58*$V17*'VT CHS Emissions Schedule'!P$5)/$AC$58)/(1-$P17)+(($AB$59*$V17*('VT CHS Emissions Schedule'!P$35+$T17))/$AC$59),0)</f>
        <v>0</v>
      </c>
      <c r="CC17" s="64">
        <f>IF(CC$15&lt;2025+$AA17,(IF($C17="Natural Gas",$W17*BC17/(1-$N17),$W17*BC17)-($X17*'VT CHS Emissions Schedule'!Q$5)/(1-$P17))+(($AB$55*$V17*('VT CHS Emissions Schedule'!Q$8+$S17))/$AC$55)+(($AB$56*$V17*('VT CHS Emissions Schedule'!Q$9+$R17))/$AC$56)+(($AB$57*$V17*'VT CHS Emissions Schedule'!Q$7)/$AC$57)/(1-$Q17)+(($AB$58*$V17*'VT CHS Emissions Schedule'!Q$5)/$AC$58)/(1-$P17)+(($AB$59*$V17*('VT CHS Emissions Schedule'!Q$35+$T17))/$AC$59),0)</f>
        <v>0</v>
      </c>
      <c r="CD17" s="64">
        <f>IF(CD$15&lt;2025+$AA17,(IF($C17="Natural Gas",$W17*BD17/(1-$N17),$W17*BD17)-($X17*'VT CHS Emissions Schedule'!R$5)/(1-$P17))+(($AB$55*$V17*('VT CHS Emissions Schedule'!R$8+$S17))/$AC$55)+(($AB$56*$V17*('VT CHS Emissions Schedule'!R$9+$R17))/$AC$56)+(($AB$57*$V17*'VT CHS Emissions Schedule'!R$7)/$AC$57)/(1-$Q17)+(($AB$58*$V17*'VT CHS Emissions Schedule'!R$5)/$AC$58)/(1-$P17)+(($AB$59*$V17*('VT CHS Emissions Schedule'!R$35+$T17))/$AC$59),0)</f>
        <v>0</v>
      </c>
      <c r="CE17" s="64">
        <f>IF(CE$15&lt;2025+$AA17,(IF($C17="Natural Gas",$W17*BE17/(1-$N17),$W17*BE17)-($X17*'VT CHS Emissions Schedule'!S$5)/(1-$P17))+(($AB$55*$V17*('VT CHS Emissions Schedule'!S$8+$S17))/$AC$55)+(($AB$56*$V17*('VT CHS Emissions Schedule'!S$9+$R17))/$AC$56)+(($AB$57*$V17*'VT CHS Emissions Schedule'!S$7)/$AC$57)/(1-$Q17)+(($AB$58*$V17*'VT CHS Emissions Schedule'!S$5)/$AC$58)/(1-$P17)+(($AB$59*$V17*('VT CHS Emissions Schedule'!S$35+$T17))/$AC$59),0)</f>
        <v>0</v>
      </c>
      <c r="CF17" s="64">
        <f>IF(CF$15&lt;2025+$AA17,(IF($C17="Natural Gas",$W17*BF17/(1-$N17),$W17*BF17)-($X17*'VT CHS Emissions Schedule'!T$5)/(1-$P17))+(($AB$55*$V17*('VT CHS Emissions Schedule'!T$8+$S17))/$AC$55)+(($AB$56*$V17*('VT CHS Emissions Schedule'!T$9+$R17))/$AC$56)+(($AB$57*$V17*'VT CHS Emissions Schedule'!T$7)/$AC$57)/(1-$Q17)+(($AB$58*$V17*'VT CHS Emissions Schedule'!T$5)/$AC$58)/(1-$P17)+(($AB$59*$V17*('VT CHS Emissions Schedule'!T$35+$T17))/$AC$59),0)</f>
        <v>0</v>
      </c>
      <c r="CG17" s="64">
        <f>IF(CG$15&lt;2025+$AA17,(IF($C17="Natural Gas",$W17*BG17/(1-$N17),$W17*BG17)-($X17*'VT CHS Emissions Schedule'!U$5)/(1-$P17))+(($AB$55*$V17*('VT CHS Emissions Schedule'!U$8+$S17))/$AC$55)+(($AB$56*$V17*('VT CHS Emissions Schedule'!U$9+$R17))/$AC$56)+(($AB$57*$V17*'VT CHS Emissions Schedule'!U$7)/$AC$57)/(1-$Q17)+(($AB$58*$V17*'VT CHS Emissions Schedule'!U$5)/$AC$58)/(1-$P17)+(($AB$59*$V17*('VT CHS Emissions Schedule'!U$35+$T17))/$AC$59),0)</f>
        <v>0</v>
      </c>
      <c r="CH17" s="64">
        <f>IF(CH$15&lt;2025+$AA17,(IF($C17="Natural Gas",$W17*BH17/(1-$N17),$W17*BH17)-($X17*'VT CHS Emissions Schedule'!V$5)/(1-$P17))+(($AB$55*$V17*('VT CHS Emissions Schedule'!V$8+$S17))/$AC$55)+(($AB$56*$V17*('VT CHS Emissions Schedule'!V$9+$R17))/$AC$56)+(($AB$57*$V17*'VT CHS Emissions Schedule'!V$7)/$AC$57)/(1-$Q17)+(($AB$58*$V17*'VT CHS Emissions Schedule'!V$5)/$AC$58)/(1-$P17)+(($AB$59*$V17*('VT CHS Emissions Schedule'!V$35+$T17))/$AC$59),0)</f>
        <v>0</v>
      </c>
      <c r="CI17" s="64">
        <f>IF(CI$15&lt;2025+$AA17,(IF($C17="Natural Gas",$W17*BI17/(1-$N17),$W17*BI17)-($X17*'VT CHS Emissions Schedule'!W$5)/(1-$P17))+(($AB$55*$V17*('VT CHS Emissions Schedule'!W$8+$S17))/$AC$55)+(($AB$56*$V17*('VT CHS Emissions Schedule'!W$9+$R17))/$AC$56)+(($AB$57*$V17*'VT CHS Emissions Schedule'!W$7)/$AC$57)/(1-$Q17)+(($AB$58*$V17*'VT CHS Emissions Schedule'!W$5)/$AC$58)/(1-$P17)+(($AB$59*$V17*('VT CHS Emissions Schedule'!W$35+$T17))/$AC$59),0)</f>
        <v>0</v>
      </c>
      <c r="CJ17" s="64">
        <f>IF(CJ$15&lt;2025+$AA17,(IF($C17="Natural Gas",$W17*BJ17/(1-$N17),$W17*BJ17)-($X17*'VT CHS Emissions Schedule'!X$5)/(1-$P17))+(($AB$55*$V17*('VT CHS Emissions Schedule'!X$8+$S17))/$AC$55)+(($AB$56*$V17*('VT CHS Emissions Schedule'!X$9+$R17))/$AC$56)+(($AB$57*$V17*'VT CHS Emissions Schedule'!X$7)/$AC$57)/(1-$Q17)+(($AB$58*$V17*'VT CHS Emissions Schedule'!X$5)/$AC$58)/(1-$P17)+(($AB$59*$V17*('VT CHS Emissions Schedule'!X$35+$T17))/$AC$59),0)</f>
        <v>0</v>
      </c>
      <c r="CK17" s="64">
        <f>IF(CK$15&lt;2025+$AA17,(IF($C17="Natural Gas",$W17*BK17/(1-$N17),$W17*BK17)-($X17*'VT CHS Emissions Schedule'!Y$5)/(1-$P17))+(($AB$55*$V17*('VT CHS Emissions Schedule'!Y$8+$S17))/$AC$55)+(($AB$56*$V17*('VT CHS Emissions Schedule'!Y$9+$R17))/$AC$56)+(($AB$57*$V17*'VT CHS Emissions Schedule'!Y$7)/$AC$57)/(1-$Q17)+(($AB$58*$V17*'VT CHS Emissions Schedule'!Y$5)/$AC$58)/(1-$P17)+(($AB$59*$V17*('VT CHS Emissions Schedule'!Y$35+$T17))/$AC$59),0)</f>
        <v>0</v>
      </c>
      <c r="CL17" s="64">
        <f>IF(CL$15&lt;2025+$AA17,(IF($C17="Natural Gas",$W17*BL17/(1-$N17),$W17*BL17)-($X17*'VT CHS Emissions Schedule'!Z$5)/(1-$P17))+(($AB$55*$V17*('VT CHS Emissions Schedule'!Z$8+$S17))/$AC$55)+(($AB$56*$V17*('VT CHS Emissions Schedule'!Z$9+$R17))/$AC$56)+(($AB$57*$V17*'VT CHS Emissions Schedule'!Z$7)/$AC$57)/(1-$Q17)+(($AB$58*$V17*'VT CHS Emissions Schedule'!Z$5)/$AC$58)/(1-$P17)+(($AB$59*$V17*('VT CHS Emissions Schedule'!Z$35+$T17))/$AC$59),0)</f>
        <v>0</v>
      </c>
      <c r="CM17" s="64">
        <f>IF(CM$15&lt;2025+$AA17,(IF($C17="Natural Gas",$W17*BM17/(1-$N17),$W17*BM17)-($X17*'VT CHS Emissions Schedule'!AA$5)/(1-$P17))+(($AB$55*$V17*('VT CHS Emissions Schedule'!AA$8+$S17))/$AC$55)+(($AB$56*$V17*('VT CHS Emissions Schedule'!AA$9+$R17))/$AC$56)+(($AB$57*$V17*'VT CHS Emissions Schedule'!AA$7)/$AC$57)/(1-$Q17)+(($AB$58*$V17*'VT CHS Emissions Schedule'!AA$5)/$AC$58)/(1-$P17)+(($AB$59*$V17*('VT CHS Emissions Schedule'!AA$35+$T17))/$AC$59),0)</f>
        <v>0</v>
      </c>
      <c r="CN17" s="64">
        <f>IF(CN$15&lt;2025+$AA17,(IF($C17="Natural Gas",$W17*BN17/(1-$N17),$W17*BN17)-($X17*'VT CHS Emissions Schedule'!AB$5)/(1-$P17))+(($AB$55*$V17*('VT CHS Emissions Schedule'!AB$8+$S17))/$AC$55)+(($AB$56*$V17*('VT CHS Emissions Schedule'!AB$9+$R17))/$AC$56)+(($AB$57*$V17*'VT CHS Emissions Schedule'!AB$7)/$AC$57)/(1-$Q17)+(($AB$58*$V17*'VT CHS Emissions Schedule'!AB$5)/$AC$58)/(1-$P17)+(($AB$59*$V17*('VT CHS Emissions Schedule'!AB$35+$T17))/$AC$59),0)</f>
        <v>0</v>
      </c>
      <c r="CO17" s="64">
        <f>IF(CO$15&lt;2025+$AA17,(IF($C17="Natural Gas",$W17*BO17/(1-$N17),$W17*BO17)-($X17*'VT CHS Emissions Schedule'!AC$5)/(1-$P17))+(($AB$55*$V17*('VT CHS Emissions Schedule'!AC$8+$S17))/$AC$55)+(($AB$56*$V17*('VT CHS Emissions Schedule'!AC$9+$R17))/$AC$56)+(($AB$57*$V17*'VT CHS Emissions Schedule'!AC$7)/$AC$57)/(1-$Q17)+(($AB$58*$V17*'VT CHS Emissions Schedule'!AC$5)/$AC$58)/(1-$P17)+(($AB$59*$V17*('VT CHS Emissions Schedule'!AC$35+$T17))/$AC$59),0)</f>
        <v>0</v>
      </c>
      <c r="CP17" s="64">
        <f>IF(CP$15&lt;2025+$AA17,BP17+($Z17*'VT CHS Emissions Schedule'!D$5)/$AN17/(1-$P17),0)</f>
        <v>540563.25882940844</v>
      </c>
      <c r="CQ17" s="64">
        <f>IF(CQ$15&lt;2025+$AA17,BQ17+($Z17*'VT CHS Emissions Schedule'!E$5)/$AN17/(1-$P17),0)</f>
        <v>566655.88929557684</v>
      </c>
      <c r="CR17" s="64">
        <f>IF(CR$15&lt;2025+$AA17,BR17+($Z17*'VT CHS Emissions Schedule'!F$5)/$AN17/(1-$P17),0)</f>
        <v>596073.35920844658</v>
      </c>
      <c r="CS17" s="64">
        <f>IF(CS$15&lt;2025+$AA17,BS17+($Z17*'VT CHS Emissions Schedule'!G$5)/$AN17/(1-$P17),0)</f>
        <v>625490.82912131643</v>
      </c>
      <c r="CT17" s="64">
        <f>IF(CT$15&lt;2025+$AA17,BT17+($Z17*'VT CHS Emissions Schedule'!H$5)/$AN17/(1-$P17),0)</f>
        <v>654780.15413352009</v>
      </c>
      <c r="CU17" s="64">
        <f>IF(CU$15&lt;2025+$AA17,BU17+($Z17*'VT CHS Emissions Schedule'!I$5)/$AN17/(1-$P17),0)</f>
        <v>684644.6435947353</v>
      </c>
      <c r="CV17" s="64">
        <f>IF(CV$15&lt;2025+$AA17,BV17+($Z17*'VT CHS Emissions Schedule'!J$5)/$AN17/(1-$P17),0)</f>
        <v>714062.11350760516</v>
      </c>
      <c r="CW17" s="64">
        <f>IF(CW$15&lt;2025+$AA17,BW17+($Z17*'VT CHS Emissions Schedule'!K$5)/$AN17/(1-$P17),0)</f>
        <v>743479.58342047478</v>
      </c>
      <c r="CX17" s="64">
        <f>IF(CX$15&lt;2025+$AA17,BX17+($Z17*'VT CHS Emissions Schedule'!L$5)/$AN17/(1-$P17),0)</f>
        <v>772897.05333334464</v>
      </c>
      <c r="CY17" s="64">
        <f>IF(CY$15&lt;2025+$AA17,BY17+($Z17*'VT CHS Emissions Schedule'!M$5)/$AN17/(1-$P17),0)</f>
        <v>796894.08046893764</v>
      </c>
      <c r="CZ17" s="64">
        <f>IF(CZ$15&lt;2025+$AA17,BZ17+($Z17*'VT CHS Emissions Schedule'!N$5)/$AN17/(1-$P17),0)</f>
        <v>0</v>
      </c>
      <c r="DA17" s="64">
        <f>IF(DA$15&lt;2025+$AA17,CA17+($Z17*'VT CHS Emissions Schedule'!O$5)/$AN17/(1-$P17),0)</f>
        <v>0</v>
      </c>
      <c r="DB17" s="64">
        <f>IF(DB$15&lt;2025+$AA17,CB17+($Z17*'VT CHS Emissions Schedule'!P$5)/$AN17/(1-$P17),0)</f>
        <v>0</v>
      </c>
      <c r="DC17" s="64">
        <f>IF(DC$15&lt;2025+$AA17,CC17+($Z17*'VT CHS Emissions Schedule'!Q$5)/$AN17/(1-$P17),0)</f>
        <v>0</v>
      </c>
      <c r="DD17" s="64">
        <f>IF(DD$15&lt;2025+$AA17,CD17+($Z17*'VT CHS Emissions Schedule'!R$5)/$AN17/(1-$P17),0)</f>
        <v>0</v>
      </c>
      <c r="DE17" s="64">
        <f>IF(DE$15&lt;2025+$AA17,CE17+($Z17*'VT CHS Emissions Schedule'!S$5)/$AN17/(1-$P17),0)</f>
        <v>0</v>
      </c>
      <c r="DF17" s="64">
        <f>IF(DF$15&lt;2025+$AA17,CF17+($Z17*'VT CHS Emissions Schedule'!T$5)/$AN17/(1-$P17),0)</f>
        <v>0</v>
      </c>
      <c r="DG17" s="64">
        <f>IF(DG$15&lt;2025+$AA17,CG17+($Z17*'VT CHS Emissions Schedule'!U$5)/$AN17/(1-$P17),0)</f>
        <v>0</v>
      </c>
      <c r="DH17" s="64">
        <f>IF(DH$15&lt;2025+$AA17,CH17+($Z17*'VT CHS Emissions Schedule'!V$5)/$AN17/(1-$P17),0)</f>
        <v>0</v>
      </c>
      <c r="DI17" s="64">
        <f>IF(DI$15&lt;2025+$AA17,CI17+($Z17*'VT CHS Emissions Schedule'!W$5)/$AN17/(1-$P17),0)</f>
        <v>0</v>
      </c>
      <c r="DJ17" s="64">
        <f>IF(DJ$15&lt;2025+$AA17,CJ17+($Z17*'VT CHS Emissions Schedule'!X$5)/$AN17/(1-$P17),0)</f>
        <v>0</v>
      </c>
      <c r="DK17" s="64">
        <f>IF(DK$15&lt;2025+$AA17,CK17+($Z17*'VT CHS Emissions Schedule'!Y$5)/$AN17/(1-$P17),0)</f>
        <v>0</v>
      </c>
      <c r="DL17" s="64">
        <f>IF(DL$15&lt;2025+$AA17,CL17+($Z17*'VT CHS Emissions Schedule'!Z$5)/$AN17/(1-$P17),0)</f>
        <v>0</v>
      </c>
      <c r="DM17" s="64">
        <f>IF(DM$15&lt;2025+$AA17,CM17+($Z17*'VT CHS Emissions Schedule'!AA$5)/$AN17/(1-$P17),0)</f>
        <v>0</v>
      </c>
      <c r="DN17" s="64">
        <f>IF(DN$15&lt;2025+$AA17,CN17+($Z17*'VT CHS Emissions Schedule'!AB$5)/$AN17/(1-$P17),0)</f>
        <v>0</v>
      </c>
      <c r="DO17" s="64">
        <f>IF(DO$15&lt;2025+$AA17,CO17+($Z17*'VT CHS Emissions Schedule'!AC$5)/$AN17/(1-$P17),0)</f>
        <v>0</v>
      </c>
    </row>
    <row r="18" spans="1:119" x14ac:dyDescent="0.25">
      <c r="A18" s="437"/>
      <c r="B18" s="441" t="s">
        <v>84</v>
      </c>
      <c r="C18" s="162" t="s">
        <v>11</v>
      </c>
      <c r="D18" s="175">
        <f t="shared" si="11"/>
        <v>7634393.0507661533</v>
      </c>
      <c r="E18" s="64">
        <f t="shared" si="0"/>
        <v>7590475.9970928263</v>
      </c>
      <c r="F18" s="225">
        <f t="shared" si="1"/>
        <v>7.6343930507661533</v>
      </c>
      <c r="G18" s="111">
        <f t="shared" si="12"/>
        <v>687198.88914588606</v>
      </c>
      <c r="H18" s="111">
        <f t="shared" si="13"/>
        <v>693590.59616073396</v>
      </c>
      <c r="I18" s="64">
        <f t="shared" si="14"/>
        <v>809271.3105064577</v>
      </c>
      <c r="J18" s="64">
        <f>($Z18*'VT CHS Emissions Schedule'!D$5)/$AN18/(1-$P18)</f>
        <v>-6391.7070148479143</v>
      </c>
      <c r="K18" s="64">
        <f>(($AB$55*$V18*('VT CHS Emissions Schedule'!D$8+$S18))/$AC$55)+(($AB$56*$V18*('VT CHS Emissions Schedule'!D$9+$R18))/$AC$56)+(($AB$57*$V18*'VT CHS Emissions Schedule'!D$7)/$AC$57)/(1-$Q18)+(($AB$58*$V18*'VT CHS Emissions Schedule'!D$5)/$AC$58)/(1-$P18)+(($AB$59*$V18*('VT CHS Emissions Schedule'!D$35+$T18))/$AC$59)</f>
        <v>-115680.71434572377</v>
      </c>
      <c r="L18" s="92">
        <f t="shared" si="2"/>
        <v>1026509.9646180555</v>
      </c>
      <c r="M18" s="64">
        <f>($X18*'VT CHS Emissions Schedule'!D$5)/(1-$P18)</f>
        <v>217238.65411159783</v>
      </c>
      <c r="N18" s="66">
        <f>_xlfn.XLOOKUP($C18,Lookups!$A$3:$A$15,Lookups!$E$3:$E$15)</f>
        <v>1.4E-2</v>
      </c>
      <c r="O18" s="65">
        <f>_xlfn.XLOOKUP($C18,Lookups!$A$3:$A$15,Lookups!$D$3:$D$15)</f>
        <v>0</v>
      </c>
      <c r="P18" s="66">
        <f>Lookups!$E$6</f>
        <v>0.04</v>
      </c>
      <c r="Q18" s="66">
        <f>Lookups!$E$5</f>
        <v>1.4E-2</v>
      </c>
      <c r="R18" s="65">
        <f>Lookups!$D$4</f>
        <v>0.32764300000000002</v>
      </c>
      <c r="S18" s="65">
        <f>Lookups!$D$3</f>
        <v>0.21490000000000001</v>
      </c>
      <c r="T18" s="65">
        <f>Lookups!$D$8</f>
        <v>1.3776766038113153</v>
      </c>
      <c r="U18" s="72">
        <f t="shared" si="3"/>
        <v>-1078.4676436639647</v>
      </c>
      <c r="V18" s="72">
        <f t="shared" si="4"/>
        <v>-1925.7118245263759</v>
      </c>
      <c r="W18" s="72">
        <f t="shared" si="5"/>
        <v>15884.80985915493</v>
      </c>
      <c r="X18" s="72">
        <f t="shared" si="6"/>
        <v>5521.7698898408808</v>
      </c>
      <c r="Y18" s="72">
        <f t="shared" si="15"/>
        <v>12531.349999999999</v>
      </c>
      <c r="Z18" s="72">
        <f t="shared" si="7"/>
        <v>-604.36735809753986</v>
      </c>
      <c r="AA18" s="68">
        <v>10</v>
      </c>
      <c r="AB18" s="68" t="str">
        <f>_xlfn.XLOOKUP(C18,Lookups!$A$3:$A$15,Lookups!$C$3:$C$15)</f>
        <v>Natural Gas</v>
      </c>
      <c r="AC18" s="72">
        <v>2.84</v>
      </c>
      <c r="AD18" s="72">
        <f>$AD$38</f>
        <v>8.17</v>
      </c>
      <c r="AE18" s="72">
        <f t="shared" si="16"/>
        <v>8.4499999999999993</v>
      </c>
      <c r="AF18" s="64">
        <f>$AB$48</f>
        <v>1483</v>
      </c>
      <c r="AG18" s="66">
        <v>0.68</v>
      </c>
      <c r="AH18" s="80">
        <v>0.73</v>
      </c>
      <c r="AI18" s="80">
        <f t="shared" si="8"/>
        <v>0.05</v>
      </c>
      <c r="AJ18" s="80">
        <f t="shared" si="9"/>
        <v>1</v>
      </c>
      <c r="AK18" s="73">
        <v>0.55800000000000005</v>
      </c>
      <c r="AL18" s="73">
        <v>0.188</v>
      </c>
      <c r="AM18" s="74">
        <f t="shared" si="10"/>
        <v>1.7856000000000003</v>
      </c>
      <c r="AN18" s="72">
        <v>3.72</v>
      </c>
      <c r="AO18" s="71">
        <v>3.6</v>
      </c>
      <c r="AP18" s="67">
        <f>IF(AP$15&lt;2025+$AA18,$O18+_xlfn.XLOOKUP(_xlfn.XLOOKUP($C18,Lookups!$A$3:$A$17,Lookups!$B$3:$B$17),'VT CHS Emissions Schedule'!$A:$A,'VT CHS Emissions Schedule'!D:D),0)</f>
        <v>63.7174026058659</v>
      </c>
      <c r="AQ18" s="67">
        <f>IF(AQ$15&lt;2025+$AA18,$O18+_xlfn.XLOOKUP(_xlfn.XLOOKUP($C18,Lookups!$A$3:$A$17,Lookups!$B$3:$B$17),'VT CHS Emissions Schedule'!$A:$A,'VT CHS Emissions Schedule'!E:E),0)</f>
        <v>63.7174026058659</v>
      </c>
      <c r="AR18" s="67">
        <f>IF(AR$15&lt;2025+$AA18,$O18+_xlfn.XLOOKUP(_xlfn.XLOOKUP($C18,Lookups!$A$3:$A$17,Lookups!$B$3:$B$17),'VT CHS Emissions Schedule'!$A:$A,'VT CHS Emissions Schedule'!F:F),0)</f>
        <v>63.7174026058659</v>
      </c>
      <c r="AS18" s="67">
        <f>IF(AS$15&lt;2025+$AA18,$O18+_xlfn.XLOOKUP(_xlfn.XLOOKUP($C18,Lookups!$A$3:$A$17,Lookups!$B$3:$B$17),'VT CHS Emissions Schedule'!$A:$A,'VT CHS Emissions Schedule'!G:G),0)</f>
        <v>63.7174026058659</v>
      </c>
      <c r="AT18" s="67">
        <f>IF(AT$15&lt;2025+$AA18,$O18+_xlfn.XLOOKUP(_xlfn.XLOOKUP($C18,Lookups!$A$3:$A$17,Lookups!$B$3:$B$17),'VT CHS Emissions Schedule'!$A:$A,'VT CHS Emissions Schedule'!H:H),0)</f>
        <v>63.7174026058659</v>
      </c>
      <c r="AU18" s="67">
        <f>IF(AU$15&lt;2025+$AA18,$O18+_xlfn.XLOOKUP(_xlfn.XLOOKUP($C18,Lookups!$A$3:$A$17,Lookups!$B$3:$B$17),'VT CHS Emissions Schedule'!$A:$A,'VT CHS Emissions Schedule'!I:I),0)</f>
        <v>63.651087828595678</v>
      </c>
      <c r="AV18" s="67">
        <f>IF(AV$15&lt;2025+$AA18,$O18+_xlfn.XLOOKUP(_xlfn.XLOOKUP($C18,Lookups!$A$3:$A$17,Lookups!$B$3:$B$17),'VT CHS Emissions Schedule'!$A:$A,'VT CHS Emissions Schedule'!J:J),0)</f>
        <v>63.651087828595678</v>
      </c>
      <c r="AW18" s="67">
        <f>IF(AW$15&lt;2025+$AA18,$O18+_xlfn.XLOOKUP(_xlfn.XLOOKUP($C18,Lookups!$A$3:$A$17,Lookups!$B$3:$B$17),'VT CHS Emissions Schedule'!$A:$A,'VT CHS Emissions Schedule'!K:K),0)</f>
        <v>63.651087828595678</v>
      </c>
      <c r="AX18" s="67">
        <f>IF(AX$15&lt;2025+$AA18,$O18+_xlfn.XLOOKUP(_xlfn.XLOOKUP($C18,Lookups!$A$3:$A$17,Lookups!$B$3:$B$17),'VT CHS Emissions Schedule'!$A:$A,'VT CHS Emissions Schedule'!L:L),0)</f>
        <v>63.651087828595678</v>
      </c>
      <c r="AY18" s="67">
        <f>IF(AY$15&lt;2025+$AA18,$O18+_xlfn.XLOOKUP(_xlfn.XLOOKUP($C18,Lookups!$A$3:$A$17,Lookups!$B$3:$B$17),'VT CHS Emissions Schedule'!$A:$A,'VT CHS Emissions Schedule'!M:M),0)</f>
        <v>63.651087828595678</v>
      </c>
      <c r="AZ18" s="67">
        <f>IF(AZ$15&lt;2025+$AA18,$O18+_xlfn.XLOOKUP(_xlfn.XLOOKUP($C18,Lookups!$A$3:$A$17,Lookups!$B$3:$B$17),'VT CHS Emissions Schedule'!$A:$A,'VT CHS Emissions Schedule'!N:N),0)</f>
        <v>0</v>
      </c>
      <c r="BA18" s="67">
        <f>IF(BA$15&lt;2025+$AA18,$O18+_xlfn.XLOOKUP(_xlfn.XLOOKUP($C18,Lookups!$A$3:$A$17,Lookups!$B$3:$B$17),'VT CHS Emissions Schedule'!$A:$A,'VT CHS Emissions Schedule'!O:O),0)</f>
        <v>0</v>
      </c>
      <c r="BB18" s="67">
        <f>IF(BB$15&lt;2025+$AA18,$O18+_xlfn.XLOOKUP(_xlfn.XLOOKUP($C18,Lookups!$A$3:$A$17,Lookups!$B$3:$B$17),'VT CHS Emissions Schedule'!$A:$A,'VT CHS Emissions Schedule'!P:P),0)</f>
        <v>0</v>
      </c>
      <c r="BC18" s="67">
        <f>IF(BC$15&lt;2025+$AA18,$O18+_xlfn.XLOOKUP(_xlfn.XLOOKUP($C18,Lookups!$A$3:$A$17,Lookups!$B$3:$B$17),'VT CHS Emissions Schedule'!$A:$A,'VT CHS Emissions Schedule'!Q:Q),0)</f>
        <v>0</v>
      </c>
      <c r="BD18" s="67">
        <f>IF(BD$15&lt;2025+$AA18,$O18+_xlfn.XLOOKUP(_xlfn.XLOOKUP($C18,Lookups!$A$3:$A$17,Lookups!$B$3:$B$17),'VT CHS Emissions Schedule'!$A:$A,'VT CHS Emissions Schedule'!R:R),0)</f>
        <v>0</v>
      </c>
      <c r="BE18" s="67">
        <f>IF(BE$15&lt;2025+$AA18,$O18+_xlfn.XLOOKUP(_xlfn.XLOOKUP($C18,Lookups!$A$3:$A$17,Lookups!$B$3:$B$17),'VT CHS Emissions Schedule'!$A:$A,'VT CHS Emissions Schedule'!S:S),0)</f>
        <v>0</v>
      </c>
      <c r="BF18" s="67">
        <f>IF(BF$15&lt;2025+$AA18,$O18+_xlfn.XLOOKUP(_xlfn.XLOOKUP($C18,Lookups!$A$3:$A$17,Lookups!$B$3:$B$17),'VT CHS Emissions Schedule'!$A:$A,'VT CHS Emissions Schedule'!T:T),0)</f>
        <v>0</v>
      </c>
      <c r="BG18" s="67">
        <f>IF(BG$15&lt;2025+$AA18,$O18+_xlfn.XLOOKUP(_xlfn.XLOOKUP($C18,Lookups!$A$3:$A$17,Lookups!$B$3:$B$17),'VT CHS Emissions Schedule'!$A:$A,'VT CHS Emissions Schedule'!U:U),0)</f>
        <v>0</v>
      </c>
      <c r="BH18" s="67">
        <f>IF(BH$15&lt;2025+$AA18,$O18+_xlfn.XLOOKUP(_xlfn.XLOOKUP($C18,Lookups!$A$3:$A$17,Lookups!$B$3:$B$17),'VT CHS Emissions Schedule'!$A:$A,'VT CHS Emissions Schedule'!V:V),0)</f>
        <v>0</v>
      </c>
      <c r="BI18" s="67">
        <f>IF(BI$15&lt;2025+$AA18,$O18+_xlfn.XLOOKUP(_xlfn.XLOOKUP($C18,Lookups!$A$3:$A$17,Lookups!$B$3:$B$17),'VT CHS Emissions Schedule'!$A:$A,'VT CHS Emissions Schedule'!W:W),0)</f>
        <v>0</v>
      </c>
      <c r="BJ18" s="67">
        <f>IF(BJ$15&lt;2025+$AA18,$O18+_xlfn.XLOOKUP(_xlfn.XLOOKUP($C18,Lookups!$A$3:$A$17,Lookups!$B$3:$B$17),'VT CHS Emissions Schedule'!$A:$A,'VT CHS Emissions Schedule'!X:X),0)</f>
        <v>0</v>
      </c>
      <c r="BK18" s="67">
        <f>IF(BK$15&lt;2025+$AA18,$O18+_xlfn.XLOOKUP(_xlfn.XLOOKUP($C18,Lookups!$A$3:$A$17,Lookups!$B$3:$B$17),'VT CHS Emissions Schedule'!$A:$A,'VT CHS Emissions Schedule'!Y:Y),0)</f>
        <v>0</v>
      </c>
      <c r="BL18" s="67">
        <f>IF(BL$15&lt;2025+$AA18,$O18+_xlfn.XLOOKUP(_xlfn.XLOOKUP($C18,Lookups!$A$3:$A$17,Lookups!$B$3:$B$17),'VT CHS Emissions Schedule'!$A:$A,'VT CHS Emissions Schedule'!Z:Z),0)</f>
        <v>0</v>
      </c>
      <c r="BM18" s="67">
        <f>IF(BM$15&lt;2025+$AA18,$O18+_xlfn.XLOOKUP(_xlfn.XLOOKUP($C18,Lookups!$A$3:$A$17,Lookups!$B$3:$B$17),'VT CHS Emissions Schedule'!$A:$A,'VT CHS Emissions Schedule'!AA:AA),0)</f>
        <v>0</v>
      </c>
      <c r="BN18" s="67">
        <f>IF(BN$15&lt;2025+$AA18,$O18+_xlfn.XLOOKUP(_xlfn.XLOOKUP($C18,Lookups!$A$3:$A$17,Lookups!$B$3:$B$17),'VT CHS Emissions Schedule'!$A:$A,'VT CHS Emissions Schedule'!AB:AB),0)</f>
        <v>0</v>
      </c>
      <c r="BO18" s="67">
        <f>IF(BO$15&lt;2025+$AA18,$O18+_xlfn.XLOOKUP(_xlfn.XLOOKUP($C18,Lookups!$A$3:$A$17,Lookups!$B$3:$B$17),'VT CHS Emissions Schedule'!$A:$A,'VT CHS Emissions Schedule'!AC:AC),0)</f>
        <v>0</v>
      </c>
      <c r="BP18" s="64">
        <f>IF(BP$15&lt;2025+$AA18,(IF($C18="Natural Gas",$W18*AP18/(1-$N18),$W18*AP18)-($X18*'VT CHS Emissions Schedule'!D$5)/(1-$P18))+(($AB$55*$V18*('VT CHS Emissions Schedule'!D$8+$S18))/$AC$55)+(($AB$56*$V18*('VT CHS Emissions Schedule'!D$9+$R18))/$AC$56)+(($AB$57*$V18*'VT CHS Emissions Schedule'!D$7)/$AC$57)/(1-$Q18)+(($AB$58*$V18*'VT CHS Emissions Schedule'!D$5)/$AC$58)/(1-$P18)+(($AB$59*$V18*('VT CHS Emissions Schedule'!D$35+$T18))/$AC$59),0)</f>
        <v>693590.59616073384</v>
      </c>
      <c r="BQ18" s="64">
        <f>IF(BQ$15&lt;2025+$AA18,(IF($C18="Natural Gas",$W18*AQ18/(1-$N18),$W18*AQ18)-($X18*'VT CHS Emissions Schedule'!E$5)/(1-$P18))+(($AB$55*$V18*('VT CHS Emissions Schedule'!E$8+$S18))/$AC$55)+(($AB$56*$V18*('VT CHS Emissions Schedule'!E$9+$R18))/$AC$56)+(($AB$57*$V18*'VT CHS Emissions Schedule'!E$7)/$AC$57)/(1-$Q18)+(($AB$58*$V18*'VT CHS Emissions Schedule'!E$5)/$AC$58)/(1-$P18)+(($AB$59*$V18*('VT CHS Emissions Schedule'!E$35+$T18))/$AC$59),0)</f>
        <v>709315.34605799534</v>
      </c>
      <c r="BR18" s="64">
        <f>IF(BR$15&lt;2025+$AA18,(IF($C18="Natural Gas",$W18*AR18/(1-$N18),$W18*AR18)-($X18*'VT CHS Emissions Schedule'!F$5)/(1-$P18))+(($AB$55*$V18*('VT CHS Emissions Schedule'!F$8+$S18))/$AC$55)+(($AB$56*$V18*('VT CHS Emissions Schedule'!F$9+$R18))/$AC$56)+(($AB$57*$V18*'VT CHS Emissions Schedule'!F$7)/$AC$57)/(1-$Q18)+(($AB$58*$V18*'VT CHS Emissions Schedule'!F$5)/$AC$58)/(1-$P18)+(($AB$59*$V18*('VT CHS Emissions Schedule'!F$35+$T18))/$AC$59),0)</f>
        <v>724895.93906916049</v>
      </c>
      <c r="BS18" s="64">
        <f>IF(BS$15&lt;2025+$AA18,(IF($C18="Natural Gas",$W18*AS18/(1-$N18),$W18*AS18)-($X18*'VT CHS Emissions Schedule'!G$5)/(1-$P18))+(($AB$55*$V18*('VT CHS Emissions Schedule'!G$8+$S18))/$AC$55)+(($AB$56*$V18*('VT CHS Emissions Schedule'!G$9+$R18))/$AC$56)+(($AB$57*$V18*'VT CHS Emissions Schedule'!G$7)/$AC$57)/(1-$Q18)+(($AB$58*$V18*'VT CHS Emissions Schedule'!G$5)/$AC$58)/(1-$P18)+(($AB$59*$V18*('VT CHS Emissions Schedule'!G$35+$T18))/$AC$59),0)</f>
        <v>740476.53208032553</v>
      </c>
      <c r="BT18" s="64">
        <f>IF(BT$15&lt;2025+$AA18,(IF($C18="Natural Gas",$W18*AT18/(1-$N18),$W18*AT18)-($X18*'VT CHS Emissions Schedule'!H$5)/(1-$P18))+(($AB$55*$V18*('VT CHS Emissions Schedule'!H$8+$S18))/$AC$55)+(($AB$56*$V18*('VT CHS Emissions Schedule'!H$9+$R18))/$AC$56)+(($AB$57*$V18*'VT CHS Emissions Schedule'!H$7)/$AC$57)/(1-$Q18)+(($AB$58*$V18*'VT CHS Emissions Schedule'!H$5)/$AC$58)/(1-$P18)+(($AB$59*$V18*('VT CHS Emissions Schedule'!H$35+$T18))/$AC$59),0)</f>
        <v>756062.68114017975</v>
      </c>
      <c r="BU18" s="64">
        <f>IF(BU$15&lt;2025+$AA18,(IF($C18="Natural Gas",$W18*AU18/(1-$N18),$W18*AU18)-($X18*'VT CHS Emissions Schedule'!I$5)/(1-$P18))+(($AB$55*$V18*('VT CHS Emissions Schedule'!I$8+$S18))/$AC$55)+(($AB$56*$V18*('VT CHS Emissions Schedule'!I$9+$R18))/$AC$56)+(($AB$57*$V18*'VT CHS Emissions Schedule'!I$7)/$AC$57)/(1-$Q18)+(($AB$58*$V18*'VT CHS Emissions Schedule'!I$5)/$AC$58)/(1-$P18)+(($AB$59*$V18*('VT CHS Emissions Schedule'!I$35+$T18))/$AC$59),0)</f>
        <v>770802.20180757914</v>
      </c>
      <c r="BV18" s="64">
        <f>IF(BV$15&lt;2025+$AA18,(IF($C18="Natural Gas",$W18*AV18/(1-$N18),$W18*AV18)-($X18*'VT CHS Emissions Schedule'!J$5)/(1-$P18))+(($AB$55*$V18*('VT CHS Emissions Schedule'!J$8+$S18))/$AC$55)+(($AB$56*$V18*('VT CHS Emissions Schedule'!J$9+$R18))/$AC$56)+(($AB$57*$V18*'VT CHS Emissions Schedule'!J$7)/$AC$57)/(1-$Q18)+(($AB$58*$V18*'VT CHS Emissions Schedule'!J$5)/$AC$58)/(1-$P18)+(($AB$59*$V18*('VT CHS Emissions Schedule'!J$35+$T18))/$AC$59),0)</f>
        <v>786382.7948187443</v>
      </c>
      <c r="BW18" s="64">
        <f>IF(BW$15&lt;2025+$AA18,(IF($C18="Natural Gas",$W18*AW18/(1-$N18),$W18*AW18)-($X18*'VT CHS Emissions Schedule'!K$5)/(1-$P18))+(($AB$55*$V18*('VT CHS Emissions Schedule'!K$8+$S18))/$AC$55)+(($AB$56*$V18*('VT CHS Emissions Schedule'!K$9+$R18))/$AC$56)+(($AB$57*$V18*'VT CHS Emissions Schedule'!K$7)/$AC$57)/(1-$Q18)+(($AB$58*$V18*'VT CHS Emissions Schedule'!K$5)/$AC$58)/(1-$P18)+(($AB$59*$V18*('VT CHS Emissions Schedule'!K$35+$T18))/$AC$59),0)</f>
        <v>801963.38782990945</v>
      </c>
      <c r="BX18" s="64">
        <f>IF(BX$15&lt;2025+$AA18,(IF($C18="Natural Gas",$W18*AX18/(1-$N18),$W18*AX18)-($X18*'VT CHS Emissions Schedule'!L$5)/(1-$P18))+(($AB$55*$V18*('VT CHS Emissions Schedule'!L$8+$S18))/$AC$55)+(($AB$56*$V18*('VT CHS Emissions Schedule'!L$9+$R18))/$AC$56)+(($AB$57*$V18*'VT CHS Emissions Schedule'!L$7)/$AC$57)/(1-$Q18)+(($AB$58*$V18*'VT CHS Emissions Schedule'!L$5)/$AC$58)/(1-$P18)+(($AB$59*$V18*('VT CHS Emissions Schedule'!L$35+$T18))/$AC$59),0)</f>
        <v>817543.98084107449</v>
      </c>
      <c r="BY18" s="64">
        <f>IF(BY$15&lt;2025+$AA18,(IF($C18="Natural Gas",$W18*AY18/(1-$N18),$W18*AY18)-($X18*'VT CHS Emissions Schedule'!M$5)/(1-$P18))+(($AB$55*$V18*('VT CHS Emissions Schedule'!M$8+$S18))/$AC$55)+(($AB$56*$V18*('VT CHS Emissions Schedule'!M$9+$R18))/$AC$56)+(($AB$57*$V18*'VT CHS Emissions Schedule'!M$7)/$AC$57)/(1-$Q18)+(($AB$58*$V18*'VT CHS Emissions Schedule'!M$5)/$AC$58)/(1-$P18)+(($AB$59*$V18*('VT CHS Emissions Schedule'!M$35+$T18))/$AC$59),0)</f>
        <v>833359.59096045245</v>
      </c>
      <c r="BZ18" s="64">
        <f>IF(BZ$15&lt;2025+$AA18,(IF($C18="Natural Gas",$W18*AZ18/(1-$N18),$W18*AZ18)-($X18*'VT CHS Emissions Schedule'!N$5)/(1-$P18))+(($AB$55*$V18*('VT CHS Emissions Schedule'!N$8+$S18))/$AC$55)+(($AB$56*$V18*('VT CHS Emissions Schedule'!N$9+$R18))/$AC$56)+(($AB$57*$V18*'VT CHS Emissions Schedule'!N$7)/$AC$57)/(1-$Q18)+(($AB$58*$V18*'VT CHS Emissions Schedule'!N$5)/$AC$58)/(1-$P18)+(($AB$59*$V18*('VT CHS Emissions Schedule'!N$35+$T18))/$AC$59),0)</f>
        <v>0</v>
      </c>
      <c r="CA18" s="64">
        <f>IF(CA$15&lt;2025+$AA18,(IF($C18="Natural Gas",$W18*BA18/(1-$N18),$W18*BA18)-($X18*'VT CHS Emissions Schedule'!O$5)/(1-$P18))+(($AB$55*$V18*('VT CHS Emissions Schedule'!O$8+$S18))/$AC$55)+(($AB$56*$V18*('VT CHS Emissions Schedule'!O$9+$R18))/$AC$56)+(($AB$57*$V18*'VT CHS Emissions Schedule'!O$7)/$AC$57)/(1-$Q18)+(($AB$58*$V18*'VT CHS Emissions Schedule'!O$5)/$AC$58)/(1-$P18)+(($AB$59*$V18*('VT CHS Emissions Schedule'!O$35+$T18))/$AC$59),0)</f>
        <v>0</v>
      </c>
      <c r="CB18" s="64">
        <f>IF(CB$15&lt;2025+$AA18,(IF($C18="Natural Gas",$W18*BB18/(1-$N18),$W18*BB18)-($X18*'VT CHS Emissions Schedule'!P$5)/(1-$P18))+(($AB$55*$V18*('VT CHS Emissions Schedule'!P$8+$S18))/$AC$55)+(($AB$56*$V18*('VT CHS Emissions Schedule'!P$9+$R18))/$AC$56)+(($AB$57*$V18*'VT CHS Emissions Schedule'!P$7)/$AC$57)/(1-$Q18)+(($AB$58*$V18*'VT CHS Emissions Schedule'!P$5)/$AC$58)/(1-$P18)+(($AB$59*$V18*('VT CHS Emissions Schedule'!P$35+$T18))/$AC$59),0)</f>
        <v>0</v>
      </c>
      <c r="CC18" s="64">
        <f>IF(CC$15&lt;2025+$AA18,(IF($C18="Natural Gas",$W18*BC18/(1-$N18),$W18*BC18)-($X18*'VT CHS Emissions Schedule'!Q$5)/(1-$P18))+(($AB$55*$V18*('VT CHS Emissions Schedule'!Q$8+$S18))/$AC$55)+(($AB$56*$V18*('VT CHS Emissions Schedule'!Q$9+$R18))/$AC$56)+(($AB$57*$V18*'VT CHS Emissions Schedule'!Q$7)/$AC$57)/(1-$Q18)+(($AB$58*$V18*'VT CHS Emissions Schedule'!Q$5)/$AC$58)/(1-$P18)+(($AB$59*$V18*('VT CHS Emissions Schedule'!Q$35+$T18))/$AC$59),0)</f>
        <v>0</v>
      </c>
      <c r="CD18" s="64">
        <f>IF(CD$15&lt;2025+$AA18,(IF($C18="Natural Gas",$W18*BD18/(1-$N18),$W18*BD18)-($X18*'VT CHS Emissions Schedule'!R$5)/(1-$P18))+(($AB$55*$V18*('VT CHS Emissions Schedule'!R$8+$S18))/$AC$55)+(($AB$56*$V18*('VT CHS Emissions Schedule'!R$9+$R18))/$AC$56)+(($AB$57*$V18*'VT CHS Emissions Schedule'!R$7)/$AC$57)/(1-$Q18)+(($AB$58*$V18*'VT CHS Emissions Schedule'!R$5)/$AC$58)/(1-$P18)+(($AB$59*$V18*('VT CHS Emissions Schedule'!R$35+$T18))/$AC$59),0)</f>
        <v>0</v>
      </c>
      <c r="CE18" s="64">
        <f>IF(CE$15&lt;2025+$AA18,(IF($C18="Natural Gas",$W18*BE18/(1-$N18),$W18*BE18)-($X18*'VT CHS Emissions Schedule'!S$5)/(1-$P18))+(($AB$55*$V18*('VT CHS Emissions Schedule'!S$8+$S18))/$AC$55)+(($AB$56*$V18*('VT CHS Emissions Schedule'!S$9+$R18))/$AC$56)+(($AB$57*$V18*'VT CHS Emissions Schedule'!S$7)/$AC$57)/(1-$Q18)+(($AB$58*$V18*'VT CHS Emissions Schedule'!S$5)/$AC$58)/(1-$P18)+(($AB$59*$V18*('VT CHS Emissions Schedule'!S$35+$T18))/$AC$59),0)</f>
        <v>0</v>
      </c>
      <c r="CF18" s="64">
        <f>IF(CF$15&lt;2025+$AA18,(IF($C18="Natural Gas",$W18*BF18/(1-$N18),$W18*BF18)-($X18*'VT CHS Emissions Schedule'!T$5)/(1-$P18))+(($AB$55*$V18*('VT CHS Emissions Schedule'!T$8+$S18))/$AC$55)+(($AB$56*$V18*('VT CHS Emissions Schedule'!T$9+$R18))/$AC$56)+(($AB$57*$V18*'VT CHS Emissions Schedule'!T$7)/$AC$57)/(1-$Q18)+(($AB$58*$V18*'VT CHS Emissions Schedule'!T$5)/$AC$58)/(1-$P18)+(($AB$59*$V18*('VT CHS Emissions Schedule'!T$35+$T18))/$AC$59),0)</f>
        <v>0</v>
      </c>
      <c r="CG18" s="64">
        <f>IF(CG$15&lt;2025+$AA18,(IF($C18="Natural Gas",$W18*BG18/(1-$N18),$W18*BG18)-($X18*'VT CHS Emissions Schedule'!U$5)/(1-$P18))+(($AB$55*$V18*('VT CHS Emissions Schedule'!U$8+$S18))/$AC$55)+(($AB$56*$V18*('VT CHS Emissions Schedule'!U$9+$R18))/$AC$56)+(($AB$57*$V18*'VT CHS Emissions Schedule'!U$7)/$AC$57)/(1-$Q18)+(($AB$58*$V18*'VT CHS Emissions Schedule'!U$5)/$AC$58)/(1-$P18)+(($AB$59*$V18*('VT CHS Emissions Schedule'!U$35+$T18))/$AC$59),0)</f>
        <v>0</v>
      </c>
      <c r="CH18" s="64">
        <f>IF(CH$15&lt;2025+$AA18,(IF($C18="Natural Gas",$W18*BH18/(1-$N18),$W18*BH18)-($X18*'VT CHS Emissions Schedule'!V$5)/(1-$P18))+(($AB$55*$V18*('VT CHS Emissions Schedule'!V$8+$S18))/$AC$55)+(($AB$56*$V18*('VT CHS Emissions Schedule'!V$9+$R18))/$AC$56)+(($AB$57*$V18*'VT CHS Emissions Schedule'!V$7)/$AC$57)/(1-$Q18)+(($AB$58*$V18*'VT CHS Emissions Schedule'!V$5)/$AC$58)/(1-$P18)+(($AB$59*$V18*('VT CHS Emissions Schedule'!V$35+$T18))/$AC$59),0)</f>
        <v>0</v>
      </c>
      <c r="CI18" s="64">
        <f>IF(CI$15&lt;2025+$AA18,(IF($C18="Natural Gas",$W18*BI18/(1-$N18),$W18*BI18)-($X18*'VT CHS Emissions Schedule'!W$5)/(1-$P18))+(($AB$55*$V18*('VT CHS Emissions Schedule'!W$8+$S18))/$AC$55)+(($AB$56*$V18*('VT CHS Emissions Schedule'!W$9+$R18))/$AC$56)+(($AB$57*$V18*'VT CHS Emissions Schedule'!W$7)/$AC$57)/(1-$Q18)+(($AB$58*$V18*'VT CHS Emissions Schedule'!W$5)/$AC$58)/(1-$P18)+(($AB$59*$V18*('VT CHS Emissions Schedule'!W$35+$T18))/$AC$59),0)</f>
        <v>0</v>
      </c>
      <c r="CJ18" s="64">
        <f>IF(CJ$15&lt;2025+$AA18,(IF($C18="Natural Gas",$W18*BJ18/(1-$N18),$W18*BJ18)-($X18*'VT CHS Emissions Schedule'!X$5)/(1-$P18))+(($AB$55*$V18*('VT CHS Emissions Schedule'!X$8+$S18))/$AC$55)+(($AB$56*$V18*('VT CHS Emissions Schedule'!X$9+$R18))/$AC$56)+(($AB$57*$V18*'VT CHS Emissions Schedule'!X$7)/$AC$57)/(1-$Q18)+(($AB$58*$V18*'VT CHS Emissions Schedule'!X$5)/$AC$58)/(1-$P18)+(($AB$59*$V18*('VT CHS Emissions Schedule'!X$35+$T18))/$AC$59),0)</f>
        <v>0</v>
      </c>
      <c r="CK18" s="64">
        <f>IF(CK$15&lt;2025+$AA18,(IF($C18="Natural Gas",$W18*BK18/(1-$N18),$W18*BK18)-($X18*'VT CHS Emissions Schedule'!Y$5)/(1-$P18))+(($AB$55*$V18*('VT CHS Emissions Schedule'!Y$8+$S18))/$AC$55)+(($AB$56*$V18*('VT CHS Emissions Schedule'!Y$9+$R18))/$AC$56)+(($AB$57*$V18*'VT CHS Emissions Schedule'!Y$7)/$AC$57)/(1-$Q18)+(($AB$58*$V18*'VT CHS Emissions Schedule'!Y$5)/$AC$58)/(1-$P18)+(($AB$59*$V18*('VT CHS Emissions Schedule'!Y$35+$T18))/$AC$59),0)</f>
        <v>0</v>
      </c>
      <c r="CL18" s="64">
        <f>IF(CL$15&lt;2025+$AA18,(IF($C18="Natural Gas",$W18*BL18/(1-$N18),$W18*BL18)-($X18*'VT CHS Emissions Schedule'!Z$5)/(1-$P18))+(($AB$55*$V18*('VT CHS Emissions Schedule'!Z$8+$S18))/$AC$55)+(($AB$56*$V18*('VT CHS Emissions Schedule'!Z$9+$R18))/$AC$56)+(($AB$57*$V18*'VT CHS Emissions Schedule'!Z$7)/$AC$57)/(1-$Q18)+(($AB$58*$V18*'VT CHS Emissions Schedule'!Z$5)/$AC$58)/(1-$P18)+(($AB$59*$V18*('VT CHS Emissions Schedule'!Z$35+$T18))/$AC$59),0)</f>
        <v>0</v>
      </c>
      <c r="CM18" s="64">
        <f>IF(CM$15&lt;2025+$AA18,(IF($C18="Natural Gas",$W18*BM18/(1-$N18),$W18*BM18)-($X18*'VT CHS Emissions Schedule'!AA$5)/(1-$P18))+(($AB$55*$V18*('VT CHS Emissions Schedule'!AA$8+$S18))/$AC$55)+(($AB$56*$V18*('VT CHS Emissions Schedule'!AA$9+$R18))/$AC$56)+(($AB$57*$V18*'VT CHS Emissions Schedule'!AA$7)/$AC$57)/(1-$Q18)+(($AB$58*$V18*'VT CHS Emissions Schedule'!AA$5)/$AC$58)/(1-$P18)+(($AB$59*$V18*('VT CHS Emissions Schedule'!AA$35+$T18))/$AC$59),0)</f>
        <v>0</v>
      </c>
      <c r="CN18" s="64">
        <f>IF(CN$15&lt;2025+$AA18,(IF($C18="Natural Gas",$W18*BN18/(1-$N18),$W18*BN18)-($X18*'VT CHS Emissions Schedule'!AB$5)/(1-$P18))+(($AB$55*$V18*('VT CHS Emissions Schedule'!AB$8+$S18))/$AC$55)+(($AB$56*$V18*('VT CHS Emissions Schedule'!AB$9+$R18))/$AC$56)+(($AB$57*$V18*'VT CHS Emissions Schedule'!AB$7)/$AC$57)/(1-$Q18)+(($AB$58*$V18*'VT CHS Emissions Schedule'!AB$5)/$AC$58)/(1-$P18)+(($AB$59*$V18*('VT CHS Emissions Schedule'!AB$35+$T18))/$AC$59),0)</f>
        <v>0</v>
      </c>
      <c r="CO18" s="64">
        <f>IF(CO$15&lt;2025+$AA18,(IF($C18="Natural Gas",$W18*BO18/(1-$N18),$W18*BO18)-($X18*'VT CHS Emissions Schedule'!AC$5)/(1-$P18))+(($AB$55*$V18*('VT CHS Emissions Schedule'!AC$8+$S18))/$AC$55)+(($AB$56*$V18*('VT CHS Emissions Schedule'!AC$9+$R18))/$AC$56)+(($AB$57*$V18*'VT CHS Emissions Schedule'!AC$7)/$AC$57)/(1-$Q18)+(($AB$58*$V18*'VT CHS Emissions Schedule'!AC$5)/$AC$58)/(1-$P18)+(($AB$59*$V18*('VT CHS Emissions Schedule'!AC$35+$T18))/$AC$59),0)</f>
        <v>0</v>
      </c>
      <c r="CP18" s="64">
        <f>IF(CP$15&lt;2025+$AA18,BP18+($Z18*'VT CHS Emissions Schedule'!D$5)/$AN18/(1-$P18),0)</f>
        <v>687198.88914588594</v>
      </c>
      <c r="CQ18" s="64">
        <f>IF(CQ$15&lt;2025+$AA18,BQ18+($Z18*'VT CHS Emissions Schedule'!E$5)/$AN18/(1-$P18),0)</f>
        <v>703368.08385370637</v>
      </c>
      <c r="CR18" s="64">
        <f>IF(CR$15&lt;2025+$AA18,BR18+($Z18*'VT CHS Emissions Schedule'!F$5)/$AN18/(1-$P18),0)</f>
        <v>719393.12167543033</v>
      </c>
      <c r="CS18" s="64">
        <f>IF(CS$15&lt;2025+$AA18,BS18+($Z18*'VT CHS Emissions Schedule'!G$5)/$AN18/(1-$P18),0)</f>
        <v>735418.15949715429</v>
      </c>
      <c r="CT18" s="64">
        <f>IF(CT$15&lt;2025+$AA18,BT18+($Z18*'VT CHS Emissions Schedule'!H$5)/$AN18/(1-$P18),0)</f>
        <v>751448.75336756743</v>
      </c>
      <c r="CU18" s="64">
        <f>IF(CU$15&lt;2025+$AA18,BU18+($Z18*'VT CHS Emissions Schedule'!I$5)/$AN18/(1-$P18),0)</f>
        <v>766632.71884552576</v>
      </c>
      <c r="CV18" s="64">
        <f>IF(CV$15&lt;2025+$AA18,BV18+($Z18*'VT CHS Emissions Schedule'!J$5)/$AN18/(1-$P18),0)</f>
        <v>782657.75666724984</v>
      </c>
      <c r="CW18" s="64">
        <f>IF(CW$15&lt;2025+$AA18,BW18+($Z18*'VT CHS Emissions Schedule'!K$5)/$AN18/(1-$P18),0)</f>
        <v>798682.7944889738</v>
      </c>
      <c r="CX18" s="64">
        <f>IF(CX$15&lt;2025+$AA18,BX18+($Z18*'VT CHS Emissions Schedule'!L$5)/$AN18/(1-$P18),0)</f>
        <v>814707.83231069776</v>
      </c>
      <c r="CY18" s="64">
        <f>IF(CY$15&lt;2025+$AA18,BY18+($Z18*'VT CHS Emissions Schedule'!M$5)/$AN18/(1-$P18),0)</f>
        <v>830967.88724063465</v>
      </c>
      <c r="CZ18" s="64">
        <f>IF(CZ$15&lt;2025+$AA18,BZ18+($Z18*'VT CHS Emissions Schedule'!N$5)/$AN18/(1-$P18),0)</f>
        <v>0</v>
      </c>
      <c r="DA18" s="64">
        <f>IF(DA$15&lt;2025+$AA18,CA18+($Z18*'VT CHS Emissions Schedule'!O$5)/$AN18/(1-$P18),0)</f>
        <v>0</v>
      </c>
      <c r="DB18" s="64">
        <f>IF(DB$15&lt;2025+$AA18,CB18+($Z18*'VT CHS Emissions Schedule'!P$5)/$AN18/(1-$P18),0)</f>
        <v>0</v>
      </c>
      <c r="DC18" s="64">
        <f>IF(DC$15&lt;2025+$AA18,CC18+($Z18*'VT CHS Emissions Schedule'!Q$5)/$AN18/(1-$P18),0)</f>
        <v>0</v>
      </c>
      <c r="DD18" s="64">
        <f>IF(DD$15&lt;2025+$AA18,CD18+($Z18*'VT CHS Emissions Schedule'!R$5)/$AN18/(1-$P18),0)</f>
        <v>0</v>
      </c>
      <c r="DE18" s="64">
        <f>IF(DE$15&lt;2025+$AA18,CE18+($Z18*'VT CHS Emissions Schedule'!S$5)/$AN18/(1-$P18),0)</f>
        <v>0</v>
      </c>
      <c r="DF18" s="64">
        <f>IF(DF$15&lt;2025+$AA18,CF18+($Z18*'VT CHS Emissions Schedule'!T$5)/$AN18/(1-$P18),0)</f>
        <v>0</v>
      </c>
      <c r="DG18" s="64">
        <f>IF(DG$15&lt;2025+$AA18,CG18+($Z18*'VT CHS Emissions Schedule'!U$5)/$AN18/(1-$P18),0)</f>
        <v>0</v>
      </c>
      <c r="DH18" s="64">
        <f>IF(DH$15&lt;2025+$AA18,CH18+($Z18*'VT CHS Emissions Schedule'!V$5)/$AN18/(1-$P18),0)</f>
        <v>0</v>
      </c>
      <c r="DI18" s="64">
        <f>IF(DI$15&lt;2025+$AA18,CI18+($Z18*'VT CHS Emissions Schedule'!W$5)/$AN18/(1-$P18),0)</f>
        <v>0</v>
      </c>
      <c r="DJ18" s="64">
        <f>IF(DJ$15&lt;2025+$AA18,CJ18+($Z18*'VT CHS Emissions Schedule'!X$5)/$AN18/(1-$P18),0)</f>
        <v>0</v>
      </c>
      <c r="DK18" s="64">
        <f>IF(DK$15&lt;2025+$AA18,CK18+($Z18*'VT CHS Emissions Schedule'!Y$5)/$AN18/(1-$P18),0)</f>
        <v>0</v>
      </c>
      <c r="DL18" s="64">
        <f>IF(DL$15&lt;2025+$AA18,CL18+($Z18*'VT CHS Emissions Schedule'!Z$5)/$AN18/(1-$P18),0)</f>
        <v>0</v>
      </c>
      <c r="DM18" s="64">
        <f>IF(DM$15&lt;2025+$AA18,CM18+($Z18*'VT CHS Emissions Schedule'!AA$5)/$AN18/(1-$P18),0)</f>
        <v>0</v>
      </c>
      <c r="DN18" s="64">
        <f>IF(DN$15&lt;2025+$AA18,CN18+($Z18*'VT CHS Emissions Schedule'!AB$5)/$AN18/(1-$P18),0)</f>
        <v>0</v>
      </c>
      <c r="DO18" s="64">
        <f>IF(DO$15&lt;2025+$AA18,CO18+($Z18*'VT CHS Emissions Schedule'!AC$5)/$AN18/(1-$P18),0)</f>
        <v>0</v>
      </c>
    </row>
    <row r="19" spans="1:119" ht="14.25" thickBot="1" x14ac:dyDescent="0.3">
      <c r="A19" s="438"/>
      <c r="B19" s="442"/>
      <c r="C19" s="166" t="s">
        <v>8</v>
      </c>
      <c r="D19" s="176">
        <f t="shared" si="11"/>
        <v>9112558.9916751292</v>
      </c>
      <c r="E19" s="196">
        <f t="shared" si="0"/>
        <v>9068641.9380018003</v>
      </c>
      <c r="F19" s="226">
        <f t="shared" si="1"/>
        <v>9.1125589916751295</v>
      </c>
      <c r="G19" s="111">
        <f t="shared" si="12"/>
        <v>838400.54796143214</v>
      </c>
      <c r="H19" s="111">
        <f t="shared" si="13"/>
        <v>844792.25497628003</v>
      </c>
      <c r="I19" s="64">
        <f t="shared" si="14"/>
        <v>960472.96932200377</v>
      </c>
      <c r="J19" s="64">
        <f>($Z19*'VT CHS Emissions Schedule'!D$5)/$AN19/(1-$P19)</f>
        <v>-6391.7070148479143</v>
      </c>
      <c r="K19" s="64">
        <f>(($AB$55*$V19*('VT CHS Emissions Schedule'!D$8+$S19))/$AC$55)+(($AB$56*$V19*('VT CHS Emissions Schedule'!D$9+$R19))/$AC$56)+(($AB$57*$V19*'VT CHS Emissions Schedule'!D$7)/$AC$57)/(1-$Q19)+(($AB$58*$V19*'VT CHS Emissions Schedule'!D$5)/$AC$58)/(1-$P19)+(($AB$59*$V19*('VT CHS Emissions Schedule'!D$35+$T19))/$AC$59)</f>
        <v>-115680.71434572377</v>
      </c>
      <c r="L19" s="92">
        <f t="shared" si="2"/>
        <v>1177711.6234336016</v>
      </c>
      <c r="M19" s="64">
        <f>($X19*'VT CHS Emissions Schedule'!D$5)/(1-$P19)</f>
        <v>217238.65411159783</v>
      </c>
      <c r="N19" s="66">
        <f>_xlfn.XLOOKUP($C19,Lookups!$A$3:$A$15,Lookups!$E$3:$E$15)</f>
        <v>0</v>
      </c>
      <c r="O19" s="65">
        <f>_xlfn.XLOOKUP($C19,Lookups!$A$3:$A$15,Lookups!$D$3:$D$15)</f>
        <v>0.32764300000000002</v>
      </c>
      <c r="P19" s="66">
        <f>Lookups!$E$6</f>
        <v>0.04</v>
      </c>
      <c r="Q19" s="66">
        <f>Lookups!$E$5</f>
        <v>1.4E-2</v>
      </c>
      <c r="R19" s="65">
        <f>Lookups!$D$4</f>
        <v>0.32764300000000002</v>
      </c>
      <c r="S19" s="65">
        <f>Lookups!$D$3</f>
        <v>0.21490000000000001</v>
      </c>
      <c r="T19" s="65">
        <f>Lookups!$D$8</f>
        <v>1.3776766038113153</v>
      </c>
      <c r="U19" s="72">
        <f t="shared" si="3"/>
        <v>-1078.4676436639647</v>
      </c>
      <c r="V19" s="72">
        <f t="shared" si="4"/>
        <v>-1925.7118245263759</v>
      </c>
      <c r="W19" s="72">
        <f t="shared" si="5"/>
        <v>15884.80985915493</v>
      </c>
      <c r="X19" s="72">
        <f t="shared" si="6"/>
        <v>5521.7698898408808</v>
      </c>
      <c r="Y19" s="72">
        <f t="shared" si="15"/>
        <v>12531.349999999999</v>
      </c>
      <c r="Z19" s="72">
        <f t="shared" si="7"/>
        <v>-604.36735809753986</v>
      </c>
      <c r="AA19" s="68">
        <v>10</v>
      </c>
      <c r="AB19" s="68" t="str">
        <f>_xlfn.XLOOKUP(C19,Lookups!$A$3:$A$15,Lookups!$C$3:$C$15)</f>
        <v>Delivered</v>
      </c>
      <c r="AC19" s="72">
        <v>2.84</v>
      </c>
      <c r="AD19" s="72">
        <f>$AD$38</f>
        <v>8.17</v>
      </c>
      <c r="AE19" s="72">
        <f t="shared" si="16"/>
        <v>8.4499999999999993</v>
      </c>
      <c r="AF19" s="64">
        <f>$AB$48</f>
        <v>1483</v>
      </c>
      <c r="AG19" s="66">
        <v>0.68</v>
      </c>
      <c r="AH19" s="80">
        <v>0.73</v>
      </c>
      <c r="AI19" s="80">
        <f t="shared" si="8"/>
        <v>0.05</v>
      </c>
      <c r="AJ19" s="80">
        <f t="shared" si="9"/>
        <v>1</v>
      </c>
      <c r="AK19" s="73">
        <v>0.55800000000000005</v>
      </c>
      <c r="AL19" s="73">
        <v>0.188</v>
      </c>
      <c r="AM19" s="74">
        <f t="shared" si="10"/>
        <v>1.7856000000000003</v>
      </c>
      <c r="AN19" s="72">
        <v>3.72</v>
      </c>
      <c r="AO19" s="71">
        <v>3.6</v>
      </c>
      <c r="AP19" s="67">
        <f>IF(AP$15&lt;2025+$AA19,$O19+_xlfn.XLOOKUP(_xlfn.XLOOKUP($C19,Lookups!$A$3:$A$17,Lookups!$B$3:$B$17),'VT CHS Emissions Schedule'!$A:$A,'VT CHS Emissions Schedule'!D:D),0)</f>
        <v>74.140744137069305</v>
      </c>
      <c r="AQ19" s="67">
        <f>IF(AQ$15&lt;2025+$AA19,$O19+_xlfn.XLOOKUP(_xlfn.XLOOKUP($C19,Lookups!$A$3:$A$17,Lookups!$B$3:$B$17),'VT CHS Emissions Schedule'!$A:$A,'VT CHS Emissions Schedule'!E:E),0)</f>
        <v>73.913585753439619</v>
      </c>
      <c r="AR19" s="67">
        <f>IF(AR$15&lt;2025+$AA19,$O19+_xlfn.XLOOKUP(_xlfn.XLOOKUP($C19,Lookups!$A$3:$A$17,Lookups!$B$3:$B$17),'VT CHS Emissions Schedule'!$A:$A,'VT CHS Emissions Schedule'!F:F),0)</f>
        <v>73.913585753439619</v>
      </c>
      <c r="AS19" s="67">
        <f>IF(AS$15&lt;2025+$AA19,$O19+_xlfn.XLOOKUP(_xlfn.XLOOKUP($C19,Lookups!$A$3:$A$17,Lookups!$B$3:$B$17),'VT CHS Emissions Schedule'!$A:$A,'VT CHS Emissions Schedule'!G:G),0)</f>
        <v>73.913585753439619</v>
      </c>
      <c r="AT19" s="67">
        <f>IF(AT$15&lt;2025+$AA19,$O19+_xlfn.XLOOKUP(_xlfn.XLOOKUP($C19,Lookups!$A$3:$A$17,Lookups!$B$3:$B$17),'VT CHS Emissions Schedule'!$A:$A,'VT CHS Emissions Schedule'!H:H),0)</f>
        <v>73.904830687526697</v>
      </c>
      <c r="AU19" s="67">
        <f>IF(AU$15&lt;2025+$AA19,$O19+_xlfn.XLOOKUP(_xlfn.XLOOKUP($C19,Lookups!$A$3:$A$17,Lookups!$B$3:$B$17),'VT CHS Emissions Schedule'!$A:$A,'VT CHS Emissions Schedule'!I:I),0)</f>
        <v>73.904830687526697</v>
      </c>
      <c r="AV19" s="67">
        <f>IF(AV$15&lt;2025+$AA19,$O19+_xlfn.XLOOKUP(_xlfn.XLOOKUP($C19,Lookups!$A$3:$A$17,Lookups!$B$3:$B$17),'VT CHS Emissions Schedule'!$A:$A,'VT CHS Emissions Schedule'!J:J),0)</f>
        <v>73.904830687526697</v>
      </c>
      <c r="AW19" s="67">
        <f>IF(AW$15&lt;2025+$AA19,$O19+_xlfn.XLOOKUP(_xlfn.XLOOKUP($C19,Lookups!$A$3:$A$17,Lookups!$B$3:$B$17),'VT CHS Emissions Schedule'!$A:$A,'VT CHS Emissions Schedule'!K:K),0)</f>
        <v>73.904830687526697</v>
      </c>
      <c r="AX19" s="67">
        <f>IF(AX$15&lt;2025+$AA19,$O19+_xlfn.XLOOKUP(_xlfn.XLOOKUP($C19,Lookups!$A$3:$A$17,Lookups!$B$3:$B$17),'VT CHS Emissions Schedule'!$A:$A,'VT CHS Emissions Schedule'!L:L),0)</f>
        <v>73.904830687526697</v>
      </c>
      <c r="AY19" s="67">
        <f>IF(AY$15&lt;2025+$AA19,$O19+_xlfn.XLOOKUP(_xlfn.XLOOKUP($C19,Lookups!$A$3:$A$17,Lookups!$B$3:$B$17),'VT CHS Emissions Schedule'!$A:$A,'VT CHS Emissions Schedule'!M:M),0)</f>
        <v>73.534497310657912</v>
      </c>
      <c r="AZ19" s="67">
        <f>IF(AZ$15&lt;2025+$AA19,$O19+_xlfn.XLOOKUP(_xlfn.XLOOKUP($C19,Lookups!$A$3:$A$17,Lookups!$B$3:$B$17),'VT CHS Emissions Schedule'!$A:$A,'VT CHS Emissions Schedule'!N:N),0)</f>
        <v>0</v>
      </c>
      <c r="BA19" s="67">
        <f>IF(BA$15&lt;2025+$AA19,$O19+_xlfn.XLOOKUP(_xlfn.XLOOKUP($C19,Lookups!$A$3:$A$17,Lookups!$B$3:$B$17),'VT CHS Emissions Schedule'!$A:$A,'VT CHS Emissions Schedule'!O:O),0)</f>
        <v>0</v>
      </c>
      <c r="BB19" s="67">
        <f>IF(BB$15&lt;2025+$AA19,$O19+_xlfn.XLOOKUP(_xlfn.XLOOKUP($C19,Lookups!$A$3:$A$17,Lookups!$B$3:$B$17),'VT CHS Emissions Schedule'!$A:$A,'VT CHS Emissions Schedule'!P:P),0)</f>
        <v>0</v>
      </c>
      <c r="BC19" s="67">
        <f>IF(BC$15&lt;2025+$AA19,$O19+_xlfn.XLOOKUP(_xlfn.XLOOKUP($C19,Lookups!$A$3:$A$17,Lookups!$B$3:$B$17),'VT CHS Emissions Schedule'!$A:$A,'VT CHS Emissions Schedule'!Q:Q),0)</f>
        <v>0</v>
      </c>
      <c r="BD19" s="67">
        <f>IF(BD$15&lt;2025+$AA19,$O19+_xlfn.XLOOKUP(_xlfn.XLOOKUP($C19,Lookups!$A$3:$A$17,Lookups!$B$3:$B$17),'VT CHS Emissions Schedule'!$A:$A,'VT CHS Emissions Schedule'!R:R),0)</f>
        <v>0</v>
      </c>
      <c r="BE19" s="67">
        <f>IF(BE$15&lt;2025+$AA19,$O19+_xlfn.XLOOKUP(_xlfn.XLOOKUP($C19,Lookups!$A$3:$A$17,Lookups!$B$3:$B$17),'VT CHS Emissions Schedule'!$A:$A,'VT CHS Emissions Schedule'!S:S),0)</f>
        <v>0</v>
      </c>
      <c r="BF19" s="67">
        <f>IF(BF$15&lt;2025+$AA19,$O19+_xlfn.XLOOKUP(_xlfn.XLOOKUP($C19,Lookups!$A$3:$A$17,Lookups!$B$3:$B$17),'VT CHS Emissions Schedule'!$A:$A,'VT CHS Emissions Schedule'!T:T),0)</f>
        <v>0</v>
      </c>
      <c r="BG19" s="67">
        <f>IF(BG$15&lt;2025+$AA19,$O19+_xlfn.XLOOKUP(_xlfn.XLOOKUP($C19,Lookups!$A$3:$A$17,Lookups!$B$3:$B$17),'VT CHS Emissions Schedule'!$A:$A,'VT CHS Emissions Schedule'!U:U),0)</f>
        <v>0</v>
      </c>
      <c r="BH19" s="67">
        <f>IF(BH$15&lt;2025+$AA19,$O19+_xlfn.XLOOKUP(_xlfn.XLOOKUP($C19,Lookups!$A$3:$A$17,Lookups!$B$3:$B$17),'VT CHS Emissions Schedule'!$A:$A,'VT CHS Emissions Schedule'!V:V),0)</f>
        <v>0</v>
      </c>
      <c r="BI19" s="67">
        <f>IF(BI$15&lt;2025+$AA19,$O19+_xlfn.XLOOKUP(_xlfn.XLOOKUP($C19,Lookups!$A$3:$A$17,Lookups!$B$3:$B$17),'VT CHS Emissions Schedule'!$A:$A,'VT CHS Emissions Schedule'!W:W),0)</f>
        <v>0</v>
      </c>
      <c r="BJ19" s="67">
        <f>IF(BJ$15&lt;2025+$AA19,$O19+_xlfn.XLOOKUP(_xlfn.XLOOKUP($C19,Lookups!$A$3:$A$17,Lookups!$B$3:$B$17),'VT CHS Emissions Schedule'!$A:$A,'VT CHS Emissions Schedule'!X:X),0)</f>
        <v>0</v>
      </c>
      <c r="BK19" s="67">
        <f>IF(BK$15&lt;2025+$AA19,$O19+_xlfn.XLOOKUP(_xlfn.XLOOKUP($C19,Lookups!$A$3:$A$17,Lookups!$B$3:$B$17),'VT CHS Emissions Schedule'!$A:$A,'VT CHS Emissions Schedule'!Y:Y),0)</f>
        <v>0</v>
      </c>
      <c r="BL19" s="67">
        <f>IF(BL$15&lt;2025+$AA19,$O19+_xlfn.XLOOKUP(_xlfn.XLOOKUP($C19,Lookups!$A$3:$A$17,Lookups!$B$3:$B$17),'VT CHS Emissions Schedule'!$A:$A,'VT CHS Emissions Schedule'!Z:Z),0)</f>
        <v>0</v>
      </c>
      <c r="BM19" s="67">
        <f>IF(BM$15&lt;2025+$AA19,$O19+_xlfn.XLOOKUP(_xlfn.XLOOKUP($C19,Lookups!$A$3:$A$17,Lookups!$B$3:$B$17),'VT CHS Emissions Schedule'!$A:$A,'VT CHS Emissions Schedule'!AA:AA),0)</f>
        <v>0</v>
      </c>
      <c r="BN19" s="67">
        <f>IF(BN$15&lt;2025+$AA19,$O19+_xlfn.XLOOKUP(_xlfn.XLOOKUP($C19,Lookups!$A$3:$A$17,Lookups!$B$3:$B$17),'VT CHS Emissions Schedule'!$A:$A,'VT CHS Emissions Schedule'!AB:AB),0)</f>
        <v>0</v>
      </c>
      <c r="BO19" s="67">
        <f>IF(BO$15&lt;2025+$AA19,$O19+_xlfn.XLOOKUP(_xlfn.XLOOKUP($C19,Lookups!$A$3:$A$17,Lookups!$B$3:$B$17),'VT CHS Emissions Schedule'!$A:$A,'VT CHS Emissions Schedule'!AC:AC),0)</f>
        <v>0</v>
      </c>
      <c r="BP19" s="64">
        <f>IF(BP$15&lt;2025+$AA19,(IF($C19="Natural Gas",$W19*AP19/(1-$N19),$W19*AP19)-($X19*'VT CHS Emissions Schedule'!D$5)/(1-$P19))+(($AB$55*$V19*('VT CHS Emissions Schedule'!D$8+$S19))/$AC$55)+(($AB$56*$V19*('VT CHS Emissions Schedule'!D$9+$R19))/$AC$56)+(($AB$57*$V19*'VT CHS Emissions Schedule'!D$7)/$AC$57)/(1-$Q19)+(($AB$58*$V19*'VT CHS Emissions Schedule'!D$5)/$AC$58)/(1-$P19)+(($AB$59*$V19*('VT CHS Emissions Schedule'!D$35+$T19))/$AC$59),0)</f>
        <v>844792.25497627992</v>
      </c>
      <c r="BQ19" s="64">
        <f>IF(BQ$15&lt;2025+$AA19,(IF($C19="Natural Gas",$W19*AQ19/(1-$N19),$W19*AQ19)-($X19*'VT CHS Emissions Schedule'!E$5)/(1-$P19))+(($AB$55*$V19*('VT CHS Emissions Schedule'!E$8+$S19))/$AC$55)+(($AB$56*$V19*('VT CHS Emissions Schedule'!E$9+$R19))/$AC$56)+(($AB$57*$V19*'VT CHS Emissions Schedule'!E$7)/$AC$57)/(1-$Q19)+(($AB$58*$V19*'VT CHS Emissions Schedule'!E$5)/$AC$58)/(1-$P19)+(($AB$59*$V19*('VT CHS Emissions Schedule'!E$35+$T19))/$AC$59),0)</f>
        <v>856908.63714167092</v>
      </c>
      <c r="BR19" s="64">
        <f>IF(BR$15&lt;2025+$AA19,(IF($C19="Natural Gas",$W19*AR19/(1-$N19),$W19*AR19)-($X19*'VT CHS Emissions Schedule'!F$5)/(1-$P19))+(($AB$55*$V19*('VT CHS Emissions Schedule'!F$8+$S19))/$AC$55)+(($AB$56*$V19*('VT CHS Emissions Schedule'!F$9+$R19))/$AC$56)+(($AB$57*$V19*'VT CHS Emissions Schedule'!F$7)/$AC$57)/(1-$Q19)+(($AB$58*$V19*'VT CHS Emissions Schedule'!F$5)/$AC$58)/(1-$P19)+(($AB$59*$V19*('VT CHS Emissions Schedule'!F$35+$T19))/$AC$59),0)</f>
        <v>872489.23015283595</v>
      </c>
      <c r="BS19" s="64">
        <f>IF(BS$15&lt;2025+$AA19,(IF($C19="Natural Gas",$W19*AS19/(1-$N19),$W19*AS19)-($X19*'VT CHS Emissions Schedule'!G$5)/(1-$P19))+(($AB$55*$V19*('VT CHS Emissions Schedule'!G$8+$S19))/$AC$55)+(($AB$56*$V19*('VT CHS Emissions Schedule'!G$9+$R19))/$AC$56)+(($AB$57*$V19*'VT CHS Emissions Schedule'!G$7)/$AC$57)/(1-$Q19)+(($AB$58*$V19*'VT CHS Emissions Schedule'!G$5)/$AC$58)/(1-$P19)+(($AB$59*$V19*('VT CHS Emissions Schedule'!G$35+$T19))/$AC$59),0)</f>
        <v>888069.82316400099</v>
      </c>
      <c r="BT19" s="64">
        <f>IF(BT$15&lt;2025+$AA19,(IF($C19="Natural Gas",$W19*AT19/(1-$N19),$W19*AT19)-($X19*'VT CHS Emissions Schedule'!H$5)/(1-$P19))+(($AB$55*$V19*('VT CHS Emissions Schedule'!H$8+$S19))/$AC$55)+(($AB$56*$V19*('VT CHS Emissions Schedule'!H$9+$R19))/$AC$56)+(($AB$57*$V19*'VT CHS Emissions Schedule'!H$7)/$AC$57)/(1-$Q19)+(($AB$58*$V19*'VT CHS Emissions Schedule'!H$5)/$AC$58)/(1-$P19)+(($AB$59*$V19*('VT CHS Emissions Schedule'!H$35+$T19))/$AC$59),0)</f>
        <v>903516.89966652414</v>
      </c>
      <c r="BU19" s="64">
        <f>IF(BU$15&lt;2025+$AA19,(IF($C19="Natural Gas",$W19*AU19/(1-$N19),$W19*AU19)-($X19*'VT CHS Emissions Schedule'!I$5)/(1-$P19))+(($AB$55*$V19*('VT CHS Emissions Schedule'!I$8+$S19))/$AC$55)+(($AB$56*$V19*('VT CHS Emissions Schedule'!I$9+$R19))/$AC$56)+(($AB$57*$V19*'VT CHS Emissions Schedule'!I$7)/$AC$57)/(1-$Q19)+(($AB$58*$V19*'VT CHS Emissions Schedule'!I$5)/$AC$58)/(1-$P19)+(($AB$59*$V19*('VT CHS Emissions Schedule'!I$35+$T19))/$AC$59),0)</f>
        <v>919324.77492600249</v>
      </c>
      <c r="BV19" s="64">
        <f>IF(BV$15&lt;2025+$AA19,(IF($C19="Natural Gas",$W19*AV19/(1-$N19),$W19*AV19)-($X19*'VT CHS Emissions Schedule'!J$5)/(1-$P19))+(($AB$55*$V19*('VT CHS Emissions Schedule'!J$8+$S19))/$AC$55)+(($AB$56*$V19*('VT CHS Emissions Schedule'!J$9+$R19))/$AC$56)+(($AB$57*$V19*'VT CHS Emissions Schedule'!J$7)/$AC$57)/(1-$Q19)+(($AB$58*$V19*'VT CHS Emissions Schedule'!J$5)/$AC$58)/(1-$P19)+(($AB$59*$V19*('VT CHS Emissions Schedule'!J$35+$T19))/$AC$59),0)</f>
        <v>934905.36793716764</v>
      </c>
      <c r="BW19" s="64">
        <f>IF(BW$15&lt;2025+$AA19,(IF($C19="Natural Gas",$W19*AW19/(1-$N19),$W19*AW19)-($X19*'VT CHS Emissions Schedule'!K$5)/(1-$P19))+(($AB$55*$V19*('VT CHS Emissions Schedule'!K$8+$S19))/$AC$55)+(($AB$56*$V19*('VT CHS Emissions Schedule'!K$9+$R19))/$AC$56)+(($AB$57*$V19*'VT CHS Emissions Schedule'!K$7)/$AC$57)/(1-$Q19)+(($AB$58*$V19*'VT CHS Emissions Schedule'!K$5)/$AC$58)/(1-$P19)+(($AB$59*$V19*('VT CHS Emissions Schedule'!K$35+$T19))/$AC$59),0)</f>
        <v>950485.96094833279</v>
      </c>
      <c r="BX19" s="64">
        <f>IF(BX$15&lt;2025+$AA19,(IF($C19="Natural Gas",$W19*AX19/(1-$N19),$W19*AX19)-($X19*'VT CHS Emissions Schedule'!L$5)/(1-$P19))+(($AB$55*$V19*('VT CHS Emissions Schedule'!L$8+$S19))/$AC$55)+(($AB$56*$V19*('VT CHS Emissions Schedule'!L$9+$R19))/$AC$56)+(($AB$57*$V19*'VT CHS Emissions Schedule'!L$7)/$AC$57)/(1-$Q19)+(($AB$58*$V19*'VT CHS Emissions Schedule'!L$5)/$AC$58)/(1-$P19)+(($AB$59*$V19*('VT CHS Emissions Schedule'!L$35+$T19))/$AC$59),0)</f>
        <v>966066.55395949783</v>
      </c>
      <c r="BY19" s="64">
        <f>IF(BY$15&lt;2025+$AA19,(IF($C19="Natural Gas",$W19*AY19/(1-$N19),$W19*AY19)-($X19*'VT CHS Emissions Schedule'!M$5)/(1-$P19))+(($AB$55*$V19*('VT CHS Emissions Schedule'!M$8+$S19))/$AC$55)+(($AB$56*$V19*('VT CHS Emissions Schedule'!M$9+$R19))/$AC$56)+(($AB$57*$V19*'VT CHS Emissions Schedule'!M$7)/$AC$57)/(1-$Q19)+(($AB$58*$V19*'VT CHS Emissions Schedule'!M$5)/$AC$58)/(1-$P19)+(($AB$59*$V19*('VT CHS Emissions Schedule'!M$35+$T19))/$AC$59),0)</f>
        <v>975999.48880281649</v>
      </c>
      <c r="BZ19" s="64">
        <f>IF(BZ$15&lt;2025+$AA19,(IF($C19="Natural Gas",$W19*AZ19/(1-$N19),$W19*AZ19)-($X19*'VT CHS Emissions Schedule'!N$5)/(1-$P19))+(($AB$55*$V19*('VT CHS Emissions Schedule'!N$8+$S19))/$AC$55)+(($AB$56*$V19*('VT CHS Emissions Schedule'!N$9+$R19))/$AC$56)+(($AB$57*$V19*'VT CHS Emissions Schedule'!N$7)/$AC$57)/(1-$Q19)+(($AB$58*$V19*'VT CHS Emissions Schedule'!N$5)/$AC$58)/(1-$P19)+(($AB$59*$V19*('VT CHS Emissions Schedule'!N$35+$T19))/$AC$59),0)</f>
        <v>0</v>
      </c>
      <c r="CA19" s="64">
        <f>IF(CA$15&lt;2025+$AA19,(IF($C19="Natural Gas",$W19*BA19/(1-$N19),$W19*BA19)-($X19*'VT CHS Emissions Schedule'!O$5)/(1-$P19))+(($AB$55*$V19*('VT CHS Emissions Schedule'!O$8+$S19))/$AC$55)+(($AB$56*$V19*('VT CHS Emissions Schedule'!O$9+$R19))/$AC$56)+(($AB$57*$V19*'VT CHS Emissions Schedule'!O$7)/$AC$57)/(1-$Q19)+(($AB$58*$V19*'VT CHS Emissions Schedule'!O$5)/$AC$58)/(1-$P19)+(($AB$59*$V19*('VT CHS Emissions Schedule'!O$35+$T19))/$AC$59),0)</f>
        <v>0</v>
      </c>
      <c r="CB19" s="64">
        <f>IF(CB$15&lt;2025+$AA19,(IF($C19="Natural Gas",$W19*BB19/(1-$N19),$W19*BB19)-($X19*'VT CHS Emissions Schedule'!P$5)/(1-$P19))+(($AB$55*$V19*('VT CHS Emissions Schedule'!P$8+$S19))/$AC$55)+(($AB$56*$V19*('VT CHS Emissions Schedule'!P$9+$R19))/$AC$56)+(($AB$57*$V19*'VT CHS Emissions Schedule'!P$7)/$AC$57)/(1-$Q19)+(($AB$58*$V19*'VT CHS Emissions Schedule'!P$5)/$AC$58)/(1-$P19)+(($AB$59*$V19*('VT CHS Emissions Schedule'!P$35+$T19))/$AC$59),0)</f>
        <v>0</v>
      </c>
      <c r="CC19" s="64">
        <f>IF(CC$15&lt;2025+$AA19,(IF($C19="Natural Gas",$W19*BC19/(1-$N19),$W19*BC19)-($X19*'VT CHS Emissions Schedule'!Q$5)/(1-$P19))+(($AB$55*$V19*('VT CHS Emissions Schedule'!Q$8+$S19))/$AC$55)+(($AB$56*$V19*('VT CHS Emissions Schedule'!Q$9+$R19))/$AC$56)+(($AB$57*$V19*'VT CHS Emissions Schedule'!Q$7)/$AC$57)/(1-$Q19)+(($AB$58*$V19*'VT CHS Emissions Schedule'!Q$5)/$AC$58)/(1-$P19)+(($AB$59*$V19*('VT CHS Emissions Schedule'!Q$35+$T19))/$AC$59),0)</f>
        <v>0</v>
      </c>
      <c r="CD19" s="64">
        <f>IF(CD$15&lt;2025+$AA19,(IF($C19="Natural Gas",$W19*BD19/(1-$N19),$W19*BD19)-($X19*'VT CHS Emissions Schedule'!R$5)/(1-$P19))+(($AB$55*$V19*('VT CHS Emissions Schedule'!R$8+$S19))/$AC$55)+(($AB$56*$V19*('VT CHS Emissions Schedule'!R$9+$R19))/$AC$56)+(($AB$57*$V19*'VT CHS Emissions Schedule'!R$7)/$AC$57)/(1-$Q19)+(($AB$58*$V19*'VT CHS Emissions Schedule'!R$5)/$AC$58)/(1-$P19)+(($AB$59*$V19*('VT CHS Emissions Schedule'!R$35+$T19))/$AC$59),0)</f>
        <v>0</v>
      </c>
      <c r="CE19" s="64">
        <f>IF(CE$15&lt;2025+$AA19,(IF($C19="Natural Gas",$W19*BE19/(1-$N19),$W19*BE19)-($X19*'VT CHS Emissions Schedule'!S$5)/(1-$P19))+(($AB$55*$V19*('VT CHS Emissions Schedule'!S$8+$S19))/$AC$55)+(($AB$56*$V19*('VT CHS Emissions Schedule'!S$9+$R19))/$AC$56)+(($AB$57*$V19*'VT CHS Emissions Schedule'!S$7)/$AC$57)/(1-$Q19)+(($AB$58*$V19*'VT CHS Emissions Schedule'!S$5)/$AC$58)/(1-$P19)+(($AB$59*$V19*('VT CHS Emissions Schedule'!S$35+$T19))/$AC$59),0)</f>
        <v>0</v>
      </c>
      <c r="CF19" s="64">
        <f>IF(CF$15&lt;2025+$AA19,(IF($C19="Natural Gas",$W19*BF19/(1-$N19),$W19*BF19)-($X19*'VT CHS Emissions Schedule'!T$5)/(1-$P19))+(($AB$55*$V19*('VT CHS Emissions Schedule'!T$8+$S19))/$AC$55)+(($AB$56*$V19*('VT CHS Emissions Schedule'!T$9+$R19))/$AC$56)+(($AB$57*$V19*'VT CHS Emissions Schedule'!T$7)/$AC$57)/(1-$Q19)+(($AB$58*$V19*'VT CHS Emissions Schedule'!T$5)/$AC$58)/(1-$P19)+(($AB$59*$V19*('VT CHS Emissions Schedule'!T$35+$T19))/$AC$59),0)</f>
        <v>0</v>
      </c>
      <c r="CG19" s="64">
        <f>IF(CG$15&lt;2025+$AA19,(IF($C19="Natural Gas",$W19*BG19/(1-$N19),$W19*BG19)-($X19*'VT CHS Emissions Schedule'!U$5)/(1-$P19))+(($AB$55*$V19*('VT CHS Emissions Schedule'!U$8+$S19))/$AC$55)+(($AB$56*$V19*('VT CHS Emissions Schedule'!U$9+$R19))/$AC$56)+(($AB$57*$V19*'VT CHS Emissions Schedule'!U$7)/$AC$57)/(1-$Q19)+(($AB$58*$V19*'VT CHS Emissions Schedule'!U$5)/$AC$58)/(1-$P19)+(($AB$59*$V19*('VT CHS Emissions Schedule'!U$35+$T19))/$AC$59),0)</f>
        <v>0</v>
      </c>
      <c r="CH19" s="64">
        <f>IF(CH$15&lt;2025+$AA19,(IF($C19="Natural Gas",$W19*BH19/(1-$N19),$W19*BH19)-($X19*'VT CHS Emissions Schedule'!V$5)/(1-$P19))+(($AB$55*$V19*('VT CHS Emissions Schedule'!V$8+$S19))/$AC$55)+(($AB$56*$V19*('VT CHS Emissions Schedule'!V$9+$R19))/$AC$56)+(($AB$57*$V19*'VT CHS Emissions Schedule'!V$7)/$AC$57)/(1-$Q19)+(($AB$58*$V19*'VT CHS Emissions Schedule'!V$5)/$AC$58)/(1-$P19)+(($AB$59*$V19*('VT CHS Emissions Schedule'!V$35+$T19))/$AC$59),0)</f>
        <v>0</v>
      </c>
      <c r="CI19" s="64">
        <f>IF(CI$15&lt;2025+$AA19,(IF($C19="Natural Gas",$W19*BI19/(1-$N19),$W19*BI19)-($X19*'VT CHS Emissions Schedule'!W$5)/(1-$P19))+(($AB$55*$V19*('VT CHS Emissions Schedule'!W$8+$S19))/$AC$55)+(($AB$56*$V19*('VT CHS Emissions Schedule'!W$9+$R19))/$AC$56)+(($AB$57*$V19*'VT CHS Emissions Schedule'!W$7)/$AC$57)/(1-$Q19)+(($AB$58*$V19*'VT CHS Emissions Schedule'!W$5)/$AC$58)/(1-$P19)+(($AB$59*$V19*('VT CHS Emissions Schedule'!W$35+$T19))/$AC$59),0)</f>
        <v>0</v>
      </c>
      <c r="CJ19" s="64">
        <f>IF(CJ$15&lt;2025+$AA19,(IF($C19="Natural Gas",$W19*BJ19/(1-$N19),$W19*BJ19)-($X19*'VT CHS Emissions Schedule'!X$5)/(1-$P19))+(($AB$55*$V19*('VT CHS Emissions Schedule'!X$8+$S19))/$AC$55)+(($AB$56*$V19*('VT CHS Emissions Schedule'!X$9+$R19))/$AC$56)+(($AB$57*$V19*'VT CHS Emissions Schedule'!X$7)/$AC$57)/(1-$Q19)+(($AB$58*$V19*'VT CHS Emissions Schedule'!X$5)/$AC$58)/(1-$P19)+(($AB$59*$V19*('VT CHS Emissions Schedule'!X$35+$T19))/$AC$59),0)</f>
        <v>0</v>
      </c>
      <c r="CK19" s="64">
        <f>IF(CK$15&lt;2025+$AA19,(IF($C19="Natural Gas",$W19*BK19/(1-$N19),$W19*BK19)-($X19*'VT CHS Emissions Schedule'!Y$5)/(1-$P19))+(($AB$55*$V19*('VT CHS Emissions Schedule'!Y$8+$S19))/$AC$55)+(($AB$56*$V19*('VT CHS Emissions Schedule'!Y$9+$R19))/$AC$56)+(($AB$57*$V19*'VT CHS Emissions Schedule'!Y$7)/$AC$57)/(1-$Q19)+(($AB$58*$V19*'VT CHS Emissions Schedule'!Y$5)/$AC$58)/(1-$P19)+(($AB$59*$V19*('VT CHS Emissions Schedule'!Y$35+$T19))/$AC$59),0)</f>
        <v>0</v>
      </c>
      <c r="CL19" s="64">
        <f>IF(CL$15&lt;2025+$AA19,(IF($C19="Natural Gas",$W19*BL19/(1-$N19),$W19*BL19)-($X19*'VT CHS Emissions Schedule'!Z$5)/(1-$P19))+(($AB$55*$V19*('VT CHS Emissions Schedule'!Z$8+$S19))/$AC$55)+(($AB$56*$V19*('VT CHS Emissions Schedule'!Z$9+$R19))/$AC$56)+(($AB$57*$V19*'VT CHS Emissions Schedule'!Z$7)/$AC$57)/(1-$Q19)+(($AB$58*$V19*'VT CHS Emissions Schedule'!Z$5)/$AC$58)/(1-$P19)+(($AB$59*$V19*('VT CHS Emissions Schedule'!Z$35+$T19))/$AC$59),0)</f>
        <v>0</v>
      </c>
      <c r="CM19" s="64">
        <f>IF(CM$15&lt;2025+$AA19,(IF($C19="Natural Gas",$W19*BM19/(1-$N19),$W19*BM19)-($X19*'VT CHS Emissions Schedule'!AA$5)/(1-$P19))+(($AB$55*$V19*('VT CHS Emissions Schedule'!AA$8+$S19))/$AC$55)+(($AB$56*$V19*('VT CHS Emissions Schedule'!AA$9+$R19))/$AC$56)+(($AB$57*$V19*'VT CHS Emissions Schedule'!AA$7)/$AC$57)/(1-$Q19)+(($AB$58*$V19*'VT CHS Emissions Schedule'!AA$5)/$AC$58)/(1-$P19)+(($AB$59*$V19*('VT CHS Emissions Schedule'!AA$35+$T19))/$AC$59),0)</f>
        <v>0</v>
      </c>
      <c r="CN19" s="64">
        <f>IF(CN$15&lt;2025+$AA19,(IF($C19="Natural Gas",$W19*BN19/(1-$N19),$W19*BN19)-($X19*'VT CHS Emissions Schedule'!AB$5)/(1-$P19))+(($AB$55*$V19*('VT CHS Emissions Schedule'!AB$8+$S19))/$AC$55)+(($AB$56*$V19*('VT CHS Emissions Schedule'!AB$9+$R19))/$AC$56)+(($AB$57*$V19*'VT CHS Emissions Schedule'!AB$7)/$AC$57)/(1-$Q19)+(($AB$58*$V19*'VT CHS Emissions Schedule'!AB$5)/$AC$58)/(1-$P19)+(($AB$59*$V19*('VT CHS Emissions Schedule'!AB$35+$T19))/$AC$59),0)</f>
        <v>0</v>
      </c>
      <c r="CO19" s="64">
        <f>IF(CO$15&lt;2025+$AA19,(IF($C19="Natural Gas",$W19*BO19/(1-$N19),$W19*BO19)-($X19*'VT CHS Emissions Schedule'!AC$5)/(1-$P19))+(($AB$55*$V19*('VT CHS Emissions Schedule'!AC$8+$S19))/$AC$55)+(($AB$56*$V19*('VT CHS Emissions Schedule'!AC$9+$R19))/$AC$56)+(($AB$57*$V19*'VT CHS Emissions Schedule'!AC$7)/$AC$57)/(1-$Q19)+(($AB$58*$V19*'VT CHS Emissions Schedule'!AC$5)/$AC$58)/(1-$P19)+(($AB$59*$V19*('VT CHS Emissions Schedule'!AC$35+$T19))/$AC$59),0)</f>
        <v>0</v>
      </c>
      <c r="CP19" s="64">
        <f>IF(CP$15&lt;2025+$AA19,BP19+($Z19*'VT CHS Emissions Schedule'!D$5)/$AN19/(1-$P19),0)</f>
        <v>838400.54796143202</v>
      </c>
      <c r="CQ19" s="64">
        <f>IF(CQ$15&lt;2025+$AA19,BQ19+($Z19*'VT CHS Emissions Schedule'!E$5)/$AN19/(1-$P19),0)</f>
        <v>850961.37493738194</v>
      </c>
      <c r="CR19" s="64">
        <f>IF(CR$15&lt;2025+$AA19,BR19+($Z19*'VT CHS Emissions Schedule'!F$5)/$AN19/(1-$P19),0)</f>
        <v>866986.41275910579</v>
      </c>
      <c r="CS19" s="64">
        <f>IF(CS$15&lt;2025+$AA19,BS19+($Z19*'VT CHS Emissions Schedule'!G$5)/$AN19/(1-$P19),0)</f>
        <v>883011.45058082975</v>
      </c>
      <c r="CT19" s="64">
        <f>IF(CT$15&lt;2025+$AA19,BT19+($Z19*'VT CHS Emissions Schedule'!H$5)/$AN19/(1-$P19),0)</f>
        <v>898902.97189391183</v>
      </c>
      <c r="CU19" s="64">
        <f>IF(CU$15&lt;2025+$AA19,BU19+($Z19*'VT CHS Emissions Schedule'!I$5)/$AN19/(1-$P19),0)</f>
        <v>915155.2919639491</v>
      </c>
      <c r="CV19" s="64">
        <f>IF(CV$15&lt;2025+$AA19,BV19+($Z19*'VT CHS Emissions Schedule'!J$5)/$AN19/(1-$P19),0)</f>
        <v>931180.32978567318</v>
      </c>
      <c r="CW19" s="64">
        <f>IF(CW$15&lt;2025+$AA19,BW19+($Z19*'VT CHS Emissions Schedule'!K$5)/$AN19/(1-$P19),0)</f>
        <v>947205.36760739714</v>
      </c>
      <c r="CX19" s="64">
        <f>IF(CX$15&lt;2025+$AA19,BX19+($Z19*'VT CHS Emissions Schedule'!L$5)/$AN19/(1-$P19),0)</f>
        <v>963230.40542912111</v>
      </c>
      <c r="CY19" s="64">
        <f>IF(CY$15&lt;2025+$AA19,BY19+($Z19*'VT CHS Emissions Schedule'!M$5)/$AN19/(1-$P19),0)</f>
        <v>973607.78508299869</v>
      </c>
      <c r="CZ19" s="64">
        <f>IF(CZ$15&lt;2025+$AA19,BZ19+($Z19*'VT CHS Emissions Schedule'!N$5)/$AN19/(1-$P19),0)</f>
        <v>0</v>
      </c>
      <c r="DA19" s="64">
        <f>IF(DA$15&lt;2025+$AA19,CA19+($Z19*'VT CHS Emissions Schedule'!O$5)/$AN19/(1-$P19),0)</f>
        <v>0</v>
      </c>
      <c r="DB19" s="64">
        <f>IF(DB$15&lt;2025+$AA19,CB19+($Z19*'VT CHS Emissions Schedule'!P$5)/$AN19/(1-$P19),0)</f>
        <v>0</v>
      </c>
      <c r="DC19" s="64">
        <f>IF(DC$15&lt;2025+$AA19,CC19+($Z19*'VT CHS Emissions Schedule'!Q$5)/$AN19/(1-$P19),0)</f>
        <v>0</v>
      </c>
      <c r="DD19" s="64">
        <f>IF(DD$15&lt;2025+$AA19,CD19+($Z19*'VT CHS Emissions Schedule'!R$5)/$AN19/(1-$P19),0)</f>
        <v>0</v>
      </c>
      <c r="DE19" s="64">
        <f>IF(DE$15&lt;2025+$AA19,CE19+($Z19*'VT CHS Emissions Schedule'!S$5)/$AN19/(1-$P19),0)</f>
        <v>0</v>
      </c>
      <c r="DF19" s="64">
        <f>IF(DF$15&lt;2025+$AA19,CF19+($Z19*'VT CHS Emissions Schedule'!T$5)/$AN19/(1-$P19),0)</f>
        <v>0</v>
      </c>
      <c r="DG19" s="64">
        <f>IF(DG$15&lt;2025+$AA19,CG19+($Z19*'VT CHS Emissions Schedule'!U$5)/$AN19/(1-$P19),0)</f>
        <v>0</v>
      </c>
      <c r="DH19" s="64">
        <f>IF(DH$15&lt;2025+$AA19,CH19+($Z19*'VT CHS Emissions Schedule'!V$5)/$AN19/(1-$P19),0)</f>
        <v>0</v>
      </c>
      <c r="DI19" s="64">
        <f>IF(DI$15&lt;2025+$AA19,CI19+($Z19*'VT CHS Emissions Schedule'!W$5)/$AN19/(1-$P19),0)</f>
        <v>0</v>
      </c>
      <c r="DJ19" s="64">
        <f>IF(DJ$15&lt;2025+$AA19,CJ19+($Z19*'VT CHS Emissions Schedule'!X$5)/$AN19/(1-$P19),0)</f>
        <v>0</v>
      </c>
      <c r="DK19" s="64">
        <f>IF(DK$15&lt;2025+$AA19,CK19+($Z19*'VT CHS Emissions Schedule'!Y$5)/$AN19/(1-$P19),0)</f>
        <v>0</v>
      </c>
      <c r="DL19" s="64">
        <f>IF(DL$15&lt;2025+$AA19,CL19+($Z19*'VT CHS Emissions Schedule'!Z$5)/$AN19/(1-$P19),0)</f>
        <v>0</v>
      </c>
      <c r="DM19" s="64">
        <f>IF(DM$15&lt;2025+$AA19,CM19+($Z19*'VT CHS Emissions Schedule'!AA$5)/$AN19/(1-$P19),0)</f>
        <v>0</v>
      </c>
      <c r="DN19" s="64">
        <f>IF(DN$15&lt;2025+$AA19,CN19+($Z19*'VT CHS Emissions Schedule'!AB$5)/$AN19/(1-$P19),0)</f>
        <v>0</v>
      </c>
      <c r="DO19" s="64">
        <f>IF(DO$15&lt;2025+$AA19,CO19+($Z19*'VT CHS Emissions Schedule'!AC$5)/$AN19/(1-$P19),0)</f>
        <v>0</v>
      </c>
    </row>
    <row r="20" spans="1:119" x14ac:dyDescent="0.25">
      <c r="A20" s="436" t="s">
        <v>529</v>
      </c>
      <c r="B20" s="439" t="s">
        <v>85</v>
      </c>
      <c r="C20" s="161" t="s">
        <v>11</v>
      </c>
      <c r="D20" s="174">
        <f>SUM(BP20:CO20)</f>
        <v>12899953.295594625</v>
      </c>
      <c r="E20" s="197">
        <f t="shared" ref="E20:E23" si="17">SUM(CP20:DO20)</f>
        <v>12689866.292369416</v>
      </c>
      <c r="F20" s="306">
        <f t="shared" ref="F20:F23" si="18">(D20/1000000)*1</f>
        <v>12.899953295594624</v>
      </c>
      <c r="G20" s="111">
        <f>H20+J20</f>
        <v>947017.72842211823</v>
      </c>
      <c r="H20" s="111">
        <f>I20+K20</f>
        <v>977593.881873379</v>
      </c>
      <c r="I20" s="64">
        <f>L20-M20</f>
        <v>1530978.3322196961</v>
      </c>
      <c r="J20" s="64">
        <f>($Z20*'VT CHS Emissions Schedule'!D$5)/$AN20/(1-$P20)</f>
        <v>-30576.153451260761</v>
      </c>
      <c r="K20" s="64">
        <f>(($AB$55*$V20*('VT CHS Emissions Schedule'!D$8+$S20))/$AC$55)+(($AB$56*$V20*('VT CHS Emissions Schedule'!D$9+$R20))/$AC$56)+(($AB$57*$V20*'VT CHS Emissions Schedule'!D$7)/$AC$57)/(1-$Q20)+(($AB$58*$V20*'VT CHS Emissions Schedule'!D$5)/$AC$58)/(1-$P20)+(($AB$59*$V20*('VT CHS Emissions Schedule'!D$35+$T20))/$AC$59)</f>
        <v>-553384.45034631714</v>
      </c>
      <c r="L20" s="92">
        <f t="shared" si="2"/>
        <v>2496710.3455005568</v>
      </c>
      <c r="M20" s="64">
        <f>($X20*'VT CHS Emissions Schedule'!D$5)/(1-$P20)</f>
        <v>965732.01328086073</v>
      </c>
      <c r="N20" s="66">
        <f>_xlfn.XLOOKUP($C20,Lookups!$A$3:$A$15,Lookups!$E$3:$E$15)</f>
        <v>1.4E-2</v>
      </c>
      <c r="O20" s="65">
        <f>_xlfn.XLOOKUP($C20,Lookups!$A$3:$A$15,Lookups!$D$3:$D$15)</f>
        <v>0</v>
      </c>
      <c r="P20" s="66">
        <f>Lookups!$E$6</f>
        <v>0.04</v>
      </c>
      <c r="Q20" s="66">
        <f>Lookups!$E$5</f>
        <v>1.4E-2</v>
      </c>
      <c r="R20" s="65">
        <f>Lookups!$D$4</f>
        <v>0.32764300000000002</v>
      </c>
      <c r="S20" s="65">
        <f>Lookups!$D$3</f>
        <v>0.21490000000000001</v>
      </c>
      <c r="T20" s="65">
        <f>Lookups!$D$8</f>
        <v>1.3776766038113153</v>
      </c>
      <c r="U20" s="72">
        <f t="shared" si="3"/>
        <v>-5159.0900659694316</v>
      </c>
      <c r="V20" s="72">
        <f t="shared" si="4"/>
        <v>-9212.0712217950186</v>
      </c>
      <c r="W20" s="72">
        <f t="shared" si="5"/>
        <v>38635.542253521126</v>
      </c>
      <c r="X20" s="72">
        <f t="shared" si="6"/>
        <v>24546.96644295302</v>
      </c>
      <c r="Y20" s="72">
        <f>AE20*AF20</f>
        <v>30479.149999999998</v>
      </c>
      <c r="Z20" s="72">
        <f t="shared" si="7"/>
        <v>-2891.1258039826071</v>
      </c>
      <c r="AA20" s="68">
        <v>10</v>
      </c>
      <c r="AB20" s="68" t="str">
        <f>_xlfn.XLOOKUP(C20,Lookups!$A$3:$A$15,Lookups!$C$3:$C$15)</f>
        <v>Natural Gas</v>
      </c>
      <c r="AC20" s="72">
        <v>2.84</v>
      </c>
      <c r="AD20" s="72">
        <f>$AC$38</f>
        <v>4.47</v>
      </c>
      <c r="AE20" s="72">
        <f>$AB$43</f>
        <v>8.4499999999999993</v>
      </c>
      <c r="AF20" s="64">
        <f>$AB$49</f>
        <v>3607</v>
      </c>
      <c r="AG20" s="66">
        <f>$AB$65</f>
        <v>0.68</v>
      </c>
      <c r="AH20" s="80">
        <v>0.73</v>
      </c>
      <c r="AI20" s="80">
        <f t="shared" si="8"/>
        <v>0.05</v>
      </c>
      <c r="AJ20" s="80">
        <f t="shared" si="9"/>
        <v>1</v>
      </c>
      <c r="AK20" s="73">
        <v>0.55800000000000005</v>
      </c>
      <c r="AL20" s="73">
        <v>0.188</v>
      </c>
      <c r="AM20" s="74">
        <f t="shared" si="10"/>
        <v>1.7856000000000003</v>
      </c>
      <c r="AN20" s="72">
        <v>3.72</v>
      </c>
      <c r="AO20" s="71">
        <v>3.6</v>
      </c>
      <c r="AP20" s="67">
        <f>IF(AP$15&lt;2025+$AA20,$O20+_xlfn.XLOOKUP(_xlfn.XLOOKUP($C20,Lookups!$A$3:$A$17,Lookups!$B$3:$B$17),'VT CHS Emissions Schedule'!$A:$A,'VT CHS Emissions Schedule'!D:D),0)</f>
        <v>63.7174026058659</v>
      </c>
      <c r="AQ20" s="67">
        <f>IF(AQ$15&lt;2025+$AA20,$O20+_xlfn.XLOOKUP(_xlfn.XLOOKUP($C20,Lookups!$A$3:$A$17,Lookups!$B$3:$B$17),'VT CHS Emissions Schedule'!$A:$A,'VT CHS Emissions Schedule'!E:E),0)</f>
        <v>63.7174026058659</v>
      </c>
      <c r="AR20" s="67">
        <f>IF(AR$15&lt;2025+$AA20,$O20+_xlfn.XLOOKUP(_xlfn.XLOOKUP($C20,Lookups!$A$3:$A$17,Lookups!$B$3:$B$17),'VT CHS Emissions Schedule'!$A:$A,'VT CHS Emissions Schedule'!F:F),0)</f>
        <v>63.7174026058659</v>
      </c>
      <c r="AS20" s="67">
        <f>IF(AS$15&lt;2025+$AA20,$O20+_xlfn.XLOOKUP(_xlfn.XLOOKUP($C20,Lookups!$A$3:$A$17,Lookups!$B$3:$B$17),'VT CHS Emissions Schedule'!$A:$A,'VT CHS Emissions Schedule'!G:G),0)</f>
        <v>63.7174026058659</v>
      </c>
      <c r="AT20" s="67">
        <f>IF(AT$15&lt;2025+$AA20,$O20+_xlfn.XLOOKUP(_xlfn.XLOOKUP($C20,Lookups!$A$3:$A$17,Lookups!$B$3:$B$17),'VT CHS Emissions Schedule'!$A:$A,'VT CHS Emissions Schedule'!H:H),0)</f>
        <v>63.7174026058659</v>
      </c>
      <c r="AU20" s="67">
        <f>IF(AU$15&lt;2025+$AA20,$O20+_xlfn.XLOOKUP(_xlfn.XLOOKUP($C20,Lookups!$A$3:$A$17,Lookups!$B$3:$B$17),'VT CHS Emissions Schedule'!$A:$A,'VT CHS Emissions Schedule'!I:I),0)</f>
        <v>63.651087828595678</v>
      </c>
      <c r="AV20" s="67">
        <f>IF(AV$15&lt;2025+$AA20,$O20+_xlfn.XLOOKUP(_xlfn.XLOOKUP($C20,Lookups!$A$3:$A$17,Lookups!$B$3:$B$17),'VT CHS Emissions Schedule'!$A:$A,'VT CHS Emissions Schedule'!J:J),0)</f>
        <v>63.651087828595678</v>
      </c>
      <c r="AW20" s="67">
        <f>IF(AW$15&lt;2025+$AA20,$O20+_xlfn.XLOOKUP(_xlfn.XLOOKUP($C20,Lookups!$A$3:$A$17,Lookups!$B$3:$B$17),'VT CHS Emissions Schedule'!$A:$A,'VT CHS Emissions Schedule'!K:K),0)</f>
        <v>63.651087828595678</v>
      </c>
      <c r="AX20" s="67">
        <f>IF(AX$15&lt;2025+$AA20,$O20+_xlfn.XLOOKUP(_xlfn.XLOOKUP($C20,Lookups!$A$3:$A$17,Lookups!$B$3:$B$17),'VT CHS Emissions Schedule'!$A:$A,'VT CHS Emissions Schedule'!L:L),0)</f>
        <v>63.651087828595678</v>
      </c>
      <c r="AY20" s="67">
        <f>IF(AY$15&lt;2025+$AA20,$O20+_xlfn.XLOOKUP(_xlfn.XLOOKUP($C20,Lookups!$A$3:$A$17,Lookups!$B$3:$B$17),'VT CHS Emissions Schedule'!$A:$A,'VT CHS Emissions Schedule'!M:M),0)</f>
        <v>63.651087828595678</v>
      </c>
      <c r="AZ20" s="67">
        <f>IF(AZ$15&lt;2025+$AA20,$O20+_xlfn.XLOOKUP(_xlfn.XLOOKUP($C20,Lookups!$A$3:$A$17,Lookups!$B$3:$B$17),'VT CHS Emissions Schedule'!$A:$A,'VT CHS Emissions Schedule'!N:N),0)</f>
        <v>0</v>
      </c>
      <c r="BA20" s="67">
        <f>IF(BA$15&lt;2025+$AA20,$O20+_xlfn.XLOOKUP(_xlfn.XLOOKUP($C20,Lookups!$A$3:$A$17,Lookups!$B$3:$B$17),'VT CHS Emissions Schedule'!$A:$A,'VT CHS Emissions Schedule'!O:O),0)</f>
        <v>0</v>
      </c>
      <c r="BB20" s="67">
        <f>IF(BB$15&lt;2025+$AA20,$O20+_xlfn.XLOOKUP(_xlfn.XLOOKUP($C20,Lookups!$A$3:$A$17,Lookups!$B$3:$B$17),'VT CHS Emissions Schedule'!$A:$A,'VT CHS Emissions Schedule'!P:P),0)</f>
        <v>0</v>
      </c>
      <c r="BC20" s="67">
        <f>IF(BC$15&lt;2025+$AA20,$O20+_xlfn.XLOOKUP(_xlfn.XLOOKUP($C20,Lookups!$A$3:$A$17,Lookups!$B$3:$B$17),'VT CHS Emissions Schedule'!$A:$A,'VT CHS Emissions Schedule'!Q:Q),0)</f>
        <v>0</v>
      </c>
      <c r="BD20" s="67">
        <f>IF(BD$15&lt;2025+$AA20,$O20+_xlfn.XLOOKUP(_xlfn.XLOOKUP($C20,Lookups!$A$3:$A$17,Lookups!$B$3:$B$17),'VT CHS Emissions Schedule'!$A:$A,'VT CHS Emissions Schedule'!R:R),0)</f>
        <v>0</v>
      </c>
      <c r="BE20" s="67">
        <f>IF(BE$15&lt;2025+$AA20,$O20+_xlfn.XLOOKUP(_xlfn.XLOOKUP($C20,Lookups!$A$3:$A$17,Lookups!$B$3:$B$17),'VT CHS Emissions Schedule'!$A:$A,'VT CHS Emissions Schedule'!S:S),0)</f>
        <v>0</v>
      </c>
      <c r="BF20" s="67">
        <f>IF(BF$15&lt;2025+$AA20,$O20+_xlfn.XLOOKUP(_xlfn.XLOOKUP($C20,Lookups!$A$3:$A$17,Lookups!$B$3:$B$17),'VT CHS Emissions Schedule'!$A:$A,'VT CHS Emissions Schedule'!T:T),0)</f>
        <v>0</v>
      </c>
      <c r="BG20" s="67">
        <f>IF(BG$15&lt;2025+$AA20,$O20+_xlfn.XLOOKUP(_xlfn.XLOOKUP($C20,Lookups!$A$3:$A$17,Lookups!$B$3:$B$17),'VT CHS Emissions Schedule'!$A:$A,'VT CHS Emissions Schedule'!U:U),0)</f>
        <v>0</v>
      </c>
      <c r="BH20" s="67">
        <f>IF(BH$15&lt;2025+$AA20,$O20+_xlfn.XLOOKUP(_xlfn.XLOOKUP($C20,Lookups!$A$3:$A$17,Lookups!$B$3:$B$17),'VT CHS Emissions Schedule'!$A:$A,'VT CHS Emissions Schedule'!V:V),0)</f>
        <v>0</v>
      </c>
      <c r="BI20" s="67">
        <f>IF(BI$15&lt;2025+$AA20,$O20+_xlfn.XLOOKUP(_xlfn.XLOOKUP($C20,Lookups!$A$3:$A$17,Lookups!$B$3:$B$17),'VT CHS Emissions Schedule'!$A:$A,'VT CHS Emissions Schedule'!W:W),0)</f>
        <v>0</v>
      </c>
      <c r="BJ20" s="67">
        <f>IF(BJ$15&lt;2025+$AA20,$O20+_xlfn.XLOOKUP(_xlfn.XLOOKUP($C20,Lookups!$A$3:$A$17,Lookups!$B$3:$B$17),'VT CHS Emissions Schedule'!$A:$A,'VT CHS Emissions Schedule'!X:X),0)</f>
        <v>0</v>
      </c>
      <c r="BK20" s="67">
        <f>IF(BK$15&lt;2025+$AA20,$O20+_xlfn.XLOOKUP(_xlfn.XLOOKUP($C20,Lookups!$A$3:$A$17,Lookups!$B$3:$B$17),'VT CHS Emissions Schedule'!$A:$A,'VT CHS Emissions Schedule'!Y:Y),0)</f>
        <v>0</v>
      </c>
      <c r="BL20" s="67">
        <f>IF(BL$15&lt;2025+$AA20,$O20+_xlfn.XLOOKUP(_xlfn.XLOOKUP($C20,Lookups!$A$3:$A$17,Lookups!$B$3:$B$17),'VT CHS Emissions Schedule'!$A:$A,'VT CHS Emissions Schedule'!Z:Z),0)</f>
        <v>0</v>
      </c>
      <c r="BM20" s="67">
        <f>IF(BM$15&lt;2025+$AA20,$O20+_xlfn.XLOOKUP(_xlfn.XLOOKUP($C20,Lookups!$A$3:$A$17,Lookups!$B$3:$B$17),'VT CHS Emissions Schedule'!$A:$A,'VT CHS Emissions Schedule'!AA:AA),0)</f>
        <v>0</v>
      </c>
      <c r="BN20" s="67">
        <f>IF(BN$15&lt;2025+$AA20,$O20+_xlfn.XLOOKUP(_xlfn.XLOOKUP($C20,Lookups!$A$3:$A$17,Lookups!$B$3:$B$17),'VT CHS Emissions Schedule'!$A:$A,'VT CHS Emissions Schedule'!AB:AB),0)</f>
        <v>0</v>
      </c>
      <c r="BO20" s="67">
        <f>IF(BO$15&lt;2025+$AA20,$O20+_xlfn.XLOOKUP(_xlfn.XLOOKUP($C20,Lookups!$A$3:$A$17,Lookups!$B$3:$B$17),'VT CHS Emissions Schedule'!$A:$A,'VT CHS Emissions Schedule'!AC:AC),0)</f>
        <v>0</v>
      </c>
      <c r="BP20" s="64">
        <f>IF(BP$15&lt;2025+$AA20,(IF($C20="Natural Gas",$W20*AP20/(1-$N20),$W20*AP20)-($X20*'VT CHS Emissions Schedule'!D$5)/(1-$P20))+(($AB$55*$V20*('VT CHS Emissions Schedule'!D$8+$S20))/$AC$55)+(($AB$56*$V20*('VT CHS Emissions Schedule'!D$9+$R20))/$AC$56)+(($AB$57*$V20*'VT CHS Emissions Schedule'!D$7)/$AC$57)/(1-$Q20)+(($AB$58*$V20*'VT CHS Emissions Schedule'!D$5)/$AC$58)/(1-$P20)+(($AB$59*$V20*('VT CHS Emissions Schedule'!D$35+$T20))/$AC$59),0)</f>
        <v>977593.88187337923</v>
      </c>
      <c r="BQ20" s="64">
        <f>IF(BQ$15&lt;2025+$AA20,(IF($C20="Natural Gas",$W20*AQ20/(1-$N20),$W20*AQ20)-($X20*'VT CHS Emissions Schedule'!E$5)/(1-$P20))+(($AB$55*$V20*('VT CHS Emissions Schedule'!E$8+$S20))/$AC$55)+(($AB$56*$V20*('VT CHS Emissions Schedule'!E$9+$R20))/$AC$56)+(($AB$57*$V20*'VT CHS Emissions Schedule'!E$7)/$AC$57)/(1-$Q20)+(($AB$58*$V20*'VT CHS Emissions Schedule'!E$5)/$AC$58)/(1-$P20)+(($AB$59*$V20*('VT CHS Emissions Schedule'!E$35+$T20))/$AC$59),0)</f>
        <v>1047707.4983057682</v>
      </c>
      <c r="BR20" s="64">
        <f>IF(BR$15&lt;2025+$AA20,(IF($C20="Natural Gas",$W20*AR20/(1-$N20),$W20*AR20)-($X20*'VT CHS Emissions Schedule'!F$5)/(1-$P20))+(($AB$55*$V20*('VT CHS Emissions Schedule'!F$8+$S20))/$AC$55)+(($AB$56*$V20*('VT CHS Emissions Schedule'!F$9+$R20))/$AC$56)+(($AB$57*$V20*'VT CHS Emissions Schedule'!F$7)/$AC$57)/(1-$Q20)+(($AB$58*$V20*'VT CHS Emissions Schedule'!F$5)/$AC$58)/(1-$P20)+(($AB$59*$V20*('VT CHS Emissions Schedule'!F$35+$T20))/$AC$59),0)</f>
        <v>1117131.5081807699</v>
      </c>
      <c r="BS20" s="64">
        <f>IF(BS$15&lt;2025+$AA20,(IF($C20="Natural Gas",$W20*AS20/(1-$N20),$W20*AS20)-($X20*'VT CHS Emissions Schedule'!G$5)/(1-$P20))+(($AB$55*$V20*('VT CHS Emissions Schedule'!G$8+$S20))/$AC$55)+(($AB$56*$V20*('VT CHS Emissions Schedule'!G$9+$R20))/$AC$56)+(($AB$57*$V20*'VT CHS Emissions Schedule'!G$7)/$AC$57)/(1-$Q20)+(($AB$58*$V20*'VT CHS Emissions Schedule'!G$5)/$AC$58)/(1-$P20)+(($AB$59*$V20*('VT CHS Emissions Schedule'!G$35+$T20))/$AC$59),0)</f>
        <v>1186555.5180557719</v>
      </c>
      <c r="BT20" s="64">
        <f>IF(BT$15&lt;2025+$AA20,(IF($C20="Natural Gas",$W20*AT20/(1-$N20),$W20*AT20)-($X20*'VT CHS Emissions Schedule'!H$5)/(1-$P20))+(($AB$55*$V20*('VT CHS Emissions Schedule'!H$8+$S20))/$AC$55)+(($AB$56*$V20*('VT CHS Emissions Schedule'!H$9+$R20))/$AC$56)+(($AB$57*$V20*'VT CHS Emissions Schedule'!H$7)/$AC$57)/(1-$Q20)+(($AB$58*$V20*'VT CHS Emissions Schedule'!H$5)/$AC$58)/(1-$P20)+(($AB$59*$V20*('VT CHS Emissions Schedule'!H$35+$T20))/$AC$59),0)</f>
        <v>1256006.1065265867</v>
      </c>
      <c r="BU20" s="64">
        <f>IF(BU$15&lt;2025+$AA20,(IF($C20="Natural Gas",$W20*AU20/(1-$N20),$W20*AU20)-($X20*'VT CHS Emissions Schedule'!I$5)/(1-$P20))+(($AB$55*$V20*('VT CHS Emissions Schedule'!I$8+$S20))/$AC$55)+(($AB$56*$V20*('VT CHS Emissions Schedule'!I$9+$R20))/$AC$56)+(($AB$57*$V20*'VT CHS Emissions Schedule'!I$7)/$AC$57)/(1-$Q20)+(($AB$58*$V20*'VT CHS Emissions Schedule'!I$5)/$AC$58)/(1-$P20)+(($AB$59*$V20*('VT CHS Emissions Schedule'!I$35+$T20))/$AC$59),0)</f>
        <v>1323918.8854489611</v>
      </c>
      <c r="BV20" s="64">
        <f>IF(BV$15&lt;2025+$AA20,(IF($C20="Natural Gas",$W20*AV20/(1-$N20),$W20*AV20)-($X20*'VT CHS Emissions Schedule'!J$5)/(1-$P20))+(($AB$55*$V20*('VT CHS Emissions Schedule'!J$8+$S20))/$AC$55)+(($AB$56*$V20*('VT CHS Emissions Schedule'!J$9+$R20))/$AC$56)+(($AB$57*$V20*'VT CHS Emissions Schedule'!J$7)/$AC$57)/(1-$Q20)+(($AB$58*$V20*'VT CHS Emissions Schedule'!J$5)/$AC$58)/(1-$P20)+(($AB$59*$V20*('VT CHS Emissions Schedule'!J$35+$T20))/$AC$59),0)</f>
        <v>1393342.8953239629</v>
      </c>
      <c r="BW20" s="64">
        <f>IF(BW$15&lt;2025+$AA20,(IF($C20="Natural Gas",$W20*AW20/(1-$N20),$W20*AW20)-($X20*'VT CHS Emissions Schedule'!K$5)/(1-$P20))+(($AB$55*$V20*('VT CHS Emissions Schedule'!K$8+$S20))/$AC$55)+(($AB$56*$V20*('VT CHS Emissions Schedule'!K$9+$R20))/$AC$56)+(($AB$57*$V20*'VT CHS Emissions Schedule'!K$7)/$AC$57)/(1-$Q20)+(($AB$58*$V20*'VT CHS Emissions Schedule'!K$5)/$AC$58)/(1-$P20)+(($AB$59*$V20*('VT CHS Emissions Schedule'!K$35+$T20))/$AC$59),0)</f>
        <v>1462766.9051989648</v>
      </c>
      <c r="BX20" s="64">
        <f>IF(BX$15&lt;2025+$AA20,(IF($C20="Natural Gas",$W20*AX20/(1-$N20),$W20*AX20)-($X20*'VT CHS Emissions Schedule'!L$5)/(1-$P20))+(($AB$55*$V20*('VT CHS Emissions Schedule'!L$8+$S20))/$AC$55)+(($AB$56*$V20*('VT CHS Emissions Schedule'!L$9+$R20))/$AC$56)+(($AB$57*$V20*'VT CHS Emissions Schedule'!L$7)/$AC$57)/(1-$Q20)+(($AB$58*$V20*'VT CHS Emissions Schedule'!L$5)/$AC$58)/(1-$P20)+(($AB$59*$V20*('VT CHS Emissions Schedule'!L$35+$T20))/$AC$59),0)</f>
        <v>1532190.9150739664</v>
      </c>
      <c r="BY20" s="64">
        <f>IF(BY$15&lt;2025+$AA20,(IF($C20="Natural Gas",$W20*AY20/(1-$N20),$W20*AY20)-($X20*'VT CHS Emissions Schedule'!M$5)/(1-$P20))+(($AB$55*$V20*('VT CHS Emissions Schedule'!M$8+$S20))/$AC$55)+(($AB$56*$V20*('VT CHS Emissions Schedule'!M$9+$R20))/$AC$56)+(($AB$57*$V20*'VT CHS Emissions Schedule'!M$7)/$AC$57)/(1-$Q20)+(($AB$58*$V20*'VT CHS Emissions Schedule'!M$5)/$AC$58)/(1-$P20)+(($AB$59*$V20*('VT CHS Emissions Schedule'!M$35+$T20))/$AC$59),0)</f>
        <v>1602739.181606493</v>
      </c>
      <c r="BZ20" s="64">
        <f>IF(BZ$15&lt;2025+$AA20,(IF($C20="Natural Gas",$W20*AZ20/(1-$N20),$W20*AZ20)-($X20*'VT CHS Emissions Schedule'!N$5)/(1-$P20))+(($AB$55*$V20*('VT CHS Emissions Schedule'!N$8+$S20))/$AC$55)+(($AB$56*$V20*('VT CHS Emissions Schedule'!N$9+$R20))/$AC$56)+(($AB$57*$V20*'VT CHS Emissions Schedule'!N$7)/$AC$57)/(1-$Q20)+(($AB$58*$V20*'VT CHS Emissions Schedule'!N$5)/$AC$58)/(1-$P20)+(($AB$59*$V20*('VT CHS Emissions Schedule'!N$35+$T20))/$AC$59),0)</f>
        <v>0</v>
      </c>
      <c r="CA20" s="64">
        <f>IF(CA$15&lt;2025+$AA20,(IF($C20="Natural Gas",$W20*BA20/(1-$N20),$W20*BA20)-($X20*'VT CHS Emissions Schedule'!O$5)/(1-$P20))+(($AB$55*$V20*('VT CHS Emissions Schedule'!O$8+$S20))/$AC$55)+(($AB$56*$V20*('VT CHS Emissions Schedule'!O$9+$R20))/$AC$56)+(($AB$57*$V20*'VT CHS Emissions Schedule'!O$7)/$AC$57)/(1-$Q20)+(($AB$58*$V20*'VT CHS Emissions Schedule'!O$5)/$AC$58)/(1-$P20)+(($AB$59*$V20*('VT CHS Emissions Schedule'!O$35+$T20))/$AC$59),0)</f>
        <v>0</v>
      </c>
      <c r="CB20" s="64">
        <f>IF(CB$15&lt;2025+$AA20,(IF($C20="Natural Gas",$W20*BB20/(1-$N20),$W20*BB20)-($X20*'VT CHS Emissions Schedule'!P$5)/(1-$P20))+(($AB$55*$V20*('VT CHS Emissions Schedule'!P$8+$S20))/$AC$55)+(($AB$56*$V20*('VT CHS Emissions Schedule'!P$9+$R20))/$AC$56)+(($AB$57*$V20*'VT CHS Emissions Schedule'!P$7)/$AC$57)/(1-$Q20)+(($AB$58*$V20*'VT CHS Emissions Schedule'!P$5)/$AC$58)/(1-$P20)+(($AB$59*$V20*('VT CHS Emissions Schedule'!P$35+$T20))/$AC$59),0)</f>
        <v>0</v>
      </c>
      <c r="CC20" s="64">
        <f>IF(CC$15&lt;2025+$AA20,(IF($C20="Natural Gas",$W20*BC20/(1-$N20),$W20*BC20)-($X20*'VT CHS Emissions Schedule'!Q$5)/(1-$P20))+(($AB$55*$V20*('VT CHS Emissions Schedule'!Q$8+$S20))/$AC$55)+(($AB$56*$V20*('VT CHS Emissions Schedule'!Q$9+$R20))/$AC$56)+(($AB$57*$V20*'VT CHS Emissions Schedule'!Q$7)/$AC$57)/(1-$Q20)+(($AB$58*$V20*'VT CHS Emissions Schedule'!Q$5)/$AC$58)/(1-$P20)+(($AB$59*$V20*('VT CHS Emissions Schedule'!Q$35+$T20))/$AC$59),0)</f>
        <v>0</v>
      </c>
      <c r="CD20" s="64">
        <f>IF(CD$15&lt;2025+$AA20,(IF($C20="Natural Gas",$W20*BD20/(1-$N20),$W20*BD20)-($X20*'VT CHS Emissions Schedule'!R$5)/(1-$P20))+(($AB$55*$V20*('VT CHS Emissions Schedule'!R$8+$S20))/$AC$55)+(($AB$56*$V20*('VT CHS Emissions Schedule'!R$9+$R20))/$AC$56)+(($AB$57*$V20*'VT CHS Emissions Schedule'!R$7)/$AC$57)/(1-$Q20)+(($AB$58*$V20*'VT CHS Emissions Schedule'!R$5)/$AC$58)/(1-$P20)+(($AB$59*$V20*('VT CHS Emissions Schedule'!R$35+$T20))/$AC$59),0)</f>
        <v>0</v>
      </c>
      <c r="CE20" s="64">
        <f>IF(CE$15&lt;2025+$AA20,(IF($C20="Natural Gas",$W20*BE20/(1-$N20),$W20*BE20)-($X20*'VT CHS Emissions Schedule'!S$5)/(1-$P20))+(($AB$55*$V20*('VT CHS Emissions Schedule'!S$8+$S20))/$AC$55)+(($AB$56*$V20*('VT CHS Emissions Schedule'!S$9+$R20))/$AC$56)+(($AB$57*$V20*'VT CHS Emissions Schedule'!S$7)/$AC$57)/(1-$Q20)+(($AB$58*$V20*'VT CHS Emissions Schedule'!S$5)/$AC$58)/(1-$P20)+(($AB$59*$V20*('VT CHS Emissions Schedule'!S$35+$T20))/$AC$59),0)</f>
        <v>0</v>
      </c>
      <c r="CF20" s="64">
        <f>IF(CF$15&lt;2025+$AA20,(IF($C20="Natural Gas",$W20*BF20/(1-$N20),$W20*BF20)-($X20*'VT CHS Emissions Schedule'!T$5)/(1-$P20))+(($AB$55*$V20*('VT CHS Emissions Schedule'!T$8+$S20))/$AC$55)+(($AB$56*$V20*('VT CHS Emissions Schedule'!T$9+$R20))/$AC$56)+(($AB$57*$V20*'VT CHS Emissions Schedule'!T$7)/$AC$57)/(1-$Q20)+(($AB$58*$V20*'VT CHS Emissions Schedule'!T$5)/$AC$58)/(1-$P20)+(($AB$59*$V20*('VT CHS Emissions Schedule'!T$35+$T20))/$AC$59),0)</f>
        <v>0</v>
      </c>
      <c r="CG20" s="64">
        <f>IF(CG$15&lt;2025+$AA20,(IF($C20="Natural Gas",$W20*BG20/(1-$N20),$W20*BG20)-($X20*'VT CHS Emissions Schedule'!U$5)/(1-$P20))+(($AB$55*$V20*('VT CHS Emissions Schedule'!U$8+$S20))/$AC$55)+(($AB$56*$V20*('VT CHS Emissions Schedule'!U$9+$R20))/$AC$56)+(($AB$57*$V20*'VT CHS Emissions Schedule'!U$7)/$AC$57)/(1-$Q20)+(($AB$58*$V20*'VT CHS Emissions Schedule'!U$5)/$AC$58)/(1-$P20)+(($AB$59*$V20*('VT CHS Emissions Schedule'!U$35+$T20))/$AC$59),0)</f>
        <v>0</v>
      </c>
      <c r="CH20" s="64">
        <f>IF(CH$15&lt;2025+$AA20,(IF($C20="Natural Gas",$W20*BH20/(1-$N20),$W20*BH20)-($X20*'VT CHS Emissions Schedule'!V$5)/(1-$P20))+(($AB$55*$V20*('VT CHS Emissions Schedule'!V$8+$S20))/$AC$55)+(($AB$56*$V20*('VT CHS Emissions Schedule'!V$9+$R20))/$AC$56)+(($AB$57*$V20*'VT CHS Emissions Schedule'!V$7)/$AC$57)/(1-$Q20)+(($AB$58*$V20*'VT CHS Emissions Schedule'!V$5)/$AC$58)/(1-$P20)+(($AB$59*$V20*('VT CHS Emissions Schedule'!V$35+$T20))/$AC$59),0)</f>
        <v>0</v>
      </c>
      <c r="CI20" s="64">
        <f>IF(CI$15&lt;2025+$AA20,(IF($C20="Natural Gas",$W20*BI20/(1-$N20),$W20*BI20)-($X20*'VT CHS Emissions Schedule'!W$5)/(1-$P20))+(($AB$55*$V20*('VT CHS Emissions Schedule'!W$8+$S20))/$AC$55)+(($AB$56*$V20*('VT CHS Emissions Schedule'!W$9+$R20))/$AC$56)+(($AB$57*$V20*'VT CHS Emissions Schedule'!W$7)/$AC$57)/(1-$Q20)+(($AB$58*$V20*'VT CHS Emissions Schedule'!W$5)/$AC$58)/(1-$P20)+(($AB$59*$V20*('VT CHS Emissions Schedule'!W$35+$T20))/$AC$59),0)</f>
        <v>0</v>
      </c>
      <c r="CJ20" s="64">
        <f>IF(CJ$15&lt;2025+$AA20,(IF($C20="Natural Gas",$W20*BJ20/(1-$N20),$W20*BJ20)-($X20*'VT CHS Emissions Schedule'!X$5)/(1-$P20))+(($AB$55*$V20*('VT CHS Emissions Schedule'!X$8+$S20))/$AC$55)+(($AB$56*$V20*('VT CHS Emissions Schedule'!X$9+$R20))/$AC$56)+(($AB$57*$V20*'VT CHS Emissions Schedule'!X$7)/$AC$57)/(1-$Q20)+(($AB$58*$V20*'VT CHS Emissions Schedule'!X$5)/$AC$58)/(1-$P20)+(($AB$59*$V20*('VT CHS Emissions Schedule'!X$35+$T20))/$AC$59),0)</f>
        <v>0</v>
      </c>
      <c r="CK20" s="64">
        <f>IF(CK$15&lt;2025+$AA20,(IF($C20="Natural Gas",$W20*BK20/(1-$N20),$W20*BK20)-($X20*'VT CHS Emissions Schedule'!Y$5)/(1-$P20))+(($AB$55*$V20*('VT CHS Emissions Schedule'!Y$8+$S20))/$AC$55)+(($AB$56*$V20*('VT CHS Emissions Schedule'!Y$9+$R20))/$AC$56)+(($AB$57*$V20*'VT CHS Emissions Schedule'!Y$7)/$AC$57)/(1-$Q20)+(($AB$58*$V20*'VT CHS Emissions Schedule'!Y$5)/$AC$58)/(1-$P20)+(($AB$59*$V20*('VT CHS Emissions Schedule'!Y$35+$T20))/$AC$59),0)</f>
        <v>0</v>
      </c>
      <c r="CL20" s="64">
        <f>IF(CL$15&lt;2025+$AA20,(IF($C20="Natural Gas",$W20*BL20/(1-$N20),$W20*BL20)-($X20*'VT CHS Emissions Schedule'!Z$5)/(1-$P20))+(($AB$55*$V20*('VT CHS Emissions Schedule'!Z$8+$S20))/$AC$55)+(($AB$56*$V20*('VT CHS Emissions Schedule'!Z$9+$R20))/$AC$56)+(($AB$57*$V20*'VT CHS Emissions Schedule'!Z$7)/$AC$57)/(1-$Q20)+(($AB$58*$V20*'VT CHS Emissions Schedule'!Z$5)/$AC$58)/(1-$P20)+(($AB$59*$V20*('VT CHS Emissions Schedule'!Z$35+$T20))/$AC$59),0)</f>
        <v>0</v>
      </c>
      <c r="CM20" s="64">
        <f>IF(CM$15&lt;2025+$AA20,(IF($C20="Natural Gas",$W20*BM20/(1-$N20),$W20*BM20)-($X20*'VT CHS Emissions Schedule'!AA$5)/(1-$P20))+(($AB$55*$V20*('VT CHS Emissions Schedule'!AA$8+$S20))/$AC$55)+(($AB$56*$V20*('VT CHS Emissions Schedule'!AA$9+$R20))/$AC$56)+(($AB$57*$V20*'VT CHS Emissions Schedule'!AA$7)/$AC$57)/(1-$Q20)+(($AB$58*$V20*'VT CHS Emissions Schedule'!AA$5)/$AC$58)/(1-$P20)+(($AB$59*$V20*('VT CHS Emissions Schedule'!AA$35+$T20))/$AC$59),0)</f>
        <v>0</v>
      </c>
      <c r="CN20" s="64">
        <f>IF(CN$15&lt;2025+$AA20,(IF($C20="Natural Gas",$W20*BN20/(1-$N20),$W20*BN20)-($X20*'VT CHS Emissions Schedule'!AB$5)/(1-$P20))+(($AB$55*$V20*('VT CHS Emissions Schedule'!AB$8+$S20))/$AC$55)+(($AB$56*$V20*('VT CHS Emissions Schedule'!AB$9+$R20))/$AC$56)+(($AB$57*$V20*'VT CHS Emissions Schedule'!AB$7)/$AC$57)/(1-$Q20)+(($AB$58*$V20*'VT CHS Emissions Schedule'!AB$5)/$AC$58)/(1-$P20)+(($AB$59*$V20*('VT CHS Emissions Schedule'!AB$35+$T20))/$AC$59),0)</f>
        <v>0</v>
      </c>
      <c r="CO20" s="64">
        <f>IF(CO$15&lt;2025+$AA20,(IF($C20="Natural Gas",$W20*BO20/(1-$N20),$W20*BO20)-($X20*'VT CHS Emissions Schedule'!AC$5)/(1-$P20))+(($AB$55*$V20*('VT CHS Emissions Schedule'!AC$8+$S20))/$AC$55)+(($AB$56*$V20*('VT CHS Emissions Schedule'!AC$9+$R20))/$AC$56)+(($AB$57*$V20*'VT CHS Emissions Schedule'!AC$7)/$AC$57)/(1-$Q20)+(($AB$58*$V20*'VT CHS Emissions Schedule'!AC$5)/$AC$58)/(1-$P20)+(($AB$59*$V20*('VT CHS Emissions Schedule'!AC$35+$T20))/$AC$59),0)</f>
        <v>0</v>
      </c>
      <c r="CP20" s="64">
        <f>IF(CP$15&lt;2025+$AA20,BP20+($Z20*'VT CHS Emissions Schedule'!D$5)/$AN20/(1-$P20),0)</f>
        <v>947017.72842211847</v>
      </c>
      <c r="CQ20" s="64">
        <f>IF(CQ$15&lt;2025+$AA20,BQ20+($Z20*'VT CHS Emissions Schedule'!E$5)/$AN20/(1-$P20),0)</f>
        <v>1019257.4455497829</v>
      </c>
      <c r="CR20" s="64">
        <f>IF(CR$15&lt;2025+$AA20,BR20+($Z20*'VT CHS Emissions Schedule'!F$5)/$AN20/(1-$P20),0)</f>
        <v>1090807.5561200602</v>
      </c>
      <c r="CS20" s="64">
        <f>IF(CS$15&lt;2025+$AA20,BS20+($Z20*'VT CHS Emissions Schedule'!G$5)/$AN20/(1-$P20),0)</f>
        <v>1162357.6666903377</v>
      </c>
      <c r="CT20" s="64">
        <f>IF(CT$15&lt;2025+$AA20,BT20+($Z20*'VT CHS Emissions Schedule'!H$5)/$AN20/(1-$P20),0)</f>
        <v>1233934.3558564279</v>
      </c>
      <c r="CU20" s="64">
        <f>IF(CU$15&lt;2025+$AA20,BU20+($Z20*'VT CHS Emissions Schedule'!I$5)/$AN20/(1-$P20),0)</f>
        <v>1303973.2354740778</v>
      </c>
      <c r="CV20" s="64">
        <f>IF(CV$15&lt;2025+$AA20,BV20+($Z20*'VT CHS Emissions Schedule'!J$5)/$AN20/(1-$P20),0)</f>
        <v>1375523.3460443553</v>
      </c>
      <c r="CW20" s="64">
        <f>IF(CW$15&lt;2025+$AA20,BW20+($Z20*'VT CHS Emissions Schedule'!K$5)/$AN20/(1-$P20),0)</f>
        <v>1447073.4566146326</v>
      </c>
      <c r="CX20" s="64">
        <f>IF(CX$15&lt;2025+$AA20,BX20+($Z20*'VT CHS Emissions Schedule'!L$5)/$AN20/(1-$P20),0)</f>
        <v>1518623.5671849097</v>
      </c>
      <c r="CY20" s="64">
        <f>IF(CY$15&lt;2025+$AA20,BY20+($Z20*'VT CHS Emissions Schedule'!M$5)/$AN20/(1-$P20),0)</f>
        <v>1591297.9344127118</v>
      </c>
      <c r="CZ20" s="64">
        <f>IF(CZ$15&lt;2025+$AA20,BZ20+($Z20*'VT CHS Emissions Schedule'!N$5)/$AN20/(1-$P20),0)</f>
        <v>0</v>
      </c>
      <c r="DA20" s="64">
        <f>IF(DA$15&lt;2025+$AA20,CA20+($Z20*'VT CHS Emissions Schedule'!O$5)/$AN20/(1-$P20),0)</f>
        <v>0</v>
      </c>
      <c r="DB20" s="64">
        <f>IF(DB$15&lt;2025+$AA20,CB20+($Z20*'VT CHS Emissions Schedule'!P$5)/$AN20/(1-$P20),0)</f>
        <v>0</v>
      </c>
      <c r="DC20" s="64">
        <f>IF(DC$15&lt;2025+$AA20,CC20+($Z20*'VT CHS Emissions Schedule'!Q$5)/$AN20/(1-$P20),0)</f>
        <v>0</v>
      </c>
      <c r="DD20" s="64">
        <f>IF(DD$15&lt;2025+$AA20,CD20+($Z20*'VT CHS Emissions Schedule'!R$5)/$AN20/(1-$P20),0)</f>
        <v>0</v>
      </c>
      <c r="DE20" s="64">
        <f>IF(DE$15&lt;2025+$AA20,CE20+($Z20*'VT CHS Emissions Schedule'!S$5)/$AN20/(1-$P20),0)</f>
        <v>0</v>
      </c>
      <c r="DF20" s="64">
        <f>IF(DF$15&lt;2025+$AA20,CF20+($Z20*'VT CHS Emissions Schedule'!T$5)/$AN20/(1-$P20),0)</f>
        <v>0</v>
      </c>
      <c r="DG20" s="64">
        <f>IF(DG$15&lt;2025+$AA20,CG20+($Z20*'VT CHS Emissions Schedule'!U$5)/$AN20/(1-$P20),0)</f>
        <v>0</v>
      </c>
      <c r="DH20" s="64">
        <f>IF(DH$15&lt;2025+$AA20,CH20+($Z20*'VT CHS Emissions Schedule'!V$5)/$AN20/(1-$P20),0)</f>
        <v>0</v>
      </c>
      <c r="DI20" s="64">
        <f>IF(DI$15&lt;2025+$AA20,CI20+($Z20*'VT CHS Emissions Schedule'!W$5)/$AN20/(1-$P20),0)</f>
        <v>0</v>
      </c>
      <c r="DJ20" s="64">
        <f>IF(DJ$15&lt;2025+$AA20,CJ20+($Z20*'VT CHS Emissions Schedule'!X$5)/$AN20/(1-$P20),0)</f>
        <v>0</v>
      </c>
      <c r="DK20" s="64">
        <f>IF(DK$15&lt;2025+$AA20,CK20+($Z20*'VT CHS Emissions Schedule'!Y$5)/$AN20/(1-$P20),0)</f>
        <v>0</v>
      </c>
      <c r="DL20" s="64">
        <f>IF(DL$15&lt;2025+$AA20,CL20+($Z20*'VT CHS Emissions Schedule'!Z$5)/$AN20/(1-$P20),0)</f>
        <v>0</v>
      </c>
      <c r="DM20" s="64">
        <f>IF(DM$15&lt;2025+$AA20,CM20+($Z20*'VT CHS Emissions Schedule'!AA$5)/$AN20/(1-$P20),0)</f>
        <v>0</v>
      </c>
      <c r="DN20" s="64">
        <f>IF(DN$15&lt;2025+$AA20,CN20+($Z20*'VT CHS Emissions Schedule'!AB$5)/$AN20/(1-$P20),0)</f>
        <v>0</v>
      </c>
      <c r="DO20" s="64">
        <f>IF(DO$15&lt;2025+$AA20,CO20+($Z20*'VT CHS Emissions Schedule'!AC$5)/$AN20/(1-$P20),0)</f>
        <v>0</v>
      </c>
    </row>
    <row r="21" spans="1:119" x14ac:dyDescent="0.25">
      <c r="A21" s="437"/>
      <c r="B21" s="440"/>
      <c r="C21" s="177" t="s">
        <v>8</v>
      </c>
      <c r="D21" s="175">
        <f t="shared" ref="D21:D23" si="19">SUM(BP21:CO21)</f>
        <v>16495195.742566079</v>
      </c>
      <c r="E21" s="64">
        <f t="shared" si="17"/>
        <v>16285108.739340872</v>
      </c>
      <c r="F21" s="225">
        <f t="shared" si="18"/>
        <v>16.495195742566079</v>
      </c>
      <c r="G21" s="111">
        <f t="shared" ref="G21:G23" si="20">H21+J21</f>
        <v>1314775.2357368013</v>
      </c>
      <c r="H21" s="111">
        <f t="shared" ref="H21:H23" si="21">I21+K21</f>
        <v>1345351.3891880619</v>
      </c>
      <c r="I21" s="64">
        <f t="shared" ref="I21:I23" si="22">L21-M21</f>
        <v>1898735.8395343791</v>
      </c>
      <c r="J21" s="64">
        <f>($Z21*'VT CHS Emissions Schedule'!D$5)/$AN21/(1-$P21)</f>
        <v>-30576.153451260761</v>
      </c>
      <c r="K21" s="64">
        <f>(($AB$55*$V21*('VT CHS Emissions Schedule'!D$8+$S21))/$AC$55)+(($AB$56*$V21*('VT CHS Emissions Schedule'!D$9+$R21))/$AC$56)+(($AB$57*$V21*'VT CHS Emissions Schedule'!D$7)/$AC$57)/(1-$Q21)+(($AB$58*$V21*'VT CHS Emissions Schedule'!D$5)/$AC$58)/(1-$P21)+(($AB$59*$V21*('VT CHS Emissions Schedule'!D$35+$T21))/$AC$59)</f>
        <v>-553384.45034631714</v>
      </c>
      <c r="L21" s="92">
        <f t="shared" si="2"/>
        <v>2864467.8528152397</v>
      </c>
      <c r="M21" s="64">
        <f>($X21*'VT CHS Emissions Schedule'!D$5)/(1-$P21)</f>
        <v>965732.01328086073</v>
      </c>
      <c r="N21" s="66">
        <f>_xlfn.XLOOKUP($C21,Lookups!$A$3:$A$15,Lookups!$E$3:$E$15)</f>
        <v>0</v>
      </c>
      <c r="O21" s="65">
        <f>_xlfn.XLOOKUP($C21,Lookups!$A$3:$A$15,Lookups!$D$3:$D$15)</f>
        <v>0.32764300000000002</v>
      </c>
      <c r="P21" s="66">
        <f>Lookups!$E$6</f>
        <v>0.04</v>
      </c>
      <c r="Q21" s="66">
        <f>Lookups!$E$5</f>
        <v>1.4E-2</v>
      </c>
      <c r="R21" s="65">
        <f>Lookups!$D$4</f>
        <v>0.32764300000000002</v>
      </c>
      <c r="S21" s="65">
        <f>Lookups!$D$3</f>
        <v>0.21490000000000001</v>
      </c>
      <c r="T21" s="65">
        <f>Lookups!$D$8</f>
        <v>1.3776766038113153</v>
      </c>
      <c r="U21" s="72">
        <f t="shared" si="3"/>
        <v>-5159.0900659694316</v>
      </c>
      <c r="V21" s="72">
        <f t="shared" si="4"/>
        <v>-9212.0712217950186</v>
      </c>
      <c r="W21" s="72">
        <f t="shared" si="5"/>
        <v>38635.542253521126</v>
      </c>
      <c r="X21" s="72">
        <f t="shared" si="6"/>
        <v>24546.96644295302</v>
      </c>
      <c r="Y21" s="72">
        <f t="shared" ref="Y21:Y23" si="23">AE21*AF21</f>
        <v>30479.149999999998</v>
      </c>
      <c r="Z21" s="72">
        <f t="shared" si="7"/>
        <v>-2891.1258039826071</v>
      </c>
      <c r="AA21" s="68">
        <v>10</v>
      </c>
      <c r="AB21" s="68" t="str">
        <f>_xlfn.XLOOKUP(C21,Lookups!$A$3:$A$15,Lookups!$C$3:$C$15)</f>
        <v>Delivered</v>
      </c>
      <c r="AC21" s="72">
        <v>2.84</v>
      </c>
      <c r="AD21" s="72">
        <f>$AC$38</f>
        <v>4.47</v>
      </c>
      <c r="AE21" s="72">
        <f t="shared" si="16"/>
        <v>8.4499999999999993</v>
      </c>
      <c r="AF21" s="64">
        <f t="shared" ref="AF21:AF23" si="24">$AB$49</f>
        <v>3607</v>
      </c>
      <c r="AG21" s="66">
        <v>0.68</v>
      </c>
      <c r="AH21" s="80">
        <v>0.73</v>
      </c>
      <c r="AI21" s="80">
        <f t="shared" si="8"/>
        <v>0.05</v>
      </c>
      <c r="AJ21" s="80">
        <f t="shared" si="9"/>
        <v>1</v>
      </c>
      <c r="AK21" s="73">
        <v>0.55800000000000005</v>
      </c>
      <c r="AL21" s="73">
        <v>0.188</v>
      </c>
      <c r="AM21" s="74">
        <f t="shared" si="10"/>
        <v>1.7856000000000003</v>
      </c>
      <c r="AN21" s="72">
        <v>3.72</v>
      </c>
      <c r="AO21" s="71">
        <v>3.6</v>
      </c>
      <c r="AP21" s="67">
        <f>IF(AP$15&lt;2025+$AA21,$O21+_xlfn.XLOOKUP(_xlfn.XLOOKUP($C21,Lookups!$A$3:$A$17,Lookups!$B$3:$B$17),'VT CHS Emissions Schedule'!$A:$A,'VT CHS Emissions Schedule'!D:D),0)</f>
        <v>74.140744137069305</v>
      </c>
      <c r="AQ21" s="67">
        <f>IF(AQ$15&lt;2025+$AA21,$O21+_xlfn.XLOOKUP(_xlfn.XLOOKUP($C21,Lookups!$A$3:$A$17,Lookups!$B$3:$B$17),'VT CHS Emissions Schedule'!$A:$A,'VT CHS Emissions Schedule'!E:E),0)</f>
        <v>73.913585753439619</v>
      </c>
      <c r="AR21" s="67">
        <f>IF(AR$15&lt;2025+$AA21,$O21+_xlfn.XLOOKUP(_xlfn.XLOOKUP($C21,Lookups!$A$3:$A$17,Lookups!$B$3:$B$17),'VT CHS Emissions Schedule'!$A:$A,'VT CHS Emissions Schedule'!F:F),0)</f>
        <v>73.913585753439619</v>
      </c>
      <c r="AS21" s="67">
        <f>IF(AS$15&lt;2025+$AA21,$O21+_xlfn.XLOOKUP(_xlfn.XLOOKUP($C21,Lookups!$A$3:$A$17,Lookups!$B$3:$B$17),'VT CHS Emissions Schedule'!$A:$A,'VT CHS Emissions Schedule'!G:G),0)</f>
        <v>73.913585753439619</v>
      </c>
      <c r="AT21" s="67">
        <f>IF(AT$15&lt;2025+$AA21,$O21+_xlfn.XLOOKUP(_xlfn.XLOOKUP($C21,Lookups!$A$3:$A$17,Lookups!$B$3:$B$17),'VT CHS Emissions Schedule'!$A:$A,'VT CHS Emissions Schedule'!H:H),0)</f>
        <v>73.904830687526697</v>
      </c>
      <c r="AU21" s="67">
        <f>IF(AU$15&lt;2025+$AA21,$O21+_xlfn.XLOOKUP(_xlfn.XLOOKUP($C21,Lookups!$A$3:$A$17,Lookups!$B$3:$B$17),'VT CHS Emissions Schedule'!$A:$A,'VT CHS Emissions Schedule'!I:I),0)</f>
        <v>73.904830687526697</v>
      </c>
      <c r="AV21" s="67">
        <f>IF(AV$15&lt;2025+$AA21,$O21+_xlfn.XLOOKUP(_xlfn.XLOOKUP($C21,Lookups!$A$3:$A$17,Lookups!$B$3:$B$17),'VT CHS Emissions Schedule'!$A:$A,'VT CHS Emissions Schedule'!J:J),0)</f>
        <v>73.904830687526697</v>
      </c>
      <c r="AW21" s="67">
        <f>IF(AW$15&lt;2025+$AA21,$O21+_xlfn.XLOOKUP(_xlfn.XLOOKUP($C21,Lookups!$A$3:$A$17,Lookups!$B$3:$B$17),'VT CHS Emissions Schedule'!$A:$A,'VT CHS Emissions Schedule'!K:K),0)</f>
        <v>73.904830687526697</v>
      </c>
      <c r="AX21" s="67">
        <f>IF(AX$15&lt;2025+$AA21,$O21+_xlfn.XLOOKUP(_xlfn.XLOOKUP($C21,Lookups!$A$3:$A$17,Lookups!$B$3:$B$17),'VT CHS Emissions Schedule'!$A:$A,'VT CHS Emissions Schedule'!L:L),0)</f>
        <v>73.904830687526697</v>
      </c>
      <c r="AY21" s="67">
        <f>IF(AY$15&lt;2025+$AA21,$O21+_xlfn.XLOOKUP(_xlfn.XLOOKUP($C21,Lookups!$A$3:$A$17,Lookups!$B$3:$B$17),'VT CHS Emissions Schedule'!$A:$A,'VT CHS Emissions Schedule'!M:M),0)</f>
        <v>73.534497310657912</v>
      </c>
      <c r="AZ21" s="67">
        <f>IF(AZ$15&lt;2025+$AA21,$O21+_xlfn.XLOOKUP(_xlfn.XLOOKUP($C21,Lookups!$A$3:$A$17,Lookups!$B$3:$B$17),'VT CHS Emissions Schedule'!$A:$A,'VT CHS Emissions Schedule'!N:N),0)</f>
        <v>0</v>
      </c>
      <c r="BA21" s="67">
        <f>IF(BA$15&lt;2025+$AA21,$O21+_xlfn.XLOOKUP(_xlfn.XLOOKUP($C21,Lookups!$A$3:$A$17,Lookups!$B$3:$B$17),'VT CHS Emissions Schedule'!$A:$A,'VT CHS Emissions Schedule'!O:O),0)</f>
        <v>0</v>
      </c>
      <c r="BB21" s="67">
        <f>IF(BB$15&lt;2025+$AA21,$O21+_xlfn.XLOOKUP(_xlfn.XLOOKUP($C21,Lookups!$A$3:$A$17,Lookups!$B$3:$B$17),'VT CHS Emissions Schedule'!$A:$A,'VT CHS Emissions Schedule'!P:P),0)</f>
        <v>0</v>
      </c>
      <c r="BC21" s="67">
        <f>IF(BC$15&lt;2025+$AA21,$O21+_xlfn.XLOOKUP(_xlfn.XLOOKUP($C21,Lookups!$A$3:$A$17,Lookups!$B$3:$B$17),'VT CHS Emissions Schedule'!$A:$A,'VT CHS Emissions Schedule'!Q:Q),0)</f>
        <v>0</v>
      </c>
      <c r="BD21" s="67">
        <f>IF(BD$15&lt;2025+$AA21,$O21+_xlfn.XLOOKUP(_xlfn.XLOOKUP($C21,Lookups!$A$3:$A$17,Lookups!$B$3:$B$17),'VT CHS Emissions Schedule'!$A:$A,'VT CHS Emissions Schedule'!R:R),0)</f>
        <v>0</v>
      </c>
      <c r="BE21" s="67">
        <f>IF(BE$15&lt;2025+$AA21,$O21+_xlfn.XLOOKUP(_xlfn.XLOOKUP($C21,Lookups!$A$3:$A$17,Lookups!$B$3:$B$17),'VT CHS Emissions Schedule'!$A:$A,'VT CHS Emissions Schedule'!S:S),0)</f>
        <v>0</v>
      </c>
      <c r="BF21" s="67">
        <f>IF(BF$15&lt;2025+$AA21,$O21+_xlfn.XLOOKUP(_xlfn.XLOOKUP($C21,Lookups!$A$3:$A$17,Lookups!$B$3:$B$17),'VT CHS Emissions Schedule'!$A:$A,'VT CHS Emissions Schedule'!T:T),0)</f>
        <v>0</v>
      </c>
      <c r="BG21" s="67">
        <f>IF(BG$15&lt;2025+$AA21,$O21+_xlfn.XLOOKUP(_xlfn.XLOOKUP($C21,Lookups!$A$3:$A$17,Lookups!$B$3:$B$17),'VT CHS Emissions Schedule'!$A:$A,'VT CHS Emissions Schedule'!U:U),0)</f>
        <v>0</v>
      </c>
      <c r="BH21" s="67">
        <f>IF(BH$15&lt;2025+$AA21,$O21+_xlfn.XLOOKUP(_xlfn.XLOOKUP($C21,Lookups!$A$3:$A$17,Lookups!$B$3:$B$17),'VT CHS Emissions Schedule'!$A:$A,'VT CHS Emissions Schedule'!V:V),0)</f>
        <v>0</v>
      </c>
      <c r="BI21" s="67">
        <f>IF(BI$15&lt;2025+$AA21,$O21+_xlfn.XLOOKUP(_xlfn.XLOOKUP($C21,Lookups!$A$3:$A$17,Lookups!$B$3:$B$17),'VT CHS Emissions Schedule'!$A:$A,'VT CHS Emissions Schedule'!W:W),0)</f>
        <v>0</v>
      </c>
      <c r="BJ21" s="67">
        <f>IF(BJ$15&lt;2025+$AA21,$O21+_xlfn.XLOOKUP(_xlfn.XLOOKUP($C21,Lookups!$A$3:$A$17,Lookups!$B$3:$B$17),'VT CHS Emissions Schedule'!$A:$A,'VT CHS Emissions Schedule'!X:X),0)</f>
        <v>0</v>
      </c>
      <c r="BK21" s="67">
        <f>IF(BK$15&lt;2025+$AA21,$O21+_xlfn.XLOOKUP(_xlfn.XLOOKUP($C21,Lookups!$A$3:$A$17,Lookups!$B$3:$B$17),'VT CHS Emissions Schedule'!$A:$A,'VT CHS Emissions Schedule'!Y:Y),0)</f>
        <v>0</v>
      </c>
      <c r="BL21" s="67">
        <f>IF(BL$15&lt;2025+$AA21,$O21+_xlfn.XLOOKUP(_xlfn.XLOOKUP($C21,Lookups!$A$3:$A$17,Lookups!$B$3:$B$17),'VT CHS Emissions Schedule'!$A:$A,'VT CHS Emissions Schedule'!Z:Z),0)</f>
        <v>0</v>
      </c>
      <c r="BM21" s="67">
        <f>IF(BM$15&lt;2025+$AA21,$O21+_xlfn.XLOOKUP(_xlfn.XLOOKUP($C21,Lookups!$A$3:$A$17,Lookups!$B$3:$B$17),'VT CHS Emissions Schedule'!$A:$A,'VT CHS Emissions Schedule'!AA:AA),0)</f>
        <v>0</v>
      </c>
      <c r="BN21" s="67">
        <f>IF(BN$15&lt;2025+$AA21,$O21+_xlfn.XLOOKUP(_xlfn.XLOOKUP($C21,Lookups!$A$3:$A$17,Lookups!$B$3:$B$17),'VT CHS Emissions Schedule'!$A:$A,'VT CHS Emissions Schedule'!AB:AB),0)</f>
        <v>0</v>
      </c>
      <c r="BO21" s="67">
        <f>IF(BO$15&lt;2025+$AA21,$O21+_xlfn.XLOOKUP(_xlfn.XLOOKUP($C21,Lookups!$A$3:$A$17,Lookups!$B$3:$B$17),'VT CHS Emissions Schedule'!$A:$A,'VT CHS Emissions Schedule'!AC:AC),0)</f>
        <v>0</v>
      </c>
      <c r="BP21" s="64">
        <f>IF(BP$15&lt;2025+$AA21,(IF($C21="Natural Gas",$W21*AP21/(1-$N21),$W21*AP21)-($X21*'VT CHS Emissions Schedule'!D$5)/(1-$P21))+(($AB$55*$V21*('VT CHS Emissions Schedule'!D$8+$S21))/$AC$55)+(($AB$56*$V21*('VT CHS Emissions Schedule'!D$9+$R21))/$AC$56)+(($AB$57*$V21*'VT CHS Emissions Schedule'!D$7)/$AC$57)/(1-$Q21)+(($AB$58*$V21*'VT CHS Emissions Schedule'!D$5)/$AC$58)/(1-$P21)+(($AB$59*$V21*('VT CHS Emissions Schedule'!D$35+$T21))/$AC$59),0)</f>
        <v>1345351.3891880622</v>
      </c>
      <c r="BQ21" s="64">
        <f>IF(BQ$15&lt;2025+$AA21,(IF($C21="Natural Gas",$W21*AQ21/(1-$N21),$W21*AQ21)-($X21*'VT CHS Emissions Schedule'!E$5)/(1-$P21))+(($AB$55*$V21*('VT CHS Emissions Schedule'!E$8+$S21))/$AC$55)+(($AB$56*$V21*('VT CHS Emissions Schedule'!E$9+$R21))/$AC$56)+(($AB$57*$V21*'VT CHS Emissions Schedule'!E$7)/$AC$57)/(1-$Q21)+(($AB$58*$V21*'VT CHS Emissions Schedule'!E$5)/$AC$58)/(1-$P21)+(($AB$59*$V21*('VT CHS Emissions Schedule'!E$35+$T21))/$AC$59),0)</f>
        <v>1406688.6182914851</v>
      </c>
      <c r="BR21" s="64">
        <f>IF(BR$15&lt;2025+$AA21,(IF($C21="Natural Gas",$W21*AR21/(1-$N21),$W21*AR21)-($X21*'VT CHS Emissions Schedule'!F$5)/(1-$P21))+(($AB$55*$V21*('VT CHS Emissions Schedule'!F$8+$S21))/$AC$55)+(($AB$56*$V21*('VT CHS Emissions Schedule'!F$9+$R21))/$AC$56)+(($AB$57*$V21*'VT CHS Emissions Schedule'!F$7)/$AC$57)/(1-$Q21)+(($AB$58*$V21*'VT CHS Emissions Schedule'!F$5)/$AC$58)/(1-$P21)+(($AB$59*$V21*('VT CHS Emissions Schedule'!F$35+$T21))/$AC$59),0)</f>
        <v>1476112.6281664867</v>
      </c>
      <c r="BS21" s="64">
        <f>IF(BS$15&lt;2025+$AA21,(IF($C21="Natural Gas",$W21*AS21/(1-$N21),$W21*AS21)-($X21*'VT CHS Emissions Schedule'!G$5)/(1-$P21))+(($AB$55*$V21*('VT CHS Emissions Schedule'!G$8+$S21))/$AC$55)+(($AB$56*$V21*('VT CHS Emissions Schedule'!G$9+$R21))/$AC$56)+(($AB$57*$V21*'VT CHS Emissions Schedule'!G$7)/$AC$57)/(1-$Q21)+(($AB$58*$V21*'VT CHS Emissions Schedule'!G$5)/$AC$58)/(1-$P21)+(($AB$59*$V21*('VT CHS Emissions Schedule'!G$35+$T21))/$AC$59),0)</f>
        <v>1545536.6380414888</v>
      </c>
      <c r="BT21" s="64">
        <f>IF(BT$15&lt;2025+$AA21,(IF($C21="Natural Gas",$W21*AT21/(1-$N21),$W21*AT21)-($X21*'VT CHS Emissions Schedule'!H$5)/(1-$P21))+(($AB$55*$V21*('VT CHS Emissions Schedule'!H$8+$S21))/$AC$55)+(($AB$56*$V21*('VT CHS Emissions Schedule'!H$9+$R21))/$AC$56)+(($AB$57*$V21*'VT CHS Emissions Schedule'!H$7)/$AC$57)/(1-$Q21)+(($AB$58*$V21*'VT CHS Emissions Schedule'!H$5)/$AC$58)/(1-$P21)+(($AB$59*$V21*('VT CHS Emissions Schedule'!H$35+$T21))/$AC$59),0)</f>
        <v>1614648.9697932922</v>
      </c>
      <c r="BU21" s="64">
        <f>IF(BU$15&lt;2025+$AA21,(IF($C21="Natural Gas",$W21*AU21/(1-$N21),$W21*AU21)-($X21*'VT CHS Emissions Schedule'!I$5)/(1-$P21))+(($AB$55*$V21*('VT CHS Emissions Schedule'!I$8+$S21))/$AC$55)+(($AB$56*$V21*('VT CHS Emissions Schedule'!I$9+$R21))/$AC$56)+(($AB$57*$V21*'VT CHS Emissions Schedule'!I$7)/$AC$57)/(1-$Q21)+(($AB$58*$V21*'VT CHS Emissions Schedule'!I$5)/$AC$58)/(1-$P21)+(($AB$59*$V21*('VT CHS Emissions Schedule'!I$35+$T21))/$AC$59),0)</f>
        <v>1685160.2349015251</v>
      </c>
      <c r="BV21" s="64">
        <f>IF(BV$15&lt;2025+$AA21,(IF($C21="Natural Gas",$W21*AV21/(1-$N21),$W21*AV21)-($X21*'VT CHS Emissions Schedule'!J$5)/(1-$P21))+(($AB$55*$V21*('VT CHS Emissions Schedule'!J$8+$S21))/$AC$55)+(($AB$56*$V21*('VT CHS Emissions Schedule'!J$9+$R21))/$AC$56)+(($AB$57*$V21*'VT CHS Emissions Schedule'!J$7)/$AC$57)/(1-$Q21)+(($AB$58*$V21*'VT CHS Emissions Schedule'!J$5)/$AC$58)/(1-$P21)+(($AB$59*$V21*('VT CHS Emissions Schedule'!J$35+$T21))/$AC$59),0)</f>
        <v>1754584.2447765272</v>
      </c>
      <c r="BW21" s="64">
        <f>IF(BW$15&lt;2025+$AA21,(IF($C21="Natural Gas",$W21*AW21/(1-$N21),$W21*AW21)-($X21*'VT CHS Emissions Schedule'!K$5)/(1-$P21))+(($AB$55*$V21*('VT CHS Emissions Schedule'!K$8+$S21))/$AC$55)+(($AB$56*$V21*('VT CHS Emissions Schedule'!K$9+$R21))/$AC$56)+(($AB$57*$V21*'VT CHS Emissions Schedule'!K$7)/$AC$57)/(1-$Q21)+(($AB$58*$V21*'VT CHS Emissions Schedule'!K$5)/$AC$58)/(1-$P21)+(($AB$59*$V21*('VT CHS Emissions Schedule'!K$35+$T21))/$AC$59),0)</f>
        <v>1824008.2546515288</v>
      </c>
      <c r="BX21" s="64">
        <f>IF(BX$15&lt;2025+$AA21,(IF($C21="Natural Gas",$W21*AX21/(1-$N21),$W21*AX21)-($X21*'VT CHS Emissions Schedule'!L$5)/(1-$P21))+(($AB$55*$V21*('VT CHS Emissions Schedule'!L$8+$S21))/$AC$55)+(($AB$56*$V21*('VT CHS Emissions Schedule'!L$9+$R21))/$AC$56)+(($AB$57*$V21*'VT CHS Emissions Schedule'!L$7)/$AC$57)/(1-$Q21)+(($AB$58*$V21*'VT CHS Emissions Schedule'!L$5)/$AC$58)/(1-$P21)+(($AB$59*$V21*('VT CHS Emissions Schedule'!L$35+$T21))/$AC$59),0)</f>
        <v>1893432.2645265304</v>
      </c>
      <c r="BY21" s="64">
        <f>IF(BY$15&lt;2025+$AA21,(IF($C21="Natural Gas",$W21*AY21/(1-$N21),$W21*AY21)-($X21*'VT CHS Emissions Schedule'!M$5)/(1-$P21))+(($AB$55*$V21*('VT CHS Emissions Schedule'!M$8+$S21))/$AC$55)+(($AB$56*$V21*('VT CHS Emissions Schedule'!M$9+$R21))/$AC$56)+(($AB$57*$V21*'VT CHS Emissions Schedule'!M$7)/$AC$57)/(1-$Q21)+(($AB$58*$V21*'VT CHS Emissions Schedule'!M$5)/$AC$58)/(1-$P21)+(($AB$59*$V21*('VT CHS Emissions Schedule'!M$35+$T21))/$AC$59),0)</f>
        <v>1949672.5002291545</v>
      </c>
      <c r="BZ21" s="64">
        <f>IF(BZ$15&lt;2025+$AA21,(IF($C21="Natural Gas",$W21*AZ21/(1-$N21),$W21*AZ21)-($X21*'VT CHS Emissions Schedule'!N$5)/(1-$P21))+(($AB$55*$V21*('VT CHS Emissions Schedule'!N$8+$S21))/$AC$55)+(($AB$56*$V21*('VT CHS Emissions Schedule'!N$9+$R21))/$AC$56)+(($AB$57*$V21*'VT CHS Emissions Schedule'!N$7)/$AC$57)/(1-$Q21)+(($AB$58*$V21*'VT CHS Emissions Schedule'!N$5)/$AC$58)/(1-$P21)+(($AB$59*$V21*('VT CHS Emissions Schedule'!N$35+$T21))/$AC$59),0)</f>
        <v>0</v>
      </c>
      <c r="CA21" s="64">
        <f>IF(CA$15&lt;2025+$AA21,(IF($C21="Natural Gas",$W21*BA21/(1-$N21),$W21*BA21)-($X21*'VT CHS Emissions Schedule'!O$5)/(1-$P21))+(($AB$55*$V21*('VT CHS Emissions Schedule'!O$8+$S21))/$AC$55)+(($AB$56*$V21*('VT CHS Emissions Schedule'!O$9+$R21))/$AC$56)+(($AB$57*$V21*'VT CHS Emissions Schedule'!O$7)/$AC$57)/(1-$Q21)+(($AB$58*$V21*'VT CHS Emissions Schedule'!O$5)/$AC$58)/(1-$P21)+(($AB$59*$V21*('VT CHS Emissions Schedule'!O$35+$T21))/$AC$59),0)</f>
        <v>0</v>
      </c>
      <c r="CB21" s="64">
        <f>IF(CB$15&lt;2025+$AA21,(IF($C21="Natural Gas",$W21*BB21/(1-$N21),$W21*BB21)-($X21*'VT CHS Emissions Schedule'!P$5)/(1-$P21))+(($AB$55*$V21*('VT CHS Emissions Schedule'!P$8+$S21))/$AC$55)+(($AB$56*$V21*('VT CHS Emissions Schedule'!P$9+$R21))/$AC$56)+(($AB$57*$V21*'VT CHS Emissions Schedule'!P$7)/$AC$57)/(1-$Q21)+(($AB$58*$V21*'VT CHS Emissions Schedule'!P$5)/$AC$58)/(1-$P21)+(($AB$59*$V21*('VT CHS Emissions Schedule'!P$35+$T21))/$AC$59),0)</f>
        <v>0</v>
      </c>
      <c r="CC21" s="64">
        <f>IF(CC$15&lt;2025+$AA21,(IF($C21="Natural Gas",$W21*BC21/(1-$N21),$W21*BC21)-($X21*'VT CHS Emissions Schedule'!Q$5)/(1-$P21))+(($AB$55*$V21*('VT CHS Emissions Schedule'!Q$8+$S21))/$AC$55)+(($AB$56*$V21*('VT CHS Emissions Schedule'!Q$9+$R21))/$AC$56)+(($AB$57*$V21*'VT CHS Emissions Schedule'!Q$7)/$AC$57)/(1-$Q21)+(($AB$58*$V21*'VT CHS Emissions Schedule'!Q$5)/$AC$58)/(1-$P21)+(($AB$59*$V21*('VT CHS Emissions Schedule'!Q$35+$T21))/$AC$59),0)</f>
        <v>0</v>
      </c>
      <c r="CD21" s="64">
        <f>IF(CD$15&lt;2025+$AA21,(IF($C21="Natural Gas",$W21*BD21/(1-$N21),$W21*BD21)-($X21*'VT CHS Emissions Schedule'!R$5)/(1-$P21))+(($AB$55*$V21*('VT CHS Emissions Schedule'!R$8+$S21))/$AC$55)+(($AB$56*$V21*('VT CHS Emissions Schedule'!R$9+$R21))/$AC$56)+(($AB$57*$V21*'VT CHS Emissions Schedule'!R$7)/$AC$57)/(1-$Q21)+(($AB$58*$V21*'VT CHS Emissions Schedule'!R$5)/$AC$58)/(1-$P21)+(($AB$59*$V21*('VT CHS Emissions Schedule'!R$35+$T21))/$AC$59),0)</f>
        <v>0</v>
      </c>
      <c r="CE21" s="64">
        <f>IF(CE$15&lt;2025+$AA21,(IF($C21="Natural Gas",$W21*BE21/(1-$N21),$W21*BE21)-($X21*'VT CHS Emissions Schedule'!S$5)/(1-$P21))+(($AB$55*$V21*('VT CHS Emissions Schedule'!S$8+$S21))/$AC$55)+(($AB$56*$V21*('VT CHS Emissions Schedule'!S$9+$R21))/$AC$56)+(($AB$57*$V21*'VT CHS Emissions Schedule'!S$7)/$AC$57)/(1-$Q21)+(($AB$58*$V21*'VT CHS Emissions Schedule'!S$5)/$AC$58)/(1-$P21)+(($AB$59*$V21*('VT CHS Emissions Schedule'!S$35+$T21))/$AC$59),0)</f>
        <v>0</v>
      </c>
      <c r="CF21" s="64">
        <f>IF(CF$15&lt;2025+$AA21,(IF($C21="Natural Gas",$W21*BF21/(1-$N21),$W21*BF21)-($X21*'VT CHS Emissions Schedule'!T$5)/(1-$P21))+(($AB$55*$V21*('VT CHS Emissions Schedule'!T$8+$S21))/$AC$55)+(($AB$56*$V21*('VT CHS Emissions Schedule'!T$9+$R21))/$AC$56)+(($AB$57*$V21*'VT CHS Emissions Schedule'!T$7)/$AC$57)/(1-$Q21)+(($AB$58*$V21*'VT CHS Emissions Schedule'!T$5)/$AC$58)/(1-$P21)+(($AB$59*$V21*('VT CHS Emissions Schedule'!T$35+$T21))/$AC$59),0)</f>
        <v>0</v>
      </c>
      <c r="CG21" s="64">
        <f>IF(CG$15&lt;2025+$AA21,(IF($C21="Natural Gas",$W21*BG21/(1-$N21),$W21*BG21)-($X21*'VT CHS Emissions Schedule'!U$5)/(1-$P21))+(($AB$55*$V21*('VT CHS Emissions Schedule'!U$8+$S21))/$AC$55)+(($AB$56*$V21*('VT CHS Emissions Schedule'!U$9+$R21))/$AC$56)+(($AB$57*$V21*'VT CHS Emissions Schedule'!U$7)/$AC$57)/(1-$Q21)+(($AB$58*$V21*'VT CHS Emissions Schedule'!U$5)/$AC$58)/(1-$P21)+(($AB$59*$V21*('VT CHS Emissions Schedule'!U$35+$T21))/$AC$59),0)</f>
        <v>0</v>
      </c>
      <c r="CH21" s="64">
        <f>IF(CH$15&lt;2025+$AA21,(IF($C21="Natural Gas",$W21*BH21/(1-$N21),$W21*BH21)-($X21*'VT CHS Emissions Schedule'!V$5)/(1-$P21))+(($AB$55*$V21*('VT CHS Emissions Schedule'!V$8+$S21))/$AC$55)+(($AB$56*$V21*('VT CHS Emissions Schedule'!V$9+$R21))/$AC$56)+(($AB$57*$V21*'VT CHS Emissions Schedule'!V$7)/$AC$57)/(1-$Q21)+(($AB$58*$V21*'VT CHS Emissions Schedule'!V$5)/$AC$58)/(1-$P21)+(($AB$59*$V21*('VT CHS Emissions Schedule'!V$35+$T21))/$AC$59),0)</f>
        <v>0</v>
      </c>
      <c r="CI21" s="64">
        <f>IF(CI$15&lt;2025+$AA21,(IF($C21="Natural Gas",$W21*BI21/(1-$N21),$W21*BI21)-($X21*'VT CHS Emissions Schedule'!W$5)/(1-$P21))+(($AB$55*$V21*('VT CHS Emissions Schedule'!W$8+$S21))/$AC$55)+(($AB$56*$V21*('VT CHS Emissions Schedule'!W$9+$R21))/$AC$56)+(($AB$57*$V21*'VT CHS Emissions Schedule'!W$7)/$AC$57)/(1-$Q21)+(($AB$58*$V21*'VT CHS Emissions Schedule'!W$5)/$AC$58)/(1-$P21)+(($AB$59*$V21*('VT CHS Emissions Schedule'!W$35+$T21))/$AC$59),0)</f>
        <v>0</v>
      </c>
      <c r="CJ21" s="64">
        <f>IF(CJ$15&lt;2025+$AA21,(IF($C21="Natural Gas",$W21*BJ21/(1-$N21),$W21*BJ21)-($X21*'VT CHS Emissions Schedule'!X$5)/(1-$P21))+(($AB$55*$V21*('VT CHS Emissions Schedule'!X$8+$S21))/$AC$55)+(($AB$56*$V21*('VT CHS Emissions Schedule'!X$9+$R21))/$AC$56)+(($AB$57*$V21*'VT CHS Emissions Schedule'!X$7)/$AC$57)/(1-$Q21)+(($AB$58*$V21*'VT CHS Emissions Schedule'!X$5)/$AC$58)/(1-$P21)+(($AB$59*$V21*('VT CHS Emissions Schedule'!X$35+$T21))/$AC$59),0)</f>
        <v>0</v>
      </c>
      <c r="CK21" s="64">
        <f>IF(CK$15&lt;2025+$AA21,(IF($C21="Natural Gas",$W21*BK21/(1-$N21),$W21*BK21)-($X21*'VT CHS Emissions Schedule'!Y$5)/(1-$P21))+(($AB$55*$V21*('VT CHS Emissions Schedule'!Y$8+$S21))/$AC$55)+(($AB$56*$V21*('VT CHS Emissions Schedule'!Y$9+$R21))/$AC$56)+(($AB$57*$V21*'VT CHS Emissions Schedule'!Y$7)/$AC$57)/(1-$Q21)+(($AB$58*$V21*'VT CHS Emissions Schedule'!Y$5)/$AC$58)/(1-$P21)+(($AB$59*$V21*('VT CHS Emissions Schedule'!Y$35+$T21))/$AC$59),0)</f>
        <v>0</v>
      </c>
      <c r="CL21" s="64">
        <f>IF(CL$15&lt;2025+$AA21,(IF($C21="Natural Gas",$W21*BL21/(1-$N21),$W21*BL21)-($X21*'VT CHS Emissions Schedule'!Z$5)/(1-$P21))+(($AB$55*$V21*('VT CHS Emissions Schedule'!Z$8+$S21))/$AC$55)+(($AB$56*$V21*('VT CHS Emissions Schedule'!Z$9+$R21))/$AC$56)+(($AB$57*$V21*'VT CHS Emissions Schedule'!Z$7)/$AC$57)/(1-$Q21)+(($AB$58*$V21*'VT CHS Emissions Schedule'!Z$5)/$AC$58)/(1-$P21)+(($AB$59*$V21*('VT CHS Emissions Schedule'!Z$35+$T21))/$AC$59),0)</f>
        <v>0</v>
      </c>
      <c r="CM21" s="64">
        <f>IF(CM$15&lt;2025+$AA21,(IF($C21="Natural Gas",$W21*BM21/(1-$N21),$W21*BM21)-($X21*'VT CHS Emissions Schedule'!AA$5)/(1-$P21))+(($AB$55*$V21*('VT CHS Emissions Schedule'!AA$8+$S21))/$AC$55)+(($AB$56*$V21*('VT CHS Emissions Schedule'!AA$9+$R21))/$AC$56)+(($AB$57*$V21*'VT CHS Emissions Schedule'!AA$7)/$AC$57)/(1-$Q21)+(($AB$58*$V21*'VT CHS Emissions Schedule'!AA$5)/$AC$58)/(1-$P21)+(($AB$59*$V21*('VT CHS Emissions Schedule'!AA$35+$T21))/$AC$59),0)</f>
        <v>0</v>
      </c>
      <c r="CN21" s="64">
        <f>IF(CN$15&lt;2025+$AA21,(IF($C21="Natural Gas",$W21*BN21/(1-$N21),$W21*BN21)-($X21*'VT CHS Emissions Schedule'!AB$5)/(1-$P21))+(($AB$55*$V21*('VT CHS Emissions Schedule'!AB$8+$S21))/$AC$55)+(($AB$56*$V21*('VT CHS Emissions Schedule'!AB$9+$R21))/$AC$56)+(($AB$57*$V21*'VT CHS Emissions Schedule'!AB$7)/$AC$57)/(1-$Q21)+(($AB$58*$V21*'VT CHS Emissions Schedule'!AB$5)/$AC$58)/(1-$P21)+(($AB$59*$V21*('VT CHS Emissions Schedule'!AB$35+$T21))/$AC$59),0)</f>
        <v>0</v>
      </c>
      <c r="CO21" s="64">
        <f>IF(CO$15&lt;2025+$AA21,(IF($C21="Natural Gas",$W21*BO21/(1-$N21),$W21*BO21)-($X21*'VT CHS Emissions Schedule'!AC$5)/(1-$P21))+(($AB$55*$V21*('VT CHS Emissions Schedule'!AC$8+$S21))/$AC$55)+(($AB$56*$V21*('VT CHS Emissions Schedule'!AC$9+$R21))/$AC$56)+(($AB$57*$V21*'VT CHS Emissions Schedule'!AC$7)/$AC$57)/(1-$Q21)+(($AB$58*$V21*'VT CHS Emissions Schedule'!AC$5)/$AC$58)/(1-$P21)+(($AB$59*$V21*('VT CHS Emissions Schedule'!AC$35+$T21))/$AC$59),0)</f>
        <v>0</v>
      </c>
      <c r="CP21" s="64">
        <f>IF(CP$15&lt;2025+$AA21,BP21+($Z21*'VT CHS Emissions Schedule'!D$5)/$AN21/(1-$P21),0)</f>
        <v>1314775.2357368013</v>
      </c>
      <c r="CQ21" s="64">
        <f>IF(CQ$15&lt;2025+$AA21,BQ21+($Z21*'VT CHS Emissions Schedule'!E$5)/$AN21/(1-$P21),0)</f>
        <v>1378238.5655354999</v>
      </c>
      <c r="CR21" s="64">
        <f>IF(CR$15&lt;2025+$AA21,BR21+($Z21*'VT CHS Emissions Schedule'!F$5)/$AN21/(1-$P21),0)</f>
        <v>1449788.676105777</v>
      </c>
      <c r="CS21" s="64">
        <f>IF(CS$15&lt;2025+$AA21,BS21+($Z21*'VT CHS Emissions Schedule'!G$5)/$AN21/(1-$P21),0)</f>
        <v>1521338.7866760546</v>
      </c>
      <c r="CT21" s="64">
        <f>IF(CT$15&lt;2025+$AA21,BT21+($Z21*'VT CHS Emissions Schedule'!H$5)/$AN21/(1-$P21),0)</f>
        <v>1592577.2191231335</v>
      </c>
      <c r="CU21" s="64">
        <f>IF(CU$15&lt;2025+$AA21,BU21+($Z21*'VT CHS Emissions Schedule'!I$5)/$AN21/(1-$P21),0)</f>
        <v>1665214.5849266418</v>
      </c>
      <c r="CV21" s="64">
        <f>IF(CV$15&lt;2025+$AA21,BV21+($Z21*'VT CHS Emissions Schedule'!J$5)/$AN21/(1-$P21),0)</f>
        <v>1736764.6954969196</v>
      </c>
      <c r="CW21" s="64">
        <f>IF(CW$15&lt;2025+$AA21,BW21+($Z21*'VT CHS Emissions Schedule'!K$5)/$AN21/(1-$P21),0)</f>
        <v>1808314.8060671967</v>
      </c>
      <c r="CX21" s="64">
        <f>IF(CX$15&lt;2025+$AA21,BX21+($Z21*'VT CHS Emissions Schedule'!L$5)/$AN21/(1-$P21),0)</f>
        <v>1879864.9166374737</v>
      </c>
      <c r="CY21" s="64">
        <f>IF(CY$15&lt;2025+$AA21,BY21+($Z21*'VT CHS Emissions Schedule'!M$5)/$AN21/(1-$P21),0)</f>
        <v>1938231.2530353733</v>
      </c>
      <c r="CZ21" s="64">
        <f>IF(CZ$15&lt;2025+$AA21,BZ21+($Z21*'VT CHS Emissions Schedule'!N$5)/$AN21/(1-$P21),0)</f>
        <v>0</v>
      </c>
      <c r="DA21" s="64">
        <f>IF(DA$15&lt;2025+$AA21,CA21+($Z21*'VT CHS Emissions Schedule'!O$5)/$AN21/(1-$P21),0)</f>
        <v>0</v>
      </c>
      <c r="DB21" s="64">
        <f>IF(DB$15&lt;2025+$AA21,CB21+($Z21*'VT CHS Emissions Schedule'!P$5)/$AN21/(1-$P21),0)</f>
        <v>0</v>
      </c>
      <c r="DC21" s="64">
        <f>IF(DC$15&lt;2025+$AA21,CC21+($Z21*'VT CHS Emissions Schedule'!Q$5)/$AN21/(1-$P21),0)</f>
        <v>0</v>
      </c>
      <c r="DD21" s="64">
        <f>IF(DD$15&lt;2025+$AA21,CD21+($Z21*'VT CHS Emissions Schedule'!R$5)/$AN21/(1-$P21),0)</f>
        <v>0</v>
      </c>
      <c r="DE21" s="64">
        <f>IF(DE$15&lt;2025+$AA21,CE21+($Z21*'VT CHS Emissions Schedule'!S$5)/$AN21/(1-$P21),0)</f>
        <v>0</v>
      </c>
      <c r="DF21" s="64">
        <f>IF(DF$15&lt;2025+$AA21,CF21+($Z21*'VT CHS Emissions Schedule'!T$5)/$AN21/(1-$P21),0)</f>
        <v>0</v>
      </c>
      <c r="DG21" s="64">
        <f>IF(DG$15&lt;2025+$AA21,CG21+($Z21*'VT CHS Emissions Schedule'!U$5)/$AN21/(1-$P21),0)</f>
        <v>0</v>
      </c>
      <c r="DH21" s="64">
        <f>IF(DH$15&lt;2025+$AA21,CH21+($Z21*'VT CHS Emissions Schedule'!V$5)/$AN21/(1-$P21),0)</f>
        <v>0</v>
      </c>
      <c r="DI21" s="64">
        <f>IF(DI$15&lt;2025+$AA21,CI21+($Z21*'VT CHS Emissions Schedule'!W$5)/$AN21/(1-$P21),0)</f>
        <v>0</v>
      </c>
      <c r="DJ21" s="64">
        <f>IF(DJ$15&lt;2025+$AA21,CJ21+($Z21*'VT CHS Emissions Schedule'!X$5)/$AN21/(1-$P21),0)</f>
        <v>0</v>
      </c>
      <c r="DK21" s="64">
        <f>IF(DK$15&lt;2025+$AA21,CK21+($Z21*'VT CHS Emissions Schedule'!Y$5)/$AN21/(1-$P21),0)</f>
        <v>0</v>
      </c>
      <c r="DL21" s="64">
        <f>IF(DL$15&lt;2025+$AA21,CL21+($Z21*'VT CHS Emissions Schedule'!Z$5)/$AN21/(1-$P21),0)</f>
        <v>0</v>
      </c>
      <c r="DM21" s="64">
        <f>IF(DM$15&lt;2025+$AA21,CM21+($Z21*'VT CHS Emissions Schedule'!AA$5)/$AN21/(1-$P21),0)</f>
        <v>0</v>
      </c>
      <c r="DN21" s="64">
        <f>IF(DN$15&lt;2025+$AA21,CN21+($Z21*'VT CHS Emissions Schedule'!AB$5)/$AN21/(1-$P21),0)</f>
        <v>0</v>
      </c>
      <c r="DO21" s="64">
        <f>IF(DO$15&lt;2025+$AA21,CO21+($Z21*'VT CHS Emissions Schedule'!AC$5)/$AN21/(1-$P21),0)</f>
        <v>0</v>
      </c>
    </row>
    <row r="22" spans="1:119" x14ac:dyDescent="0.25">
      <c r="A22" s="437"/>
      <c r="B22" s="441" t="s">
        <v>84</v>
      </c>
      <c r="C22" s="162" t="s">
        <v>11</v>
      </c>
      <c r="D22" s="175">
        <f t="shared" si="19"/>
        <v>18568614.790366501</v>
      </c>
      <c r="E22" s="64">
        <f t="shared" si="17"/>
        <v>18461798.328734882</v>
      </c>
      <c r="F22" s="225">
        <f t="shared" si="18"/>
        <v>18.5686147903665</v>
      </c>
      <c r="G22" s="111">
        <f t="shared" si="20"/>
        <v>1671427.1025955563</v>
      </c>
      <c r="H22" s="111">
        <f t="shared" si="21"/>
        <v>1686973.2166903347</v>
      </c>
      <c r="I22" s="64">
        <f t="shared" si="22"/>
        <v>1968335.5475366097</v>
      </c>
      <c r="J22" s="64">
        <f>($Z22*'VT CHS Emissions Schedule'!D$5)/$AN22/(1-$P22)</f>
        <v>-15546.114094778442</v>
      </c>
      <c r="K22" s="64">
        <f>(($AB$55*$V22*('VT CHS Emissions Schedule'!D$8+$S22))/$AC$55)+(($AB$56*$V22*('VT CHS Emissions Schedule'!D$9+$R22))/$AC$56)+(($AB$57*$V22*'VT CHS Emissions Schedule'!D$7)/$AC$57)/(1-$Q22)+(($AB$58*$V22*'VT CHS Emissions Schedule'!D$5)/$AC$58)/(1-$P22)+(($AB$59*$V22*('VT CHS Emissions Schedule'!D$35+$T22))/$AC$59)</f>
        <v>-281362.33084627497</v>
      </c>
      <c r="L22" s="92">
        <f t="shared" si="2"/>
        <v>2496710.3455005568</v>
      </c>
      <c r="M22" s="64">
        <f>($X22*'VT CHS Emissions Schedule'!D$5)/(1-$P22)</f>
        <v>528374.79796394706</v>
      </c>
      <c r="N22" s="66">
        <f>_xlfn.XLOOKUP($C22,Lookups!$A$3:$A$15,Lookups!$E$3:$E$15)</f>
        <v>1.4E-2</v>
      </c>
      <c r="O22" s="65">
        <f>_xlfn.XLOOKUP($C22,Lookups!$A$3:$A$15,Lookups!$D$3:$D$15)</f>
        <v>0</v>
      </c>
      <c r="P22" s="66">
        <f>Lookups!$E$6</f>
        <v>0.04</v>
      </c>
      <c r="Q22" s="66">
        <f>Lookups!$E$5</f>
        <v>1.4E-2</v>
      </c>
      <c r="R22" s="65">
        <f>Lookups!$D$4</f>
        <v>0.32764300000000002</v>
      </c>
      <c r="S22" s="65">
        <f>Lookups!$D$3</f>
        <v>0.21490000000000001</v>
      </c>
      <c r="T22" s="65">
        <f>Lookups!$D$8</f>
        <v>1.3776766038113153</v>
      </c>
      <c r="U22" s="72">
        <f t="shared" si="3"/>
        <v>-2623.0834731597588</v>
      </c>
      <c r="V22" s="72">
        <f t="shared" si="4"/>
        <v>-4683.7778496740657</v>
      </c>
      <c r="W22" s="72">
        <f t="shared" si="5"/>
        <v>38635.542253521126</v>
      </c>
      <c r="X22" s="72">
        <f t="shared" si="6"/>
        <v>13430.225214198286</v>
      </c>
      <c r="Y22" s="72">
        <f t="shared" si="23"/>
        <v>30479.149999999998</v>
      </c>
      <c r="Z22" s="72">
        <f t="shared" si="7"/>
        <v>-1469.9616052986021</v>
      </c>
      <c r="AA22" s="68">
        <v>10</v>
      </c>
      <c r="AB22" s="68" t="str">
        <f>_xlfn.XLOOKUP(C22,Lookups!$A$3:$A$15,Lookups!$C$3:$C$15)</f>
        <v>Natural Gas</v>
      </c>
      <c r="AC22" s="72">
        <v>2.84</v>
      </c>
      <c r="AD22" s="72">
        <f>$AD$38</f>
        <v>8.17</v>
      </c>
      <c r="AE22" s="72">
        <f t="shared" si="16"/>
        <v>8.4499999999999993</v>
      </c>
      <c r="AF22" s="64">
        <f t="shared" si="24"/>
        <v>3607</v>
      </c>
      <c r="AG22" s="66">
        <v>0.68</v>
      </c>
      <c r="AH22" s="80">
        <v>0.73</v>
      </c>
      <c r="AI22" s="80">
        <f t="shared" si="8"/>
        <v>0.05</v>
      </c>
      <c r="AJ22" s="80">
        <f t="shared" si="9"/>
        <v>1</v>
      </c>
      <c r="AK22" s="73">
        <v>0.55800000000000005</v>
      </c>
      <c r="AL22" s="73">
        <v>0.188</v>
      </c>
      <c r="AM22" s="74">
        <f t="shared" si="10"/>
        <v>1.7856000000000003</v>
      </c>
      <c r="AN22" s="72">
        <v>3.72</v>
      </c>
      <c r="AO22" s="71">
        <v>3.6</v>
      </c>
      <c r="AP22" s="67">
        <f>IF(AP$15&lt;2025+$AA22,$O22+_xlfn.XLOOKUP(_xlfn.XLOOKUP($C22,Lookups!$A$3:$A$17,Lookups!$B$3:$B$17),'VT CHS Emissions Schedule'!$A:$A,'VT CHS Emissions Schedule'!D:D),0)</f>
        <v>63.7174026058659</v>
      </c>
      <c r="AQ22" s="67">
        <f>IF(AQ$15&lt;2025+$AA22,$O22+_xlfn.XLOOKUP(_xlfn.XLOOKUP($C22,Lookups!$A$3:$A$17,Lookups!$B$3:$B$17),'VT CHS Emissions Schedule'!$A:$A,'VT CHS Emissions Schedule'!E:E),0)</f>
        <v>63.7174026058659</v>
      </c>
      <c r="AR22" s="67">
        <f>IF(AR$15&lt;2025+$AA22,$O22+_xlfn.XLOOKUP(_xlfn.XLOOKUP($C22,Lookups!$A$3:$A$17,Lookups!$B$3:$B$17),'VT CHS Emissions Schedule'!$A:$A,'VT CHS Emissions Schedule'!F:F),0)</f>
        <v>63.7174026058659</v>
      </c>
      <c r="AS22" s="67">
        <f>IF(AS$15&lt;2025+$AA22,$O22+_xlfn.XLOOKUP(_xlfn.XLOOKUP($C22,Lookups!$A$3:$A$17,Lookups!$B$3:$B$17),'VT CHS Emissions Schedule'!$A:$A,'VT CHS Emissions Schedule'!G:G),0)</f>
        <v>63.7174026058659</v>
      </c>
      <c r="AT22" s="67">
        <f>IF(AT$15&lt;2025+$AA22,$O22+_xlfn.XLOOKUP(_xlfn.XLOOKUP($C22,Lookups!$A$3:$A$17,Lookups!$B$3:$B$17),'VT CHS Emissions Schedule'!$A:$A,'VT CHS Emissions Schedule'!H:H),0)</f>
        <v>63.7174026058659</v>
      </c>
      <c r="AU22" s="67">
        <f>IF(AU$15&lt;2025+$AA22,$O22+_xlfn.XLOOKUP(_xlfn.XLOOKUP($C22,Lookups!$A$3:$A$17,Lookups!$B$3:$B$17),'VT CHS Emissions Schedule'!$A:$A,'VT CHS Emissions Schedule'!I:I),0)</f>
        <v>63.651087828595678</v>
      </c>
      <c r="AV22" s="67">
        <f>IF(AV$15&lt;2025+$AA22,$O22+_xlfn.XLOOKUP(_xlfn.XLOOKUP($C22,Lookups!$A$3:$A$17,Lookups!$B$3:$B$17),'VT CHS Emissions Schedule'!$A:$A,'VT CHS Emissions Schedule'!J:J),0)</f>
        <v>63.651087828595678</v>
      </c>
      <c r="AW22" s="67">
        <f>IF(AW$15&lt;2025+$AA22,$O22+_xlfn.XLOOKUP(_xlfn.XLOOKUP($C22,Lookups!$A$3:$A$17,Lookups!$B$3:$B$17),'VT CHS Emissions Schedule'!$A:$A,'VT CHS Emissions Schedule'!K:K),0)</f>
        <v>63.651087828595678</v>
      </c>
      <c r="AX22" s="67">
        <f>IF(AX$15&lt;2025+$AA22,$O22+_xlfn.XLOOKUP(_xlfn.XLOOKUP($C22,Lookups!$A$3:$A$17,Lookups!$B$3:$B$17),'VT CHS Emissions Schedule'!$A:$A,'VT CHS Emissions Schedule'!L:L),0)</f>
        <v>63.651087828595678</v>
      </c>
      <c r="AY22" s="67">
        <f>IF(AY$15&lt;2025+$AA22,$O22+_xlfn.XLOOKUP(_xlfn.XLOOKUP($C22,Lookups!$A$3:$A$17,Lookups!$B$3:$B$17),'VT CHS Emissions Schedule'!$A:$A,'VT CHS Emissions Schedule'!M:M),0)</f>
        <v>63.651087828595678</v>
      </c>
      <c r="AZ22" s="67">
        <f>IF(AZ$15&lt;2025+$AA22,$O22+_xlfn.XLOOKUP(_xlfn.XLOOKUP($C22,Lookups!$A$3:$A$17,Lookups!$B$3:$B$17),'VT CHS Emissions Schedule'!$A:$A,'VT CHS Emissions Schedule'!N:N),0)</f>
        <v>0</v>
      </c>
      <c r="BA22" s="67">
        <f>IF(BA$15&lt;2025+$AA22,$O22+_xlfn.XLOOKUP(_xlfn.XLOOKUP($C22,Lookups!$A$3:$A$17,Lookups!$B$3:$B$17),'VT CHS Emissions Schedule'!$A:$A,'VT CHS Emissions Schedule'!O:O),0)</f>
        <v>0</v>
      </c>
      <c r="BB22" s="67">
        <f>IF(BB$15&lt;2025+$AA22,$O22+_xlfn.XLOOKUP(_xlfn.XLOOKUP($C22,Lookups!$A$3:$A$17,Lookups!$B$3:$B$17),'VT CHS Emissions Schedule'!$A:$A,'VT CHS Emissions Schedule'!P:P),0)</f>
        <v>0</v>
      </c>
      <c r="BC22" s="67">
        <f>IF(BC$15&lt;2025+$AA22,$O22+_xlfn.XLOOKUP(_xlfn.XLOOKUP($C22,Lookups!$A$3:$A$17,Lookups!$B$3:$B$17),'VT CHS Emissions Schedule'!$A:$A,'VT CHS Emissions Schedule'!Q:Q),0)</f>
        <v>0</v>
      </c>
      <c r="BD22" s="67">
        <f>IF(BD$15&lt;2025+$AA22,$O22+_xlfn.XLOOKUP(_xlfn.XLOOKUP($C22,Lookups!$A$3:$A$17,Lookups!$B$3:$B$17),'VT CHS Emissions Schedule'!$A:$A,'VT CHS Emissions Schedule'!R:R),0)</f>
        <v>0</v>
      </c>
      <c r="BE22" s="67">
        <f>IF(BE$15&lt;2025+$AA22,$O22+_xlfn.XLOOKUP(_xlfn.XLOOKUP($C22,Lookups!$A$3:$A$17,Lookups!$B$3:$B$17),'VT CHS Emissions Schedule'!$A:$A,'VT CHS Emissions Schedule'!S:S),0)</f>
        <v>0</v>
      </c>
      <c r="BF22" s="67">
        <f>IF(BF$15&lt;2025+$AA22,$O22+_xlfn.XLOOKUP(_xlfn.XLOOKUP($C22,Lookups!$A$3:$A$17,Lookups!$B$3:$B$17),'VT CHS Emissions Schedule'!$A:$A,'VT CHS Emissions Schedule'!T:T),0)</f>
        <v>0</v>
      </c>
      <c r="BG22" s="67">
        <f>IF(BG$15&lt;2025+$AA22,$O22+_xlfn.XLOOKUP(_xlfn.XLOOKUP($C22,Lookups!$A$3:$A$17,Lookups!$B$3:$B$17),'VT CHS Emissions Schedule'!$A:$A,'VT CHS Emissions Schedule'!U:U),0)</f>
        <v>0</v>
      </c>
      <c r="BH22" s="67">
        <f>IF(BH$15&lt;2025+$AA22,$O22+_xlfn.XLOOKUP(_xlfn.XLOOKUP($C22,Lookups!$A$3:$A$17,Lookups!$B$3:$B$17),'VT CHS Emissions Schedule'!$A:$A,'VT CHS Emissions Schedule'!V:V),0)</f>
        <v>0</v>
      </c>
      <c r="BI22" s="67">
        <f>IF(BI$15&lt;2025+$AA22,$O22+_xlfn.XLOOKUP(_xlfn.XLOOKUP($C22,Lookups!$A$3:$A$17,Lookups!$B$3:$B$17),'VT CHS Emissions Schedule'!$A:$A,'VT CHS Emissions Schedule'!W:W),0)</f>
        <v>0</v>
      </c>
      <c r="BJ22" s="67">
        <f>IF(BJ$15&lt;2025+$AA22,$O22+_xlfn.XLOOKUP(_xlfn.XLOOKUP($C22,Lookups!$A$3:$A$17,Lookups!$B$3:$B$17),'VT CHS Emissions Schedule'!$A:$A,'VT CHS Emissions Schedule'!X:X),0)</f>
        <v>0</v>
      </c>
      <c r="BK22" s="67">
        <f>IF(BK$15&lt;2025+$AA22,$O22+_xlfn.XLOOKUP(_xlfn.XLOOKUP($C22,Lookups!$A$3:$A$17,Lookups!$B$3:$B$17),'VT CHS Emissions Schedule'!$A:$A,'VT CHS Emissions Schedule'!Y:Y),0)</f>
        <v>0</v>
      </c>
      <c r="BL22" s="67">
        <f>IF(BL$15&lt;2025+$AA22,$O22+_xlfn.XLOOKUP(_xlfn.XLOOKUP($C22,Lookups!$A$3:$A$17,Lookups!$B$3:$B$17),'VT CHS Emissions Schedule'!$A:$A,'VT CHS Emissions Schedule'!Z:Z),0)</f>
        <v>0</v>
      </c>
      <c r="BM22" s="67">
        <f>IF(BM$15&lt;2025+$AA22,$O22+_xlfn.XLOOKUP(_xlfn.XLOOKUP($C22,Lookups!$A$3:$A$17,Lookups!$B$3:$B$17),'VT CHS Emissions Schedule'!$A:$A,'VT CHS Emissions Schedule'!AA:AA),0)</f>
        <v>0</v>
      </c>
      <c r="BN22" s="67">
        <f>IF(BN$15&lt;2025+$AA22,$O22+_xlfn.XLOOKUP(_xlfn.XLOOKUP($C22,Lookups!$A$3:$A$17,Lookups!$B$3:$B$17),'VT CHS Emissions Schedule'!$A:$A,'VT CHS Emissions Schedule'!AB:AB),0)</f>
        <v>0</v>
      </c>
      <c r="BO22" s="67">
        <f>IF(BO$15&lt;2025+$AA22,$O22+_xlfn.XLOOKUP(_xlfn.XLOOKUP($C22,Lookups!$A$3:$A$17,Lookups!$B$3:$B$17),'VT CHS Emissions Schedule'!$A:$A,'VT CHS Emissions Schedule'!AC:AC),0)</f>
        <v>0</v>
      </c>
      <c r="BP22" s="64">
        <f>IF(BP$15&lt;2025+$AA22,(IF($C22="Natural Gas",$W22*AP22/(1-$N22),$W22*AP22)-($X22*'VT CHS Emissions Schedule'!D$5)/(1-$P22))+(($AB$55*$V22*('VT CHS Emissions Schedule'!D$8+$S22))/$AC$55)+(($AB$56*$V22*('VT CHS Emissions Schedule'!D$9+$R22))/$AC$56)+(($AB$57*$V22*'VT CHS Emissions Schedule'!D$7)/$AC$57)/(1-$Q22)+(($AB$58*$V22*'VT CHS Emissions Schedule'!D$5)/$AC$58)/(1-$P22)+(($AB$59*$V22*('VT CHS Emissions Schedule'!D$35+$T22))/$AC$59),0)</f>
        <v>1686973.216690335</v>
      </c>
      <c r="BQ22" s="64">
        <f>IF(BQ$15&lt;2025+$AA22,(IF($C22="Natural Gas",$W22*AQ22/(1-$N22),$W22*AQ22)-($X22*'VT CHS Emissions Schedule'!E$5)/(1-$P22))+(($AB$55*$V22*('VT CHS Emissions Schedule'!E$8+$S22))/$AC$55)+(($AB$56*$V22*('VT CHS Emissions Schedule'!E$9+$R22))/$AC$56)+(($AB$57*$V22*'VT CHS Emissions Schedule'!E$7)/$AC$57)/(1-$Q22)+(($AB$58*$V22*'VT CHS Emissions Schedule'!E$5)/$AC$58)/(1-$P22)+(($AB$59*$V22*('VT CHS Emissions Schedule'!E$35+$T22))/$AC$59),0)</f>
        <v>1725219.4559886642</v>
      </c>
      <c r="BR22" s="64">
        <f>IF(BR$15&lt;2025+$AA22,(IF($C22="Natural Gas",$W22*AR22/(1-$N22),$W22*AR22)-($X22*'VT CHS Emissions Schedule'!F$5)/(1-$P22))+(($AB$55*$V22*('VT CHS Emissions Schedule'!F$8+$S22))/$AC$55)+(($AB$56*$V22*('VT CHS Emissions Schedule'!F$9+$R22))/$AC$56)+(($AB$57*$V22*'VT CHS Emissions Schedule'!F$7)/$AC$57)/(1-$Q22)+(($AB$58*$V22*'VT CHS Emissions Schedule'!F$5)/$AC$58)/(1-$P22)+(($AB$59*$V22*('VT CHS Emissions Schedule'!F$35+$T22))/$AC$59),0)</f>
        <v>1763115.072301053</v>
      </c>
      <c r="BS22" s="64">
        <f>IF(BS$15&lt;2025+$AA22,(IF($C22="Natural Gas",$W22*AS22/(1-$N22),$W22*AS22)-($X22*'VT CHS Emissions Schedule'!G$5)/(1-$P22))+(($AB$55*$V22*('VT CHS Emissions Schedule'!G$8+$S22))/$AC$55)+(($AB$56*$V22*('VT CHS Emissions Schedule'!G$9+$R22))/$AC$56)+(($AB$57*$V22*'VT CHS Emissions Schedule'!G$7)/$AC$57)/(1-$Q22)+(($AB$58*$V22*'VT CHS Emissions Schedule'!G$5)/$AC$58)/(1-$P22)+(($AB$59*$V22*('VT CHS Emissions Schedule'!G$35+$T22))/$AC$59),0)</f>
        <v>1801010.6886134418</v>
      </c>
      <c r="BT22" s="64">
        <f>IF(BT$15&lt;2025+$AA22,(IF($C22="Natural Gas",$W22*AT22/(1-$N22),$W22*AT22)-($X22*'VT CHS Emissions Schedule'!H$5)/(1-$P22))+(($AB$55*$V22*('VT CHS Emissions Schedule'!H$8+$S22))/$AC$55)+(($AB$56*$V22*('VT CHS Emissions Schedule'!H$9+$R22))/$AC$56)+(($AB$57*$V22*'VT CHS Emissions Schedule'!H$7)/$AC$57)/(1-$Q22)+(($AB$58*$V22*'VT CHS Emissions Schedule'!H$5)/$AC$58)/(1-$P22)+(($AB$59*$V22*('VT CHS Emissions Schedule'!H$35+$T22))/$AC$59),0)</f>
        <v>1838919.8185250359</v>
      </c>
      <c r="BU22" s="64">
        <f>IF(BU$15&lt;2025+$AA22,(IF($C22="Natural Gas",$W22*AU22/(1-$N22),$W22*AU22)-($X22*'VT CHS Emissions Schedule'!I$5)/(1-$P22))+(($AB$55*$V22*('VT CHS Emissions Schedule'!I$8+$S22))/$AC$55)+(($AB$56*$V22*('VT CHS Emissions Schedule'!I$9+$R22))/$AC$56)+(($AB$57*$V22*'VT CHS Emissions Schedule'!I$7)/$AC$57)/(1-$Q22)+(($AB$58*$V22*'VT CHS Emissions Schedule'!I$5)/$AC$58)/(1-$P22)+(($AB$59*$V22*('VT CHS Emissions Schedule'!I$35+$T22))/$AC$59),0)</f>
        <v>1874769.751800363</v>
      </c>
      <c r="BV22" s="64">
        <f>IF(BV$15&lt;2025+$AA22,(IF($C22="Natural Gas",$W22*AV22/(1-$N22),$W22*AV22)-($X22*'VT CHS Emissions Schedule'!J$5)/(1-$P22))+(($AB$55*$V22*('VT CHS Emissions Schedule'!J$8+$S22))/$AC$55)+(($AB$56*$V22*('VT CHS Emissions Schedule'!J$9+$R22))/$AC$56)+(($AB$57*$V22*'VT CHS Emissions Schedule'!J$7)/$AC$57)/(1-$Q22)+(($AB$58*$V22*'VT CHS Emissions Schedule'!J$5)/$AC$58)/(1-$P22)+(($AB$59*$V22*('VT CHS Emissions Schedule'!J$35+$T22))/$AC$59),0)</f>
        <v>1912665.3681127517</v>
      </c>
      <c r="BW22" s="64">
        <f>IF(BW$15&lt;2025+$AA22,(IF($C22="Natural Gas",$W22*AW22/(1-$N22),$W22*AW22)-($X22*'VT CHS Emissions Schedule'!K$5)/(1-$P22))+(($AB$55*$V22*('VT CHS Emissions Schedule'!K$8+$S22))/$AC$55)+(($AB$56*$V22*('VT CHS Emissions Schedule'!K$9+$R22))/$AC$56)+(($AB$57*$V22*'VT CHS Emissions Schedule'!K$7)/$AC$57)/(1-$Q22)+(($AB$58*$V22*'VT CHS Emissions Schedule'!K$5)/$AC$58)/(1-$P22)+(($AB$59*$V22*('VT CHS Emissions Schedule'!K$35+$T22))/$AC$59),0)</f>
        <v>1950560.9844251405</v>
      </c>
      <c r="BX22" s="64">
        <f>IF(BX$15&lt;2025+$AA22,(IF($C22="Natural Gas",$W22*AX22/(1-$N22),$W22*AX22)-($X22*'VT CHS Emissions Schedule'!L$5)/(1-$P22))+(($AB$55*$V22*('VT CHS Emissions Schedule'!L$8+$S22))/$AC$55)+(($AB$56*$V22*('VT CHS Emissions Schedule'!L$9+$R22))/$AC$56)+(($AB$57*$V22*'VT CHS Emissions Schedule'!L$7)/$AC$57)/(1-$Q22)+(($AB$58*$V22*'VT CHS Emissions Schedule'!L$5)/$AC$58)/(1-$P22)+(($AB$59*$V22*('VT CHS Emissions Schedule'!L$35+$T22))/$AC$59),0)</f>
        <v>1988456.6007375293</v>
      </c>
      <c r="BY22" s="64">
        <f>IF(BY$15&lt;2025+$AA22,(IF($C22="Natural Gas",$W22*AY22/(1-$N22),$W22*AY22)-($X22*'VT CHS Emissions Schedule'!M$5)/(1-$P22))+(($AB$55*$V22*('VT CHS Emissions Schedule'!M$8+$S22))/$AC$55)+(($AB$56*$V22*('VT CHS Emissions Schedule'!M$9+$R22))/$AC$56)+(($AB$57*$V22*'VT CHS Emissions Schedule'!M$7)/$AC$57)/(1-$Q22)+(($AB$58*$V22*'VT CHS Emissions Schedule'!M$5)/$AC$58)/(1-$P22)+(($AB$59*$V22*('VT CHS Emissions Schedule'!M$35+$T22))/$AC$59),0)</f>
        <v>2026923.8331721865</v>
      </c>
      <c r="BZ22" s="64">
        <f>IF(BZ$15&lt;2025+$AA22,(IF($C22="Natural Gas",$W22*AZ22/(1-$N22),$W22*AZ22)-($X22*'VT CHS Emissions Schedule'!N$5)/(1-$P22))+(($AB$55*$V22*('VT CHS Emissions Schedule'!N$8+$S22))/$AC$55)+(($AB$56*$V22*('VT CHS Emissions Schedule'!N$9+$R22))/$AC$56)+(($AB$57*$V22*'VT CHS Emissions Schedule'!N$7)/$AC$57)/(1-$Q22)+(($AB$58*$V22*'VT CHS Emissions Schedule'!N$5)/$AC$58)/(1-$P22)+(($AB$59*$V22*('VT CHS Emissions Schedule'!N$35+$T22))/$AC$59),0)</f>
        <v>0</v>
      </c>
      <c r="CA22" s="64">
        <f>IF(CA$15&lt;2025+$AA22,(IF($C22="Natural Gas",$W22*BA22/(1-$N22),$W22*BA22)-($X22*'VT CHS Emissions Schedule'!O$5)/(1-$P22))+(($AB$55*$V22*('VT CHS Emissions Schedule'!O$8+$S22))/$AC$55)+(($AB$56*$V22*('VT CHS Emissions Schedule'!O$9+$R22))/$AC$56)+(($AB$57*$V22*'VT CHS Emissions Schedule'!O$7)/$AC$57)/(1-$Q22)+(($AB$58*$V22*'VT CHS Emissions Schedule'!O$5)/$AC$58)/(1-$P22)+(($AB$59*$V22*('VT CHS Emissions Schedule'!O$35+$T22))/$AC$59),0)</f>
        <v>0</v>
      </c>
      <c r="CB22" s="64">
        <f>IF(CB$15&lt;2025+$AA22,(IF($C22="Natural Gas",$W22*BB22/(1-$N22),$W22*BB22)-($X22*'VT CHS Emissions Schedule'!P$5)/(1-$P22))+(($AB$55*$V22*('VT CHS Emissions Schedule'!P$8+$S22))/$AC$55)+(($AB$56*$V22*('VT CHS Emissions Schedule'!P$9+$R22))/$AC$56)+(($AB$57*$V22*'VT CHS Emissions Schedule'!P$7)/$AC$57)/(1-$Q22)+(($AB$58*$V22*'VT CHS Emissions Schedule'!P$5)/$AC$58)/(1-$P22)+(($AB$59*$V22*('VT CHS Emissions Schedule'!P$35+$T22))/$AC$59),0)</f>
        <v>0</v>
      </c>
      <c r="CC22" s="64">
        <f>IF(CC$15&lt;2025+$AA22,(IF($C22="Natural Gas",$W22*BC22/(1-$N22),$W22*BC22)-($X22*'VT CHS Emissions Schedule'!Q$5)/(1-$P22))+(($AB$55*$V22*('VT CHS Emissions Schedule'!Q$8+$S22))/$AC$55)+(($AB$56*$V22*('VT CHS Emissions Schedule'!Q$9+$R22))/$AC$56)+(($AB$57*$V22*'VT CHS Emissions Schedule'!Q$7)/$AC$57)/(1-$Q22)+(($AB$58*$V22*'VT CHS Emissions Schedule'!Q$5)/$AC$58)/(1-$P22)+(($AB$59*$V22*('VT CHS Emissions Schedule'!Q$35+$T22))/$AC$59),0)</f>
        <v>0</v>
      </c>
      <c r="CD22" s="64">
        <f>IF(CD$15&lt;2025+$AA22,(IF($C22="Natural Gas",$W22*BD22/(1-$N22),$W22*BD22)-($X22*'VT CHS Emissions Schedule'!R$5)/(1-$P22))+(($AB$55*$V22*('VT CHS Emissions Schedule'!R$8+$S22))/$AC$55)+(($AB$56*$V22*('VT CHS Emissions Schedule'!R$9+$R22))/$AC$56)+(($AB$57*$V22*'VT CHS Emissions Schedule'!R$7)/$AC$57)/(1-$Q22)+(($AB$58*$V22*'VT CHS Emissions Schedule'!R$5)/$AC$58)/(1-$P22)+(($AB$59*$V22*('VT CHS Emissions Schedule'!R$35+$T22))/$AC$59),0)</f>
        <v>0</v>
      </c>
      <c r="CE22" s="64">
        <f>IF(CE$15&lt;2025+$AA22,(IF($C22="Natural Gas",$W22*BE22/(1-$N22),$W22*BE22)-($X22*'VT CHS Emissions Schedule'!S$5)/(1-$P22))+(($AB$55*$V22*('VT CHS Emissions Schedule'!S$8+$S22))/$AC$55)+(($AB$56*$V22*('VT CHS Emissions Schedule'!S$9+$R22))/$AC$56)+(($AB$57*$V22*'VT CHS Emissions Schedule'!S$7)/$AC$57)/(1-$Q22)+(($AB$58*$V22*'VT CHS Emissions Schedule'!S$5)/$AC$58)/(1-$P22)+(($AB$59*$V22*('VT CHS Emissions Schedule'!S$35+$T22))/$AC$59),0)</f>
        <v>0</v>
      </c>
      <c r="CF22" s="64">
        <f>IF(CF$15&lt;2025+$AA22,(IF($C22="Natural Gas",$W22*BF22/(1-$N22),$W22*BF22)-($X22*'VT CHS Emissions Schedule'!T$5)/(1-$P22))+(($AB$55*$V22*('VT CHS Emissions Schedule'!T$8+$S22))/$AC$55)+(($AB$56*$V22*('VT CHS Emissions Schedule'!T$9+$R22))/$AC$56)+(($AB$57*$V22*'VT CHS Emissions Schedule'!T$7)/$AC$57)/(1-$Q22)+(($AB$58*$V22*'VT CHS Emissions Schedule'!T$5)/$AC$58)/(1-$P22)+(($AB$59*$V22*('VT CHS Emissions Schedule'!T$35+$T22))/$AC$59),0)</f>
        <v>0</v>
      </c>
      <c r="CG22" s="64">
        <f>IF(CG$15&lt;2025+$AA22,(IF($C22="Natural Gas",$W22*BG22/(1-$N22),$W22*BG22)-($X22*'VT CHS Emissions Schedule'!U$5)/(1-$P22))+(($AB$55*$V22*('VT CHS Emissions Schedule'!U$8+$S22))/$AC$55)+(($AB$56*$V22*('VT CHS Emissions Schedule'!U$9+$R22))/$AC$56)+(($AB$57*$V22*'VT CHS Emissions Schedule'!U$7)/$AC$57)/(1-$Q22)+(($AB$58*$V22*'VT CHS Emissions Schedule'!U$5)/$AC$58)/(1-$P22)+(($AB$59*$V22*('VT CHS Emissions Schedule'!U$35+$T22))/$AC$59),0)</f>
        <v>0</v>
      </c>
      <c r="CH22" s="64">
        <f>IF(CH$15&lt;2025+$AA22,(IF($C22="Natural Gas",$W22*BH22/(1-$N22),$W22*BH22)-($X22*'VT CHS Emissions Schedule'!V$5)/(1-$P22))+(($AB$55*$V22*('VT CHS Emissions Schedule'!V$8+$S22))/$AC$55)+(($AB$56*$V22*('VT CHS Emissions Schedule'!V$9+$R22))/$AC$56)+(($AB$57*$V22*'VT CHS Emissions Schedule'!V$7)/$AC$57)/(1-$Q22)+(($AB$58*$V22*'VT CHS Emissions Schedule'!V$5)/$AC$58)/(1-$P22)+(($AB$59*$V22*('VT CHS Emissions Schedule'!V$35+$T22))/$AC$59),0)</f>
        <v>0</v>
      </c>
      <c r="CI22" s="64">
        <f>IF(CI$15&lt;2025+$AA22,(IF($C22="Natural Gas",$W22*BI22/(1-$N22),$W22*BI22)-($X22*'VT CHS Emissions Schedule'!W$5)/(1-$P22))+(($AB$55*$V22*('VT CHS Emissions Schedule'!W$8+$S22))/$AC$55)+(($AB$56*$V22*('VT CHS Emissions Schedule'!W$9+$R22))/$AC$56)+(($AB$57*$V22*'VT CHS Emissions Schedule'!W$7)/$AC$57)/(1-$Q22)+(($AB$58*$V22*'VT CHS Emissions Schedule'!W$5)/$AC$58)/(1-$P22)+(($AB$59*$V22*('VT CHS Emissions Schedule'!W$35+$T22))/$AC$59),0)</f>
        <v>0</v>
      </c>
      <c r="CJ22" s="64">
        <f>IF(CJ$15&lt;2025+$AA22,(IF($C22="Natural Gas",$W22*BJ22/(1-$N22),$W22*BJ22)-($X22*'VT CHS Emissions Schedule'!X$5)/(1-$P22))+(($AB$55*$V22*('VT CHS Emissions Schedule'!X$8+$S22))/$AC$55)+(($AB$56*$V22*('VT CHS Emissions Schedule'!X$9+$R22))/$AC$56)+(($AB$57*$V22*'VT CHS Emissions Schedule'!X$7)/$AC$57)/(1-$Q22)+(($AB$58*$V22*'VT CHS Emissions Schedule'!X$5)/$AC$58)/(1-$P22)+(($AB$59*$V22*('VT CHS Emissions Schedule'!X$35+$T22))/$AC$59),0)</f>
        <v>0</v>
      </c>
      <c r="CK22" s="64">
        <f>IF(CK$15&lt;2025+$AA22,(IF($C22="Natural Gas",$W22*BK22/(1-$N22),$W22*BK22)-($X22*'VT CHS Emissions Schedule'!Y$5)/(1-$P22))+(($AB$55*$V22*('VT CHS Emissions Schedule'!Y$8+$S22))/$AC$55)+(($AB$56*$V22*('VT CHS Emissions Schedule'!Y$9+$R22))/$AC$56)+(($AB$57*$V22*'VT CHS Emissions Schedule'!Y$7)/$AC$57)/(1-$Q22)+(($AB$58*$V22*'VT CHS Emissions Schedule'!Y$5)/$AC$58)/(1-$P22)+(($AB$59*$V22*('VT CHS Emissions Schedule'!Y$35+$T22))/$AC$59),0)</f>
        <v>0</v>
      </c>
      <c r="CL22" s="64">
        <f>IF(CL$15&lt;2025+$AA22,(IF($C22="Natural Gas",$W22*BL22/(1-$N22),$W22*BL22)-($X22*'VT CHS Emissions Schedule'!Z$5)/(1-$P22))+(($AB$55*$V22*('VT CHS Emissions Schedule'!Z$8+$S22))/$AC$55)+(($AB$56*$V22*('VT CHS Emissions Schedule'!Z$9+$R22))/$AC$56)+(($AB$57*$V22*'VT CHS Emissions Schedule'!Z$7)/$AC$57)/(1-$Q22)+(($AB$58*$V22*'VT CHS Emissions Schedule'!Z$5)/$AC$58)/(1-$P22)+(($AB$59*$V22*('VT CHS Emissions Schedule'!Z$35+$T22))/$AC$59),0)</f>
        <v>0</v>
      </c>
      <c r="CM22" s="64">
        <f>IF(CM$15&lt;2025+$AA22,(IF($C22="Natural Gas",$W22*BM22/(1-$N22),$W22*BM22)-($X22*'VT CHS Emissions Schedule'!AA$5)/(1-$P22))+(($AB$55*$V22*('VT CHS Emissions Schedule'!AA$8+$S22))/$AC$55)+(($AB$56*$V22*('VT CHS Emissions Schedule'!AA$9+$R22))/$AC$56)+(($AB$57*$V22*'VT CHS Emissions Schedule'!AA$7)/$AC$57)/(1-$Q22)+(($AB$58*$V22*'VT CHS Emissions Schedule'!AA$5)/$AC$58)/(1-$P22)+(($AB$59*$V22*('VT CHS Emissions Schedule'!AA$35+$T22))/$AC$59),0)</f>
        <v>0</v>
      </c>
      <c r="CN22" s="64">
        <f>IF(CN$15&lt;2025+$AA22,(IF($C22="Natural Gas",$W22*BN22/(1-$N22),$W22*BN22)-($X22*'VT CHS Emissions Schedule'!AB$5)/(1-$P22))+(($AB$55*$V22*('VT CHS Emissions Schedule'!AB$8+$S22))/$AC$55)+(($AB$56*$V22*('VT CHS Emissions Schedule'!AB$9+$R22))/$AC$56)+(($AB$57*$V22*'VT CHS Emissions Schedule'!AB$7)/$AC$57)/(1-$Q22)+(($AB$58*$V22*'VT CHS Emissions Schedule'!AB$5)/$AC$58)/(1-$P22)+(($AB$59*$V22*('VT CHS Emissions Schedule'!AB$35+$T22))/$AC$59),0)</f>
        <v>0</v>
      </c>
      <c r="CO22" s="64">
        <f>IF(CO$15&lt;2025+$AA22,(IF($C22="Natural Gas",$W22*BO22/(1-$N22),$W22*BO22)-($X22*'VT CHS Emissions Schedule'!AC$5)/(1-$P22))+(($AB$55*$V22*('VT CHS Emissions Schedule'!AC$8+$S22))/$AC$55)+(($AB$56*$V22*('VT CHS Emissions Schedule'!AC$9+$R22))/$AC$56)+(($AB$57*$V22*'VT CHS Emissions Schedule'!AC$7)/$AC$57)/(1-$Q22)+(($AB$58*$V22*'VT CHS Emissions Schedule'!AC$5)/$AC$58)/(1-$P22)+(($AB$59*$V22*('VT CHS Emissions Schedule'!AC$35+$T22))/$AC$59),0)</f>
        <v>0</v>
      </c>
      <c r="CP22" s="64">
        <f>IF(CP$15&lt;2025+$AA22,BP22+($Z22*'VT CHS Emissions Schedule'!D$5)/$AN22/(1-$P22),0)</f>
        <v>1671427.1025955565</v>
      </c>
      <c r="CQ22" s="64">
        <f>IF(CQ$15&lt;2025+$AA22,BQ22+($Z22*'VT CHS Emissions Schedule'!E$5)/$AN22/(1-$P22),0)</f>
        <v>1710754.3347675782</v>
      </c>
      <c r="CR22" s="64">
        <f>IF(CR$15&lt;2025+$AA22,BR22+($Z22*'VT CHS Emissions Schedule'!F$5)/$AN22/(1-$P22),0)</f>
        <v>1749730.9439536596</v>
      </c>
      <c r="CS22" s="64">
        <f>IF(CS$15&lt;2025+$AA22,BS22+($Z22*'VT CHS Emissions Schedule'!G$5)/$AN22/(1-$P22),0)</f>
        <v>1788707.5531397408</v>
      </c>
      <c r="CT22" s="64">
        <f>IF(CT$15&lt;2025+$AA22,BT22+($Z22*'VT CHS Emissions Schedule'!H$5)/$AN22/(1-$P22),0)</f>
        <v>1827697.6759250273</v>
      </c>
      <c r="CU22" s="64">
        <f>IF(CU$15&lt;2025+$AA22,BU22+($Z22*'VT CHS Emissions Schedule'!I$5)/$AN22/(1-$P22),0)</f>
        <v>1864628.6020740469</v>
      </c>
      <c r="CV22" s="64">
        <f>IF(CV$15&lt;2025+$AA22,BV22+($Z22*'VT CHS Emissions Schedule'!J$5)/$AN22/(1-$P22),0)</f>
        <v>1903605.2112601283</v>
      </c>
      <c r="CW22" s="64">
        <f>IF(CW$15&lt;2025+$AA22,BW22+($Z22*'VT CHS Emissions Schedule'!K$5)/$AN22/(1-$P22),0)</f>
        <v>1942581.8204462095</v>
      </c>
      <c r="CX22" s="64">
        <f>IF(CX$15&lt;2025+$AA22,BX22+($Z22*'VT CHS Emissions Schedule'!L$5)/$AN22/(1-$P22),0)</f>
        <v>1981558.4296322907</v>
      </c>
      <c r="CY22" s="64">
        <f>IF(CY$15&lt;2025+$AA22,BY22+($Z22*'VT CHS Emissions Schedule'!M$5)/$AN22/(1-$P22),0)</f>
        <v>2021106.6549406406</v>
      </c>
      <c r="CZ22" s="64">
        <f>IF(CZ$15&lt;2025+$AA22,BZ22+($Z22*'VT CHS Emissions Schedule'!N$5)/$AN22/(1-$P22),0)</f>
        <v>0</v>
      </c>
      <c r="DA22" s="64">
        <f>IF(DA$15&lt;2025+$AA22,CA22+($Z22*'VT CHS Emissions Schedule'!O$5)/$AN22/(1-$P22),0)</f>
        <v>0</v>
      </c>
      <c r="DB22" s="64">
        <f>IF(DB$15&lt;2025+$AA22,CB22+($Z22*'VT CHS Emissions Schedule'!P$5)/$AN22/(1-$P22),0)</f>
        <v>0</v>
      </c>
      <c r="DC22" s="64">
        <f>IF(DC$15&lt;2025+$AA22,CC22+($Z22*'VT CHS Emissions Schedule'!Q$5)/$AN22/(1-$P22),0)</f>
        <v>0</v>
      </c>
      <c r="DD22" s="64">
        <f>IF(DD$15&lt;2025+$AA22,CD22+($Z22*'VT CHS Emissions Schedule'!R$5)/$AN22/(1-$P22),0)</f>
        <v>0</v>
      </c>
      <c r="DE22" s="64">
        <f>IF(DE$15&lt;2025+$AA22,CE22+($Z22*'VT CHS Emissions Schedule'!S$5)/$AN22/(1-$P22),0)</f>
        <v>0</v>
      </c>
      <c r="DF22" s="64">
        <f>IF(DF$15&lt;2025+$AA22,CF22+($Z22*'VT CHS Emissions Schedule'!T$5)/$AN22/(1-$P22),0)</f>
        <v>0</v>
      </c>
      <c r="DG22" s="64">
        <f>IF(DG$15&lt;2025+$AA22,CG22+($Z22*'VT CHS Emissions Schedule'!U$5)/$AN22/(1-$P22),0)</f>
        <v>0</v>
      </c>
      <c r="DH22" s="64">
        <f>IF(DH$15&lt;2025+$AA22,CH22+($Z22*'VT CHS Emissions Schedule'!V$5)/$AN22/(1-$P22),0)</f>
        <v>0</v>
      </c>
      <c r="DI22" s="64">
        <f>IF(DI$15&lt;2025+$AA22,CI22+($Z22*'VT CHS Emissions Schedule'!W$5)/$AN22/(1-$P22),0)</f>
        <v>0</v>
      </c>
      <c r="DJ22" s="64">
        <f>IF(DJ$15&lt;2025+$AA22,CJ22+($Z22*'VT CHS Emissions Schedule'!X$5)/$AN22/(1-$P22),0)</f>
        <v>0</v>
      </c>
      <c r="DK22" s="64">
        <f>IF(DK$15&lt;2025+$AA22,CK22+($Z22*'VT CHS Emissions Schedule'!Y$5)/$AN22/(1-$P22),0)</f>
        <v>0</v>
      </c>
      <c r="DL22" s="64">
        <f>IF(DL$15&lt;2025+$AA22,CL22+($Z22*'VT CHS Emissions Schedule'!Z$5)/$AN22/(1-$P22),0)</f>
        <v>0</v>
      </c>
      <c r="DM22" s="64">
        <f>IF(DM$15&lt;2025+$AA22,CM22+($Z22*'VT CHS Emissions Schedule'!AA$5)/$AN22/(1-$P22),0)</f>
        <v>0</v>
      </c>
      <c r="DN22" s="64">
        <f>IF(DN$15&lt;2025+$AA22,CN22+($Z22*'VT CHS Emissions Schedule'!AB$5)/$AN22/(1-$P22),0)</f>
        <v>0</v>
      </c>
      <c r="DO22" s="64">
        <f>IF(DO$15&lt;2025+$AA22,CO22+($Z22*'VT CHS Emissions Schedule'!AC$5)/$AN22/(1-$P22),0)</f>
        <v>0</v>
      </c>
    </row>
    <row r="23" spans="1:119" ht="14.25" thickBot="1" x14ac:dyDescent="0.3">
      <c r="A23" s="438"/>
      <c r="B23" s="442"/>
      <c r="C23" s="166" t="s">
        <v>8</v>
      </c>
      <c r="D23" s="176">
        <f t="shared" si="19"/>
        <v>22163857.237337958</v>
      </c>
      <c r="E23" s="196">
        <f t="shared" si="17"/>
        <v>22057040.775706336</v>
      </c>
      <c r="F23" s="226">
        <f t="shared" si="18"/>
        <v>22.163857237337957</v>
      </c>
      <c r="G23" s="111">
        <f t="shared" si="20"/>
        <v>2039184.6099102392</v>
      </c>
      <c r="H23" s="111">
        <f t="shared" si="21"/>
        <v>2054730.7240050177</v>
      </c>
      <c r="I23" s="64">
        <f t="shared" si="22"/>
        <v>2336093.0548512926</v>
      </c>
      <c r="J23" s="64">
        <f>($Z23*'VT CHS Emissions Schedule'!D$5)/$AN23/(1-$P23)</f>
        <v>-15546.114094778442</v>
      </c>
      <c r="K23" s="64">
        <f>(($AB$55*$V23*('VT CHS Emissions Schedule'!D$8+$S23))/$AC$55)+(($AB$56*$V23*('VT CHS Emissions Schedule'!D$9+$R23))/$AC$56)+(($AB$57*$V23*'VT CHS Emissions Schedule'!D$7)/$AC$57)/(1-$Q23)+(($AB$58*$V23*'VT CHS Emissions Schedule'!D$5)/$AC$58)/(1-$P23)+(($AB$59*$V23*('VT CHS Emissions Schedule'!D$35+$T23))/$AC$59)</f>
        <v>-281362.33084627497</v>
      </c>
      <c r="L23" s="92">
        <f t="shared" si="2"/>
        <v>2864467.8528152397</v>
      </c>
      <c r="M23" s="64">
        <f>($X23*'VT CHS Emissions Schedule'!D$5)/(1-$P23)</f>
        <v>528374.79796394706</v>
      </c>
      <c r="N23" s="66">
        <f>_xlfn.XLOOKUP($C23,Lookups!$A$3:$A$15,Lookups!$E$3:$E$15)</f>
        <v>0</v>
      </c>
      <c r="O23" s="65">
        <f>_xlfn.XLOOKUP($C23,Lookups!$A$3:$A$15,Lookups!$D$3:$D$15)</f>
        <v>0.32764300000000002</v>
      </c>
      <c r="P23" s="66">
        <f>Lookups!$E$6</f>
        <v>0.04</v>
      </c>
      <c r="Q23" s="66">
        <f>Lookups!$E$5</f>
        <v>1.4E-2</v>
      </c>
      <c r="R23" s="65">
        <f>Lookups!$D$4</f>
        <v>0.32764300000000002</v>
      </c>
      <c r="S23" s="65">
        <f>Lookups!$D$3</f>
        <v>0.21490000000000001</v>
      </c>
      <c r="T23" s="65">
        <f>Lookups!$D$8</f>
        <v>1.3776766038113153</v>
      </c>
      <c r="U23" s="72">
        <f t="shared" si="3"/>
        <v>-2623.0834731597588</v>
      </c>
      <c r="V23" s="72">
        <f t="shared" si="4"/>
        <v>-4683.7778496740657</v>
      </c>
      <c r="W23" s="72">
        <f t="shared" si="5"/>
        <v>38635.542253521126</v>
      </c>
      <c r="X23" s="72">
        <f t="shared" si="6"/>
        <v>13430.225214198286</v>
      </c>
      <c r="Y23" s="72">
        <f t="shared" si="23"/>
        <v>30479.149999999998</v>
      </c>
      <c r="Z23" s="72">
        <f t="shared" si="7"/>
        <v>-1469.9616052986021</v>
      </c>
      <c r="AA23" s="68">
        <v>10</v>
      </c>
      <c r="AB23" s="68" t="str">
        <f>_xlfn.XLOOKUP(C23,Lookups!$A$3:$A$15,Lookups!$C$3:$C$15)</f>
        <v>Delivered</v>
      </c>
      <c r="AC23" s="72">
        <v>2.84</v>
      </c>
      <c r="AD23" s="72">
        <f>$AD$38</f>
        <v>8.17</v>
      </c>
      <c r="AE23" s="72">
        <f t="shared" si="16"/>
        <v>8.4499999999999993</v>
      </c>
      <c r="AF23" s="64">
        <f t="shared" si="24"/>
        <v>3607</v>
      </c>
      <c r="AG23" s="66">
        <v>0.68</v>
      </c>
      <c r="AH23" s="80">
        <v>0.73</v>
      </c>
      <c r="AI23" s="80">
        <f t="shared" si="8"/>
        <v>0.05</v>
      </c>
      <c r="AJ23" s="80">
        <f t="shared" si="9"/>
        <v>1</v>
      </c>
      <c r="AK23" s="73">
        <v>0.55800000000000005</v>
      </c>
      <c r="AL23" s="73">
        <v>0.188</v>
      </c>
      <c r="AM23" s="74">
        <f t="shared" si="10"/>
        <v>1.7856000000000003</v>
      </c>
      <c r="AN23" s="72">
        <v>3.72</v>
      </c>
      <c r="AO23" s="71">
        <v>3.6</v>
      </c>
      <c r="AP23" s="67">
        <f>IF(AP$15&lt;2025+$AA23,$O23+_xlfn.XLOOKUP(_xlfn.XLOOKUP($C23,Lookups!$A$3:$A$17,Lookups!$B$3:$B$17),'VT CHS Emissions Schedule'!$A:$A,'VT CHS Emissions Schedule'!D:D),0)</f>
        <v>74.140744137069305</v>
      </c>
      <c r="AQ23" s="67">
        <f>IF(AQ$15&lt;2025+$AA23,$O23+_xlfn.XLOOKUP(_xlfn.XLOOKUP($C23,Lookups!$A$3:$A$17,Lookups!$B$3:$B$17),'VT CHS Emissions Schedule'!$A:$A,'VT CHS Emissions Schedule'!E:E),0)</f>
        <v>73.913585753439619</v>
      </c>
      <c r="AR23" s="67">
        <f>IF(AR$15&lt;2025+$AA23,$O23+_xlfn.XLOOKUP(_xlfn.XLOOKUP($C23,Lookups!$A$3:$A$17,Lookups!$B$3:$B$17),'VT CHS Emissions Schedule'!$A:$A,'VT CHS Emissions Schedule'!F:F),0)</f>
        <v>73.913585753439619</v>
      </c>
      <c r="AS23" s="67">
        <f>IF(AS$15&lt;2025+$AA23,$O23+_xlfn.XLOOKUP(_xlfn.XLOOKUP($C23,Lookups!$A$3:$A$17,Lookups!$B$3:$B$17),'VT CHS Emissions Schedule'!$A:$A,'VT CHS Emissions Schedule'!G:G),0)</f>
        <v>73.913585753439619</v>
      </c>
      <c r="AT23" s="67">
        <f>IF(AT$15&lt;2025+$AA23,$O23+_xlfn.XLOOKUP(_xlfn.XLOOKUP($C23,Lookups!$A$3:$A$17,Lookups!$B$3:$B$17),'VT CHS Emissions Schedule'!$A:$A,'VT CHS Emissions Schedule'!H:H),0)</f>
        <v>73.904830687526697</v>
      </c>
      <c r="AU23" s="67">
        <f>IF(AU$15&lt;2025+$AA23,$O23+_xlfn.XLOOKUP(_xlfn.XLOOKUP($C23,Lookups!$A$3:$A$17,Lookups!$B$3:$B$17),'VT CHS Emissions Schedule'!$A:$A,'VT CHS Emissions Schedule'!I:I),0)</f>
        <v>73.904830687526697</v>
      </c>
      <c r="AV23" s="67">
        <f>IF(AV$15&lt;2025+$AA23,$O23+_xlfn.XLOOKUP(_xlfn.XLOOKUP($C23,Lookups!$A$3:$A$17,Lookups!$B$3:$B$17),'VT CHS Emissions Schedule'!$A:$A,'VT CHS Emissions Schedule'!J:J),0)</f>
        <v>73.904830687526697</v>
      </c>
      <c r="AW23" s="67">
        <f>IF(AW$15&lt;2025+$AA23,$O23+_xlfn.XLOOKUP(_xlfn.XLOOKUP($C23,Lookups!$A$3:$A$17,Lookups!$B$3:$B$17),'VT CHS Emissions Schedule'!$A:$A,'VT CHS Emissions Schedule'!K:K),0)</f>
        <v>73.904830687526697</v>
      </c>
      <c r="AX23" s="67">
        <f>IF(AX$15&lt;2025+$AA23,$O23+_xlfn.XLOOKUP(_xlfn.XLOOKUP($C23,Lookups!$A$3:$A$17,Lookups!$B$3:$B$17),'VT CHS Emissions Schedule'!$A:$A,'VT CHS Emissions Schedule'!L:L),0)</f>
        <v>73.904830687526697</v>
      </c>
      <c r="AY23" s="67">
        <f>IF(AY$15&lt;2025+$AA23,$O23+_xlfn.XLOOKUP(_xlfn.XLOOKUP($C23,Lookups!$A$3:$A$17,Lookups!$B$3:$B$17),'VT CHS Emissions Schedule'!$A:$A,'VT CHS Emissions Schedule'!M:M),0)</f>
        <v>73.534497310657912</v>
      </c>
      <c r="AZ23" s="67">
        <f>IF(AZ$15&lt;2025+$AA23,$O23+_xlfn.XLOOKUP(_xlfn.XLOOKUP($C23,Lookups!$A$3:$A$17,Lookups!$B$3:$B$17),'VT CHS Emissions Schedule'!$A:$A,'VT CHS Emissions Schedule'!N:N),0)</f>
        <v>0</v>
      </c>
      <c r="BA23" s="67">
        <f>IF(BA$15&lt;2025+$AA23,$O23+_xlfn.XLOOKUP(_xlfn.XLOOKUP($C23,Lookups!$A$3:$A$17,Lookups!$B$3:$B$17),'VT CHS Emissions Schedule'!$A:$A,'VT CHS Emissions Schedule'!O:O),0)</f>
        <v>0</v>
      </c>
      <c r="BB23" s="67">
        <f>IF(BB$15&lt;2025+$AA23,$O23+_xlfn.XLOOKUP(_xlfn.XLOOKUP($C23,Lookups!$A$3:$A$17,Lookups!$B$3:$B$17),'VT CHS Emissions Schedule'!$A:$A,'VT CHS Emissions Schedule'!P:P),0)</f>
        <v>0</v>
      </c>
      <c r="BC23" s="67">
        <f>IF(BC$15&lt;2025+$AA23,$O23+_xlfn.XLOOKUP(_xlfn.XLOOKUP($C23,Lookups!$A$3:$A$17,Lookups!$B$3:$B$17),'VT CHS Emissions Schedule'!$A:$A,'VT CHS Emissions Schedule'!Q:Q),0)</f>
        <v>0</v>
      </c>
      <c r="BD23" s="67">
        <f>IF(BD$15&lt;2025+$AA23,$O23+_xlfn.XLOOKUP(_xlfn.XLOOKUP($C23,Lookups!$A$3:$A$17,Lookups!$B$3:$B$17),'VT CHS Emissions Schedule'!$A:$A,'VT CHS Emissions Schedule'!R:R),0)</f>
        <v>0</v>
      </c>
      <c r="BE23" s="67">
        <f>IF(BE$15&lt;2025+$AA23,$O23+_xlfn.XLOOKUP(_xlfn.XLOOKUP($C23,Lookups!$A$3:$A$17,Lookups!$B$3:$B$17),'VT CHS Emissions Schedule'!$A:$A,'VT CHS Emissions Schedule'!S:S),0)</f>
        <v>0</v>
      </c>
      <c r="BF23" s="67">
        <f>IF(BF$15&lt;2025+$AA23,$O23+_xlfn.XLOOKUP(_xlfn.XLOOKUP($C23,Lookups!$A$3:$A$17,Lookups!$B$3:$B$17),'VT CHS Emissions Schedule'!$A:$A,'VT CHS Emissions Schedule'!T:T),0)</f>
        <v>0</v>
      </c>
      <c r="BG23" s="67">
        <f>IF(BG$15&lt;2025+$AA23,$O23+_xlfn.XLOOKUP(_xlfn.XLOOKUP($C23,Lookups!$A$3:$A$17,Lookups!$B$3:$B$17),'VT CHS Emissions Schedule'!$A:$A,'VT CHS Emissions Schedule'!U:U),0)</f>
        <v>0</v>
      </c>
      <c r="BH23" s="67">
        <f>IF(BH$15&lt;2025+$AA23,$O23+_xlfn.XLOOKUP(_xlfn.XLOOKUP($C23,Lookups!$A$3:$A$17,Lookups!$B$3:$B$17),'VT CHS Emissions Schedule'!$A:$A,'VT CHS Emissions Schedule'!V:V),0)</f>
        <v>0</v>
      </c>
      <c r="BI23" s="67">
        <f>IF(BI$15&lt;2025+$AA23,$O23+_xlfn.XLOOKUP(_xlfn.XLOOKUP($C23,Lookups!$A$3:$A$17,Lookups!$B$3:$B$17),'VT CHS Emissions Schedule'!$A:$A,'VT CHS Emissions Schedule'!W:W),0)</f>
        <v>0</v>
      </c>
      <c r="BJ23" s="67">
        <f>IF(BJ$15&lt;2025+$AA23,$O23+_xlfn.XLOOKUP(_xlfn.XLOOKUP($C23,Lookups!$A$3:$A$17,Lookups!$B$3:$B$17),'VT CHS Emissions Schedule'!$A:$A,'VT CHS Emissions Schedule'!X:X),0)</f>
        <v>0</v>
      </c>
      <c r="BK23" s="67">
        <f>IF(BK$15&lt;2025+$AA23,$O23+_xlfn.XLOOKUP(_xlfn.XLOOKUP($C23,Lookups!$A$3:$A$17,Lookups!$B$3:$B$17),'VT CHS Emissions Schedule'!$A:$A,'VT CHS Emissions Schedule'!Y:Y),0)</f>
        <v>0</v>
      </c>
      <c r="BL23" s="67">
        <f>IF(BL$15&lt;2025+$AA23,$O23+_xlfn.XLOOKUP(_xlfn.XLOOKUP($C23,Lookups!$A$3:$A$17,Lookups!$B$3:$B$17),'VT CHS Emissions Schedule'!$A:$A,'VT CHS Emissions Schedule'!Z:Z),0)</f>
        <v>0</v>
      </c>
      <c r="BM23" s="67">
        <f>IF(BM$15&lt;2025+$AA23,$O23+_xlfn.XLOOKUP(_xlfn.XLOOKUP($C23,Lookups!$A$3:$A$17,Lookups!$B$3:$B$17),'VT CHS Emissions Schedule'!$A:$A,'VT CHS Emissions Schedule'!AA:AA),0)</f>
        <v>0</v>
      </c>
      <c r="BN23" s="67">
        <f>IF(BN$15&lt;2025+$AA23,$O23+_xlfn.XLOOKUP(_xlfn.XLOOKUP($C23,Lookups!$A$3:$A$17,Lookups!$B$3:$B$17),'VT CHS Emissions Schedule'!$A:$A,'VT CHS Emissions Schedule'!AB:AB),0)</f>
        <v>0</v>
      </c>
      <c r="BO23" s="67">
        <f>IF(BO$15&lt;2025+$AA23,$O23+_xlfn.XLOOKUP(_xlfn.XLOOKUP($C23,Lookups!$A$3:$A$17,Lookups!$B$3:$B$17),'VT CHS Emissions Schedule'!$A:$A,'VT CHS Emissions Schedule'!AC:AC),0)</f>
        <v>0</v>
      </c>
      <c r="BP23" s="64">
        <f>IF(BP$15&lt;2025+$AA23,(IF($C23="Natural Gas",$W23*AP23/(1-$N23),$W23*AP23)-($X23*'VT CHS Emissions Schedule'!D$5)/(1-$P23))+(($AB$55*$V23*('VT CHS Emissions Schedule'!D$8+$S23))/$AC$55)+(($AB$56*$V23*('VT CHS Emissions Schedule'!D$9+$R23))/$AC$56)+(($AB$57*$V23*'VT CHS Emissions Schedule'!D$7)/$AC$57)/(1-$Q23)+(($AB$58*$V23*'VT CHS Emissions Schedule'!D$5)/$AC$58)/(1-$P23)+(($AB$59*$V23*('VT CHS Emissions Schedule'!D$35+$T23))/$AC$59),0)</f>
        <v>2054730.7240050177</v>
      </c>
      <c r="BQ23" s="64">
        <f>IF(BQ$15&lt;2025+$AA23,(IF($C23="Natural Gas",$W23*AQ23/(1-$N23),$W23*AQ23)-($X23*'VT CHS Emissions Schedule'!E$5)/(1-$P23))+(($AB$55*$V23*('VT CHS Emissions Schedule'!E$8+$S23))/$AC$55)+(($AB$56*$V23*('VT CHS Emissions Schedule'!E$9+$R23))/$AC$56)+(($AB$57*$V23*'VT CHS Emissions Schedule'!E$7)/$AC$57)/(1-$Q23)+(($AB$58*$V23*'VT CHS Emissions Schedule'!E$5)/$AC$58)/(1-$P23)+(($AB$59*$V23*('VT CHS Emissions Schedule'!E$35+$T23))/$AC$59),0)</f>
        <v>2084200.5759743813</v>
      </c>
      <c r="BR23" s="64">
        <f>IF(BR$15&lt;2025+$AA23,(IF($C23="Natural Gas",$W23*AR23/(1-$N23),$W23*AR23)-($X23*'VT CHS Emissions Schedule'!F$5)/(1-$P23))+(($AB$55*$V23*('VT CHS Emissions Schedule'!F$8+$S23))/$AC$55)+(($AB$56*$V23*('VT CHS Emissions Schedule'!F$9+$R23))/$AC$56)+(($AB$57*$V23*'VT CHS Emissions Schedule'!F$7)/$AC$57)/(1-$Q23)+(($AB$58*$V23*'VT CHS Emissions Schedule'!F$5)/$AC$58)/(1-$P23)+(($AB$59*$V23*('VT CHS Emissions Schedule'!F$35+$T23))/$AC$59),0)</f>
        <v>2122096.1922867699</v>
      </c>
      <c r="BS23" s="64">
        <f>IF(BS$15&lt;2025+$AA23,(IF($C23="Natural Gas",$W23*AS23/(1-$N23),$W23*AS23)-($X23*'VT CHS Emissions Schedule'!G$5)/(1-$P23))+(($AB$55*$V23*('VT CHS Emissions Schedule'!G$8+$S23))/$AC$55)+(($AB$56*$V23*('VT CHS Emissions Schedule'!G$9+$R23))/$AC$56)+(($AB$57*$V23*'VT CHS Emissions Schedule'!G$7)/$AC$57)/(1-$Q23)+(($AB$58*$V23*'VT CHS Emissions Schedule'!G$5)/$AC$58)/(1-$P23)+(($AB$59*$V23*('VT CHS Emissions Schedule'!G$35+$T23))/$AC$59),0)</f>
        <v>2159991.8085991587</v>
      </c>
      <c r="BT23" s="64">
        <f>IF(BT$15&lt;2025+$AA23,(IF($C23="Natural Gas",$W23*AT23/(1-$N23),$W23*AT23)-($X23*'VT CHS Emissions Schedule'!H$5)/(1-$P23))+(($AB$55*$V23*('VT CHS Emissions Schedule'!H$8+$S23))/$AC$55)+(($AB$56*$V23*('VT CHS Emissions Schedule'!H$9+$R23))/$AC$56)+(($AB$57*$V23*'VT CHS Emissions Schedule'!H$7)/$AC$57)/(1-$Q23)+(($AB$58*$V23*'VT CHS Emissions Schedule'!H$5)/$AC$58)/(1-$P23)+(($AB$59*$V23*('VT CHS Emissions Schedule'!H$35+$T23))/$AC$59),0)</f>
        <v>2197562.6817917414</v>
      </c>
      <c r="BU23" s="64">
        <f>IF(BU$15&lt;2025+$AA23,(IF($C23="Natural Gas",$W23*AU23/(1-$N23),$W23*AU23)-($X23*'VT CHS Emissions Schedule'!I$5)/(1-$P23))+(($AB$55*$V23*('VT CHS Emissions Schedule'!I$8+$S23))/$AC$55)+(($AB$56*$V23*('VT CHS Emissions Schedule'!I$9+$R23))/$AC$56)+(($AB$57*$V23*'VT CHS Emissions Schedule'!I$7)/$AC$57)/(1-$Q23)+(($AB$58*$V23*'VT CHS Emissions Schedule'!I$5)/$AC$58)/(1-$P23)+(($AB$59*$V23*('VT CHS Emissions Schedule'!I$35+$T23))/$AC$59),0)</f>
        <v>2236011.1012529274</v>
      </c>
      <c r="BV23" s="64">
        <f>IF(BV$15&lt;2025+$AA23,(IF($C23="Natural Gas",$W23*AV23/(1-$N23),$W23*AV23)-($X23*'VT CHS Emissions Schedule'!J$5)/(1-$P23))+(($AB$55*$V23*('VT CHS Emissions Schedule'!J$8+$S23))/$AC$55)+(($AB$56*$V23*('VT CHS Emissions Schedule'!J$9+$R23))/$AC$56)+(($AB$57*$V23*'VT CHS Emissions Schedule'!J$7)/$AC$57)/(1-$Q23)+(($AB$58*$V23*'VT CHS Emissions Schedule'!J$5)/$AC$58)/(1-$P23)+(($AB$59*$V23*('VT CHS Emissions Schedule'!J$35+$T23))/$AC$59),0)</f>
        <v>2273906.7175653162</v>
      </c>
      <c r="BW23" s="64">
        <f>IF(BW$15&lt;2025+$AA23,(IF($C23="Natural Gas",$W23*AW23/(1-$N23),$W23*AW23)-($X23*'VT CHS Emissions Schedule'!K$5)/(1-$P23))+(($AB$55*$V23*('VT CHS Emissions Schedule'!K$8+$S23))/$AC$55)+(($AB$56*$V23*('VT CHS Emissions Schedule'!K$9+$R23))/$AC$56)+(($AB$57*$V23*'VT CHS Emissions Schedule'!K$7)/$AC$57)/(1-$Q23)+(($AB$58*$V23*'VT CHS Emissions Schedule'!K$5)/$AC$58)/(1-$P23)+(($AB$59*$V23*('VT CHS Emissions Schedule'!K$35+$T23))/$AC$59),0)</f>
        <v>2311802.333877705</v>
      </c>
      <c r="BX23" s="64">
        <f>IF(BX$15&lt;2025+$AA23,(IF($C23="Natural Gas",$W23*AX23/(1-$N23),$W23*AX23)-($X23*'VT CHS Emissions Schedule'!L$5)/(1-$P23))+(($AB$55*$V23*('VT CHS Emissions Schedule'!L$8+$S23))/$AC$55)+(($AB$56*$V23*('VT CHS Emissions Schedule'!L$9+$R23))/$AC$56)+(($AB$57*$V23*'VT CHS Emissions Schedule'!L$7)/$AC$57)/(1-$Q23)+(($AB$58*$V23*'VT CHS Emissions Schedule'!L$5)/$AC$58)/(1-$P23)+(($AB$59*$V23*('VT CHS Emissions Schedule'!L$35+$T23))/$AC$59),0)</f>
        <v>2349697.9501900938</v>
      </c>
      <c r="BY23" s="64">
        <f>IF(BY$15&lt;2025+$AA23,(IF($C23="Natural Gas",$W23*AY23/(1-$N23),$W23*AY23)-($X23*'VT CHS Emissions Schedule'!M$5)/(1-$P23))+(($AB$55*$V23*('VT CHS Emissions Schedule'!M$8+$S23))/$AC$55)+(($AB$56*$V23*('VT CHS Emissions Schedule'!M$9+$R23))/$AC$56)+(($AB$57*$V23*'VT CHS Emissions Schedule'!M$7)/$AC$57)/(1-$Q23)+(($AB$58*$V23*'VT CHS Emissions Schedule'!M$5)/$AC$58)/(1-$P23)+(($AB$59*$V23*('VT CHS Emissions Schedule'!M$35+$T23))/$AC$59),0)</f>
        <v>2373857.151794848</v>
      </c>
      <c r="BZ23" s="64">
        <f>IF(BZ$15&lt;2025+$AA23,(IF($C23="Natural Gas",$W23*AZ23/(1-$N23),$W23*AZ23)-($X23*'VT CHS Emissions Schedule'!N$5)/(1-$P23))+(($AB$55*$V23*('VT CHS Emissions Schedule'!N$8+$S23))/$AC$55)+(($AB$56*$V23*('VT CHS Emissions Schedule'!N$9+$R23))/$AC$56)+(($AB$57*$V23*'VT CHS Emissions Schedule'!N$7)/$AC$57)/(1-$Q23)+(($AB$58*$V23*'VT CHS Emissions Schedule'!N$5)/$AC$58)/(1-$P23)+(($AB$59*$V23*('VT CHS Emissions Schedule'!N$35+$T23))/$AC$59),0)</f>
        <v>0</v>
      </c>
      <c r="CA23" s="64">
        <f>IF(CA$15&lt;2025+$AA23,(IF($C23="Natural Gas",$W23*BA23/(1-$N23),$W23*BA23)-($X23*'VT CHS Emissions Schedule'!O$5)/(1-$P23))+(($AB$55*$V23*('VT CHS Emissions Schedule'!O$8+$S23))/$AC$55)+(($AB$56*$V23*('VT CHS Emissions Schedule'!O$9+$R23))/$AC$56)+(($AB$57*$V23*'VT CHS Emissions Schedule'!O$7)/$AC$57)/(1-$Q23)+(($AB$58*$V23*'VT CHS Emissions Schedule'!O$5)/$AC$58)/(1-$P23)+(($AB$59*$V23*('VT CHS Emissions Schedule'!O$35+$T23))/$AC$59),0)</f>
        <v>0</v>
      </c>
      <c r="CB23" s="64">
        <f>IF(CB$15&lt;2025+$AA23,(IF($C23="Natural Gas",$W23*BB23/(1-$N23),$W23*BB23)-($X23*'VT CHS Emissions Schedule'!P$5)/(1-$P23))+(($AB$55*$V23*('VT CHS Emissions Schedule'!P$8+$S23))/$AC$55)+(($AB$56*$V23*('VT CHS Emissions Schedule'!P$9+$R23))/$AC$56)+(($AB$57*$V23*'VT CHS Emissions Schedule'!P$7)/$AC$57)/(1-$Q23)+(($AB$58*$V23*'VT CHS Emissions Schedule'!P$5)/$AC$58)/(1-$P23)+(($AB$59*$V23*('VT CHS Emissions Schedule'!P$35+$T23))/$AC$59),0)</f>
        <v>0</v>
      </c>
      <c r="CC23" s="64">
        <f>IF(CC$15&lt;2025+$AA23,(IF($C23="Natural Gas",$W23*BC23/(1-$N23),$W23*BC23)-($X23*'VT CHS Emissions Schedule'!Q$5)/(1-$P23))+(($AB$55*$V23*('VT CHS Emissions Schedule'!Q$8+$S23))/$AC$55)+(($AB$56*$V23*('VT CHS Emissions Schedule'!Q$9+$R23))/$AC$56)+(($AB$57*$V23*'VT CHS Emissions Schedule'!Q$7)/$AC$57)/(1-$Q23)+(($AB$58*$V23*'VT CHS Emissions Schedule'!Q$5)/$AC$58)/(1-$P23)+(($AB$59*$V23*('VT CHS Emissions Schedule'!Q$35+$T23))/$AC$59),0)</f>
        <v>0</v>
      </c>
      <c r="CD23" s="64">
        <f>IF(CD$15&lt;2025+$AA23,(IF($C23="Natural Gas",$W23*BD23/(1-$N23),$W23*BD23)-($X23*'VT CHS Emissions Schedule'!R$5)/(1-$P23))+(($AB$55*$V23*('VT CHS Emissions Schedule'!R$8+$S23))/$AC$55)+(($AB$56*$V23*('VT CHS Emissions Schedule'!R$9+$R23))/$AC$56)+(($AB$57*$V23*'VT CHS Emissions Schedule'!R$7)/$AC$57)/(1-$Q23)+(($AB$58*$V23*'VT CHS Emissions Schedule'!R$5)/$AC$58)/(1-$P23)+(($AB$59*$V23*('VT CHS Emissions Schedule'!R$35+$T23))/$AC$59),0)</f>
        <v>0</v>
      </c>
      <c r="CE23" s="64">
        <f>IF(CE$15&lt;2025+$AA23,(IF($C23="Natural Gas",$W23*BE23/(1-$N23),$W23*BE23)-($X23*'VT CHS Emissions Schedule'!S$5)/(1-$P23))+(($AB$55*$V23*('VT CHS Emissions Schedule'!S$8+$S23))/$AC$55)+(($AB$56*$V23*('VT CHS Emissions Schedule'!S$9+$R23))/$AC$56)+(($AB$57*$V23*'VT CHS Emissions Schedule'!S$7)/$AC$57)/(1-$Q23)+(($AB$58*$V23*'VT CHS Emissions Schedule'!S$5)/$AC$58)/(1-$P23)+(($AB$59*$V23*('VT CHS Emissions Schedule'!S$35+$T23))/$AC$59),0)</f>
        <v>0</v>
      </c>
      <c r="CF23" s="64">
        <f>IF(CF$15&lt;2025+$AA23,(IF($C23="Natural Gas",$W23*BF23/(1-$N23),$W23*BF23)-($X23*'VT CHS Emissions Schedule'!T$5)/(1-$P23))+(($AB$55*$V23*('VT CHS Emissions Schedule'!T$8+$S23))/$AC$55)+(($AB$56*$V23*('VT CHS Emissions Schedule'!T$9+$R23))/$AC$56)+(($AB$57*$V23*'VT CHS Emissions Schedule'!T$7)/$AC$57)/(1-$Q23)+(($AB$58*$V23*'VT CHS Emissions Schedule'!T$5)/$AC$58)/(1-$P23)+(($AB$59*$V23*('VT CHS Emissions Schedule'!T$35+$T23))/$AC$59),0)</f>
        <v>0</v>
      </c>
      <c r="CG23" s="64">
        <f>IF(CG$15&lt;2025+$AA23,(IF($C23="Natural Gas",$W23*BG23/(1-$N23),$W23*BG23)-($X23*'VT CHS Emissions Schedule'!U$5)/(1-$P23))+(($AB$55*$V23*('VT CHS Emissions Schedule'!U$8+$S23))/$AC$55)+(($AB$56*$V23*('VT CHS Emissions Schedule'!U$9+$R23))/$AC$56)+(($AB$57*$V23*'VT CHS Emissions Schedule'!U$7)/$AC$57)/(1-$Q23)+(($AB$58*$V23*'VT CHS Emissions Schedule'!U$5)/$AC$58)/(1-$P23)+(($AB$59*$V23*('VT CHS Emissions Schedule'!U$35+$T23))/$AC$59),0)</f>
        <v>0</v>
      </c>
      <c r="CH23" s="64">
        <f>IF(CH$15&lt;2025+$AA23,(IF($C23="Natural Gas",$W23*BH23/(1-$N23),$W23*BH23)-($X23*'VT CHS Emissions Schedule'!V$5)/(1-$P23))+(($AB$55*$V23*('VT CHS Emissions Schedule'!V$8+$S23))/$AC$55)+(($AB$56*$V23*('VT CHS Emissions Schedule'!V$9+$R23))/$AC$56)+(($AB$57*$V23*'VT CHS Emissions Schedule'!V$7)/$AC$57)/(1-$Q23)+(($AB$58*$V23*'VT CHS Emissions Schedule'!V$5)/$AC$58)/(1-$P23)+(($AB$59*$V23*('VT CHS Emissions Schedule'!V$35+$T23))/$AC$59),0)</f>
        <v>0</v>
      </c>
      <c r="CI23" s="64">
        <f>IF(CI$15&lt;2025+$AA23,(IF($C23="Natural Gas",$W23*BI23/(1-$N23),$W23*BI23)-($X23*'VT CHS Emissions Schedule'!W$5)/(1-$P23))+(($AB$55*$V23*('VT CHS Emissions Schedule'!W$8+$S23))/$AC$55)+(($AB$56*$V23*('VT CHS Emissions Schedule'!W$9+$R23))/$AC$56)+(($AB$57*$V23*'VT CHS Emissions Schedule'!W$7)/$AC$57)/(1-$Q23)+(($AB$58*$V23*'VT CHS Emissions Schedule'!W$5)/$AC$58)/(1-$P23)+(($AB$59*$V23*('VT CHS Emissions Schedule'!W$35+$T23))/$AC$59),0)</f>
        <v>0</v>
      </c>
      <c r="CJ23" s="64">
        <f>IF(CJ$15&lt;2025+$AA23,(IF($C23="Natural Gas",$W23*BJ23/(1-$N23),$W23*BJ23)-($X23*'VT CHS Emissions Schedule'!X$5)/(1-$P23))+(($AB$55*$V23*('VT CHS Emissions Schedule'!X$8+$S23))/$AC$55)+(($AB$56*$V23*('VT CHS Emissions Schedule'!X$9+$R23))/$AC$56)+(($AB$57*$V23*'VT CHS Emissions Schedule'!X$7)/$AC$57)/(1-$Q23)+(($AB$58*$V23*'VT CHS Emissions Schedule'!X$5)/$AC$58)/(1-$P23)+(($AB$59*$V23*('VT CHS Emissions Schedule'!X$35+$T23))/$AC$59),0)</f>
        <v>0</v>
      </c>
      <c r="CK23" s="64">
        <f>IF(CK$15&lt;2025+$AA23,(IF($C23="Natural Gas",$W23*BK23/(1-$N23),$W23*BK23)-($X23*'VT CHS Emissions Schedule'!Y$5)/(1-$P23))+(($AB$55*$V23*('VT CHS Emissions Schedule'!Y$8+$S23))/$AC$55)+(($AB$56*$V23*('VT CHS Emissions Schedule'!Y$9+$R23))/$AC$56)+(($AB$57*$V23*'VT CHS Emissions Schedule'!Y$7)/$AC$57)/(1-$Q23)+(($AB$58*$V23*'VT CHS Emissions Schedule'!Y$5)/$AC$58)/(1-$P23)+(($AB$59*$V23*('VT CHS Emissions Schedule'!Y$35+$T23))/$AC$59),0)</f>
        <v>0</v>
      </c>
      <c r="CL23" s="64">
        <f>IF(CL$15&lt;2025+$AA23,(IF($C23="Natural Gas",$W23*BL23/(1-$N23),$W23*BL23)-($X23*'VT CHS Emissions Schedule'!Z$5)/(1-$P23))+(($AB$55*$V23*('VT CHS Emissions Schedule'!Z$8+$S23))/$AC$55)+(($AB$56*$V23*('VT CHS Emissions Schedule'!Z$9+$R23))/$AC$56)+(($AB$57*$V23*'VT CHS Emissions Schedule'!Z$7)/$AC$57)/(1-$Q23)+(($AB$58*$V23*'VT CHS Emissions Schedule'!Z$5)/$AC$58)/(1-$P23)+(($AB$59*$V23*('VT CHS Emissions Schedule'!Z$35+$T23))/$AC$59),0)</f>
        <v>0</v>
      </c>
      <c r="CM23" s="64">
        <f>IF(CM$15&lt;2025+$AA23,(IF($C23="Natural Gas",$W23*BM23/(1-$N23),$W23*BM23)-($X23*'VT CHS Emissions Schedule'!AA$5)/(1-$P23))+(($AB$55*$V23*('VT CHS Emissions Schedule'!AA$8+$S23))/$AC$55)+(($AB$56*$V23*('VT CHS Emissions Schedule'!AA$9+$R23))/$AC$56)+(($AB$57*$V23*'VT CHS Emissions Schedule'!AA$7)/$AC$57)/(1-$Q23)+(($AB$58*$V23*'VT CHS Emissions Schedule'!AA$5)/$AC$58)/(1-$P23)+(($AB$59*$V23*('VT CHS Emissions Schedule'!AA$35+$T23))/$AC$59),0)</f>
        <v>0</v>
      </c>
      <c r="CN23" s="64">
        <f>IF(CN$15&lt;2025+$AA23,(IF($C23="Natural Gas",$W23*BN23/(1-$N23),$W23*BN23)-($X23*'VT CHS Emissions Schedule'!AB$5)/(1-$P23))+(($AB$55*$V23*('VT CHS Emissions Schedule'!AB$8+$S23))/$AC$55)+(($AB$56*$V23*('VT CHS Emissions Schedule'!AB$9+$R23))/$AC$56)+(($AB$57*$V23*'VT CHS Emissions Schedule'!AB$7)/$AC$57)/(1-$Q23)+(($AB$58*$V23*'VT CHS Emissions Schedule'!AB$5)/$AC$58)/(1-$P23)+(($AB$59*$V23*('VT CHS Emissions Schedule'!AB$35+$T23))/$AC$59),0)</f>
        <v>0</v>
      </c>
      <c r="CO23" s="64">
        <f>IF(CO$15&lt;2025+$AA23,(IF($C23="Natural Gas",$W23*BO23/(1-$N23),$W23*BO23)-($X23*'VT CHS Emissions Schedule'!AC$5)/(1-$P23))+(($AB$55*$V23*('VT CHS Emissions Schedule'!AC$8+$S23))/$AC$55)+(($AB$56*$V23*('VT CHS Emissions Schedule'!AC$9+$R23))/$AC$56)+(($AB$57*$V23*'VT CHS Emissions Schedule'!AC$7)/$AC$57)/(1-$Q23)+(($AB$58*$V23*'VT CHS Emissions Schedule'!AC$5)/$AC$58)/(1-$P23)+(($AB$59*$V23*('VT CHS Emissions Schedule'!AC$35+$T23))/$AC$59),0)</f>
        <v>0</v>
      </c>
      <c r="CP23" s="64">
        <f>IF(CP$15&lt;2025+$AA23,BP23+($Z23*'VT CHS Emissions Schedule'!D$5)/$AN23/(1-$P23),0)</f>
        <v>2039184.6099102392</v>
      </c>
      <c r="CQ23" s="64">
        <f>IF(CQ$15&lt;2025+$AA23,BQ23+($Z23*'VT CHS Emissions Schedule'!E$5)/$AN23/(1-$P23),0)</f>
        <v>2069735.4547532953</v>
      </c>
      <c r="CR23" s="64">
        <f>IF(CR$15&lt;2025+$AA23,BR23+($Z23*'VT CHS Emissions Schedule'!F$5)/$AN23/(1-$P23),0)</f>
        <v>2108712.0639393763</v>
      </c>
      <c r="CS23" s="64">
        <f>IF(CS$15&lt;2025+$AA23,BS23+($Z23*'VT CHS Emissions Schedule'!G$5)/$AN23/(1-$P23),0)</f>
        <v>2147688.6731254575</v>
      </c>
      <c r="CT23" s="64">
        <f>IF(CT$15&lt;2025+$AA23,BT23+($Z23*'VT CHS Emissions Schedule'!H$5)/$AN23/(1-$P23),0)</f>
        <v>2186340.5391917331</v>
      </c>
      <c r="CU23" s="64">
        <f>IF(CU$15&lt;2025+$AA23,BU23+($Z23*'VT CHS Emissions Schedule'!I$5)/$AN23/(1-$P23),0)</f>
        <v>2225869.9515266116</v>
      </c>
      <c r="CV23" s="64">
        <f>IF(CV$15&lt;2025+$AA23,BV23+($Z23*'VT CHS Emissions Schedule'!J$5)/$AN23/(1-$P23),0)</f>
        <v>2264846.5607126928</v>
      </c>
      <c r="CW23" s="64">
        <f>IF(CW$15&lt;2025+$AA23,BW23+($Z23*'VT CHS Emissions Schedule'!K$5)/$AN23/(1-$P23),0)</f>
        <v>2303823.169898774</v>
      </c>
      <c r="CX23" s="64">
        <f>IF(CX$15&lt;2025+$AA23,BX23+($Z23*'VT CHS Emissions Schedule'!L$5)/$AN23/(1-$P23),0)</f>
        <v>2342799.7790848552</v>
      </c>
      <c r="CY23" s="64">
        <f>IF(CY$15&lt;2025+$AA23,BY23+($Z23*'VT CHS Emissions Schedule'!M$5)/$AN23/(1-$P23),0)</f>
        <v>2368039.9735633018</v>
      </c>
      <c r="CZ23" s="64">
        <f>IF(CZ$15&lt;2025+$AA23,BZ23+($Z23*'VT CHS Emissions Schedule'!N$5)/$AN23/(1-$P23),0)</f>
        <v>0</v>
      </c>
      <c r="DA23" s="64">
        <f>IF(DA$15&lt;2025+$AA23,CA23+($Z23*'VT CHS Emissions Schedule'!O$5)/$AN23/(1-$P23),0)</f>
        <v>0</v>
      </c>
      <c r="DB23" s="64">
        <f>IF(DB$15&lt;2025+$AA23,CB23+($Z23*'VT CHS Emissions Schedule'!P$5)/$AN23/(1-$P23),0)</f>
        <v>0</v>
      </c>
      <c r="DC23" s="64">
        <f>IF(DC$15&lt;2025+$AA23,CC23+($Z23*'VT CHS Emissions Schedule'!Q$5)/$AN23/(1-$P23),0)</f>
        <v>0</v>
      </c>
      <c r="DD23" s="64">
        <f>IF(DD$15&lt;2025+$AA23,CD23+($Z23*'VT CHS Emissions Schedule'!R$5)/$AN23/(1-$P23),0)</f>
        <v>0</v>
      </c>
      <c r="DE23" s="64">
        <f>IF(DE$15&lt;2025+$AA23,CE23+($Z23*'VT CHS Emissions Schedule'!S$5)/$AN23/(1-$P23),0)</f>
        <v>0</v>
      </c>
      <c r="DF23" s="64">
        <f>IF(DF$15&lt;2025+$AA23,CF23+($Z23*'VT CHS Emissions Schedule'!T$5)/$AN23/(1-$P23),0)</f>
        <v>0</v>
      </c>
      <c r="DG23" s="64">
        <f>IF(DG$15&lt;2025+$AA23,CG23+($Z23*'VT CHS Emissions Schedule'!U$5)/$AN23/(1-$P23),0)</f>
        <v>0</v>
      </c>
      <c r="DH23" s="64">
        <f>IF(DH$15&lt;2025+$AA23,CH23+($Z23*'VT CHS Emissions Schedule'!V$5)/$AN23/(1-$P23),0)</f>
        <v>0</v>
      </c>
      <c r="DI23" s="64">
        <f>IF(DI$15&lt;2025+$AA23,CI23+($Z23*'VT CHS Emissions Schedule'!W$5)/$AN23/(1-$P23),0)</f>
        <v>0</v>
      </c>
      <c r="DJ23" s="64">
        <f>IF(DJ$15&lt;2025+$AA23,CJ23+($Z23*'VT CHS Emissions Schedule'!X$5)/$AN23/(1-$P23),0)</f>
        <v>0</v>
      </c>
      <c r="DK23" s="64">
        <f>IF(DK$15&lt;2025+$AA23,CK23+($Z23*'VT CHS Emissions Schedule'!Y$5)/$AN23/(1-$P23),0)</f>
        <v>0</v>
      </c>
      <c r="DL23" s="64">
        <f>IF(DL$15&lt;2025+$AA23,CL23+($Z23*'VT CHS Emissions Schedule'!Z$5)/$AN23/(1-$P23),0)</f>
        <v>0</v>
      </c>
      <c r="DM23" s="64">
        <f>IF(DM$15&lt;2025+$AA23,CM23+($Z23*'VT CHS Emissions Schedule'!AA$5)/$AN23/(1-$P23),0)</f>
        <v>0</v>
      </c>
      <c r="DN23" s="64">
        <f>IF(DN$15&lt;2025+$AA23,CN23+($Z23*'VT CHS Emissions Schedule'!AB$5)/$AN23/(1-$P23),0)</f>
        <v>0</v>
      </c>
      <c r="DO23" s="64">
        <f>IF(DO$15&lt;2025+$AA23,CO23+($Z23*'VT CHS Emissions Schedule'!AC$5)/$AN23/(1-$P23),0)</f>
        <v>0</v>
      </c>
    </row>
    <row r="24" spans="1:119" x14ac:dyDescent="0.25">
      <c r="A24" s="436" t="s">
        <v>528</v>
      </c>
      <c r="B24" s="439" t="s">
        <v>85</v>
      </c>
      <c r="C24" s="161" t="s">
        <v>11</v>
      </c>
      <c r="D24" s="174">
        <f>SUM(BP24:CO24)</f>
        <v>3841017.4215327497</v>
      </c>
      <c r="E24" s="197">
        <f t="shared" ref="E24:E27" si="25">SUM(CP24:DO24)</f>
        <v>3778463.098975535</v>
      </c>
      <c r="F24" s="306">
        <f t="shared" ref="F24:F27" si="26">(D24/1000000)*1</f>
        <v>3.8410174215327495</v>
      </c>
      <c r="G24" s="111">
        <f>H24+J24</f>
        <v>281978.66379965493</v>
      </c>
      <c r="H24" s="111">
        <f>I24+K24</f>
        <v>291082.8470008343</v>
      </c>
      <c r="I24" s="64">
        <f>L24-M24</f>
        <v>455855.48344994569</v>
      </c>
      <c r="J24" s="64">
        <f>($Z24*'VT CHS Emissions Schedule'!D$5)/$AN24/(1-$P24)</f>
        <v>-9104.1832011793922</v>
      </c>
      <c r="K24" s="64">
        <f>(($AB$55*$V24*('VT CHS Emissions Schedule'!D$8+$S24))/$AC$55)+(($AB$56*$V24*('VT CHS Emissions Schedule'!D$9+$R24))/$AC$56)+(($AB$57*$V24*'VT CHS Emissions Schedule'!D$7)/$AC$57)/(1-$Q24)+(($AB$58*$V24*'VT CHS Emissions Schedule'!D$5)/$AC$58)/(1-$P24)+(($AB$59*$V24*('VT CHS Emissions Schedule'!D$35+$T24))/$AC$59)</f>
        <v>-164772.63644911139</v>
      </c>
      <c r="L24" s="92">
        <f t="shared" si="2"/>
        <v>743406.40728239494</v>
      </c>
      <c r="M24" s="64">
        <f>($X24*'VT CHS Emissions Schedule'!D$5)/(1-$P24)</f>
        <v>287550.92383244925</v>
      </c>
      <c r="N24" s="66">
        <f>_xlfn.XLOOKUP($C24,Lookups!$A$3:$A$15,Lookups!$E$3:$E$15)</f>
        <v>1.4E-2</v>
      </c>
      <c r="O24" s="65">
        <f>_xlfn.XLOOKUP($C24,Lookups!$A$3:$A$15,Lookups!$D$3:$D$15)</f>
        <v>0</v>
      </c>
      <c r="P24" s="66">
        <f>Lookups!$E$6</f>
        <v>0.04</v>
      </c>
      <c r="Q24" s="66">
        <f>Lookups!$E$5</f>
        <v>1.4E-2</v>
      </c>
      <c r="R24" s="65">
        <f>Lookups!$D$4</f>
        <v>0.32764300000000002</v>
      </c>
      <c r="S24" s="65">
        <f>Lookups!$D$3</f>
        <v>0.21490000000000001</v>
      </c>
      <c r="T24" s="65">
        <f>Lookups!$D$8</f>
        <v>1.3776766038113153</v>
      </c>
      <c r="U24" s="72">
        <f t="shared" si="3"/>
        <v>-1536.1415943585168</v>
      </c>
      <c r="V24" s="72">
        <f t="shared" si="4"/>
        <v>-2742.934430886568</v>
      </c>
      <c r="W24" s="72">
        <f t="shared" si="5"/>
        <v>11503.901408450705</v>
      </c>
      <c r="X24" s="72">
        <f t="shared" si="6"/>
        <v>7308.9664429530203</v>
      </c>
      <c r="Y24" s="72">
        <f>AE24*AF24</f>
        <v>9075.2999999999993</v>
      </c>
      <c r="Z24" s="72">
        <f t="shared" si="7"/>
        <v>-860.84533226429721</v>
      </c>
      <c r="AA24" s="68">
        <v>10</v>
      </c>
      <c r="AB24" s="68" t="str">
        <f>_xlfn.XLOOKUP(C24,Lookups!$A$3:$A$15,Lookups!$C$3:$C$15)</f>
        <v>Natural Gas</v>
      </c>
      <c r="AC24" s="72">
        <v>2.84</v>
      </c>
      <c r="AD24" s="72">
        <f>$AC$38</f>
        <v>4.47</v>
      </c>
      <c r="AE24" s="72">
        <f>$AB$43</f>
        <v>8.4499999999999993</v>
      </c>
      <c r="AF24" s="64">
        <f>$AB$50</f>
        <v>1074</v>
      </c>
      <c r="AG24" s="66">
        <f>$AB$65</f>
        <v>0.68</v>
      </c>
      <c r="AH24" s="80">
        <v>0.73</v>
      </c>
      <c r="AI24" s="80">
        <f t="shared" si="8"/>
        <v>0.05</v>
      </c>
      <c r="AJ24" s="80">
        <f t="shared" si="9"/>
        <v>1</v>
      </c>
      <c r="AK24" s="73">
        <v>0.55800000000000005</v>
      </c>
      <c r="AL24" s="73">
        <v>0.188</v>
      </c>
      <c r="AM24" s="74">
        <f t="shared" si="10"/>
        <v>1.7856000000000003</v>
      </c>
      <c r="AN24" s="72">
        <v>3.72</v>
      </c>
      <c r="AO24" s="71">
        <v>3.6</v>
      </c>
      <c r="AP24" s="67">
        <f>IF(AP$15&lt;2025+$AA24,$O24+_xlfn.XLOOKUP(_xlfn.XLOOKUP($C24,Lookups!$A$3:$A$17,Lookups!$B$3:$B$17),'VT CHS Emissions Schedule'!$A:$A,'VT CHS Emissions Schedule'!D:D),0)</f>
        <v>63.7174026058659</v>
      </c>
      <c r="AQ24" s="67">
        <f>IF(AQ$15&lt;2025+$AA24,$O24+_xlfn.XLOOKUP(_xlfn.XLOOKUP($C24,Lookups!$A$3:$A$17,Lookups!$B$3:$B$17),'VT CHS Emissions Schedule'!$A:$A,'VT CHS Emissions Schedule'!E:E),0)</f>
        <v>63.7174026058659</v>
      </c>
      <c r="AR24" s="67">
        <f>IF(AR$15&lt;2025+$AA24,$O24+_xlfn.XLOOKUP(_xlfn.XLOOKUP($C24,Lookups!$A$3:$A$17,Lookups!$B$3:$B$17),'VT CHS Emissions Schedule'!$A:$A,'VT CHS Emissions Schedule'!F:F),0)</f>
        <v>63.7174026058659</v>
      </c>
      <c r="AS24" s="67">
        <f>IF(AS$15&lt;2025+$AA24,$O24+_xlfn.XLOOKUP(_xlfn.XLOOKUP($C24,Lookups!$A$3:$A$17,Lookups!$B$3:$B$17),'VT CHS Emissions Schedule'!$A:$A,'VT CHS Emissions Schedule'!G:G),0)</f>
        <v>63.7174026058659</v>
      </c>
      <c r="AT24" s="67">
        <f>IF(AT$15&lt;2025+$AA24,$O24+_xlfn.XLOOKUP(_xlfn.XLOOKUP($C24,Lookups!$A$3:$A$17,Lookups!$B$3:$B$17),'VT CHS Emissions Schedule'!$A:$A,'VT CHS Emissions Schedule'!H:H),0)</f>
        <v>63.7174026058659</v>
      </c>
      <c r="AU24" s="67">
        <f>IF(AU$15&lt;2025+$AA24,$O24+_xlfn.XLOOKUP(_xlfn.XLOOKUP($C24,Lookups!$A$3:$A$17,Lookups!$B$3:$B$17),'VT CHS Emissions Schedule'!$A:$A,'VT CHS Emissions Schedule'!I:I),0)</f>
        <v>63.651087828595678</v>
      </c>
      <c r="AV24" s="67">
        <f>IF(AV$15&lt;2025+$AA24,$O24+_xlfn.XLOOKUP(_xlfn.XLOOKUP($C24,Lookups!$A$3:$A$17,Lookups!$B$3:$B$17),'VT CHS Emissions Schedule'!$A:$A,'VT CHS Emissions Schedule'!J:J),0)</f>
        <v>63.651087828595678</v>
      </c>
      <c r="AW24" s="67">
        <f>IF(AW$15&lt;2025+$AA24,$O24+_xlfn.XLOOKUP(_xlfn.XLOOKUP($C24,Lookups!$A$3:$A$17,Lookups!$B$3:$B$17),'VT CHS Emissions Schedule'!$A:$A,'VT CHS Emissions Schedule'!K:K),0)</f>
        <v>63.651087828595678</v>
      </c>
      <c r="AX24" s="67">
        <f>IF(AX$15&lt;2025+$AA24,$O24+_xlfn.XLOOKUP(_xlfn.XLOOKUP($C24,Lookups!$A$3:$A$17,Lookups!$B$3:$B$17),'VT CHS Emissions Schedule'!$A:$A,'VT CHS Emissions Schedule'!L:L),0)</f>
        <v>63.651087828595678</v>
      </c>
      <c r="AY24" s="67">
        <f>IF(AY$15&lt;2025+$AA24,$O24+_xlfn.XLOOKUP(_xlfn.XLOOKUP($C24,Lookups!$A$3:$A$17,Lookups!$B$3:$B$17),'VT CHS Emissions Schedule'!$A:$A,'VT CHS Emissions Schedule'!M:M),0)</f>
        <v>63.651087828595678</v>
      </c>
      <c r="AZ24" s="67">
        <f>IF(AZ$15&lt;2025+$AA24,$O24+_xlfn.XLOOKUP(_xlfn.XLOOKUP($C24,Lookups!$A$3:$A$17,Lookups!$B$3:$B$17),'VT CHS Emissions Schedule'!$A:$A,'VT CHS Emissions Schedule'!N:N),0)</f>
        <v>0</v>
      </c>
      <c r="BA24" s="67">
        <f>IF(BA$15&lt;2025+$AA24,$O24+_xlfn.XLOOKUP(_xlfn.XLOOKUP($C24,Lookups!$A$3:$A$17,Lookups!$B$3:$B$17),'VT CHS Emissions Schedule'!$A:$A,'VT CHS Emissions Schedule'!O:O),0)</f>
        <v>0</v>
      </c>
      <c r="BB24" s="67">
        <f>IF(BB$15&lt;2025+$AA24,$O24+_xlfn.XLOOKUP(_xlfn.XLOOKUP($C24,Lookups!$A$3:$A$17,Lookups!$B$3:$B$17),'VT CHS Emissions Schedule'!$A:$A,'VT CHS Emissions Schedule'!P:P),0)</f>
        <v>0</v>
      </c>
      <c r="BC24" s="67">
        <f>IF(BC$15&lt;2025+$AA24,$O24+_xlfn.XLOOKUP(_xlfn.XLOOKUP($C24,Lookups!$A$3:$A$17,Lookups!$B$3:$B$17),'VT CHS Emissions Schedule'!$A:$A,'VT CHS Emissions Schedule'!Q:Q),0)</f>
        <v>0</v>
      </c>
      <c r="BD24" s="67">
        <f>IF(BD$15&lt;2025+$AA24,$O24+_xlfn.XLOOKUP(_xlfn.XLOOKUP($C24,Lookups!$A$3:$A$17,Lookups!$B$3:$B$17),'VT CHS Emissions Schedule'!$A:$A,'VT CHS Emissions Schedule'!R:R),0)</f>
        <v>0</v>
      </c>
      <c r="BE24" s="67">
        <f>IF(BE$15&lt;2025+$AA24,$O24+_xlfn.XLOOKUP(_xlfn.XLOOKUP($C24,Lookups!$A$3:$A$17,Lookups!$B$3:$B$17),'VT CHS Emissions Schedule'!$A:$A,'VT CHS Emissions Schedule'!S:S),0)</f>
        <v>0</v>
      </c>
      <c r="BF24" s="67">
        <f>IF(BF$15&lt;2025+$AA24,$O24+_xlfn.XLOOKUP(_xlfn.XLOOKUP($C24,Lookups!$A$3:$A$17,Lookups!$B$3:$B$17),'VT CHS Emissions Schedule'!$A:$A,'VT CHS Emissions Schedule'!T:T),0)</f>
        <v>0</v>
      </c>
      <c r="BG24" s="67">
        <f>IF(BG$15&lt;2025+$AA24,$O24+_xlfn.XLOOKUP(_xlfn.XLOOKUP($C24,Lookups!$A$3:$A$17,Lookups!$B$3:$B$17),'VT CHS Emissions Schedule'!$A:$A,'VT CHS Emissions Schedule'!U:U),0)</f>
        <v>0</v>
      </c>
      <c r="BH24" s="67">
        <f>IF(BH$15&lt;2025+$AA24,$O24+_xlfn.XLOOKUP(_xlfn.XLOOKUP($C24,Lookups!$A$3:$A$17,Lookups!$B$3:$B$17),'VT CHS Emissions Schedule'!$A:$A,'VT CHS Emissions Schedule'!V:V),0)</f>
        <v>0</v>
      </c>
      <c r="BI24" s="67">
        <f>IF(BI$15&lt;2025+$AA24,$O24+_xlfn.XLOOKUP(_xlfn.XLOOKUP($C24,Lookups!$A$3:$A$17,Lookups!$B$3:$B$17),'VT CHS Emissions Schedule'!$A:$A,'VT CHS Emissions Schedule'!W:W),0)</f>
        <v>0</v>
      </c>
      <c r="BJ24" s="67">
        <f>IF(BJ$15&lt;2025+$AA24,$O24+_xlfn.XLOOKUP(_xlfn.XLOOKUP($C24,Lookups!$A$3:$A$17,Lookups!$B$3:$B$17),'VT CHS Emissions Schedule'!$A:$A,'VT CHS Emissions Schedule'!X:X),0)</f>
        <v>0</v>
      </c>
      <c r="BK24" s="67">
        <f>IF(BK$15&lt;2025+$AA24,$O24+_xlfn.XLOOKUP(_xlfn.XLOOKUP($C24,Lookups!$A$3:$A$17,Lookups!$B$3:$B$17),'VT CHS Emissions Schedule'!$A:$A,'VT CHS Emissions Schedule'!Y:Y),0)</f>
        <v>0</v>
      </c>
      <c r="BL24" s="67">
        <f>IF(BL$15&lt;2025+$AA24,$O24+_xlfn.XLOOKUP(_xlfn.XLOOKUP($C24,Lookups!$A$3:$A$17,Lookups!$B$3:$B$17),'VT CHS Emissions Schedule'!$A:$A,'VT CHS Emissions Schedule'!Z:Z),0)</f>
        <v>0</v>
      </c>
      <c r="BM24" s="67">
        <f>IF(BM$15&lt;2025+$AA24,$O24+_xlfn.XLOOKUP(_xlfn.XLOOKUP($C24,Lookups!$A$3:$A$17,Lookups!$B$3:$B$17),'VT CHS Emissions Schedule'!$A:$A,'VT CHS Emissions Schedule'!AA:AA),0)</f>
        <v>0</v>
      </c>
      <c r="BN24" s="67">
        <f>IF(BN$15&lt;2025+$AA24,$O24+_xlfn.XLOOKUP(_xlfn.XLOOKUP($C24,Lookups!$A$3:$A$17,Lookups!$B$3:$B$17),'VT CHS Emissions Schedule'!$A:$A,'VT CHS Emissions Schedule'!AB:AB),0)</f>
        <v>0</v>
      </c>
      <c r="BO24" s="67">
        <f>IF(BO$15&lt;2025+$AA24,$O24+_xlfn.XLOOKUP(_xlfn.XLOOKUP($C24,Lookups!$A$3:$A$17,Lookups!$B$3:$B$17),'VT CHS Emissions Schedule'!$A:$A,'VT CHS Emissions Schedule'!AC:AC),0)</f>
        <v>0</v>
      </c>
      <c r="BP24" s="64">
        <f>IF(BP$15&lt;2025+$AA24,(IF($C24="Natural Gas",$W24*AP24/(1-$N24),$W24*AP24)-($X24*'VT CHS Emissions Schedule'!D$5)/(1-$P24))+(($AB$55*$V24*('VT CHS Emissions Schedule'!D$8+$S24))/$AC$55)+(($AB$56*$V24*('VT CHS Emissions Schedule'!D$9+$R24))/$AC$56)+(($AB$57*$V24*'VT CHS Emissions Schedule'!D$7)/$AC$57)/(1-$Q24)+(($AB$58*$V24*'VT CHS Emissions Schedule'!D$5)/$AC$58)/(1-$P24)+(($AB$59*$V24*('VT CHS Emissions Schedule'!D$35+$T24))/$AC$59),0)</f>
        <v>291082.84700083436</v>
      </c>
      <c r="BQ24" s="64">
        <f>IF(BQ$15&lt;2025+$AA24,(IF($C24="Natural Gas",$W24*AQ24/(1-$N24),$W24*AQ24)-($X24*'VT CHS Emissions Schedule'!E$5)/(1-$P24))+(($AB$55*$V24*('VT CHS Emissions Schedule'!E$8+$S24))/$AC$55)+(($AB$56*$V24*('VT CHS Emissions Schedule'!E$9+$R24))/$AC$56)+(($AB$57*$V24*'VT CHS Emissions Schedule'!E$7)/$AC$57)/(1-$Q24)+(($AB$58*$V24*'VT CHS Emissions Schedule'!E$5)/$AC$58)/(1-$P24)+(($AB$59*$V24*('VT CHS Emissions Schedule'!E$35+$T24))/$AC$59),0)</f>
        <v>311959.48244535498</v>
      </c>
      <c r="BR24" s="64">
        <f>IF(BR$15&lt;2025+$AA24,(IF($C24="Natural Gas",$W24*AR24/(1-$N24),$W24*AR24)-($X24*'VT CHS Emissions Schedule'!F$5)/(1-$P24))+(($AB$55*$V24*('VT CHS Emissions Schedule'!F$8+$S24))/$AC$55)+(($AB$56*$V24*('VT CHS Emissions Schedule'!F$9+$R24))/$AC$56)+(($AB$57*$V24*'VT CHS Emissions Schedule'!F$7)/$AC$57)/(1-$Q24)+(($AB$58*$V24*'VT CHS Emissions Schedule'!F$5)/$AC$58)/(1-$P24)+(($AB$59*$V24*('VT CHS Emissions Schedule'!F$35+$T24))/$AC$59),0)</f>
        <v>332630.78452623991</v>
      </c>
      <c r="BS24" s="64">
        <f>IF(BS$15&lt;2025+$AA24,(IF($C24="Natural Gas",$W24*AS24/(1-$N24),$W24*AS24)-($X24*'VT CHS Emissions Schedule'!G$5)/(1-$P24))+(($AB$55*$V24*('VT CHS Emissions Schedule'!G$8+$S24))/$AC$55)+(($AB$56*$V24*('VT CHS Emissions Schedule'!G$9+$R24))/$AC$56)+(($AB$57*$V24*'VT CHS Emissions Schedule'!G$7)/$AC$57)/(1-$Q24)+(($AB$58*$V24*'VT CHS Emissions Schedule'!G$5)/$AC$58)/(1-$P24)+(($AB$59*$V24*('VT CHS Emissions Schedule'!G$35+$T24))/$AC$59),0)</f>
        <v>353302.08660712489</v>
      </c>
      <c r="BT24" s="64">
        <f>IF(BT$15&lt;2025+$AA24,(IF($C24="Natural Gas",$W24*AT24/(1-$N24),$W24*AT24)-($X24*'VT CHS Emissions Schedule'!H$5)/(1-$P24))+(($AB$55*$V24*('VT CHS Emissions Schedule'!H$8+$S24))/$AC$55)+(($AB$56*$V24*('VT CHS Emissions Schedule'!H$9+$R24))/$AC$56)+(($AB$57*$V24*'VT CHS Emissions Schedule'!H$7)/$AC$57)/(1-$Q24)+(($AB$58*$V24*'VT CHS Emissions Schedule'!H$5)/$AC$58)/(1-$P24)+(($AB$59*$V24*('VT CHS Emissions Schedule'!H$35+$T24))/$AC$59),0)</f>
        <v>373981.30258096877</v>
      </c>
      <c r="BU24" s="64">
        <f>IF(BU$15&lt;2025+$AA24,(IF($C24="Natural Gas",$W24*AU24/(1-$N24),$W24*AU24)-($X24*'VT CHS Emissions Schedule'!I$5)/(1-$P24))+(($AB$55*$V24*('VT CHS Emissions Schedule'!I$8+$S24))/$AC$55)+(($AB$56*$V24*('VT CHS Emissions Schedule'!I$9+$R24))/$AC$56)+(($AB$57*$V24*'VT CHS Emissions Schedule'!I$7)/$AC$57)/(1-$Q24)+(($AB$58*$V24*'VT CHS Emissions Schedule'!I$5)/$AC$58)/(1-$P24)+(($AB$59*$V24*('VT CHS Emissions Schedule'!I$35+$T24))/$AC$59),0)</f>
        <v>394202.62904690451</v>
      </c>
      <c r="BV24" s="64">
        <f>IF(BV$15&lt;2025+$AA24,(IF($C24="Natural Gas",$W24*AV24/(1-$N24),$W24*AV24)-($X24*'VT CHS Emissions Schedule'!J$5)/(1-$P24))+(($AB$55*$V24*('VT CHS Emissions Schedule'!J$8+$S24))/$AC$55)+(($AB$56*$V24*('VT CHS Emissions Schedule'!J$9+$R24))/$AC$56)+(($AB$57*$V24*'VT CHS Emissions Schedule'!J$7)/$AC$57)/(1-$Q24)+(($AB$58*$V24*'VT CHS Emissions Schedule'!J$5)/$AC$58)/(1-$P24)+(($AB$59*$V24*('VT CHS Emissions Schedule'!J$35+$T24))/$AC$59),0)</f>
        <v>414873.93112778949</v>
      </c>
      <c r="BW24" s="64">
        <f>IF(BW$15&lt;2025+$AA24,(IF($C24="Natural Gas",$W24*AW24/(1-$N24),$W24*AW24)-($X24*'VT CHS Emissions Schedule'!K$5)/(1-$P24))+(($AB$55*$V24*('VT CHS Emissions Schedule'!K$8+$S24))/$AC$55)+(($AB$56*$V24*('VT CHS Emissions Schedule'!K$9+$R24))/$AC$56)+(($AB$57*$V24*'VT CHS Emissions Schedule'!K$7)/$AC$57)/(1-$Q24)+(($AB$58*$V24*'VT CHS Emissions Schedule'!K$5)/$AC$58)/(1-$P24)+(($AB$59*$V24*('VT CHS Emissions Schedule'!K$35+$T24))/$AC$59),0)</f>
        <v>435545.23320867441</v>
      </c>
      <c r="BX24" s="64">
        <f>IF(BX$15&lt;2025+$AA24,(IF($C24="Natural Gas",$W24*AX24/(1-$N24),$W24*AX24)-($X24*'VT CHS Emissions Schedule'!L$5)/(1-$P24))+(($AB$55*$V24*('VT CHS Emissions Schedule'!L$8+$S24))/$AC$55)+(($AB$56*$V24*('VT CHS Emissions Schedule'!L$9+$R24))/$AC$56)+(($AB$57*$V24*'VT CHS Emissions Schedule'!L$7)/$AC$57)/(1-$Q24)+(($AB$58*$V24*'VT CHS Emissions Schedule'!L$5)/$AC$58)/(1-$P24)+(($AB$59*$V24*('VT CHS Emissions Schedule'!L$35+$T24))/$AC$59),0)</f>
        <v>456216.53528955928</v>
      </c>
      <c r="BY24" s="64">
        <f>IF(BY$15&lt;2025+$AA24,(IF($C24="Natural Gas",$W24*AY24/(1-$N24),$W24*AY24)-($X24*'VT CHS Emissions Schedule'!M$5)/(1-$P24))+(($AB$55*$V24*('VT CHS Emissions Schedule'!M$8+$S24))/$AC$55)+(($AB$56*$V24*('VT CHS Emissions Schedule'!M$9+$R24))/$AC$56)+(($AB$57*$V24*'VT CHS Emissions Schedule'!M$7)/$AC$57)/(1-$Q24)+(($AB$58*$V24*'VT CHS Emissions Schedule'!M$5)/$AC$58)/(1-$P24)+(($AB$59*$V24*('VT CHS Emissions Schedule'!M$35+$T24))/$AC$59),0)</f>
        <v>477222.58969929966</v>
      </c>
      <c r="BZ24" s="64">
        <f>IF(BZ$15&lt;2025+$AA24,(IF($C24="Natural Gas",$W24*AZ24/(1-$N24),$W24*AZ24)-($X24*'VT CHS Emissions Schedule'!N$5)/(1-$P24))+(($AB$55*$V24*('VT CHS Emissions Schedule'!N$8+$S24))/$AC$55)+(($AB$56*$V24*('VT CHS Emissions Schedule'!N$9+$R24))/$AC$56)+(($AB$57*$V24*'VT CHS Emissions Schedule'!N$7)/$AC$57)/(1-$Q24)+(($AB$58*$V24*'VT CHS Emissions Schedule'!N$5)/$AC$58)/(1-$P24)+(($AB$59*$V24*('VT CHS Emissions Schedule'!N$35+$T24))/$AC$59),0)</f>
        <v>0</v>
      </c>
      <c r="CA24" s="64">
        <f>IF(CA$15&lt;2025+$AA24,(IF($C24="Natural Gas",$W24*BA24/(1-$N24),$W24*BA24)-($X24*'VT CHS Emissions Schedule'!O$5)/(1-$P24))+(($AB$55*$V24*('VT CHS Emissions Schedule'!O$8+$S24))/$AC$55)+(($AB$56*$V24*('VT CHS Emissions Schedule'!O$9+$R24))/$AC$56)+(($AB$57*$V24*'VT CHS Emissions Schedule'!O$7)/$AC$57)/(1-$Q24)+(($AB$58*$V24*'VT CHS Emissions Schedule'!O$5)/$AC$58)/(1-$P24)+(($AB$59*$V24*('VT CHS Emissions Schedule'!O$35+$T24))/$AC$59),0)</f>
        <v>0</v>
      </c>
      <c r="CB24" s="64">
        <f>IF(CB$15&lt;2025+$AA24,(IF($C24="Natural Gas",$W24*BB24/(1-$N24),$W24*BB24)-($X24*'VT CHS Emissions Schedule'!P$5)/(1-$P24))+(($AB$55*$V24*('VT CHS Emissions Schedule'!P$8+$S24))/$AC$55)+(($AB$56*$V24*('VT CHS Emissions Schedule'!P$9+$R24))/$AC$56)+(($AB$57*$V24*'VT CHS Emissions Schedule'!P$7)/$AC$57)/(1-$Q24)+(($AB$58*$V24*'VT CHS Emissions Schedule'!P$5)/$AC$58)/(1-$P24)+(($AB$59*$V24*('VT CHS Emissions Schedule'!P$35+$T24))/$AC$59),0)</f>
        <v>0</v>
      </c>
      <c r="CC24" s="64">
        <f>IF(CC$15&lt;2025+$AA24,(IF($C24="Natural Gas",$W24*BC24/(1-$N24),$W24*BC24)-($X24*'VT CHS Emissions Schedule'!Q$5)/(1-$P24))+(($AB$55*$V24*('VT CHS Emissions Schedule'!Q$8+$S24))/$AC$55)+(($AB$56*$V24*('VT CHS Emissions Schedule'!Q$9+$R24))/$AC$56)+(($AB$57*$V24*'VT CHS Emissions Schedule'!Q$7)/$AC$57)/(1-$Q24)+(($AB$58*$V24*'VT CHS Emissions Schedule'!Q$5)/$AC$58)/(1-$P24)+(($AB$59*$V24*('VT CHS Emissions Schedule'!Q$35+$T24))/$AC$59),0)</f>
        <v>0</v>
      </c>
      <c r="CD24" s="64">
        <f>IF(CD$15&lt;2025+$AA24,(IF($C24="Natural Gas",$W24*BD24/(1-$N24),$W24*BD24)-($X24*'VT CHS Emissions Schedule'!R$5)/(1-$P24))+(($AB$55*$V24*('VT CHS Emissions Schedule'!R$8+$S24))/$AC$55)+(($AB$56*$V24*('VT CHS Emissions Schedule'!R$9+$R24))/$AC$56)+(($AB$57*$V24*'VT CHS Emissions Schedule'!R$7)/$AC$57)/(1-$Q24)+(($AB$58*$V24*'VT CHS Emissions Schedule'!R$5)/$AC$58)/(1-$P24)+(($AB$59*$V24*('VT CHS Emissions Schedule'!R$35+$T24))/$AC$59),0)</f>
        <v>0</v>
      </c>
      <c r="CE24" s="64">
        <f>IF(CE$15&lt;2025+$AA24,(IF($C24="Natural Gas",$W24*BE24/(1-$N24),$W24*BE24)-($X24*'VT CHS Emissions Schedule'!S$5)/(1-$P24))+(($AB$55*$V24*('VT CHS Emissions Schedule'!S$8+$S24))/$AC$55)+(($AB$56*$V24*('VT CHS Emissions Schedule'!S$9+$R24))/$AC$56)+(($AB$57*$V24*'VT CHS Emissions Schedule'!S$7)/$AC$57)/(1-$Q24)+(($AB$58*$V24*'VT CHS Emissions Schedule'!S$5)/$AC$58)/(1-$P24)+(($AB$59*$V24*('VT CHS Emissions Schedule'!S$35+$T24))/$AC$59),0)</f>
        <v>0</v>
      </c>
      <c r="CF24" s="64">
        <f>IF(CF$15&lt;2025+$AA24,(IF($C24="Natural Gas",$W24*BF24/(1-$N24),$W24*BF24)-($X24*'VT CHS Emissions Schedule'!T$5)/(1-$P24))+(($AB$55*$V24*('VT CHS Emissions Schedule'!T$8+$S24))/$AC$55)+(($AB$56*$V24*('VT CHS Emissions Schedule'!T$9+$R24))/$AC$56)+(($AB$57*$V24*'VT CHS Emissions Schedule'!T$7)/$AC$57)/(1-$Q24)+(($AB$58*$V24*'VT CHS Emissions Schedule'!T$5)/$AC$58)/(1-$P24)+(($AB$59*$V24*('VT CHS Emissions Schedule'!T$35+$T24))/$AC$59),0)</f>
        <v>0</v>
      </c>
      <c r="CG24" s="64">
        <f>IF(CG$15&lt;2025+$AA24,(IF($C24="Natural Gas",$W24*BG24/(1-$N24),$W24*BG24)-($X24*'VT CHS Emissions Schedule'!U$5)/(1-$P24))+(($AB$55*$V24*('VT CHS Emissions Schedule'!U$8+$S24))/$AC$55)+(($AB$56*$V24*('VT CHS Emissions Schedule'!U$9+$R24))/$AC$56)+(($AB$57*$V24*'VT CHS Emissions Schedule'!U$7)/$AC$57)/(1-$Q24)+(($AB$58*$V24*'VT CHS Emissions Schedule'!U$5)/$AC$58)/(1-$P24)+(($AB$59*$V24*('VT CHS Emissions Schedule'!U$35+$T24))/$AC$59),0)</f>
        <v>0</v>
      </c>
      <c r="CH24" s="64">
        <f>IF(CH$15&lt;2025+$AA24,(IF($C24="Natural Gas",$W24*BH24/(1-$N24),$W24*BH24)-($X24*'VT CHS Emissions Schedule'!V$5)/(1-$P24))+(($AB$55*$V24*('VT CHS Emissions Schedule'!V$8+$S24))/$AC$55)+(($AB$56*$V24*('VT CHS Emissions Schedule'!V$9+$R24))/$AC$56)+(($AB$57*$V24*'VT CHS Emissions Schedule'!V$7)/$AC$57)/(1-$Q24)+(($AB$58*$V24*'VT CHS Emissions Schedule'!V$5)/$AC$58)/(1-$P24)+(($AB$59*$V24*('VT CHS Emissions Schedule'!V$35+$T24))/$AC$59),0)</f>
        <v>0</v>
      </c>
      <c r="CI24" s="64">
        <f>IF(CI$15&lt;2025+$AA24,(IF($C24="Natural Gas",$W24*BI24/(1-$N24),$W24*BI24)-($X24*'VT CHS Emissions Schedule'!W$5)/(1-$P24))+(($AB$55*$V24*('VT CHS Emissions Schedule'!W$8+$S24))/$AC$55)+(($AB$56*$V24*('VT CHS Emissions Schedule'!W$9+$R24))/$AC$56)+(($AB$57*$V24*'VT CHS Emissions Schedule'!W$7)/$AC$57)/(1-$Q24)+(($AB$58*$V24*'VT CHS Emissions Schedule'!W$5)/$AC$58)/(1-$P24)+(($AB$59*$V24*('VT CHS Emissions Schedule'!W$35+$T24))/$AC$59),0)</f>
        <v>0</v>
      </c>
      <c r="CJ24" s="64">
        <f>IF(CJ$15&lt;2025+$AA24,(IF($C24="Natural Gas",$W24*BJ24/(1-$N24),$W24*BJ24)-($X24*'VT CHS Emissions Schedule'!X$5)/(1-$P24))+(($AB$55*$V24*('VT CHS Emissions Schedule'!X$8+$S24))/$AC$55)+(($AB$56*$V24*('VT CHS Emissions Schedule'!X$9+$R24))/$AC$56)+(($AB$57*$V24*'VT CHS Emissions Schedule'!X$7)/$AC$57)/(1-$Q24)+(($AB$58*$V24*'VT CHS Emissions Schedule'!X$5)/$AC$58)/(1-$P24)+(($AB$59*$V24*('VT CHS Emissions Schedule'!X$35+$T24))/$AC$59),0)</f>
        <v>0</v>
      </c>
      <c r="CK24" s="64">
        <f>IF(CK$15&lt;2025+$AA24,(IF($C24="Natural Gas",$W24*BK24/(1-$N24),$W24*BK24)-($X24*'VT CHS Emissions Schedule'!Y$5)/(1-$P24))+(($AB$55*$V24*('VT CHS Emissions Schedule'!Y$8+$S24))/$AC$55)+(($AB$56*$V24*('VT CHS Emissions Schedule'!Y$9+$R24))/$AC$56)+(($AB$57*$V24*'VT CHS Emissions Schedule'!Y$7)/$AC$57)/(1-$Q24)+(($AB$58*$V24*'VT CHS Emissions Schedule'!Y$5)/$AC$58)/(1-$P24)+(($AB$59*$V24*('VT CHS Emissions Schedule'!Y$35+$T24))/$AC$59),0)</f>
        <v>0</v>
      </c>
      <c r="CL24" s="64">
        <f>IF(CL$15&lt;2025+$AA24,(IF($C24="Natural Gas",$W24*BL24/(1-$N24),$W24*BL24)-($X24*'VT CHS Emissions Schedule'!Z$5)/(1-$P24))+(($AB$55*$V24*('VT CHS Emissions Schedule'!Z$8+$S24))/$AC$55)+(($AB$56*$V24*('VT CHS Emissions Schedule'!Z$9+$R24))/$AC$56)+(($AB$57*$V24*'VT CHS Emissions Schedule'!Z$7)/$AC$57)/(1-$Q24)+(($AB$58*$V24*'VT CHS Emissions Schedule'!Z$5)/$AC$58)/(1-$P24)+(($AB$59*$V24*('VT CHS Emissions Schedule'!Z$35+$T24))/$AC$59),0)</f>
        <v>0</v>
      </c>
      <c r="CM24" s="64">
        <f>IF(CM$15&lt;2025+$AA24,(IF($C24="Natural Gas",$W24*BM24/(1-$N24),$W24*BM24)-($X24*'VT CHS Emissions Schedule'!AA$5)/(1-$P24))+(($AB$55*$V24*('VT CHS Emissions Schedule'!AA$8+$S24))/$AC$55)+(($AB$56*$V24*('VT CHS Emissions Schedule'!AA$9+$R24))/$AC$56)+(($AB$57*$V24*'VT CHS Emissions Schedule'!AA$7)/$AC$57)/(1-$Q24)+(($AB$58*$V24*'VT CHS Emissions Schedule'!AA$5)/$AC$58)/(1-$P24)+(($AB$59*$V24*('VT CHS Emissions Schedule'!AA$35+$T24))/$AC$59),0)</f>
        <v>0</v>
      </c>
      <c r="CN24" s="64">
        <f>IF(CN$15&lt;2025+$AA24,(IF($C24="Natural Gas",$W24*BN24/(1-$N24),$W24*BN24)-($X24*'VT CHS Emissions Schedule'!AB$5)/(1-$P24))+(($AB$55*$V24*('VT CHS Emissions Schedule'!AB$8+$S24))/$AC$55)+(($AB$56*$V24*('VT CHS Emissions Schedule'!AB$9+$R24))/$AC$56)+(($AB$57*$V24*'VT CHS Emissions Schedule'!AB$7)/$AC$57)/(1-$Q24)+(($AB$58*$V24*'VT CHS Emissions Schedule'!AB$5)/$AC$58)/(1-$P24)+(($AB$59*$V24*('VT CHS Emissions Schedule'!AB$35+$T24))/$AC$59),0)</f>
        <v>0</v>
      </c>
      <c r="CO24" s="64">
        <f>IF(CO$15&lt;2025+$AA24,(IF($C24="Natural Gas",$W24*BO24/(1-$N24),$W24*BO24)-($X24*'VT CHS Emissions Schedule'!AC$5)/(1-$P24))+(($AB$55*$V24*('VT CHS Emissions Schedule'!AC$8+$S24))/$AC$55)+(($AB$56*$V24*('VT CHS Emissions Schedule'!AC$9+$R24))/$AC$56)+(($AB$57*$V24*'VT CHS Emissions Schedule'!AC$7)/$AC$57)/(1-$Q24)+(($AB$58*$V24*'VT CHS Emissions Schedule'!AC$5)/$AC$58)/(1-$P24)+(($AB$59*$V24*('VT CHS Emissions Schedule'!AC$35+$T24))/$AC$59),0)</f>
        <v>0</v>
      </c>
      <c r="CP24" s="64">
        <f>IF(CP$15&lt;2025+$AA24,BP24+($Z24*'VT CHS Emissions Schedule'!D$5)/$AN24/(1-$P24),0)</f>
        <v>281978.66379965498</v>
      </c>
      <c r="CQ24" s="64">
        <f>IF(CQ$15&lt;2025+$AA24,BQ24+($Z24*'VT CHS Emissions Schedule'!E$5)/$AN24/(1-$P24),0)</f>
        <v>303488.35500983289</v>
      </c>
      <c r="CR24" s="64">
        <f>IF(CR$15&lt;2025+$AA24,BR24+($Z24*'VT CHS Emissions Schedule'!F$5)/$AN24/(1-$P24),0)</f>
        <v>324792.71285637515</v>
      </c>
      <c r="CS24" s="64">
        <f>IF(CS$15&lt;2025+$AA24,BS24+($Z24*'VT CHS Emissions Schedule'!G$5)/$AN24/(1-$P24),0)</f>
        <v>346097.07070291741</v>
      </c>
      <c r="CT24" s="64">
        <f>IF(CT$15&lt;2025+$AA24,BT24+($Z24*'VT CHS Emissions Schedule'!H$5)/$AN24/(1-$P24),0)</f>
        <v>367409.34244241857</v>
      </c>
      <c r="CU24" s="64">
        <f>IF(CU$15&lt;2025+$AA24,BU24+($Z24*'VT CHS Emissions Schedule'!I$5)/$AN24/(1-$P24),0)</f>
        <v>388263.72467401164</v>
      </c>
      <c r="CV24" s="64">
        <f>IF(CV$15&lt;2025+$AA24,BV24+($Z24*'VT CHS Emissions Schedule'!J$5)/$AN24/(1-$P24),0)</f>
        <v>409568.0825205539</v>
      </c>
      <c r="CW24" s="64">
        <f>IF(CW$15&lt;2025+$AA24,BW24+($Z24*'VT CHS Emissions Schedule'!K$5)/$AN24/(1-$P24),0)</f>
        <v>430872.44036709616</v>
      </c>
      <c r="CX24" s="64">
        <f>IF(CX$15&lt;2025+$AA24,BX24+($Z24*'VT CHS Emissions Schedule'!L$5)/$AN24/(1-$P24),0)</f>
        <v>452176.79821363831</v>
      </c>
      <c r="CY24" s="64">
        <f>IF(CY$15&lt;2025+$AA24,BY24+($Z24*'VT CHS Emissions Schedule'!M$5)/$AN24/(1-$P24),0)</f>
        <v>473815.90838903602</v>
      </c>
      <c r="CZ24" s="64">
        <f>IF(CZ$15&lt;2025+$AA24,BZ24+($Z24*'VT CHS Emissions Schedule'!N$5)/$AN24/(1-$P24),0)</f>
        <v>0</v>
      </c>
      <c r="DA24" s="64">
        <f>IF(DA$15&lt;2025+$AA24,CA24+($Z24*'VT CHS Emissions Schedule'!O$5)/$AN24/(1-$P24),0)</f>
        <v>0</v>
      </c>
      <c r="DB24" s="64">
        <f>IF(DB$15&lt;2025+$AA24,CB24+($Z24*'VT CHS Emissions Schedule'!P$5)/$AN24/(1-$P24),0)</f>
        <v>0</v>
      </c>
      <c r="DC24" s="64">
        <f>IF(DC$15&lt;2025+$AA24,CC24+($Z24*'VT CHS Emissions Schedule'!Q$5)/$AN24/(1-$P24),0)</f>
        <v>0</v>
      </c>
      <c r="DD24" s="64">
        <f>IF(DD$15&lt;2025+$AA24,CD24+($Z24*'VT CHS Emissions Schedule'!R$5)/$AN24/(1-$P24),0)</f>
        <v>0</v>
      </c>
      <c r="DE24" s="64">
        <f>IF(DE$15&lt;2025+$AA24,CE24+($Z24*'VT CHS Emissions Schedule'!S$5)/$AN24/(1-$P24),0)</f>
        <v>0</v>
      </c>
      <c r="DF24" s="64">
        <f>IF(DF$15&lt;2025+$AA24,CF24+($Z24*'VT CHS Emissions Schedule'!T$5)/$AN24/(1-$P24),0)</f>
        <v>0</v>
      </c>
      <c r="DG24" s="64">
        <f>IF(DG$15&lt;2025+$AA24,CG24+($Z24*'VT CHS Emissions Schedule'!U$5)/$AN24/(1-$P24),0)</f>
        <v>0</v>
      </c>
      <c r="DH24" s="64">
        <f>IF(DH$15&lt;2025+$AA24,CH24+($Z24*'VT CHS Emissions Schedule'!V$5)/$AN24/(1-$P24),0)</f>
        <v>0</v>
      </c>
      <c r="DI24" s="64">
        <f>IF(DI$15&lt;2025+$AA24,CI24+($Z24*'VT CHS Emissions Schedule'!W$5)/$AN24/(1-$P24),0)</f>
        <v>0</v>
      </c>
      <c r="DJ24" s="64">
        <f>IF(DJ$15&lt;2025+$AA24,CJ24+($Z24*'VT CHS Emissions Schedule'!X$5)/$AN24/(1-$P24),0)</f>
        <v>0</v>
      </c>
      <c r="DK24" s="64">
        <f>IF(DK$15&lt;2025+$AA24,CK24+($Z24*'VT CHS Emissions Schedule'!Y$5)/$AN24/(1-$P24),0)</f>
        <v>0</v>
      </c>
      <c r="DL24" s="64">
        <f>IF(DL$15&lt;2025+$AA24,CL24+($Z24*'VT CHS Emissions Schedule'!Z$5)/$AN24/(1-$P24),0)</f>
        <v>0</v>
      </c>
      <c r="DM24" s="64">
        <f>IF(DM$15&lt;2025+$AA24,CM24+($Z24*'VT CHS Emissions Schedule'!AA$5)/$AN24/(1-$P24),0)</f>
        <v>0</v>
      </c>
      <c r="DN24" s="64">
        <f>IF(DN$15&lt;2025+$AA24,CN24+($Z24*'VT CHS Emissions Schedule'!AB$5)/$AN24/(1-$P24),0)</f>
        <v>0</v>
      </c>
      <c r="DO24" s="64">
        <f>IF(DO$15&lt;2025+$AA24,CO24+($Z24*'VT CHS Emissions Schedule'!AC$5)/$AN24/(1-$P24),0)</f>
        <v>0</v>
      </c>
    </row>
    <row r="25" spans="1:119" x14ac:dyDescent="0.25">
      <c r="A25" s="437"/>
      <c r="B25" s="440"/>
      <c r="C25" s="177" t="s">
        <v>8</v>
      </c>
      <c r="D25" s="175">
        <f t="shared" ref="D25:D27" si="27">SUM(BP25:CO25)</f>
        <v>4911516.5587790338</v>
      </c>
      <c r="E25" s="64">
        <f t="shared" si="25"/>
        <v>4848962.2362218183</v>
      </c>
      <c r="F25" s="225">
        <f t="shared" si="26"/>
        <v>4.9115165587790335</v>
      </c>
      <c r="G25" s="111">
        <f t="shared" ref="G25:G27" si="28">H25+J25</f>
        <v>391480.06741927494</v>
      </c>
      <c r="H25" s="111">
        <f t="shared" ref="H25:H27" si="29">I25+K25</f>
        <v>400584.25062045432</v>
      </c>
      <c r="I25" s="64">
        <f t="shared" ref="I25:I27" si="30">L25-M25</f>
        <v>565356.88706956571</v>
      </c>
      <c r="J25" s="64">
        <f>($Z25*'VT CHS Emissions Schedule'!D$5)/$AN25/(1-$P25)</f>
        <v>-9104.1832011793922</v>
      </c>
      <c r="K25" s="64">
        <f>(($AB$55*$V25*('VT CHS Emissions Schedule'!D$8+$S25))/$AC$55)+(($AB$56*$V25*('VT CHS Emissions Schedule'!D$9+$R25))/$AC$56)+(($AB$57*$V25*'VT CHS Emissions Schedule'!D$7)/$AC$57)/(1-$Q25)+(($AB$58*$V25*'VT CHS Emissions Schedule'!D$5)/$AC$58)/(1-$P25)+(($AB$59*$V25*('VT CHS Emissions Schedule'!D$35+$T25))/$AC$59)</f>
        <v>-164772.63644911139</v>
      </c>
      <c r="L25" s="92">
        <f t="shared" si="2"/>
        <v>852907.81090201496</v>
      </c>
      <c r="M25" s="64">
        <f>($X25*'VT CHS Emissions Schedule'!D$5)/(1-$P25)</f>
        <v>287550.92383244925</v>
      </c>
      <c r="N25" s="66">
        <f>_xlfn.XLOOKUP($C25,Lookups!$A$3:$A$15,Lookups!$E$3:$E$15)</f>
        <v>0</v>
      </c>
      <c r="O25" s="65">
        <f>_xlfn.XLOOKUP($C25,Lookups!$A$3:$A$15,Lookups!$D$3:$D$15)</f>
        <v>0.32764300000000002</v>
      </c>
      <c r="P25" s="66">
        <f>Lookups!$E$6</f>
        <v>0.04</v>
      </c>
      <c r="Q25" s="66">
        <f>Lookups!$E$5</f>
        <v>1.4E-2</v>
      </c>
      <c r="R25" s="65">
        <f>Lookups!$D$4</f>
        <v>0.32764300000000002</v>
      </c>
      <c r="S25" s="65">
        <f>Lookups!$D$3</f>
        <v>0.21490000000000001</v>
      </c>
      <c r="T25" s="65">
        <f>Lookups!$D$8</f>
        <v>1.3776766038113153</v>
      </c>
      <c r="U25" s="72">
        <f t="shared" si="3"/>
        <v>-1536.1415943585168</v>
      </c>
      <c r="V25" s="72">
        <f t="shared" si="4"/>
        <v>-2742.934430886568</v>
      </c>
      <c r="W25" s="72">
        <f t="shared" si="5"/>
        <v>11503.901408450705</v>
      </c>
      <c r="X25" s="72">
        <f t="shared" si="6"/>
        <v>7308.9664429530203</v>
      </c>
      <c r="Y25" s="72">
        <f t="shared" ref="Y25:Y27" si="31">AE25*AF25</f>
        <v>9075.2999999999993</v>
      </c>
      <c r="Z25" s="72">
        <f t="shared" si="7"/>
        <v>-860.84533226429721</v>
      </c>
      <c r="AA25" s="68">
        <v>10</v>
      </c>
      <c r="AB25" s="68" t="str">
        <f>_xlfn.XLOOKUP(C25,Lookups!$A$3:$A$15,Lookups!$C$3:$C$15)</f>
        <v>Delivered</v>
      </c>
      <c r="AC25" s="72">
        <v>2.84</v>
      </c>
      <c r="AD25" s="72">
        <f>$AC$38</f>
        <v>4.47</v>
      </c>
      <c r="AE25" s="72">
        <f t="shared" si="16"/>
        <v>8.4499999999999993</v>
      </c>
      <c r="AF25" s="64">
        <f t="shared" ref="AF25:AF27" si="32">$AB$50</f>
        <v>1074</v>
      </c>
      <c r="AG25" s="66">
        <v>0.68</v>
      </c>
      <c r="AH25" s="80">
        <v>0.73</v>
      </c>
      <c r="AI25" s="80">
        <f t="shared" si="8"/>
        <v>0.05</v>
      </c>
      <c r="AJ25" s="80">
        <f t="shared" si="9"/>
        <v>1</v>
      </c>
      <c r="AK25" s="73">
        <v>0.55800000000000005</v>
      </c>
      <c r="AL25" s="73">
        <v>0.188</v>
      </c>
      <c r="AM25" s="74">
        <f t="shared" si="10"/>
        <v>1.7856000000000003</v>
      </c>
      <c r="AN25" s="72">
        <v>3.72</v>
      </c>
      <c r="AO25" s="71">
        <v>3.6</v>
      </c>
      <c r="AP25" s="67">
        <f>IF(AP$15&lt;2025+$AA25,$O25+_xlfn.XLOOKUP(_xlfn.XLOOKUP($C25,Lookups!$A$3:$A$17,Lookups!$B$3:$B$17),'VT CHS Emissions Schedule'!$A:$A,'VT CHS Emissions Schedule'!D:D),0)</f>
        <v>74.140744137069305</v>
      </c>
      <c r="AQ25" s="67">
        <f>IF(AQ$15&lt;2025+$AA25,$O25+_xlfn.XLOOKUP(_xlfn.XLOOKUP($C25,Lookups!$A$3:$A$17,Lookups!$B$3:$B$17),'VT CHS Emissions Schedule'!$A:$A,'VT CHS Emissions Schedule'!E:E),0)</f>
        <v>73.913585753439619</v>
      </c>
      <c r="AR25" s="67">
        <f>IF(AR$15&lt;2025+$AA25,$O25+_xlfn.XLOOKUP(_xlfn.XLOOKUP($C25,Lookups!$A$3:$A$17,Lookups!$B$3:$B$17),'VT CHS Emissions Schedule'!$A:$A,'VT CHS Emissions Schedule'!F:F),0)</f>
        <v>73.913585753439619</v>
      </c>
      <c r="AS25" s="67">
        <f>IF(AS$15&lt;2025+$AA25,$O25+_xlfn.XLOOKUP(_xlfn.XLOOKUP($C25,Lookups!$A$3:$A$17,Lookups!$B$3:$B$17),'VT CHS Emissions Schedule'!$A:$A,'VT CHS Emissions Schedule'!G:G),0)</f>
        <v>73.913585753439619</v>
      </c>
      <c r="AT25" s="67">
        <f>IF(AT$15&lt;2025+$AA25,$O25+_xlfn.XLOOKUP(_xlfn.XLOOKUP($C25,Lookups!$A$3:$A$17,Lookups!$B$3:$B$17),'VT CHS Emissions Schedule'!$A:$A,'VT CHS Emissions Schedule'!H:H),0)</f>
        <v>73.904830687526697</v>
      </c>
      <c r="AU25" s="67">
        <f>IF(AU$15&lt;2025+$AA25,$O25+_xlfn.XLOOKUP(_xlfn.XLOOKUP($C25,Lookups!$A$3:$A$17,Lookups!$B$3:$B$17),'VT CHS Emissions Schedule'!$A:$A,'VT CHS Emissions Schedule'!I:I),0)</f>
        <v>73.904830687526697</v>
      </c>
      <c r="AV25" s="67">
        <f>IF(AV$15&lt;2025+$AA25,$O25+_xlfn.XLOOKUP(_xlfn.XLOOKUP($C25,Lookups!$A$3:$A$17,Lookups!$B$3:$B$17),'VT CHS Emissions Schedule'!$A:$A,'VT CHS Emissions Schedule'!J:J),0)</f>
        <v>73.904830687526697</v>
      </c>
      <c r="AW25" s="67">
        <f>IF(AW$15&lt;2025+$AA25,$O25+_xlfn.XLOOKUP(_xlfn.XLOOKUP($C25,Lookups!$A$3:$A$17,Lookups!$B$3:$B$17),'VT CHS Emissions Schedule'!$A:$A,'VT CHS Emissions Schedule'!K:K),0)</f>
        <v>73.904830687526697</v>
      </c>
      <c r="AX25" s="67">
        <f>IF(AX$15&lt;2025+$AA25,$O25+_xlfn.XLOOKUP(_xlfn.XLOOKUP($C25,Lookups!$A$3:$A$17,Lookups!$B$3:$B$17),'VT CHS Emissions Schedule'!$A:$A,'VT CHS Emissions Schedule'!L:L),0)</f>
        <v>73.904830687526697</v>
      </c>
      <c r="AY25" s="67">
        <f>IF(AY$15&lt;2025+$AA25,$O25+_xlfn.XLOOKUP(_xlfn.XLOOKUP($C25,Lookups!$A$3:$A$17,Lookups!$B$3:$B$17),'VT CHS Emissions Schedule'!$A:$A,'VT CHS Emissions Schedule'!M:M),0)</f>
        <v>73.534497310657912</v>
      </c>
      <c r="AZ25" s="67">
        <f>IF(AZ$15&lt;2025+$AA25,$O25+_xlfn.XLOOKUP(_xlfn.XLOOKUP($C25,Lookups!$A$3:$A$17,Lookups!$B$3:$B$17),'VT CHS Emissions Schedule'!$A:$A,'VT CHS Emissions Schedule'!N:N),0)</f>
        <v>0</v>
      </c>
      <c r="BA25" s="67">
        <f>IF(BA$15&lt;2025+$AA25,$O25+_xlfn.XLOOKUP(_xlfn.XLOOKUP($C25,Lookups!$A$3:$A$17,Lookups!$B$3:$B$17),'VT CHS Emissions Schedule'!$A:$A,'VT CHS Emissions Schedule'!O:O),0)</f>
        <v>0</v>
      </c>
      <c r="BB25" s="67">
        <f>IF(BB$15&lt;2025+$AA25,$O25+_xlfn.XLOOKUP(_xlfn.XLOOKUP($C25,Lookups!$A$3:$A$17,Lookups!$B$3:$B$17),'VT CHS Emissions Schedule'!$A:$A,'VT CHS Emissions Schedule'!P:P),0)</f>
        <v>0</v>
      </c>
      <c r="BC25" s="67">
        <f>IF(BC$15&lt;2025+$AA25,$O25+_xlfn.XLOOKUP(_xlfn.XLOOKUP($C25,Lookups!$A$3:$A$17,Lookups!$B$3:$B$17),'VT CHS Emissions Schedule'!$A:$A,'VT CHS Emissions Schedule'!Q:Q),0)</f>
        <v>0</v>
      </c>
      <c r="BD25" s="67">
        <f>IF(BD$15&lt;2025+$AA25,$O25+_xlfn.XLOOKUP(_xlfn.XLOOKUP($C25,Lookups!$A$3:$A$17,Lookups!$B$3:$B$17),'VT CHS Emissions Schedule'!$A:$A,'VT CHS Emissions Schedule'!R:R),0)</f>
        <v>0</v>
      </c>
      <c r="BE25" s="67">
        <f>IF(BE$15&lt;2025+$AA25,$O25+_xlfn.XLOOKUP(_xlfn.XLOOKUP($C25,Lookups!$A$3:$A$17,Lookups!$B$3:$B$17),'VT CHS Emissions Schedule'!$A:$A,'VT CHS Emissions Schedule'!S:S),0)</f>
        <v>0</v>
      </c>
      <c r="BF25" s="67">
        <f>IF(BF$15&lt;2025+$AA25,$O25+_xlfn.XLOOKUP(_xlfn.XLOOKUP($C25,Lookups!$A$3:$A$17,Lookups!$B$3:$B$17),'VT CHS Emissions Schedule'!$A:$A,'VT CHS Emissions Schedule'!T:T),0)</f>
        <v>0</v>
      </c>
      <c r="BG25" s="67">
        <f>IF(BG$15&lt;2025+$AA25,$O25+_xlfn.XLOOKUP(_xlfn.XLOOKUP($C25,Lookups!$A$3:$A$17,Lookups!$B$3:$B$17),'VT CHS Emissions Schedule'!$A:$A,'VT CHS Emissions Schedule'!U:U),0)</f>
        <v>0</v>
      </c>
      <c r="BH25" s="67">
        <f>IF(BH$15&lt;2025+$AA25,$O25+_xlfn.XLOOKUP(_xlfn.XLOOKUP($C25,Lookups!$A$3:$A$17,Lookups!$B$3:$B$17),'VT CHS Emissions Schedule'!$A:$A,'VT CHS Emissions Schedule'!V:V),0)</f>
        <v>0</v>
      </c>
      <c r="BI25" s="67">
        <f>IF(BI$15&lt;2025+$AA25,$O25+_xlfn.XLOOKUP(_xlfn.XLOOKUP($C25,Lookups!$A$3:$A$17,Lookups!$B$3:$B$17),'VT CHS Emissions Schedule'!$A:$A,'VT CHS Emissions Schedule'!W:W),0)</f>
        <v>0</v>
      </c>
      <c r="BJ25" s="67">
        <f>IF(BJ$15&lt;2025+$AA25,$O25+_xlfn.XLOOKUP(_xlfn.XLOOKUP($C25,Lookups!$A$3:$A$17,Lookups!$B$3:$B$17),'VT CHS Emissions Schedule'!$A:$A,'VT CHS Emissions Schedule'!X:X),0)</f>
        <v>0</v>
      </c>
      <c r="BK25" s="67">
        <f>IF(BK$15&lt;2025+$AA25,$O25+_xlfn.XLOOKUP(_xlfn.XLOOKUP($C25,Lookups!$A$3:$A$17,Lookups!$B$3:$B$17),'VT CHS Emissions Schedule'!$A:$A,'VT CHS Emissions Schedule'!Y:Y),0)</f>
        <v>0</v>
      </c>
      <c r="BL25" s="67">
        <f>IF(BL$15&lt;2025+$AA25,$O25+_xlfn.XLOOKUP(_xlfn.XLOOKUP($C25,Lookups!$A$3:$A$17,Lookups!$B$3:$B$17),'VT CHS Emissions Schedule'!$A:$A,'VT CHS Emissions Schedule'!Z:Z),0)</f>
        <v>0</v>
      </c>
      <c r="BM25" s="67">
        <f>IF(BM$15&lt;2025+$AA25,$O25+_xlfn.XLOOKUP(_xlfn.XLOOKUP($C25,Lookups!$A$3:$A$17,Lookups!$B$3:$B$17),'VT CHS Emissions Schedule'!$A:$A,'VT CHS Emissions Schedule'!AA:AA),0)</f>
        <v>0</v>
      </c>
      <c r="BN25" s="67">
        <f>IF(BN$15&lt;2025+$AA25,$O25+_xlfn.XLOOKUP(_xlfn.XLOOKUP($C25,Lookups!$A$3:$A$17,Lookups!$B$3:$B$17),'VT CHS Emissions Schedule'!$A:$A,'VT CHS Emissions Schedule'!AB:AB),0)</f>
        <v>0</v>
      </c>
      <c r="BO25" s="67">
        <f>IF(BO$15&lt;2025+$AA25,$O25+_xlfn.XLOOKUP(_xlfn.XLOOKUP($C25,Lookups!$A$3:$A$17,Lookups!$B$3:$B$17),'VT CHS Emissions Schedule'!$A:$A,'VT CHS Emissions Schedule'!AC:AC),0)</f>
        <v>0</v>
      </c>
      <c r="BP25" s="64">
        <f>IF(BP$15&lt;2025+$AA25,(IF($C25="Natural Gas",$W25*AP25/(1-$N25),$W25*AP25)-($X25*'VT CHS Emissions Schedule'!D$5)/(1-$P25))+(($AB$55*$V25*('VT CHS Emissions Schedule'!D$8+$S25))/$AC$55)+(($AB$56*$V25*('VT CHS Emissions Schedule'!D$9+$R25))/$AC$56)+(($AB$57*$V25*'VT CHS Emissions Schedule'!D$7)/$AC$57)/(1-$Q25)+(($AB$58*$V25*'VT CHS Emissions Schedule'!D$5)/$AC$58)/(1-$P25)+(($AB$59*$V25*('VT CHS Emissions Schedule'!D$35+$T25))/$AC$59),0)</f>
        <v>400584.25062045438</v>
      </c>
      <c r="BQ25" s="64">
        <f>IF(BQ$15&lt;2025+$AA25,(IF($C25="Natural Gas",$W25*AQ25/(1-$N25),$W25*AQ25)-($X25*'VT CHS Emissions Schedule'!E$5)/(1-$P25))+(($AB$55*$V25*('VT CHS Emissions Schedule'!E$8+$S25))/$AC$55)+(($AB$56*$V25*('VT CHS Emissions Schedule'!E$9+$R25))/$AC$56)+(($AB$57*$V25*'VT CHS Emissions Schedule'!E$7)/$AC$57)/(1-$Q25)+(($AB$58*$V25*'VT CHS Emissions Schedule'!E$5)/$AC$58)/(1-$P25)+(($AB$59*$V25*('VT CHS Emissions Schedule'!E$35+$T25))/$AC$59),0)</f>
        <v>418847.67841559614</v>
      </c>
      <c r="BR25" s="64">
        <f>IF(BR$15&lt;2025+$AA25,(IF($C25="Natural Gas",$W25*AR25/(1-$N25),$W25*AR25)-($X25*'VT CHS Emissions Schedule'!F$5)/(1-$P25))+(($AB$55*$V25*('VT CHS Emissions Schedule'!F$8+$S25))/$AC$55)+(($AB$56*$V25*('VT CHS Emissions Schedule'!F$9+$R25))/$AC$56)+(($AB$57*$V25*'VT CHS Emissions Schedule'!F$7)/$AC$57)/(1-$Q25)+(($AB$58*$V25*'VT CHS Emissions Schedule'!F$5)/$AC$58)/(1-$P25)+(($AB$59*$V25*('VT CHS Emissions Schedule'!F$35+$T25))/$AC$59),0)</f>
        <v>439518.98049648112</v>
      </c>
      <c r="BS25" s="64">
        <f>IF(BS$15&lt;2025+$AA25,(IF($C25="Natural Gas",$W25*AS25/(1-$N25),$W25*AS25)-($X25*'VT CHS Emissions Schedule'!G$5)/(1-$P25))+(($AB$55*$V25*('VT CHS Emissions Schedule'!G$8+$S25))/$AC$55)+(($AB$56*$V25*('VT CHS Emissions Schedule'!G$9+$R25))/$AC$56)+(($AB$57*$V25*'VT CHS Emissions Schedule'!G$7)/$AC$57)/(1-$Q25)+(($AB$58*$V25*'VT CHS Emissions Schedule'!G$5)/$AC$58)/(1-$P25)+(($AB$59*$V25*('VT CHS Emissions Schedule'!G$35+$T25))/$AC$59),0)</f>
        <v>460190.28257736604</v>
      </c>
      <c r="BT25" s="64">
        <f>IF(BT$15&lt;2025+$AA25,(IF($C25="Natural Gas",$W25*AT25/(1-$N25),$W25*AT25)-($X25*'VT CHS Emissions Schedule'!H$5)/(1-$P25))+(($AB$55*$V25*('VT CHS Emissions Schedule'!H$8+$S25))/$AC$55)+(($AB$56*$V25*('VT CHS Emissions Schedule'!H$9+$R25))/$AC$56)+(($AB$57*$V25*'VT CHS Emissions Schedule'!H$7)/$AC$57)/(1-$Q25)+(($AB$58*$V25*'VT CHS Emissions Schedule'!H$5)/$AC$58)/(1-$P25)+(($AB$59*$V25*('VT CHS Emissions Schedule'!H$35+$T25))/$AC$59),0)</f>
        <v>480768.78113612311</v>
      </c>
      <c r="BU25" s="64">
        <f>IF(BU$15&lt;2025+$AA25,(IF($C25="Natural Gas",$W25*AU25/(1-$N25),$W25*AU25)-($X25*'VT CHS Emissions Schedule'!I$5)/(1-$P25))+(($AB$55*$V25*('VT CHS Emissions Schedule'!I$8+$S25))/$AC$55)+(($AB$56*$V25*('VT CHS Emissions Schedule'!I$9+$R25))/$AC$56)+(($AB$57*$V25*'VT CHS Emissions Schedule'!I$7)/$AC$57)/(1-$Q25)+(($AB$58*$V25*'VT CHS Emissions Schedule'!I$5)/$AC$58)/(1-$P25)+(($AB$59*$V25*('VT CHS Emissions Schedule'!I$35+$T25))/$AC$59),0)</f>
        <v>501763.81821021298</v>
      </c>
      <c r="BV25" s="64">
        <f>IF(BV$15&lt;2025+$AA25,(IF($C25="Natural Gas",$W25*AV25/(1-$N25),$W25*AV25)-($X25*'VT CHS Emissions Schedule'!J$5)/(1-$P25))+(($AB$55*$V25*('VT CHS Emissions Schedule'!J$8+$S25))/$AC$55)+(($AB$56*$V25*('VT CHS Emissions Schedule'!J$9+$R25))/$AC$56)+(($AB$57*$V25*'VT CHS Emissions Schedule'!J$7)/$AC$57)/(1-$Q25)+(($AB$58*$V25*'VT CHS Emissions Schedule'!J$5)/$AC$58)/(1-$P25)+(($AB$59*$V25*('VT CHS Emissions Schedule'!J$35+$T25))/$AC$59),0)</f>
        <v>522435.12029109785</v>
      </c>
      <c r="BW25" s="64">
        <f>IF(BW$15&lt;2025+$AA25,(IF($C25="Natural Gas",$W25*AW25/(1-$N25),$W25*AW25)-($X25*'VT CHS Emissions Schedule'!K$5)/(1-$P25))+(($AB$55*$V25*('VT CHS Emissions Schedule'!K$8+$S25))/$AC$55)+(($AB$56*$V25*('VT CHS Emissions Schedule'!K$9+$R25))/$AC$56)+(($AB$57*$V25*'VT CHS Emissions Schedule'!K$7)/$AC$57)/(1-$Q25)+(($AB$58*$V25*'VT CHS Emissions Schedule'!K$5)/$AC$58)/(1-$P25)+(($AB$59*$V25*('VT CHS Emissions Schedule'!K$35+$T25))/$AC$59),0)</f>
        <v>543106.42237198295</v>
      </c>
      <c r="BX25" s="64">
        <f>IF(BX$15&lt;2025+$AA25,(IF($C25="Natural Gas",$W25*AX25/(1-$N25),$W25*AX25)-($X25*'VT CHS Emissions Schedule'!L$5)/(1-$P25))+(($AB$55*$V25*('VT CHS Emissions Schedule'!L$8+$S25))/$AC$55)+(($AB$56*$V25*('VT CHS Emissions Schedule'!L$9+$R25))/$AC$56)+(($AB$57*$V25*'VT CHS Emissions Schedule'!L$7)/$AC$57)/(1-$Q25)+(($AB$58*$V25*'VT CHS Emissions Schedule'!L$5)/$AC$58)/(1-$P25)+(($AB$59*$V25*('VT CHS Emissions Schedule'!L$35+$T25))/$AC$59),0)</f>
        <v>563777.72445286787</v>
      </c>
      <c r="BY25" s="64">
        <f>IF(BY$15&lt;2025+$AA25,(IF($C25="Natural Gas",$W25*AY25/(1-$N25),$W25*AY25)-($X25*'VT CHS Emissions Schedule'!M$5)/(1-$P25))+(($AB$55*$V25*('VT CHS Emissions Schedule'!M$8+$S25))/$AC$55)+(($AB$56*$V25*('VT CHS Emissions Schedule'!M$9+$R25))/$AC$56)+(($AB$57*$V25*'VT CHS Emissions Schedule'!M$7)/$AC$57)/(1-$Q25)+(($AB$58*$V25*'VT CHS Emissions Schedule'!M$5)/$AC$58)/(1-$P25)+(($AB$59*$V25*('VT CHS Emissions Schedule'!M$35+$T25))/$AC$59),0)</f>
        <v>580523.50020685105</v>
      </c>
      <c r="BZ25" s="64">
        <f>IF(BZ$15&lt;2025+$AA25,(IF($C25="Natural Gas",$W25*AZ25/(1-$N25),$W25*AZ25)-($X25*'VT CHS Emissions Schedule'!N$5)/(1-$P25))+(($AB$55*$V25*('VT CHS Emissions Schedule'!N$8+$S25))/$AC$55)+(($AB$56*$V25*('VT CHS Emissions Schedule'!N$9+$R25))/$AC$56)+(($AB$57*$V25*'VT CHS Emissions Schedule'!N$7)/$AC$57)/(1-$Q25)+(($AB$58*$V25*'VT CHS Emissions Schedule'!N$5)/$AC$58)/(1-$P25)+(($AB$59*$V25*('VT CHS Emissions Schedule'!N$35+$T25))/$AC$59),0)</f>
        <v>0</v>
      </c>
      <c r="CA25" s="64">
        <f>IF(CA$15&lt;2025+$AA25,(IF($C25="Natural Gas",$W25*BA25/(1-$N25),$W25*BA25)-($X25*'VT CHS Emissions Schedule'!O$5)/(1-$P25))+(($AB$55*$V25*('VT CHS Emissions Schedule'!O$8+$S25))/$AC$55)+(($AB$56*$V25*('VT CHS Emissions Schedule'!O$9+$R25))/$AC$56)+(($AB$57*$V25*'VT CHS Emissions Schedule'!O$7)/$AC$57)/(1-$Q25)+(($AB$58*$V25*'VT CHS Emissions Schedule'!O$5)/$AC$58)/(1-$P25)+(($AB$59*$V25*('VT CHS Emissions Schedule'!O$35+$T25))/$AC$59),0)</f>
        <v>0</v>
      </c>
      <c r="CB25" s="64">
        <f>IF(CB$15&lt;2025+$AA25,(IF($C25="Natural Gas",$W25*BB25/(1-$N25),$W25*BB25)-($X25*'VT CHS Emissions Schedule'!P$5)/(1-$P25))+(($AB$55*$V25*('VT CHS Emissions Schedule'!P$8+$S25))/$AC$55)+(($AB$56*$V25*('VT CHS Emissions Schedule'!P$9+$R25))/$AC$56)+(($AB$57*$V25*'VT CHS Emissions Schedule'!P$7)/$AC$57)/(1-$Q25)+(($AB$58*$V25*'VT CHS Emissions Schedule'!P$5)/$AC$58)/(1-$P25)+(($AB$59*$V25*('VT CHS Emissions Schedule'!P$35+$T25))/$AC$59),0)</f>
        <v>0</v>
      </c>
      <c r="CC25" s="64">
        <f>IF(CC$15&lt;2025+$AA25,(IF($C25="Natural Gas",$W25*BC25/(1-$N25),$W25*BC25)-($X25*'VT CHS Emissions Schedule'!Q$5)/(1-$P25))+(($AB$55*$V25*('VT CHS Emissions Schedule'!Q$8+$S25))/$AC$55)+(($AB$56*$V25*('VT CHS Emissions Schedule'!Q$9+$R25))/$AC$56)+(($AB$57*$V25*'VT CHS Emissions Schedule'!Q$7)/$AC$57)/(1-$Q25)+(($AB$58*$V25*'VT CHS Emissions Schedule'!Q$5)/$AC$58)/(1-$P25)+(($AB$59*$V25*('VT CHS Emissions Schedule'!Q$35+$T25))/$AC$59),0)</f>
        <v>0</v>
      </c>
      <c r="CD25" s="64">
        <f>IF(CD$15&lt;2025+$AA25,(IF($C25="Natural Gas",$W25*BD25/(1-$N25),$W25*BD25)-($X25*'VT CHS Emissions Schedule'!R$5)/(1-$P25))+(($AB$55*$V25*('VT CHS Emissions Schedule'!R$8+$S25))/$AC$55)+(($AB$56*$V25*('VT CHS Emissions Schedule'!R$9+$R25))/$AC$56)+(($AB$57*$V25*'VT CHS Emissions Schedule'!R$7)/$AC$57)/(1-$Q25)+(($AB$58*$V25*'VT CHS Emissions Schedule'!R$5)/$AC$58)/(1-$P25)+(($AB$59*$V25*('VT CHS Emissions Schedule'!R$35+$T25))/$AC$59),0)</f>
        <v>0</v>
      </c>
      <c r="CE25" s="64">
        <f>IF(CE$15&lt;2025+$AA25,(IF($C25="Natural Gas",$W25*BE25/(1-$N25),$W25*BE25)-($X25*'VT CHS Emissions Schedule'!S$5)/(1-$P25))+(($AB$55*$V25*('VT CHS Emissions Schedule'!S$8+$S25))/$AC$55)+(($AB$56*$V25*('VT CHS Emissions Schedule'!S$9+$R25))/$AC$56)+(($AB$57*$V25*'VT CHS Emissions Schedule'!S$7)/$AC$57)/(1-$Q25)+(($AB$58*$V25*'VT CHS Emissions Schedule'!S$5)/$AC$58)/(1-$P25)+(($AB$59*$V25*('VT CHS Emissions Schedule'!S$35+$T25))/$AC$59),0)</f>
        <v>0</v>
      </c>
      <c r="CF25" s="64">
        <f>IF(CF$15&lt;2025+$AA25,(IF($C25="Natural Gas",$W25*BF25/(1-$N25),$W25*BF25)-($X25*'VT CHS Emissions Schedule'!T$5)/(1-$P25))+(($AB$55*$V25*('VT CHS Emissions Schedule'!T$8+$S25))/$AC$55)+(($AB$56*$V25*('VT CHS Emissions Schedule'!T$9+$R25))/$AC$56)+(($AB$57*$V25*'VT CHS Emissions Schedule'!T$7)/$AC$57)/(1-$Q25)+(($AB$58*$V25*'VT CHS Emissions Schedule'!T$5)/$AC$58)/(1-$P25)+(($AB$59*$V25*('VT CHS Emissions Schedule'!T$35+$T25))/$AC$59),0)</f>
        <v>0</v>
      </c>
      <c r="CG25" s="64">
        <f>IF(CG$15&lt;2025+$AA25,(IF($C25="Natural Gas",$W25*BG25/(1-$N25),$W25*BG25)-($X25*'VT CHS Emissions Schedule'!U$5)/(1-$P25))+(($AB$55*$V25*('VT CHS Emissions Schedule'!U$8+$S25))/$AC$55)+(($AB$56*$V25*('VT CHS Emissions Schedule'!U$9+$R25))/$AC$56)+(($AB$57*$V25*'VT CHS Emissions Schedule'!U$7)/$AC$57)/(1-$Q25)+(($AB$58*$V25*'VT CHS Emissions Schedule'!U$5)/$AC$58)/(1-$P25)+(($AB$59*$V25*('VT CHS Emissions Schedule'!U$35+$T25))/$AC$59),0)</f>
        <v>0</v>
      </c>
      <c r="CH25" s="64">
        <f>IF(CH$15&lt;2025+$AA25,(IF($C25="Natural Gas",$W25*BH25/(1-$N25),$W25*BH25)-($X25*'VT CHS Emissions Schedule'!V$5)/(1-$P25))+(($AB$55*$V25*('VT CHS Emissions Schedule'!V$8+$S25))/$AC$55)+(($AB$56*$V25*('VT CHS Emissions Schedule'!V$9+$R25))/$AC$56)+(($AB$57*$V25*'VT CHS Emissions Schedule'!V$7)/$AC$57)/(1-$Q25)+(($AB$58*$V25*'VT CHS Emissions Schedule'!V$5)/$AC$58)/(1-$P25)+(($AB$59*$V25*('VT CHS Emissions Schedule'!V$35+$T25))/$AC$59),0)</f>
        <v>0</v>
      </c>
      <c r="CI25" s="64">
        <f>IF(CI$15&lt;2025+$AA25,(IF($C25="Natural Gas",$W25*BI25/(1-$N25),$W25*BI25)-($X25*'VT CHS Emissions Schedule'!W$5)/(1-$P25))+(($AB$55*$V25*('VT CHS Emissions Schedule'!W$8+$S25))/$AC$55)+(($AB$56*$V25*('VT CHS Emissions Schedule'!W$9+$R25))/$AC$56)+(($AB$57*$V25*'VT CHS Emissions Schedule'!W$7)/$AC$57)/(1-$Q25)+(($AB$58*$V25*'VT CHS Emissions Schedule'!W$5)/$AC$58)/(1-$P25)+(($AB$59*$V25*('VT CHS Emissions Schedule'!W$35+$T25))/$AC$59),0)</f>
        <v>0</v>
      </c>
      <c r="CJ25" s="64">
        <f>IF(CJ$15&lt;2025+$AA25,(IF($C25="Natural Gas",$W25*BJ25/(1-$N25),$W25*BJ25)-($X25*'VT CHS Emissions Schedule'!X$5)/(1-$P25))+(($AB$55*$V25*('VT CHS Emissions Schedule'!X$8+$S25))/$AC$55)+(($AB$56*$V25*('VT CHS Emissions Schedule'!X$9+$R25))/$AC$56)+(($AB$57*$V25*'VT CHS Emissions Schedule'!X$7)/$AC$57)/(1-$Q25)+(($AB$58*$V25*'VT CHS Emissions Schedule'!X$5)/$AC$58)/(1-$P25)+(($AB$59*$V25*('VT CHS Emissions Schedule'!X$35+$T25))/$AC$59),0)</f>
        <v>0</v>
      </c>
      <c r="CK25" s="64">
        <f>IF(CK$15&lt;2025+$AA25,(IF($C25="Natural Gas",$W25*BK25/(1-$N25),$W25*BK25)-($X25*'VT CHS Emissions Schedule'!Y$5)/(1-$P25))+(($AB$55*$V25*('VT CHS Emissions Schedule'!Y$8+$S25))/$AC$55)+(($AB$56*$V25*('VT CHS Emissions Schedule'!Y$9+$R25))/$AC$56)+(($AB$57*$V25*'VT CHS Emissions Schedule'!Y$7)/$AC$57)/(1-$Q25)+(($AB$58*$V25*'VT CHS Emissions Schedule'!Y$5)/$AC$58)/(1-$P25)+(($AB$59*$V25*('VT CHS Emissions Schedule'!Y$35+$T25))/$AC$59),0)</f>
        <v>0</v>
      </c>
      <c r="CL25" s="64">
        <f>IF(CL$15&lt;2025+$AA25,(IF($C25="Natural Gas",$W25*BL25/(1-$N25),$W25*BL25)-($X25*'VT CHS Emissions Schedule'!Z$5)/(1-$P25))+(($AB$55*$V25*('VT CHS Emissions Schedule'!Z$8+$S25))/$AC$55)+(($AB$56*$V25*('VT CHS Emissions Schedule'!Z$9+$R25))/$AC$56)+(($AB$57*$V25*'VT CHS Emissions Schedule'!Z$7)/$AC$57)/(1-$Q25)+(($AB$58*$V25*'VT CHS Emissions Schedule'!Z$5)/$AC$58)/(1-$P25)+(($AB$59*$V25*('VT CHS Emissions Schedule'!Z$35+$T25))/$AC$59),0)</f>
        <v>0</v>
      </c>
      <c r="CM25" s="64">
        <f>IF(CM$15&lt;2025+$AA25,(IF($C25="Natural Gas",$W25*BM25/(1-$N25),$W25*BM25)-($X25*'VT CHS Emissions Schedule'!AA$5)/(1-$P25))+(($AB$55*$V25*('VT CHS Emissions Schedule'!AA$8+$S25))/$AC$55)+(($AB$56*$V25*('VT CHS Emissions Schedule'!AA$9+$R25))/$AC$56)+(($AB$57*$V25*'VT CHS Emissions Schedule'!AA$7)/$AC$57)/(1-$Q25)+(($AB$58*$V25*'VT CHS Emissions Schedule'!AA$5)/$AC$58)/(1-$P25)+(($AB$59*$V25*('VT CHS Emissions Schedule'!AA$35+$T25))/$AC$59),0)</f>
        <v>0</v>
      </c>
      <c r="CN25" s="64">
        <f>IF(CN$15&lt;2025+$AA25,(IF($C25="Natural Gas",$W25*BN25/(1-$N25),$W25*BN25)-($X25*'VT CHS Emissions Schedule'!AB$5)/(1-$P25))+(($AB$55*$V25*('VT CHS Emissions Schedule'!AB$8+$S25))/$AC$55)+(($AB$56*$V25*('VT CHS Emissions Schedule'!AB$9+$R25))/$AC$56)+(($AB$57*$V25*'VT CHS Emissions Schedule'!AB$7)/$AC$57)/(1-$Q25)+(($AB$58*$V25*'VT CHS Emissions Schedule'!AB$5)/$AC$58)/(1-$P25)+(($AB$59*$V25*('VT CHS Emissions Schedule'!AB$35+$T25))/$AC$59),0)</f>
        <v>0</v>
      </c>
      <c r="CO25" s="64">
        <f>IF(CO$15&lt;2025+$AA25,(IF($C25="Natural Gas",$W25*BO25/(1-$N25),$W25*BO25)-($X25*'VT CHS Emissions Schedule'!AC$5)/(1-$P25))+(($AB$55*$V25*('VT CHS Emissions Schedule'!AC$8+$S25))/$AC$55)+(($AB$56*$V25*('VT CHS Emissions Schedule'!AC$9+$R25))/$AC$56)+(($AB$57*$V25*'VT CHS Emissions Schedule'!AC$7)/$AC$57)/(1-$Q25)+(($AB$58*$V25*'VT CHS Emissions Schedule'!AC$5)/$AC$58)/(1-$P25)+(($AB$59*$V25*('VT CHS Emissions Schedule'!AC$35+$T25))/$AC$59),0)</f>
        <v>0</v>
      </c>
      <c r="CP25" s="64">
        <f>IF(CP$15&lt;2025+$AA25,BP25+($Z25*'VT CHS Emissions Schedule'!D$5)/$AN25/(1-$P25),0)</f>
        <v>391480.067419275</v>
      </c>
      <c r="CQ25" s="64">
        <f>IF(CQ$15&lt;2025+$AA25,BQ25+($Z25*'VT CHS Emissions Schedule'!E$5)/$AN25/(1-$P25),0)</f>
        <v>410376.55098007404</v>
      </c>
      <c r="CR25" s="64">
        <f>IF(CR$15&lt;2025+$AA25,BR25+($Z25*'VT CHS Emissions Schedule'!F$5)/$AN25/(1-$P25),0)</f>
        <v>431680.90882661636</v>
      </c>
      <c r="CS25" s="64">
        <f>IF(CS$15&lt;2025+$AA25,BS25+($Z25*'VT CHS Emissions Schedule'!G$5)/$AN25/(1-$P25),0)</f>
        <v>452985.26667315856</v>
      </c>
      <c r="CT25" s="64">
        <f>IF(CT$15&lt;2025+$AA25,BT25+($Z25*'VT CHS Emissions Schedule'!H$5)/$AN25/(1-$P25),0)</f>
        <v>474196.82099757297</v>
      </c>
      <c r="CU25" s="64">
        <f>IF(CU$15&lt;2025+$AA25,BU25+($Z25*'VT CHS Emissions Schedule'!I$5)/$AN25/(1-$P25),0)</f>
        <v>495824.91383732011</v>
      </c>
      <c r="CV25" s="64">
        <f>IF(CV$15&lt;2025+$AA25,BV25+($Z25*'VT CHS Emissions Schedule'!J$5)/$AN25/(1-$P25),0)</f>
        <v>517129.27168386226</v>
      </c>
      <c r="CW25" s="64">
        <f>IF(CW$15&lt;2025+$AA25,BW25+($Z25*'VT CHS Emissions Schedule'!K$5)/$AN25/(1-$P25),0)</f>
        <v>538433.62953040469</v>
      </c>
      <c r="CX25" s="64">
        <f>IF(CX$15&lt;2025+$AA25,BX25+($Z25*'VT CHS Emissions Schedule'!L$5)/$AN25/(1-$P25),0)</f>
        <v>559737.98737694696</v>
      </c>
      <c r="CY25" s="64">
        <f>IF(CY$15&lt;2025+$AA25,BY25+($Z25*'VT CHS Emissions Schedule'!M$5)/$AN25/(1-$P25),0)</f>
        <v>577116.81889658736</v>
      </c>
      <c r="CZ25" s="64">
        <f>IF(CZ$15&lt;2025+$AA25,BZ25+($Z25*'VT CHS Emissions Schedule'!N$5)/$AN25/(1-$P25),0)</f>
        <v>0</v>
      </c>
      <c r="DA25" s="64">
        <f>IF(DA$15&lt;2025+$AA25,CA25+($Z25*'VT CHS Emissions Schedule'!O$5)/$AN25/(1-$P25),0)</f>
        <v>0</v>
      </c>
      <c r="DB25" s="64">
        <f>IF(DB$15&lt;2025+$AA25,CB25+($Z25*'VT CHS Emissions Schedule'!P$5)/$AN25/(1-$P25),0)</f>
        <v>0</v>
      </c>
      <c r="DC25" s="64">
        <f>IF(DC$15&lt;2025+$AA25,CC25+($Z25*'VT CHS Emissions Schedule'!Q$5)/$AN25/(1-$P25),0)</f>
        <v>0</v>
      </c>
      <c r="DD25" s="64">
        <f>IF(DD$15&lt;2025+$AA25,CD25+($Z25*'VT CHS Emissions Schedule'!R$5)/$AN25/(1-$P25),0)</f>
        <v>0</v>
      </c>
      <c r="DE25" s="64">
        <f>IF(DE$15&lt;2025+$AA25,CE25+($Z25*'VT CHS Emissions Schedule'!S$5)/$AN25/(1-$P25),0)</f>
        <v>0</v>
      </c>
      <c r="DF25" s="64">
        <f>IF(DF$15&lt;2025+$AA25,CF25+($Z25*'VT CHS Emissions Schedule'!T$5)/$AN25/(1-$P25),0)</f>
        <v>0</v>
      </c>
      <c r="DG25" s="64">
        <f>IF(DG$15&lt;2025+$AA25,CG25+($Z25*'VT CHS Emissions Schedule'!U$5)/$AN25/(1-$P25),0)</f>
        <v>0</v>
      </c>
      <c r="DH25" s="64">
        <f>IF(DH$15&lt;2025+$AA25,CH25+($Z25*'VT CHS Emissions Schedule'!V$5)/$AN25/(1-$P25),0)</f>
        <v>0</v>
      </c>
      <c r="DI25" s="64">
        <f>IF(DI$15&lt;2025+$AA25,CI25+($Z25*'VT CHS Emissions Schedule'!W$5)/$AN25/(1-$P25),0)</f>
        <v>0</v>
      </c>
      <c r="DJ25" s="64">
        <f>IF(DJ$15&lt;2025+$AA25,CJ25+($Z25*'VT CHS Emissions Schedule'!X$5)/$AN25/(1-$P25),0)</f>
        <v>0</v>
      </c>
      <c r="DK25" s="64">
        <f>IF(DK$15&lt;2025+$AA25,CK25+($Z25*'VT CHS Emissions Schedule'!Y$5)/$AN25/(1-$P25),0)</f>
        <v>0</v>
      </c>
      <c r="DL25" s="64">
        <f>IF(DL$15&lt;2025+$AA25,CL25+($Z25*'VT CHS Emissions Schedule'!Z$5)/$AN25/(1-$P25),0)</f>
        <v>0</v>
      </c>
      <c r="DM25" s="64">
        <f>IF(DM$15&lt;2025+$AA25,CM25+($Z25*'VT CHS Emissions Schedule'!AA$5)/$AN25/(1-$P25),0)</f>
        <v>0</v>
      </c>
      <c r="DN25" s="64">
        <f>IF(DN$15&lt;2025+$AA25,CN25+($Z25*'VT CHS Emissions Schedule'!AB$5)/$AN25/(1-$P25),0)</f>
        <v>0</v>
      </c>
      <c r="DO25" s="64">
        <f>IF(DO$15&lt;2025+$AA25,CO25+($Z25*'VT CHS Emissions Schedule'!AC$5)/$AN25/(1-$P25),0)</f>
        <v>0</v>
      </c>
    </row>
    <row r="26" spans="1:119" x14ac:dyDescent="0.25">
      <c r="A26" s="437"/>
      <c r="B26" s="441" t="s">
        <v>84</v>
      </c>
      <c r="C26" s="162" t="s">
        <v>11</v>
      </c>
      <c r="D26" s="175">
        <f t="shared" si="27"/>
        <v>5528886.1338657131</v>
      </c>
      <c r="E26" s="64">
        <f t="shared" si="25"/>
        <v>5497081.0659997957</v>
      </c>
      <c r="F26" s="225">
        <f t="shared" si="26"/>
        <v>5.5288861338657131</v>
      </c>
      <c r="G26" s="111">
        <f t="shared" si="28"/>
        <v>497674.71810025739</v>
      </c>
      <c r="H26" s="111">
        <f t="shared" si="29"/>
        <v>502303.64145423356</v>
      </c>
      <c r="I26" s="64">
        <f t="shared" si="30"/>
        <v>586080.50403502071</v>
      </c>
      <c r="J26" s="64">
        <f>($Z26*'VT CHS Emissions Schedule'!D$5)/$AN26/(1-$P26)</f>
        <v>-4628.923353976169</v>
      </c>
      <c r="K26" s="64">
        <f>(($AB$55*$V26*('VT CHS Emissions Schedule'!D$8+$S26))/$AC$55)+(($AB$56*$V26*('VT CHS Emissions Schedule'!D$9+$R26))/$AC$56)+(($AB$57*$V26*'VT CHS Emissions Schedule'!D$7)/$AC$57)/(1-$Q26)+(($AB$58*$V26*'VT CHS Emissions Schedule'!D$5)/$AC$58)/(1-$P26)+(($AB$59*$V26*('VT CHS Emissions Schedule'!D$35+$T26))/$AC$59)</f>
        <v>-83776.862580787158</v>
      </c>
      <c r="L26" s="92">
        <f t="shared" si="2"/>
        <v>743406.40728239494</v>
      </c>
      <c r="M26" s="64">
        <f>($X26*'VT CHS Emissions Schedule'!D$5)/(1-$P26)</f>
        <v>157325.90324737428</v>
      </c>
      <c r="N26" s="66">
        <f>_xlfn.XLOOKUP($C26,Lookups!$A$3:$A$15,Lookups!$E$3:$E$15)</f>
        <v>1.4E-2</v>
      </c>
      <c r="O26" s="65">
        <f>_xlfn.XLOOKUP($C26,Lookups!$A$3:$A$15,Lookups!$D$3:$D$15)</f>
        <v>0</v>
      </c>
      <c r="P26" s="66">
        <f>Lookups!$E$6</f>
        <v>0.04</v>
      </c>
      <c r="Q26" s="66">
        <f>Lookups!$E$5</f>
        <v>1.4E-2</v>
      </c>
      <c r="R26" s="65">
        <f>Lookups!$D$4</f>
        <v>0.32764300000000002</v>
      </c>
      <c r="S26" s="65">
        <f>Lookups!$D$3</f>
        <v>0.21490000000000001</v>
      </c>
      <c r="T26" s="65">
        <f>Lookups!$D$8</f>
        <v>1.3776766038113153</v>
      </c>
      <c r="U26" s="72">
        <f t="shared" si="3"/>
        <v>-781.03455785239271</v>
      </c>
      <c r="V26" s="72">
        <f t="shared" si="4"/>
        <v>-1394.6153065012327</v>
      </c>
      <c r="W26" s="72">
        <f t="shared" si="5"/>
        <v>11503.901408450705</v>
      </c>
      <c r="X26" s="72">
        <f t="shared" si="6"/>
        <v>3998.9082007343936</v>
      </c>
      <c r="Y26" s="72">
        <f t="shared" si="31"/>
        <v>9075.2999999999993</v>
      </c>
      <c r="Z26" s="72">
        <f t="shared" si="7"/>
        <v>-437.68748657906804</v>
      </c>
      <c r="AA26" s="68">
        <v>10</v>
      </c>
      <c r="AB26" s="68" t="str">
        <f>_xlfn.XLOOKUP(C26,Lookups!$A$3:$A$15,Lookups!$C$3:$C$15)</f>
        <v>Natural Gas</v>
      </c>
      <c r="AC26" s="72">
        <v>2.84</v>
      </c>
      <c r="AD26" s="72">
        <f>$AD$38</f>
        <v>8.17</v>
      </c>
      <c r="AE26" s="72">
        <f t="shared" si="16"/>
        <v>8.4499999999999993</v>
      </c>
      <c r="AF26" s="64">
        <f t="shared" si="32"/>
        <v>1074</v>
      </c>
      <c r="AG26" s="66">
        <v>0.68</v>
      </c>
      <c r="AH26" s="80">
        <v>0.73</v>
      </c>
      <c r="AI26" s="80">
        <f t="shared" si="8"/>
        <v>0.05</v>
      </c>
      <c r="AJ26" s="80">
        <f t="shared" si="9"/>
        <v>1</v>
      </c>
      <c r="AK26" s="73">
        <v>0.55800000000000005</v>
      </c>
      <c r="AL26" s="73">
        <v>0.188</v>
      </c>
      <c r="AM26" s="74">
        <f t="shared" si="10"/>
        <v>1.7856000000000003</v>
      </c>
      <c r="AN26" s="72">
        <v>3.72</v>
      </c>
      <c r="AO26" s="71">
        <v>3.6</v>
      </c>
      <c r="AP26" s="67">
        <f>IF(AP$15&lt;2025+$AA26,$O26+_xlfn.XLOOKUP(_xlfn.XLOOKUP($C26,Lookups!$A$3:$A$17,Lookups!$B$3:$B$17),'VT CHS Emissions Schedule'!$A:$A,'VT CHS Emissions Schedule'!D:D),0)</f>
        <v>63.7174026058659</v>
      </c>
      <c r="AQ26" s="67">
        <f>IF(AQ$15&lt;2025+$AA26,$O26+_xlfn.XLOOKUP(_xlfn.XLOOKUP($C26,Lookups!$A$3:$A$17,Lookups!$B$3:$B$17),'VT CHS Emissions Schedule'!$A:$A,'VT CHS Emissions Schedule'!E:E),0)</f>
        <v>63.7174026058659</v>
      </c>
      <c r="AR26" s="67">
        <f>IF(AR$15&lt;2025+$AA26,$O26+_xlfn.XLOOKUP(_xlfn.XLOOKUP($C26,Lookups!$A$3:$A$17,Lookups!$B$3:$B$17),'VT CHS Emissions Schedule'!$A:$A,'VT CHS Emissions Schedule'!F:F),0)</f>
        <v>63.7174026058659</v>
      </c>
      <c r="AS26" s="67">
        <f>IF(AS$15&lt;2025+$AA26,$O26+_xlfn.XLOOKUP(_xlfn.XLOOKUP($C26,Lookups!$A$3:$A$17,Lookups!$B$3:$B$17),'VT CHS Emissions Schedule'!$A:$A,'VT CHS Emissions Schedule'!G:G),0)</f>
        <v>63.7174026058659</v>
      </c>
      <c r="AT26" s="67">
        <f>IF(AT$15&lt;2025+$AA26,$O26+_xlfn.XLOOKUP(_xlfn.XLOOKUP($C26,Lookups!$A$3:$A$17,Lookups!$B$3:$B$17),'VT CHS Emissions Schedule'!$A:$A,'VT CHS Emissions Schedule'!H:H),0)</f>
        <v>63.7174026058659</v>
      </c>
      <c r="AU26" s="67">
        <f>IF(AU$15&lt;2025+$AA26,$O26+_xlfn.XLOOKUP(_xlfn.XLOOKUP($C26,Lookups!$A$3:$A$17,Lookups!$B$3:$B$17),'VT CHS Emissions Schedule'!$A:$A,'VT CHS Emissions Schedule'!I:I),0)</f>
        <v>63.651087828595678</v>
      </c>
      <c r="AV26" s="67">
        <f>IF(AV$15&lt;2025+$AA26,$O26+_xlfn.XLOOKUP(_xlfn.XLOOKUP($C26,Lookups!$A$3:$A$17,Lookups!$B$3:$B$17),'VT CHS Emissions Schedule'!$A:$A,'VT CHS Emissions Schedule'!J:J),0)</f>
        <v>63.651087828595678</v>
      </c>
      <c r="AW26" s="67">
        <f>IF(AW$15&lt;2025+$AA26,$O26+_xlfn.XLOOKUP(_xlfn.XLOOKUP($C26,Lookups!$A$3:$A$17,Lookups!$B$3:$B$17),'VT CHS Emissions Schedule'!$A:$A,'VT CHS Emissions Schedule'!K:K),0)</f>
        <v>63.651087828595678</v>
      </c>
      <c r="AX26" s="67">
        <f>IF(AX$15&lt;2025+$AA26,$O26+_xlfn.XLOOKUP(_xlfn.XLOOKUP($C26,Lookups!$A$3:$A$17,Lookups!$B$3:$B$17),'VT CHS Emissions Schedule'!$A:$A,'VT CHS Emissions Schedule'!L:L),0)</f>
        <v>63.651087828595678</v>
      </c>
      <c r="AY26" s="67">
        <f>IF(AY$15&lt;2025+$AA26,$O26+_xlfn.XLOOKUP(_xlfn.XLOOKUP($C26,Lookups!$A$3:$A$17,Lookups!$B$3:$B$17),'VT CHS Emissions Schedule'!$A:$A,'VT CHS Emissions Schedule'!M:M),0)</f>
        <v>63.651087828595678</v>
      </c>
      <c r="AZ26" s="67">
        <f>IF(AZ$15&lt;2025+$AA26,$O26+_xlfn.XLOOKUP(_xlfn.XLOOKUP($C26,Lookups!$A$3:$A$17,Lookups!$B$3:$B$17),'VT CHS Emissions Schedule'!$A:$A,'VT CHS Emissions Schedule'!N:N),0)</f>
        <v>0</v>
      </c>
      <c r="BA26" s="67">
        <f>IF(BA$15&lt;2025+$AA26,$O26+_xlfn.XLOOKUP(_xlfn.XLOOKUP($C26,Lookups!$A$3:$A$17,Lookups!$B$3:$B$17),'VT CHS Emissions Schedule'!$A:$A,'VT CHS Emissions Schedule'!O:O),0)</f>
        <v>0</v>
      </c>
      <c r="BB26" s="67">
        <f>IF(BB$15&lt;2025+$AA26,$O26+_xlfn.XLOOKUP(_xlfn.XLOOKUP($C26,Lookups!$A$3:$A$17,Lookups!$B$3:$B$17),'VT CHS Emissions Schedule'!$A:$A,'VT CHS Emissions Schedule'!P:P),0)</f>
        <v>0</v>
      </c>
      <c r="BC26" s="67">
        <f>IF(BC$15&lt;2025+$AA26,$O26+_xlfn.XLOOKUP(_xlfn.XLOOKUP($C26,Lookups!$A$3:$A$17,Lookups!$B$3:$B$17),'VT CHS Emissions Schedule'!$A:$A,'VT CHS Emissions Schedule'!Q:Q),0)</f>
        <v>0</v>
      </c>
      <c r="BD26" s="67">
        <f>IF(BD$15&lt;2025+$AA26,$O26+_xlfn.XLOOKUP(_xlfn.XLOOKUP($C26,Lookups!$A$3:$A$17,Lookups!$B$3:$B$17),'VT CHS Emissions Schedule'!$A:$A,'VT CHS Emissions Schedule'!R:R),0)</f>
        <v>0</v>
      </c>
      <c r="BE26" s="67">
        <f>IF(BE$15&lt;2025+$AA26,$O26+_xlfn.XLOOKUP(_xlfn.XLOOKUP($C26,Lookups!$A$3:$A$17,Lookups!$B$3:$B$17),'VT CHS Emissions Schedule'!$A:$A,'VT CHS Emissions Schedule'!S:S),0)</f>
        <v>0</v>
      </c>
      <c r="BF26" s="67">
        <f>IF(BF$15&lt;2025+$AA26,$O26+_xlfn.XLOOKUP(_xlfn.XLOOKUP($C26,Lookups!$A$3:$A$17,Lookups!$B$3:$B$17),'VT CHS Emissions Schedule'!$A:$A,'VT CHS Emissions Schedule'!T:T),0)</f>
        <v>0</v>
      </c>
      <c r="BG26" s="67">
        <f>IF(BG$15&lt;2025+$AA26,$O26+_xlfn.XLOOKUP(_xlfn.XLOOKUP($C26,Lookups!$A$3:$A$17,Lookups!$B$3:$B$17),'VT CHS Emissions Schedule'!$A:$A,'VT CHS Emissions Schedule'!U:U),0)</f>
        <v>0</v>
      </c>
      <c r="BH26" s="67">
        <f>IF(BH$15&lt;2025+$AA26,$O26+_xlfn.XLOOKUP(_xlfn.XLOOKUP($C26,Lookups!$A$3:$A$17,Lookups!$B$3:$B$17),'VT CHS Emissions Schedule'!$A:$A,'VT CHS Emissions Schedule'!V:V),0)</f>
        <v>0</v>
      </c>
      <c r="BI26" s="67">
        <f>IF(BI$15&lt;2025+$AA26,$O26+_xlfn.XLOOKUP(_xlfn.XLOOKUP($C26,Lookups!$A$3:$A$17,Lookups!$B$3:$B$17),'VT CHS Emissions Schedule'!$A:$A,'VT CHS Emissions Schedule'!W:W),0)</f>
        <v>0</v>
      </c>
      <c r="BJ26" s="67">
        <f>IF(BJ$15&lt;2025+$AA26,$O26+_xlfn.XLOOKUP(_xlfn.XLOOKUP($C26,Lookups!$A$3:$A$17,Lookups!$B$3:$B$17),'VT CHS Emissions Schedule'!$A:$A,'VT CHS Emissions Schedule'!X:X),0)</f>
        <v>0</v>
      </c>
      <c r="BK26" s="67">
        <f>IF(BK$15&lt;2025+$AA26,$O26+_xlfn.XLOOKUP(_xlfn.XLOOKUP($C26,Lookups!$A$3:$A$17,Lookups!$B$3:$B$17),'VT CHS Emissions Schedule'!$A:$A,'VT CHS Emissions Schedule'!Y:Y),0)</f>
        <v>0</v>
      </c>
      <c r="BL26" s="67">
        <f>IF(BL$15&lt;2025+$AA26,$O26+_xlfn.XLOOKUP(_xlfn.XLOOKUP($C26,Lookups!$A$3:$A$17,Lookups!$B$3:$B$17),'VT CHS Emissions Schedule'!$A:$A,'VT CHS Emissions Schedule'!Z:Z),0)</f>
        <v>0</v>
      </c>
      <c r="BM26" s="67">
        <f>IF(BM$15&lt;2025+$AA26,$O26+_xlfn.XLOOKUP(_xlfn.XLOOKUP($C26,Lookups!$A$3:$A$17,Lookups!$B$3:$B$17),'VT CHS Emissions Schedule'!$A:$A,'VT CHS Emissions Schedule'!AA:AA),0)</f>
        <v>0</v>
      </c>
      <c r="BN26" s="67">
        <f>IF(BN$15&lt;2025+$AA26,$O26+_xlfn.XLOOKUP(_xlfn.XLOOKUP($C26,Lookups!$A$3:$A$17,Lookups!$B$3:$B$17),'VT CHS Emissions Schedule'!$A:$A,'VT CHS Emissions Schedule'!AB:AB),0)</f>
        <v>0</v>
      </c>
      <c r="BO26" s="67">
        <f>IF(BO$15&lt;2025+$AA26,$O26+_xlfn.XLOOKUP(_xlfn.XLOOKUP($C26,Lookups!$A$3:$A$17,Lookups!$B$3:$B$17),'VT CHS Emissions Schedule'!$A:$A,'VT CHS Emissions Schedule'!AC:AC),0)</f>
        <v>0</v>
      </c>
      <c r="BP26" s="64">
        <f>IF(BP$15&lt;2025+$AA26,(IF($C26="Natural Gas",$W26*AP26/(1-$N26),$W26*AP26)-($X26*'VT CHS Emissions Schedule'!D$5)/(1-$P26))+(($AB$55*$V26*('VT CHS Emissions Schedule'!D$8+$S26))/$AC$55)+(($AB$56*$V26*('VT CHS Emissions Schedule'!D$9+$R26))/$AC$56)+(($AB$57*$V26*'VT CHS Emissions Schedule'!D$7)/$AC$57)/(1-$Q26)+(($AB$58*$V26*'VT CHS Emissions Schedule'!D$5)/$AC$58)/(1-$P26)+(($AB$59*$V26*('VT CHS Emissions Schedule'!D$35+$T26))/$AC$59),0)</f>
        <v>502303.64145423361</v>
      </c>
      <c r="BQ26" s="64">
        <f>IF(BQ$15&lt;2025+$AA26,(IF($C26="Natural Gas",$W26*AQ26/(1-$N26),$W26*AQ26)-($X26*'VT CHS Emissions Schedule'!E$5)/(1-$P26))+(($AB$55*$V26*('VT CHS Emissions Schedule'!E$8+$S26))/$AC$55)+(($AB$56*$V26*('VT CHS Emissions Schedule'!E$9+$R26))/$AC$56)+(($AB$57*$V26*'VT CHS Emissions Schedule'!E$7)/$AC$57)/(1-$Q26)+(($AB$58*$V26*'VT CHS Emissions Schedule'!E$5)/$AC$58)/(1-$P26)+(($AB$59*$V26*('VT CHS Emissions Schedule'!E$35+$T26))/$AC$59),0)</f>
        <v>513691.62620788068</v>
      </c>
      <c r="BR26" s="64">
        <f>IF(BR$15&lt;2025+$AA26,(IF($C26="Natural Gas",$W26*AR26/(1-$N26),$W26*AR26)-($X26*'VT CHS Emissions Schedule'!F$5)/(1-$P26))+(($AB$55*$V26*('VT CHS Emissions Schedule'!F$8+$S26))/$AC$55)+(($AB$56*$V26*('VT CHS Emissions Schedule'!F$9+$R26))/$AC$56)+(($AB$57*$V26*'VT CHS Emissions Schedule'!F$7)/$AC$57)/(1-$Q26)+(($AB$58*$V26*'VT CHS Emissions Schedule'!F$5)/$AC$58)/(1-$P26)+(($AB$59*$V26*('VT CHS Emissions Schedule'!F$35+$T26))/$AC$59),0)</f>
        <v>524975.21143646562</v>
      </c>
      <c r="BS26" s="64">
        <f>IF(BS$15&lt;2025+$AA26,(IF($C26="Natural Gas",$W26*AS26/(1-$N26),$W26*AS26)-($X26*'VT CHS Emissions Schedule'!G$5)/(1-$P26))+(($AB$55*$V26*('VT CHS Emissions Schedule'!G$8+$S26))/$AC$55)+(($AB$56*$V26*('VT CHS Emissions Schedule'!G$9+$R26))/$AC$56)+(($AB$57*$V26*'VT CHS Emissions Schedule'!G$7)/$AC$57)/(1-$Q26)+(($AB$58*$V26*'VT CHS Emissions Schedule'!G$5)/$AC$58)/(1-$P26)+(($AB$59*$V26*('VT CHS Emissions Schedule'!G$35+$T26))/$AC$59),0)</f>
        <v>536258.79666505044</v>
      </c>
      <c r="BT26" s="64">
        <f>IF(BT$15&lt;2025+$AA26,(IF($C26="Natural Gas",$W26*AT26/(1-$N26),$W26*AT26)-($X26*'VT CHS Emissions Schedule'!H$5)/(1-$P26))+(($AB$55*$V26*('VT CHS Emissions Schedule'!H$8+$S26))/$AC$55)+(($AB$56*$V26*('VT CHS Emissions Schedule'!H$9+$R26))/$AC$56)+(($AB$57*$V26*'VT CHS Emissions Schedule'!H$7)/$AC$57)/(1-$Q26)+(($AB$58*$V26*'VT CHS Emissions Schedule'!H$5)/$AC$58)/(1-$P26)+(($AB$59*$V26*('VT CHS Emissions Schedule'!H$35+$T26))/$AC$59),0)</f>
        <v>547546.40562680596</v>
      </c>
      <c r="BU26" s="64">
        <f>IF(BU$15&lt;2025+$AA26,(IF($C26="Natural Gas",$W26*AU26/(1-$N26),$W26*AU26)-($X26*'VT CHS Emissions Schedule'!I$5)/(1-$P26))+(($AB$55*$V26*('VT CHS Emissions Schedule'!I$8+$S26))/$AC$55)+(($AB$56*$V26*('VT CHS Emissions Schedule'!I$9+$R26))/$AC$56)+(($AB$57*$V26*'VT CHS Emissions Schedule'!I$7)/$AC$57)/(1-$Q26)+(($AB$58*$V26*'VT CHS Emissions Schedule'!I$5)/$AC$58)/(1-$P26)+(($AB$59*$V26*('VT CHS Emissions Schedule'!I$35+$T26))/$AC$59),0)</f>
        <v>558220.87979861104</v>
      </c>
      <c r="BV26" s="64">
        <f>IF(BV$15&lt;2025+$AA26,(IF($C26="Natural Gas",$W26*AV26/(1-$N26),$W26*AV26)-($X26*'VT CHS Emissions Schedule'!J$5)/(1-$P26))+(($AB$55*$V26*('VT CHS Emissions Schedule'!J$8+$S26))/$AC$55)+(($AB$56*$V26*('VT CHS Emissions Schedule'!J$9+$R26))/$AC$56)+(($AB$57*$V26*'VT CHS Emissions Schedule'!J$7)/$AC$57)/(1-$Q26)+(($AB$58*$V26*'VT CHS Emissions Schedule'!J$5)/$AC$58)/(1-$P26)+(($AB$59*$V26*('VT CHS Emissions Schedule'!J$35+$T26))/$AC$59),0)</f>
        <v>569504.46502719598</v>
      </c>
      <c r="BW26" s="64">
        <f>IF(BW$15&lt;2025+$AA26,(IF($C26="Natural Gas",$W26*AW26/(1-$N26),$W26*AW26)-($X26*'VT CHS Emissions Schedule'!K$5)/(1-$P26))+(($AB$55*$V26*('VT CHS Emissions Schedule'!K$8+$S26))/$AC$55)+(($AB$56*$V26*('VT CHS Emissions Schedule'!K$9+$R26))/$AC$56)+(($AB$57*$V26*'VT CHS Emissions Schedule'!K$7)/$AC$57)/(1-$Q26)+(($AB$58*$V26*'VT CHS Emissions Schedule'!K$5)/$AC$58)/(1-$P26)+(($AB$59*$V26*('VT CHS Emissions Schedule'!K$35+$T26))/$AC$59),0)</f>
        <v>580788.05025578069</v>
      </c>
      <c r="BX26" s="64">
        <f>IF(BX$15&lt;2025+$AA26,(IF($C26="Natural Gas",$W26*AX26/(1-$N26),$W26*AX26)-($X26*'VT CHS Emissions Schedule'!L$5)/(1-$P26))+(($AB$55*$V26*('VT CHS Emissions Schedule'!L$8+$S26))/$AC$55)+(($AB$56*$V26*('VT CHS Emissions Schedule'!L$9+$R26))/$AC$56)+(($AB$57*$V26*'VT CHS Emissions Schedule'!L$7)/$AC$57)/(1-$Q26)+(($AB$58*$V26*'VT CHS Emissions Schedule'!L$5)/$AC$58)/(1-$P26)+(($AB$59*$V26*('VT CHS Emissions Schedule'!L$35+$T26))/$AC$59),0)</f>
        <v>592071.63548436563</v>
      </c>
      <c r="BY26" s="64">
        <f>IF(BY$15&lt;2025+$AA26,(IF($C26="Natural Gas",$W26*AY26/(1-$N26),$W26*AY26)-($X26*'VT CHS Emissions Schedule'!M$5)/(1-$P26))+(($AB$55*$V26*('VT CHS Emissions Schedule'!M$8+$S26))/$AC$55)+(($AB$56*$V26*('VT CHS Emissions Schedule'!M$9+$R26))/$AC$56)+(($AB$57*$V26*'VT CHS Emissions Schedule'!M$7)/$AC$57)/(1-$Q26)+(($AB$58*$V26*'VT CHS Emissions Schedule'!M$5)/$AC$58)/(1-$P26)+(($AB$59*$V26*('VT CHS Emissions Schedule'!M$35+$T26))/$AC$59),0)</f>
        <v>603525.42190932308</v>
      </c>
      <c r="BZ26" s="64">
        <f>IF(BZ$15&lt;2025+$AA26,(IF($C26="Natural Gas",$W26*AZ26/(1-$N26),$W26*AZ26)-($X26*'VT CHS Emissions Schedule'!N$5)/(1-$P26))+(($AB$55*$V26*('VT CHS Emissions Schedule'!N$8+$S26))/$AC$55)+(($AB$56*$V26*('VT CHS Emissions Schedule'!N$9+$R26))/$AC$56)+(($AB$57*$V26*'VT CHS Emissions Schedule'!N$7)/$AC$57)/(1-$Q26)+(($AB$58*$V26*'VT CHS Emissions Schedule'!N$5)/$AC$58)/(1-$P26)+(($AB$59*$V26*('VT CHS Emissions Schedule'!N$35+$T26))/$AC$59),0)</f>
        <v>0</v>
      </c>
      <c r="CA26" s="64">
        <f>IF(CA$15&lt;2025+$AA26,(IF($C26="Natural Gas",$W26*BA26/(1-$N26),$W26*BA26)-($X26*'VT CHS Emissions Schedule'!O$5)/(1-$P26))+(($AB$55*$V26*('VT CHS Emissions Schedule'!O$8+$S26))/$AC$55)+(($AB$56*$V26*('VT CHS Emissions Schedule'!O$9+$R26))/$AC$56)+(($AB$57*$V26*'VT CHS Emissions Schedule'!O$7)/$AC$57)/(1-$Q26)+(($AB$58*$V26*'VT CHS Emissions Schedule'!O$5)/$AC$58)/(1-$P26)+(($AB$59*$V26*('VT CHS Emissions Schedule'!O$35+$T26))/$AC$59),0)</f>
        <v>0</v>
      </c>
      <c r="CB26" s="64">
        <f>IF(CB$15&lt;2025+$AA26,(IF($C26="Natural Gas",$W26*BB26/(1-$N26),$W26*BB26)-($X26*'VT CHS Emissions Schedule'!P$5)/(1-$P26))+(($AB$55*$V26*('VT CHS Emissions Schedule'!P$8+$S26))/$AC$55)+(($AB$56*$V26*('VT CHS Emissions Schedule'!P$9+$R26))/$AC$56)+(($AB$57*$V26*'VT CHS Emissions Schedule'!P$7)/$AC$57)/(1-$Q26)+(($AB$58*$V26*'VT CHS Emissions Schedule'!P$5)/$AC$58)/(1-$P26)+(($AB$59*$V26*('VT CHS Emissions Schedule'!P$35+$T26))/$AC$59),0)</f>
        <v>0</v>
      </c>
      <c r="CC26" s="64">
        <f>IF(CC$15&lt;2025+$AA26,(IF($C26="Natural Gas",$W26*BC26/(1-$N26),$W26*BC26)-($X26*'VT CHS Emissions Schedule'!Q$5)/(1-$P26))+(($AB$55*$V26*('VT CHS Emissions Schedule'!Q$8+$S26))/$AC$55)+(($AB$56*$V26*('VT CHS Emissions Schedule'!Q$9+$R26))/$AC$56)+(($AB$57*$V26*'VT CHS Emissions Schedule'!Q$7)/$AC$57)/(1-$Q26)+(($AB$58*$V26*'VT CHS Emissions Schedule'!Q$5)/$AC$58)/(1-$P26)+(($AB$59*$V26*('VT CHS Emissions Schedule'!Q$35+$T26))/$AC$59),0)</f>
        <v>0</v>
      </c>
      <c r="CD26" s="64">
        <f>IF(CD$15&lt;2025+$AA26,(IF($C26="Natural Gas",$W26*BD26/(1-$N26),$W26*BD26)-($X26*'VT CHS Emissions Schedule'!R$5)/(1-$P26))+(($AB$55*$V26*('VT CHS Emissions Schedule'!R$8+$S26))/$AC$55)+(($AB$56*$V26*('VT CHS Emissions Schedule'!R$9+$R26))/$AC$56)+(($AB$57*$V26*'VT CHS Emissions Schedule'!R$7)/$AC$57)/(1-$Q26)+(($AB$58*$V26*'VT CHS Emissions Schedule'!R$5)/$AC$58)/(1-$P26)+(($AB$59*$V26*('VT CHS Emissions Schedule'!R$35+$T26))/$AC$59),0)</f>
        <v>0</v>
      </c>
      <c r="CE26" s="64">
        <f>IF(CE$15&lt;2025+$AA26,(IF($C26="Natural Gas",$W26*BE26/(1-$N26),$W26*BE26)-($X26*'VT CHS Emissions Schedule'!S$5)/(1-$P26))+(($AB$55*$V26*('VT CHS Emissions Schedule'!S$8+$S26))/$AC$55)+(($AB$56*$V26*('VT CHS Emissions Schedule'!S$9+$R26))/$AC$56)+(($AB$57*$V26*'VT CHS Emissions Schedule'!S$7)/$AC$57)/(1-$Q26)+(($AB$58*$V26*'VT CHS Emissions Schedule'!S$5)/$AC$58)/(1-$P26)+(($AB$59*$V26*('VT CHS Emissions Schedule'!S$35+$T26))/$AC$59),0)</f>
        <v>0</v>
      </c>
      <c r="CF26" s="64">
        <f>IF(CF$15&lt;2025+$AA26,(IF($C26="Natural Gas",$W26*BF26/(1-$N26),$W26*BF26)-($X26*'VT CHS Emissions Schedule'!T$5)/(1-$P26))+(($AB$55*$V26*('VT CHS Emissions Schedule'!T$8+$S26))/$AC$55)+(($AB$56*$V26*('VT CHS Emissions Schedule'!T$9+$R26))/$AC$56)+(($AB$57*$V26*'VT CHS Emissions Schedule'!T$7)/$AC$57)/(1-$Q26)+(($AB$58*$V26*'VT CHS Emissions Schedule'!T$5)/$AC$58)/(1-$P26)+(($AB$59*$V26*('VT CHS Emissions Schedule'!T$35+$T26))/$AC$59),0)</f>
        <v>0</v>
      </c>
      <c r="CG26" s="64">
        <f>IF(CG$15&lt;2025+$AA26,(IF($C26="Natural Gas",$W26*BG26/(1-$N26),$W26*BG26)-($X26*'VT CHS Emissions Schedule'!U$5)/(1-$P26))+(($AB$55*$V26*('VT CHS Emissions Schedule'!U$8+$S26))/$AC$55)+(($AB$56*$V26*('VT CHS Emissions Schedule'!U$9+$R26))/$AC$56)+(($AB$57*$V26*'VT CHS Emissions Schedule'!U$7)/$AC$57)/(1-$Q26)+(($AB$58*$V26*'VT CHS Emissions Schedule'!U$5)/$AC$58)/(1-$P26)+(($AB$59*$V26*('VT CHS Emissions Schedule'!U$35+$T26))/$AC$59),0)</f>
        <v>0</v>
      </c>
      <c r="CH26" s="64">
        <f>IF(CH$15&lt;2025+$AA26,(IF($C26="Natural Gas",$W26*BH26/(1-$N26),$W26*BH26)-($X26*'VT CHS Emissions Schedule'!V$5)/(1-$P26))+(($AB$55*$V26*('VT CHS Emissions Schedule'!V$8+$S26))/$AC$55)+(($AB$56*$V26*('VT CHS Emissions Schedule'!V$9+$R26))/$AC$56)+(($AB$57*$V26*'VT CHS Emissions Schedule'!V$7)/$AC$57)/(1-$Q26)+(($AB$58*$V26*'VT CHS Emissions Schedule'!V$5)/$AC$58)/(1-$P26)+(($AB$59*$V26*('VT CHS Emissions Schedule'!V$35+$T26))/$AC$59),0)</f>
        <v>0</v>
      </c>
      <c r="CI26" s="64">
        <f>IF(CI$15&lt;2025+$AA26,(IF($C26="Natural Gas",$W26*BI26/(1-$N26),$W26*BI26)-($X26*'VT CHS Emissions Schedule'!W$5)/(1-$P26))+(($AB$55*$V26*('VT CHS Emissions Schedule'!W$8+$S26))/$AC$55)+(($AB$56*$V26*('VT CHS Emissions Schedule'!W$9+$R26))/$AC$56)+(($AB$57*$V26*'VT CHS Emissions Schedule'!W$7)/$AC$57)/(1-$Q26)+(($AB$58*$V26*'VT CHS Emissions Schedule'!W$5)/$AC$58)/(1-$P26)+(($AB$59*$V26*('VT CHS Emissions Schedule'!W$35+$T26))/$AC$59),0)</f>
        <v>0</v>
      </c>
      <c r="CJ26" s="64">
        <f>IF(CJ$15&lt;2025+$AA26,(IF($C26="Natural Gas",$W26*BJ26/(1-$N26),$W26*BJ26)-($X26*'VT CHS Emissions Schedule'!X$5)/(1-$P26))+(($AB$55*$V26*('VT CHS Emissions Schedule'!X$8+$S26))/$AC$55)+(($AB$56*$V26*('VT CHS Emissions Schedule'!X$9+$R26))/$AC$56)+(($AB$57*$V26*'VT CHS Emissions Schedule'!X$7)/$AC$57)/(1-$Q26)+(($AB$58*$V26*'VT CHS Emissions Schedule'!X$5)/$AC$58)/(1-$P26)+(($AB$59*$V26*('VT CHS Emissions Schedule'!X$35+$T26))/$AC$59),0)</f>
        <v>0</v>
      </c>
      <c r="CK26" s="64">
        <f>IF(CK$15&lt;2025+$AA26,(IF($C26="Natural Gas",$W26*BK26/(1-$N26),$W26*BK26)-($X26*'VT CHS Emissions Schedule'!Y$5)/(1-$P26))+(($AB$55*$V26*('VT CHS Emissions Schedule'!Y$8+$S26))/$AC$55)+(($AB$56*$V26*('VT CHS Emissions Schedule'!Y$9+$R26))/$AC$56)+(($AB$57*$V26*'VT CHS Emissions Schedule'!Y$7)/$AC$57)/(1-$Q26)+(($AB$58*$V26*'VT CHS Emissions Schedule'!Y$5)/$AC$58)/(1-$P26)+(($AB$59*$V26*('VT CHS Emissions Schedule'!Y$35+$T26))/$AC$59),0)</f>
        <v>0</v>
      </c>
      <c r="CL26" s="64">
        <f>IF(CL$15&lt;2025+$AA26,(IF($C26="Natural Gas",$W26*BL26/(1-$N26),$W26*BL26)-($X26*'VT CHS Emissions Schedule'!Z$5)/(1-$P26))+(($AB$55*$V26*('VT CHS Emissions Schedule'!Z$8+$S26))/$AC$55)+(($AB$56*$V26*('VT CHS Emissions Schedule'!Z$9+$R26))/$AC$56)+(($AB$57*$V26*'VT CHS Emissions Schedule'!Z$7)/$AC$57)/(1-$Q26)+(($AB$58*$V26*'VT CHS Emissions Schedule'!Z$5)/$AC$58)/(1-$P26)+(($AB$59*$V26*('VT CHS Emissions Schedule'!Z$35+$T26))/$AC$59),0)</f>
        <v>0</v>
      </c>
      <c r="CM26" s="64">
        <f>IF(CM$15&lt;2025+$AA26,(IF($C26="Natural Gas",$W26*BM26/(1-$N26),$W26*BM26)-($X26*'VT CHS Emissions Schedule'!AA$5)/(1-$P26))+(($AB$55*$V26*('VT CHS Emissions Schedule'!AA$8+$S26))/$AC$55)+(($AB$56*$V26*('VT CHS Emissions Schedule'!AA$9+$R26))/$AC$56)+(($AB$57*$V26*'VT CHS Emissions Schedule'!AA$7)/$AC$57)/(1-$Q26)+(($AB$58*$V26*'VT CHS Emissions Schedule'!AA$5)/$AC$58)/(1-$P26)+(($AB$59*$V26*('VT CHS Emissions Schedule'!AA$35+$T26))/$AC$59),0)</f>
        <v>0</v>
      </c>
      <c r="CN26" s="64">
        <f>IF(CN$15&lt;2025+$AA26,(IF($C26="Natural Gas",$W26*BN26/(1-$N26),$W26*BN26)-($X26*'VT CHS Emissions Schedule'!AB$5)/(1-$P26))+(($AB$55*$V26*('VT CHS Emissions Schedule'!AB$8+$S26))/$AC$55)+(($AB$56*$V26*('VT CHS Emissions Schedule'!AB$9+$R26))/$AC$56)+(($AB$57*$V26*'VT CHS Emissions Schedule'!AB$7)/$AC$57)/(1-$Q26)+(($AB$58*$V26*'VT CHS Emissions Schedule'!AB$5)/$AC$58)/(1-$P26)+(($AB$59*$V26*('VT CHS Emissions Schedule'!AB$35+$T26))/$AC$59),0)</f>
        <v>0</v>
      </c>
      <c r="CO26" s="64">
        <f>IF(CO$15&lt;2025+$AA26,(IF($C26="Natural Gas",$W26*BO26/(1-$N26),$W26*BO26)-($X26*'VT CHS Emissions Schedule'!AC$5)/(1-$P26))+(($AB$55*$V26*('VT CHS Emissions Schedule'!AC$8+$S26))/$AC$55)+(($AB$56*$V26*('VT CHS Emissions Schedule'!AC$9+$R26))/$AC$56)+(($AB$57*$V26*'VT CHS Emissions Schedule'!AC$7)/$AC$57)/(1-$Q26)+(($AB$58*$V26*'VT CHS Emissions Schedule'!AC$5)/$AC$58)/(1-$P26)+(($AB$59*$V26*('VT CHS Emissions Schedule'!AC$35+$T26))/$AC$59),0)</f>
        <v>0</v>
      </c>
      <c r="CP26" s="64">
        <f>IF(CP$15&lt;2025+$AA26,BP26+($Z26*'VT CHS Emissions Schedule'!D$5)/$AN26/(1-$P26),0)</f>
        <v>497674.71810025745</v>
      </c>
      <c r="CQ26" s="64">
        <f>IF(CQ$15&lt;2025+$AA26,BQ26+($Z26*'VT CHS Emissions Schedule'!E$5)/$AN26/(1-$P26),0)</f>
        <v>509384.57320221217</v>
      </c>
      <c r="CR26" s="64">
        <f>IF(CR$15&lt;2025+$AA26,BR26+($Z26*'VT CHS Emissions Schedule'!F$5)/$AN26/(1-$P26),0)</f>
        <v>520990.02877910476</v>
      </c>
      <c r="CS26" s="64">
        <f>IF(CS$15&lt;2025+$AA26,BS26+($Z26*'VT CHS Emissions Schedule'!G$5)/$AN26/(1-$P26),0)</f>
        <v>532595.48435599729</v>
      </c>
      <c r="CT26" s="64">
        <f>IF(CT$15&lt;2025+$AA26,BT26+($Z26*'VT CHS Emissions Schedule'!H$5)/$AN26/(1-$P26),0)</f>
        <v>544204.96366606047</v>
      </c>
      <c r="CU26" s="64">
        <f>IF(CU$15&lt;2025+$AA26,BU26+($Z26*'VT CHS Emissions Schedule'!I$5)/$AN26/(1-$P26),0)</f>
        <v>555201.30818617321</v>
      </c>
      <c r="CV26" s="64">
        <f>IF(CV$15&lt;2025+$AA26,BV26+($Z26*'VT CHS Emissions Schedule'!J$5)/$AN26/(1-$P26),0)</f>
        <v>566806.7637630658</v>
      </c>
      <c r="CW26" s="64">
        <f>IF(CW$15&lt;2025+$AA26,BW26+($Z26*'VT CHS Emissions Schedule'!K$5)/$AN26/(1-$P26),0)</f>
        <v>578412.21933995816</v>
      </c>
      <c r="CX26" s="64">
        <f>IF(CX$15&lt;2025+$AA26,BX26+($Z26*'VT CHS Emissions Schedule'!L$5)/$AN26/(1-$P26),0)</f>
        <v>590017.67491685075</v>
      </c>
      <c r="CY26" s="64">
        <f>IF(CY$15&lt;2025+$AA26,BY26+($Z26*'VT CHS Emissions Schedule'!M$5)/$AN26/(1-$P26),0)</f>
        <v>601793.33169011585</v>
      </c>
      <c r="CZ26" s="64">
        <f>IF(CZ$15&lt;2025+$AA26,BZ26+($Z26*'VT CHS Emissions Schedule'!N$5)/$AN26/(1-$P26),0)</f>
        <v>0</v>
      </c>
      <c r="DA26" s="64">
        <f>IF(DA$15&lt;2025+$AA26,CA26+($Z26*'VT CHS Emissions Schedule'!O$5)/$AN26/(1-$P26),0)</f>
        <v>0</v>
      </c>
      <c r="DB26" s="64">
        <f>IF(DB$15&lt;2025+$AA26,CB26+($Z26*'VT CHS Emissions Schedule'!P$5)/$AN26/(1-$P26),0)</f>
        <v>0</v>
      </c>
      <c r="DC26" s="64">
        <f>IF(DC$15&lt;2025+$AA26,CC26+($Z26*'VT CHS Emissions Schedule'!Q$5)/$AN26/(1-$P26),0)</f>
        <v>0</v>
      </c>
      <c r="DD26" s="64">
        <f>IF(DD$15&lt;2025+$AA26,CD26+($Z26*'VT CHS Emissions Schedule'!R$5)/$AN26/(1-$P26),0)</f>
        <v>0</v>
      </c>
      <c r="DE26" s="64">
        <f>IF(DE$15&lt;2025+$AA26,CE26+($Z26*'VT CHS Emissions Schedule'!S$5)/$AN26/(1-$P26),0)</f>
        <v>0</v>
      </c>
      <c r="DF26" s="64">
        <f>IF(DF$15&lt;2025+$AA26,CF26+($Z26*'VT CHS Emissions Schedule'!T$5)/$AN26/(1-$P26),0)</f>
        <v>0</v>
      </c>
      <c r="DG26" s="64">
        <f>IF(DG$15&lt;2025+$AA26,CG26+($Z26*'VT CHS Emissions Schedule'!U$5)/$AN26/(1-$P26),0)</f>
        <v>0</v>
      </c>
      <c r="DH26" s="64">
        <f>IF(DH$15&lt;2025+$AA26,CH26+($Z26*'VT CHS Emissions Schedule'!V$5)/$AN26/(1-$P26),0)</f>
        <v>0</v>
      </c>
      <c r="DI26" s="64">
        <f>IF(DI$15&lt;2025+$AA26,CI26+($Z26*'VT CHS Emissions Schedule'!W$5)/$AN26/(1-$P26),0)</f>
        <v>0</v>
      </c>
      <c r="DJ26" s="64">
        <f>IF(DJ$15&lt;2025+$AA26,CJ26+($Z26*'VT CHS Emissions Schedule'!X$5)/$AN26/(1-$P26),0)</f>
        <v>0</v>
      </c>
      <c r="DK26" s="64">
        <f>IF(DK$15&lt;2025+$AA26,CK26+($Z26*'VT CHS Emissions Schedule'!Y$5)/$AN26/(1-$P26),0)</f>
        <v>0</v>
      </c>
      <c r="DL26" s="64">
        <f>IF(DL$15&lt;2025+$AA26,CL26+($Z26*'VT CHS Emissions Schedule'!Z$5)/$AN26/(1-$P26),0)</f>
        <v>0</v>
      </c>
      <c r="DM26" s="64">
        <f>IF(DM$15&lt;2025+$AA26,CM26+($Z26*'VT CHS Emissions Schedule'!AA$5)/$AN26/(1-$P26),0)</f>
        <v>0</v>
      </c>
      <c r="DN26" s="64">
        <f>IF(DN$15&lt;2025+$AA26,CN26+($Z26*'VT CHS Emissions Schedule'!AB$5)/$AN26/(1-$P26),0)</f>
        <v>0</v>
      </c>
      <c r="DO26" s="64">
        <f>IF(DO$15&lt;2025+$AA26,CO26+($Z26*'VT CHS Emissions Schedule'!AC$5)/$AN26/(1-$P26),0)</f>
        <v>0</v>
      </c>
    </row>
    <row r="27" spans="1:119" ht="14.25" thickBot="1" x14ac:dyDescent="0.3">
      <c r="A27" s="438"/>
      <c r="B27" s="442"/>
      <c r="C27" s="166" t="s">
        <v>8</v>
      </c>
      <c r="D27" s="176">
        <f t="shared" si="27"/>
        <v>6599385.2711119959</v>
      </c>
      <c r="E27" s="196">
        <f t="shared" si="25"/>
        <v>6567580.2032460794</v>
      </c>
      <c r="F27" s="226">
        <f t="shared" si="26"/>
        <v>6.5993852711119958</v>
      </c>
      <c r="G27" s="111">
        <f t="shared" si="28"/>
        <v>607176.12171987735</v>
      </c>
      <c r="H27" s="111">
        <f t="shared" si="29"/>
        <v>611805.04507385357</v>
      </c>
      <c r="I27" s="64">
        <f t="shared" si="30"/>
        <v>695581.90765464073</v>
      </c>
      <c r="J27" s="64">
        <f>($Z27*'VT CHS Emissions Schedule'!D$5)/$AN27/(1-$P27)</f>
        <v>-4628.923353976169</v>
      </c>
      <c r="K27" s="64">
        <f>(($AB$55*$V27*('VT CHS Emissions Schedule'!D$8+$S27))/$AC$55)+(($AB$56*$V27*('VT CHS Emissions Schedule'!D$9+$R27))/$AC$56)+(($AB$57*$V27*'VT CHS Emissions Schedule'!D$7)/$AC$57)/(1-$Q27)+(($AB$58*$V27*'VT CHS Emissions Schedule'!D$5)/$AC$58)/(1-$P27)+(($AB$59*$V27*('VT CHS Emissions Schedule'!D$35+$T27))/$AC$59)</f>
        <v>-83776.862580787158</v>
      </c>
      <c r="L27" s="92">
        <f t="shared" si="2"/>
        <v>852907.81090201496</v>
      </c>
      <c r="M27" s="64">
        <f>($X27*'VT CHS Emissions Schedule'!D$5)/(1-$P27)</f>
        <v>157325.90324737428</v>
      </c>
      <c r="N27" s="66">
        <f>_xlfn.XLOOKUP($C27,Lookups!$A$3:$A$15,Lookups!$E$3:$E$15)</f>
        <v>0</v>
      </c>
      <c r="O27" s="65">
        <f>_xlfn.XLOOKUP($C27,Lookups!$A$3:$A$15,Lookups!$D$3:$D$15)</f>
        <v>0.32764300000000002</v>
      </c>
      <c r="P27" s="66">
        <f>Lookups!$E$6</f>
        <v>0.04</v>
      </c>
      <c r="Q27" s="66">
        <f>Lookups!$E$5</f>
        <v>1.4E-2</v>
      </c>
      <c r="R27" s="65">
        <f>Lookups!$D$4</f>
        <v>0.32764300000000002</v>
      </c>
      <c r="S27" s="65">
        <f>Lookups!$D$3</f>
        <v>0.21490000000000001</v>
      </c>
      <c r="T27" s="65">
        <f>Lookups!$D$8</f>
        <v>1.3776766038113153</v>
      </c>
      <c r="U27" s="72">
        <f t="shared" si="3"/>
        <v>-781.03455785239271</v>
      </c>
      <c r="V27" s="72">
        <f t="shared" si="4"/>
        <v>-1394.6153065012327</v>
      </c>
      <c r="W27" s="72">
        <f t="shared" si="5"/>
        <v>11503.901408450705</v>
      </c>
      <c r="X27" s="72">
        <f t="shared" si="6"/>
        <v>3998.9082007343936</v>
      </c>
      <c r="Y27" s="72">
        <f t="shared" si="31"/>
        <v>9075.2999999999993</v>
      </c>
      <c r="Z27" s="72">
        <f t="shared" si="7"/>
        <v>-437.68748657906804</v>
      </c>
      <c r="AA27" s="68">
        <v>10</v>
      </c>
      <c r="AB27" s="68" t="str">
        <f>_xlfn.XLOOKUP(C27,Lookups!$A$3:$A$15,Lookups!$C$3:$C$15)</f>
        <v>Delivered</v>
      </c>
      <c r="AC27" s="72">
        <v>2.84</v>
      </c>
      <c r="AD27" s="72">
        <f>$AD$38</f>
        <v>8.17</v>
      </c>
      <c r="AE27" s="72">
        <f t="shared" si="16"/>
        <v>8.4499999999999993</v>
      </c>
      <c r="AF27" s="64">
        <f t="shared" si="32"/>
        <v>1074</v>
      </c>
      <c r="AG27" s="66">
        <v>0.68</v>
      </c>
      <c r="AH27" s="80">
        <v>0.73</v>
      </c>
      <c r="AI27" s="80">
        <f t="shared" si="8"/>
        <v>0.05</v>
      </c>
      <c r="AJ27" s="80">
        <f t="shared" si="9"/>
        <v>1</v>
      </c>
      <c r="AK27" s="73">
        <v>0.55800000000000005</v>
      </c>
      <c r="AL27" s="73">
        <v>0.188</v>
      </c>
      <c r="AM27" s="74">
        <f t="shared" si="10"/>
        <v>1.7856000000000003</v>
      </c>
      <c r="AN27" s="72">
        <v>3.72</v>
      </c>
      <c r="AO27" s="71">
        <v>3.6</v>
      </c>
      <c r="AP27" s="67">
        <f>IF(AP$15&lt;2025+$AA27,$O27+_xlfn.XLOOKUP(_xlfn.XLOOKUP($C27,Lookups!$A$3:$A$17,Lookups!$B$3:$B$17),'VT CHS Emissions Schedule'!$A:$A,'VT CHS Emissions Schedule'!D:D),0)</f>
        <v>74.140744137069305</v>
      </c>
      <c r="AQ27" s="67">
        <f>IF(AQ$15&lt;2025+$AA27,$O27+_xlfn.XLOOKUP(_xlfn.XLOOKUP($C27,Lookups!$A$3:$A$17,Lookups!$B$3:$B$17),'VT CHS Emissions Schedule'!$A:$A,'VT CHS Emissions Schedule'!E:E),0)</f>
        <v>73.913585753439619</v>
      </c>
      <c r="AR27" s="67">
        <f>IF(AR$15&lt;2025+$AA27,$O27+_xlfn.XLOOKUP(_xlfn.XLOOKUP($C27,Lookups!$A$3:$A$17,Lookups!$B$3:$B$17),'VT CHS Emissions Schedule'!$A:$A,'VT CHS Emissions Schedule'!F:F),0)</f>
        <v>73.913585753439619</v>
      </c>
      <c r="AS27" s="67">
        <f>IF(AS$15&lt;2025+$AA27,$O27+_xlfn.XLOOKUP(_xlfn.XLOOKUP($C27,Lookups!$A$3:$A$17,Lookups!$B$3:$B$17),'VT CHS Emissions Schedule'!$A:$A,'VT CHS Emissions Schedule'!G:G),0)</f>
        <v>73.913585753439619</v>
      </c>
      <c r="AT27" s="67">
        <f>IF(AT$15&lt;2025+$AA27,$O27+_xlfn.XLOOKUP(_xlfn.XLOOKUP($C27,Lookups!$A$3:$A$17,Lookups!$B$3:$B$17),'VT CHS Emissions Schedule'!$A:$A,'VT CHS Emissions Schedule'!H:H),0)</f>
        <v>73.904830687526697</v>
      </c>
      <c r="AU27" s="67">
        <f>IF(AU$15&lt;2025+$AA27,$O27+_xlfn.XLOOKUP(_xlfn.XLOOKUP($C27,Lookups!$A$3:$A$17,Lookups!$B$3:$B$17),'VT CHS Emissions Schedule'!$A:$A,'VT CHS Emissions Schedule'!I:I),0)</f>
        <v>73.904830687526697</v>
      </c>
      <c r="AV27" s="67">
        <f>IF(AV$15&lt;2025+$AA27,$O27+_xlfn.XLOOKUP(_xlfn.XLOOKUP($C27,Lookups!$A$3:$A$17,Lookups!$B$3:$B$17),'VT CHS Emissions Schedule'!$A:$A,'VT CHS Emissions Schedule'!J:J),0)</f>
        <v>73.904830687526697</v>
      </c>
      <c r="AW27" s="67">
        <f>IF(AW$15&lt;2025+$AA27,$O27+_xlfn.XLOOKUP(_xlfn.XLOOKUP($C27,Lookups!$A$3:$A$17,Lookups!$B$3:$B$17),'VT CHS Emissions Schedule'!$A:$A,'VT CHS Emissions Schedule'!K:K),0)</f>
        <v>73.904830687526697</v>
      </c>
      <c r="AX27" s="67">
        <f>IF(AX$15&lt;2025+$AA27,$O27+_xlfn.XLOOKUP(_xlfn.XLOOKUP($C27,Lookups!$A$3:$A$17,Lookups!$B$3:$B$17),'VT CHS Emissions Schedule'!$A:$A,'VT CHS Emissions Schedule'!L:L),0)</f>
        <v>73.904830687526697</v>
      </c>
      <c r="AY27" s="67">
        <f>IF(AY$15&lt;2025+$AA27,$O27+_xlfn.XLOOKUP(_xlfn.XLOOKUP($C27,Lookups!$A$3:$A$17,Lookups!$B$3:$B$17),'VT CHS Emissions Schedule'!$A:$A,'VT CHS Emissions Schedule'!M:M),0)</f>
        <v>73.534497310657912</v>
      </c>
      <c r="AZ27" s="67">
        <f>IF(AZ$15&lt;2025+$AA27,$O27+_xlfn.XLOOKUP(_xlfn.XLOOKUP($C27,Lookups!$A$3:$A$17,Lookups!$B$3:$B$17),'VT CHS Emissions Schedule'!$A:$A,'VT CHS Emissions Schedule'!N:N),0)</f>
        <v>0</v>
      </c>
      <c r="BA27" s="67">
        <f>IF(BA$15&lt;2025+$AA27,$O27+_xlfn.XLOOKUP(_xlfn.XLOOKUP($C27,Lookups!$A$3:$A$17,Lookups!$B$3:$B$17),'VT CHS Emissions Schedule'!$A:$A,'VT CHS Emissions Schedule'!O:O),0)</f>
        <v>0</v>
      </c>
      <c r="BB27" s="67">
        <f>IF(BB$15&lt;2025+$AA27,$O27+_xlfn.XLOOKUP(_xlfn.XLOOKUP($C27,Lookups!$A$3:$A$17,Lookups!$B$3:$B$17),'VT CHS Emissions Schedule'!$A:$A,'VT CHS Emissions Schedule'!P:P),0)</f>
        <v>0</v>
      </c>
      <c r="BC27" s="67">
        <f>IF(BC$15&lt;2025+$AA27,$O27+_xlfn.XLOOKUP(_xlfn.XLOOKUP($C27,Lookups!$A$3:$A$17,Lookups!$B$3:$B$17),'VT CHS Emissions Schedule'!$A:$A,'VT CHS Emissions Schedule'!Q:Q),0)</f>
        <v>0</v>
      </c>
      <c r="BD27" s="67">
        <f>IF(BD$15&lt;2025+$AA27,$O27+_xlfn.XLOOKUP(_xlfn.XLOOKUP($C27,Lookups!$A$3:$A$17,Lookups!$B$3:$B$17),'VT CHS Emissions Schedule'!$A:$A,'VT CHS Emissions Schedule'!R:R),0)</f>
        <v>0</v>
      </c>
      <c r="BE27" s="67">
        <f>IF(BE$15&lt;2025+$AA27,$O27+_xlfn.XLOOKUP(_xlfn.XLOOKUP($C27,Lookups!$A$3:$A$17,Lookups!$B$3:$B$17),'VT CHS Emissions Schedule'!$A:$A,'VT CHS Emissions Schedule'!S:S),0)</f>
        <v>0</v>
      </c>
      <c r="BF27" s="67">
        <f>IF(BF$15&lt;2025+$AA27,$O27+_xlfn.XLOOKUP(_xlfn.XLOOKUP($C27,Lookups!$A$3:$A$17,Lookups!$B$3:$B$17),'VT CHS Emissions Schedule'!$A:$A,'VT CHS Emissions Schedule'!T:T),0)</f>
        <v>0</v>
      </c>
      <c r="BG27" s="67">
        <f>IF(BG$15&lt;2025+$AA27,$O27+_xlfn.XLOOKUP(_xlfn.XLOOKUP($C27,Lookups!$A$3:$A$17,Lookups!$B$3:$B$17),'VT CHS Emissions Schedule'!$A:$A,'VT CHS Emissions Schedule'!U:U),0)</f>
        <v>0</v>
      </c>
      <c r="BH27" s="67">
        <f>IF(BH$15&lt;2025+$AA27,$O27+_xlfn.XLOOKUP(_xlfn.XLOOKUP($C27,Lookups!$A$3:$A$17,Lookups!$B$3:$B$17),'VT CHS Emissions Schedule'!$A:$A,'VT CHS Emissions Schedule'!V:V),0)</f>
        <v>0</v>
      </c>
      <c r="BI27" s="67">
        <f>IF(BI$15&lt;2025+$AA27,$O27+_xlfn.XLOOKUP(_xlfn.XLOOKUP($C27,Lookups!$A$3:$A$17,Lookups!$B$3:$B$17),'VT CHS Emissions Schedule'!$A:$A,'VT CHS Emissions Schedule'!W:W),0)</f>
        <v>0</v>
      </c>
      <c r="BJ27" s="67">
        <f>IF(BJ$15&lt;2025+$AA27,$O27+_xlfn.XLOOKUP(_xlfn.XLOOKUP($C27,Lookups!$A$3:$A$17,Lookups!$B$3:$B$17),'VT CHS Emissions Schedule'!$A:$A,'VT CHS Emissions Schedule'!X:X),0)</f>
        <v>0</v>
      </c>
      <c r="BK27" s="67">
        <f>IF(BK$15&lt;2025+$AA27,$O27+_xlfn.XLOOKUP(_xlfn.XLOOKUP($C27,Lookups!$A$3:$A$17,Lookups!$B$3:$B$17),'VT CHS Emissions Schedule'!$A:$A,'VT CHS Emissions Schedule'!Y:Y),0)</f>
        <v>0</v>
      </c>
      <c r="BL27" s="67">
        <f>IF(BL$15&lt;2025+$AA27,$O27+_xlfn.XLOOKUP(_xlfn.XLOOKUP($C27,Lookups!$A$3:$A$17,Lookups!$B$3:$B$17),'VT CHS Emissions Schedule'!$A:$A,'VT CHS Emissions Schedule'!Z:Z),0)</f>
        <v>0</v>
      </c>
      <c r="BM27" s="67">
        <f>IF(BM$15&lt;2025+$AA27,$O27+_xlfn.XLOOKUP(_xlfn.XLOOKUP($C27,Lookups!$A$3:$A$17,Lookups!$B$3:$B$17),'VT CHS Emissions Schedule'!$A:$A,'VT CHS Emissions Schedule'!AA:AA),0)</f>
        <v>0</v>
      </c>
      <c r="BN27" s="67">
        <f>IF(BN$15&lt;2025+$AA27,$O27+_xlfn.XLOOKUP(_xlfn.XLOOKUP($C27,Lookups!$A$3:$A$17,Lookups!$B$3:$B$17),'VT CHS Emissions Schedule'!$A:$A,'VT CHS Emissions Schedule'!AB:AB),0)</f>
        <v>0</v>
      </c>
      <c r="BO27" s="67">
        <f>IF(BO$15&lt;2025+$AA27,$O27+_xlfn.XLOOKUP(_xlfn.XLOOKUP($C27,Lookups!$A$3:$A$17,Lookups!$B$3:$B$17),'VT CHS Emissions Schedule'!$A:$A,'VT CHS Emissions Schedule'!AC:AC),0)</f>
        <v>0</v>
      </c>
      <c r="BP27" s="64">
        <f>IF(BP$15&lt;2025+$AA27,(IF($C27="Natural Gas",$W27*AP27/(1-$N27),$W27*AP27)-($X27*'VT CHS Emissions Schedule'!D$5)/(1-$P27))+(($AB$55*$V27*('VT CHS Emissions Schedule'!D$8+$S27))/$AC$55)+(($AB$56*$V27*('VT CHS Emissions Schedule'!D$9+$R27))/$AC$56)+(($AB$57*$V27*'VT CHS Emissions Schedule'!D$7)/$AC$57)/(1-$Q27)+(($AB$58*$V27*'VT CHS Emissions Schedule'!D$5)/$AC$58)/(1-$P27)+(($AB$59*$V27*('VT CHS Emissions Schedule'!D$35+$T27))/$AC$59),0)</f>
        <v>611805.04507385369</v>
      </c>
      <c r="BQ27" s="64">
        <f>IF(BQ$15&lt;2025+$AA27,(IF($C27="Natural Gas",$W27*AQ27/(1-$N27),$W27*AQ27)-($X27*'VT CHS Emissions Schedule'!E$5)/(1-$P27))+(($AB$55*$V27*('VT CHS Emissions Schedule'!E$8+$S27))/$AC$55)+(($AB$56*$V27*('VT CHS Emissions Schedule'!E$9+$R27))/$AC$56)+(($AB$57*$V27*'VT CHS Emissions Schedule'!E$7)/$AC$57)/(1-$Q27)+(($AB$58*$V27*'VT CHS Emissions Schedule'!E$5)/$AC$58)/(1-$P27)+(($AB$59*$V27*('VT CHS Emissions Schedule'!E$35+$T27))/$AC$59),0)</f>
        <v>620579.82217812189</v>
      </c>
      <c r="BR27" s="64">
        <f>IF(BR$15&lt;2025+$AA27,(IF($C27="Natural Gas",$W27*AR27/(1-$N27),$W27*AR27)-($X27*'VT CHS Emissions Schedule'!F$5)/(1-$P27))+(($AB$55*$V27*('VT CHS Emissions Schedule'!F$8+$S27))/$AC$55)+(($AB$56*$V27*('VT CHS Emissions Schedule'!F$9+$R27))/$AC$56)+(($AB$57*$V27*'VT CHS Emissions Schedule'!F$7)/$AC$57)/(1-$Q27)+(($AB$58*$V27*'VT CHS Emissions Schedule'!F$5)/$AC$58)/(1-$P27)+(($AB$59*$V27*('VT CHS Emissions Schedule'!F$35+$T27))/$AC$59),0)</f>
        <v>631863.40740670683</v>
      </c>
      <c r="BS27" s="64">
        <f>IF(BS$15&lt;2025+$AA27,(IF($C27="Natural Gas",$W27*AS27/(1-$N27),$W27*AS27)-($X27*'VT CHS Emissions Schedule'!G$5)/(1-$P27))+(($AB$55*$V27*('VT CHS Emissions Schedule'!G$8+$S27))/$AC$55)+(($AB$56*$V27*('VT CHS Emissions Schedule'!G$9+$R27))/$AC$56)+(($AB$57*$V27*'VT CHS Emissions Schedule'!G$7)/$AC$57)/(1-$Q27)+(($AB$58*$V27*'VT CHS Emissions Schedule'!G$5)/$AC$58)/(1-$P27)+(($AB$59*$V27*('VT CHS Emissions Schedule'!G$35+$T27))/$AC$59),0)</f>
        <v>643146.99263529165</v>
      </c>
      <c r="BT27" s="64">
        <f>IF(BT$15&lt;2025+$AA27,(IF($C27="Natural Gas",$W27*AT27/(1-$N27),$W27*AT27)-($X27*'VT CHS Emissions Schedule'!H$5)/(1-$P27))+(($AB$55*$V27*('VT CHS Emissions Schedule'!H$8+$S27))/$AC$55)+(($AB$56*$V27*('VT CHS Emissions Schedule'!H$9+$R27))/$AC$56)+(($AB$57*$V27*'VT CHS Emissions Schedule'!H$7)/$AC$57)/(1-$Q27)+(($AB$58*$V27*'VT CHS Emissions Schedule'!H$5)/$AC$58)/(1-$P27)+(($AB$59*$V27*('VT CHS Emissions Schedule'!H$35+$T27))/$AC$59),0)</f>
        <v>654333.88418196025</v>
      </c>
      <c r="BU27" s="64">
        <f>IF(BU$15&lt;2025+$AA27,(IF($C27="Natural Gas",$W27*AU27/(1-$N27),$W27*AU27)-($X27*'VT CHS Emissions Schedule'!I$5)/(1-$P27))+(($AB$55*$V27*('VT CHS Emissions Schedule'!I$8+$S27))/$AC$55)+(($AB$56*$V27*('VT CHS Emissions Schedule'!I$9+$R27))/$AC$56)+(($AB$57*$V27*'VT CHS Emissions Schedule'!I$7)/$AC$57)/(1-$Q27)+(($AB$58*$V27*'VT CHS Emissions Schedule'!I$5)/$AC$58)/(1-$P27)+(($AB$59*$V27*('VT CHS Emissions Schedule'!I$35+$T27))/$AC$59),0)</f>
        <v>665782.06896191952</v>
      </c>
      <c r="BV27" s="64">
        <f>IF(BV$15&lt;2025+$AA27,(IF($C27="Natural Gas",$W27*AV27/(1-$N27),$W27*AV27)-($X27*'VT CHS Emissions Schedule'!J$5)/(1-$P27))+(($AB$55*$V27*('VT CHS Emissions Schedule'!J$8+$S27))/$AC$55)+(($AB$56*$V27*('VT CHS Emissions Schedule'!J$9+$R27))/$AC$56)+(($AB$57*$V27*'VT CHS Emissions Schedule'!J$7)/$AC$57)/(1-$Q27)+(($AB$58*$V27*'VT CHS Emissions Schedule'!J$5)/$AC$58)/(1-$P27)+(($AB$59*$V27*('VT CHS Emissions Schedule'!J$35+$T27))/$AC$59),0)</f>
        <v>677065.65419050446</v>
      </c>
      <c r="BW27" s="64">
        <f>IF(BW$15&lt;2025+$AA27,(IF($C27="Natural Gas",$W27*AW27/(1-$N27),$W27*AW27)-($X27*'VT CHS Emissions Schedule'!K$5)/(1-$P27))+(($AB$55*$V27*('VT CHS Emissions Schedule'!K$8+$S27))/$AC$55)+(($AB$56*$V27*('VT CHS Emissions Schedule'!K$9+$R27))/$AC$56)+(($AB$57*$V27*'VT CHS Emissions Schedule'!K$7)/$AC$57)/(1-$Q27)+(($AB$58*$V27*'VT CHS Emissions Schedule'!K$5)/$AC$58)/(1-$P27)+(($AB$59*$V27*('VT CHS Emissions Schedule'!K$35+$T27))/$AC$59),0)</f>
        <v>688349.23941908916</v>
      </c>
      <c r="BX27" s="64">
        <f>IF(BX$15&lt;2025+$AA27,(IF($C27="Natural Gas",$W27*AX27/(1-$N27),$W27*AX27)-($X27*'VT CHS Emissions Schedule'!L$5)/(1-$P27))+(($AB$55*$V27*('VT CHS Emissions Schedule'!L$8+$S27))/$AC$55)+(($AB$56*$V27*('VT CHS Emissions Schedule'!L$9+$R27))/$AC$56)+(($AB$57*$V27*'VT CHS Emissions Schedule'!L$7)/$AC$57)/(1-$Q27)+(($AB$58*$V27*'VT CHS Emissions Schedule'!L$5)/$AC$58)/(1-$P27)+(($AB$59*$V27*('VT CHS Emissions Schedule'!L$35+$T27))/$AC$59),0)</f>
        <v>699632.8246476741</v>
      </c>
      <c r="BY27" s="64">
        <f>IF(BY$15&lt;2025+$AA27,(IF($C27="Natural Gas",$W27*AY27/(1-$N27),$W27*AY27)-($X27*'VT CHS Emissions Schedule'!M$5)/(1-$P27))+(($AB$55*$V27*('VT CHS Emissions Schedule'!M$8+$S27))/$AC$55)+(($AB$56*$V27*('VT CHS Emissions Schedule'!M$9+$R27))/$AC$56)+(($AB$57*$V27*'VT CHS Emissions Schedule'!M$7)/$AC$57)/(1-$Q27)+(($AB$58*$V27*'VT CHS Emissions Schedule'!M$5)/$AC$58)/(1-$P27)+(($AB$59*$V27*('VT CHS Emissions Schedule'!M$35+$T27))/$AC$59),0)</f>
        <v>706826.33241687447</v>
      </c>
      <c r="BZ27" s="64">
        <f>IF(BZ$15&lt;2025+$AA27,(IF($C27="Natural Gas",$W27*AZ27/(1-$N27),$W27*AZ27)-($X27*'VT CHS Emissions Schedule'!N$5)/(1-$P27))+(($AB$55*$V27*('VT CHS Emissions Schedule'!N$8+$S27))/$AC$55)+(($AB$56*$V27*('VT CHS Emissions Schedule'!N$9+$R27))/$AC$56)+(($AB$57*$V27*'VT CHS Emissions Schedule'!N$7)/$AC$57)/(1-$Q27)+(($AB$58*$V27*'VT CHS Emissions Schedule'!N$5)/$AC$58)/(1-$P27)+(($AB$59*$V27*('VT CHS Emissions Schedule'!N$35+$T27))/$AC$59),0)</f>
        <v>0</v>
      </c>
      <c r="CA27" s="64">
        <f>IF(CA$15&lt;2025+$AA27,(IF($C27="Natural Gas",$W27*BA27/(1-$N27),$W27*BA27)-($X27*'VT CHS Emissions Schedule'!O$5)/(1-$P27))+(($AB$55*$V27*('VT CHS Emissions Schedule'!O$8+$S27))/$AC$55)+(($AB$56*$V27*('VT CHS Emissions Schedule'!O$9+$R27))/$AC$56)+(($AB$57*$V27*'VT CHS Emissions Schedule'!O$7)/$AC$57)/(1-$Q27)+(($AB$58*$V27*'VT CHS Emissions Schedule'!O$5)/$AC$58)/(1-$P27)+(($AB$59*$V27*('VT CHS Emissions Schedule'!O$35+$T27))/$AC$59),0)</f>
        <v>0</v>
      </c>
      <c r="CB27" s="64">
        <f>IF(CB$15&lt;2025+$AA27,(IF($C27="Natural Gas",$W27*BB27/(1-$N27),$W27*BB27)-($X27*'VT CHS Emissions Schedule'!P$5)/(1-$P27))+(($AB$55*$V27*('VT CHS Emissions Schedule'!P$8+$S27))/$AC$55)+(($AB$56*$V27*('VT CHS Emissions Schedule'!P$9+$R27))/$AC$56)+(($AB$57*$V27*'VT CHS Emissions Schedule'!P$7)/$AC$57)/(1-$Q27)+(($AB$58*$V27*'VT CHS Emissions Schedule'!P$5)/$AC$58)/(1-$P27)+(($AB$59*$V27*('VT CHS Emissions Schedule'!P$35+$T27))/$AC$59),0)</f>
        <v>0</v>
      </c>
      <c r="CC27" s="64">
        <f>IF(CC$15&lt;2025+$AA27,(IF($C27="Natural Gas",$W27*BC27/(1-$N27),$W27*BC27)-($X27*'VT CHS Emissions Schedule'!Q$5)/(1-$P27))+(($AB$55*$V27*('VT CHS Emissions Schedule'!Q$8+$S27))/$AC$55)+(($AB$56*$V27*('VT CHS Emissions Schedule'!Q$9+$R27))/$AC$56)+(($AB$57*$V27*'VT CHS Emissions Schedule'!Q$7)/$AC$57)/(1-$Q27)+(($AB$58*$V27*'VT CHS Emissions Schedule'!Q$5)/$AC$58)/(1-$P27)+(($AB$59*$V27*('VT CHS Emissions Schedule'!Q$35+$T27))/$AC$59),0)</f>
        <v>0</v>
      </c>
      <c r="CD27" s="64">
        <f>IF(CD$15&lt;2025+$AA27,(IF($C27="Natural Gas",$W27*BD27/(1-$N27),$W27*BD27)-($X27*'VT CHS Emissions Schedule'!R$5)/(1-$P27))+(($AB$55*$V27*('VT CHS Emissions Schedule'!R$8+$S27))/$AC$55)+(($AB$56*$V27*('VT CHS Emissions Schedule'!R$9+$R27))/$AC$56)+(($AB$57*$V27*'VT CHS Emissions Schedule'!R$7)/$AC$57)/(1-$Q27)+(($AB$58*$V27*'VT CHS Emissions Schedule'!R$5)/$AC$58)/(1-$P27)+(($AB$59*$V27*('VT CHS Emissions Schedule'!R$35+$T27))/$AC$59),0)</f>
        <v>0</v>
      </c>
      <c r="CE27" s="64">
        <f>IF(CE$15&lt;2025+$AA27,(IF($C27="Natural Gas",$W27*BE27/(1-$N27),$W27*BE27)-($X27*'VT CHS Emissions Schedule'!S$5)/(1-$P27))+(($AB$55*$V27*('VT CHS Emissions Schedule'!S$8+$S27))/$AC$55)+(($AB$56*$V27*('VT CHS Emissions Schedule'!S$9+$R27))/$AC$56)+(($AB$57*$V27*'VT CHS Emissions Schedule'!S$7)/$AC$57)/(1-$Q27)+(($AB$58*$V27*'VT CHS Emissions Schedule'!S$5)/$AC$58)/(1-$P27)+(($AB$59*$V27*('VT CHS Emissions Schedule'!S$35+$T27))/$AC$59),0)</f>
        <v>0</v>
      </c>
      <c r="CF27" s="64">
        <f>IF(CF$15&lt;2025+$AA27,(IF($C27="Natural Gas",$W27*BF27/(1-$N27),$W27*BF27)-($X27*'VT CHS Emissions Schedule'!T$5)/(1-$P27))+(($AB$55*$V27*('VT CHS Emissions Schedule'!T$8+$S27))/$AC$55)+(($AB$56*$V27*('VT CHS Emissions Schedule'!T$9+$R27))/$AC$56)+(($AB$57*$V27*'VT CHS Emissions Schedule'!T$7)/$AC$57)/(1-$Q27)+(($AB$58*$V27*'VT CHS Emissions Schedule'!T$5)/$AC$58)/(1-$P27)+(($AB$59*$V27*('VT CHS Emissions Schedule'!T$35+$T27))/$AC$59),0)</f>
        <v>0</v>
      </c>
      <c r="CG27" s="64">
        <f>IF(CG$15&lt;2025+$AA27,(IF($C27="Natural Gas",$W27*BG27/(1-$N27),$W27*BG27)-($X27*'VT CHS Emissions Schedule'!U$5)/(1-$P27))+(($AB$55*$V27*('VT CHS Emissions Schedule'!U$8+$S27))/$AC$55)+(($AB$56*$V27*('VT CHS Emissions Schedule'!U$9+$R27))/$AC$56)+(($AB$57*$V27*'VT CHS Emissions Schedule'!U$7)/$AC$57)/(1-$Q27)+(($AB$58*$V27*'VT CHS Emissions Schedule'!U$5)/$AC$58)/(1-$P27)+(($AB$59*$V27*('VT CHS Emissions Schedule'!U$35+$T27))/$AC$59),0)</f>
        <v>0</v>
      </c>
      <c r="CH27" s="64">
        <f>IF(CH$15&lt;2025+$AA27,(IF($C27="Natural Gas",$W27*BH27/(1-$N27),$W27*BH27)-($X27*'VT CHS Emissions Schedule'!V$5)/(1-$P27))+(($AB$55*$V27*('VT CHS Emissions Schedule'!V$8+$S27))/$AC$55)+(($AB$56*$V27*('VT CHS Emissions Schedule'!V$9+$R27))/$AC$56)+(($AB$57*$V27*'VT CHS Emissions Schedule'!V$7)/$AC$57)/(1-$Q27)+(($AB$58*$V27*'VT CHS Emissions Schedule'!V$5)/$AC$58)/(1-$P27)+(($AB$59*$V27*('VT CHS Emissions Schedule'!V$35+$T27))/$AC$59),0)</f>
        <v>0</v>
      </c>
      <c r="CI27" s="64">
        <f>IF(CI$15&lt;2025+$AA27,(IF($C27="Natural Gas",$W27*BI27/(1-$N27),$W27*BI27)-($X27*'VT CHS Emissions Schedule'!W$5)/(1-$P27))+(($AB$55*$V27*('VT CHS Emissions Schedule'!W$8+$S27))/$AC$55)+(($AB$56*$V27*('VT CHS Emissions Schedule'!W$9+$R27))/$AC$56)+(($AB$57*$V27*'VT CHS Emissions Schedule'!W$7)/$AC$57)/(1-$Q27)+(($AB$58*$V27*'VT CHS Emissions Schedule'!W$5)/$AC$58)/(1-$P27)+(($AB$59*$V27*('VT CHS Emissions Schedule'!W$35+$T27))/$AC$59),0)</f>
        <v>0</v>
      </c>
      <c r="CJ27" s="64">
        <f>IF(CJ$15&lt;2025+$AA27,(IF($C27="Natural Gas",$W27*BJ27/(1-$N27),$W27*BJ27)-($X27*'VT CHS Emissions Schedule'!X$5)/(1-$P27))+(($AB$55*$V27*('VT CHS Emissions Schedule'!X$8+$S27))/$AC$55)+(($AB$56*$V27*('VT CHS Emissions Schedule'!X$9+$R27))/$AC$56)+(($AB$57*$V27*'VT CHS Emissions Schedule'!X$7)/$AC$57)/(1-$Q27)+(($AB$58*$V27*'VT CHS Emissions Schedule'!X$5)/$AC$58)/(1-$P27)+(($AB$59*$V27*('VT CHS Emissions Schedule'!X$35+$T27))/$AC$59),0)</f>
        <v>0</v>
      </c>
      <c r="CK27" s="64">
        <f>IF(CK$15&lt;2025+$AA27,(IF($C27="Natural Gas",$W27*BK27/(1-$N27),$W27*BK27)-($X27*'VT CHS Emissions Schedule'!Y$5)/(1-$P27))+(($AB$55*$V27*('VT CHS Emissions Schedule'!Y$8+$S27))/$AC$55)+(($AB$56*$V27*('VT CHS Emissions Schedule'!Y$9+$R27))/$AC$56)+(($AB$57*$V27*'VT CHS Emissions Schedule'!Y$7)/$AC$57)/(1-$Q27)+(($AB$58*$V27*'VT CHS Emissions Schedule'!Y$5)/$AC$58)/(1-$P27)+(($AB$59*$V27*('VT CHS Emissions Schedule'!Y$35+$T27))/$AC$59),0)</f>
        <v>0</v>
      </c>
      <c r="CL27" s="64">
        <f>IF(CL$15&lt;2025+$AA27,(IF($C27="Natural Gas",$W27*BL27/(1-$N27),$W27*BL27)-($X27*'VT CHS Emissions Schedule'!Z$5)/(1-$P27))+(($AB$55*$V27*('VT CHS Emissions Schedule'!Z$8+$S27))/$AC$55)+(($AB$56*$V27*('VT CHS Emissions Schedule'!Z$9+$R27))/$AC$56)+(($AB$57*$V27*'VT CHS Emissions Schedule'!Z$7)/$AC$57)/(1-$Q27)+(($AB$58*$V27*'VT CHS Emissions Schedule'!Z$5)/$AC$58)/(1-$P27)+(($AB$59*$V27*('VT CHS Emissions Schedule'!Z$35+$T27))/$AC$59),0)</f>
        <v>0</v>
      </c>
      <c r="CM27" s="64">
        <f>IF(CM$15&lt;2025+$AA27,(IF($C27="Natural Gas",$W27*BM27/(1-$N27),$W27*BM27)-($X27*'VT CHS Emissions Schedule'!AA$5)/(1-$P27))+(($AB$55*$V27*('VT CHS Emissions Schedule'!AA$8+$S27))/$AC$55)+(($AB$56*$V27*('VT CHS Emissions Schedule'!AA$9+$R27))/$AC$56)+(($AB$57*$V27*'VT CHS Emissions Schedule'!AA$7)/$AC$57)/(1-$Q27)+(($AB$58*$V27*'VT CHS Emissions Schedule'!AA$5)/$AC$58)/(1-$P27)+(($AB$59*$V27*('VT CHS Emissions Schedule'!AA$35+$T27))/$AC$59),0)</f>
        <v>0</v>
      </c>
      <c r="CN27" s="64">
        <f>IF(CN$15&lt;2025+$AA27,(IF($C27="Natural Gas",$W27*BN27/(1-$N27),$W27*BN27)-($X27*'VT CHS Emissions Schedule'!AB$5)/(1-$P27))+(($AB$55*$V27*('VT CHS Emissions Schedule'!AB$8+$S27))/$AC$55)+(($AB$56*$V27*('VT CHS Emissions Schedule'!AB$9+$R27))/$AC$56)+(($AB$57*$V27*'VT CHS Emissions Schedule'!AB$7)/$AC$57)/(1-$Q27)+(($AB$58*$V27*'VT CHS Emissions Schedule'!AB$5)/$AC$58)/(1-$P27)+(($AB$59*$V27*('VT CHS Emissions Schedule'!AB$35+$T27))/$AC$59),0)</f>
        <v>0</v>
      </c>
      <c r="CO27" s="64">
        <f>IF(CO$15&lt;2025+$AA27,(IF($C27="Natural Gas",$W27*BO27/(1-$N27),$W27*BO27)-($X27*'VT CHS Emissions Schedule'!AC$5)/(1-$P27))+(($AB$55*$V27*('VT CHS Emissions Schedule'!AC$8+$S27))/$AC$55)+(($AB$56*$V27*('VT CHS Emissions Schedule'!AC$9+$R27))/$AC$56)+(($AB$57*$V27*'VT CHS Emissions Schedule'!AC$7)/$AC$57)/(1-$Q27)+(($AB$58*$V27*'VT CHS Emissions Schedule'!AC$5)/$AC$58)/(1-$P27)+(($AB$59*$V27*('VT CHS Emissions Schedule'!AC$35+$T27))/$AC$59),0)</f>
        <v>0</v>
      </c>
      <c r="CP27" s="64">
        <f>IF(CP$15&lt;2025+$AA27,BP27+($Z27*'VT CHS Emissions Schedule'!D$5)/$AN27/(1-$P27),0)</f>
        <v>607176.12171987747</v>
      </c>
      <c r="CQ27" s="64">
        <f>IF(CQ$15&lt;2025+$AA27,BQ27+($Z27*'VT CHS Emissions Schedule'!E$5)/$AN27/(1-$P27),0)</f>
        <v>616272.76917245332</v>
      </c>
      <c r="CR27" s="64">
        <f>IF(CR$15&lt;2025+$AA27,BR27+($Z27*'VT CHS Emissions Schedule'!F$5)/$AN27/(1-$P27),0)</f>
        <v>627878.22474934603</v>
      </c>
      <c r="CS27" s="64">
        <f>IF(CS$15&lt;2025+$AA27,BS27+($Z27*'VT CHS Emissions Schedule'!G$5)/$AN27/(1-$P27),0)</f>
        <v>639483.68032623851</v>
      </c>
      <c r="CT27" s="64">
        <f>IF(CT$15&lt;2025+$AA27,BT27+($Z27*'VT CHS Emissions Schedule'!H$5)/$AN27/(1-$P27),0)</f>
        <v>650992.44222121476</v>
      </c>
      <c r="CU27" s="64">
        <f>IF(CU$15&lt;2025+$AA27,BU27+($Z27*'VT CHS Emissions Schedule'!I$5)/$AN27/(1-$P27),0)</f>
        <v>662762.49734948168</v>
      </c>
      <c r="CV27" s="64">
        <f>IF(CV$15&lt;2025+$AA27,BV27+($Z27*'VT CHS Emissions Schedule'!J$5)/$AN27/(1-$P27),0)</f>
        <v>674367.95292637427</v>
      </c>
      <c r="CW27" s="64">
        <f>IF(CW$15&lt;2025+$AA27,BW27+($Z27*'VT CHS Emissions Schedule'!K$5)/$AN27/(1-$P27),0)</f>
        <v>685973.40850326663</v>
      </c>
      <c r="CX27" s="64">
        <f>IF(CX$15&lt;2025+$AA27,BX27+($Z27*'VT CHS Emissions Schedule'!L$5)/$AN27/(1-$P27),0)</f>
        <v>697578.86408015923</v>
      </c>
      <c r="CY27" s="64">
        <f>IF(CY$15&lt;2025+$AA27,BY27+($Z27*'VT CHS Emissions Schedule'!M$5)/$AN27/(1-$P27),0)</f>
        <v>705094.24219766725</v>
      </c>
      <c r="CZ27" s="64">
        <f>IF(CZ$15&lt;2025+$AA27,BZ27+($Z27*'VT CHS Emissions Schedule'!N$5)/$AN27/(1-$P27),0)</f>
        <v>0</v>
      </c>
      <c r="DA27" s="64">
        <f>IF(DA$15&lt;2025+$AA27,CA27+($Z27*'VT CHS Emissions Schedule'!O$5)/$AN27/(1-$P27),0)</f>
        <v>0</v>
      </c>
      <c r="DB27" s="64">
        <f>IF(DB$15&lt;2025+$AA27,CB27+($Z27*'VT CHS Emissions Schedule'!P$5)/$AN27/(1-$P27),0)</f>
        <v>0</v>
      </c>
      <c r="DC27" s="64">
        <f>IF(DC$15&lt;2025+$AA27,CC27+($Z27*'VT CHS Emissions Schedule'!Q$5)/$AN27/(1-$P27),0)</f>
        <v>0</v>
      </c>
      <c r="DD27" s="64">
        <f>IF(DD$15&lt;2025+$AA27,CD27+($Z27*'VT CHS Emissions Schedule'!R$5)/$AN27/(1-$P27),0)</f>
        <v>0</v>
      </c>
      <c r="DE27" s="64">
        <f>IF(DE$15&lt;2025+$AA27,CE27+($Z27*'VT CHS Emissions Schedule'!S$5)/$AN27/(1-$P27),0)</f>
        <v>0</v>
      </c>
      <c r="DF27" s="64">
        <f>IF(DF$15&lt;2025+$AA27,CF27+($Z27*'VT CHS Emissions Schedule'!T$5)/$AN27/(1-$P27),0)</f>
        <v>0</v>
      </c>
      <c r="DG27" s="64">
        <f>IF(DG$15&lt;2025+$AA27,CG27+($Z27*'VT CHS Emissions Schedule'!U$5)/$AN27/(1-$P27),0)</f>
        <v>0</v>
      </c>
      <c r="DH27" s="64">
        <f>IF(DH$15&lt;2025+$AA27,CH27+($Z27*'VT CHS Emissions Schedule'!V$5)/$AN27/(1-$P27),0)</f>
        <v>0</v>
      </c>
      <c r="DI27" s="64">
        <f>IF(DI$15&lt;2025+$AA27,CI27+($Z27*'VT CHS Emissions Schedule'!W$5)/$AN27/(1-$P27),0)</f>
        <v>0</v>
      </c>
      <c r="DJ27" s="64">
        <f>IF(DJ$15&lt;2025+$AA27,CJ27+($Z27*'VT CHS Emissions Schedule'!X$5)/$AN27/(1-$P27),0)</f>
        <v>0</v>
      </c>
      <c r="DK27" s="64">
        <f>IF(DK$15&lt;2025+$AA27,CK27+($Z27*'VT CHS Emissions Schedule'!Y$5)/$AN27/(1-$P27),0)</f>
        <v>0</v>
      </c>
      <c r="DL27" s="64">
        <f>IF(DL$15&lt;2025+$AA27,CL27+($Z27*'VT CHS Emissions Schedule'!Z$5)/$AN27/(1-$P27),0)</f>
        <v>0</v>
      </c>
      <c r="DM27" s="64">
        <f>IF(DM$15&lt;2025+$AA27,CM27+($Z27*'VT CHS Emissions Schedule'!AA$5)/$AN27/(1-$P27),0)</f>
        <v>0</v>
      </c>
      <c r="DN27" s="64">
        <f>IF(DN$15&lt;2025+$AA27,CN27+($Z27*'VT CHS Emissions Schedule'!AB$5)/$AN27/(1-$P27),0)</f>
        <v>0</v>
      </c>
      <c r="DO27" s="64">
        <f>IF(DO$15&lt;2025+$AA27,CO27+($Z27*'VT CHS Emissions Schedule'!AC$5)/$AN27/(1-$P27),0)</f>
        <v>0</v>
      </c>
    </row>
    <row r="28" spans="1:119" x14ac:dyDescent="0.25">
      <c r="A28" s="309"/>
      <c r="B28" s="310"/>
      <c r="D28" s="147"/>
      <c r="E28" s="147"/>
      <c r="F28" s="168"/>
      <c r="G28" s="147"/>
      <c r="H28" s="147"/>
      <c r="I28" s="147"/>
      <c r="J28" s="147"/>
      <c r="K28" s="147"/>
      <c r="L28" s="311"/>
      <c r="M28" s="147"/>
      <c r="N28" s="312"/>
      <c r="O28" s="313"/>
      <c r="P28" s="312"/>
      <c r="Q28" s="312"/>
      <c r="R28" s="313"/>
      <c r="S28" s="313"/>
      <c r="T28" s="313"/>
      <c r="U28" s="168"/>
      <c r="V28" s="168"/>
      <c r="W28" s="168"/>
      <c r="X28" s="168"/>
      <c r="Y28" s="168"/>
      <c r="Z28" s="168"/>
      <c r="AC28" s="168"/>
      <c r="AD28" s="168"/>
      <c r="AE28" s="168"/>
      <c r="AF28" s="147"/>
      <c r="AG28" s="312"/>
      <c r="AH28" s="314"/>
      <c r="AI28" s="314"/>
      <c r="AJ28" s="314"/>
      <c r="AK28" s="315"/>
      <c r="AL28" s="315"/>
      <c r="AM28" s="316"/>
      <c r="AN28" s="168"/>
      <c r="AO28" s="317"/>
      <c r="AP28" s="318"/>
      <c r="AQ28" s="318"/>
      <c r="AR28" s="318"/>
      <c r="AS28" s="318"/>
      <c r="AT28" s="318"/>
      <c r="AU28" s="318"/>
      <c r="AV28" s="318"/>
      <c r="AW28" s="318"/>
      <c r="AX28" s="318"/>
      <c r="AY28" s="318"/>
      <c r="AZ28" s="318"/>
      <c r="BA28" s="318"/>
      <c r="BB28" s="318"/>
      <c r="BC28" s="318"/>
      <c r="BD28" s="318"/>
      <c r="BE28" s="318"/>
      <c r="BF28" s="318"/>
      <c r="BG28" s="318"/>
      <c r="BH28" s="318"/>
      <c r="BI28" s="318"/>
      <c r="BJ28" s="318"/>
      <c r="BK28" s="318"/>
      <c r="BL28" s="318"/>
      <c r="BM28" s="318"/>
      <c r="BN28" s="318"/>
      <c r="BO28" s="318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</row>
    <row r="29" spans="1:119" x14ac:dyDescent="0.25">
      <c r="A29" s="309"/>
      <c r="B29" s="310"/>
      <c r="D29" s="147"/>
      <c r="E29" s="147"/>
      <c r="F29" s="168"/>
      <c r="G29" s="147"/>
      <c r="H29" s="147"/>
      <c r="I29" s="147"/>
      <c r="J29" s="147"/>
      <c r="K29" s="147"/>
      <c r="L29" s="311"/>
      <c r="M29" s="147"/>
      <c r="N29" s="312"/>
      <c r="O29" s="313"/>
      <c r="P29" s="312"/>
      <c r="Q29" s="312"/>
      <c r="R29" s="313"/>
      <c r="S29" s="313"/>
      <c r="T29" s="313"/>
      <c r="U29" s="168"/>
      <c r="V29" s="168"/>
      <c r="W29" s="168"/>
      <c r="X29" s="168"/>
      <c r="Y29" s="168"/>
      <c r="Z29" s="168"/>
      <c r="AC29" s="168"/>
      <c r="AD29" s="168"/>
      <c r="AE29" s="168"/>
      <c r="AF29" s="147"/>
      <c r="AG29" s="312"/>
      <c r="AH29" s="314"/>
      <c r="AI29" s="314"/>
      <c r="AJ29" s="314"/>
      <c r="AK29" s="315"/>
      <c r="AL29" s="315"/>
      <c r="AM29" s="316"/>
      <c r="AN29" s="168"/>
      <c r="AO29" s="317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47"/>
    </row>
    <row r="30" spans="1:119" x14ac:dyDescent="0.25">
      <c r="A30" s="297"/>
    </row>
    <row r="31" spans="1:119" x14ac:dyDescent="0.25">
      <c r="K31" s="106"/>
    </row>
    <row r="32" spans="1:119" ht="15" x14ac:dyDescent="0.25">
      <c r="AA32" s="69" t="s">
        <v>519</v>
      </c>
    </row>
    <row r="33" spans="22:30" x14ac:dyDescent="0.25">
      <c r="AA33" s="447" t="s">
        <v>100</v>
      </c>
      <c r="AB33" s="447" t="s">
        <v>101</v>
      </c>
      <c r="AC33" s="448" t="s">
        <v>99</v>
      </c>
      <c r="AD33" s="448"/>
    </row>
    <row r="34" spans="22:30" ht="27" x14ac:dyDescent="0.25">
      <c r="AA34" s="447"/>
      <c r="AB34" s="447"/>
      <c r="AC34" s="57" t="s">
        <v>87</v>
      </c>
      <c r="AD34" s="57" t="s">
        <v>86</v>
      </c>
    </row>
    <row r="35" spans="22:30" x14ac:dyDescent="0.25">
      <c r="AA35" s="55" t="s">
        <v>102</v>
      </c>
      <c r="AB35" s="55" t="s">
        <v>103</v>
      </c>
      <c r="AC35" s="52">
        <v>4.3</v>
      </c>
      <c r="AD35" s="52">
        <v>9.1300000000000008</v>
      </c>
    </row>
    <row r="36" spans="22:30" x14ac:dyDescent="0.25">
      <c r="AA36" s="55" t="s">
        <v>102</v>
      </c>
      <c r="AB36" s="55" t="s">
        <v>104</v>
      </c>
      <c r="AC36" s="52">
        <v>3.36</v>
      </c>
      <c r="AD36" s="52">
        <v>6.25</v>
      </c>
    </row>
    <row r="37" spans="22:30" ht="27" x14ac:dyDescent="0.25">
      <c r="AA37" s="55" t="s">
        <v>105</v>
      </c>
      <c r="AB37" s="55" t="s">
        <v>106</v>
      </c>
      <c r="AC37" s="52">
        <v>4.5</v>
      </c>
      <c r="AD37" s="52">
        <v>6.03</v>
      </c>
    </row>
    <row r="38" spans="22:30" ht="27" x14ac:dyDescent="0.25">
      <c r="AA38" s="55" t="s">
        <v>107</v>
      </c>
      <c r="AB38" s="55" t="s">
        <v>103</v>
      </c>
      <c r="AC38" s="52">
        <v>4.47</v>
      </c>
      <c r="AD38" s="52">
        <v>8.17</v>
      </c>
    </row>
    <row r="39" spans="22:30" ht="27" x14ac:dyDescent="0.25">
      <c r="AA39" s="55" t="s">
        <v>107</v>
      </c>
      <c r="AB39" s="55" t="s">
        <v>104</v>
      </c>
      <c r="AC39" s="52">
        <v>3.36</v>
      </c>
      <c r="AD39" s="52">
        <v>6.25</v>
      </c>
    </row>
    <row r="40" spans="22:30" x14ac:dyDescent="0.25">
      <c r="AA40" s="69"/>
    </row>
    <row r="41" spans="22:30" x14ac:dyDescent="0.25">
      <c r="AA41" s="62" t="s">
        <v>524</v>
      </c>
    </row>
    <row r="42" spans="22:30" ht="27" x14ac:dyDescent="0.25">
      <c r="AA42" s="53" t="s">
        <v>520</v>
      </c>
      <c r="AB42" s="54" t="s">
        <v>521</v>
      </c>
    </row>
    <row r="43" spans="22:30" ht="28.5" x14ac:dyDescent="0.25">
      <c r="AA43" s="55" t="s">
        <v>522</v>
      </c>
      <c r="AB43" s="307">
        <v>8.4499999999999993</v>
      </c>
    </row>
    <row r="44" spans="22:30" ht="28.5" x14ac:dyDescent="0.25">
      <c r="AA44" s="55" t="s">
        <v>523</v>
      </c>
      <c r="AB44" s="307">
        <v>3</v>
      </c>
    </row>
    <row r="46" spans="22:30" x14ac:dyDescent="0.25">
      <c r="AA46" s="62" t="s">
        <v>530</v>
      </c>
    </row>
    <row r="47" spans="22:30" ht="15" x14ac:dyDescent="0.25">
      <c r="AA47" s="53" t="s">
        <v>525</v>
      </c>
      <c r="AB47" s="54" t="s">
        <v>526</v>
      </c>
    </row>
    <row r="48" spans="22:30" ht="27" x14ac:dyDescent="0.25">
      <c r="V48" s="147"/>
      <c r="AA48" s="55" t="s">
        <v>518</v>
      </c>
      <c r="AB48" s="308">
        <v>1483</v>
      </c>
    </row>
    <row r="49" spans="11:29" ht="27" x14ac:dyDescent="0.25">
      <c r="V49" s="147"/>
      <c r="AA49" s="55" t="s">
        <v>529</v>
      </c>
      <c r="AB49" s="308">
        <v>3607</v>
      </c>
    </row>
    <row r="50" spans="11:29" ht="27" x14ac:dyDescent="0.25">
      <c r="V50" s="147"/>
      <c r="AA50" s="55" t="s">
        <v>528</v>
      </c>
      <c r="AB50" s="308">
        <v>1074</v>
      </c>
    </row>
    <row r="51" spans="11:29" x14ac:dyDescent="0.25">
      <c r="AA51" s="55" t="s">
        <v>179</v>
      </c>
      <c r="AB51" s="52" t="s">
        <v>527</v>
      </c>
    </row>
    <row r="53" spans="11:29" x14ac:dyDescent="0.25">
      <c r="K53" s="106"/>
      <c r="AA53" s="69" t="s">
        <v>534</v>
      </c>
    </row>
    <row r="54" spans="11:29" ht="55.5" x14ac:dyDescent="0.25">
      <c r="AA54" s="59" t="s">
        <v>16</v>
      </c>
      <c r="AB54" s="59" t="s">
        <v>531</v>
      </c>
      <c r="AC54" s="58" t="s">
        <v>532</v>
      </c>
    </row>
    <row r="55" spans="11:29" x14ac:dyDescent="0.25">
      <c r="V55" s="262"/>
      <c r="AA55" s="77" t="s">
        <v>10</v>
      </c>
      <c r="AB55" s="78">
        <v>0.15</v>
      </c>
      <c r="AC55" s="79">
        <v>0.81</v>
      </c>
    </row>
    <row r="56" spans="11:29" x14ac:dyDescent="0.25">
      <c r="V56" s="262"/>
      <c r="AA56" s="77" t="s">
        <v>91</v>
      </c>
      <c r="AB56" s="78">
        <v>0.28999999999999998</v>
      </c>
      <c r="AC56" s="79">
        <v>0.88</v>
      </c>
    </row>
    <row r="57" spans="11:29" x14ac:dyDescent="0.25">
      <c r="V57" s="262"/>
      <c r="AA57" s="77" t="s">
        <v>90</v>
      </c>
      <c r="AB57" s="78">
        <v>0.22</v>
      </c>
      <c r="AC57" s="79">
        <v>0.88</v>
      </c>
    </row>
    <row r="58" spans="11:29" x14ac:dyDescent="0.25">
      <c r="V58" s="262"/>
      <c r="AA58" s="77" t="s">
        <v>18</v>
      </c>
      <c r="AB58" s="78">
        <v>0.33</v>
      </c>
      <c r="AC58" s="79">
        <v>3.66</v>
      </c>
    </row>
    <row r="59" spans="11:29" x14ac:dyDescent="0.25">
      <c r="V59" s="262"/>
      <c r="AA59" s="77" t="s">
        <v>5</v>
      </c>
      <c r="AB59" s="78">
        <v>0.01</v>
      </c>
      <c r="AC59" s="79">
        <v>0.75</v>
      </c>
    </row>
    <row r="61" spans="11:29" x14ac:dyDescent="0.25">
      <c r="AA61" s="62" t="s">
        <v>535</v>
      </c>
    </row>
    <row r="62" spans="11:29" x14ac:dyDescent="0.25">
      <c r="Y62" s="262"/>
      <c r="AA62" s="53" t="s">
        <v>98</v>
      </c>
      <c r="AB62" s="54" t="s">
        <v>462</v>
      </c>
    </row>
    <row r="63" spans="11:29" x14ac:dyDescent="0.25">
      <c r="Y63" s="262"/>
      <c r="AA63" s="55" t="s">
        <v>84</v>
      </c>
      <c r="AB63" s="60">
        <v>1</v>
      </c>
    </row>
    <row r="64" spans="11:29" x14ac:dyDescent="0.25">
      <c r="Y64" s="262"/>
      <c r="AA64" s="55" t="s">
        <v>85</v>
      </c>
      <c r="AB64" s="60">
        <v>0</v>
      </c>
    </row>
    <row r="65" spans="2:28" x14ac:dyDescent="0.25">
      <c r="AA65" s="55" t="s">
        <v>6</v>
      </c>
      <c r="AB65" s="60">
        <v>0.68</v>
      </c>
    </row>
    <row r="67" spans="2:28" x14ac:dyDescent="0.25">
      <c r="AA67" s="62" t="s">
        <v>533</v>
      </c>
    </row>
    <row r="68" spans="2:28" x14ac:dyDescent="0.25">
      <c r="AA68" s="53" t="s">
        <v>98</v>
      </c>
      <c r="AB68" s="54" t="s">
        <v>462</v>
      </c>
    </row>
    <row r="69" spans="2:28" x14ac:dyDescent="0.25">
      <c r="AA69" s="55" t="s">
        <v>111</v>
      </c>
      <c r="AB69" s="60">
        <v>0.05</v>
      </c>
    </row>
    <row r="70" spans="2:28" x14ac:dyDescent="0.25">
      <c r="AA70" s="55" t="s">
        <v>112</v>
      </c>
      <c r="AB70" s="60">
        <v>1</v>
      </c>
    </row>
    <row r="72" spans="2:28" x14ac:dyDescent="0.25">
      <c r="B72" s="70"/>
    </row>
  </sheetData>
  <mergeCells count="18">
    <mergeCell ref="AP14:BO14"/>
    <mergeCell ref="BP14:CO14"/>
    <mergeCell ref="CP14:DO14"/>
    <mergeCell ref="AA33:AA34"/>
    <mergeCell ref="AB33:AB34"/>
    <mergeCell ref="AC33:AD33"/>
    <mergeCell ref="N14:O14"/>
    <mergeCell ref="P14:T14"/>
    <mergeCell ref="A24:A27"/>
    <mergeCell ref="B24:B25"/>
    <mergeCell ref="B16:B17"/>
    <mergeCell ref="B18:B19"/>
    <mergeCell ref="B26:B27"/>
    <mergeCell ref="A16:A19"/>
    <mergeCell ref="G14:M14"/>
    <mergeCell ref="A20:A23"/>
    <mergeCell ref="B20:B21"/>
    <mergeCell ref="B22:B23"/>
  </mergeCells>
  <conditionalFormatting sqref="F15">
    <cfRule type="duplicateValues" dxfId="152" priority="1"/>
  </conditionalFormatting>
  <conditionalFormatting sqref="DP15:XFD15 A15:E15 G15:AO15">
    <cfRule type="duplicateValues" dxfId="151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522DC-59D3-4900-B589-A141901553F6}">
  <sheetPr>
    <tabColor theme="5"/>
  </sheetPr>
  <dimension ref="A1:CY29"/>
  <sheetViews>
    <sheetView zoomScale="80" zoomScaleNormal="80" workbookViewId="0">
      <selection activeCell="D29" sqref="D29"/>
    </sheetView>
  </sheetViews>
  <sheetFormatPr defaultColWidth="8.77734375" defaultRowHeight="13.5" x14ac:dyDescent="0.25"/>
  <cols>
    <col min="1" max="1" width="18.5546875" style="62" customWidth="1"/>
    <col min="2" max="2" width="17.77734375" style="62" customWidth="1"/>
    <col min="3" max="5" width="15.77734375" style="62" customWidth="1"/>
    <col min="6" max="8" width="16.77734375" style="62" customWidth="1"/>
    <col min="9" max="9" width="13.77734375" style="62" customWidth="1"/>
    <col min="10" max="10" width="9.109375" style="62" customWidth="1"/>
    <col min="11" max="15" width="9.6640625" style="62" customWidth="1"/>
    <col min="16" max="16" width="11.88671875" style="62" bestFit="1" customWidth="1"/>
    <col min="17" max="18" width="10.6640625" style="62" customWidth="1"/>
    <col min="19" max="20" width="10.77734375" style="62" customWidth="1"/>
    <col min="21" max="22" width="11" style="62" customWidth="1"/>
    <col min="23" max="23" width="10.77734375" style="62" customWidth="1"/>
    <col min="24" max="24" width="10.21875" style="62" customWidth="1"/>
    <col min="25" max="25" width="11" style="62" customWidth="1"/>
    <col min="26" max="26" width="8.21875" style="62" customWidth="1"/>
    <col min="27" max="27" width="10.44140625" style="62" customWidth="1"/>
    <col min="28" max="28" width="9.21875" style="62" customWidth="1"/>
    <col min="29" max="51" width="8.77734375" style="62"/>
    <col min="52" max="66" width="11" style="62" bestFit="1" customWidth="1"/>
    <col min="67" max="77" width="8.77734375" style="62"/>
    <col min="78" max="92" width="11" style="62" bestFit="1" customWidth="1"/>
    <col min="93" max="102" width="8.77734375" style="62"/>
    <col min="103" max="103" width="8.77734375" style="62" customWidth="1"/>
    <col min="104" max="16384" width="8.77734375" style="62"/>
  </cols>
  <sheetData>
    <row r="1" spans="1:103" x14ac:dyDescent="0.25">
      <c r="A1" s="61" t="s">
        <v>24</v>
      </c>
      <c r="B1" s="61" t="s">
        <v>536</v>
      </c>
      <c r="C1" s="87"/>
      <c r="E1" s="87"/>
    </row>
    <row r="2" spans="1:103" x14ac:dyDescent="0.25">
      <c r="B2" s="62" t="s">
        <v>851</v>
      </c>
    </row>
    <row r="3" spans="1:103" x14ac:dyDescent="0.25">
      <c r="A3" s="62" t="s">
        <v>30</v>
      </c>
    </row>
    <row r="4" spans="1:103" ht="15.75" x14ac:dyDescent="0.25">
      <c r="A4" s="135" t="s">
        <v>537</v>
      </c>
    </row>
    <row r="5" spans="1:103" ht="15.75" x14ac:dyDescent="0.25">
      <c r="A5" s="135" t="s">
        <v>538</v>
      </c>
    </row>
    <row r="7" spans="1:103" x14ac:dyDescent="0.25">
      <c r="A7" s="61"/>
    </row>
    <row r="8" spans="1:103" x14ac:dyDescent="0.25">
      <c r="A8" s="61"/>
    </row>
    <row r="13" spans="1:103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</row>
    <row r="14" spans="1:103" ht="15.75" customHeight="1" thickBot="1" x14ac:dyDescent="0.3">
      <c r="A14" s="81"/>
      <c r="B14" s="81"/>
      <c r="C14" s="81"/>
      <c r="D14" s="81"/>
      <c r="E14" s="443" t="s">
        <v>131</v>
      </c>
      <c r="F14" s="443"/>
      <c r="G14" s="443"/>
      <c r="H14" s="443"/>
      <c r="I14" s="434" t="s">
        <v>155</v>
      </c>
      <c r="J14" s="434"/>
      <c r="K14" s="435" t="s">
        <v>904</v>
      </c>
      <c r="L14" s="435"/>
      <c r="M14" s="435"/>
      <c r="N14" s="435"/>
      <c r="O14" s="435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444" t="s">
        <v>126</v>
      </c>
      <c r="AA14" s="444"/>
      <c r="AB14" s="444"/>
      <c r="AC14" s="444"/>
      <c r="AD14" s="444"/>
      <c r="AE14" s="444"/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5" t="s">
        <v>32</v>
      </c>
      <c r="BA14" s="445"/>
      <c r="BB14" s="445"/>
      <c r="BC14" s="445"/>
      <c r="BD14" s="445"/>
      <c r="BE14" s="445"/>
      <c r="BF14" s="445"/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6" t="s">
        <v>31</v>
      </c>
      <c r="CA14" s="446"/>
      <c r="CB14" s="446"/>
      <c r="CC14" s="446"/>
      <c r="CD14" s="446"/>
      <c r="CE14" s="446"/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</row>
    <row r="15" spans="1:103" ht="28.5" thickBot="1" x14ac:dyDescent="0.35">
      <c r="A15" s="240" t="s">
        <v>135</v>
      </c>
      <c r="B15" s="244" t="s">
        <v>32</v>
      </c>
      <c r="C15" s="245" t="s">
        <v>31</v>
      </c>
      <c r="D15" s="151" t="s">
        <v>410</v>
      </c>
      <c r="E15" s="99" t="s">
        <v>92</v>
      </c>
      <c r="F15" s="99" t="s">
        <v>321</v>
      </c>
      <c r="G15" s="99" t="s">
        <v>463</v>
      </c>
      <c r="H15" s="100" t="s">
        <v>464</v>
      </c>
      <c r="I15" s="101" t="s">
        <v>77</v>
      </c>
      <c r="J15" s="101" t="s">
        <v>78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83" t="s">
        <v>136</v>
      </c>
      <c r="Q15" s="83" t="s">
        <v>137</v>
      </c>
      <c r="R15" s="83" t="s">
        <v>544</v>
      </c>
      <c r="S15" s="84" t="s">
        <v>29</v>
      </c>
      <c r="T15" s="84" t="s">
        <v>125</v>
      </c>
      <c r="U15" s="84" t="s">
        <v>286</v>
      </c>
      <c r="V15" s="84" t="s">
        <v>139</v>
      </c>
      <c r="W15" s="85" t="s">
        <v>543</v>
      </c>
      <c r="X15" s="85" t="s">
        <v>542</v>
      </c>
      <c r="Y15" s="84" t="s">
        <v>143</v>
      </c>
      <c r="Z15" s="214">
        <v>2025</v>
      </c>
      <c r="AA15" s="214">
        <v>2026</v>
      </c>
      <c r="AB15" s="214">
        <v>2027</v>
      </c>
      <c r="AC15" s="214">
        <v>2028</v>
      </c>
      <c r="AD15" s="214">
        <v>2029</v>
      </c>
      <c r="AE15" s="214">
        <v>2030</v>
      </c>
      <c r="AF15" s="214">
        <v>2031</v>
      </c>
      <c r="AG15" s="214">
        <v>2032</v>
      </c>
      <c r="AH15" s="214">
        <v>2033</v>
      </c>
      <c r="AI15" s="214">
        <v>2034</v>
      </c>
      <c r="AJ15" s="214">
        <v>2035</v>
      </c>
      <c r="AK15" s="214">
        <v>2036</v>
      </c>
      <c r="AL15" s="214">
        <v>2037</v>
      </c>
      <c r="AM15" s="214">
        <v>2038</v>
      </c>
      <c r="AN15" s="214">
        <v>2039</v>
      </c>
      <c r="AO15" s="214">
        <v>2040</v>
      </c>
      <c r="AP15" s="214">
        <v>2041</v>
      </c>
      <c r="AQ15" s="214">
        <v>2042</v>
      </c>
      <c r="AR15" s="214">
        <v>2043</v>
      </c>
      <c r="AS15" s="214">
        <v>2044</v>
      </c>
      <c r="AT15" s="214">
        <v>2045</v>
      </c>
      <c r="AU15" s="214">
        <v>2046</v>
      </c>
      <c r="AV15" s="214">
        <v>2047</v>
      </c>
      <c r="AW15" s="214">
        <v>2048</v>
      </c>
      <c r="AX15" s="214">
        <v>2049</v>
      </c>
      <c r="AY15" s="214">
        <v>2050</v>
      </c>
      <c r="AZ15" s="109">
        <v>2025</v>
      </c>
      <c r="BA15" s="109">
        <v>2026</v>
      </c>
      <c r="BB15" s="109">
        <v>2027</v>
      </c>
      <c r="BC15" s="109">
        <v>2028</v>
      </c>
      <c r="BD15" s="109">
        <v>2029</v>
      </c>
      <c r="BE15" s="109">
        <v>2030</v>
      </c>
      <c r="BF15" s="109">
        <v>2031</v>
      </c>
      <c r="BG15" s="109">
        <v>2032</v>
      </c>
      <c r="BH15" s="109">
        <v>2033</v>
      </c>
      <c r="BI15" s="109">
        <v>2034</v>
      </c>
      <c r="BJ15" s="109">
        <v>2035</v>
      </c>
      <c r="BK15" s="109">
        <v>2036</v>
      </c>
      <c r="BL15" s="109">
        <v>2037</v>
      </c>
      <c r="BM15" s="109">
        <v>2038</v>
      </c>
      <c r="BN15" s="109">
        <v>2039</v>
      </c>
      <c r="BO15" s="109">
        <v>2040</v>
      </c>
      <c r="BP15" s="109">
        <v>2041</v>
      </c>
      <c r="BQ15" s="109">
        <v>2042</v>
      </c>
      <c r="BR15" s="109">
        <v>2043</v>
      </c>
      <c r="BS15" s="109">
        <v>2044</v>
      </c>
      <c r="BT15" s="109">
        <v>2045</v>
      </c>
      <c r="BU15" s="109">
        <v>2046</v>
      </c>
      <c r="BV15" s="109">
        <v>2047</v>
      </c>
      <c r="BW15" s="109">
        <v>2048</v>
      </c>
      <c r="BX15" s="109">
        <v>2049</v>
      </c>
      <c r="BY15" s="109">
        <v>2050</v>
      </c>
      <c r="BZ15" s="58">
        <v>2025</v>
      </c>
      <c r="CA15" s="58">
        <v>2026</v>
      </c>
      <c r="CB15" s="58">
        <v>2027</v>
      </c>
      <c r="CC15" s="58">
        <v>2028</v>
      </c>
      <c r="CD15" s="58">
        <v>2029</v>
      </c>
      <c r="CE15" s="58">
        <v>2030</v>
      </c>
      <c r="CF15" s="58">
        <v>2031</v>
      </c>
      <c r="CG15" s="58">
        <v>2032</v>
      </c>
      <c r="CH15" s="58">
        <v>2033</v>
      </c>
      <c r="CI15" s="58">
        <v>2034</v>
      </c>
      <c r="CJ15" s="58">
        <v>2035</v>
      </c>
      <c r="CK15" s="58">
        <v>2036</v>
      </c>
      <c r="CL15" s="58">
        <v>2037</v>
      </c>
      <c r="CM15" s="58">
        <v>2038</v>
      </c>
      <c r="CN15" s="58">
        <v>2039</v>
      </c>
      <c r="CO15" s="58">
        <v>2040</v>
      </c>
      <c r="CP15" s="58">
        <v>2041</v>
      </c>
      <c r="CQ15" s="58">
        <v>2042</v>
      </c>
      <c r="CR15" s="58">
        <v>2043</v>
      </c>
      <c r="CS15" s="58">
        <v>2044</v>
      </c>
      <c r="CT15" s="58">
        <v>2045</v>
      </c>
      <c r="CU15" s="58">
        <v>2046</v>
      </c>
      <c r="CV15" s="58">
        <v>2047</v>
      </c>
      <c r="CW15" s="58">
        <v>2048</v>
      </c>
      <c r="CX15" s="58">
        <v>2049</v>
      </c>
      <c r="CY15" s="58">
        <v>2050</v>
      </c>
    </row>
    <row r="16" spans="1:103" x14ac:dyDescent="0.25">
      <c r="A16" s="241" t="s">
        <v>11</v>
      </c>
      <c r="B16" s="232">
        <f>SUM(AZ16:BY16)</f>
        <v>14882249592.353569</v>
      </c>
      <c r="C16" s="165">
        <f>SUM(BZ16:CY16)</f>
        <v>14882249592.353569</v>
      </c>
      <c r="D16" s="239">
        <f t="shared" ref="D16:D18" si="0">(B16/1000000)*1</f>
        <v>14882.24959235357</v>
      </c>
      <c r="E16" s="111">
        <f>F16</f>
        <v>868016840.58911395</v>
      </c>
      <c r="F16" s="64">
        <f>G16-H16</f>
        <v>868016840.58911395</v>
      </c>
      <c r="G16" s="92">
        <f>IF($A16="Propane",($P16*Z16),IF($A16="Natural Gas",(($P16*Z16)/(1-$J16)),(($R16/$U$27)*$T$27*'VT CHS Emissions Schedule'!D$5/(1-$K16)+($R16/$U$26)*$T$26*'VT CHS Emissions Schedule'!D$7/(1-$L16)+($R16/$U$25)*$T$25*('VT CHS Emissions Schedule'!D$9+$M16))))</f>
        <v>1151858739.1374338</v>
      </c>
      <c r="H16" s="92">
        <f>($Q16*'VT CHS Emissions Schedule'!D$5)/(1-$K16)</f>
        <v>283841898.54831976</v>
      </c>
      <c r="I16" s="65">
        <f>_xlfn.XLOOKUP($A16,Lookups!$A$3:$A$15,Lookups!$D$3:$D$15)</f>
        <v>0</v>
      </c>
      <c r="J16" s="66">
        <f>_xlfn.XLOOKUP($A16,Lookups!$A$3:$A$15,Lookups!$E$3:$E$15)</f>
        <v>1.4E-2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IFERROR($R16/$U16,"blended")</f>
        <v>17824529.411764704</v>
      </c>
      <c r="Q16" s="72">
        <f>$R16/$V16</f>
        <v>7214690.4761904767</v>
      </c>
      <c r="R16" s="72">
        <f>W16*X16*Y16</f>
        <v>6060340</v>
      </c>
      <c r="S16" s="68">
        <v>15</v>
      </c>
      <c r="T16" s="68" t="str">
        <f>_xlfn.XLOOKUP(A16,Lookups!$A$3:$A$15,Lookups!$C$3:$C$15)</f>
        <v>Natural Gas</v>
      </c>
      <c r="U16" s="72">
        <f>$U$26</f>
        <v>0.34</v>
      </c>
      <c r="V16" s="72">
        <v>0.84</v>
      </c>
      <c r="W16" s="72">
        <v>143</v>
      </c>
      <c r="X16" s="72">
        <v>130</v>
      </c>
      <c r="Y16" s="64">
        <v>326</v>
      </c>
      <c r="Z16" s="67">
        <f>IF(Z$15&lt;2025+$S16,$I16+_xlfn.XLOOKUP(_xlfn.XLOOKUP($A16,Lookups!$A$3:$A$17,Lookups!$B$3:$B$17),'VT CHS Emissions Schedule'!$A:$A,'VT CHS Emissions Schedule'!D:D),0)</f>
        <v>63.7174026058659</v>
      </c>
      <c r="AA16" s="67">
        <f>IF(AA$15&lt;2025+$S16,$I16+_xlfn.XLOOKUP(_xlfn.XLOOKUP($A16,Lookups!$A$3:$A$17,Lookups!$B$3:$B$17),'VT CHS Emissions Schedule'!$A:$A,'VT CHS Emissions Schedule'!E:E),0)</f>
        <v>63.7174026058659</v>
      </c>
      <c r="AB16" s="67">
        <f>IF(AB$15&lt;2025+$S16,$I16+_xlfn.XLOOKUP(_xlfn.XLOOKUP($A16,Lookups!$A$3:$A$17,Lookups!$B$3:$B$17),'VT CHS Emissions Schedule'!$A:$A,'VT CHS Emissions Schedule'!F:F),0)</f>
        <v>63.7174026058659</v>
      </c>
      <c r="AC16" s="67">
        <f>IF(AC$15&lt;2025+$S16,$I16+_xlfn.XLOOKUP(_xlfn.XLOOKUP($A16,Lookups!$A$3:$A$17,Lookups!$B$3:$B$17),'VT CHS Emissions Schedule'!$A:$A,'VT CHS Emissions Schedule'!G:G),0)</f>
        <v>63.7174026058659</v>
      </c>
      <c r="AD16" s="67">
        <f>IF(AD$15&lt;2025+$S16,$I16+_xlfn.XLOOKUP(_xlfn.XLOOKUP($A16,Lookups!$A$3:$A$17,Lookups!$B$3:$B$17),'VT CHS Emissions Schedule'!$A:$A,'VT CHS Emissions Schedule'!H:H),0)</f>
        <v>63.7174026058659</v>
      </c>
      <c r="AE16" s="67">
        <f>IF(AE$15&lt;2025+$S16,$I16+_xlfn.XLOOKUP(_xlfn.XLOOKUP($A16,Lookups!$A$3:$A$17,Lookups!$B$3:$B$17),'VT CHS Emissions Schedule'!$A:$A,'VT CHS Emissions Schedule'!I:I),0)</f>
        <v>63.651087828595678</v>
      </c>
      <c r="AF16" s="67">
        <f>IF(AF$15&lt;2025+$S16,$I16+_xlfn.XLOOKUP(_xlfn.XLOOKUP($A16,Lookups!$A$3:$A$17,Lookups!$B$3:$B$17),'VT CHS Emissions Schedule'!$A:$A,'VT CHS Emissions Schedule'!J:J),0)</f>
        <v>63.651087828595678</v>
      </c>
      <c r="AG16" s="67">
        <f>IF(AG$15&lt;2025+$S16,$I16+_xlfn.XLOOKUP(_xlfn.XLOOKUP($A16,Lookups!$A$3:$A$17,Lookups!$B$3:$B$17),'VT CHS Emissions Schedule'!$A:$A,'VT CHS Emissions Schedule'!K:K),0)</f>
        <v>63.651087828595678</v>
      </c>
      <c r="AH16" s="67">
        <f>IF(AH$15&lt;2025+$S16,$I16+_xlfn.XLOOKUP(_xlfn.XLOOKUP($A16,Lookups!$A$3:$A$17,Lookups!$B$3:$B$17),'VT CHS Emissions Schedule'!$A:$A,'VT CHS Emissions Schedule'!L:L),0)</f>
        <v>63.651087828595678</v>
      </c>
      <c r="AI16" s="67">
        <f>IF(AI$15&lt;2025+$S16,$I16+_xlfn.XLOOKUP(_xlfn.XLOOKUP($A16,Lookups!$A$3:$A$17,Lookups!$B$3:$B$17),'VT CHS Emissions Schedule'!$A:$A,'VT CHS Emissions Schedule'!M:M),0)</f>
        <v>63.651087828595678</v>
      </c>
      <c r="AJ16" s="67">
        <f>IF(AJ$15&lt;2025+$S16,$I16+_xlfn.XLOOKUP(_xlfn.XLOOKUP($A16,Lookups!$A$3:$A$17,Lookups!$B$3:$B$17),'VT CHS Emissions Schedule'!$A:$A,'VT CHS Emissions Schedule'!N:N),0)</f>
        <v>63.639868502100384</v>
      </c>
      <c r="AK16" s="67">
        <f>IF(AK$15&lt;2025+$S16,$I16+_xlfn.XLOOKUP(_xlfn.XLOOKUP($A16,Lookups!$A$3:$A$17,Lookups!$B$3:$B$17),'VT CHS Emissions Schedule'!$A:$A,'VT CHS Emissions Schedule'!O:O),0)</f>
        <v>63.639868502100384</v>
      </c>
      <c r="AL16" s="67">
        <f>IF(AL$15&lt;2025+$S16,$I16+_xlfn.XLOOKUP(_xlfn.XLOOKUP($A16,Lookups!$A$3:$A$17,Lookups!$B$3:$B$17),'VT CHS Emissions Schedule'!$A:$A,'VT CHS Emissions Schedule'!P:P),0)</f>
        <v>63.639868502100384</v>
      </c>
      <c r="AM16" s="67">
        <f>IF(AM$15&lt;2025+$S16,$I16+_xlfn.XLOOKUP(_xlfn.XLOOKUP($A16,Lookups!$A$3:$A$17,Lookups!$B$3:$B$17),'VT CHS Emissions Schedule'!$A:$A,'VT CHS Emissions Schedule'!Q:Q),0)</f>
        <v>63.639868502100384</v>
      </c>
      <c r="AN16" s="67">
        <f>IF(AN$15&lt;2025+$S16,$I16+_xlfn.XLOOKUP(_xlfn.XLOOKUP($A16,Lookups!$A$3:$A$17,Lookups!$B$3:$B$17),'VT CHS Emissions Schedule'!$A:$A,'VT CHS Emissions Schedule'!R:R),0)</f>
        <v>63.639868502100384</v>
      </c>
      <c r="AO16" s="67">
        <f>IF(AO$15&lt;2025+$S16,$I16+_xlfn.XLOOKUP(_xlfn.XLOOKUP($A16,Lookups!$A$3:$A$17,Lookups!$B$3:$B$17),'VT CHS Emissions Schedule'!$A:$A,'VT CHS Emissions Schedule'!S:S),0)</f>
        <v>0</v>
      </c>
      <c r="AP16" s="67">
        <f>IF(AP$15&lt;2025+$S16,$I16+_xlfn.XLOOKUP(_xlfn.XLOOKUP($A16,Lookups!$A$3:$A$17,Lookups!$B$3:$B$17),'VT CHS Emissions Schedule'!$A:$A,'VT CHS Emissions Schedule'!T:T),0)</f>
        <v>0</v>
      </c>
      <c r="AQ16" s="67">
        <f>IF(AQ$15&lt;2025+$S16,$I16+_xlfn.XLOOKUP(_xlfn.XLOOKUP($A16,Lookups!$A$3:$A$17,Lookups!$B$3:$B$17),'VT CHS Emissions Schedule'!$A:$A,'VT CHS Emissions Schedule'!U:U),0)</f>
        <v>0</v>
      </c>
      <c r="AR16" s="67">
        <f>IF(AR$15&lt;2025+$S16,$I16+_xlfn.XLOOKUP(_xlfn.XLOOKUP($A16,Lookups!$A$3:$A$17,Lookups!$B$3:$B$17),'VT CHS Emissions Schedule'!$A:$A,'VT CHS Emissions Schedule'!V:V),0)</f>
        <v>0</v>
      </c>
      <c r="AS16" s="67">
        <f>IF(AS$15&lt;2025+$S16,$I16+_xlfn.XLOOKUP(_xlfn.XLOOKUP($A16,Lookups!$A$3:$A$17,Lookups!$B$3:$B$17),'VT CHS Emissions Schedule'!$A:$A,'VT CHS Emissions Schedule'!W:W),0)</f>
        <v>0</v>
      </c>
      <c r="AT16" s="67">
        <f>IF(AT$15&lt;2025+$S16,$I16+_xlfn.XLOOKUP(_xlfn.XLOOKUP($A16,Lookups!$A$3:$A$17,Lookups!$B$3:$B$17),'VT CHS Emissions Schedule'!$A:$A,'VT CHS Emissions Schedule'!X:X),0)</f>
        <v>0</v>
      </c>
      <c r="AU16" s="67">
        <f>IF(AU$15&lt;2025+$S16,$I16+_xlfn.XLOOKUP(_xlfn.XLOOKUP($A16,Lookups!$A$3:$A$17,Lookups!$B$3:$B$17),'VT CHS Emissions Schedule'!$A:$A,'VT CHS Emissions Schedule'!Y:Y),0)</f>
        <v>0</v>
      </c>
      <c r="AV16" s="67">
        <f>IF(AV$15&lt;2025+$S16,$I16+_xlfn.XLOOKUP(_xlfn.XLOOKUP($A16,Lookups!$A$3:$A$17,Lookups!$B$3:$B$17),'VT CHS Emissions Schedule'!$A:$A,'VT CHS Emissions Schedule'!Z:Z),0)</f>
        <v>0</v>
      </c>
      <c r="AW16" s="67">
        <f>IF(AW$15&lt;2025+$S16,$I16+_xlfn.XLOOKUP(_xlfn.XLOOKUP($A16,Lookups!$A$3:$A$17,Lookups!$B$3:$B$17),'VT CHS Emissions Schedule'!$A:$A,'VT CHS Emissions Schedule'!AA:AA),0)</f>
        <v>0</v>
      </c>
      <c r="AX16" s="67">
        <f>IF(AX$15&lt;2025+$S16,$I16+_xlfn.XLOOKUP(_xlfn.XLOOKUP($A16,Lookups!$A$3:$A$17,Lookups!$B$3:$B$17),'VT CHS Emissions Schedule'!$A:$A,'VT CHS Emissions Schedule'!AB:AB),0)</f>
        <v>0</v>
      </c>
      <c r="AY16" s="67">
        <f>IF(AY$15&lt;2025+$S16,$I16+_xlfn.XLOOKUP(_xlfn.XLOOKUP($A16,Lookups!$A$3:$A$17,Lookups!$B$3:$B$17),'VT CHS Emissions Schedule'!$A:$A,'VT CHS Emissions Schedule'!AC:AC),0)</f>
        <v>0</v>
      </c>
      <c r="AZ16" s="64">
        <f>IF(AZ$15&lt;2025+$S16,IF($A16="Propane",($P16*Z16),IF($A16="Natural Gas",(($P16*Z16)/(1-$J16)),(($R16/$U$27)*$T$27*'VT CHS Emissions Schedule'!D$5/(1-$K16)+($R16/$U$26)*$T$26*'VT CHS Emissions Schedule'!D$7/(1-$L16)+($R16/$U$25)*$T$25*('VT CHS Emissions Schedule'!D$9+$M16))))-($Q16*'VT CHS Emissions Schedule'!D$5)/(1-$K16),0)</f>
        <v>868016840.58911395</v>
      </c>
      <c r="BA16" s="64">
        <f>IF(BA$15&lt;2025+$S16,IF($A16="Propane",($P16*AA16),IF($A16="Natural Gas",(($P16*AA16)/(1-$J16)),(($R16/$U$27)*$T$27*'VT CHS Emissions Schedule'!E$5/(1-$K16)+($R16/$U$26)*$T$26*'VT CHS Emissions Schedule'!E$7/(1-$L16)+($R16/$U$25)*$T$25*('VT CHS Emissions Schedule'!E$9+$M16))))-($Q16*'VT CHS Emissions Schedule'!E$5)/(1-$K16),0)</f>
        <v>887753674.35448146</v>
      </c>
      <c r="BB16" s="64">
        <f>IF(BB$15&lt;2025+$S16,IF($A16="Propane",($P16*AB16),IF($A16="Natural Gas",(($P16*AB16)/(1-$J16)),(($R16/$U$27)*$T$27*'VT CHS Emissions Schedule'!F$5/(1-$K16)+($R16/$U$26)*$T$26*'VT CHS Emissions Schedule'!F$7/(1-$L16)+($R16/$U$25)*$T$25*('VT CHS Emissions Schedule'!F$9+$M16))))-($Q16*'VT CHS Emissions Schedule'!F$5)/(1-$K16),0)</f>
        <v>907490508.11984909</v>
      </c>
      <c r="BC16" s="64">
        <f>IF(BC$15&lt;2025+$S16,IF($A16="Propane",($P16*AC16),IF($A16="Natural Gas",(($P16*AC16)/(1-$J16)),(($R16/$U$27)*$T$27*'VT CHS Emissions Schedule'!G$5/(1-$K16)+($R16/$U$26)*$T$26*'VT CHS Emissions Schedule'!G$7/(1-$L16)+($R16/$U$25)*$T$25*('VT CHS Emissions Schedule'!G$9+$M16))))-($Q16*'VT CHS Emissions Schedule'!G$5)/(1-$K16),0)</f>
        <v>927227341.88521659</v>
      </c>
      <c r="BD16" s="64">
        <f>IF(BD$15&lt;2025+$S16,IF($A16="Propane",($P16*AD16),IF($A16="Natural Gas",(($P16*AD16)/(1-$J16)),(($R16/$U$27)*$T$27*'VT CHS Emissions Schedule'!H$5/(1-$K16)+($R16/$U$26)*$T$26*'VT CHS Emissions Schedule'!H$7/(1-$L16)+($R16/$U$25)*$T$25*('VT CHS Emissions Schedule'!H$9+$M16))))-($Q16*'VT CHS Emissions Schedule'!H$5)/(1-$K16),0)</f>
        <v>946964175.65058422</v>
      </c>
      <c r="BE16" s="64">
        <f>IF(BE$15&lt;2025+$S16,IF($A16="Propane",($P16*AE16),IF($A16="Natural Gas",(($P16*AE16)/(1-$J16)),(($R16/$U$27)*$T$27*'VT CHS Emissions Schedule'!I$5/(1-$K16)+($R16/$U$26)*$T$26*'VT CHS Emissions Schedule'!I$7/(1-$L16)+($R16/$U$25)*$T$25*('VT CHS Emissions Schedule'!I$9+$M16))))-($Q16*'VT CHS Emissions Schedule'!I$5)/(1-$K16),0)</f>
        <v>965502196.33492994</v>
      </c>
      <c r="BF16" s="64">
        <f>IF(BF$15&lt;2025+$S16,IF($A16="Propane",($P16*AF16),IF($A16="Natural Gas",(($P16*AF16)/(1-$J16)),(($R16/$U$27)*$T$27*'VT CHS Emissions Schedule'!J$5/(1-$K16)+($R16/$U$26)*$T$26*'VT CHS Emissions Schedule'!J$7/(1-$L16)+($R16/$U$25)*$T$25*('VT CHS Emissions Schedule'!J$9+$M16))))-($Q16*'VT CHS Emissions Schedule'!J$5)/(1-$K16),0)</f>
        <v>985239030.10029745</v>
      </c>
      <c r="BG16" s="64">
        <f>IF(BG$15&lt;2025+$S16,IF($A16="Propane",($P16*AG16),IF($A16="Natural Gas",(($P16*AG16)/(1-$J16)),(($R16/$U$27)*$T$27*'VT CHS Emissions Schedule'!K$5/(1-$K16)+($R16/$U$26)*$T$26*'VT CHS Emissions Schedule'!K$7/(1-$L16)+($R16/$U$25)*$T$25*('VT CHS Emissions Schedule'!K$9+$M16))))-($Q16*'VT CHS Emissions Schedule'!K$5)/(1-$K16),0)</f>
        <v>1004975863.865665</v>
      </c>
      <c r="BH16" s="64">
        <f>IF(BH$15&lt;2025+$S16,IF($A16="Propane",($P16*AH16),IF($A16="Natural Gas",(($P16*AH16)/(1-$J16)),(($R16/$U$27)*$T$27*'VT CHS Emissions Schedule'!L$5/(1-$K16)+($R16/$U$26)*$T$26*'VT CHS Emissions Schedule'!L$7/(1-$L16)+($R16/$U$25)*$T$25*('VT CHS Emissions Schedule'!L$9+$M16))))-($Q16*'VT CHS Emissions Schedule'!L$5)/(1-$K16),0)</f>
        <v>1024712697.6310326</v>
      </c>
      <c r="BI16" s="64">
        <f>IF(BI$15&lt;2025+$S16,IF($A16="Propane",($P16*AI16),IF($A16="Natural Gas",(($P16*AI16)/(1-$J16)),(($R16/$U$27)*$T$27*'VT CHS Emissions Schedule'!M$5/(1-$K16)+($R16/$U$26)*$T$26*'VT CHS Emissions Schedule'!M$7/(1-$L16)+($R16/$U$25)*$T$25*('VT CHS Emissions Schedule'!M$9+$M16))))-($Q16*'VT CHS Emissions Schedule'!M$5)/(1-$K16),0)</f>
        <v>1044449531.3964001</v>
      </c>
      <c r="BJ16" s="64">
        <f>IF(BJ$15&lt;2025+$S16,IF($A16="Propane",($P16*AJ16),IF($A16="Natural Gas",(($P16*AJ16)/(1-$J16)),(($R16/$U$27)*$T$27*'VT CHS Emissions Schedule'!N$5/(1-$K16)+($R16/$U$26)*$T$26*'VT CHS Emissions Schedule'!N$7/(1-$L16)+($R16/$U$25)*$T$25*('VT CHS Emissions Schedule'!N$9+$M16))))-($Q16*'VT CHS Emissions Schedule'!N$5)/(1-$K16),0)</f>
        <v>1063983546.4851999</v>
      </c>
      <c r="BK16" s="64">
        <f>IF(BK$15&lt;2025+$S16,IF($A16="Propane",($P16*AK16),IF($A16="Natural Gas",(($P16*AK16)/(1-$J16)),(($R16/$U$27)*$T$27*'VT CHS Emissions Schedule'!O$5/(1-$K16)+($R16/$U$26)*$T$26*'VT CHS Emissions Schedule'!O$7/(1-$L16)+($R16/$U$25)*$T$25*('VT CHS Emissions Schedule'!O$9+$M16))))-($Q16*'VT CHS Emissions Schedule'!O$5)/(1-$K16),0)</f>
        <v>1063983546.4851999</v>
      </c>
      <c r="BL16" s="64">
        <f>IF(BL$15&lt;2025+$S16,IF($A16="Propane",($P16*AL16),IF($A16="Natural Gas",(($P16*AL16)/(1-$J16)),(($R16/$U$27)*$T$27*'VT CHS Emissions Schedule'!P$5/(1-$K16)+($R16/$U$26)*$T$26*'VT CHS Emissions Schedule'!P$7/(1-$L16)+($R16/$U$25)*$T$25*('VT CHS Emissions Schedule'!P$9+$M16))))-($Q16*'VT CHS Emissions Schedule'!P$5)/(1-$K16),0)</f>
        <v>1063983546.4851999</v>
      </c>
      <c r="BM16" s="64">
        <f>IF(BM$15&lt;2025+$S16,IF($A16="Propane",($P16*AM16),IF($A16="Natural Gas",(($P16*AM16)/(1-$J16)),(($R16/$U$27)*$T$27*'VT CHS Emissions Schedule'!Q$5/(1-$K16)+($R16/$U$26)*$T$26*'VT CHS Emissions Schedule'!Q$7/(1-$L16)+($R16/$U$25)*$T$25*('VT CHS Emissions Schedule'!Q$9+$M16))))-($Q16*'VT CHS Emissions Schedule'!Q$5)/(1-$K16),0)</f>
        <v>1063983546.4851999</v>
      </c>
      <c r="BN16" s="64">
        <f>IF(BN$15&lt;2025+$S16,IF($A16="Propane",($P16*AN16),IF($A16="Natural Gas",(($P16*AN16)/(1-$J16)),(($R16/$U$27)*$T$27*'VT CHS Emissions Schedule'!R$5/(1-$K16)+($R16/$U$26)*$T$26*'VT CHS Emissions Schedule'!R$7/(1-$L16)+($R16/$U$25)*$T$25*('VT CHS Emissions Schedule'!R$9+$M16))))-($Q16*'VT CHS Emissions Schedule'!R$5)/(1-$K16),0)</f>
        <v>1063983546.4851999</v>
      </c>
      <c r="BO16" s="64">
        <f>IF(BO$15&lt;2025+$S16,IF($A16="Propane",($P16*AO16),IF($A16="Natural Gas",(($P16*AO16)/(1-$J16)),(($R16/$U$27)*$T$27*'VT CHS Emissions Schedule'!S$5/(1-$K16)+($R16/$U$26)*$T$26*'VT CHS Emissions Schedule'!S$7/(1-$L16)+($R16/$U$25)*$T$25*('VT CHS Emissions Schedule'!S$9+$M16))))-($Q16*'VT CHS Emissions Schedule'!S$5)/(1-$K16),0)</f>
        <v>0</v>
      </c>
      <c r="BP16" s="64">
        <f>IF(BP$15&lt;2025+$S16,IF($A16="Propane",($P16*AP16),IF($A16="Natural Gas",(($P16*AP16)/(1-$J16)),(($R16/$U$27)*$T$27*'VT CHS Emissions Schedule'!T$5/(1-$K16)+($R16/$U$26)*$T$26*'VT CHS Emissions Schedule'!T$7/(1-$L16)+($R16/$U$25)*$T$25*('VT CHS Emissions Schedule'!T$9+$M16))))-($Q16*'VT CHS Emissions Schedule'!T$5)/(1-$K16),0)</f>
        <v>0</v>
      </c>
      <c r="BQ16" s="64">
        <f>IF(BQ$15&lt;2025+$S16,IF($A16="Propane",($P16*AQ16),IF($A16="Natural Gas",(($P16*AQ16)/(1-$J16)),(($R16/$U$27)*$T$27*'VT CHS Emissions Schedule'!U$5/(1-$K16)+($R16/$U$26)*$T$26*'VT CHS Emissions Schedule'!U$7/(1-$L16)+($R16/$U$25)*$T$25*('VT CHS Emissions Schedule'!U$9+$M16))))-($Q16*'VT CHS Emissions Schedule'!U$5)/(1-$K16),0)</f>
        <v>0</v>
      </c>
      <c r="BR16" s="64">
        <f>IF(BR$15&lt;2025+$S16,IF($A16="Propane",($P16*AR16),IF($A16="Natural Gas",(($P16*AR16)/(1-$J16)),(($R16/$U$27)*$T$27*'VT CHS Emissions Schedule'!V$5/(1-$K16)+($R16/$U$26)*$T$26*'VT CHS Emissions Schedule'!V$7/(1-$L16)+($R16/$U$25)*$T$25*('VT CHS Emissions Schedule'!V$9+$M16))))-($Q16*'VT CHS Emissions Schedule'!V$5)/(1-$K16),0)</f>
        <v>0</v>
      </c>
      <c r="BS16" s="64">
        <f>IF(BS$15&lt;2025+$S16,IF($A16="Propane",($P16*AS16),IF($A16="Natural Gas",(($P16*AS16)/(1-$J16)),(($R16/$U$27)*$T$27*'VT CHS Emissions Schedule'!W$5/(1-$K16)+($R16/$U$26)*$T$26*'VT CHS Emissions Schedule'!W$7/(1-$L16)+($R16/$U$25)*$T$25*('VT CHS Emissions Schedule'!W$9+$M16))))-($Q16*'VT CHS Emissions Schedule'!W$5)/(1-$K16),0)</f>
        <v>0</v>
      </c>
      <c r="BT16" s="64">
        <f>IF(BT$15&lt;2025+$S16,IF($A16="Propane",($P16*AT16),IF($A16="Natural Gas",(($P16*AT16)/(1-$J16)),(($R16/$U$27)*$T$27*'VT CHS Emissions Schedule'!X$5/(1-$K16)+($R16/$U$26)*$T$26*'VT CHS Emissions Schedule'!X$7/(1-$L16)+($R16/$U$25)*$T$25*('VT CHS Emissions Schedule'!X$9+$M16))))-($Q16*'VT CHS Emissions Schedule'!X$5)/(1-$K16),0)</f>
        <v>0</v>
      </c>
      <c r="BU16" s="64">
        <f>IF(BU$15&lt;2025+$S16,IF($A16="Propane",($P16*AU16),IF($A16="Natural Gas",(($P16*AU16)/(1-$J16)),(($R16/$U$27)*$T$27*'VT CHS Emissions Schedule'!Y$5/(1-$K16)+($R16/$U$26)*$T$26*'VT CHS Emissions Schedule'!Y$7/(1-$L16)+($R16/$U$25)*$T$25*('VT CHS Emissions Schedule'!Y$9+$M16))))-($Q16*'VT CHS Emissions Schedule'!Y$5)/(1-$K16),0)</f>
        <v>0</v>
      </c>
      <c r="BV16" s="64">
        <f>IF(BV$15&lt;2025+$S16,IF($A16="Propane",($P16*AV16),IF($A16="Natural Gas",(($P16*AV16)/(1-$J16)),(($R16/$U$27)*$T$27*'VT CHS Emissions Schedule'!Z$5/(1-$K16)+($R16/$U$26)*$T$26*'VT CHS Emissions Schedule'!Z$7/(1-$L16)+($R16/$U$25)*$T$25*('VT CHS Emissions Schedule'!Z$9+$M16))))-($Q16*'VT CHS Emissions Schedule'!Z$5)/(1-$K16),0)</f>
        <v>0</v>
      </c>
      <c r="BW16" s="64">
        <f>IF(BW$15&lt;2025+$S16,IF($A16="Propane",($P16*AW16),IF($A16="Natural Gas",(($P16*AW16)/(1-$J16)),(($R16/$U$27)*$T$27*'VT CHS Emissions Schedule'!AA$5/(1-$K16)+($R16/$U$26)*$T$26*'VT CHS Emissions Schedule'!AA$7/(1-$L16)+($R16/$U$25)*$T$25*('VT CHS Emissions Schedule'!AA$9+$M16))))-($Q16*'VT CHS Emissions Schedule'!AA$5)/(1-$K16),0)</f>
        <v>0</v>
      </c>
      <c r="BX16" s="64">
        <f>IF(BX$15&lt;2025+$S16,IF($A16="Propane",($P16*AX16),IF($A16="Natural Gas",(($P16*AX16)/(1-$J16)),(($R16/$U$27)*$T$27*'VT CHS Emissions Schedule'!AB$5/(1-$K16)+($R16/$U$26)*$T$26*'VT CHS Emissions Schedule'!AB$7/(1-$L16)+($R16/$U$25)*$T$25*('VT CHS Emissions Schedule'!AB$9+$M16))))-($Q16*'VT CHS Emissions Schedule'!AB$5)/(1-$K16),0)</f>
        <v>0</v>
      </c>
      <c r="BY16" s="64">
        <f>IF(BY$15&lt;2025+$S16,IF($A16="Propane",($P16*AY16),IF($A16="Natural Gas",(($P16*AY16)/(1-$J16)),(($R16/$U$27)*$T$27*'VT CHS Emissions Schedule'!AC$5/(1-$K16)+($R16/$U$26)*$T$26*'VT CHS Emissions Schedule'!AC$7/(1-$L16)+($R16/$U$25)*$T$25*('VT CHS Emissions Schedule'!AC$9+$M16))))-($Q16*'VT CHS Emissions Schedule'!AC$5)/(1-$K16),0)</f>
        <v>0</v>
      </c>
      <c r="BZ16" s="64">
        <f t="shared" ref="BZ16:CO18" si="1">IF(BZ$15&lt;2025+$S16,AZ16,0)</f>
        <v>868016840.58911395</v>
      </c>
      <c r="CA16" s="64">
        <f t="shared" si="1"/>
        <v>887753674.35448146</v>
      </c>
      <c r="CB16" s="64">
        <f t="shared" si="1"/>
        <v>907490508.11984909</v>
      </c>
      <c r="CC16" s="64">
        <f t="shared" si="1"/>
        <v>927227341.88521659</v>
      </c>
      <c r="CD16" s="64">
        <f t="shared" si="1"/>
        <v>946964175.65058422</v>
      </c>
      <c r="CE16" s="64">
        <f t="shared" si="1"/>
        <v>965502196.33492994</v>
      </c>
      <c r="CF16" s="64">
        <f t="shared" si="1"/>
        <v>985239030.10029745</v>
      </c>
      <c r="CG16" s="64">
        <f t="shared" si="1"/>
        <v>1004975863.865665</v>
      </c>
      <c r="CH16" s="64">
        <f t="shared" si="1"/>
        <v>1024712697.6310326</v>
      </c>
      <c r="CI16" s="64">
        <f t="shared" si="1"/>
        <v>1044449531.3964001</v>
      </c>
      <c r="CJ16" s="64">
        <f t="shared" si="1"/>
        <v>1063983546.4851999</v>
      </c>
      <c r="CK16" s="64">
        <f t="shared" si="1"/>
        <v>1063983546.4851999</v>
      </c>
      <c r="CL16" s="64">
        <f t="shared" si="1"/>
        <v>1063983546.4851999</v>
      </c>
      <c r="CM16" s="64">
        <f t="shared" si="1"/>
        <v>1063983546.4851999</v>
      </c>
      <c r="CN16" s="64">
        <f t="shared" si="1"/>
        <v>1063983546.4851999</v>
      </c>
      <c r="CO16" s="64">
        <f t="shared" si="1"/>
        <v>0</v>
      </c>
      <c r="CP16" s="64">
        <f t="shared" ref="CJ16:CY18" si="2">IF(CP$15&lt;2025+$S16,BP16,0)</f>
        <v>0</v>
      </c>
      <c r="CQ16" s="64">
        <f t="shared" si="2"/>
        <v>0</v>
      </c>
      <c r="CR16" s="64">
        <f t="shared" si="2"/>
        <v>0</v>
      </c>
      <c r="CS16" s="64">
        <f t="shared" si="2"/>
        <v>0</v>
      </c>
      <c r="CT16" s="64">
        <f t="shared" si="2"/>
        <v>0</v>
      </c>
      <c r="CU16" s="64">
        <f t="shared" si="2"/>
        <v>0</v>
      </c>
      <c r="CV16" s="64">
        <f t="shared" si="2"/>
        <v>0</v>
      </c>
      <c r="CW16" s="64">
        <f t="shared" si="2"/>
        <v>0</v>
      </c>
      <c r="CX16" s="64">
        <f t="shared" si="2"/>
        <v>0</v>
      </c>
      <c r="CY16" s="64">
        <f t="shared" si="2"/>
        <v>0</v>
      </c>
    </row>
    <row r="17" spans="1:103" x14ac:dyDescent="0.25">
      <c r="A17" s="242" t="s">
        <v>8</v>
      </c>
      <c r="B17" s="175">
        <f>SUM(AZ17:BY17)</f>
        <v>17341071597.991337</v>
      </c>
      <c r="C17" s="111">
        <f>SUM(BZ17:CY17)</f>
        <v>17341071597.991337</v>
      </c>
      <c r="D17" s="223">
        <f t="shared" si="0"/>
        <v>17341.071597991337</v>
      </c>
      <c r="E17" s="111">
        <f t="shared" ref="E17:E18" si="3">F17</f>
        <v>1037681975.9329934</v>
      </c>
      <c r="F17" s="64">
        <f t="shared" ref="F17:F18" si="4">G17-H17</f>
        <v>1037681975.9329934</v>
      </c>
      <c r="G17" s="92">
        <f>IF($A17="Propane",($P17*Z17),IF($A17="Natural Gas",(($P17*Z17)/(1-$J17)),(($R17/$U$27)*$T$27*'VT CHS Emissions Schedule'!D$5/(1-$K17)+($R17/$U$26)*$T$26*'VT CHS Emissions Schedule'!D$7/(1-$L17)+($R17/$U$25)*$T$25*('VT CHS Emissions Schedule'!D$9+$M17))))</f>
        <v>1321523874.4813132</v>
      </c>
      <c r="H17" s="92">
        <f>($Q17*'VT CHS Emissions Schedule'!D$5)/(1-$K17)</f>
        <v>283841898.54831976</v>
      </c>
      <c r="I17" s="65">
        <f>_xlfn.XLOOKUP($A17,Lookups!$A$3:$A$15,Lookups!$D$3:$D$15)</f>
        <v>0.32764300000000002</v>
      </c>
      <c r="J17" s="66">
        <f>_xlfn.XLOOKUP($A17,Lookups!$A$3:$A$15,Lookups!$E$3:$E$15)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18" si="5">IFERROR($R17/$U17,"blended")</f>
        <v>17824529.411764704</v>
      </c>
      <c r="Q17" s="72">
        <f t="shared" ref="Q17:Q18" si="6">$R17/$V17</f>
        <v>7214690.4761904767</v>
      </c>
      <c r="R17" s="72">
        <f>W17*X17*Y17</f>
        <v>6060340</v>
      </c>
      <c r="S17" s="68">
        <v>15</v>
      </c>
      <c r="T17" s="68" t="str">
        <f>_xlfn.XLOOKUP(A17,Lookups!$A$3:$A$15,Lookups!$C$3:$C$15)</f>
        <v>Delivered</v>
      </c>
      <c r="U17" s="72">
        <f>$U$25</f>
        <v>0.34</v>
      </c>
      <c r="V17" s="72">
        <v>0.84</v>
      </c>
      <c r="W17" s="72">
        <v>143</v>
      </c>
      <c r="X17" s="72">
        <v>130</v>
      </c>
      <c r="Y17" s="64">
        <v>326</v>
      </c>
      <c r="Z17" s="67">
        <f>IF(Z$15&lt;2025+$S17,$I17+_xlfn.XLOOKUP(_xlfn.XLOOKUP($A17,Lookups!$A$3:$A$17,Lookups!$B$3:$B$17),'VT CHS Emissions Schedule'!$A:$A,'VT CHS Emissions Schedule'!D:D),0)</f>
        <v>74.140744137069305</v>
      </c>
      <c r="AA17" s="67">
        <f>IF(AA$15&lt;2025+$S17,$I17+_xlfn.XLOOKUP(_xlfn.XLOOKUP($A17,Lookups!$A$3:$A$17,Lookups!$B$3:$B$17),'VT CHS Emissions Schedule'!$A:$A,'VT CHS Emissions Schedule'!E:E),0)</f>
        <v>73.913585753439619</v>
      </c>
      <c r="AB17" s="67">
        <f>IF(AB$15&lt;2025+$S17,$I17+_xlfn.XLOOKUP(_xlfn.XLOOKUP($A17,Lookups!$A$3:$A$17,Lookups!$B$3:$B$17),'VT CHS Emissions Schedule'!$A:$A,'VT CHS Emissions Schedule'!F:F),0)</f>
        <v>73.913585753439619</v>
      </c>
      <c r="AC17" s="67">
        <f>IF(AC$15&lt;2025+$S17,$I17+_xlfn.XLOOKUP(_xlfn.XLOOKUP($A17,Lookups!$A$3:$A$17,Lookups!$B$3:$B$17),'VT CHS Emissions Schedule'!$A:$A,'VT CHS Emissions Schedule'!G:G),0)</f>
        <v>73.913585753439619</v>
      </c>
      <c r="AD17" s="67">
        <f>IF(AD$15&lt;2025+$S17,$I17+_xlfn.XLOOKUP(_xlfn.XLOOKUP($A17,Lookups!$A$3:$A$17,Lookups!$B$3:$B$17),'VT CHS Emissions Schedule'!$A:$A,'VT CHS Emissions Schedule'!H:H),0)</f>
        <v>73.904830687526697</v>
      </c>
      <c r="AE17" s="67">
        <f>IF(AE$15&lt;2025+$S17,$I17+_xlfn.XLOOKUP(_xlfn.XLOOKUP($A17,Lookups!$A$3:$A$17,Lookups!$B$3:$B$17),'VT CHS Emissions Schedule'!$A:$A,'VT CHS Emissions Schedule'!I:I),0)</f>
        <v>73.904830687526697</v>
      </c>
      <c r="AF17" s="67">
        <f>IF(AF$15&lt;2025+$S17,$I17+_xlfn.XLOOKUP(_xlfn.XLOOKUP($A17,Lookups!$A$3:$A$17,Lookups!$B$3:$B$17),'VT CHS Emissions Schedule'!$A:$A,'VT CHS Emissions Schedule'!J:J),0)</f>
        <v>73.904830687526697</v>
      </c>
      <c r="AG17" s="67">
        <f>IF(AG$15&lt;2025+$S17,$I17+_xlfn.XLOOKUP(_xlfn.XLOOKUP($A17,Lookups!$A$3:$A$17,Lookups!$B$3:$B$17),'VT CHS Emissions Schedule'!$A:$A,'VT CHS Emissions Schedule'!K:K),0)</f>
        <v>73.904830687526697</v>
      </c>
      <c r="AH17" s="67">
        <f>IF(AH$15&lt;2025+$S17,$I17+_xlfn.XLOOKUP(_xlfn.XLOOKUP($A17,Lookups!$A$3:$A$17,Lookups!$B$3:$B$17),'VT CHS Emissions Schedule'!$A:$A,'VT CHS Emissions Schedule'!L:L),0)</f>
        <v>73.904830687526697</v>
      </c>
      <c r="AI17" s="67">
        <f>IF(AI$15&lt;2025+$S17,$I17+_xlfn.XLOOKUP(_xlfn.XLOOKUP($A17,Lookups!$A$3:$A$17,Lookups!$B$3:$B$17),'VT CHS Emissions Schedule'!$A:$A,'VT CHS Emissions Schedule'!M:M),0)</f>
        <v>73.534497310657912</v>
      </c>
      <c r="AJ17" s="67">
        <f>IF(AJ$15&lt;2025+$S17,$I17+_xlfn.XLOOKUP(_xlfn.XLOOKUP($A17,Lookups!$A$3:$A$17,Lookups!$B$3:$B$17),'VT CHS Emissions Schedule'!$A:$A,'VT CHS Emissions Schedule'!N:N),0)</f>
        <v>73.534497310657912</v>
      </c>
      <c r="AK17" s="67">
        <f>IF(AK$15&lt;2025+$S17,$I17+_xlfn.XLOOKUP(_xlfn.XLOOKUP($A17,Lookups!$A$3:$A$17,Lookups!$B$3:$B$17),'VT CHS Emissions Schedule'!$A:$A,'VT CHS Emissions Schedule'!O:O),0)</f>
        <v>73.534497310657912</v>
      </c>
      <c r="AL17" s="67">
        <f>IF(AL$15&lt;2025+$S17,$I17+_xlfn.XLOOKUP(_xlfn.XLOOKUP($A17,Lookups!$A$3:$A$17,Lookups!$B$3:$B$17),'VT CHS Emissions Schedule'!$A:$A,'VT CHS Emissions Schedule'!P:P),0)</f>
        <v>73.534497310657912</v>
      </c>
      <c r="AM17" s="67">
        <f>IF(AM$15&lt;2025+$S17,$I17+_xlfn.XLOOKUP(_xlfn.XLOOKUP($A17,Lookups!$A$3:$A$17,Lookups!$B$3:$B$17),'VT CHS Emissions Schedule'!$A:$A,'VT CHS Emissions Schedule'!Q:Q),0)</f>
        <v>73.534497310657912</v>
      </c>
      <c r="AN17" s="67">
        <f>IF(AN$15&lt;2025+$S17,$I17+_xlfn.XLOOKUP(_xlfn.XLOOKUP($A17,Lookups!$A$3:$A$17,Lookups!$B$3:$B$17),'VT CHS Emissions Schedule'!$A:$A,'VT CHS Emissions Schedule'!R:R),0)</f>
        <v>73.470054800700524</v>
      </c>
      <c r="AO17" s="67">
        <f>IF(AO$15&lt;2025+$S17,$I17+_xlfn.XLOOKUP(_xlfn.XLOOKUP($A17,Lookups!$A$3:$A$17,Lookups!$B$3:$B$17),'VT CHS Emissions Schedule'!$A:$A,'VT CHS Emissions Schedule'!S:S),0)</f>
        <v>0</v>
      </c>
      <c r="AP17" s="67">
        <f>IF(AP$15&lt;2025+$S17,$I17+_xlfn.XLOOKUP(_xlfn.XLOOKUP($A17,Lookups!$A$3:$A$17,Lookups!$B$3:$B$17),'VT CHS Emissions Schedule'!$A:$A,'VT CHS Emissions Schedule'!T:T),0)</f>
        <v>0</v>
      </c>
      <c r="AQ17" s="67">
        <f>IF(AQ$15&lt;2025+$S17,$I17+_xlfn.XLOOKUP(_xlfn.XLOOKUP($A17,Lookups!$A$3:$A$17,Lookups!$B$3:$B$17),'VT CHS Emissions Schedule'!$A:$A,'VT CHS Emissions Schedule'!U:U),0)</f>
        <v>0</v>
      </c>
      <c r="AR17" s="67">
        <f>IF(AR$15&lt;2025+$S17,$I17+_xlfn.XLOOKUP(_xlfn.XLOOKUP($A17,Lookups!$A$3:$A$17,Lookups!$B$3:$B$17),'VT CHS Emissions Schedule'!$A:$A,'VT CHS Emissions Schedule'!V:V),0)</f>
        <v>0</v>
      </c>
      <c r="AS17" s="67">
        <f>IF(AS$15&lt;2025+$S17,$I17+_xlfn.XLOOKUP(_xlfn.XLOOKUP($A17,Lookups!$A$3:$A$17,Lookups!$B$3:$B$17),'VT CHS Emissions Schedule'!$A:$A,'VT CHS Emissions Schedule'!W:W),0)</f>
        <v>0</v>
      </c>
      <c r="AT17" s="67">
        <f>IF(AT$15&lt;2025+$S17,$I17+_xlfn.XLOOKUP(_xlfn.XLOOKUP($A17,Lookups!$A$3:$A$17,Lookups!$B$3:$B$17),'VT CHS Emissions Schedule'!$A:$A,'VT CHS Emissions Schedule'!X:X),0)</f>
        <v>0</v>
      </c>
      <c r="AU17" s="67">
        <f>IF(AU$15&lt;2025+$S17,$I17+_xlfn.XLOOKUP(_xlfn.XLOOKUP($A17,Lookups!$A$3:$A$17,Lookups!$B$3:$B$17),'VT CHS Emissions Schedule'!$A:$A,'VT CHS Emissions Schedule'!Y:Y),0)</f>
        <v>0</v>
      </c>
      <c r="AV17" s="67">
        <f>IF(AV$15&lt;2025+$S17,$I17+_xlfn.XLOOKUP(_xlfn.XLOOKUP($A17,Lookups!$A$3:$A$17,Lookups!$B$3:$B$17),'VT CHS Emissions Schedule'!$A:$A,'VT CHS Emissions Schedule'!Z:Z),0)</f>
        <v>0</v>
      </c>
      <c r="AW17" s="67">
        <f>IF(AW$15&lt;2025+$S17,$I17+_xlfn.XLOOKUP(_xlfn.XLOOKUP($A17,Lookups!$A$3:$A$17,Lookups!$B$3:$B$17),'VT CHS Emissions Schedule'!$A:$A,'VT CHS Emissions Schedule'!AA:AA),0)</f>
        <v>0</v>
      </c>
      <c r="AX17" s="67">
        <f>IF(AX$15&lt;2025+$S17,$I17+_xlfn.XLOOKUP(_xlfn.XLOOKUP($A17,Lookups!$A$3:$A$17,Lookups!$B$3:$B$17),'VT CHS Emissions Schedule'!$A:$A,'VT CHS Emissions Schedule'!AB:AB),0)</f>
        <v>0</v>
      </c>
      <c r="AY17" s="67">
        <f>IF(AY$15&lt;2025+$S17,$I17+_xlfn.XLOOKUP(_xlfn.XLOOKUP($A17,Lookups!$A$3:$A$17,Lookups!$B$3:$B$17),'VT CHS Emissions Schedule'!$A:$A,'VT CHS Emissions Schedule'!AC:AC),0)</f>
        <v>0</v>
      </c>
      <c r="AZ17" s="64">
        <f>IF(AZ$15&lt;2025+$S17,IF($A17="Propane",($P17*Z17),IF($A17="Natural Gas",(($P17*Z17)/(1-$J17)),(($R17/$U$27)*$T$27*'VT CHS Emissions Schedule'!D$5/(1-$K17)+($R17/$U$26)*$T$26*'VT CHS Emissions Schedule'!D$7/(1-$L17)+($R17/$U$25)*$T$25*('VT CHS Emissions Schedule'!D$9+$M17))))-($Q17*'VT CHS Emissions Schedule'!D$5)/(1-$K17),0)</f>
        <v>1037681975.9329934</v>
      </c>
      <c r="BA17" s="64">
        <f>IF(BA$15&lt;2025+$S17,IF($A17="Propane",($P17*AA17),IF($A17="Natural Gas",(($P17*AA17)/(1-$J17)),(($R17/$U$27)*$T$27*'VT CHS Emissions Schedule'!E$5/(1-$K17)+($R17/$U$26)*$T$26*'VT CHS Emissions Schedule'!E$7/(1-$L17)+($R17/$U$25)*$T$25*('VT CHS Emissions Schedule'!E$9+$M17))))-($Q17*'VT CHS Emissions Schedule'!E$5)/(1-$K17),0)</f>
        <v>1053369818.4082248</v>
      </c>
      <c r="BB17" s="64">
        <f>IF(BB$15&lt;2025+$S17,IF($A17="Propane",($P17*AB17),IF($A17="Natural Gas",(($P17*AB17)/(1-$J17)),(($R17/$U$27)*$T$27*'VT CHS Emissions Schedule'!F$5/(1-$K17)+($R17/$U$26)*$T$26*'VT CHS Emissions Schedule'!F$7/(1-$L17)+($R17/$U$25)*$T$25*('VT CHS Emissions Schedule'!F$9+$M17))))-($Q17*'VT CHS Emissions Schedule'!F$5)/(1-$K17),0)</f>
        <v>1073106652.1735924</v>
      </c>
      <c r="BC17" s="64">
        <f>IF(BC$15&lt;2025+$S17,IF($A17="Propane",($P17*AC17),IF($A17="Natural Gas",(($P17*AC17)/(1-$J17)),(($R17/$U$27)*$T$27*'VT CHS Emissions Schedule'!G$5/(1-$K17)+($R17/$U$26)*$T$26*'VT CHS Emissions Schedule'!G$7/(1-$L17)+($R17/$U$25)*$T$25*('VT CHS Emissions Schedule'!G$9+$M17))))-($Q17*'VT CHS Emissions Schedule'!G$5)/(1-$K17),0)</f>
        <v>1092843485.9389601</v>
      </c>
      <c r="BD17" s="64">
        <f>IF(BD$15&lt;2025+$S17,IF($A17="Propane",($P17*AD17),IF($A17="Natural Gas",(($P17*AD17)/(1-$J17)),(($R17/$U$27)*$T$27*'VT CHS Emissions Schedule'!H$5/(1-$K17)+($R17/$U$26)*$T$26*'VT CHS Emissions Schedule'!H$7/(1-$L17)+($R17/$U$25)*$T$25*('VT CHS Emissions Schedule'!H$9+$M17))))-($Q17*'VT CHS Emissions Schedule'!H$5)/(1-$K17),0)</f>
        <v>1112424264.7744608</v>
      </c>
      <c r="BE17" s="64">
        <f>IF(BE$15&lt;2025+$S17,IF($A17="Propane",($P17*AE17),IF($A17="Natural Gas",(($P17*AE17)/(1-$J17)),(($R17/$U$27)*$T$27*'VT CHS Emissions Schedule'!I$5/(1-$K17)+($R17/$U$26)*$T$26*'VT CHS Emissions Schedule'!I$7/(1-$L17)+($R17/$U$25)*$T$25*('VT CHS Emissions Schedule'!I$9+$M17))))-($Q17*'VT CHS Emissions Schedule'!I$5)/(1-$K17),0)</f>
        <v>1132161098.5398283</v>
      </c>
      <c r="BF17" s="64">
        <f>IF(BF$15&lt;2025+$S17,IF($A17="Propane",($P17*AF17),IF($A17="Natural Gas",(($P17*AF17)/(1-$J17)),(($R17/$U$27)*$T$27*'VT CHS Emissions Schedule'!J$5/(1-$K17)+($R17/$U$26)*$T$26*'VT CHS Emissions Schedule'!J$7/(1-$L17)+($R17/$U$25)*$T$25*('VT CHS Emissions Schedule'!J$9+$M17))))-($Q17*'VT CHS Emissions Schedule'!J$5)/(1-$K17),0)</f>
        <v>1151897932.3051958</v>
      </c>
      <c r="BG17" s="64">
        <f>IF(BG$15&lt;2025+$S17,IF($A17="Propane",($P17*AG17),IF($A17="Natural Gas",(($P17*AG17)/(1-$J17)),(($R17/$U$27)*$T$27*'VT CHS Emissions Schedule'!K$5/(1-$K17)+($R17/$U$26)*$T$26*'VT CHS Emissions Schedule'!K$7/(1-$L17)+($R17/$U$25)*$T$25*('VT CHS Emissions Schedule'!K$9+$M17))))-($Q17*'VT CHS Emissions Schedule'!K$5)/(1-$K17),0)</f>
        <v>1171634766.0705633</v>
      </c>
      <c r="BH17" s="64">
        <f>IF(BH$15&lt;2025+$S17,IF($A17="Propane",($P17*AH17),IF($A17="Natural Gas",(($P17*AH17)/(1-$J17)),(($R17/$U$27)*$T$27*'VT CHS Emissions Schedule'!L$5/(1-$K17)+($R17/$U$26)*$T$26*'VT CHS Emissions Schedule'!L$7/(1-$L17)+($R17/$U$25)*$T$25*('VT CHS Emissions Schedule'!L$9+$M17))))-($Q17*'VT CHS Emissions Schedule'!L$5)/(1-$K17),0)</f>
        <v>1191371599.8359308</v>
      </c>
      <c r="BI17" s="64">
        <f>IF(BI$15&lt;2025+$S17,IF($A17="Propane",($P17*AI17),IF($A17="Natural Gas",(($P17*AI17)/(1-$J17)),(($R17/$U$27)*$T$27*'VT CHS Emissions Schedule'!M$5/(1-$K17)+($R17/$U$26)*$T$26*'VT CHS Emissions Schedule'!M$7/(1-$L17)+($R17/$U$25)*$T$25*('VT CHS Emissions Schedule'!M$9+$M17))))-($Q17*'VT CHS Emissions Schedule'!M$5)/(1-$K17),0)</f>
        <v>1204507415.4331427</v>
      </c>
      <c r="BJ17" s="64">
        <f>IF(BJ$15&lt;2025+$S17,IF($A17="Propane",($P17*AJ17),IF($A17="Natural Gas",(($P17*AJ17)/(1-$J17)),(($R17/$U$27)*$T$27*'VT CHS Emissions Schedule'!N$5/(1-$K17)+($R17/$U$26)*$T$26*'VT CHS Emissions Schedule'!N$7/(1-$L17)+($R17/$U$25)*$T$25*('VT CHS Emissions Schedule'!N$9+$M17))))-($Q17*'VT CHS Emissions Schedule'!N$5)/(1-$K17),0)</f>
        <v>1224244249.1985102</v>
      </c>
      <c r="BK17" s="64">
        <f>IF(BK$15&lt;2025+$S17,IF($A17="Propane",($P17*AK17),IF($A17="Natural Gas",(($P17*AK17)/(1-$J17)),(($R17/$U$27)*$T$27*'VT CHS Emissions Schedule'!O$5/(1-$K17)+($R17/$U$26)*$T$26*'VT CHS Emissions Schedule'!O$7/(1-$L17)+($R17/$U$25)*$T$25*('VT CHS Emissions Schedule'!O$9+$M17))))-($Q17*'VT CHS Emissions Schedule'!O$5)/(1-$K17),0)</f>
        <v>1224244249.1985102</v>
      </c>
      <c r="BL17" s="64">
        <f>IF(BL$15&lt;2025+$S17,IF($A17="Propane",($P17*AL17),IF($A17="Natural Gas",(($P17*AL17)/(1-$J17)),(($R17/$U$27)*$T$27*'VT CHS Emissions Schedule'!P$5/(1-$K17)+($R17/$U$26)*$T$26*'VT CHS Emissions Schedule'!P$7/(1-$L17)+($R17/$U$25)*$T$25*('VT CHS Emissions Schedule'!P$9+$M17))))-($Q17*'VT CHS Emissions Schedule'!P$5)/(1-$K17),0)</f>
        <v>1224244249.1985102</v>
      </c>
      <c r="BM17" s="64">
        <f>IF(BM$15&lt;2025+$S17,IF($A17="Propane",($P17*AM17),IF($A17="Natural Gas",(($P17*AM17)/(1-$J17)),(($R17/$U$27)*$T$27*'VT CHS Emissions Schedule'!Q$5/(1-$K17)+($R17/$U$26)*$T$26*'VT CHS Emissions Schedule'!Q$7/(1-$L17)+($R17/$U$25)*$T$25*('VT CHS Emissions Schedule'!Q$9+$M17))))-($Q17*'VT CHS Emissions Schedule'!Q$5)/(1-$K17),0)</f>
        <v>1224244249.1985102</v>
      </c>
      <c r="BN17" s="64">
        <f>IF(BN$15&lt;2025+$S17,IF($A17="Propane",($P17*AN17),IF($A17="Natural Gas",(($P17*AN17)/(1-$J17)),(($R17/$U$27)*$T$27*'VT CHS Emissions Schedule'!R$5/(1-$K17)+($R17/$U$26)*$T$26*'VT CHS Emissions Schedule'!R$7/(1-$L17)+($R17/$U$25)*$T$25*('VT CHS Emissions Schedule'!R$9+$M17))))-($Q17*'VT CHS Emissions Schedule'!R$5)/(1-$K17),0)</f>
        <v>1223095591.7844069</v>
      </c>
      <c r="BO17" s="64">
        <f>IF(BO$15&lt;2025+$S17,IF($A17="Propane",($P17*AO17),IF($A17="Natural Gas",(($P17*AO17)/(1-$J17)),(($R17/$U$27)*$T$27*'VT CHS Emissions Schedule'!S$5/(1-$K17)+($R17/$U$26)*$T$26*'VT CHS Emissions Schedule'!S$7/(1-$L17)+($R17/$U$25)*$T$25*('VT CHS Emissions Schedule'!S$9+$M17))))-($Q17*'VT CHS Emissions Schedule'!S$5)/(1-$K17),0)</f>
        <v>0</v>
      </c>
      <c r="BP17" s="64">
        <f>IF(BP$15&lt;2025+$S17,IF($A17="Propane",($P17*AP17),IF($A17="Natural Gas",(($P17*AP17)/(1-$J17)),(($R17/$U$27)*$T$27*'VT CHS Emissions Schedule'!T$5/(1-$K17)+($R17/$U$26)*$T$26*'VT CHS Emissions Schedule'!T$7/(1-$L17)+($R17/$U$25)*$T$25*('VT CHS Emissions Schedule'!T$9+$M17))))-($Q17*'VT CHS Emissions Schedule'!T$5)/(1-$K17),0)</f>
        <v>0</v>
      </c>
      <c r="BQ17" s="64">
        <f>IF(BQ$15&lt;2025+$S17,IF($A17="Propane",($P17*AQ17),IF($A17="Natural Gas",(($P17*AQ17)/(1-$J17)),(($R17/$U$27)*$T$27*'VT CHS Emissions Schedule'!U$5/(1-$K17)+($R17/$U$26)*$T$26*'VT CHS Emissions Schedule'!U$7/(1-$L17)+($R17/$U$25)*$T$25*('VT CHS Emissions Schedule'!U$9+$M17))))-($Q17*'VT CHS Emissions Schedule'!U$5)/(1-$K17),0)</f>
        <v>0</v>
      </c>
      <c r="BR17" s="64">
        <f>IF(BR$15&lt;2025+$S17,IF($A17="Propane",($P17*AR17),IF($A17="Natural Gas",(($P17*AR17)/(1-$J17)),(($R17/$U$27)*$T$27*'VT CHS Emissions Schedule'!V$5/(1-$K17)+($R17/$U$26)*$T$26*'VT CHS Emissions Schedule'!V$7/(1-$L17)+($R17/$U$25)*$T$25*('VT CHS Emissions Schedule'!V$9+$M17))))-($Q17*'VT CHS Emissions Schedule'!V$5)/(1-$K17),0)</f>
        <v>0</v>
      </c>
      <c r="BS17" s="64">
        <f>IF(BS$15&lt;2025+$S17,IF($A17="Propane",($P17*AS17),IF($A17="Natural Gas",(($P17*AS17)/(1-$J17)),(($R17/$U$27)*$T$27*'VT CHS Emissions Schedule'!W$5/(1-$K17)+($R17/$U$26)*$T$26*'VT CHS Emissions Schedule'!W$7/(1-$L17)+($R17/$U$25)*$T$25*('VT CHS Emissions Schedule'!W$9+$M17))))-($Q17*'VT CHS Emissions Schedule'!W$5)/(1-$K17),0)</f>
        <v>0</v>
      </c>
      <c r="BT17" s="64">
        <f>IF(BT$15&lt;2025+$S17,IF($A17="Propane",($P17*AT17),IF($A17="Natural Gas",(($P17*AT17)/(1-$J17)),(($R17/$U$27)*$T$27*'VT CHS Emissions Schedule'!X$5/(1-$K17)+($R17/$U$26)*$T$26*'VT CHS Emissions Schedule'!X$7/(1-$L17)+($R17/$U$25)*$T$25*('VT CHS Emissions Schedule'!X$9+$M17))))-($Q17*'VT CHS Emissions Schedule'!X$5)/(1-$K17),0)</f>
        <v>0</v>
      </c>
      <c r="BU17" s="64">
        <f>IF(BU$15&lt;2025+$S17,IF($A17="Propane",($P17*AU17),IF($A17="Natural Gas",(($P17*AU17)/(1-$J17)),(($R17/$U$27)*$T$27*'VT CHS Emissions Schedule'!Y$5/(1-$K17)+($R17/$U$26)*$T$26*'VT CHS Emissions Schedule'!Y$7/(1-$L17)+($R17/$U$25)*$T$25*('VT CHS Emissions Schedule'!Y$9+$M17))))-($Q17*'VT CHS Emissions Schedule'!Y$5)/(1-$K17),0)</f>
        <v>0</v>
      </c>
      <c r="BV17" s="64">
        <f>IF(BV$15&lt;2025+$S17,IF($A17="Propane",($P17*AV17),IF($A17="Natural Gas",(($P17*AV17)/(1-$J17)),(($R17/$U$27)*$T$27*'VT CHS Emissions Schedule'!Z$5/(1-$K17)+($R17/$U$26)*$T$26*'VT CHS Emissions Schedule'!Z$7/(1-$L17)+($R17/$U$25)*$T$25*('VT CHS Emissions Schedule'!Z$9+$M17))))-($Q17*'VT CHS Emissions Schedule'!Z$5)/(1-$K17),0)</f>
        <v>0</v>
      </c>
      <c r="BW17" s="64">
        <f>IF(BW$15&lt;2025+$S17,IF($A17="Propane",($P17*AW17),IF($A17="Natural Gas",(($P17*AW17)/(1-$J17)),(($R17/$U$27)*$T$27*'VT CHS Emissions Schedule'!AA$5/(1-$K17)+($R17/$U$26)*$T$26*'VT CHS Emissions Schedule'!AA$7/(1-$L17)+($R17/$U$25)*$T$25*('VT CHS Emissions Schedule'!AA$9+$M17))))-($Q17*'VT CHS Emissions Schedule'!AA$5)/(1-$K17),0)</f>
        <v>0</v>
      </c>
      <c r="BX17" s="64">
        <f>IF(BX$15&lt;2025+$S17,IF($A17="Propane",($P17*AX17),IF($A17="Natural Gas",(($P17*AX17)/(1-$J17)),(($R17/$U$27)*$T$27*'VT CHS Emissions Schedule'!AB$5/(1-$K17)+($R17/$U$26)*$T$26*'VT CHS Emissions Schedule'!AB$7/(1-$L17)+($R17/$U$25)*$T$25*('VT CHS Emissions Schedule'!AB$9+$M17))))-($Q17*'VT CHS Emissions Schedule'!AB$5)/(1-$K17),0)</f>
        <v>0</v>
      </c>
      <c r="BY17" s="64">
        <f>IF(BY$15&lt;2025+$S17,IF($A17="Propane",($P17*AY17),IF($A17="Natural Gas",(($P17*AY17)/(1-$J17)),(($R17/$U$27)*$T$27*'VT CHS Emissions Schedule'!AC$5/(1-$K17)+($R17/$U$26)*$T$26*'VT CHS Emissions Schedule'!AC$7/(1-$L17)+($R17/$U$25)*$T$25*('VT CHS Emissions Schedule'!AC$9+$M17))))-($Q17*'VT CHS Emissions Schedule'!AC$5)/(1-$K17),0)</f>
        <v>0</v>
      </c>
      <c r="BZ17" s="64">
        <f t="shared" si="1"/>
        <v>1037681975.9329934</v>
      </c>
      <c r="CA17" s="64">
        <f t="shared" si="1"/>
        <v>1053369818.4082248</v>
      </c>
      <c r="CB17" s="64">
        <f t="shared" si="1"/>
        <v>1073106652.1735924</v>
      </c>
      <c r="CC17" s="64">
        <f t="shared" si="1"/>
        <v>1092843485.9389601</v>
      </c>
      <c r="CD17" s="64">
        <f t="shared" si="1"/>
        <v>1112424264.7744608</v>
      </c>
      <c r="CE17" s="64">
        <f t="shared" si="1"/>
        <v>1132161098.5398283</v>
      </c>
      <c r="CF17" s="64">
        <f t="shared" si="1"/>
        <v>1151897932.3051958</v>
      </c>
      <c r="CG17" s="64">
        <f t="shared" si="1"/>
        <v>1171634766.0705633</v>
      </c>
      <c r="CH17" s="64">
        <f t="shared" si="1"/>
        <v>1191371599.8359308</v>
      </c>
      <c r="CI17" s="64">
        <f t="shared" si="1"/>
        <v>1204507415.4331427</v>
      </c>
      <c r="CJ17" s="64">
        <f t="shared" si="2"/>
        <v>1224244249.1985102</v>
      </c>
      <c r="CK17" s="64">
        <f t="shared" si="2"/>
        <v>1224244249.1985102</v>
      </c>
      <c r="CL17" s="64">
        <f t="shared" si="2"/>
        <v>1224244249.1985102</v>
      </c>
      <c r="CM17" s="64">
        <f t="shared" si="2"/>
        <v>1224244249.1985102</v>
      </c>
      <c r="CN17" s="64">
        <f t="shared" si="2"/>
        <v>1223095591.7844069</v>
      </c>
      <c r="CO17" s="64">
        <f t="shared" si="2"/>
        <v>0</v>
      </c>
      <c r="CP17" s="64">
        <f t="shared" si="2"/>
        <v>0</v>
      </c>
      <c r="CQ17" s="64">
        <f t="shared" si="2"/>
        <v>0</v>
      </c>
      <c r="CR17" s="64">
        <f t="shared" si="2"/>
        <v>0</v>
      </c>
      <c r="CS17" s="64">
        <f t="shared" si="2"/>
        <v>0</v>
      </c>
      <c r="CT17" s="64">
        <f t="shared" si="2"/>
        <v>0</v>
      </c>
      <c r="CU17" s="64">
        <f t="shared" si="2"/>
        <v>0</v>
      </c>
      <c r="CV17" s="64">
        <f t="shared" si="2"/>
        <v>0</v>
      </c>
      <c r="CW17" s="64">
        <f t="shared" si="2"/>
        <v>0</v>
      </c>
      <c r="CX17" s="64">
        <f t="shared" si="2"/>
        <v>0</v>
      </c>
      <c r="CY17" s="64">
        <f t="shared" si="2"/>
        <v>0</v>
      </c>
    </row>
    <row r="18" spans="1:103" ht="14.25" thickBot="1" x14ac:dyDescent="0.3">
      <c r="A18" s="243" t="s">
        <v>164</v>
      </c>
      <c r="B18" s="176">
        <f>SUM(AZ18:BY18)</f>
        <v>6530313026.3697262</v>
      </c>
      <c r="C18" s="155">
        <f>SUM(BZ18:CY18)</f>
        <v>6530313026.3697262</v>
      </c>
      <c r="D18" s="224">
        <f t="shared" si="0"/>
        <v>6530.3130263697258</v>
      </c>
      <c r="E18" s="111">
        <f t="shared" si="3"/>
        <v>391366457.63515085</v>
      </c>
      <c r="F18" s="64">
        <f t="shared" si="4"/>
        <v>391366457.63515085</v>
      </c>
      <c r="G18" s="92">
        <f>IF($A18="Propane",($P18*Z18),IF($A18="Natural Gas",(($P18*Z18)/(1-$J18)),(($R18/$U$27)*$T$27*'VT CHS Emissions Schedule'!D$5/(1-$K18)+($R18/$U$26)*$T$26*'VT CHS Emissions Schedule'!D$7/(1-$L18)+($R18/$U$25)*$T$25*('VT CHS Emissions Schedule'!D$9+$M18))))</f>
        <v>675208356.18347061</v>
      </c>
      <c r="H18" s="92">
        <f>($Q18*'VT CHS Emissions Schedule'!D$5)/(1-$K18)</f>
        <v>283841898.54831976</v>
      </c>
      <c r="I18" s="65">
        <f>_xlfn.XLOOKUP($A18,Lookups!$A$3:$A$15,Lookups!$D$3:$D$15)</f>
        <v>0</v>
      </c>
      <c r="J18" s="66">
        <f>_xlfn.XLOOKUP($A18,Lookups!$A$3:$A$15,Lookups!$E$3:$E$15)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 t="str">
        <f t="shared" si="5"/>
        <v>blended</v>
      </c>
      <c r="Q18" s="72">
        <f t="shared" si="6"/>
        <v>7214690.4761904767</v>
      </c>
      <c r="R18" s="72">
        <f>W18*X18*Y18</f>
        <v>6060340</v>
      </c>
      <c r="S18" s="68">
        <v>15</v>
      </c>
      <c r="T18" s="68" t="str">
        <f>_xlfn.XLOOKUP(A18,Lookups!$A$3:$A$15,Lookups!$C$3:$C$15)</f>
        <v>Unknown</v>
      </c>
      <c r="U18" s="72" t="s">
        <v>246</v>
      </c>
      <c r="V18" s="72">
        <v>0.84</v>
      </c>
      <c r="W18" s="72">
        <v>143</v>
      </c>
      <c r="X18" s="72">
        <v>130</v>
      </c>
      <c r="Y18" s="64">
        <v>326</v>
      </c>
      <c r="Z18" s="67" t="s">
        <v>246</v>
      </c>
      <c r="AA18" s="67" t="s">
        <v>246</v>
      </c>
      <c r="AB18" s="67" t="s">
        <v>246</v>
      </c>
      <c r="AC18" s="67" t="s">
        <v>246</v>
      </c>
      <c r="AD18" s="67" t="s">
        <v>246</v>
      </c>
      <c r="AE18" s="67" t="s">
        <v>246</v>
      </c>
      <c r="AF18" s="67" t="s">
        <v>246</v>
      </c>
      <c r="AG18" s="67" t="s">
        <v>246</v>
      </c>
      <c r="AH18" s="67" t="s">
        <v>246</v>
      </c>
      <c r="AI18" s="67" t="s">
        <v>246</v>
      </c>
      <c r="AJ18" s="67" t="s">
        <v>246</v>
      </c>
      <c r="AK18" s="67" t="s">
        <v>246</v>
      </c>
      <c r="AL18" s="67" t="s">
        <v>246</v>
      </c>
      <c r="AM18" s="67" t="s">
        <v>246</v>
      </c>
      <c r="AN18" s="67" t="s">
        <v>246</v>
      </c>
      <c r="AO18" s="67" t="s">
        <v>246</v>
      </c>
      <c r="AP18" s="67" t="s">
        <v>246</v>
      </c>
      <c r="AQ18" s="67" t="s">
        <v>246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4">
        <f>IF(AZ$15&lt;2025+$S18,IF($A18="Propane",($P18*Z18),IF($A18="Natural Gas",(($P18*Z18)/(1-$J18)),(($R18/$U$27)*$T$27*'VT CHS Emissions Schedule'!D$5/(1-$K18)+($R18/$U$26)*$T$26*'VT CHS Emissions Schedule'!D$7/(1-$L18)+($R18/$U$25)*$T$25*('VT CHS Emissions Schedule'!D$9+$M18))))-($Q18*'VT CHS Emissions Schedule'!D$5)/(1-$K18),0)</f>
        <v>391366457.63515085</v>
      </c>
      <c r="BA18" s="64">
        <f>IF(BA$15&lt;2025+$S18,IF($A18="Propane",($P18*AA18),IF($A18="Natural Gas",(($P18*AA18)/(1-$J18)),(($R18/$U$27)*$T$27*'VT CHS Emissions Schedule'!E$5/(1-$K18)+($R18/$U$26)*$T$26*'VT CHS Emissions Schedule'!E$7/(1-$L18)+($R18/$U$25)*$T$25*('VT CHS Emissions Schedule'!E$9+$M18))))-($Q18*'VT CHS Emissions Schedule'!E$5)/(1-$K18),0)</f>
        <v>398133306.61649579</v>
      </c>
      <c r="BB18" s="64">
        <f>IF(BB$15&lt;2025+$S18,IF($A18="Propane",($P18*AB18),IF($A18="Natural Gas",(($P18*AB18)/(1-$J18)),(($R18/$U$27)*$T$27*'VT CHS Emissions Schedule'!F$5/(1-$K18)+($R18/$U$26)*$T$26*'VT CHS Emissions Schedule'!F$7/(1-$L18)+($R18/$U$25)*$T$25*('VT CHS Emissions Schedule'!F$9+$M18))))-($Q18*'VT CHS Emissions Schedule'!F$5)/(1-$K18),0)</f>
        <v>405203829.94460106</v>
      </c>
      <c r="BC18" s="64">
        <f>IF(BC$15&lt;2025+$S18,IF($A18="Propane",($P18*AC18),IF($A18="Natural Gas",(($P18*AC18)/(1-$J18)),(($R18/$U$27)*$T$27*'VT CHS Emissions Schedule'!G$5/(1-$K18)+($R18/$U$26)*$T$26*'VT CHS Emissions Schedule'!G$7/(1-$L18)+($R18/$U$25)*$T$25*('VT CHS Emissions Schedule'!G$9+$M18))))-($Q18*'VT CHS Emissions Schedule'!G$5)/(1-$K18),0)</f>
        <v>412274353.27270627</v>
      </c>
      <c r="BD18" s="64">
        <f>IF(BD$15&lt;2025+$S18,IF($A18="Propane",($P18*AD18),IF($A18="Natural Gas",(($P18*AD18)/(1-$J18)),(($R18/$U$27)*$T$27*'VT CHS Emissions Schedule'!H$5/(1-$K18)+($R18/$U$26)*$T$26*'VT CHS Emissions Schedule'!H$7/(1-$L18)+($R18/$U$25)*$T$25*('VT CHS Emissions Schedule'!H$9+$M18))))-($Q18*'VT CHS Emissions Schedule'!H$5)/(1-$K18),0)</f>
        <v>419333172.48107171</v>
      </c>
      <c r="BE18" s="64">
        <f>IF(BE$15&lt;2025+$S18,IF($A18="Propane",($P18*AE18),IF($A18="Natural Gas",(($P18*AE18)/(1-$J18)),(($R18/$U$27)*$T$27*'VT CHS Emissions Schedule'!I$5/(1-$K18)+($R18/$U$26)*$T$26*'VT CHS Emissions Schedule'!I$7/(1-$L18)+($R18/$U$25)*$T$25*('VT CHS Emissions Schedule'!I$9+$M18))))-($Q18*'VT CHS Emissions Schedule'!I$5)/(1-$K18),0)</f>
        <v>425993701.73546743</v>
      </c>
      <c r="BF18" s="64">
        <f>IF(BF$15&lt;2025+$S18,IF($A18="Propane",($P18*AF18),IF($A18="Natural Gas",(($P18*AF18)/(1-$J18)),(($R18/$U$27)*$T$27*'VT CHS Emissions Schedule'!J$5/(1-$K18)+($R18/$U$26)*$T$26*'VT CHS Emissions Schedule'!J$7/(1-$L18)+($R18/$U$25)*$T$25*('VT CHS Emissions Schedule'!J$9+$M18))))-($Q18*'VT CHS Emissions Schedule'!J$5)/(1-$K18),0)</f>
        <v>433064225.06357265</v>
      </c>
      <c r="BG18" s="64">
        <f>IF(BG$15&lt;2025+$S18,IF($A18="Propane",($P18*AG18),IF($A18="Natural Gas",(($P18*AG18)/(1-$J18)),(($R18/$U$27)*$T$27*'VT CHS Emissions Schedule'!K$5/(1-$K18)+($R18/$U$26)*$T$26*'VT CHS Emissions Schedule'!K$7/(1-$L18)+($R18/$U$25)*$T$25*('VT CHS Emissions Schedule'!K$9+$M18))))-($Q18*'VT CHS Emissions Schedule'!K$5)/(1-$K18),0)</f>
        <v>440134748.39167792</v>
      </c>
      <c r="BH18" s="64">
        <f>IF(BH$15&lt;2025+$S18,IF($A18="Propane",($P18*AH18),IF($A18="Natural Gas",(($P18*AH18)/(1-$J18)),(($R18/$U$27)*$T$27*'VT CHS Emissions Schedule'!L$5/(1-$K18)+($R18/$U$26)*$T$26*'VT CHS Emissions Schedule'!L$7/(1-$L18)+($R18/$U$25)*$T$25*('VT CHS Emissions Schedule'!L$9+$M18))))-($Q18*'VT CHS Emissions Schedule'!L$5)/(1-$K18),0)</f>
        <v>447205271.71978319</v>
      </c>
      <c r="BI18" s="64">
        <f>IF(BI$15&lt;2025+$S18,IF($A18="Propane",($P18*AI18),IF($A18="Natural Gas",(($P18*AI18)/(1-$J18)),(($R18/$U$27)*$T$27*'VT CHS Emissions Schedule'!M$5/(1-$K18)+($R18/$U$26)*$T$26*'VT CHS Emissions Schedule'!M$7/(1-$L18)+($R18/$U$25)*$T$25*('VT CHS Emissions Schedule'!M$9+$M18))))-($Q18*'VT CHS Emissions Schedule'!M$5)/(1-$K18),0)</f>
        <v>453780718.68527681</v>
      </c>
      <c r="BJ18" s="64">
        <f>IF(BJ$15&lt;2025+$S18,IF($A18="Propane",($P18*AJ18),IF($A18="Natural Gas",(($P18*AJ18)/(1-$J18)),(($R18/$U$27)*$T$27*'VT CHS Emissions Schedule'!N$5/(1-$K18)+($R18/$U$26)*$T$26*'VT CHS Emissions Schedule'!N$7/(1-$L18)+($R18/$U$25)*$T$25*('VT CHS Emissions Schedule'!N$9+$M18))))-($Q18*'VT CHS Emissions Schedule'!N$5)/(1-$K18),0)</f>
        <v>460781878.02599597</v>
      </c>
      <c r="BK18" s="64">
        <f>IF(BK$15&lt;2025+$S18,IF($A18="Propane",($P18*AK18),IF($A18="Natural Gas",(($P18*AK18)/(1-$J18)),(($R18/$U$27)*$T$27*'VT CHS Emissions Schedule'!O$5/(1-$K18)+($R18/$U$26)*$T$26*'VT CHS Emissions Schedule'!O$7/(1-$L18)+($R18/$U$25)*$T$25*('VT CHS Emissions Schedule'!O$9+$M18))))-($Q18*'VT CHS Emissions Schedule'!O$5)/(1-$K18),0)</f>
        <v>460781878.02599597</v>
      </c>
      <c r="BL18" s="64">
        <f>IF(BL$15&lt;2025+$S18,IF($A18="Propane",($P18*AL18),IF($A18="Natural Gas",(($P18*AL18)/(1-$J18)),(($R18/$U$27)*$T$27*'VT CHS Emissions Schedule'!P$5/(1-$K18)+($R18/$U$26)*$T$26*'VT CHS Emissions Schedule'!P$7/(1-$L18)+($R18/$U$25)*$T$25*('VT CHS Emissions Schedule'!P$9+$M18))))-($Q18*'VT CHS Emissions Schedule'!P$5)/(1-$K18),0)</f>
        <v>460781878.02599597</v>
      </c>
      <c r="BM18" s="64">
        <f>IF(BM$15&lt;2025+$S18,IF($A18="Propane",($P18*AM18),IF($A18="Natural Gas",(($P18*AM18)/(1-$J18)),(($R18/$U$27)*$T$27*'VT CHS Emissions Schedule'!Q$5/(1-$K18)+($R18/$U$26)*$T$26*'VT CHS Emissions Schedule'!Q$7/(1-$L18)+($R18/$U$25)*$T$25*('VT CHS Emissions Schedule'!Q$9+$M18))))-($Q18*'VT CHS Emissions Schedule'!Q$5)/(1-$K18),0)</f>
        <v>460781878.02599597</v>
      </c>
      <c r="BN18" s="64">
        <f>IF(BN$15&lt;2025+$S18,IF($A18="Propane",($P18*AN18),IF($A18="Natural Gas",(($P18*AN18)/(1-$J18)),(($R18/$U$27)*$T$27*'VT CHS Emissions Schedule'!R$5/(1-$K18)+($R18/$U$26)*$T$26*'VT CHS Emissions Schedule'!R$7/(1-$L18)+($R18/$U$25)*$T$25*('VT CHS Emissions Schedule'!R$9+$M18))))-($Q18*'VT CHS Emissions Schedule'!R$5)/(1-$K18),0)</f>
        <v>460695728.71993828</v>
      </c>
      <c r="BO18" s="64">
        <f>IF(BO$15&lt;2025+$S18,IF($A18="Propane",($P18*AO18),IF($A18="Natural Gas",(($P18*AO18)/(1-$J18)),(($R18/$U$27)*$T$27*'VT CHS Emissions Schedule'!S$5/(1-$K18)+($R18/$U$26)*$T$26*'VT CHS Emissions Schedule'!S$7/(1-$L18)+($R18/$U$25)*$T$25*('VT CHS Emissions Schedule'!S$9+$M18))))-($Q18*'VT CHS Emissions Schedule'!S$5)/(1-$K18),0)</f>
        <v>0</v>
      </c>
      <c r="BP18" s="64">
        <f>IF(BP$15&lt;2025+$S18,IF($A18="Propane",($P18*AP18),IF($A18="Natural Gas",(($P18*AP18)/(1-$J18)),(($R18/$U$27)*$T$27*'VT CHS Emissions Schedule'!T$5/(1-$K18)+($R18/$U$26)*$T$26*'VT CHS Emissions Schedule'!T$7/(1-$L18)+($R18/$U$25)*$T$25*('VT CHS Emissions Schedule'!T$9+$M18))))-($Q18*'VT CHS Emissions Schedule'!T$5)/(1-$K18),0)</f>
        <v>0</v>
      </c>
      <c r="BQ18" s="64">
        <f>IF(BQ$15&lt;2025+$S18,IF($A18="Propane",($P18*AQ18),IF($A18="Natural Gas",(($P18*AQ18)/(1-$J18)),(($R18/$U$27)*$T$27*'VT CHS Emissions Schedule'!U$5/(1-$K18)+($R18/$U$26)*$T$26*'VT CHS Emissions Schedule'!U$7/(1-$L18)+($R18/$U$25)*$T$25*('VT CHS Emissions Schedule'!U$9+$M18))))-($Q18*'VT CHS Emissions Schedule'!U$5)/(1-$K18),0)</f>
        <v>0</v>
      </c>
      <c r="BR18" s="64">
        <f>IF(BR$15&lt;2025+$S18,IF($A18="Propane",($P18*AR18),IF($A18="Natural Gas",(($P18*AR18)/(1-$J18)),(($R18/$U$27)*$T$27*'VT CHS Emissions Schedule'!V$5/(1-$K18)+($R18/$U$26)*$T$26*'VT CHS Emissions Schedule'!V$7/(1-$L18)+($R18/$U$25)*$T$25*('VT CHS Emissions Schedule'!V$9+$M18))))-($Q18*'VT CHS Emissions Schedule'!V$5)/(1-$K18),0)</f>
        <v>0</v>
      </c>
      <c r="BS18" s="64">
        <f>IF(BS$15&lt;2025+$S18,IF($A18="Propane",($P18*AS18),IF($A18="Natural Gas",(($P18*AS18)/(1-$J18)),(($R18/$U$27)*$T$27*'VT CHS Emissions Schedule'!W$5/(1-$K18)+($R18/$U$26)*$T$26*'VT CHS Emissions Schedule'!W$7/(1-$L18)+($R18/$U$25)*$T$25*('VT CHS Emissions Schedule'!W$9+$M18))))-($Q18*'VT CHS Emissions Schedule'!W$5)/(1-$K18),0)</f>
        <v>0</v>
      </c>
      <c r="BT18" s="64">
        <f>IF(BT$15&lt;2025+$S18,IF($A18="Propane",($P18*AT18),IF($A18="Natural Gas",(($P18*AT18)/(1-$J18)),(($R18/$U$27)*$T$27*'VT CHS Emissions Schedule'!X$5/(1-$K18)+($R18/$U$26)*$T$26*'VT CHS Emissions Schedule'!X$7/(1-$L18)+($R18/$U$25)*$T$25*('VT CHS Emissions Schedule'!X$9+$M18))))-($Q18*'VT CHS Emissions Schedule'!X$5)/(1-$K18),0)</f>
        <v>0</v>
      </c>
      <c r="BU18" s="64">
        <f>IF(BU$15&lt;2025+$S18,IF($A18="Propane",($P18*AU18),IF($A18="Natural Gas",(($P18*AU18)/(1-$J18)),(($R18/$U$27)*$T$27*'VT CHS Emissions Schedule'!Y$5/(1-$K18)+($R18/$U$26)*$T$26*'VT CHS Emissions Schedule'!Y$7/(1-$L18)+($R18/$U$25)*$T$25*('VT CHS Emissions Schedule'!Y$9+$M18))))-($Q18*'VT CHS Emissions Schedule'!Y$5)/(1-$K18),0)</f>
        <v>0</v>
      </c>
      <c r="BV18" s="64">
        <f>IF(BV$15&lt;2025+$S18,IF($A18="Propane",($P18*AV18),IF($A18="Natural Gas",(($P18*AV18)/(1-$J18)),(($R18/$U$27)*$T$27*'VT CHS Emissions Schedule'!Z$5/(1-$K18)+($R18/$U$26)*$T$26*'VT CHS Emissions Schedule'!Z$7/(1-$L18)+($R18/$U$25)*$T$25*('VT CHS Emissions Schedule'!Z$9+$M18))))-($Q18*'VT CHS Emissions Schedule'!Z$5)/(1-$K18),0)</f>
        <v>0</v>
      </c>
      <c r="BW18" s="64">
        <f>IF(BW$15&lt;2025+$S18,IF($A18="Propane",($P18*AW18),IF($A18="Natural Gas",(($P18*AW18)/(1-$J18)),(($R18/$U$27)*$T$27*'VT CHS Emissions Schedule'!AA$5/(1-$K18)+($R18/$U$26)*$T$26*'VT CHS Emissions Schedule'!AA$7/(1-$L18)+($R18/$U$25)*$T$25*('VT CHS Emissions Schedule'!AA$9+$M18))))-($Q18*'VT CHS Emissions Schedule'!AA$5)/(1-$K18),0)</f>
        <v>0</v>
      </c>
      <c r="BX18" s="64">
        <f>IF(BX$15&lt;2025+$S18,IF($A18="Propane",($P18*AX18),IF($A18="Natural Gas",(($P18*AX18)/(1-$J18)),(($R18/$U$27)*$T$27*'VT CHS Emissions Schedule'!AB$5/(1-$K18)+($R18/$U$26)*$T$26*'VT CHS Emissions Schedule'!AB$7/(1-$L18)+($R18/$U$25)*$T$25*('VT CHS Emissions Schedule'!AB$9+$M18))))-($Q18*'VT CHS Emissions Schedule'!AB$5)/(1-$K18),0)</f>
        <v>0</v>
      </c>
      <c r="BY18" s="64">
        <f>IF(BY$15&lt;2025+$S18,IF($A18="Propane",($P18*AY18),IF($A18="Natural Gas",(($P18*AY18)/(1-$J18)),(($R18/$U$27)*$T$27*'VT CHS Emissions Schedule'!AC$5/(1-$K18)+($R18/$U$26)*$T$26*'VT CHS Emissions Schedule'!AC$7/(1-$L18)+($R18/$U$25)*$T$25*('VT CHS Emissions Schedule'!AC$9+$M18))))-($Q18*'VT CHS Emissions Schedule'!AC$5)/(1-$K18),0)</f>
        <v>0</v>
      </c>
      <c r="BZ18" s="64">
        <f t="shared" si="1"/>
        <v>391366457.63515085</v>
      </c>
      <c r="CA18" s="64">
        <f t="shared" si="1"/>
        <v>398133306.61649579</v>
      </c>
      <c r="CB18" s="64">
        <f t="shared" si="1"/>
        <v>405203829.94460106</v>
      </c>
      <c r="CC18" s="64">
        <f t="shared" si="1"/>
        <v>412274353.27270627</v>
      </c>
      <c r="CD18" s="64">
        <f t="shared" si="1"/>
        <v>419333172.48107171</v>
      </c>
      <c r="CE18" s="64">
        <f t="shared" si="1"/>
        <v>425993701.73546743</v>
      </c>
      <c r="CF18" s="64">
        <f t="shared" si="1"/>
        <v>433064225.06357265</v>
      </c>
      <c r="CG18" s="64">
        <f t="shared" si="1"/>
        <v>440134748.39167792</v>
      </c>
      <c r="CH18" s="64">
        <f t="shared" si="1"/>
        <v>447205271.71978319</v>
      </c>
      <c r="CI18" s="64">
        <f t="shared" si="1"/>
        <v>453780718.68527681</v>
      </c>
      <c r="CJ18" s="64">
        <f t="shared" si="2"/>
        <v>460781878.02599597</v>
      </c>
      <c r="CK18" s="64">
        <f t="shared" si="2"/>
        <v>460781878.02599597</v>
      </c>
      <c r="CL18" s="64">
        <f t="shared" si="2"/>
        <v>460781878.02599597</v>
      </c>
      <c r="CM18" s="64">
        <f t="shared" si="2"/>
        <v>460781878.02599597</v>
      </c>
      <c r="CN18" s="64">
        <f t="shared" si="2"/>
        <v>460695728.71993828</v>
      </c>
      <c r="CO18" s="64">
        <f t="shared" si="2"/>
        <v>0</v>
      </c>
      <c r="CP18" s="64">
        <f t="shared" si="2"/>
        <v>0</v>
      </c>
      <c r="CQ18" s="64">
        <f t="shared" si="2"/>
        <v>0</v>
      </c>
      <c r="CR18" s="64">
        <f t="shared" si="2"/>
        <v>0</v>
      </c>
      <c r="CS18" s="64">
        <f t="shared" si="2"/>
        <v>0</v>
      </c>
      <c r="CT18" s="64">
        <f t="shared" si="2"/>
        <v>0</v>
      </c>
      <c r="CU18" s="64">
        <f t="shared" si="2"/>
        <v>0</v>
      </c>
      <c r="CV18" s="64">
        <f t="shared" si="2"/>
        <v>0</v>
      </c>
      <c r="CW18" s="64">
        <f t="shared" si="2"/>
        <v>0</v>
      </c>
      <c r="CX18" s="64">
        <f t="shared" si="2"/>
        <v>0</v>
      </c>
      <c r="CY18" s="64">
        <f t="shared" si="2"/>
        <v>0</v>
      </c>
    </row>
    <row r="19" spans="1:103" x14ac:dyDescent="0.25">
      <c r="F19" s="168"/>
    </row>
    <row r="20" spans="1:103" x14ac:dyDescent="0.25">
      <c r="F20" s="168"/>
      <c r="AZ20" s="147"/>
      <c r="BA20" s="147"/>
    </row>
    <row r="21" spans="1:103" x14ac:dyDescent="0.25">
      <c r="F21" s="168"/>
      <c r="AZ21" s="147"/>
      <c r="BA21" s="147"/>
    </row>
    <row r="22" spans="1:103" x14ac:dyDescent="0.25">
      <c r="F22" s="168"/>
      <c r="AZ22" s="147"/>
      <c r="BA22" s="147"/>
    </row>
    <row r="23" spans="1:103" ht="13.9" customHeight="1" x14ac:dyDescent="0.25">
      <c r="F23" s="168"/>
      <c r="S23" s="62" t="s">
        <v>541</v>
      </c>
    </row>
    <row r="24" spans="1:103" ht="15" x14ac:dyDescent="0.25">
      <c r="F24" s="168"/>
      <c r="S24" s="57" t="s">
        <v>144</v>
      </c>
      <c r="T24" s="58" t="s">
        <v>540</v>
      </c>
      <c r="U24" s="58" t="s">
        <v>539</v>
      </c>
    </row>
    <row r="25" spans="1:103" ht="15" customHeight="1" x14ac:dyDescent="0.25">
      <c r="S25" s="68" t="s">
        <v>91</v>
      </c>
      <c r="T25" s="320">
        <v>7.4999999999999997E-2</v>
      </c>
      <c r="U25" s="319">
        <v>0.34</v>
      </c>
    </row>
    <row r="26" spans="1:103" ht="15.6" customHeight="1" x14ac:dyDescent="0.25">
      <c r="S26" s="68" t="s">
        <v>90</v>
      </c>
      <c r="T26" s="320">
        <v>0.34200000000000003</v>
      </c>
      <c r="U26" s="319">
        <v>0.34</v>
      </c>
    </row>
    <row r="27" spans="1:103" ht="13.9" customHeight="1" x14ac:dyDescent="0.25">
      <c r="S27" s="68" t="s">
        <v>89</v>
      </c>
      <c r="T27" s="320">
        <v>0.57299999999999995</v>
      </c>
      <c r="U27" s="319">
        <v>0.75</v>
      </c>
    </row>
    <row r="28" spans="1:103" ht="15" customHeight="1" x14ac:dyDescent="0.25"/>
    <row r="29" spans="1:103" ht="15.6" customHeight="1" x14ac:dyDescent="0.25"/>
  </sheetData>
  <mergeCells count="6">
    <mergeCell ref="BZ14:CY14"/>
    <mergeCell ref="E14:H14"/>
    <mergeCell ref="I14:J14"/>
    <mergeCell ref="K14:O14"/>
    <mergeCell ref="Z14:AY14"/>
    <mergeCell ref="AZ14:BY14"/>
  </mergeCells>
  <conditionalFormatting sqref="D15">
    <cfRule type="duplicateValues" dxfId="150" priority="3"/>
  </conditionalFormatting>
  <conditionalFormatting sqref="F15">
    <cfRule type="duplicateValues" dxfId="149" priority="2"/>
  </conditionalFormatting>
  <conditionalFormatting sqref="G15">
    <cfRule type="duplicateValues" dxfId="148" priority="1"/>
  </conditionalFormatting>
  <conditionalFormatting sqref="I15:O15">
    <cfRule type="duplicateValues" dxfId="147" priority="5"/>
  </conditionalFormatting>
  <conditionalFormatting sqref="CZ15:XFD15 A15:C15 E15 H15 P15:Y15">
    <cfRule type="duplicateValues" dxfId="146" priority="4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57331-2B36-4F2A-88DE-428440FA22AE}">
  <sheetPr>
    <tabColor theme="5"/>
  </sheetPr>
  <dimension ref="A1:DJ52"/>
  <sheetViews>
    <sheetView workbookViewId="0">
      <selection activeCell="M15" sqref="M15"/>
    </sheetView>
  </sheetViews>
  <sheetFormatPr defaultColWidth="8.77734375" defaultRowHeight="13.5" x14ac:dyDescent="0.25"/>
  <cols>
    <col min="1" max="1" width="15.109375" style="62" customWidth="1"/>
    <col min="2" max="3" width="13.77734375" style="62" customWidth="1"/>
    <col min="4" max="4" width="15.77734375" style="62" customWidth="1"/>
    <col min="5" max="6" width="14.21875" style="62" customWidth="1"/>
    <col min="7" max="39" width="9.6640625" style="62" customWidth="1"/>
    <col min="40" max="40" width="8.21875" style="62" customWidth="1"/>
    <col min="41" max="41" width="10.44140625" style="62" customWidth="1"/>
    <col min="42" max="42" width="9.21875" style="62" customWidth="1"/>
    <col min="43" max="44" width="8.77734375" style="62"/>
    <col min="45" max="45" width="9.77734375" style="62" bestFit="1" customWidth="1"/>
    <col min="46" max="16384" width="8.77734375" style="62"/>
  </cols>
  <sheetData>
    <row r="1" spans="1:114" x14ac:dyDescent="0.25">
      <c r="A1" s="61" t="s">
        <v>24</v>
      </c>
      <c r="B1" s="61" t="s">
        <v>669</v>
      </c>
      <c r="C1" s="87"/>
      <c r="E1" s="87"/>
    </row>
    <row r="2" spans="1:114" x14ac:dyDescent="0.25">
      <c r="B2" s="62" t="s">
        <v>845</v>
      </c>
    </row>
    <row r="3" spans="1:114" x14ac:dyDescent="0.25">
      <c r="A3" s="62" t="s">
        <v>30</v>
      </c>
    </row>
    <row r="4" spans="1:114" ht="15.75" x14ac:dyDescent="0.25">
      <c r="A4" s="135" t="s">
        <v>223</v>
      </c>
      <c r="B4" s="76"/>
    </row>
    <row r="5" spans="1:114" ht="15.75" x14ac:dyDescent="0.3">
      <c r="A5" s="135" t="s">
        <v>668</v>
      </c>
      <c r="B5" s="76"/>
      <c r="X5" s="138"/>
    </row>
    <row r="6" spans="1:114" ht="15.75" x14ac:dyDescent="0.25">
      <c r="A6" s="135"/>
      <c r="B6" s="76"/>
    </row>
    <row r="7" spans="1:114" ht="15.75" x14ac:dyDescent="0.25">
      <c r="A7" s="135"/>
      <c r="B7" s="76"/>
    </row>
    <row r="8" spans="1:114" x14ac:dyDescent="0.25">
      <c r="A8" s="136"/>
      <c r="B8" s="76"/>
    </row>
    <row r="9" spans="1:114" x14ac:dyDescent="0.25">
      <c r="A9" s="136"/>
      <c r="B9" s="76"/>
    </row>
    <row r="10" spans="1:114" x14ac:dyDescent="0.25">
      <c r="A10" s="136"/>
      <c r="B10" s="63"/>
    </row>
    <row r="11" spans="1:114" x14ac:dyDescent="0.25">
      <c r="A11" s="137"/>
      <c r="B11" s="63"/>
    </row>
    <row r="12" spans="1:114" x14ac:dyDescent="0.25">
      <c r="A12" s="137"/>
      <c r="B12" s="63"/>
      <c r="D12" s="87"/>
    </row>
    <row r="13" spans="1:114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</row>
    <row r="14" spans="1:114" s="145" customFormat="1" ht="15.75" thickBot="1" x14ac:dyDescent="0.3">
      <c r="A14" s="452" t="s">
        <v>511</v>
      </c>
      <c r="B14" s="453"/>
      <c r="C14" s="62"/>
      <c r="D14" s="62"/>
      <c r="G14" s="454" t="s">
        <v>131</v>
      </c>
      <c r="H14" s="454"/>
      <c r="I14" s="454"/>
      <c r="J14" s="454"/>
      <c r="K14" s="455" t="s">
        <v>155</v>
      </c>
      <c r="L14" s="455"/>
      <c r="M14" s="456" t="s">
        <v>904</v>
      </c>
      <c r="N14" s="456"/>
      <c r="O14" s="456"/>
      <c r="P14" s="456"/>
      <c r="Q14" s="456"/>
      <c r="AK14" s="444" t="s">
        <v>156</v>
      </c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5" t="s">
        <v>32</v>
      </c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6" t="s">
        <v>31</v>
      </c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</row>
    <row r="15" spans="1:114" s="146" customFormat="1" ht="27.75" thickBot="1" x14ac:dyDescent="0.35">
      <c r="A15" s="98" t="s">
        <v>507</v>
      </c>
      <c r="B15" s="98" t="s">
        <v>512</v>
      </c>
      <c r="C15" s="97" t="s">
        <v>16</v>
      </c>
      <c r="D15" s="95" t="s">
        <v>32</v>
      </c>
      <c r="E15" s="234" t="s">
        <v>31</v>
      </c>
      <c r="F15" s="98" t="s">
        <v>410</v>
      </c>
      <c r="G15" s="99" t="s">
        <v>92</v>
      </c>
      <c r="H15" s="169" t="s">
        <v>266</v>
      </c>
      <c r="I15" s="169" t="s">
        <v>267</v>
      </c>
      <c r="J15" s="169" t="s">
        <v>268</v>
      </c>
      <c r="K15" s="101" t="s">
        <v>78</v>
      </c>
      <c r="L15" s="101" t="s">
        <v>77</v>
      </c>
      <c r="M15" s="102" t="s">
        <v>150</v>
      </c>
      <c r="N15" s="102" t="s">
        <v>151</v>
      </c>
      <c r="O15" s="102" t="s">
        <v>153</v>
      </c>
      <c r="P15" s="102" t="s">
        <v>154</v>
      </c>
      <c r="Q15" s="102" t="s">
        <v>160</v>
      </c>
      <c r="R15" s="103" t="s">
        <v>129</v>
      </c>
      <c r="S15" s="103" t="s">
        <v>250</v>
      </c>
      <c r="T15" s="103" t="s">
        <v>251</v>
      </c>
      <c r="U15" s="103" t="s">
        <v>130</v>
      </c>
      <c r="V15" s="103" t="s">
        <v>132</v>
      </c>
      <c r="W15" s="104" t="s">
        <v>29</v>
      </c>
      <c r="X15" s="104" t="s">
        <v>252</v>
      </c>
      <c r="Y15" s="104" t="s">
        <v>253</v>
      </c>
      <c r="Z15" s="104" t="s">
        <v>256</v>
      </c>
      <c r="AA15" s="104" t="s">
        <v>257</v>
      </c>
      <c r="AB15" s="104" t="s">
        <v>258</v>
      </c>
      <c r="AC15" s="105" t="s">
        <v>259</v>
      </c>
      <c r="AD15" s="105" t="s">
        <v>260</v>
      </c>
      <c r="AE15" s="105" t="s">
        <v>261</v>
      </c>
      <c r="AF15" s="105" t="s">
        <v>262</v>
      </c>
      <c r="AG15" s="105" t="s">
        <v>263</v>
      </c>
      <c r="AH15" s="105" t="s">
        <v>264</v>
      </c>
      <c r="AI15" s="105" t="s">
        <v>265</v>
      </c>
      <c r="AJ15" s="105" t="s">
        <v>81</v>
      </c>
      <c r="AK15" s="214">
        <v>2025</v>
      </c>
      <c r="AL15" s="214">
        <v>2026</v>
      </c>
      <c r="AM15" s="214">
        <v>2027</v>
      </c>
      <c r="AN15" s="214">
        <v>2028</v>
      </c>
      <c r="AO15" s="214">
        <v>2029</v>
      </c>
      <c r="AP15" s="214">
        <v>2030</v>
      </c>
      <c r="AQ15" s="214">
        <v>2031</v>
      </c>
      <c r="AR15" s="214">
        <v>2032</v>
      </c>
      <c r="AS15" s="214">
        <v>2033</v>
      </c>
      <c r="AT15" s="214">
        <v>2034</v>
      </c>
      <c r="AU15" s="214">
        <v>2035</v>
      </c>
      <c r="AV15" s="214">
        <v>2036</v>
      </c>
      <c r="AW15" s="214">
        <v>2037</v>
      </c>
      <c r="AX15" s="214">
        <v>2038</v>
      </c>
      <c r="AY15" s="214">
        <v>2039</v>
      </c>
      <c r="AZ15" s="214">
        <v>2040</v>
      </c>
      <c r="BA15" s="214">
        <v>2041</v>
      </c>
      <c r="BB15" s="214">
        <v>2042</v>
      </c>
      <c r="BC15" s="214">
        <v>2043</v>
      </c>
      <c r="BD15" s="214">
        <v>2044</v>
      </c>
      <c r="BE15" s="214">
        <v>2045</v>
      </c>
      <c r="BF15" s="214">
        <v>2046</v>
      </c>
      <c r="BG15" s="214">
        <v>2047</v>
      </c>
      <c r="BH15" s="214">
        <v>2048</v>
      </c>
      <c r="BI15" s="214">
        <v>2049</v>
      </c>
      <c r="BJ15" s="214">
        <v>2050</v>
      </c>
      <c r="BK15" s="109">
        <v>2025</v>
      </c>
      <c r="BL15" s="109">
        <v>2026</v>
      </c>
      <c r="BM15" s="109">
        <v>2027</v>
      </c>
      <c r="BN15" s="109">
        <v>2028</v>
      </c>
      <c r="BO15" s="109">
        <v>2029</v>
      </c>
      <c r="BP15" s="109">
        <v>2030</v>
      </c>
      <c r="BQ15" s="109">
        <v>2031</v>
      </c>
      <c r="BR15" s="109">
        <v>2032</v>
      </c>
      <c r="BS15" s="109">
        <v>2033</v>
      </c>
      <c r="BT15" s="109">
        <v>2034</v>
      </c>
      <c r="BU15" s="109">
        <v>2035</v>
      </c>
      <c r="BV15" s="109">
        <v>2036</v>
      </c>
      <c r="BW15" s="109">
        <v>2037</v>
      </c>
      <c r="BX15" s="109">
        <v>2038</v>
      </c>
      <c r="BY15" s="109">
        <v>2039</v>
      </c>
      <c r="BZ15" s="109">
        <v>2040</v>
      </c>
      <c r="CA15" s="109">
        <v>2041</v>
      </c>
      <c r="CB15" s="109">
        <v>2042</v>
      </c>
      <c r="CC15" s="109">
        <v>2043</v>
      </c>
      <c r="CD15" s="109">
        <v>2044</v>
      </c>
      <c r="CE15" s="109">
        <v>2045</v>
      </c>
      <c r="CF15" s="109">
        <v>2046</v>
      </c>
      <c r="CG15" s="109">
        <v>2047</v>
      </c>
      <c r="CH15" s="109">
        <v>2048</v>
      </c>
      <c r="CI15" s="109">
        <v>2049</v>
      </c>
      <c r="CJ15" s="109">
        <v>2050</v>
      </c>
      <c r="CK15" s="58">
        <v>2025</v>
      </c>
      <c r="CL15" s="58">
        <v>2026</v>
      </c>
      <c r="CM15" s="58">
        <v>2027</v>
      </c>
      <c r="CN15" s="58">
        <v>2028</v>
      </c>
      <c r="CO15" s="58">
        <v>2029</v>
      </c>
      <c r="CP15" s="58">
        <v>2030</v>
      </c>
      <c r="CQ15" s="58">
        <v>2031</v>
      </c>
      <c r="CR15" s="58">
        <v>2032</v>
      </c>
      <c r="CS15" s="58">
        <v>2033</v>
      </c>
      <c r="CT15" s="58">
        <v>2034</v>
      </c>
      <c r="CU15" s="58">
        <v>2035</v>
      </c>
      <c r="CV15" s="58">
        <v>2036</v>
      </c>
      <c r="CW15" s="58">
        <v>2037</v>
      </c>
      <c r="CX15" s="58">
        <v>2038</v>
      </c>
      <c r="CY15" s="58">
        <v>2039</v>
      </c>
      <c r="CZ15" s="58">
        <v>2040</v>
      </c>
      <c r="DA15" s="58">
        <v>2041</v>
      </c>
      <c r="DB15" s="58">
        <v>2042</v>
      </c>
      <c r="DC15" s="58">
        <v>2043</v>
      </c>
      <c r="DD15" s="58">
        <v>2044</v>
      </c>
      <c r="DE15" s="58">
        <v>2045</v>
      </c>
      <c r="DF15" s="58">
        <v>2046</v>
      </c>
      <c r="DG15" s="58">
        <v>2047</v>
      </c>
      <c r="DH15" s="58">
        <v>2048</v>
      </c>
      <c r="DI15" s="58">
        <v>2049</v>
      </c>
      <c r="DJ15" s="58">
        <v>2050</v>
      </c>
    </row>
    <row r="16" spans="1:114" ht="15" customHeight="1" x14ac:dyDescent="0.25">
      <c r="A16" s="449" t="s">
        <v>508</v>
      </c>
      <c r="B16" s="303">
        <v>400</v>
      </c>
      <c r="C16" s="164" t="s">
        <v>10</v>
      </c>
      <c r="D16" s="174">
        <f>SUM(BK16:CJ16)</f>
        <v>3433379.4440021706</v>
      </c>
      <c r="E16" s="230">
        <f>SUM(CK16:DJ16)</f>
        <v>3460079.0680716448</v>
      </c>
      <c r="F16" s="222">
        <f t="shared" ref="F16:F33" si="0">(D16/1000000)*1</f>
        <v>3.4333794440021705</v>
      </c>
      <c r="G16" s="111">
        <f>H16+I16+J16</f>
        <v>175295.29625833069</v>
      </c>
      <c r="H16" s="64">
        <f>IF(OR($C16="Oil",$C16="Propane",$C16="Wood, commercial"),$R16*AK16,IF(OR($C16="Natural Gas",$C16="Electricity"),($R16*AK16)/(1-$K16),((($X$38*$U16*('VT CHS Emissions Schedule'!D$8+$P16))/$Y$38)+(($X$39*$U16*('VT CHS Emissions Schedule'!D$9+$O16))/$Y$39)+(($X$40*$U16*'VT CHS Emissions Schedule'!D$7)/$Y$40)/(1-$N16)+(($X$41*$U16*'VT CHS Emissions Schedule'!D$5)/$Y$41)/(1-$M16)+(($X$42*$U16*('VT CHS Emissions Schedule'!D$35+$Q16))/$Y$42))))</f>
        <v>172603.11868779518</v>
      </c>
      <c r="I16" s="64">
        <f>($S16*'VT CHS Emissions Schedule'!D$5)/(1-$M16)</f>
        <v>1010.3508116112039</v>
      </c>
      <c r="J16" s="64">
        <f>($T16*'VT CHS Emissions Schedule'!D$5)/(1-$M16)</f>
        <v>1681.8267589243169</v>
      </c>
      <c r="K16" s="66">
        <f>_xlfn.XLOOKUP($C16,Lookups!$A$3:$A$15,Lookups!$E$3:$E$15)</f>
        <v>0</v>
      </c>
      <c r="L16" s="65">
        <f>_xlfn.XLOOKUP($C16,Lookups!$A$3:$A$15,Lookups!$D$3:$D$15)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 t="shared" ref="R16:R33" si="1">IFERROR(U16/AG16,"blended")</f>
        <v>2062.7608265107206</v>
      </c>
      <c r="S16" s="72">
        <f t="shared" ref="S16:S33" si="2">V16/$AH16</f>
        <v>25.681086602870813</v>
      </c>
      <c r="T16" s="72">
        <f t="shared" ref="T16:T33" si="3">IFERROR($Y16*$R16*$X16,$Y16*$X16*(($X$38*$U16/$Y$38)+($X$39*$U16/$Y$39)+($X$40*$U16/$Y$40)+($X$41*$U16/$Y$41)+($X$42*$U16/$Y$42)))</f>
        <v>42.748655368608169</v>
      </c>
      <c r="U16" s="72">
        <f t="shared" ref="U16:U33" si="4">(($AI16*($AA16)/$AB16*$AE16*$AC16))*$AJ16</f>
        <v>1670.8362694736838</v>
      </c>
      <c r="V16" s="72">
        <f t="shared" ref="V16:V33" si="5">($Z16*($AI16*($AA16)/$AB16*$AF16*$AD16))*$AJ16</f>
        <v>90.397424842105266</v>
      </c>
      <c r="W16" s="68">
        <v>20</v>
      </c>
      <c r="X16" s="170">
        <v>3.1399999999999997E-2</v>
      </c>
      <c r="Y16" s="80">
        <f t="shared" ref="Y16:Y33" si="6">$X$52</f>
        <v>0.65999999999999992</v>
      </c>
      <c r="Z16" s="80">
        <f t="shared" ref="Z16:Z33" si="7">$X$47</f>
        <v>0.68</v>
      </c>
      <c r="AA16" s="64">
        <f t="shared" ref="AA16:AA33" si="8">B16</f>
        <v>400</v>
      </c>
      <c r="AB16" s="71">
        <v>17.100000000000001</v>
      </c>
      <c r="AC16" s="64">
        <v>113443</v>
      </c>
      <c r="AD16" s="64">
        <v>6619</v>
      </c>
      <c r="AE16" s="72">
        <v>0.55000000000000004</v>
      </c>
      <c r="AF16" s="72">
        <v>0.75</v>
      </c>
      <c r="AG16" s="72">
        <f>$Y$38</f>
        <v>0.81</v>
      </c>
      <c r="AH16" s="72">
        <v>3.52</v>
      </c>
      <c r="AI16" s="72">
        <v>1.08</v>
      </c>
      <c r="AJ16" s="75">
        <v>1.06E-3</v>
      </c>
      <c r="AK16" s="67">
        <f>IFERROR(IF(AK$15&lt;2025+$W16,$L16+_xlfn.XLOOKUP(_xlfn.XLOOKUP($C16,Lookups!$A$3:$A$17,Lookups!$B$3:$B$17),'VT CHS Emissions Schedule'!$A:$A,'VT CHS Emissions Schedule'!D:D),0),"blended")</f>
        <v>83.675778824907852</v>
      </c>
      <c r="AL16" s="67">
        <f>IFERROR(IF(AL$15&lt;2025+$W16,$L16+_xlfn.XLOOKUP(_xlfn.XLOOKUP($C16,Lookups!$A$3:$A$17,Lookups!$B$3:$B$17),'VT CHS Emissions Schedule'!$A:$A,'VT CHS Emissions Schedule'!E:E),0),"blended")</f>
        <v>83.675778824907852</v>
      </c>
      <c r="AM16" s="67">
        <f>IFERROR(IF(AM$15&lt;2025+$W16,$L16+_xlfn.XLOOKUP(_xlfn.XLOOKUP($C16,Lookups!$A$3:$A$17,Lookups!$B$3:$B$17),'VT CHS Emissions Schedule'!$A:$A,'VT CHS Emissions Schedule'!F:F),0),"blended")</f>
        <v>83.675778824907852</v>
      </c>
      <c r="AN16" s="67">
        <f>IFERROR(IF(AN$15&lt;2025+$W16,$L16+_xlfn.XLOOKUP(_xlfn.XLOOKUP($C16,Lookups!$A$3:$A$17,Lookups!$B$3:$B$17),'VT CHS Emissions Schedule'!$A:$A,'VT CHS Emissions Schedule'!G:G),0),"blended")</f>
        <v>83.675778824907852</v>
      </c>
      <c r="AO16" s="67">
        <f>IFERROR(IF(AO$15&lt;2025+$W16,$L16+_xlfn.XLOOKUP(_xlfn.XLOOKUP($C16,Lookups!$A$3:$A$17,Lookups!$B$3:$B$17),'VT CHS Emissions Schedule'!$A:$A,'VT CHS Emissions Schedule'!H:H),0),"blended")</f>
        <v>83.675778824907852</v>
      </c>
      <c r="AP16" s="67">
        <f>IFERROR(IF(AP$15&lt;2025+$W16,$L16+_xlfn.XLOOKUP(_xlfn.XLOOKUP($C16,Lookups!$A$3:$A$17,Lookups!$B$3:$B$17),'VT CHS Emissions Schedule'!$A:$A,'VT CHS Emissions Schedule'!I:I),0),"blended")</f>
        <v>83.140679593152342</v>
      </c>
      <c r="AQ16" s="67">
        <f>IFERROR(IF(AQ$15&lt;2025+$W16,$L16+_xlfn.XLOOKUP(_xlfn.XLOOKUP($C16,Lookups!$A$3:$A$17,Lookups!$B$3:$B$17),'VT CHS Emissions Schedule'!$A:$A,'VT CHS Emissions Schedule'!J:J),0),"blended")</f>
        <v>83.140679593152342</v>
      </c>
      <c r="AR16" s="67">
        <f>IFERROR(IF(AR$15&lt;2025+$W16,$L16+_xlfn.XLOOKUP(_xlfn.XLOOKUP($C16,Lookups!$A$3:$A$17,Lookups!$B$3:$B$17),'VT CHS Emissions Schedule'!$A:$A,'VT CHS Emissions Schedule'!K:K),0),"blended")</f>
        <v>83.140679593152342</v>
      </c>
      <c r="AS16" s="67">
        <f>IFERROR(IF(AS$15&lt;2025+$W16,$L16+_xlfn.XLOOKUP(_xlfn.XLOOKUP($C16,Lookups!$A$3:$A$17,Lookups!$B$3:$B$17),'VT CHS Emissions Schedule'!$A:$A,'VT CHS Emissions Schedule'!L:L),0),"blended")</f>
        <v>83.140679593152342</v>
      </c>
      <c r="AT16" s="67">
        <f>IFERROR(IF(AT$15&lt;2025+$W16,$L16+_xlfn.XLOOKUP(_xlfn.XLOOKUP($C16,Lookups!$A$3:$A$17,Lookups!$B$3:$B$17),'VT CHS Emissions Schedule'!$A:$A,'VT CHS Emissions Schedule'!M:M),0),"blended")</f>
        <v>83.140679593152342</v>
      </c>
      <c r="AU16" s="67">
        <f>IFERROR(IF(AU$15&lt;2025+$W16,$L16+_xlfn.XLOOKUP(_xlfn.XLOOKUP($C16,Lookups!$A$3:$A$17,Lookups!$B$3:$B$17),'VT CHS Emissions Schedule'!$A:$A,'VT CHS Emissions Schedule'!N:N),0),"blended")</f>
        <v>83.051577010969226</v>
      </c>
      <c r="AV16" s="67">
        <f>IFERROR(IF(AV$15&lt;2025+$W16,$L16+_xlfn.XLOOKUP(_xlfn.XLOOKUP($C16,Lookups!$A$3:$A$17,Lookups!$B$3:$B$17),'VT CHS Emissions Schedule'!$A:$A,'VT CHS Emissions Schedule'!O:O),0),"blended")</f>
        <v>83.051577010969226</v>
      </c>
      <c r="AW16" s="67">
        <f>IFERROR(IF(AW$15&lt;2025+$W16,$L16+_xlfn.XLOOKUP(_xlfn.XLOOKUP($C16,Lookups!$A$3:$A$17,Lookups!$B$3:$B$17),'VT CHS Emissions Schedule'!$A:$A,'VT CHS Emissions Schedule'!P:P),0),"blended")</f>
        <v>83.051577010969226</v>
      </c>
      <c r="AX16" s="67">
        <f>IFERROR(IF(AX$15&lt;2025+$W16,$L16+_xlfn.XLOOKUP(_xlfn.XLOOKUP($C16,Lookups!$A$3:$A$17,Lookups!$B$3:$B$17),'VT CHS Emissions Schedule'!$A:$A,'VT CHS Emissions Schedule'!Q:Q),0),"blended")</f>
        <v>83.051577010969226</v>
      </c>
      <c r="AY16" s="67">
        <f>IFERROR(IF(AY$15&lt;2025+$W16,$L16+_xlfn.XLOOKUP(_xlfn.XLOOKUP($C16,Lookups!$A$3:$A$17,Lookups!$B$3:$B$17),'VT CHS Emissions Schedule'!$A:$A,'VT CHS Emissions Schedule'!R:R),0),"blended")</f>
        <v>83.051577010969226</v>
      </c>
      <c r="AZ16" s="67">
        <f>IFERROR(IF(AZ$15&lt;2025+$W16,$L16+_xlfn.XLOOKUP(_xlfn.XLOOKUP($C16,Lookups!$A$3:$A$17,Lookups!$B$3:$B$17),'VT CHS Emissions Schedule'!$A:$A,'VT CHS Emissions Schedule'!S:S),0),"blended")</f>
        <v>83.023630912136326</v>
      </c>
      <c r="BA16" s="67">
        <f>IFERROR(IF(BA$15&lt;2025+$W16,$L16+_xlfn.XLOOKUP(_xlfn.XLOOKUP($C16,Lookups!$A$3:$A$17,Lookups!$B$3:$B$17),'VT CHS Emissions Schedule'!$A:$A,'VT CHS Emissions Schedule'!T:T),0),"blended")</f>
        <v>83.023630912136326</v>
      </c>
      <c r="BB16" s="67">
        <f>IFERROR(IF(BB$15&lt;2025+$W16,$L16+_xlfn.XLOOKUP(_xlfn.XLOOKUP($C16,Lookups!$A$3:$A$17,Lookups!$B$3:$B$17),'VT CHS Emissions Schedule'!$A:$A,'VT CHS Emissions Schedule'!U:U),0),"blended")</f>
        <v>83.023630912136326</v>
      </c>
      <c r="BC16" s="67">
        <f>IFERROR(IF(BC$15&lt;2025+$W16,$L16+_xlfn.XLOOKUP(_xlfn.XLOOKUP($C16,Lookups!$A$3:$A$17,Lookups!$B$3:$B$17),'VT CHS Emissions Schedule'!$A:$A,'VT CHS Emissions Schedule'!V:V),0),"blended")</f>
        <v>83.023630912136326</v>
      </c>
      <c r="BD16" s="67">
        <f>IFERROR(IF(BD$15&lt;2025+$W16,$L16+_xlfn.XLOOKUP(_xlfn.XLOOKUP($C16,Lookups!$A$3:$A$17,Lookups!$B$3:$B$17),'VT CHS Emissions Schedule'!$A:$A,'VT CHS Emissions Schedule'!W:W),0),"blended")</f>
        <v>83.023630912136326</v>
      </c>
      <c r="BE16" s="67">
        <f>IFERROR(IF(BE$15&lt;2025+$W16,$L16+_xlfn.XLOOKUP(_xlfn.XLOOKUP($C16,Lookups!$A$3:$A$17,Lookups!$B$3:$B$17),'VT CHS Emissions Schedule'!$A:$A,'VT CHS Emissions Schedule'!X:X),0),"blended")</f>
        <v>0</v>
      </c>
      <c r="BF16" s="67">
        <f>IFERROR(IF(BF$15&lt;2025+$W16,$L16+_xlfn.XLOOKUP(_xlfn.XLOOKUP($C16,Lookups!$A$3:$A$17,Lookups!$B$3:$B$17),'VT CHS Emissions Schedule'!$A:$A,'VT CHS Emissions Schedule'!Y:Y),0),"blended")</f>
        <v>0</v>
      </c>
      <c r="BG16" s="67">
        <f>IFERROR(IF(BG$15&lt;2025+$W16,$L16+_xlfn.XLOOKUP(_xlfn.XLOOKUP($C16,Lookups!$A$3:$A$17,Lookups!$B$3:$B$17),'VT CHS Emissions Schedule'!$A:$A,'VT CHS Emissions Schedule'!Z:Z),0),"blended")</f>
        <v>0</v>
      </c>
      <c r="BH16" s="67">
        <f>IFERROR(IF(BH$15&lt;2025+$W16,$L16+_xlfn.XLOOKUP(_xlfn.XLOOKUP($C16,Lookups!$A$3:$A$17,Lookups!$B$3:$B$17),'VT CHS Emissions Schedule'!$A:$A,'VT CHS Emissions Schedule'!AA:AA),0),"blended")</f>
        <v>0</v>
      </c>
      <c r="BI16" s="67">
        <f>IFERROR(IF(BI$15&lt;2025+$W16,$L16+_xlfn.XLOOKUP(_xlfn.XLOOKUP($C16,Lookups!$A$3:$A$17,Lookups!$B$3:$B$17),'VT CHS Emissions Schedule'!$A:$A,'VT CHS Emissions Schedule'!AB:AB),0),"blended")</f>
        <v>0</v>
      </c>
      <c r="BJ16" s="67">
        <f>IFERROR(IF(BJ$15&lt;2025+$W16,$L16+_xlfn.XLOOKUP(_xlfn.XLOOKUP($C16,Lookups!$A$3:$A$17,Lookups!$B$3:$B$17),'VT CHS Emissions Schedule'!$A:$A,'VT CHS Emissions Schedule'!AC:AC),0),"blended")</f>
        <v>0</v>
      </c>
      <c r="BK16" s="64">
        <f>IF(BK$15&lt;2025+$W16,IF(OR($C16="Oil",$C16="Propane",$C16="Wood, commercial"),$R16*AK16,IF(OR($C16="Natural Gas",$C16="Electricity"),($R16*AK16)/(1-$K16),((($X$38*$U16*('VT CHS Emissions Schedule'!D$8+$P16))/$Y$38)+(($X$39*$U16*('VT CHS Emissions Schedule'!D$9+$O16))/$Y$39)+(($X$40*$U16*'VT CHS Emissions Schedule'!D$7)/$Y$40)/(1-$N16)+(($X$41*$U16*'VT CHS Emissions Schedule'!D$5)/$Y$41)/(1-$M16)+(($X$42*$U16*('VT CHS Emissions Schedule'!D$35+$Q16))/$Y$42)))),0)</f>
        <v>172603.11868779518</v>
      </c>
      <c r="BL16" s="64">
        <f>IF(BL$15&lt;2025+$W16,IF(OR($C16="Oil",$C16="Propane",$C16="Wood, commercial"),$R16*AL16,IF(OR($C16="Natural Gas",$C16="Electricity"),($R16*AL16)/(1-$K16),((($X$38*$U16*('VT CHS Emissions Schedule'!E$8+$P16))/$Y$38)+(($X$39*$U16*('VT CHS Emissions Schedule'!E$9+$O16))/$Y$39)+(($X$40*$U16*'VT CHS Emissions Schedule'!E$7)/$Y$40)/(1-$N16)+(($X$41*$U16*'VT CHS Emissions Schedule'!E$5)/$Y$41)/(1-$M16)+(($X$42*$U16*('VT CHS Emissions Schedule'!E$35+$Q16))/$Y$42)))),0)</f>
        <v>172603.11868779518</v>
      </c>
      <c r="BM16" s="64">
        <f>IF(BM$15&lt;2025+$W16,IF(OR($C16="Oil",$C16="Propane",$C16="Wood, commercial"),$R16*AM16,IF(OR($C16="Natural Gas",$C16="Electricity"),($R16*AM16)/(1-$K16),((($X$38*$U16*('VT CHS Emissions Schedule'!F$8+$P16))/$Y$38)+(($X$39*$U16*('VT CHS Emissions Schedule'!F$9+$O16))/$Y$39)+(($X$40*$U16*'VT CHS Emissions Schedule'!F$7)/$Y$40)/(1-$N16)+(($X$41*$U16*'VT CHS Emissions Schedule'!F$5)/$Y$41)/(1-$M16)+(($X$42*$U16*('VT CHS Emissions Schedule'!F$35+$Q16))/$Y$42)))),0)</f>
        <v>172603.11868779518</v>
      </c>
      <c r="BN16" s="64">
        <f>IF(BN$15&lt;2025+$W16,IF(OR($C16="Oil",$C16="Propane",$C16="Wood, commercial"),$R16*AN16,IF(OR($C16="Natural Gas",$C16="Electricity"),($R16*AN16)/(1-$K16),((($X$38*$U16*('VT CHS Emissions Schedule'!G$8+$P16))/$Y$38)+(($X$39*$U16*('VT CHS Emissions Schedule'!G$9+$O16))/$Y$39)+(($X$40*$U16*'VT CHS Emissions Schedule'!G$7)/$Y$40)/(1-$N16)+(($X$41*$U16*'VT CHS Emissions Schedule'!G$5)/$Y$41)/(1-$M16)+(($X$42*$U16*('VT CHS Emissions Schedule'!G$35+$Q16))/$Y$42)))),0)</f>
        <v>172603.11868779518</v>
      </c>
      <c r="BO16" s="64">
        <f>IF(BO$15&lt;2025+$W16,IF(OR($C16="Oil",$C16="Propane",$C16="Wood, commercial"),$R16*AO16,IF(OR($C16="Natural Gas",$C16="Electricity"),($R16*AO16)/(1-$K16),((($X$38*$U16*('VT CHS Emissions Schedule'!H$8+$P16))/$Y$38)+(($X$39*$U16*('VT CHS Emissions Schedule'!H$9+$O16))/$Y$39)+(($X$40*$U16*'VT CHS Emissions Schedule'!H$7)/$Y$40)/(1-$N16)+(($X$41*$U16*'VT CHS Emissions Schedule'!H$5)/$Y$41)/(1-$M16)+(($X$42*$U16*('VT CHS Emissions Schedule'!H$35+$Q16))/$Y$42)))),0)</f>
        <v>172603.11868779518</v>
      </c>
      <c r="BP16" s="64">
        <f>IF(BP$15&lt;2025+$W16,IF(OR($C16="Oil",$C16="Propane",$C16="Wood, commercial"),$R16*AP16,IF(OR($C16="Natural Gas",$C16="Electricity"),($R16*AP16)/(1-$K16),((($X$38*$U16*('VT CHS Emissions Schedule'!I$8+$P16))/$Y$38)+(($X$39*$U16*('VT CHS Emissions Schedule'!I$9+$O16))/$Y$39)+(($X$40*$U16*'VT CHS Emissions Schedule'!I$7)/$Y$40)/(1-$N16)+(($X$41*$U16*'VT CHS Emissions Schedule'!I$5)/$Y$41)/(1-$M16)+(($X$42*$U16*('VT CHS Emissions Schedule'!I$35+$Q16))/$Y$42)))),0)</f>
        <v>171499.33695423394</v>
      </c>
      <c r="BQ16" s="64">
        <f>IF(BQ$15&lt;2025+$W16,IF(OR($C16="Oil",$C16="Propane",$C16="Wood, commercial"),$R16*AQ16,IF(OR($C16="Natural Gas",$C16="Electricity"),($R16*AQ16)/(1-$K16),((($X$38*$U16*('VT CHS Emissions Schedule'!J$8+$P16))/$Y$38)+(($X$39*$U16*('VT CHS Emissions Schedule'!J$9+$O16))/$Y$39)+(($X$40*$U16*'VT CHS Emissions Schedule'!J$7)/$Y$40)/(1-$N16)+(($X$41*$U16*'VT CHS Emissions Schedule'!J$5)/$Y$41)/(1-$M16)+(($X$42*$U16*('VT CHS Emissions Schedule'!J$35+$Q16))/$Y$42)))),0)</f>
        <v>171499.33695423394</v>
      </c>
      <c r="BR16" s="64">
        <f>IF(BR$15&lt;2025+$W16,IF(OR($C16="Oil",$C16="Propane",$C16="Wood, commercial"),$R16*AR16,IF(OR($C16="Natural Gas",$C16="Electricity"),($R16*AR16)/(1-$K16),((($X$38*$U16*('VT CHS Emissions Schedule'!K$8+$P16))/$Y$38)+(($X$39*$U16*('VT CHS Emissions Schedule'!K$9+$O16))/$Y$39)+(($X$40*$U16*'VT CHS Emissions Schedule'!K$7)/$Y$40)/(1-$N16)+(($X$41*$U16*'VT CHS Emissions Schedule'!K$5)/$Y$41)/(1-$M16)+(($X$42*$U16*('VT CHS Emissions Schedule'!K$35+$Q16))/$Y$42)))),0)</f>
        <v>171499.33695423394</v>
      </c>
      <c r="BS16" s="64">
        <f>IF(BS$15&lt;2025+$W16,IF(OR($C16="Oil",$C16="Propane",$C16="Wood, commercial"),$R16*AS16,IF(OR($C16="Natural Gas",$C16="Electricity"),($R16*AS16)/(1-$K16),((($X$38*$U16*('VT CHS Emissions Schedule'!L$8+$P16))/$Y$38)+(($X$39*$U16*('VT CHS Emissions Schedule'!L$9+$O16))/$Y$39)+(($X$40*$U16*'VT CHS Emissions Schedule'!L$7)/$Y$40)/(1-$N16)+(($X$41*$U16*'VT CHS Emissions Schedule'!L$5)/$Y$41)/(1-$M16)+(($X$42*$U16*('VT CHS Emissions Schedule'!L$35+$Q16))/$Y$42)))),0)</f>
        <v>171499.33695423394</v>
      </c>
      <c r="BT16" s="64">
        <f>IF(BT$15&lt;2025+$W16,IF(OR($C16="Oil",$C16="Propane",$C16="Wood, commercial"),$R16*AT16,IF(OR($C16="Natural Gas",$C16="Electricity"),($R16*AT16)/(1-$K16),((($X$38*$U16*('VT CHS Emissions Schedule'!M$8+$P16))/$Y$38)+(($X$39*$U16*('VT CHS Emissions Schedule'!M$9+$O16))/$Y$39)+(($X$40*$U16*'VT CHS Emissions Schedule'!M$7)/$Y$40)/(1-$N16)+(($X$41*$U16*'VT CHS Emissions Schedule'!M$5)/$Y$41)/(1-$M16)+(($X$42*$U16*('VT CHS Emissions Schedule'!M$35+$Q16))/$Y$42)))),0)</f>
        <v>171499.33695423394</v>
      </c>
      <c r="BU16" s="64">
        <f>IF(BU$15&lt;2025+$W16,IF(OR($C16="Oil",$C16="Propane",$C16="Wood, commercial"),$R16*AU16,IF(OR($C16="Natural Gas",$C16="Electricity"),($R16*AU16)/(1-$K16),((($X$38*$U16*('VT CHS Emissions Schedule'!N$8+$P16))/$Y$38)+(($X$39*$U16*('VT CHS Emissions Schedule'!N$9+$O16))/$Y$39)+(($X$40*$U16*'VT CHS Emissions Schedule'!N$7)/$Y$40)/(1-$N16)+(($X$41*$U16*'VT CHS Emissions Schedule'!N$5)/$Y$41)/(1-$M16)+(($X$42*$U16*('VT CHS Emissions Schedule'!N$35+$Q16))/$Y$42)))),0)</f>
        <v>171315.53963816565</v>
      </c>
      <c r="BV16" s="64">
        <f>IF(BV$15&lt;2025+$W16,IF(OR($C16="Oil",$C16="Propane",$C16="Wood, commercial"),$R16*AV16,IF(OR($C16="Natural Gas",$C16="Electricity"),($R16*AV16)/(1-$K16),((($X$38*$U16*('VT CHS Emissions Schedule'!O$8+$P16))/$Y$38)+(($X$39*$U16*('VT CHS Emissions Schedule'!O$9+$O16))/$Y$39)+(($X$40*$U16*'VT CHS Emissions Schedule'!O$7)/$Y$40)/(1-$N16)+(($X$41*$U16*'VT CHS Emissions Schedule'!O$5)/$Y$41)/(1-$M16)+(($X$42*$U16*('VT CHS Emissions Schedule'!O$35+$Q16))/$Y$42)))),0)</f>
        <v>171315.53963816565</v>
      </c>
      <c r="BW16" s="64">
        <f>IF(BW$15&lt;2025+$W16,IF(OR($C16="Oil",$C16="Propane",$C16="Wood, commercial"),$R16*AW16,IF(OR($C16="Natural Gas",$C16="Electricity"),($R16*AW16)/(1-$K16),((($X$38*$U16*('VT CHS Emissions Schedule'!P$8+$P16))/$Y$38)+(($X$39*$U16*('VT CHS Emissions Schedule'!P$9+$O16))/$Y$39)+(($X$40*$U16*'VT CHS Emissions Schedule'!P$7)/$Y$40)/(1-$N16)+(($X$41*$U16*'VT CHS Emissions Schedule'!P$5)/$Y$41)/(1-$M16)+(($X$42*$U16*('VT CHS Emissions Schedule'!P$35+$Q16))/$Y$42)))),0)</f>
        <v>171315.53963816565</v>
      </c>
      <c r="BX16" s="64">
        <f>IF(BX$15&lt;2025+$W16,IF(OR($C16="Oil",$C16="Propane",$C16="Wood, commercial"),$R16*AX16,IF(OR($C16="Natural Gas",$C16="Electricity"),($R16*AX16)/(1-$K16),((($X$38*$U16*('VT CHS Emissions Schedule'!Q$8+$P16))/$Y$38)+(($X$39*$U16*('VT CHS Emissions Schedule'!Q$9+$O16))/$Y$39)+(($X$40*$U16*'VT CHS Emissions Schedule'!Q$7)/$Y$40)/(1-$N16)+(($X$41*$U16*'VT CHS Emissions Schedule'!Q$5)/$Y$41)/(1-$M16)+(($X$42*$U16*('VT CHS Emissions Schedule'!Q$35+$Q16))/$Y$42)))),0)</f>
        <v>171315.53963816565</v>
      </c>
      <c r="BY16" s="64">
        <f>IF(BY$15&lt;2025+$W16,IF(OR($C16="Oil",$C16="Propane",$C16="Wood, commercial"),$R16*AY16,IF(OR($C16="Natural Gas",$C16="Electricity"),($R16*AY16)/(1-$K16),((($X$38*$U16*('VT CHS Emissions Schedule'!R$8+$P16))/$Y$38)+(($X$39*$U16*('VT CHS Emissions Schedule'!R$9+$O16))/$Y$39)+(($X$40*$U16*'VT CHS Emissions Schedule'!R$7)/$Y$40)/(1-$N16)+(($X$41*$U16*'VT CHS Emissions Schedule'!R$5)/$Y$41)/(1-$M16)+(($X$42*$U16*('VT CHS Emissions Schedule'!R$35+$Q16))/$Y$42)))),0)</f>
        <v>171315.53963816565</v>
      </c>
      <c r="BZ16" s="64">
        <f>IF(BZ$15&lt;2025+$W16,IF(OR($C16="Oil",$C16="Propane",$C16="Wood, commercial"),$R16*AZ16,IF(OR($C16="Natural Gas",$C16="Electricity"),($R16*AZ16)/(1-$K16),((($X$38*$U16*('VT CHS Emissions Schedule'!S$8+$P16))/$Y$38)+(($X$39*$U16*('VT CHS Emissions Schedule'!S$9+$O16))/$Y$39)+(($X$40*$U16*'VT CHS Emissions Schedule'!S$7)/$Y$40)/(1-$N16)+(($X$41*$U16*'VT CHS Emissions Schedule'!S$5)/$Y$41)/(1-$M16)+(($X$42*$U16*('VT CHS Emissions Schedule'!S$35+$Q16))/$Y$42)))),0)</f>
        <v>171257.89352023933</v>
      </c>
      <c r="CA16" s="64">
        <f>IF(CA$15&lt;2025+$W16,IF(OR($C16="Oil",$C16="Propane",$C16="Wood, commercial"),$R16*BA16,IF(OR($C16="Natural Gas",$C16="Electricity"),($R16*BA16)/(1-$K16),((($X$38*$U16*('VT CHS Emissions Schedule'!T$8+$P16))/$Y$38)+(($X$39*$U16*('VT CHS Emissions Schedule'!T$9+$O16))/$Y$39)+(($X$40*$U16*'VT CHS Emissions Schedule'!T$7)/$Y$40)/(1-$N16)+(($X$41*$U16*'VT CHS Emissions Schedule'!T$5)/$Y$41)/(1-$M16)+(($X$42*$U16*('VT CHS Emissions Schedule'!T$35+$Q16))/$Y$42)))),0)</f>
        <v>171257.89352023933</v>
      </c>
      <c r="CB16" s="64">
        <f>IF(CB$15&lt;2025+$W16,IF(OR($C16="Oil",$C16="Propane",$C16="Wood, commercial"),$R16*BB16,IF(OR($C16="Natural Gas",$C16="Electricity"),($R16*BB16)/(1-$K16),((($X$38*$U16*('VT CHS Emissions Schedule'!U$8+$P16))/$Y$38)+(($X$39*$U16*('VT CHS Emissions Schedule'!U$9+$O16))/$Y$39)+(($X$40*$U16*'VT CHS Emissions Schedule'!U$7)/$Y$40)/(1-$N16)+(($X$41*$U16*'VT CHS Emissions Schedule'!U$5)/$Y$41)/(1-$M16)+(($X$42*$U16*('VT CHS Emissions Schedule'!U$35+$Q16))/$Y$42)))),0)</f>
        <v>171257.89352023933</v>
      </c>
      <c r="CC16" s="64">
        <f>IF(CC$15&lt;2025+$W16,IF(OR($C16="Oil",$C16="Propane",$C16="Wood, commercial"),$R16*BC16,IF(OR($C16="Natural Gas",$C16="Electricity"),($R16*BC16)/(1-$K16),((($X$38*$U16*('VT CHS Emissions Schedule'!V$8+$P16))/$Y$38)+(($X$39*$U16*('VT CHS Emissions Schedule'!V$9+$O16))/$Y$39)+(($X$40*$U16*'VT CHS Emissions Schedule'!V$7)/$Y$40)/(1-$N16)+(($X$41*$U16*'VT CHS Emissions Schedule'!V$5)/$Y$41)/(1-$M16)+(($X$42*$U16*('VT CHS Emissions Schedule'!V$35+$Q16))/$Y$42)))),0)</f>
        <v>171257.89352023933</v>
      </c>
      <c r="CD16" s="64">
        <f>IF(CD$15&lt;2025+$W16,IF(OR($C16="Oil",$C16="Propane",$C16="Wood, commercial"),$R16*BD16,IF(OR($C16="Natural Gas",$C16="Electricity"),($R16*BD16)/(1-$K16),((($X$38*$U16*('VT CHS Emissions Schedule'!W$8+$P16))/$Y$38)+(($X$39*$U16*('VT CHS Emissions Schedule'!W$9+$O16))/$Y$39)+(($X$40*$U16*'VT CHS Emissions Schedule'!W$7)/$Y$40)/(1-$N16)+(($X$41*$U16*'VT CHS Emissions Schedule'!W$5)/$Y$41)/(1-$M16)+(($X$42*$U16*('VT CHS Emissions Schedule'!W$35+$Q16))/$Y$42)))),0)</f>
        <v>171257.89352023933</v>
      </c>
      <c r="CE16" s="64">
        <f>IF(CE$15&lt;2025+$W16,IF(OR($C16="Oil",$C16="Propane",$C16="Wood, commercial"),$R16*BE16,IF(OR($C16="Natural Gas",$C16="Electricity"),($R16*BE16)/(1-$K16),((($X$38*$U16*('VT CHS Emissions Schedule'!X$8+$P16))/$Y$38)+(($X$39*$U16*('VT CHS Emissions Schedule'!X$9+$O16))/$Y$39)+(($X$40*$U16*'VT CHS Emissions Schedule'!X$7)/$Y$40)/(1-$N16)+(($X$41*$U16*'VT CHS Emissions Schedule'!X$5)/$Y$41)/(1-$M16)+(($X$42*$U16*('VT CHS Emissions Schedule'!X$35+$Q16))/$Y$42)))),0)</f>
        <v>0</v>
      </c>
      <c r="CF16" s="64">
        <f>IF(CF$15&lt;2025+$W16,IF(OR($C16="Oil",$C16="Propane",$C16="Wood, commercial"),$R16*BF16,IF(OR($C16="Natural Gas",$C16="Electricity"),($R16*BF16)/(1-$K16),((($X$38*$U16*('VT CHS Emissions Schedule'!Y$8+$P16))/$Y$38)+(($X$39*$U16*('VT CHS Emissions Schedule'!Y$9+$O16))/$Y$39)+(($X$40*$U16*'VT CHS Emissions Schedule'!Y$7)/$Y$40)/(1-$N16)+(($X$41*$U16*'VT CHS Emissions Schedule'!Y$5)/$Y$41)/(1-$M16)+(($X$42*$U16*('VT CHS Emissions Schedule'!Y$35+$Q16))/$Y$42)))),0)</f>
        <v>0</v>
      </c>
      <c r="CG16" s="64">
        <f>IF(CG$15&lt;2025+$W16,IF(OR($C16="Oil",$C16="Propane",$C16="Wood, commercial"),$R16*BG16,IF(OR($C16="Natural Gas",$C16="Electricity"),($R16*BG16)/(1-$K16),((($X$38*$U16*('VT CHS Emissions Schedule'!Z$8+$P16))/$Y$38)+(($X$39*$U16*('VT CHS Emissions Schedule'!Z$9+$O16))/$Y$39)+(($X$40*$U16*'VT CHS Emissions Schedule'!Z$7)/$Y$40)/(1-$N16)+(($X$41*$U16*'VT CHS Emissions Schedule'!Z$5)/$Y$41)/(1-$M16)+(($X$42*$U16*('VT CHS Emissions Schedule'!Z$35+$Q16))/$Y$42)))),0)</f>
        <v>0</v>
      </c>
      <c r="CH16" s="64">
        <f>IF(CH$15&lt;2025+$W16,IF(OR($C16="Oil",$C16="Propane",$C16="Wood, commercial"),$R16*BH16,IF(OR($C16="Natural Gas",$C16="Electricity"),($R16*BH16)/(1-$K16),((($X$38*$U16*('VT CHS Emissions Schedule'!AA$8+$P16))/$Y$38)+(($X$39*$U16*('VT CHS Emissions Schedule'!AA$9+$O16))/$Y$39)+(($X$40*$U16*'VT CHS Emissions Schedule'!AA$7)/$Y$40)/(1-$N16)+(($X$41*$U16*'VT CHS Emissions Schedule'!AA$5)/$Y$41)/(1-$M16)+(($X$42*$U16*('VT CHS Emissions Schedule'!AA$35+$Q16))/$Y$42)))),0)</f>
        <v>0</v>
      </c>
      <c r="CI16" s="64">
        <f>IF(CI$15&lt;2025+$W16,IF(OR($C16="Oil",$C16="Propane",$C16="Wood, commercial"),$R16*BI16,IF(OR($C16="Natural Gas",$C16="Electricity"),($R16*BI16)/(1-$K16),((($X$38*$U16*('VT CHS Emissions Schedule'!AB$8+$P16))/$Y$38)+(($X$39*$U16*('VT CHS Emissions Schedule'!AB$9+$O16))/$Y$39)+(($X$40*$U16*'VT CHS Emissions Schedule'!AB$7)/$Y$40)/(1-$N16)+(($X$41*$U16*'VT CHS Emissions Schedule'!AB$5)/$Y$41)/(1-$M16)+(($X$42*$U16*('VT CHS Emissions Schedule'!AB$35+$Q16))/$Y$42)))),0)</f>
        <v>0</v>
      </c>
      <c r="CJ16" s="64">
        <f>IF(CJ$15&lt;2025+$W16,IF(OR($C16="Oil",$C16="Propane",$C16="Wood, commercial"),$R16*BJ16,IF(OR($C16="Natural Gas",$C16="Electricity"),($R16*BJ16)/(1-$K16),((($X$38*$U16*('VT CHS Emissions Schedule'!AC$8+$P16))/$Y$38)+(($X$39*$U16*('VT CHS Emissions Schedule'!AC$9+$O16))/$Y$39)+(($X$40*$U16*'VT CHS Emissions Schedule'!AC$7)/$Y$40)/(1-$N16)+(($X$41*$U16*'VT CHS Emissions Schedule'!AC$5)/$Y$41)/(1-$M16)+(($X$42*$U16*('VT CHS Emissions Schedule'!AC$35+$Q16))/$Y$42)))),0)</f>
        <v>0</v>
      </c>
      <c r="CK16" s="64">
        <f>IF(CK$15&lt;2025+$W16,BK16+($S16*'VT CHS Emissions Schedule'!D$5)/(1-$M16)+($T16*'VT CHS Emissions Schedule'!D$5)/(1-$M16),0)</f>
        <v>175295.29625833069</v>
      </c>
      <c r="CL16" s="64">
        <f>IF(CL$15&lt;2025+$W16,BL16+($S16*'VT CHS Emissions Schedule'!E$5)/(1-$M16)+($T16*'VT CHS Emissions Schedule'!E$5)/(1-$M16),0)</f>
        <v>175108.09675942562</v>
      </c>
      <c r="CM16" s="64">
        <f>IF(CM$15&lt;2025+$W16,BM16+($S16*'VT CHS Emissions Schedule'!F$5)/(1-$M16)+($T16*'VT CHS Emissions Schedule'!F$5)/(1-$M16),0)</f>
        <v>174920.89726052055</v>
      </c>
      <c r="CN16" s="64">
        <f>IF(CN$15&lt;2025+$W16,BN16+($S16*'VT CHS Emissions Schedule'!G$5)/(1-$M16)+($T16*'VT CHS Emissions Schedule'!G$5)/(1-$M16),0)</f>
        <v>174733.69776161548</v>
      </c>
      <c r="CO16" s="64">
        <f>IF(CO$15&lt;2025+$W16,BO16+($S16*'VT CHS Emissions Schedule'!H$5)/(1-$M16)+($T16*'VT CHS Emissions Schedule'!H$5)/(1-$M16),0)</f>
        <v>174546.4982627104</v>
      </c>
      <c r="CP16" s="64">
        <f>IF(CP$15&lt;2025+$W16,BP16+($S16*'VT CHS Emissions Schedule'!I$5)/(1-$M16)+($T16*'VT CHS Emissions Schedule'!I$5)/(1-$M16),0)</f>
        <v>173255.51703024408</v>
      </c>
      <c r="CQ16" s="64">
        <f>IF(CQ$15&lt;2025+$W16,BQ16+($S16*'VT CHS Emissions Schedule'!J$5)/(1-$M16)+($T16*'VT CHS Emissions Schedule'!J$5)/(1-$M16),0)</f>
        <v>173068.31753133901</v>
      </c>
      <c r="CR16" s="64">
        <f>IF(CR$15&lt;2025+$W16,BR16+($S16*'VT CHS Emissions Schedule'!K$5)/(1-$M16)+($T16*'VT CHS Emissions Schedule'!K$5)/(1-$M16),0)</f>
        <v>172881.11803243391</v>
      </c>
      <c r="CS16" s="64">
        <f>IF(CS$15&lt;2025+$W16,BS16+($S16*'VT CHS Emissions Schedule'!L$5)/(1-$M16)+($T16*'VT CHS Emissions Schedule'!L$5)/(1-$M16),0)</f>
        <v>172693.91853352883</v>
      </c>
      <c r="CT16" s="64">
        <f>IF(CT$15&lt;2025+$W16,BT16+($S16*'VT CHS Emissions Schedule'!M$5)/(1-$M16)+($T16*'VT CHS Emissions Schedule'!M$5)/(1-$M16),0)</f>
        <v>172506.71903462376</v>
      </c>
      <c r="CU16" s="64">
        <f>IF(CU$15&lt;2025+$W16,BU16+($S16*'VT CHS Emissions Schedule'!N$5)/(1-$M16)+($T16*'VT CHS Emissions Schedule'!N$5)/(1-$M16),0)</f>
        <v>172135.7222196504</v>
      </c>
      <c r="CV16" s="64">
        <f>IF(CV$15&lt;2025+$W16,BV16+($S16*'VT CHS Emissions Schedule'!O$5)/(1-$M16)+($T16*'VT CHS Emissions Schedule'!O$5)/(1-$M16),0)</f>
        <v>172135.7222196504</v>
      </c>
      <c r="CW16" s="64">
        <f>IF(CW$15&lt;2025+$W16,BW16+($S16*'VT CHS Emissions Schedule'!P$5)/(1-$M16)+($T16*'VT CHS Emissions Schedule'!P$5)/(1-$M16),0)</f>
        <v>172135.7222196504</v>
      </c>
      <c r="CX16" s="64">
        <f>IF(CX$15&lt;2025+$W16,BX16+($S16*'VT CHS Emissions Schedule'!Q$5)/(1-$M16)+($T16*'VT CHS Emissions Schedule'!Q$5)/(1-$M16),0)</f>
        <v>172135.7222196504</v>
      </c>
      <c r="CY16" s="64">
        <f>IF(CY$15&lt;2025+$W16,BY16+($S16*'VT CHS Emissions Schedule'!R$5)/(1-$M16)+($T16*'VT CHS Emissions Schedule'!R$5)/(1-$M16),0)</f>
        <v>172135.7222196504</v>
      </c>
      <c r="CZ16" s="64">
        <f>IF(CZ$15&lt;2025+$W16,BZ16+($S16*'VT CHS Emissions Schedule'!S$5)/(1-$M16)+($T16*'VT CHS Emissions Schedule'!S$5)/(1-$M16),0)</f>
        <v>172078.07610172409</v>
      </c>
      <c r="DA16" s="64">
        <f>IF(DA$15&lt;2025+$W16,CA16+($S16*'VT CHS Emissions Schedule'!T$5)/(1-$M16)+($T16*'VT CHS Emissions Schedule'!T$5)/(1-$M16),0)</f>
        <v>172078.07610172409</v>
      </c>
      <c r="DB16" s="64">
        <f>IF(DB$15&lt;2025+$W16,CB16+($S16*'VT CHS Emissions Schedule'!U$5)/(1-$M16)+($T16*'VT CHS Emissions Schedule'!U$5)/(1-$M16),0)</f>
        <v>172078.07610172409</v>
      </c>
      <c r="DC16" s="64">
        <f>IF(DC$15&lt;2025+$W16,CC16+($S16*'VT CHS Emissions Schedule'!V$5)/(1-$M16)+($T16*'VT CHS Emissions Schedule'!V$5)/(1-$M16),0)</f>
        <v>172078.07610172409</v>
      </c>
      <c r="DD16" s="64">
        <f>IF(DD$15&lt;2025+$W16,CD16+($S16*'VT CHS Emissions Schedule'!W$5)/(1-$M16)+($T16*'VT CHS Emissions Schedule'!W$5)/(1-$M16),0)</f>
        <v>172078.07610172409</v>
      </c>
      <c r="DE16" s="64">
        <f>IF(DE$15&lt;2025+$W16,CE16+($S16*'VT CHS Emissions Schedule'!X$5)/(1-$M16)+($T16*'VT CHS Emissions Schedule'!X$5)/(1-$M16),0)</f>
        <v>0</v>
      </c>
      <c r="DF16" s="64">
        <f>IF(DF$15&lt;2025+$W16,CF16+($S16*'VT CHS Emissions Schedule'!Y$5)/(1-$M16)+($T16*'VT CHS Emissions Schedule'!Y$5)/(1-$M16),0)</f>
        <v>0</v>
      </c>
      <c r="DG16" s="64">
        <f>IF(DG$15&lt;2025+$W16,CG16+($S16*'VT CHS Emissions Schedule'!Z$5)/(1-$M16)+($T16*'VT CHS Emissions Schedule'!Z$5)/(1-$M16),0)</f>
        <v>0</v>
      </c>
      <c r="DH16" s="64">
        <f>IF(DH$15&lt;2025+$W16,CH16+($S16*'VT CHS Emissions Schedule'!AA$5)/(1-$M16)+($T16*'VT CHS Emissions Schedule'!AA$5)/(1-$M16),0)</f>
        <v>0</v>
      </c>
      <c r="DI16" s="64">
        <f>IF(DI$15&lt;2025+$W16,CI16+($S16*'VT CHS Emissions Schedule'!AB$5)/(1-$M16)+($T16*'VT CHS Emissions Schedule'!AB$5)/(1-$M16),0)</f>
        <v>0</v>
      </c>
      <c r="DJ16" s="64">
        <f>IF(DJ$15&lt;2025+$W16,CJ16+($S16*'VT CHS Emissions Schedule'!AC$5)/(1-$M16)+($T16*'VT CHS Emissions Schedule'!AC$5)/(1-$M16),0)</f>
        <v>0</v>
      </c>
    </row>
    <row r="17" spans="1:114" x14ac:dyDescent="0.25">
      <c r="A17" s="450"/>
      <c r="B17" s="304">
        <v>400</v>
      </c>
      <c r="C17" s="177" t="s">
        <v>8</v>
      </c>
      <c r="D17" s="175">
        <f t="shared" ref="D17:D33" si="9">SUM(BK17:CJ17)</f>
        <v>2798421.3205026593</v>
      </c>
      <c r="E17" s="227">
        <f t="shared" ref="E17:E33" si="10">SUM(CK17:DJ17)</f>
        <v>2823794.1671550646</v>
      </c>
      <c r="F17" s="223">
        <f t="shared" si="0"/>
        <v>2.7984213205026593</v>
      </c>
      <c r="G17" s="111">
        <f t="shared" ref="G17:G33" si="11">H17+I17+J17</f>
        <v>143327.76447605717</v>
      </c>
      <c r="H17" s="64">
        <f>IF(OR($C17="Oil",$C17="Propane",$C17="Wood, commercial"),$R17*AK17,IF(OR($C17="Natural Gas",$C17="Electricity"),($R17*AK17)/(1-$K17),((($X$38*$U17*('VT CHS Emissions Schedule'!D$8+$P17))/$Y$38)+(($X$39*$U17*('VT CHS Emissions Schedule'!D$9+$O17))/$Y$39)+(($X$40*$U17*'VT CHS Emissions Schedule'!D$7)/$Y$40)/(1-$N17)+(($X$41*$U17*'VT CHS Emissions Schedule'!D$5)/$Y$41)/(1-$M17)+(($X$42*$U17*('VT CHS Emissions Schedule'!D$35+$Q17))/$Y$42))))</f>
        <v>140769.36857952701</v>
      </c>
      <c r="I17" s="64">
        <f>($S17*'VT CHS Emissions Schedule'!D$5)/(1-$M17)</f>
        <v>1010.3508116112039</v>
      </c>
      <c r="J17" s="64">
        <f>(T17*'VT CHS Emissions Schedule'!D$5)/(1-$M17)</f>
        <v>1548.0450849189735</v>
      </c>
      <c r="K17" s="66">
        <f>_xlfn.XLOOKUP($C17,Lookups!$A$3:$A$15,Lookups!$E$3:$E$15)</f>
        <v>0</v>
      </c>
      <c r="L17" s="65">
        <f>_xlfn.XLOOKUP($C17,Lookups!$A$3:$A$15,Lookups!$D$3:$D$15)</f>
        <v>0.32764300000000002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si="1"/>
        <v>1898.6775789473679</v>
      </c>
      <c r="S17" s="72">
        <f t="shared" si="2"/>
        <v>25.681086602870813</v>
      </c>
      <c r="T17" s="72">
        <f t="shared" si="3"/>
        <v>39.34819414610525</v>
      </c>
      <c r="U17" s="72">
        <f t="shared" si="4"/>
        <v>1670.8362694736838</v>
      </c>
      <c r="V17" s="72">
        <f t="shared" si="5"/>
        <v>90.397424842105266</v>
      </c>
      <c r="W17" s="68">
        <v>20</v>
      </c>
      <c r="X17" s="170">
        <v>3.1399999999999997E-2</v>
      </c>
      <c r="Y17" s="80">
        <f t="shared" si="6"/>
        <v>0.65999999999999992</v>
      </c>
      <c r="Z17" s="80">
        <f t="shared" si="7"/>
        <v>0.68</v>
      </c>
      <c r="AA17" s="64">
        <f t="shared" si="8"/>
        <v>400</v>
      </c>
      <c r="AB17" s="71">
        <v>17.100000000000001</v>
      </c>
      <c r="AC17" s="64">
        <v>113443</v>
      </c>
      <c r="AD17" s="64">
        <v>6619</v>
      </c>
      <c r="AE17" s="72">
        <v>0.55000000000000004</v>
      </c>
      <c r="AF17" s="72">
        <v>0.75</v>
      </c>
      <c r="AG17" s="72">
        <f>$Y$39</f>
        <v>0.88</v>
      </c>
      <c r="AH17" s="72">
        <v>3.52</v>
      </c>
      <c r="AI17" s="72">
        <v>1.08</v>
      </c>
      <c r="AJ17" s="75">
        <v>1.06E-3</v>
      </c>
      <c r="AK17" s="67">
        <f>IFERROR(IF(AK$15&lt;2025+$W17,$L17+_xlfn.XLOOKUP(_xlfn.XLOOKUP($C17,Lookups!$A$3:$A$17,Lookups!$B$3:$B$17),'VT CHS Emissions Schedule'!$A:$A,'VT CHS Emissions Schedule'!D:D),0),"blended")</f>
        <v>74.140744137069305</v>
      </c>
      <c r="AL17" s="67">
        <f>IFERROR(IF(AL$15&lt;2025+$W17,$L17+_xlfn.XLOOKUP(_xlfn.XLOOKUP($C17,Lookups!$A$3:$A$17,Lookups!$B$3:$B$17),'VT CHS Emissions Schedule'!$A:$A,'VT CHS Emissions Schedule'!E:E),0),"blended")</f>
        <v>73.913585753439619</v>
      </c>
      <c r="AM17" s="67">
        <f>IFERROR(IF(AM$15&lt;2025+$W17,$L17+_xlfn.XLOOKUP(_xlfn.XLOOKUP($C17,Lookups!$A$3:$A$17,Lookups!$B$3:$B$17),'VT CHS Emissions Schedule'!$A:$A,'VT CHS Emissions Schedule'!F:F),0),"blended")</f>
        <v>73.913585753439619</v>
      </c>
      <c r="AN17" s="67">
        <f>IFERROR(IF(AN$15&lt;2025+$W17,$L17+_xlfn.XLOOKUP(_xlfn.XLOOKUP($C17,Lookups!$A$3:$A$17,Lookups!$B$3:$B$17),'VT CHS Emissions Schedule'!$A:$A,'VT CHS Emissions Schedule'!G:G),0),"blended")</f>
        <v>73.913585753439619</v>
      </c>
      <c r="AO17" s="67">
        <f>IFERROR(IF(AO$15&lt;2025+$W17,$L17+_xlfn.XLOOKUP(_xlfn.XLOOKUP($C17,Lookups!$A$3:$A$17,Lookups!$B$3:$B$17),'VT CHS Emissions Schedule'!$A:$A,'VT CHS Emissions Schedule'!H:H),0),"blended")</f>
        <v>73.904830687526697</v>
      </c>
      <c r="AP17" s="67">
        <f>IFERROR(IF(AP$15&lt;2025+$W17,$L17+_xlfn.XLOOKUP(_xlfn.XLOOKUP($C17,Lookups!$A$3:$A$17,Lookups!$B$3:$B$17),'VT CHS Emissions Schedule'!$A:$A,'VT CHS Emissions Schedule'!I:I),0),"blended")</f>
        <v>73.904830687526697</v>
      </c>
      <c r="AQ17" s="67">
        <f>IFERROR(IF(AQ$15&lt;2025+$W17,$L17+_xlfn.XLOOKUP(_xlfn.XLOOKUP($C17,Lookups!$A$3:$A$17,Lookups!$B$3:$B$17),'VT CHS Emissions Schedule'!$A:$A,'VT CHS Emissions Schedule'!J:J),0),"blended")</f>
        <v>73.904830687526697</v>
      </c>
      <c r="AR17" s="67">
        <f>IFERROR(IF(AR$15&lt;2025+$W17,$L17+_xlfn.XLOOKUP(_xlfn.XLOOKUP($C17,Lookups!$A$3:$A$17,Lookups!$B$3:$B$17),'VT CHS Emissions Schedule'!$A:$A,'VT CHS Emissions Schedule'!K:K),0),"blended")</f>
        <v>73.904830687526697</v>
      </c>
      <c r="AS17" s="67">
        <f>IFERROR(IF(AS$15&lt;2025+$W17,$L17+_xlfn.XLOOKUP(_xlfn.XLOOKUP($C17,Lookups!$A$3:$A$17,Lookups!$B$3:$B$17),'VT CHS Emissions Schedule'!$A:$A,'VT CHS Emissions Schedule'!L:L),0),"blended")</f>
        <v>73.904830687526697</v>
      </c>
      <c r="AT17" s="67">
        <f>IFERROR(IF(AT$15&lt;2025+$W17,$L17+_xlfn.XLOOKUP(_xlfn.XLOOKUP($C17,Lookups!$A$3:$A$17,Lookups!$B$3:$B$17),'VT CHS Emissions Schedule'!$A:$A,'VT CHS Emissions Schedule'!M:M),0),"blended")</f>
        <v>73.534497310657912</v>
      </c>
      <c r="AU17" s="67">
        <f>IFERROR(IF(AU$15&lt;2025+$W17,$L17+_xlfn.XLOOKUP(_xlfn.XLOOKUP($C17,Lookups!$A$3:$A$17,Lookups!$B$3:$B$17),'VT CHS Emissions Schedule'!$A:$A,'VT CHS Emissions Schedule'!N:N),0),"blended")</f>
        <v>73.534497310657912</v>
      </c>
      <c r="AV17" s="67">
        <f>IFERROR(IF(AV$15&lt;2025+$W17,$L17+_xlfn.XLOOKUP(_xlfn.XLOOKUP($C17,Lookups!$A$3:$A$17,Lookups!$B$3:$B$17),'VT CHS Emissions Schedule'!$A:$A,'VT CHS Emissions Schedule'!O:O),0),"blended")</f>
        <v>73.534497310657912</v>
      </c>
      <c r="AW17" s="67">
        <f>IFERROR(IF(AW$15&lt;2025+$W17,$L17+_xlfn.XLOOKUP(_xlfn.XLOOKUP($C17,Lookups!$A$3:$A$17,Lookups!$B$3:$B$17),'VT CHS Emissions Schedule'!$A:$A,'VT CHS Emissions Schedule'!P:P),0),"blended")</f>
        <v>73.534497310657912</v>
      </c>
      <c r="AX17" s="67">
        <f>IFERROR(IF(AX$15&lt;2025+$W17,$L17+_xlfn.XLOOKUP(_xlfn.XLOOKUP($C17,Lookups!$A$3:$A$17,Lookups!$B$3:$B$17),'VT CHS Emissions Schedule'!$A:$A,'VT CHS Emissions Schedule'!Q:Q),0),"blended")</f>
        <v>73.534497310657912</v>
      </c>
      <c r="AY17" s="67">
        <f>IFERROR(IF(AY$15&lt;2025+$W17,$L17+_xlfn.XLOOKUP(_xlfn.XLOOKUP($C17,Lookups!$A$3:$A$17,Lookups!$B$3:$B$17),'VT CHS Emissions Schedule'!$A:$A,'VT CHS Emissions Schedule'!R:R),0),"blended")</f>
        <v>73.470054800700524</v>
      </c>
      <c r="AZ17" s="67">
        <f>IFERROR(IF(AZ$15&lt;2025+$W17,$L17+_xlfn.XLOOKUP(_xlfn.XLOOKUP($C17,Lookups!$A$3:$A$17,Lookups!$B$3:$B$17),'VT CHS Emissions Schedule'!$A:$A,'VT CHS Emissions Schedule'!S:S),0),"blended")</f>
        <v>73.470054800700524</v>
      </c>
      <c r="BA17" s="67">
        <f>IFERROR(IF(BA$15&lt;2025+$W17,$L17+_xlfn.XLOOKUP(_xlfn.XLOOKUP($C17,Lookups!$A$3:$A$17,Lookups!$B$3:$B$17),'VT CHS Emissions Schedule'!$A:$A,'VT CHS Emissions Schedule'!T:T),0),"blended")</f>
        <v>73.470054800700524</v>
      </c>
      <c r="BB17" s="67">
        <f>IFERROR(IF(BB$15&lt;2025+$W17,$L17+_xlfn.XLOOKUP(_xlfn.XLOOKUP($C17,Lookups!$A$3:$A$17,Lookups!$B$3:$B$17),'VT CHS Emissions Schedule'!$A:$A,'VT CHS Emissions Schedule'!U:U),0),"blended")</f>
        <v>73.470054800700524</v>
      </c>
      <c r="BC17" s="67">
        <f>IFERROR(IF(BC$15&lt;2025+$W17,$L17+_xlfn.XLOOKUP(_xlfn.XLOOKUP($C17,Lookups!$A$3:$A$17,Lookups!$B$3:$B$17),'VT CHS Emissions Schedule'!$A:$A,'VT CHS Emissions Schedule'!V:V),0),"blended")</f>
        <v>73.470054800700524</v>
      </c>
      <c r="BD17" s="67">
        <f>IFERROR(IF(BD$15&lt;2025+$W17,$L17+_xlfn.XLOOKUP(_xlfn.XLOOKUP($C17,Lookups!$A$3:$A$17,Lookups!$B$3:$B$17),'VT CHS Emissions Schedule'!$A:$A,'VT CHS Emissions Schedule'!W:W),0),"blended")</f>
        <v>73.45074741691964</v>
      </c>
      <c r="BE17" s="67">
        <f>IFERROR(IF(BE$15&lt;2025+$W17,$L17+_xlfn.XLOOKUP(_xlfn.XLOOKUP($C17,Lookups!$A$3:$A$17,Lookups!$B$3:$B$17),'VT CHS Emissions Schedule'!$A:$A,'VT CHS Emissions Schedule'!X:X),0),"blended")</f>
        <v>0</v>
      </c>
      <c r="BF17" s="67">
        <f>IFERROR(IF(BF$15&lt;2025+$W17,$L17+_xlfn.XLOOKUP(_xlfn.XLOOKUP($C17,Lookups!$A$3:$A$17,Lookups!$B$3:$B$17),'VT CHS Emissions Schedule'!$A:$A,'VT CHS Emissions Schedule'!Y:Y),0),"blended")</f>
        <v>0</v>
      </c>
      <c r="BG17" s="67">
        <f>IFERROR(IF(BG$15&lt;2025+$W17,$L17+_xlfn.XLOOKUP(_xlfn.XLOOKUP($C17,Lookups!$A$3:$A$17,Lookups!$B$3:$B$17),'VT CHS Emissions Schedule'!$A:$A,'VT CHS Emissions Schedule'!Z:Z),0),"blended")</f>
        <v>0</v>
      </c>
      <c r="BH17" s="67">
        <f>IFERROR(IF(BH$15&lt;2025+$W17,$L17+_xlfn.XLOOKUP(_xlfn.XLOOKUP($C17,Lookups!$A$3:$A$17,Lookups!$B$3:$B$17),'VT CHS Emissions Schedule'!$A:$A,'VT CHS Emissions Schedule'!AA:AA),0),"blended")</f>
        <v>0</v>
      </c>
      <c r="BI17" s="67">
        <f>IFERROR(IF(BI$15&lt;2025+$W17,$L17+_xlfn.XLOOKUP(_xlfn.XLOOKUP($C17,Lookups!$A$3:$A$17,Lookups!$B$3:$B$17),'VT CHS Emissions Schedule'!$A:$A,'VT CHS Emissions Schedule'!AB:AB),0),"blended")</f>
        <v>0</v>
      </c>
      <c r="BJ17" s="67">
        <f>IFERROR(IF(BJ$15&lt;2025+$W17,$L17+_xlfn.XLOOKUP(_xlfn.XLOOKUP($C17,Lookups!$A$3:$A$17,Lookups!$B$3:$B$17),'VT CHS Emissions Schedule'!$A:$A,'VT CHS Emissions Schedule'!AC:AC),0),"blended")</f>
        <v>0</v>
      </c>
      <c r="BK17" s="64">
        <f>IF(BK$15&lt;2025+$W17,IF(OR($C17="Oil",$C17="Propane",$C17="Wood, commercial"),$R17*AK17,IF(OR($C17="Natural Gas",$C17="Electricity"),($R17*AK17)/(1-$K17),((($X$38*$U17*('VT CHS Emissions Schedule'!D$8+$P17))/$Y$38)+(($X$39*$U17*('VT CHS Emissions Schedule'!D$9+$O17))/$Y$39)+(($X$40*$U17*'VT CHS Emissions Schedule'!D$7)/$Y$40)/(1-$N17)+(($X$41*$U17*'VT CHS Emissions Schedule'!D$5)/$Y$41)/(1-$M17)+(($X$42*$U17*('VT CHS Emissions Schedule'!D$35+$Q17))/$Y$42)))),0)</f>
        <v>140769.36857952701</v>
      </c>
      <c r="BL17" s="64">
        <f>IF(BL$15&lt;2025+$W17,IF(OR($C17="Oil",$C17="Propane",$C17="Wood, commercial"),$R17*AL17,IF(OR($C17="Natural Gas",$C17="Electricity"),($R17*AL17)/(1-$K17),((($X$38*$U17*('VT CHS Emissions Schedule'!E$8+$P17))/$Y$38)+(($X$39*$U17*('VT CHS Emissions Schedule'!E$9+$O17))/$Y$39)+(($X$40*$U17*'VT CHS Emissions Schedule'!E$7)/$Y$40)/(1-$N17)+(($X$41*$U17*'VT CHS Emissions Schedule'!E$5)/$Y$41)/(1-$M17)+(($X$42*$U17*('VT CHS Emissions Schedule'!E$35+$Q17))/$Y$42)))),0)</f>
        <v>140338.0680496594</v>
      </c>
      <c r="BM17" s="64">
        <f>IF(BM$15&lt;2025+$W17,IF(OR($C17="Oil",$C17="Propane",$C17="Wood, commercial"),$R17*AM17,IF(OR($C17="Natural Gas",$C17="Electricity"),($R17*AM17)/(1-$K17),((($X$38*$U17*('VT CHS Emissions Schedule'!F$8+$P17))/$Y$38)+(($X$39*$U17*('VT CHS Emissions Schedule'!F$9+$O17))/$Y$39)+(($X$40*$U17*'VT CHS Emissions Schedule'!F$7)/$Y$40)/(1-$N17)+(($X$41*$U17*'VT CHS Emissions Schedule'!F$5)/$Y$41)/(1-$M17)+(($X$42*$U17*('VT CHS Emissions Schedule'!F$35+$Q17))/$Y$42)))),0)</f>
        <v>140338.0680496594</v>
      </c>
      <c r="BN17" s="64">
        <f>IF(BN$15&lt;2025+$W17,IF(OR($C17="Oil",$C17="Propane",$C17="Wood, commercial"),$R17*AN17,IF(OR($C17="Natural Gas",$C17="Electricity"),($R17*AN17)/(1-$K17),((($X$38*$U17*('VT CHS Emissions Schedule'!G$8+$P17))/$Y$38)+(($X$39*$U17*('VT CHS Emissions Schedule'!G$9+$O17))/$Y$39)+(($X$40*$U17*'VT CHS Emissions Schedule'!G$7)/$Y$40)/(1-$N17)+(($X$41*$U17*'VT CHS Emissions Schedule'!G$5)/$Y$41)/(1-$M17)+(($X$42*$U17*('VT CHS Emissions Schedule'!G$35+$Q17))/$Y$42)))),0)</f>
        <v>140338.0680496594</v>
      </c>
      <c r="BO17" s="64">
        <f>IF(BO$15&lt;2025+$W17,IF(OR($C17="Oil",$C17="Propane",$C17="Wood, commercial"),$R17*AO17,IF(OR($C17="Natural Gas",$C17="Electricity"),($R17*AO17)/(1-$K17),((($X$38*$U17*('VT CHS Emissions Schedule'!H$8+$P17))/$Y$38)+(($X$39*$U17*('VT CHS Emissions Schedule'!H$9+$O17))/$Y$39)+(($X$40*$U17*'VT CHS Emissions Schedule'!H$7)/$Y$40)/(1-$N17)+(($X$41*$U17*'VT CHS Emissions Schedule'!H$5)/$Y$41)/(1-$M17)+(($X$42*$U17*('VT CHS Emissions Schedule'!H$35+$Q17))/$Y$42)))),0)</f>
        <v>140321.44500230832</v>
      </c>
      <c r="BP17" s="64">
        <f>IF(BP$15&lt;2025+$W17,IF(OR($C17="Oil",$C17="Propane",$C17="Wood, commercial"),$R17*AP17,IF(OR($C17="Natural Gas",$C17="Electricity"),($R17*AP17)/(1-$K17),((($X$38*$U17*('VT CHS Emissions Schedule'!I$8+$P17))/$Y$38)+(($X$39*$U17*('VT CHS Emissions Schedule'!I$9+$O17))/$Y$39)+(($X$40*$U17*'VT CHS Emissions Schedule'!I$7)/$Y$40)/(1-$N17)+(($X$41*$U17*'VT CHS Emissions Schedule'!I$5)/$Y$41)/(1-$M17)+(($X$42*$U17*('VT CHS Emissions Schedule'!I$35+$Q17))/$Y$42)))),0)</f>
        <v>140321.44500230832</v>
      </c>
      <c r="BQ17" s="64">
        <f>IF(BQ$15&lt;2025+$W17,IF(OR($C17="Oil",$C17="Propane",$C17="Wood, commercial"),$R17*AQ17,IF(OR($C17="Natural Gas",$C17="Electricity"),($R17*AQ17)/(1-$K17),((($X$38*$U17*('VT CHS Emissions Schedule'!J$8+$P17))/$Y$38)+(($X$39*$U17*('VT CHS Emissions Schedule'!J$9+$O17))/$Y$39)+(($X$40*$U17*'VT CHS Emissions Schedule'!J$7)/$Y$40)/(1-$N17)+(($X$41*$U17*'VT CHS Emissions Schedule'!J$5)/$Y$41)/(1-$M17)+(($X$42*$U17*('VT CHS Emissions Schedule'!J$35+$Q17))/$Y$42)))),0)</f>
        <v>140321.44500230832</v>
      </c>
      <c r="BR17" s="64">
        <f>IF(BR$15&lt;2025+$W17,IF(OR($C17="Oil",$C17="Propane",$C17="Wood, commercial"),$R17*AR17,IF(OR($C17="Natural Gas",$C17="Electricity"),($R17*AR17)/(1-$K17),((($X$38*$U17*('VT CHS Emissions Schedule'!K$8+$P17))/$Y$38)+(($X$39*$U17*('VT CHS Emissions Schedule'!K$9+$O17))/$Y$39)+(($X$40*$U17*'VT CHS Emissions Schedule'!K$7)/$Y$40)/(1-$N17)+(($X$41*$U17*'VT CHS Emissions Schedule'!K$5)/$Y$41)/(1-$M17)+(($X$42*$U17*('VT CHS Emissions Schedule'!K$35+$Q17))/$Y$42)))),0)</f>
        <v>140321.44500230832</v>
      </c>
      <c r="BS17" s="64">
        <f>IF(BS$15&lt;2025+$W17,IF(OR($C17="Oil",$C17="Propane",$C17="Wood, commercial"),$R17*AS17,IF(OR($C17="Natural Gas",$C17="Electricity"),($R17*AS17)/(1-$K17),((($X$38*$U17*('VT CHS Emissions Schedule'!L$8+$P17))/$Y$38)+(($X$39*$U17*('VT CHS Emissions Schedule'!L$9+$O17))/$Y$39)+(($X$40*$U17*'VT CHS Emissions Schedule'!L$7)/$Y$40)/(1-$N17)+(($X$41*$U17*'VT CHS Emissions Schedule'!L$5)/$Y$41)/(1-$M17)+(($X$42*$U17*('VT CHS Emissions Schedule'!L$35+$Q17))/$Y$42)))),0)</f>
        <v>140321.44500230832</v>
      </c>
      <c r="BT17" s="64">
        <f>IF(BT$15&lt;2025+$W17,IF(OR($C17="Oil",$C17="Propane",$C17="Wood, commercial"),$R17*AT17,IF(OR($C17="Natural Gas",$C17="Electricity"),($R17*AT17)/(1-$K17),((($X$38*$U17*('VT CHS Emissions Schedule'!M$8+$P17))/$Y$38)+(($X$39*$U17*('VT CHS Emissions Schedule'!M$9+$O17))/$Y$39)+(($X$40*$U17*'VT CHS Emissions Schedule'!M$7)/$Y$40)/(1-$N17)+(($X$41*$U17*'VT CHS Emissions Schedule'!M$5)/$Y$41)/(1-$M17)+(($X$42*$U17*('VT CHS Emissions Schedule'!M$35+$Q17))/$Y$42)))),0)</f>
        <v>139618.30132291169</v>
      </c>
      <c r="BU17" s="64">
        <f>IF(BU$15&lt;2025+$W17,IF(OR($C17="Oil",$C17="Propane",$C17="Wood, commercial"),$R17*AU17,IF(OR($C17="Natural Gas",$C17="Electricity"),($R17*AU17)/(1-$K17),((($X$38*$U17*('VT CHS Emissions Schedule'!N$8+$P17))/$Y$38)+(($X$39*$U17*('VT CHS Emissions Schedule'!N$9+$O17))/$Y$39)+(($X$40*$U17*'VT CHS Emissions Schedule'!N$7)/$Y$40)/(1-$N17)+(($X$41*$U17*'VT CHS Emissions Schedule'!N$5)/$Y$41)/(1-$M17)+(($X$42*$U17*('VT CHS Emissions Schedule'!N$35+$Q17))/$Y$42)))),0)</f>
        <v>139618.30132291169</v>
      </c>
      <c r="BV17" s="64">
        <f>IF(BV$15&lt;2025+$W17,IF(OR($C17="Oil",$C17="Propane",$C17="Wood, commercial"),$R17*AV17,IF(OR($C17="Natural Gas",$C17="Electricity"),($R17*AV17)/(1-$K17),((($X$38*$U17*('VT CHS Emissions Schedule'!O$8+$P17))/$Y$38)+(($X$39*$U17*('VT CHS Emissions Schedule'!O$9+$O17))/$Y$39)+(($X$40*$U17*'VT CHS Emissions Schedule'!O$7)/$Y$40)/(1-$N17)+(($X$41*$U17*'VT CHS Emissions Schedule'!O$5)/$Y$41)/(1-$M17)+(($X$42*$U17*('VT CHS Emissions Schedule'!O$35+$Q17))/$Y$42)))),0)</f>
        <v>139618.30132291169</v>
      </c>
      <c r="BW17" s="64">
        <f>IF(BW$15&lt;2025+$W17,IF(OR($C17="Oil",$C17="Propane",$C17="Wood, commercial"),$R17*AW17,IF(OR($C17="Natural Gas",$C17="Electricity"),($R17*AW17)/(1-$K17),((($X$38*$U17*('VT CHS Emissions Schedule'!P$8+$P17))/$Y$38)+(($X$39*$U17*('VT CHS Emissions Schedule'!P$9+$O17))/$Y$39)+(($X$40*$U17*'VT CHS Emissions Schedule'!P$7)/$Y$40)/(1-$N17)+(($X$41*$U17*'VT CHS Emissions Schedule'!P$5)/$Y$41)/(1-$M17)+(($X$42*$U17*('VT CHS Emissions Schedule'!P$35+$Q17))/$Y$42)))),0)</f>
        <v>139618.30132291169</v>
      </c>
      <c r="BX17" s="64">
        <f>IF(BX$15&lt;2025+$W17,IF(OR($C17="Oil",$C17="Propane",$C17="Wood, commercial"),$R17*AX17,IF(OR($C17="Natural Gas",$C17="Electricity"),($R17*AX17)/(1-$K17),((($X$38*$U17*('VT CHS Emissions Schedule'!Q$8+$P17))/$Y$38)+(($X$39*$U17*('VT CHS Emissions Schedule'!Q$9+$O17))/$Y$39)+(($X$40*$U17*'VT CHS Emissions Schedule'!Q$7)/$Y$40)/(1-$N17)+(($X$41*$U17*'VT CHS Emissions Schedule'!Q$5)/$Y$41)/(1-$M17)+(($X$42*$U17*('VT CHS Emissions Schedule'!Q$35+$Q17))/$Y$42)))),0)</f>
        <v>139618.30132291169</v>
      </c>
      <c r="BY17" s="64">
        <f>IF(BY$15&lt;2025+$W17,IF(OR($C17="Oil",$C17="Propane",$C17="Wood, commercial"),$R17*AY17,IF(OR($C17="Natural Gas",$C17="Electricity"),($R17*AY17)/(1-$K17),((($X$38*$U17*('VT CHS Emissions Schedule'!R$8+$P17))/$Y$38)+(($X$39*$U17*('VT CHS Emissions Schedule'!R$9+$O17))/$Y$39)+(($X$40*$U17*'VT CHS Emissions Schedule'!R$7)/$Y$40)/(1-$N17)+(($X$41*$U17*'VT CHS Emissions Schedule'!R$5)/$Y$41)/(1-$M17)+(($X$42*$U17*('VT CHS Emissions Schedule'!R$35+$Q17))/$Y$42)))),0)</f>
        <v>139495.94577412453</v>
      </c>
      <c r="BZ17" s="64">
        <f>IF(BZ$15&lt;2025+$W17,IF(OR($C17="Oil",$C17="Propane",$C17="Wood, commercial"),$R17*AZ17,IF(OR($C17="Natural Gas",$C17="Electricity"),($R17*AZ17)/(1-$K17),((($X$38*$U17*('VT CHS Emissions Schedule'!S$8+$P17))/$Y$38)+(($X$39*$U17*('VT CHS Emissions Schedule'!S$9+$O17))/$Y$39)+(($X$40*$U17*'VT CHS Emissions Schedule'!S$7)/$Y$40)/(1-$N17)+(($X$41*$U17*'VT CHS Emissions Schedule'!S$5)/$Y$41)/(1-$M17)+(($X$42*$U17*('VT CHS Emissions Schedule'!S$35+$Q17))/$Y$42)))),0)</f>
        <v>139495.94577412453</v>
      </c>
      <c r="CA17" s="64">
        <f>IF(CA$15&lt;2025+$W17,IF(OR($C17="Oil",$C17="Propane",$C17="Wood, commercial"),$R17*BA17,IF(OR($C17="Natural Gas",$C17="Electricity"),($R17*BA17)/(1-$K17),((($X$38*$U17*('VT CHS Emissions Schedule'!T$8+$P17))/$Y$38)+(($X$39*$U17*('VT CHS Emissions Schedule'!T$9+$O17))/$Y$39)+(($X$40*$U17*'VT CHS Emissions Schedule'!T$7)/$Y$40)/(1-$N17)+(($X$41*$U17*'VT CHS Emissions Schedule'!T$5)/$Y$41)/(1-$M17)+(($X$42*$U17*('VT CHS Emissions Schedule'!T$35+$Q17))/$Y$42)))),0)</f>
        <v>139495.94577412453</v>
      </c>
      <c r="CB17" s="64">
        <f>IF(CB$15&lt;2025+$W17,IF(OR($C17="Oil",$C17="Propane",$C17="Wood, commercial"),$R17*BB17,IF(OR($C17="Natural Gas",$C17="Electricity"),($R17*BB17)/(1-$K17),((($X$38*$U17*('VT CHS Emissions Schedule'!U$8+$P17))/$Y$38)+(($X$39*$U17*('VT CHS Emissions Schedule'!U$9+$O17))/$Y$39)+(($X$40*$U17*'VT CHS Emissions Schedule'!U$7)/$Y$40)/(1-$N17)+(($X$41*$U17*'VT CHS Emissions Schedule'!U$5)/$Y$41)/(1-$M17)+(($X$42*$U17*('VT CHS Emissions Schedule'!U$35+$Q17))/$Y$42)))),0)</f>
        <v>139495.94577412453</v>
      </c>
      <c r="CC17" s="64">
        <f>IF(CC$15&lt;2025+$W17,IF(OR($C17="Oil",$C17="Propane",$C17="Wood, commercial"),$R17*BC17,IF(OR($C17="Natural Gas",$C17="Electricity"),($R17*BC17)/(1-$K17),((($X$38*$U17*('VT CHS Emissions Schedule'!V$8+$P17))/$Y$38)+(($X$39*$U17*('VT CHS Emissions Schedule'!V$9+$O17))/$Y$39)+(($X$40*$U17*'VT CHS Emissions Schedule'!V$7)/$Y$40)/(1-$N17)+(($X$41*$U17*'VT CHS Emissions Schedule'!V$5)/$Y$41)/(1-$M17)+(($X$42*$U17*('VT CHS Emissions Schedule'!V$35+$Q17))/$Y$42)))),0)</f>
        <v>139495.94577412453</v>
      </c>
      <c r="CD17" s="64">
        <f>IF(CD$15&lt;2025+$W17,IF(OR($C17="Oil",$C17="Propane",$C17="Wood, commercial"),$R17*BD17,IF(OR($C17="Natural Gas",$C17="Electricity"),($R17*BD17)/(1-$K17),((($X$38*$U17*('VT CHS Emissions Schedule'!W$8+$P17))/$Y$38)+(($X$39*$U17*('VT CHS Emissions Schedule'!W$9+$O17))/$Y$39)+(($X$40*$U17*'VT CHS Emissions Schedule'!W$7)/$Y$40)/(1-$N17)+(($X$41*$U17*'VT CHS Emissions Schedule'!W$5)/$Y$41)/(1-$M17)+(($X$42*$U17*('VT CHS Emissions Schedule'!W$35+$Q17))/$Y$42)))),0)</f>
        <v>139459.28727743161</v>
      </c>
      <c r="CE17" s="64">
        <f>IF(CE$15&lt;2025+$W17,IF(OR($C17="Oil",$C17="Propane",$C17="Wood, commercial"),$R17*BE17,IF(OR($C17="Natural Gas",$C17="Electricity"),($R17*BE17)/(1-$K17),((($X$38*$U17*('VT CHS Emissions Schedule'!X$8+$P17))/$Y$38)+(($X$39*$U17*('VT CHS Emissions Schedule'!X$9+$O17))/$Y$39)+(($X$40*$U17*'VT CHS Emissions Schedule'!X$7)/$Y$40)/(1-$N17)+(($X$41*$U17*'VT CHS Emissions Schedule'!X$5)/$Y$41)/(1-$M17)+(($X$42*$U17*('VT CHS Emissions Schedule'!X$35+$Q17))/$Y$42)))),0)</f>
        <v>0</v>
      </c>
      <c r="CF17" s="64">
        <f>IF(CF$15&lt;2025+$W17,IF(OR($C17="Oil",$C17="Propane",$C17="Wood, commercial"),$R17*BF17,IF(OR($C17="Natural Gas",$C17="Electricity"),($R17*BF17)/(1-$K17),((($X$38*$U17*('VT CHS Emissions Schedule'!Y$8+$P17))/$Y$38)+(($X$39*$U17*('VT CHS Emissions Schedule'!Y$9+$O17))/$Y$39)+(($X$40*$U17*'VT CHS Emissions Schedule'!Y$7)/$Y$40)/(1-$N17)+(($X$41*$U17*'VT CHS Emissions Schedule'!Y$5)/$Y$41)/(1-$M17)+(($X$42*$U17*('VT CHS Emissions Schedule'!Y$35+$Q17))/$Y$42)))),0)</f>
        <v>0</v>
      </c>
      <c r="CG17" s="64">
        <f>IF(CG$15&lt;2025+$W17,IF(OR($C17="Oil",$C17="Propane",$C17="Wood, commercial"),$R17*BG17,IF(OR($C17="Natural Gas",$C17="Electricity"),($R17*BG17)/(1-$K17),((($X$38*$U17*('VT CHS Emissions Schedule'!Z$8+$P17))/$Y$38)+(($X$39*$U17*('VT CHS Emissions Schedule'!Z$9+$O17))/$Y$39)+(($X$40*$U17*'VT CHS Emissions Schedule'!Z$7)/$Y$40)/(1-$N17)+(($X$41*$U17*'VT CHS Emissions Schedule'!Z$5)/$Y$41)/(1-$M17)+(($X$42*$U17*('VT CHS Emissions Schedule'!Z$35+$Q17))/$Y$42)))),0)</f>
        <v>0</v>
      </c>
      <c r="CH17" s="64">
        <f>IF(CH$15&lt;2025+$W17,IF(OR($C17="Oil",$C17="Propane",$C17="Wood, commercial"),$R17*BH17,IF(OR($C17="Natural Gas",$C17="Electricity"),($R17*BH17)/(1-$K17),((($X$38*$U17*('VT CHS Emissions Schedule'!AA$8+$P17))/$Y$38)+(($X$39*$U17*('VT CHS Emissions Schedule'!AA$9+$O17))/$Y$39)+(($X$40*$U17*'VT CHS Emissions Schedule'!AA$7)/$Y$40)/(1-$N17)+(($X$41*$U17*'VT CHS Emissions Schedule'!AA$5)/$Y$41)/(1-$M17)+(($X$42*$U17*('VT CHS Emissions Schedule'!AA$35+$Q17))/$Y$42)))),0)</f>
        <v>0</v>
      </c>
      <c r="CI17" s="64">
        <f>IF(CI$15&lt;2025+$W17,IF(OR($C17="Oil",$C17="Propane",$C17="Wood, commercial"),$R17*BI17,IF(OR($C17="Natural Gas",$C17="Electricity"),($R17*BI17)/(1-$K17),((($X$38*$U17*('VT CHS Emissions Schedule'!AB$8+$P17))/$Y$38)+(($X$39*$U17*('VT CHS Emissions Schedule'!AB$9+$O17))/$Y$39)+(($X$40*$U17*'VT CHS Emissions Schedule'!AB$7)/$Y$40)/(1-$N17)+(($X$41*$U17*'VT CHS Emissions Schedule'!AB$5)/$Y$41)/(1-$M17)+(($X$42*$U17*('VT CHS Emissions Schedule'!AB$35+$Q17))/$Y$42)))),0)</f>
        <v>0</v>
      </c>
      <c r="CJ17" s="64">
        <f>IF(CJ$15&lt;2025+$W17,IF(OR($C17="Oil",$C17="Propane",$C17="Wood, commercial"),$R17*BJ17,IF(OR($C17="Natural Gas",$C17="Electricity"),($R17*BJ17)/(1-$K17),((($X$38*$U17*('VT CHS Emissions Schedule'!AC$8+$P17))/$Y$38)+(($X$39*$U17*('VT CHS Emissions Schedule'!AC$9+$O17))/$Y$39)+(($X$40*$U17*'VT CHS Emissions Schedule'!AC$7)/$Y$40)/(1-$N17)+(($X$41*$U17*'VT CHS Emissions Schedule'!AC$5)/$Y$41)/(1-$M17)+(($X$42*$U17*('VT CHS Emissions Schedule'!AC$35+$Q17))/$Y$42)))),0)</f>
        <v>0</v>
      </c>
      <c r="CK17" s="64">
        <f>IF(CK$15&lt;2025+$W17,BK17+($S17*'VT CHS Emissions Schedule'!D$5)/(1-$M17)+($T17*'VT CHS Emissions Schedule'!D$5)/(1-$M17),0)</f>
        <v>143327.76447605717</v>
      </c>
      <c r="CL17" s="64">
        <f>IF(CL$15&lt;2025+$W17,BL17+($S17*'VT CHS Emissions Schedule'!E$5)/(1-$M17)+($T17*'VT CHS Emissions Schedule'!E$5)/(1-$M17),0)</f>
        <v>142718.56690289165</v>
      </c>
      <c r="CM17" s="64">
        <f>IF(CM$15&lt;2025+$W17,BM17+($S17*'VT CHS Emissions Schedule'!F$5)/(1-$M17)+($T17*'VT CHS Emissions Schedule'!F$5)/(1-$M17),0)</f>
        <v>142540.66985959373</v>
      </c>
      <c r="CN17" s="64">
        <f>IF(CN$15&lt;2025+$W17,BN17+($S17*'VT CHS Emissions Schedule'!G$5)/(1-$M17)+($T17*'VT CHS Emissions Schedule'!G$5)/(1-$M17),0)</f>
        <v>142362.77281629582</v>
      </c>
      <c r="CO17" s="64">
        <f>IF(CO$15&lt;2025+$W17,BO17+($S17*'VT CHS Emissions Schedule'!H$5)/(1-$M17)+($T17*'VT CHS Emissions Schedule'!H$5)/(1-$M17),0)</f>
        <v>142168.2527256468</v>
      </c>
      <c r="CP17" s="64">
        <f>IF(CP$15&lt;2025+$W17,BP17+($S17*'VT CHS Emissions Schedule'!I$5)/(1-$M17)+($T17*'VT CHS Emissions Schedule'!I$5)/(1-$M17),0)</f>
        <v>141990.35568234889</v>
      </c>
      <c r="CQ17" s="64">
        <f>IF(CQ$15&lt;2025+$W17,BQ17+($S17*'VT CHS Emissions Schedule'!J$5)/(1-$M17)+($T17*'VT CHS Emissions Schedule'!J$5)/(1-$M17),0)</f>
        <v>141812.45863905098</v>
      </c>
      <c r="CR17" s="64">
        <f>IF(CR$15&lt;2025+$W17,BR17+($S17*'VT CHS Emissions Schedule'!K$5)/(1-$M17)+($T17*'VT CHS Emissions Schedule'!K$5)/(1-$M17),0)</f>
        <v>141634.56159575304</v>
      </c>
      <c r="CS17" s="64">
        <f>IF(CS$15&lt;2025+$W17,BS17+($S17*'VT CHS Emissions Schedule'!L$5)/(1-$M17)+($T17*'VT CHS Emissions Schedule'!L$5)/(1-$M17),0)</f>
        <v>141456.66455245513</v>
      </c>
      <c r="CT17" s="64">
        <f>IF(CT$15&lt;2025+$W17,BT17+($S17*'VT CHS Emissions Schedule'!M$5)/(1-$M17)+($T17*'VT CHS Emissions Schedule'!M$5)/(1-$M17),0)</f>
        <v>140575.62382976056</v>
      </c>
      <c r="CU17" s="64">
        <f>IF(CU$15&lt;2025+$W17,BU17+($S17*'VT CHS Emissions Schedule'!N$5)/(1-$M17)+($T17*'VT CHS Emissions Schedule'!N$5)/(1-$M17),0)</f>
        <v>140397.72678646265</v>
      </c>
      <c r="CV17" s="64">
        <f>IF(CV$15&lt;2025+$W17,BV17+($S17*'VT CHS Emissions Schedule'!O$5)/(1-$M17)+($T17*'VT CHS Emissions Schedule'!O$5)/(1-$M17),0)</f>
        <v>140397.72678646265</v>
      </c>
      <c r="CW17" s="64">
        <f>IF(CW$15&lt;2025+$W17,BW17+($S17*'VT CHS Emissions Schedule'!P$5)/(1-$M17)+($T17*'VT CHS Emissions Schedule'!P$5)/(1-$M17),0)</f>
        <v>140397.72678646265</v>
      </c>
      <c r="CX17" s="64">
        <f>IF(CX$15&lt;2025+$W17,BX17+($S17*'VT CHS Emissions Schedule'!Q$5)/(1-$M17)+($T17*'VT CHS Emissions Schedule'!Q$5)/(1-$M17),0)</f>
        <v>140397.72678646265</v>
      </c>
      <c r="CY17" s="64">
        <f>IF(CY$15&lt;2025+$W17,BY17+($S17*'VT CHS Emissions Schedule'!R$5)/(1-$M17)+($T17*'VT CHS Emissions Schedule'!R$5)/(1-$M17),0)</f>
        <v>140275.37123767548</v>
      </c>
      <c r="CZ17" s="64">
        <f>IF(CZ$15&lt;2025+$W17,BZ17+($S17*'VT CHS Emissions Schedule'!S$5)/(1-$M17)+($T17*'VT CHS Emissions Schedule'!S$5)/(1-$M17),0)</f>
        <v>140275.37123767548</v>
      </c>
      <c r="DA17" s="64">
        <f>IF(DA$15&lt;2025+$W17,CA17+($S17*'VT CHS Emissions Schedule'!T$5)/(1-$M17)+($T17*'VT CHS Emissions Schedule'!T$5)/(1-$M17),0)</f>
        <v>140275.37123767548</v>
      </c>
      <c r="DB17" s="64">
        <f>IF(DB$15&lt;2025+$W17,CB17+($S17*'VT CHS Emissions Schedule'!U$5)/(1-$M17)+($T17*'VT CHS Emissions Schedule'!U$5)/(1-$M17),0)</f>
        <v>140275.37123767548</v>
      </c>
      <c r="DC17" s="64">
        <f>IF(DC$15&lt;2025+$W17,CC17+($S17*'VT CHS Emissions Schedule'!V$5)/(1-$M17)+($T17*'VT CHS Emissions Schedule'!V$5)/(1-$M17),0)</f>
        <v>140275.37123767548</v>
      </c>
      <c r="DD17" s="64">
        <f>IF(DD$15&lt;2025+$W17,CD17+($S17*'VT CHS Emissions Schedule'!W$5)/(1-$M17)+($T17*'VT CHS Emissions Schedule'!W$5)/(1-$M17),0)</f>
        <v>140238.71274098256</v>
      </c>
      <c r="DE17" s="64">
        <f>IF(DE$15&lt;2025+$W17,CE17+($S17*'VT CHS Emissions Schedule'!X$5)/(1-$M17)+($T17*'VT CHS Emissions Schedule'!X$5)/(1-$M17),0)</f>
        <v>0</v>
      </c>
      <c r="DF17" s="64">
        <f>IF(DF$15&lt;2025+$W17,CF17+($S17*'VT CHS Emissions Schedule'!Y$5)/(1-$M17)+($T17*'VT CHS Emissions Schedule'!Y$5)/(1-$M17),0)</f>
        <v>0</v>
      </c>
      <c r="DG17" s="64">
        <f>IF(DG$15&lt;2025+$W17,CG17+($S17*'VT CHS Emissions Schedule'!Z$5)/(1-$M17)+($T17*'VT CHS Emissions Schedule'!Z$5)/(1-$M17),0)</f>
        <v>0</v>
      </c>
      <c r="DH17" s="64">
        <f>IF(DH$15&lt;2025+$W17,CH17+($S17*'VT CHS Emissions Schedule'!AA$5)/(1-$M17)+($T17*'VT CHS Emissions Schedule'!AA$5)/(1-$M17),0)</f>
        <v>0</v>
      </c>
      <c r="DI17" s="64">
        <f>IF(DI$15&lt;2025+$W17,CI17+($S17*'VT CHS Emissions Schedule'!AB$5)/(1-$M17)+($T17*'VT CHS Emissions Schedule'!AB$5)/(1-$M17),0)</f>
        <v>0</v>
      </c>
      <c r="DJ17" s="64">
        <f>IF(DJ$15&lt;2025+$W17,CJ17+($S17*'VT CHS Emissions Schedule'!AC$5)/(1-$M17)+($T17*'VT CHS Emissions Schedule'!AC$5)/(1-$M17),0)</f>
        <v>0</v>
      </c>
    </row>
    <row r="18" spans="1:114" x14ac:dyDescent="0.25">
      <c r="A18" s="450"/>
      <c r="B18" s="304">
        <v>400</v>
      </c>
      <c r="C18" s="177" t="s">
        <v>11</v>
      </c>
      <c r="D18" s="175">
        <f t="shared" si="9"/>
        <v>2451764.9542724183</v>
      </c>
      <c r="E18" s="227">
        <f t="shared" si="10"/>
        <v>2477137.8009248227</v>
      </c>
      <c r="F18" s="223">
        <f t="shared" si="0"/>
        <v>2.4517649542724183</v>
      </c>
      <c r="G18" s="111">
        <f t="shared" si="11"/>
        <v>125254.95138995837</v>
      </c>
      <c r="H18" s="64">
        <f>IF(OR($C18="Oil",$C18="Propane",$C18="Wood, commercial"),$R18*AK18,IF(OR($C18="Natural Gas",$C18="Electricity"),($R18*AK18)/(1-$K18),((($X$38*$U18*('VT CHS Emissions Schedule'!D$8+$P18))/$Y$38)+(($X$39*$U18*('VT CHS Emissions Schedule'!D$9+$O18))/$Y$39)+(($X$40*$U18*'VT CHS Emissions Schedule'!D$7)/$Y$40)/(1-$N18)+(($X$41*$U18*'VT CHS Emissions Schedule'!D$5)/$Y$41)/(1-$M18)+(($X$42*$U18*('VT CHS Emissions Schedule'!D$35+$Q18))/$Y$42))))</f>
        <v>122696.55549342818</v>
      </c>
      <c r="I18" s="64">
        <f>($S18*'VT CHS Emissions Schedule'!D$5)/(1-$M18)</f>
        <v>1010.3508116112039</v>
      </c>
      <c r="J18" s="64">
        <f>(T18*'VT CHS Emissions Schedule'!D$5)/(1-$M18)</f>
        <v>1548.0450849189735</v>
      </c>
      <c r="K18" s="66">
        <f>_xlfn.XLOOKUP($C18,Lookups!$A$3:$A$15,Lookups!$E$3:$E$15)</f>
        <v>1.4E-2</v>
      </c>
      <c r="L18" s="65">
        <f>_xlfn.XLOOKUP($C18,Lookups!$A$3:$A$15,Lookups!$D$3:$D$15)</f>
        <v>0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1"/>
        <v>1898.6775789473679</v>
      </c>
      <c r="S18" s="72">
        <f t="shared" si="2"/>
        <v>25.681086602870813</v>
      </c>
      <c r="T18" s="72">
        <f t="shared" si="3"/>
        <v>39.34819414610525</v>
      </c>
      <c r="U18" s="72">
        <f t="shared" si="4"/>
        <v>1670.8362694736838</v>
      </c>
      <c r="V18" s="72">
        <f t="shared" si="5"/>
        <v>90.397424842105266</v>
      </c>
      <c r="W18" s="68">
        <v>20</v>
      </c>
      <c r="X18" s="170">
        <v>3.1399999999999997E-2</v>
      </c>
      <c r="Y18" s="80">
        <f t="shared" si="6"/>
        <v>0.65999999999999992</v>
      </c>
      <c r="Z18" s="80">
        <f t="shared" si="7"/>
        <v>0.68</v>
      </c>
      <c r="AA18" s="64">
        <f t="shared" si="8"/>
        <v>400</v>
      </c>
      <c r="AB18" s="71">
        <v>17.100000000000001</v>
      </c>
      <c r="AC18" s="64">
        <v>113443</v>
      </c>
      <c r="AD18" s="64">
        <v>6619</v>
      </c>
      <c r="AE18" s="72">
        <v>0.55000000000000004</v>
      </c>
      <c r="AF18" s="72">
        <v>0.75</v>
      </c>
      <c r="AG18" s="72">
        <f>$Y$40</f>
        <v>0.88</v>
      </c>
      <c r="AH18" s="72">
        <v>3.52</v>
      </c>
      <c r="AI18" s="72">
        <v>1.08</v>
      </c>
      <c r="AJ18" s="75">
        <v>1.06E-3</v>
      </c>
      <c r="AK18" s="67">
        <f>IFERROR(IF(AK$15&lt;2025+$W18,$L18+_xlfn.XLOOKUP(_xlfn.XLOOKUP($C18,Lookups!$A$3:$A$17,Lookups!$B$3:$B$17),'VT CHS Emissions Schedule'!$A:$A,'VT CHS Emissions Schedule'!D:D),0),"blended")</f>
        <v>63.7174026058659</v>
      </c>
      <c r="AL18" s="67">
        <f>IFERROR(IF(AL$15&lt;2025+$W18,$L18+_xlfn.XLOOKUP(_xlfn.XLOOKUP($C18,Lookups!$A$3:$A$17,Lookups!$B$3:$B$17),'VT CHS Emissions Schedule'!$A:$A,'VT CHS Emissions Schedule'!E:E),0),"blended")</f>
        <v>63.7174026058659</v>
      </c>
      <c r="AM18" s="67">
        <f>IFERROR(IF(AM$15&lt;2025+$W18,$L18+_xlfn.XLOOKUP(_xlfn.XLOOKUP($C18,Lookups!$A$3:$A$17,Lookups!$B$3:$B$17),'VT CHS Emissions Schedule'!$A:$A,'VT CHS Emissions Schedule'!F:F),0),"blended")</f>
        <v>63.7174026058659</v>
      </c>
      <c r="AN18" s="67">
        <f>IFERROR(IF(AN$15&lt;2025+$W18,$L18+_xlfn.XLOOKUP(_xlfn.XLOOKUP($C18,Lookups!$A$3:$A$17,Lookups!$B$3:$B$17),'VT CHS Emissions Schedule'!$A:$A,'VT CHS Emissions Schedule'!G:G),0),"blended")</f>
        <v>63.7174026058659</v>
      </c>
      <c r="AO18" s="67">
        <f>IFERROR(IF(AO$15&lt;2025+$W18,$L18+_xlfn.XLOOKUP(_xlfn.XLOOKUP($C18,Lookups!$A$3:$A$17,Lookups!$B$3:$B$17),'VT CHS Emissions Schedule'!$A:$A,'VT CHS Emissions Schedule'!H:H),0),"blended")</f>
        <v>63.7174026058659</v>
      </c>
      <c r="AP18" s="67">
        <f>IFERROR(IF(AP$15&lt;2025+$W18,$L18+_xlfn.XLOOKUP(_xlfn.XLOOKUP($C18,Lookups!$A$3:$A$17,Lookups!$B$3:$B$17),'VT CHS Emissions Schedule'!$A:$A,'VT CHS Emissions Schedule'!I:I),0),"blended")</f>
        <v>63.651087828595678</v>
      </c>
      <c r="AQ18" s="67">
        <f>IFERROR(IF(AQ$15&lt;2025+$W18,$L18+_xlfn.XLOOKUP(_xlfn.XLOOKUP($C18,Lookups!$A$3:$A$17,Lookups!$B$3:$B$17),'VT CHS Emissions Schedule'!$A:$A,'VT CHS Emissions Schedule'!J:J),0),"blended")</f>
        <v>63.651087828595678</v>
      </c>
      <c r="AR18" s="67">
        <f>IFERROR(IF(AR$15&lt;2025+$W18,$L18+_xlfn.XLOOKUP(_xlfn.XLOOKUP($C18,Lookups!$A$3:$A$17,Lookups!$B$3:$B$17),'VT CHS Emissions Schedule'!$A:$A,'VT CHS Emissions Schedule'!K:K),0),"blended")</f>
        <v>63.651087828595678</v>
      </c>
      <c r="AS18" s="67">
        <f>IFERROR(IF(AS$15&lt;2025+$W18,$L18+_xlfn.XLOOKUP(_xlfn.XLOOKUP($C18,Lookups!$A$3:$A$17,Lookups!$B$3:$B$17),'VT CHS Emissions Schedule'!$A:$A,'VT CHS Emissions Schedule'!L:L),0),"blended")</f>
        <v>63.651087828595678</v>
      </c>
      <c r="AT18" s="67">
        <f>IFERROR(IF(AT$15&lt;2025+$W18,$L18+_xlfn.XLOOKUP(_xlfn.XLOOKUP($C18,Lookups!$A$3:$A$17,Lookups!$B$3:$B$17),'VT CHS Emissions Schedule'!$A:$A,'VT CHS Emissions Schedule'!M:M),0),"blended")</f>
        <v>63.651087828595678</v>
      </c>
      <c r="AU18" s="67">
        <f>IFERROR(IF(AU$15&lt;2025+$W18,$L18+_xlfn.XLOOKUP(_xlfn.XLOOKUP($C18,Lookups!$A$3:$A$17,Lookups!$B$3:$B$17),'VT CHS Emissions Schedule'!$A:$A,'VT CHS Emissions Schedule'!N:N),0),"blended")</f>
        <v>63.639868502100384</v>
      </c>
      <c r="AV18" s="67">
        <f>IFERROR(IF(AV$15&lt;2025+$W18,$L18+_xlfn.XLOOKUP(_xlfn.XLOOKUP($C18,Lookups!$A$3:$A$17,Lookups!$B$3:$B$17),'VT CHS Emissions Schedule'!$A:$A,'VT CHS Emissions Schedule'!O:O),0),"blended")</f>
        <v>63.639868502100384</v>
      </c>
      <c r="AW18" s="67">
        <f>IFERROR(IF(AW$15&lt;2025+$W18,$L18+_xlfn.XLOOKUP(_xlfn.XLOOKUP($C18,Lookups!$A$3:$A$17,Lookups!$B$3:$B$17),'VT CHS Emissions Schedule'!$A:$A,'VT CHS Emissions Schedule'!P:P),0),"blended")</f>
        <v>63.639868502100384</v>
      </c>
      <c r="AX18" s="67">
        <f>IFERROR(IF(AX$15&lt;2025+$W18,$L18+_xlfn.XLOOKUP(_xlfn.XLOOKUP($C18,Lookups!$A$3:$A$17,Lookups!$B$3:$B$17),'VT CHS Emissions Schedule'!$A:$A,'VT CHS Emissions Schedule'!Q:Q),0),"blended")</f>
        <v>63.639868502100384</v>
      </c>
      <c r="AY18" s="67">
        <f>IFERROR(IF(AY$15&lt;2025+$W18,$L18+_xlfn.XLOOKUP(_xlfn.XLOOKUP($C18,Lookups!$A$3:$A$17,Lookups!$B$3:$B$17),'VT CHS Emissions Schedule'!$A:$A,'VT CHS Emissions Schedule'!R:R),0),"blended")</f>
        <v>63.639868502100384</v>
      </c>
      <c r="AZ18" s="67">
        <f>IFERROR(IF(AZ$15&lt;2025+$W18,$L18+_xlfn.XLOOKUP(_xlfn.XLOOKUP($C18,Lookups!$A$3:$A$17,Lookups!$B$3:$B$17),'VT CHS Emissions Schedule'!$A:$A,'VT CHS Emissions Schedule'!S:S),0),"blended")</f>
        <v>63.636270748572812</v>
      </c>
      <c r="BA18" s="67">
        <f>IFERROR(IF(BA$15&lt;2025+$W18,$L18+_xlfn.XLOOKUP(_xlfn.XLOOKUP($C18,Lookups!$A$3:$A$17,Lookups!$B$3:$B$17),'VT CHS Emissions Schedule'!$A:$A,'VT CHS Emissions Schedule'!T:T),0),"blended")</f>
        <v>63.636270748572812</v>
      </c>
      <c r="BB18" s="67">
        <f>IFERROR(IF(BB$15&lt;2025+$W18,$L18+_xlfn.XLOOKUP(_xlfn.XLOOKUP($C18,Lookups!$A$3:$A$17,Lookups!$B$3:$B$17),'VT CHS Emissions Schedule'!$A:$A,'VT CHS Emissions Schedule'!U:U),0),"blended")</f>
        <v>63.636270748572812</v>
      </c>
      <c r="BC18" s="67">
        <f>IFERROR(IF(BC$15&lt;2025+$W18,$L18+_xlfn.XLOOKUP(_xlfn.XLOOKUP($C18,Lookups!$A$3:$A$17,Lookups!$B$3:$B$17),'VT CHS Emissions Schedule'!$A:$A,'VT CHS Emissions Schedule'!V:V),0),"blended")</f>
        <v>63.636270748572812</v>
      </c>
      <c r="BD18" s="67">
        <f>IFERROR(IF(BD$15&lt;2025+$W18,$L18+_xlfn.XLOOKUP(_xlfn.XLOOKUP($C18,Lookups!$A$3:$A$17,Lookups!$B$3:$B$17),'VT CHS Emissions Schedule'!$A:$A,'VT CHS Emissions Schedule'!W:W),0),"blended")</f>
        <v>63.636270748572812</v>
      </c>
      <c r="BE18" s="67">
        <f>IFERROR(IF(BE$15&lt;2025+$W18,$L18+_xlfn.XLOOKUP(_xlfn.XLOOKUP($C18,Lookups!$A$3:$A$17,Lookups!$B$3:$B$17),'VT CHS Emissions Schedule'!$A:$A,'VT CHS Emissions Schedule'!X:X),0),"blended")</f>
        <v>0</v>
      </c>
      <c r="BF18" s="67">
        <f>IFERROR(IF(BF$15&lt;2025+$W18,$L18+_xlfn.XLOOKUP(_xlfn.XLOOKUP($C18,Lookups!$A$3:$A$17,Lookups!$B$3:$B$17),'VT CHS Emissions Schedule'!$A:$A,'VT CHS Emissions Schedule'!Y:Y),0),"blended")</f>
        <v>0</v>
      </c>
      <c r="BG18" s="67">
        <f>IFERROR(IF(BG$15&lt;2025+$W18,$L18+_xlfn.XLOOKUP(_xlfn.XLOOKUP($C18,Lookups!$A$3:$A$17,Lookups!$B$3:$B$17),'VT CHS Emissions Schedule'!$A:$A,'VT CHS Emissions Schedule'!Z:Z),0),"blended")</f>
        <v>0</v>
      </c>
      <c r="BH18" s="67">
        <f>IFERROR(IF(BH$15&lt;2025+$W18,$L18+_xlfn.XLOOKUP(_xlfn.XLOOKUP($C18,Lookups!$A$3:$A$17,Lookups!$B$3:$B$17),'VT CHS Emissions Schedule'!$A:$A,'VT CHS Emissions Schedule'!AA:AA),0),"blended")</f>
        <v>0</v>
      </c>
      <c r="BI18" s="67">
        <f>IFERROR(IF(BI$15&lt;2025+$W18,$L18+_xlfn.XLOOKUP(_xlfn.XLOOKUP($C18,Lookups!$A$3:$A$17,Lookups!$B$3:$B$17),'VT CHS Emissions Schedule'!$A:$A,'VT CHS Emissions Schedule'!AB:AB),0),"blended")</f>
        <v>0</v>
      </c>
      <c r="BJ18" s="67">
        <f>IFERROR(IF(BJ$15&lt;2025+$W18,$L18+_xlfn.XLOOKUP(_xlfn.XLOOKUP($C18,Lookups!$A$3:$A$17,Lookups!$B$3:$B$17),'VT CHS Emissions Schedule'!$A:$A,'VT CHS Emissions Schedule'!AC:AC),0),"blended")</f>
        <v>0</v>
      </c>
      <c r="BK18" s="64">
        <f>IF(BK$15&lt;2025+$W18,IF(OR($C18="Oil",$C18="Propane",$C18="Wood, commercial"),$R18*AK18,IF(OR($C18="Natural Gas",$C18="Electricity"),($R18*AK18)/(1-$K18),((($X$38*$U18*('VT CHS Emissions Schedule'!D$8+$P18))/$Y$38)+(($X$39*$U18*('VT CHS Emissions Schedule'!D$9+$O18))/$Y$39)+(($X$40*$U18*'VT CHS Emissions Schedule'!D$7)/$Y$40)/(1-$N18)+(($X$41*$U18*'VT CHS Emissions Schedule'!D$5)/$Y$41)/(1-$M18)+(($X$42*$U18*('VT CHS Emissions Schedule'!D$35+$Q18))/$Y$42)))),0)</f>
        <v>122696.55549342818</v>
      </c>
      <c r="BL18" s="64">
        <f>IF(BL$15&lt;2025+$W18,IF(OR($C18="Oil",$C18="Propane",$C18="Wood, commercial"),$R18*AL18,IF(OR($C18="Natural Gas",$C18="Electricity"),($R18*AL18)/(1-$K18),((($X$38*$U18*('VT CHS Emissions Schedule'!E$8+$P18))/$Y$38)+(($X$39*$U18*('VT CHS Emissions Schedule'!E$9+$O18))/$Y$39)+(($X$40*$U18*'VT CHS Emissions Schedule'!E$7)/$Y$40)/(1-$N18)+(($X$41*$U18*'VT CHS Emissions Schedule'!E$5)/$Y$41)/(1-$M18)+(($X$42*$U18*('VT CHS Emissions Schedule'!E$35+$Q18))/$Y$42)))),0)</f>
        <v>122696.55549342818</v>
      </c>
      <c r="BM18" s="64">
        <f>IF(BM$15&lt;2025+$W18,IF(OR($C18="Oil",$C18="Propane",$C18="Wood, commercial"),$R18*AM18,IF(OR($C18="Natural Gas",$C18="Electricity"),($R18*AM18)/(1-$K18),((($X$38*$U18*('VT CHS Emissions Schedule'!F$8+$P18))/$Y$38)+(($X$39*$U18*('VT CHS Emissions Schedule'!F$9+$O18))/$Y$39)+(($X$40*$U18*'VT CHS Emissions Schedule'!F$7)/$Y$40)/(1-$N18)+(($X$41*$U18*'VT CHS Emissions Schedule'!F$5)/$Y$41)/(1-$M18)+(($X$42*$U18*('VT CHS Emissions Schedule'!F$35+$Q18))/$Y$42)))),0)</f>
        <v>122696.55549342818</v>
      </c>
      <c r="BN18" s="64">
        <f>IF(BN$15&lt;2025+$W18,IF(OR($C18="Oil",$C18="Propane",$C18="Wood, commercial"),$R18*AN18,IF(OR($C18="Natural Gas",$C18="Electricity"),($R18*AN18)/(1-$K18),((($X$38*$U18*('VT CHS Emissions Schedule'!G$8+$P18))/$Y$38)+(($X$39*$U18*('VT CHS Emissions Schedule'!G$9+$O18))/$Y$39)+(($X$40*$U18*'VT CHS Emissions Schedule'!G$7)/$Y$40)/(1-$N18)+(($X$41*$U18*'VT CHS Emissions Schedule'!G$5)/$Y$41)/(1-$M18)+(($X$42*$U18*('VT CHS Emissions Schedule'!G$35+$Q18))/$Y$42)))),0)</f>
        <v>122696.55549342818</v>
      </c>
      <c r="BO18" s="64">
        <f>IF(BO$15&lt;2025+$W18,IF(OR($C18="Oil",$C18="Propane",$C18="Wood, commercial"),$R18*AO18,IF(OR($C18="Natural Gas",$C18="Electricity"),($R18*AO18)/(1-$K18),((($X$38*$U18*('VT CHS Emissions Schedule'!H$8+$P18))/$Y$38)+(($X$39*$U18*('VT CHS Emissions Schedule'!H$9+$O18))/$Y$39)+(($X$40*$U18*'VT CHS Emissions Schedule'!H$7)/$Y$40)/(1-$N18)+(($X$41*$U18*'VT CHS Emissions Schedule'!H$5)/$Y$41)/(1-$M18)+(($X$42*$U18*('VT CHS Emissions Schedule'!H$35+$Q18))/$Y$42)))),0)</f>
        <v>122696.55549342818</v>
      </c>
      <c r="BP18" s="64">
        <f>IF(BP$15&lt;2025+$W18,IF(OR($C18="Oil",$C18="Propane",$C18="Wood, commercial"),$R18*AP18,IF(OR($C18="Natural Gas",$C18="Electricity"),($R18*AP18)/(1-$K18),((($X$38*$U18*('VT CHS Emissions Schedule'!I$8+$P18))/$Y$38)+(($X$39*$U18*('VT CHS Emissions Schedule'!I$9+$O18))/$Y$39)+(($X$40*$U18*'VT CHS Emissions Schedule'!I$7)/$Y$40)/(1-$N18)+(($X$41*$U18*'VT CHS Emissions Schedule'!I$5)/$Y$41)/(1-$M18)+(($X$42*$U18*('VT CHS Emissions Schedule'!I$35+$Q18))/$Y$42)))),0)</f>
        <v>122568.85733850338</v>
      </c>
      <c r="BQ18" s="64">
        <f>IF(BQ$15&lt;2025+$W18,IF(OR($C18="Oil",$C18="Propane",$C18="Wood, commercial"),$R18*AQ18,IF(OR($C18="Natural Gas",$C18="Electricity"),($R18*AQ18)/(1-$K18),((($X$38*$U18*('VT CHS Emissions Schedule'!J$8+$P18))/$Y$38)+(($X$39*$U18*('VT CHS Emissions Schedule'!J$9+$O18))/$Y$39)+(($X$40*$U18*'VT CHS Emissions Schedule'!J$7)/$Y$40)/(1-$N18)+(($X$41*$U18*'VT CHS Emissions Schedule'!J$5)/$Y$41)/(1-$M18)+(($X$42*$U18*('VT CHS Emissions Schedule'!J$35+$Q18))/$Y$42)))),0)</f>
        <v>122568.85733850338</v>
      </c>
      <c r="BR18" s="64">
        <f>IF(BR$15&lt;2025+$W18,IF(OR($C18="Oil",$C18="Propane",$C18="Wood, commercial"),$R18*AR18,IF(OR($C18="Natural Gas",$C18="Electricity"),($R18*AR18)/(1-$K18),((($X$38*$U18*('VT CHS Emissions Schedule'!K$8+$P18))/$Y$38)+(($X$39*$U18*('VT CHS Emissions Schedule'!K$9+$O18))/$Y$39)+(($X$40*$U18*'VT CHS Emissions Schedule'!K$7)/$Y$40)/(1-$N18)+(($X$41*$U18*'VT CHS Emissions Schedule'!K$5)/$Y$41)/(1-$M18)+(($X$42*$U18*('VT CHS Emissions Schedule'!K$35+$Q18))/$Y$42)))),0)</f>
        <v>122568.85733850338</v>
      </c>
      <c r="BS18" s="64">
        <f>IF(BS$15&lt;2025+$W18,IF(OR($C18="Oil",$C18="Propane",$C18="Wood, commercial"),$R18*AS18,IF(OR($C18="Natural Gas",$C18="Electricity"),($R18*AS18)/(1-$K18),((($X$38*$U18*('VT CHS Emissions Schedule'!L$8+$P18))/$Y$38)+(($X$39*$U18*('VT CHS Emissions Schedule'!L$9+$O18))/$Y$39)+(($X$40*$U18*'VT CHS Emissions Schedule'!L$7)/$Y$40)/(1-$N18)+(($X$41*$U18*'VT CHS Emissions Schedule'!L$5)/$Y$41)/(1-$M18)+(($X$42*$U18*('VT CHS Emissions Schedule'!L$35+$Q18))/$Y$42)))),0)</f>
        <v>122568.85733850338</v>
      </c>
      <c r="BT18" s="64">
        <f>IF(BT$15&lt;2025+$W18,IF(OR($C18="Oil",$C18="Propane",$C18="Wood, commercial"),$R18*AT18,IF(OR($C18="Natural Gas",$C18="Electricity"),($R18*AT18)/(1-$K18),((($X$38*$U18*('VT CHS Emissions Schedule'!M$8+$P18))/$Y$38)+(($X$39*$U18*('VT CHS Emissions Schedule'!M$9+$O18))/$Y$39)+(($X$40*$U18*'VT CHS Emissions Schedule'!M$7)/$Y$40)/(1-$N18)+(($X$41*$U18*'VT CHS Emissions Schedule'!M$5)/$Y$41)/(1-$M18)+(($X$42*$U18*('VT CHS Emissions Schedule'!M$35+$Q18))/$Y$42)))),0)</f>
        <v>122568.85733850338</v>
      </c>
      <c r="BU18" s="64">
        <f>IF(BU$15&lt;2025+$W18,IF(OR($C18="Oil",$C18="Propane",$C18="Wood, commercial"),$R18*AU18,IF(OR($C18="Natural Gas",$C18="Electricity"),($R18*AU18)/(1-$K18),((($X$38*$U18*('VT CHS Emissions Schedule'!N$8+$P18))/$Y$38)+(($X$39*$U18*('VT CHS Emissions Schedule'!N$9+$O18))/$Y$39)+(($X$40*$U18*'VT CHS Emissions Schedule'!N$7)/$Y$40)/(1-$N18)+(($X$41*$U18*'VT CHS Emissions Schedule'!N$5)/$Y$41)/(1-$M18)+(($X$42*$U18*('VT CHS Emissions Schedule'!N$35+$Q18))/$Y$42)))),0)</f>
        <v>122547.252994013</v>
      </c>
      <c r="BV18" s="64">
        <f>IF(BV$15&lt;2025+$W18,IF(OR($C18="Oil",$C18="Propane",$C18="Wood, commercial"),$R18*AV18,IF(OR($C18="Natural Gas",$C18="Electricity"),($R18*AV18)/(1-$K18),((($X$38*$U18*('VT CHS Emissions Schedule'!O$8+$P18))/$Y$38)+(($X$39*$U18*('VT CHS Emissions Schedule'!O$9+$O18))/$Y$39)+(($X$40*$U18*'VT CHS Emissions Schedule'!O$7)/$Y$40)/(1-$N18)+(($X$41*$U18*'VT CHS Emissions Schedule'!O$5)/$Y$41)/(1-$M18)+(($X$42*$U18*('VT CHS Emissions Schedule'!O$35+$Q18))/$Y$42)))),0)</f>
        <v>122547.252994013</v>
      </c>
      <c r="BW18" s="64">
        <f>IF(BW$15&lt;2025+$W18,IF(OR($C18="Oil",$C18="Propane",$C18="Wood, commercial"),$R18*AW18,IF(OR($C18="Natural Gas",$C18="Electricity"),($R18*AW18)/(1-$K18),((($X$38*$U18*('VT CHS Emissions Schedule'!P$8+$P18))/$Y$38)+(($X$39*$U18*('VT CHS Emissions Schedule'!P$9+$O18))/$Y$39)+(($X$40*$U18*'VT CHS Emissions Schedule'!P$7)/$Y$40)/(1-$N18)+(($X$41*$U18*'VT CHS Emissions Schedule'!P$5)/$Y$41)/(1-$M18)+(($X$42*$U18*('VT CHS Emissions Schedule'!P$35+$Q18))/$Y$42)))),0)</f>
        <v>122547.252994013</v>
      </c>
      <c r="BX18" s="64">
        <f>IF(BX$15&lt;2025+$W18,IF(OR($C18="Oil",$C18="Propane",$C18="Wood, commercial"),$R18*AX18,IF(OR($C18="Natural Gas",$C18="Electricity"),($R18*AX18)/(1-$K18),((($X$38*$U18*('VT CHS Emissions Schedule'!Q$8+$P18))/$Y$38)+(($X$39*$U18*('VT CHS Emissions Schedule'!Q$9+$O18))/$Y$39)+(($X$40*$U18*'VT CHS Emissions Schedule'!Q$7)/$Y$40)/(1-$N18)+(($X$41*$U18*'VT CHS Emissions Schedule'!Q$5)/$Y$41)/(1-$M18)+(($X$42*$U18*('VT CHS Emissions Schedule'!Q$35+$Q18))/$Y$42)))),0)</f>
        <v>122547.252994013</v>
      </c>
      <c r="BY18" s="64">
        <f>IF(BY$15&lt;2025+$W18,IF(OR($C18="Oil",$C18="Propane",$C18="Wood, commercial"),$R18*AY18,IF(OR($C18="Natural Gas",$C18="Electricity"),($R18*AY18)/(1-$K18),((($X$38*$U18*('VT CHS Emissions Schedule'!R$8+$P18))/$Y$38)+(($X$39*$U18*('VT CHS Emissions Schedule'!R$9+$O18))/$Y$39)+(($X$40*$U18*'VT CHS Emissions Schedule'!R$7)/$Y$40)/(1-$N18)+(($X$41*$U18*'VT CHS Emissions Schedule'!R$5)/$Y$41)/(1-$M18)+(($X$42*$U18*('VT CHS Emissions Schedule'!R$35+$Q18))/$Y$42)))),0)</f>
        <v>122547.252994013</v>
      </c>
      <c r="BZ18" s="64">
        <f>IF(BZ$15&lt;2025+$W18,IF(OR($C18="Oil",$C18="Propane",$C18="Wood, commercial"),$R18*AZ18,IF(OR($C18="Natural Gas",$C18="Electricity"),($R18*AZ18)/(1-$K18),((($X$38*$U18*('VT CHS Emissions Schedule'!S$8+$P18))/$Y$38)+(($X$39*$U18*('VT CHS Emissions Schedule'!S$9+$O18))/$Y$39)+(($X$40*$U18*'VT CHS Emissions Schedule'!S$7)/$Y$40)/(1-$N18)+(($X$41*$U18*'VT CHS Emissions Schedule'!S$5)/$Y$41)/(1-$M18)+(($X$42*$U18*('VT CHS Emissions Schedule'!S$35+$Q18))/$Y$42)))),0)</f>
        <v>122540.32502853898</v>
      </c>
      <c r="CA18" s="64">
        <f>IF(CA$15&lt;2025+$W18,IF(OR($C18="Oil",$C18="Propane",$C18="Wood, commercial"),$R18*BA18,IF(OR($C18="Natural Gas",$C18="Electricity"),($R18*BA18)/(1-$K18),((($X$38*$U18*('VT CHS Emissions Schedule'!T$8+$P18))/$Y$38)+(($X$39*$U18*('VT CHS Emissions Schedule'!T$9+$O18))/$Y$39)+(($X$40*$U18*'VT CHS Emissions Schedule'!T$7)/$Y$40)/(1-$N18)+(($X$41*$U18*'VT CHS Emissions Schedule'!T$5)/$Y$41)/(1-$M18)+(($X$42*$U18*('VT CHS Emissions Schedule'!T$35+$Q18))/$Y$42)))),0)</f>
        <v>122540.32502853898</v>
      </c>
      <c r="CB18" s="64">
        <f>IF(CB$15&lt;2025+$W18,IF(OR($C18="Oil",$C18="Propane",$C18="Wood, commercial"),$R18*BB18,IF(OR($C18="Natural Gas",$C18="Electricity"),($R18*BB18)/(1-$K18),((($X$38*$U18*('VT CHS Emissions Schedule'!U$8+$P18))/$Y$38)+(($X$39*$U18*('VT CHS Emissions Schedule'!U$9+$O18))/$Y$39)+(($X$40*$U18*'VT CHS Emissions Schedule'!U$7)/$Y$40)/(1-$N18)+(($X$41*$U18*'VT CHS Emissions Schedule'!U$5)/$Y$41)/(1-$M18)+(($X$42*$U18*('VT CHS Emissions Schedule'!U$35+$Q18))/$Y$42)))),0)</f>
        <v>122540.32502853898</v>
      </c>
      <c r="CC18" s="64">
        <f>IF(CC$15&lt;2025+$W18,IF(OR($C18="Oil",$C18="Propane",$C18="Wood, commercial"),$R18*BC18,IF(OR($C18="Natural Gas",$C18="Electricity"),($R18*BC18)/(1-$K18),((($X$38*$U18*('VT CHS Emissions Schedule'!V$8+$P18))/$Y$38)+(($X$39*$U18*('VT CHS Emissions Schedule'!V$9+$O18))/$Y$39)+(($X$40*$U18*'VT CHS Emissions Schedule'!V$7)/$Y$40)/(1-$N18)+(($X$41*$U18*'VT CHS Emissions Schedule'!V$5)/$Y$41)/(1-$M18)+(($X$42*$U18*('VT CHS Emissions Schedule'!V$35+$Q18))/$Y$42)))),0)</f>
        <v>122540.32502853898</v>
      </c>
      <c r="CD18" s="64">
        <f>IF(CD$15&lt;2025+$W18,IF(OR($C18="Oil",$C18="Propane",$C18="Wood, commercial"),$R18*BD18,IF(OR($C18="Natural Gas",$C18="Electricity"),($R18*BD18)/(1-$K18),((($X$38*$U18*('VT CHS Emissions Schedule'!W$8+$P18))/$Y$38)+(($X$39*$U18*('VT CHS Emissions Schedule'!W$9+$O18))/$Y$39)+(($X$40*$U18*'VT CHS Emissions Schedule'!W$7)/$Y$40)/(1-$N18)+(($X$41*$U18*'VT CHS Emissions Schedule'!W$5)/$Y$41)/(1-$M18)+(($X$42*$U18*('VT CHS Emissions Schedule'!W$35+$Q18))/$Y$42)))),0)</f>
        <v>122540.32502853898</v>
      </c>
      <c r="CE18" s="64">
        <f>IF(CE$15&lt;2025+$W18,IF(OR($C18="Oil",$C18="Propane",$C18="Wood, commercial"),$R18*BE18,IF(OR($C18="Natural Gas",$C18="Electricity"),($R18*BE18)/(1-$K18),((($X$38*$U18*('VT CHS Emissions Schedule'!X$8+$P18))/$Y$38)+(($X$39*$U18*('VT CHS Emissions Schedule'!X$9+$O18))/$Y$39)+(($X$40*$U18*'VT CHS Emissions Schedule'!X$7)/$Y$40)/(1-$N18)+(($X$41*$U18*'VT CHS Emissions Schedule'!X$5)/$Y$41)/(1-$M18)+(($X$42*$U18*('VT CHS Emissions Schedule'!X$35+$Q18))/$Y$42)))),0)</f>
        <v>0</v>
      </c>
      <c r="CF18" s="64">
        <f>IF(CF$15&lt;2025+$W18,IF(OR($C18="Oil",$C18="Propane",$C18="Wood, commercial"),$R18*BF18,IF(OR($C18="Natural Gas",$C18="Electricity"),($R18*BF18)/(1-$K18),((($X$38*$U18*('VT CHS Emissions Schedule'!Y$8+$P18))/$Y$38)+(($X$39*$U18*('VT CHS Emissions Schedule'!Y$9+$O18))/$Y$39)+(($X$40*$U18*'VT CHS Emissions Schedule'!Y$7)/$Y$40)/(1-$N18)+(($X$41*$U18*'VT CHS Emissions Schedule'!Y$5)/$Y$41)/(1-$M18)+(($X$42*$U18*('VT CHS Emissions Schedule'!Y$35+$Q18))/$Y$42)))),0)</f>
        <v>0</v>
      </c>
      <c r="CG18" s="64">
        <f>IF(CG$15&lt;2025+$W18,IF(OR($C18="Oil",$C18="Propane",$C18="Wood, commercial"),$R18*BG18,IF(OR($C18="Natural Gas",$C18="Electricity"),($R18*BG18)/(1-$K18),((($X$38*$U18*('VT CHS Emissions Schedule'!Z$8+$P18))/$Y$38)+(($X$39*$U18*('VT CHS Emissions Schedule'!Z$9+$O18))/$Y$39)+(($X$40*$U18*'VT CHS Emissions Schedule'!Z$7)/$Y$40)/(1-$N18)+(($X$41*$U18*'VT CHS Emissions Schedule'!Z$5)/$Y$41)/(1-$M18)+(($X$42*$U18*('VT CHS Emissions Schedule'!Z$35+$Q18))/$Y$42)))),0)</f>
        <v>0</v>
      </c>
      <c r="CH18" s="64">
        <f>IF(CH$15&lt;2025+$W18,IF(OR($C18="Oil",$C18="Propane",$C18="Wood, commercial"),$R18*BH18,IF(OR($C18="Natural Gas",$C18="Electricity"),($R18*BH18)/(1-$K18),((($X$38*$U18*('VT CHS Emissions Schedule'!AA$8+$P18))/$Y$38)+(($X$39*$U18*('VT CHS Emissions Schedule'!AA$9+$O18))/$Y$39)+(($X$40*$U18*'VT CHS Emissions Schedule'!AA$7)/$Y$40)/(1-$N18)+(($X$41*$U18*'VT CHS Emissions Schedule'!AA$5)/$Y$41)/(1-$M18)+(($X$42*$U18*('VT CHS Emissions Schedule'!AA$35+$Q18))/$Y$42)))),0)</f>
        <v>0</v>
      </c>
      <c r="CI18" s="64">
        <f>IF(CI$15&lt;2025+$W18,IF(OR($C18="Oil",$C18="Propane",$C18="Wood, commercial"),$R18*BI18,IF(OR($C18="Natural Gas",$C18="Electricity"),($R18*BI18)/(1-$K18),((($X$38*$U18*('VT CHS Emissions Schedule'!AB$8+$P18))/$Y$38)+(($X$39*$U18*('VT CHS Emissions Schedule'!AB$9+$O18))/$Y$39)+(($X$40*$U18*'VT CHS Emissions Schedule'!AB$7)/$Y$40)/(1-$N18)+(($X$41*$U18*'VT CHS Emissions Schedule'!AB$5)/$Y$41)/(1-$M18)+(($X$42*$U18*('VT CHS Emissions Schedule'!AB$35+$Q18))/$Y$42)))),0)</f>
        <v>0</v>
      </c>
      <c r="CJ18" s="64">
        <f>IF(CJ$15&lt;2025+$W18,IF(OR($C18="Oil",$C18="Propane",$C18="Wood, commercial"),$R18*BJ18,IF(OR($C18="Natural Gas",$C18="Electricity"),($R18*BJ18)/(1-$K18),((($X$38*$U18*('VT CHS Emissions Schedule'!AC$8+$P18))/$Y$38)+(($X$39*$U18*('VT CHS Emissions Schedule'!AC$9+$O18))/$Y$39)+(($X$40*$U18*'VT CHS Emissions Schedule'!AC$7)/$Y$40)/(1-$N18)+(($X$41*$U18*'VT CHS Emissions Schedule'!AC$5)/$Y$41)/(1-$M18)+(($X$42*$U18*('VT CHS Emissions Schedule'!AC$35+$Q18))/$Y$42)))),0)</f>
        <v>0</v>
      </c>
      <c r="CK18" s="64">
        <f>IF(CK$15&lt;2025+$W18,BK18+($S18*'VT CHS Emissions Schedule'!D$5)/(1-$M18)+($T18*'VT CHS Emissions Schedule'!D$5)/(1-$M18),0)</f>
        <v>125254.95138995837</v>
      </c>
      <c r="CL18" s="64">
        <f>IF(CL$15&lt;2025+$W18,BL18+($S18*'VT CHS Emissions Schedule'!E$5)/(1-$M18)+($T18*'VT CHS Emissions Schedule'!E$5)/(1-$M18),0)</f>
        <v>125077.05434666044</v>
      </c>
      <c r="CM18" s="64">
        <f>IF(CM$15&lt;2025+$W18,BM18+($S18*'VT CHS Emissions Schedule'!F$5)/(1-$M18)+($T18*'VT CHS Emissions Schedule'!F$5)/(1-$M18),0)</f>
        <v>124899.15730336252</v>
      </c>
      <c r="CN18" s="64">
        <f>IF(CN$15&lt;2025+$W18,BN18+($S18*'VT CHS Emissions Schedule'!G$5)/(1-$M18)+($T18*'VT CHS Emissions Schedule'!G$5)/(1-$M18),0)</f>
        <v>124721.26026006459</v>
      </c>
      <c r="CO18" s="64">
        <f>IF(CO$15&lt;2025+$W18,BO18+($S18*'VT CHS Emissions Schedule'!H$5)/(1-$M18)+($T18*'VT CHS Emissions Schedule'!H$5)/(1-$M18),0)</f>
        <v>124543.36321676668</v>
      </c>
      <c r="CP18" s="64">
        <f>IF(CP$15&lt;2025+$W18,BP18+($S18*'VT CHS Emissions Schedule'!I$5)/(1-$M18)+($T18*'VT CHS Emissions Schedule'!I$5)/(1-$M18),0)</f>
        <v>124237.76801854395</v>
      </c>
      <c r="CQ18" s="64">
        <f>IF(CQ$15&lt;2025+$W18,BQ18+($S18*'VT CHS Emissions Schedule'!J$5)/(1-$M18)+($T18*'VT CHS Emissions Schedule'!J$5)/(1-$M18),0)</f>
        <v>124059.87097524603</v>
      </c>
      <c r="CR18" s="64">
        <f>IF(CR$15&lt;2025+$W18,BR18+($S18*'VT CHS Emissions Schedule'!K$5)/(1-$M18)+($T18*'VT CHS Emissions Schedule'!K$5)/(1-$M18),0)</f>
        <v>123881.97393194812</v>
      </c>
      <c r="CS18" s="64">
        <f>IF(CS$15&lt;2025+$W18,BS18+($S18*'VT CHS Emissions Schedule'!L$5)/(1-$M18)+($T18*'VT CHS Emissions Schedule'!L$5)/(1-$M18),0)</f>
        <v>123704.07688865019</v>
      </c>
      <c r="CT18" s="64">
        <f>IF(CT$15&lt;2025+$W18,BT18+($S18*'VT CHS Emissions Schedule'!M$5)/(1-$M18)+($T18*'VT CHS Emissions Schedule'!M$5)/(1-$M18),0)</f>
        <v>123526.17984535226</v>
      </c>
      <c r="CU18" s="64">
        <f>IF(CU$15&lt;2025+$W18,BU18+($S18*'VT CHS Emissions Schedule'!N$5)/(1-$M18)+($T18*'VT CHS Emissions Schedule'!N$5)/(1-$M18),0)</f>
        <v>123326.67845756396</v>
      </c>
      <c r="CV18" s="64">
        <f>IF(CV$15&lt;2025+$W18,BV18+($S18*'VT CHS Emissions Schedule'!O$5)/(1-$M18)+($T18*'VT CHS Emissions Schedule'!O$5)/(1-$M18),0)</f>
        <v>123326.67845756396</v>
      </c>
      <c r="CW18" s="64">
        <f>IF(CW$15&lt;2025+$W18,BW18+($S18*'VT CHS Emissions Schedule'!P$5)/(1-$M18)+($T18*'VT CHS Emissions Schedule'!P$5)/(1-$M18),0)</f>
        <v>123326.67845756396</v>
      </c>
      <c r="CX18" s="64">
        <f>IF(CX$15&lt;2025+$W18,BX18+($S18*'VT CHS Emissions Schedule'!Q$5)/(1-$M18)+($T18*'VT CHS Emissions Schedule'!Q$5)/(1-$M18),0)</f>
        <v>123326.67845756396</v>
      </c>
      <c r="CY18" s="64">
        <f>IF(CY$15&lt;2025+$W18,BY18+($S18*'VT CHS Emissions Schedule'!R$5)/(1-$M18)+($T18*'VT CHS Emissions Schedule'!R$5)/(1-$M18),0)</f>
        <v>123326.67845756396</v>
      </c>
      <c r="CZ18" s="64">
        <f>IF(CZ$15&lt;2025+$W18,BZ18+($S18*'VT CHS Emissions Schedule'!S$5)/(1-$M18)+($T18*'VT CHS Emissions Schedule'!S$5)/(1-$M18),0)</f>
        <v>123319.75049208994</v>
      </c>
      <c r="DA18" s="64">
        <f>IF(DA$15&lt;2025+$W18,CA18+($S18*'VT CHS Emissions Schedule'!T$5)/(1-$M18)+($T18*'VT CHS Emissions Schedule'!T$5)/(1-$M18),0)</f>
        <v>123319.75049208994</v>
      </c>
      <c r="DB18" s="64">
        <f>IF(DB$15&lt;2025+$W18,CB18+($S18*'VT CHS Emissions Schedule'!U$5)/(1-$M18)+($T18*'VT CHS Emissions Schedule'!U$5)/(1-$M18),0)</f>
        <v>123319.75049208994</v>
      </c>
      <c r="DC18" s="64">
        <f>IF(DC$15&lt;2025+$W18,CC18+($S18*'VT CHS Emissions Schedule'!V$5)/(1-$M18)+($T18*'VT CHS Emissions Schedule'!V$5)/(1-$M18),0)</f>
        <v>123319.75049208994</v>
      </c>
      <c r="DD18" s="64">
        <f>IF(DD$15&lt;2025+$W18,CD18+($S18*'VT CHS Emissions Schedule'!W$5)/(1-$M18)+($T18*'VT CHS Emissions Schedule'!W$5)/(1-$M18),0)</f>
        <v>123319.75049208994</v>
      </c>
      <c r="DE18" s="64">
        <f>IF(DE$15&lt;2025+$W18,CE18+($S18*'VT CHS Emissions Schedule'!X$5)/(1-$M18)+($T18*'VT CHS Emissions Schedule'!X$5)/(1-$M18),0)</f>
        <v>0</v>
      </c>
      <c r="DF18" s="64">
        <f>IF(DF$15&lt;2025+$W18,CF18+($S18*'VT CHS Emissions Schedule'!Y$5)/(1-$M18)+($T18*'VT CHS Emissions Schedule'!Y$5)/(1-$M18),0)</f>
        <v>0</v>
      </c>
      <c r="DG18" s="64">
        <f>IF(DG$15&lt;2025+$W18,CG18+($S18*'VT CHS Emissions Schedule'!Z$5)/(1-$M18)+($T18*'VT CHS Emissions Schedule'!Z$5)/(1-$M18),0)</f>
        <v>0</v>
      </c>
      <c r="DH18" s="64">
        <f>IF(DH$15&lt;2025+$W18,CH18+($S18*'VT CHS Emissions Schedule'!AA$5)/(1-$M18)+($T18*'VT CHS Emissions Schedule'!AA$5)/(1-$M18),0)</f>
        <v>0</v>
      </c>
      <c r="DI18" s="64">
        <f>IF(DI$15&lt;2025+$W18,CI18+($S18*'VT CHS Emissions Schedule'!AB$5)/(1-$M18)+($T18*'VT CHS Emissions Schedule'!AB$5)/(1-$M18),0)</f>
        <v>0</v>
      </c>
      <c r="DJ18" s="64">
        <f>IF(DJ$15&lt;2025+$W18,CJ18+($S18*'VT CHS Emissions Schedule'!AC$5)/(1-$M18)+($T18*'VT CHS Emissions Schedule'!AC$5)/(1-$M18),0)</f>
        <v>0</v>
      </c>
    </row>
    <row r="19" spans="1:114" ht="13.15" customHeight="1" x14ac:dyDescent="0.25">
      <c r="A19" s="450"/>
      <c r="B19" s="304">
        <v>400</v>
      </c>
      <c r="C19" s="177" t="s">
        <v>18</v>
      </c>
      <c r="D19" s="175">
        <f t="shared" si="9"/>
        <v>178120.15026515658</v>
      </c>
      <c r="E19" s="227">
        <f t="shared" si="10"/>
        <v>191831.64879985224</v>
      </c>
      <c r="F19" s="223">
        <f t="shared" si="0"/>
        <v>0.1781201502651566</v>
      </c>
      <c r="G19" s="111">
        <f t="shared" si="11"/>
        <v>19342.776545241941</v>
      </c>
      <c r="H19" s="64">
        <f>IF(OR($C19="Oil",$C19="Propane",$C19="Wood, commercial"),$R19*AK19,IF(OR($C19="Natural Gas",$C19="Electricity"),($R19*AK19)/(1-$K19),((($X$38*$U19*('VT CHS Emissions Schedule'!D$8+$P19))/$Y$38)+(($X$39*$U19*('VT CHS Emissions Schedule'!D$9+$O19))/$Y$39)+(($X$40*$U19*'VT CHS Emissions Schedule'!D$7)/$Y$40)/(1-$N19)+(($X$41*$U19*'VT CHS Emissions Schedule'!D$5)/$Y$41)/(1-$M19)+(($X$42*$U19*('VT CHS Emissions Schedule'!D$35+$Q19))/$Y$42))))</f>
        <v>17960.218172229455</v>
      </c>
      <c r="I19" s="64">
        <f>($S19*'VT CHS Emissions Schedule'!D$5)/(1-$M19)</f>
        <v>1010.3508116112039</v>
      </c>
      <c r="J19" s="64">
        <f>(T19*'VT CHS Emissions Schedule'!D$5)/(1-$M19)</f>
        <v>372.20756140128321</v>
      </c>
      <c r="K19" s="66">
        <f>_xlfn.XLOOKUP($C19,Lookups!$A$3:$A$15,Lookups!$E$3:$E$15)</f>
        <v>0.04</v>
      </c>
      <c r="L19" s="65">
        <f>_xlfn.XLOOKUP($C19,Lookups!$A$3:$A$15,Lookups!$D$3:$D$15)</f>
        <v>0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1"/>
        <v>456.51264193270049</v>
      </c>
      <c r="S19" s="72">
        <f t="shared" si="2"/>
        <v>25.681086602870813</v>
      </c>
      <c r="T19" s="72">
        <f t="shared" si="3"/>
        <v>9.4607679914132827</v>
      </c>
      <c r="U19" s="72">
        <f t="shared" si="4"/>
        <v>1670.8362694736838</v>
      </c>
      <c r="V19" s="72">
        <f t="shared" si="5"/>
        <v>90.397424842105266</v>
      </c>
      <c r="W19" s="68">
        <v>20</v>
      </c>
      <c r="X19" s="170">
        <v>3.1399999999999997E-2</v>
      </c>
      <c r="Y19" s="80">
        <f t="shared" si="6"/>
        <v>0.65999999999999992</v>
      </c>
      <c r="Z19" s="80">
        <f t="shared" si="7"/>
        <v>0.68</v>
      </c>
      <c r="AA19" s="64">
        <f t="shared" si="8"/>
        <v>400</v>
      </c>
      <c r="AB19" s="71">
        <v>17.100000000000001</v>
      </c>
      <c r="AC19" s="64">
        <v>113443</v>
      </c>
      <c r="AD19" s="64">
        <v>6619</v>
      </c>
      <c r="AE19" s="72">
        <v>0.55000000000000004</v>
      </c>
      <c r="AF19" s="72">
        <v>0.75</v>
      </c>
      <c r="AG19" s="72">
        <f>$Y$41</f>
        <v>3.66</v>
      </c>
      <c r="AH19" s="72">
        <v>3.52</v>
      </c>
      <c r="AI19" s="72">
        <v>1.08</v>
      </c>
      <c r="AJ19" s="75">
        <v>1.06E-3</v>
      </c>
      <c r="AK19" s="67">
        <f>IFERROR(IF(AK$15&lt;2025+$W19,$L19+_xlfn.XLOOKUP(_xlfn.XLOOKUP($C19,Lookups!$A$3:$A$17,Lookups!$B$3:$B$17),'VT CHS Emissions Schedule'!$A:$A,'VT CHS Emissions Schedule'!D:D),0),"blended")</f>
        <v>37.768525691523088</v>
      </c>
      <c r="AL19" s="67">
        <f>IFERROR(IF(AL$15&lt;2025+$W19,$L19+_xlfn.XLOOKUP(_xlfn.XLOOKUP($C19,Lookups!$A$3:$A$17,Lookups!$B$3:$B$17),'VT CHS Emissions Schedule'!$A:$A,'VT CHS Emissions Schedule'!E:E),0),"blended")</f>
        <v>35.142306247004733</v>
      </c>
      <c r="AM19" s="67">
        <f>IFERROR(IF(AM$15&lt;2025+$W19,$L19+_xlfn.XLOOKUP(_xlfn.XLOOKUP($C19,Lookups!$A$3:$A$17,Lookups!$B$3:$B$17),'VT CHS Emissions Schedule'!$A:$A,'VT CHS Emissions Schedule'!F:F),0),"blended")</f>
        <v>32.516086802486377</v>
      </c>
      <c r="AN19" s="67">
        <f>IFERROR(IF(AN$15&lt;2025+$W19,$L19+_xlfn.XLOOKUP(_xlfn.XLOOKUP($C19,Lookups!$A$3:$A$17,Lookups!$B$3:$B$17),'VT CHS Emissions Schedule'!$A:$A,'VT CHS Emissions Schedule'!G:G),0),"blended")</f>
        <v>29.889867357968015</v>
      </c>
      <c r="AO19" s="67">
        <f>IFERROR(IF(AO$15&lt;2025+$W19,$L19+_xlfn.XLOOKUP(_xlfn.XLOOKUP($C19,Lookups!$A$3:$A$17,Lookups!$B$3:$B$17),'VT CHS Emissions Schedule'!$A:$A,'VT CHS Emissions Schedule'!H:H),0),"blended")</f>
        <v>27.263647913449653</v>
      </c>
      <c r="AP19" s="67">
        <f>IFERROR(IF(AP$15&lt;2025+$W19,$L19+_xlfn.XLOOKUP(_xlfn.XLOOKUP($C19,Lookups!$A$3:$A$17,Lookups!$B$3:$B$17),'VT CHS Emissions Schedule'!$A:$A,'VT CHS Emissions Schedule'!I:I),0),"blended")</f>
        <v>24.637428468931297</v>
      </c>
      <c r="AQ19" s="67">
        <f>IFERROR(IF(AQ$15&lt;2025+$W19,$L19+_xlfn.XLOOKUP(_xlfn.XLOOKUP($C19,Lookups!$A$3:$A$17,Lookups!$B$3:$B$17),'VT CHS Emissions Schedule'!$A:$A,'VT CHS Emissions Schedule'!J:J),0),"blended")</f>
        <v>22.011209024412938</v>
      </c>
      <c r="AR19" s="67">
        <f>IFERROR(IF(AR$15&lt;2025+$W19,$L19+_xlfn.XLOOKUP(_xlfn.XLOOKUP($C19,Lookups!$A$3:$A$17,Lookups!$B$3:$B$17),'VT CHS Emissions Schedule'!$A:$A,'VT CHS Emissions Schedule'!K:K),0),"blended")</f>
        <v>19.384989579894583</v>
      </c>
      <c r="AS19" s="67">
        <f>IFERROR(IF(AS$15&lt;2025+$W19,$L19+_xlfn.XLOOKUP(_xlfn.XLOOKUP($C19,Lookups!$A$3:$A$17,Lookups!$B$3:$B$17),'VT CHS Emissions Schedule'!$A:$A,'VT CHS Emissions Schedule'!L:L),0),"blended")</f>
        <v>16.758770135376224</v>
      </c>
      <c r="AT19" s="67">
        <f>IFERROR(IF(AT$15&lt;2025+$W19,$L19+_xlfn.XLOOKUP(_xlfn.XLOOKUP($C19,Lookups!$A$3:$A$17,Lookups!$B$3:$B$17),'VT CHS Emissions Schedule'!$A:$A,'VT CHS Emissions Schedule'!M:M),0),"blended")</f>
        <v>14.132550690857862</v>
      </c>
      <c r="AU19" s="67">
        <f>IFERROR(IF(AU$15&lt;2025+$W19,$L19+_xlfn.XLOOKUP(_xlfn.XLOOKUP($C19,Lookups!$A$3:$A$17,Lookups!$B$3:$B$17),'VT CHS Emissions Schedule'!$A:$A,'VT CHS Emissions Schedule'!N:N),0),"blended")</f>
        <v>11.506331246339505</v>
      </c>
      <c r="AV19" s="67">
        <f>IFERROR(IF(AV$15&lt;2025+$W19,$L19+_xlfn.XLOOKUP(_xlfn.XLOOKUP($C19,Lookups!$A$3:$A$17,Lookups!$B$3:$B$17),'VT CHS Emissions Schedule'!$A:$A,'VT CHS Emissions Schedule'!O:O),0),"blended")</f>
        <v>11.506331246339505</v>
      </c>
      <c r="AW19" s="67">
        <f>IFERROR(IF(AW$15&lt;2025+$W19,$L19+_xlfn.XLOOKUP(_xlfn.XLOOKUP($C19,Lookups!$A$3:$A$17,Lookups!$B$3:$B$17),'VT CHS Emissions Schedule'!$A:$A,'VT CHS Emissions Schedule'!P:P),0),"blended")</f>
        <v>11.506331246339505</v>
      </c>
      <c r="AX19" s="67">
        <f>IFERROR(IF(AX$15&lt;2025+$W19,$L19+_xlfn.XLOOKUP(_xlfn.XLOOKUP($C19,Lookups!$A$3:$A$17,Lookups!$B$3:$B$17),'VT CHS Emissions Schedule'!$A:$A,'VT CHS Emissions Schedule'!Q:Q),0),"blended")</f>
        <v>11.506331246339505</v>
      </c>
      <c r="AY19" s="67">
        <f>IFERROR(IF(AY$15&lt;2025+$W19,$L19+_xlfn.XLOOKUP(_xlfn.XLOOKUP($C19,Lookups!$A$3:$A$17,Lookups!$B$3:$B$17),'VT CHS Emissions Schedule'!$A:$A,'VT CHS Emissions Schedule'!R:R),0),"blended")</f>
        <v>11.506331246339505</v>
      </c>
      <c r="AZ19" s="67">
        <f>IFERROR(IF(AZ$15&lt;2025+$W19,$L19+_xlfn.XLOOKUP(_xlfn.XLOOKUP($C19,Lookups!$A$3:$A$17,Lookups!$B$3:$B$17),'VT CHS Emissions Schedule'!$A:$A,'VT CHS Emissions Schedule'!S:S),0),"blended")</f>
        <v>11.506331246339505</v>
      </c>
      <c r="BA19" s="67">
        <f>IFERROR(IF(BA$15&lt;2025+$W19,$L19+_xlfn.XLOOKUP(_xlfn.XLOOKUP($C19,Lookups!$A$3:$A$17,Lookups!$B$3:$B$17),'VT CHS Emissions Schedule'!$A:$A,'VT CHS Emissions Schedule'!T:T),0),"blended")</f>
        <v>11.506331246339505</v>
      </c>
      <c r="BB19" s="67">
        <f>IFERROR(IF(BB$15&lt;2025+$W19,$L19+_xlfn.XLOOKUP(_xlfn.XLOOKUP($C19,Lookups!$A$3:$A$17,Lookups!$B$3:$B$17),'VT CHS Emissions Schedule'!$A:$A,'VT CHS Emissions Schedule'!U:U),0),"blended")</f>
        <v>11.506331246339505</v>
      </c>
      <c r="BC19" s="67">
        <f>IFERROR(IF(BC$15&lt;2025+$W19,$L19+_xlfn.XLOOKUP(_xlfn.XLOOKUP($C19,Lookups!$A$3:$A$17,Lookups!$B$3:$B$17),'VT CHS Emissions Schedule'!$A:$A,'VT CHS Emissions Schedule'!V:V),0),"blended")</f>
        <v>11.506331246339505</v>
      </c>
      <c r="BD19" s="67">
        <f>IFERROR(IF(BD$15&lt;2025+$W19,$L19+_xlfn.XLOOKUP(_xlfn.XLOOKUP($C19,Lookups!$A$3:$A$17,Lookups!$B$3:$B$17),'VT CHS Emissions Schedule'!$A:$A,'VT CHS Emissions Schedule'!W:W),0),"blended")</f>
        <v>11.506331246339505</v>
      </c>
      <c r="BE19" s="67">
        <f>IFERROR(IF(BE$15&lt;2025+$W19,$L19+_xlfn.XLOOKUP(_xlfn.XLOOKUP($C19,Lookups!$A$3:$A$17,Lookups!$B$3:$B$17),'VT CHS Emissions Schedule'!$A:$A,'VT CHS Emissions Schedule'!X:X),0),"blended")</f>
        <v>0</v>
      </c>
      <c r="BF19" s="67">
        <f>IFERROR(IF(BF$15&lt;2025+$W19,$L19+_xlfn.XLOOKUP(_xlfn.XLOOKUP($C19,Lookups!$A$3:$A$17,Lookups!$B$3:$B$17),'VT CHS Emissions Schedule'!$A:$A,'VT CHS Emissions Schedule'!Y:Y),0),"blended")</f>
        <v>0</v>
      </c>
      <c r="BG19" s="67">
        <f>IFERROR(IF(BG$15&lt;2025+$W19,$L19+_xlfn.XLOOKUP(_xlfn.XLOOKUP($C19,Lookups!$A$3:$A$17,Lookups!$B$3:$B$17),'VT CHS Emissions Schedule'!$A:$A,'VT CHS Emissions Schedule'!Z:Z),0),"blended")</f>
        <v>0</v>
      </c>
      <c r="BH19" s="67">
        <f>IFERROR(IF(BH$15&lt;2025+$W19,$L19+_xlfn.XLOOKUP(_xlfn.XLOOKUP($C19,Lookups!$A$3:$A$17,Lookups!$B$3:$B$17),'VT CHS Emissions Schedule'!$A:$A,'VT CHS Emissions Schedule'!AA:AA),0),"blended")</f>
        <v>0</v>
      </c>
      <c r="BI19" s="67">
        <f>IFERROR(IF(BI$15&lt;2025+$W19,$L19+_xlfn.XLOOKUP(_xlfn.XLOOKUP($C19,Lookups!$A$3:$A$17,Lookups!$B$3:$B$17),'VT CHS Emissions Schedule'!$A:$A,'VT CHS Emissions Schedule'!AB:AB),0),"blended")</f>
        <v>0</v>
      </c>
      <c r="BJ19" s="67">
        <f>IFERROR(IF(BJ$15&lt;2025+$W19,$L19+_xlfn.XLOOKUP(_xlfn.XLOOKUP($C19,Lookups!$A$3:$A$17,Lookups!$B$3:$B$17),'VT CHS Emissions Schedule'!$A:$A,'VT CHS Emissions Schedule'!AC:AC),0),"blended")</f>
        <v>0</v>
      </c>
      <c r="BK19" s="64">
        <f>IF(BK$15&lt;2025+$W19,IF(OR($C19="Oil",$C19="Propane",$C19="Wood, commercial"),$R19*AK19,IF(OR($C19="Natural Gas",$C19="Electricity"),($R19*AK19)/(1-$K19),((($X$38*$U19*('VT CHS Emissions Schedule'!D$8+$P19))/$Y$38)+(($X$39*$U19*('VT CHS Emissions Schedule'!D$9+$O19))/$Y$39)+(($X$40*$U19*'VT CHS Emissions Schedule'!D$7)/$Y$40)/(1-$N19)+(($X$41*$U19*'VT CHS Emissions Schedule'!D$5)/$Y$41)/(1-$M19)+(($X$42*$U19*('VT CHS Emissions Schedule'!D$35+$Q19))/$Y$42)))),0)</f>
        <v>17960.218172229455</v>
      </c>
      <c r="BL19" s="64">
        <f>IF(BL$15&lt;2025+$W19,IF(OR($C19="Oil",$C19="Propane",$C19="Wood, commercial"),$R19*AL19,IF(OR($C19="Natural Gas",$C19="Electricity"),($R19*AL19)/(1-$K19),((($X$38*$U19*('VT CHS Emissions Schedule'!E$8+$P19))/$Y$38)+(($X$39*$U19*('VT CHS Emissions Schedule'!E$9+$O19))/$Y$39)+(($X$40*$U19*'VT CHS Emissions Schedule'!E$7)/$Y$40)/(1-$N19)+(($X$41*$U19*'VT CHS Emissions Schedule'!E$5)/$Y$41)/(1-$M19)+(($X$42*$U19*('VT CHS Emissions Schedule'!E$35+$Q19))/$Y$42)))),0)</f>
        <v>16711.361529612685</v>
      </c>
      <c r="BM19" s="64">
        <f>IF(BM$15&lt;2025+$W19,IF(OR($C19="Oil",$C19="Propane",$C19="Wood, commercial"),$R19*AM19,IF(OR($C19="Natural Gas",$C19="Electricity"),($R19*AM19)/(1-$K19),((($X$38*$U19*('VT CHS Emissions Schedule'!F$8+$P19))/$Y$38)+(($X$39*$U19*('VT CHS Emissions Schedule'!F$9+$O19))/$Y$39)+(($X$40*$U19*'VT CHS Emissions Schedule'!F$7)/$Y$40)/(1-$N19)+(($X$41*$U19*'VT CHS Emissions Schedule'!F$5)/$Y$41)/(1-$M19)+(($X$42*$U19*('VT CHS Emissions Schedule'!F$35+$Q19))/$Y$42)))),0)</f>
        <v>15462.504886995908</v>
      </c>
      <c r="BN19" s="64">
        <f>IF(BN$15&lt;2025+$W19,IF(OR($C19="Oil",$C19="Propane",$C19="Wood, commercial"),$R19*AN19,IF(OR($C19="Natural Gas",$C19="Electricity"),($R19*AN19)/(1-$K19),((($X$38*$U19*('VT CHS Emissions Schedule'!G$8+$P19))/$Y$38)+(($X$39*$U19*('VT CHS Emissions Schedule'!G$9+$O19))/$Y$39)+(($X$40*$U19*'VT CHS Emissions Schedule'!G$7)/$Y$40)/(1-$N19)+(($X$41*$U19*'VT CHS Emissions Schedule'!G$5)/$Y$41)/(1-$M19)+(($X$42*$U19*('VT CHS Emissions Schedule'!G$35+$Q19))/$Y$42)))),0)</f>
        <v>14213.64824437913</v>
      </c>
      <c r="BO19" s="64">
        <f>IF(BO$15&lt;2025+$W19,IF(OR($C19="Oil",$C19="Propane",$C19="Wood, commercial"),$R19*AO19,IF(OR($C19="Natural Gas",$C19="Electricity"),($R19*AO19)/(1-$K19),((($X$38*$U19*('VT CHS Emissions Schedule'!H$8+$P19))/$Y$38)+(($X$39*$U19*('VT CHS Emissions Schedule'!H$9+$O19))/$Y$39)+(($X$40*$U19*'VT CHS Emissions Schedule'!H$7)/$Y$40)/(1-$N19)+(($X$41*$U19*'VT CHS Emissions Schedule'!H$5)/$Y$41)/(1-$M19)+(($X$42*$U19*('VT CHS Emissions Schedule'!H$35+$Q19))/$Y$42)))),0)</f>
        <v>12964.791601762352</v>
      </c>
      <c r="BP19" s="64">
        <f>IF(BP$15&lt;2025+$W19,IF(OR($C19="Oil",$C19="Propane",$C19="Wood, commercial"),$R19*AP19,IF(OR($C19="Natural Gas",$C19="Electricity"),($R19*AP19)/(1-$K19),((($X$38*$U19*('VT CHS Emissions Schedule'!I$8+$P19))/$Y$38)+(($X$39*$U19*('VT CHS Emissions Schedule'!I$9+$O19))/$Y$39)+(($X$40*$U19*'VT CHS Emissions Schedule'!I$7)/$Y$40)/(1-$N19)+(($X$41*$U19*'VT CHS Emissions Schedule'!I$5)/$Y$41)/(1-$M19)+(($X$42*$U19*('VT CHS Emissions Schedule'!I$35+$Q19))/$Y$42)))),0)</f>
        <v>11715.934959145578</v>
      </c>
      <c r="BQ19" s="64">
        <f>IF(BQ$15&lt;2025+$W19,IF(OR($C19="Oil",$C19="Propane",$C19="Wood, commercial"),$R19*AQ19,IF(OR($C19="Natural Gas",$C19="Electricity"),($R19*AQ19)/(1-$K19),((($X$38*$U19*('VT CHS Emissions Schedule'!J$8+$P19))/$Y$38)+(($X$39*$U19*('VT CHS Emissions Schedule'!J$9+$O19))/$Y$39)+(($X$40*$U19*'VT CHS Emissions Schedule'!J$7)/$Y$40)/(1-$N19)+(($X$41*$U19*'VT CHS Emissions Schedule'!J$5)/$Y$41)/(1-$M19)+(($X$42*$U19*('VT CHS Emissions Schedule'!J$35+$Q19))/$Y$42)))),0)</f>
        <v>10467.078316528801</v>
      </c>
      <c r="BR19" s="64">
        <f>IF(BR$15&lt;2025+$W19,IF(OR($C19="Oil",$C19="Propane",$C19="Wood, commercial"),$R19*AR19,IF(OR($C19="Natural Gas",$C19="Electricity"),($R19*AR19)/(1-$K19),((($X$38*$U19*('VT CHS Emissions Schedule'!K$8+$P19))/$Y$38)+(($X$39*$U19*('VT CHS Emissions Schedule'!K$9+$O19))/$Y$39)+(($X$40*$U19*'VT CHS Emissions Schedule'!K$7)/$Y$40)/(1-$N19)+(($X$41*$U19*'VT CHS Emissions Schedule'!K$5)/$Y$41)/(1-$M19)+(($X$42*$U19*('VT CHS Emissions Schedule'!K$35+$Q19))/$Y$42)))),0)</f>
        <v>9218.2216739120286</v>
      </c>
      <c r="BS19" s="64">
        <f>IF(BS$15&lt;2025+$W19,IF(OR($C19="Oil",$C19="Propane",$C19="Wood, commercial"),$R19*AS19,IF(OR($C19="Natural Gas",$C19="Electricity"),($R19*AS19)/(1-$K19),((($X$38*$U19*('VT CHS Emissions Schedule'!L$8+$P19))/$Y$38)+(($X$39*$U19*('VT CHS Emissions Schedule'!L$9+$O19))/$Y$39)+(($X$40*$U19*'VT CHS Emissions Schedule'!L$7)/$Y$40)/(1-$N19)+(($X$41*$U19*'VT CHS Emissions Schedule'!L$5)/$Y$41)/(1-$M19)+(($X$42*$U19*('VT CHS Emissions Schedule'!L$35+$Q19))/$Y$42)))),0)</f>
        <v>7969.3650312952504</v>
      </c>
      <c r="BT19" s="64">
        <f>IF(BT$15&lt;2025+$W19,IF(OR($C19="Oil",$C19="Propane",$C19="Wood, commercial"),$R19*AT19,IF(OR($C19="Natural Gas",$C19="Electricity"),($R19*AT19)/(1-$K19),((($X$38*$U19*('VT CHS Emissions Schedule'!M$8+$P19))/$Y$38)+(($X$39*$U19*('VT CHS Emissions Schedule'!M$9+$O19))/$Y$39)+(($X$40*$U19*'VT CHS Emissions Schedule'!M$7)/$Y$40)/(1-$N19)+(($X$41*$U19*'VT CHS Emissions Schedule'!M$5)/$Y$41)/(1-$M19)+(($X$42*$U19*('VT CHS Emissions Schedule'!M$35+$Q19))/$Y$42)))),0)</f>
        <v>6720.5083886784723</v>
      </c>
      <c r="BU19" s="64">
        <f>IF(BU$15&lt;2025+$W19,IF(OR($C19="Oil",$C19="Propane",$C19="Wood, commercial"),$R19*AU19,IF(OR($C19="Natural Gas",$C19="Electricity"),($R19*AU19)/(1-$K19),((($X$38*$U19*('VT CHS Emissions Schedule'!N$8+$P19))/$Y$38)+(($X$39*$U19*('VT CHS Emissions Schedule'!N$9+$O19))/$Y$39)+(($X$40*$U19*'VT CHS Emissions Schedule'!N$7)/$Y$40)/(1-$N19)+(($X$41*$U19*'VT CHS Emissions Schedule'!N$5)/$Y$41)/(1-$M19)+(($X$42*$U19*('VT CHS Emissions Schedule'!N$35+$Q19))/$Y$42)))),0)</f>
        <v>5471.6517460616978</v>
      </c>
      <c r="BV19" s="64">
        <f>IF(BV$15&lt;2025+$W19,IF(OR($C19="Oil",$C19="Propane",$C19="Wood, commercial"),$R19*AV19,IF(OR($C19="Natural Gas",$C19="Electricity"),($R19*AV19)/(1-$K19),((($X$38*$U19*('VT CHS Emissions Schedule'!O$8+$P19))/$Y$38)+(($X$39*$U19*('VT CHS Emissions Schedule'!O$9+$O19))/$Y$39)+(($X$40*$U19*'VT CHS Emissions Schedule'!O$7)/$Y$40)/(1-$N19)+(($X$41*$U19*'VT CHS Emissions Schedule'!O$5)/$Y$41)/(1-$M19)+(($X$42*$U19*('VT CHS Emissions Schedule'!O$35+$Q19))/$Y$42)))),0)</f>
        <v>5471.6517460616978</v>
      </c>
      <c r="BW19" s="64">
        <f>IF(BW$15&lt;2025+$W19,IF(OR($C19="Oil",$C19="Propane",$C19="Wood, commercial"),$R19*AW19,IF(OR($C19="Natural Gas",$C19="Electricity"),($R19*AW19)/(1-$K19),((($X$38*$U19*('VT CHS Emissions Schedule'!P$8+$P19))/$Y$38)+(($X$39*$U19*('VT CHS Emissions Schedule'!P$9+$O19))/$Y$39)+(($X$40*$U19*'VT CHS Emissions Schedule'!P$7)/$Y$40)/(1-$N19)+(($X$41*$U19*'VT CHS Emissions Schedule'!P$5)/$Y$41)/(1-$M19)+(($X$42*$U19*('VT CHS Emissions Schedule'!P$35+$Q19))/$Y$42)))),0)</f>
        <v>5471.6517460616978</v>
      </c>
      <c r="BX19" s="64">
        <f>IF(BX$15&lt;2025+$W19,IF(OR($C19="Oil",$C19="Propane",$C19="Wood, commercial"),$R19*AX19,IF(OR($C19="Natural Gas",$C19="Electricity"),($R19*AX19)/(1-$K19),((($X$38*$U19*('VT CHS Emissions Schedule'!Q$8+$P19))/$Y$38)+(($X$39*$U19*('VT CHS Emissions Schedule'!Q$9+$O19))/$Y$39)+(($X$40*$U19*'VT CHS Emissions Schedule'!Q$7)/$Y$40)/(1-$N19)+(($X$41*$U19*'VT CHS Emissions Schedule'!Q$5)/$Y$41)/(1-$M19)+(($X$42*$U19*('VT CHS Emissions Schedule'!Q$35+$Q19))/$Y$42)))),0)</f>
        <v>5471.6517460616978</v>
      </c>
      <c r="BY19" s="64">
        <f>IF(BY$15&lt;2025+$W19,IF(OR($C19="Oil",$C19="Propane",$C19="Wood, commercial"),$R19*AY19,IF(OR($C19="Natural Gas",$C19="Electricity"),($R19*AY19)/(1-$K19),((($X$38*$U19*('VT CHS Emissions Schedule'!R$8+$P19))/$Y$38)+(($X$39*$U19*('VT CHS Emissions Schedule'!R$9+$O19))/$Y$39)+(($X$40*$U19*'VT CHS Emissions Schedule'!R$7)/$Y$40)/(1-$N19)+(($X$41*$U19*'VT CHS Emissions Schedule'!R$5)/$Y$41)/(1-$M19)+(($X$42*$U19*('VT CHS Emissions Schedule'!R$35+$Q19))/$Y$42)))),0)</f>
        <v>5471.6517460616978</v>
      </c>
      <c r="BZ19" s="64">
        <f>IF(BZ$15&lt;2025+$W19,IF(OR($C19="Oil",$C19="Propane",$C19="Wood, commercial"),$R19*AZ19,IF(OR($C19="Natural Gas",$C19="Electricity"),($R19*AZ19)/(1-$K19),((($X$38*$U19*('VT CHS Emissions Schedule'!S$8+$P19))/$Y$38)+(($X$39*$U19*('VT CHS Emissions Schedule'!S$9+$O19))/$Y$39)+(($X$40*$U19*'VT CHS Emissions Schedule'!S$7)/$Y$40)/(1-$N19)+(($X$41*$U19*'VT CHS Emissions Schedule'!S$5)/$Y$41)/(1-$M19)+(($X$42*$U19*('VT CHS Emissions Schedule'!S$35+$Q19))/$Y$42)))),0)</f>
        <v>5471.6517460616978</v>
      </c>
      <c r="CA19" s="64">
        <f>IF(CA$15&lt;2025+$W19,IF(OR($C19="Oil",$C19="Propane",$C19="Wood, commercial"),$R19*BA19,IF(OR($C19="Natural Gas",$C19="Electricity"),($R19*BA19)/(1-$K19),((($X$38*$U19*('VT CHS Emissions Schedule'!T$8+$P19))/$Y$38)+(($X$39*$U19*('VT CHS Emissions Schedule'!T$9+$O19))/$Y$39)+(($X$40*$U19*'VT CHS Emissions Schedule'!T$7)/$Y$40)/(1-$N19)+(($X$41*$U19*'VT CHS Emissions Schedule'!T$5)/$Y$41)/(1-$M19)+(($X$42*$U19*('VT CHS Emissions Schedule'!T$35+$Q19))/$Y$42)))),0)</f>
        <v>5471.6517460616978</v>
      </c>
      <c r="CB19" s="64">
        <f>IF(CB$15&lt;2025+$W19,IF(OR($C19="Oil",$C19="Propane",$C19="Wood, commercial"),$R19*BB19,IF(OR($C19="Natural Gas",$C19="Electricity"),($R19*BB19)/(1-$K19),((($X$38*$U19*('VT CHS Emissions Schedule'!U$8+$P19))/$Y$38)+(($X$39*$U19*('VT CHS Emissions Schedule'!U$9+$O19))/$Y$39)+(($X$40*$U19*'VT CHS Emissions Schedule'!U$7)/$Y$40)/(1-$N19)+(($X$41*$U19*'VT CHS Emissions Schedule'!U$5)/$Y$41)/(1-$M19)+(($X$42*$U19*('VT CHS Emissions Schedule'!U$35+$Q19))/$Y$42)))),0)</f>
        <v>5471.6517460616978</v>
      </c>
      <c r="CC19" s="64">
        <f>IF(CC$15&lt;2025+$W19,IF(OR($C19="Oil",$C19="Propane",$C19="Wood, commercial"),$R19*BC19,IF(OR($C19="Natural Gas",$C19="Electricity"),($R19*BC19)/(1-$K19),((($X$38*$U19*('VT CHS Emissions Schedule'!V$8+$P19))/$Y$38)+(($X$39*$U19*('VT CHS Emissions Schedule'!V$9+$O19))/$Y$39)+(($X$40*$U19*'VT CHS Emissions Schedule'!V$7)/$Y$40)/(1-$N19)+(($X$41*$U19*'VT CHS Emissions Schedule'!V$5)/$Y$41)/(1-$M19)+(($X$42*$U19*('VT CHS Emissions Schedule'!V$35+$Q19))/$Y$42)))),0)</f>
        <v>5471.6517460616978</v>
      </c>
      <c r="CD19" s="64">
        <f>IF(CD$15&lt;2025+$W19,IF(OR($C19="Oil",$C19="Propane",$C19="Wood, commercial"),$R19*BD19,IF(OR($C19="Natural Gas",$C19="Electricity"),($R19*BD19)/(1-$K19),((($X$38*$U19*('VT CHS Emissions Schedule'!W$8+$P19))/$Y$38)+(($X$39*$U19*('VT CHS Emissions Schedule'!W$9+$O19))/$Y$39)+(($X$40*$U19*'VT CHS Emissions Schedule'!W$7)/$Y$40)/(1-$N19)+(($X$41*$U19*'VT CHS Emissions Schedule'!W$5)/$Y$41)/(1-$M19)+(($X$42*$U19*('VT CHS Emissions Schedule'!W$35+$Q19))/$Y$42)))),0)</f>
        <v>5471.6517460616978</v>
      </c>
      <c r="CE19" s="64">
        <f>IF(CE$15&lt;2025+$W19,IF(OR($C19="Oil",$C19="Propane",$C19="Wood, commercial"),$R19*BE19,IF(OR($C19="Natural Gas",$C19="Electricity"),($R19*BE19)/(1-$K19),((($X$38*$U19*('VT CHS Emissions Schedule'!X$8+$P19))/$Y$38)+(($X$39*$U19*('VT CHS Emissions Schedule'!X$9+$O19))/$Y$39)+(($X$40*$U19*'VT CHS Emissions Schedule'!X$7)/$Y$40)/(1-$N19)+(($X$41*$U19*'VT CHS Emissions Schedule'!X$5)/$Y$41)/(1-$M19)+(($X$42*$U19*('VT CHS Emissions Schedule'!X$35+$Q19))/$Y$42)))),0)</f>
        <v>0</v>
      </c>
      <c r="CF19" s="64">
        <f>IF(CF$15&lt;2025+$W19,IF(OR($C19="Oil",$C19="Propane",$C19="Wood, commercial"),$R19*BF19,IF(OR($C19="Natural Gas",$C19="Electricity"),($R19*BF19)/(1-$K19),((($X$38*$U19*('VT CHS Emissions Schedule'!Y$8+$P19))/$Y$38)+(($X$39*$U19*('VT CHS Emissions Schedule'!Y$9+$O19))/$Y$39)+(($X$40*$U19*'VT CHS Emissions Schedule'!Y$7)/$Y$40)/(1-$N19)+(($X$41*$U19*'VT CHS Emissions Schedule'!Y$5)/$Y$41)/(1-$M19)+(($X$42*$U19*('VT CHS Emissions Schedule'!Y$35+$Q19))/$Y$42)))),0)</f>
        <v>0</v>
      </c>
      <c r="CG19" s="64">
        <f>IF(CG$15&lt;2025+$W19,IF(OR($C19="Oil",$C19="Propane",$C19="Wood, commercial"),$R19*BG19,IF(OR($C19="Natural Gas",$C19="Electricity"),($R19*BG19)/(1-$K19),((($X$38*$U19*('VT CHS Emissions Schedule'!Z$8+$P19))/$Y$38)+(($X$39*$U19*('VT CHS Emissions Schedule'!Z$9+$O19))/$Y$39)+(($X$40*$U19*'VT CHS Emissions Schedule'!Z$7)/$Y$40)/(1-$N19)+(($X$41*$U19*'VT CHS Emissions Schedule'!Z$5)/$Y$41)/(1-$M19)+(($X$42*$U19*('VT CHS Emissions Schedule'!Z$35+$Q19))/$Y$42)))),0)</f>
        <v>0</v>
      </c>
      <c r="CH19" s="64">
        <f>IF(CH$15&lt;2025+$W19,IF(OR($C19="Oil",$C19="Propane",$C19="Wood, commercial"),$R19*BH19,IF(OR($C19="Natural Gas",$C19="Electricity"),($R19*BH19)/(1-$K19),((($X$38*$U19*('VT CHS Emissions Schedule'!AA$8+$P19))/$Y$38)+(($X$39*$U19*('VT CHS Emissions Schedule'!AA$9+$O19))/$Y$39)+(($X$40*$U19*'VT CHS Emissions Schedule'!AA$7)/$Y$40)/(1-$N19)+(($X$41*$U19*'VT CHS Emissions Schedule'!AA$5)/$Y$41)/(1-$M19)+(($X$42*$U19*('VT CHS Emissions Schedule'!AA$35+$Q19))/$Y$42)))),0)</f>
        <v>0</v>
      </c>
      <c r="CI19" s="64">
        <f>IF(CI$15&lt;2025+$W19,IF(OR($C19="Oil",$C19="Propane",$C19="Wood, commercial"),$R19*BI19,IF(OR($C19="Natural Gas",$C19="Electricity"),($R19*BI19)/(1-$K19),((($X$38*$U19*('VT CHS Emissions Schedule'!AB$8+$P19))/$Y$38)+(($X$39*$U19*('VT CHS Emissions Schedule'!AB$9+$O19))/$Y$39)+(($X$40*$U19*'VT CHS Emissions Schedule'!AB$7)/$Y$40)/(1-$N19)+(($X$41*$U19*'VT CHS Emissions Schedule'!AB$5)/$Y$41)/(1-$M19)+(($X$42*$U19*('VT CHS Emissions Schedule'!AB$35+$Q19))/$Y$42)))),0)</f>
        <v>0</v>
      </c>
      <c r="CJ19" s="64">
        <f>IF(CJ$15&lt;2025+$W19,IF(OR($C19="Oil",$C19="Propane",$C19="Wood, commercial"),$R19*BJ19,IF(OR($C19="Natural Gas",$C19="Electricity"),($R19*BJ19)/(1-$K19),((($X$38*$U19*('VT CHS Emissions Schedule'!AC$8+$P19))/$Y$38)+(($X$39*$U19*('VT CHS Emissions Schedule'!AC$9+$O19))/$Y$39)+(($X$40*$U19*'VT CHS Emissions Schedule'!AC$7)/$Y$40)/(1-$N19)+(($X$41*$U19*'VT CHS Emissions Schedule'!AC$5)/$Y$41)/(1-$M19)+(($X$42*$U19*('VT CHS Emissions Schedule'!AC$35+$Q19))/$Y$42)))),0)</f>
        <v>0</v>
      </c>
      <c r="CK19" s="64">
        <f>IF(CK$15&lt;2025+$W19,BK19+($S19*'VT CHS Emissions Schedule'!D$5)/(1-$M19)+($T19*'VT CHS Emissions Schedule'!D$5)/(1-$M19),0)</f>
        <v>19342.776545241941</v>
      </c>
      <c r="CL19" s="64">
        <f>IF(CL$15&lt;2025+$W19,BL19+($S19*'VT CHS Emissions Schedule'!E$5)/(1-$M19)+($T19*'VT CHS Emissions Schedule'!E$5)/(1-$M19),0)</f>
        <v>17997.784254862727</v>
      </c>
      <c r="CM19" s="64">
        <f>IF(CM$15&lt;2025+$W19,BM19+($S19*'VT CHS Emissions Schedule'!F$5)/(1-$M19)+($T19*'VT CHS Emissions Schedule'!F$5)/(1-$M19),0)</f>
        <v>16652.791964483509</v>
      </c>
      <c r="CN19" s="64">
        <f>IF(CN$15&lt;2025+$W19,BN19+($S19*'VT CHS Emissions Schedule'!G$5)/(1-$M19)+($T19*'VT CHS Emissions Schedule'!G$5)/(1-$M19),0)</f>
        <v>15307.799674104286</v>
      </c>
      <c r="CO19" s="64">
        <f>IF(CO$15&lt;2025+$W19,BO19+($S19*'VT CHS Emissions Schedule'!H$5)/(1-$M19)+($T19*'VT CHS Emissions Schedule'!H$5)/(1-$M19),0)</f>
        <v>13962.807383725065</v>
      </c>
      <c r="CP19" s="64">
        <f>IF(CP$15&lt;2025+$W19,BP19+($S19*'VT CHS Emissions Schedule'!I$5)/(1-$M19)+($T19*'VT CHS Emissions Schedule'!I$5)/(1-$M19),0)</f>
        <v>12617.815093345847</v>
      </c>
      <c r="CQ19" s="64">
        <f>IF(CQ$15&lt;2025+$W19,BQ19+($S19*'VT CHS Emissions Schedule'!J$5)/(1-$M19)+($T19*'VT CHS Emissions Schedule'!J$5)/(1-$M19),0)</f>
        <v>11272.822802966628</v>
      </c>
      <c r="CR19" s="64">
        <f>IF(CR$15&lt;2025+$W19,BR19+($S19*'VT CHS Emissions Schedule'!K$5)/(1-$M19)+($T19*'VT CHS Emissions Schedule'!K$5)/(1-$M19),0)</f>
        <v>9927.8305125874122</v>
      </c>
      <c r="CS19" s="64">
        <f>IF(CS$15&lt;2025+$W19,BS19+($S19*'VT CHS Emissions Schedule'!L$5)/(1-$M19)+($T19*'VT CHS Emissions Schedule'!L$5)/(1-$M19),0)</f>
        <v>8582.8382222081909</v>
      </c>
      <c r="CT19" s="64">
        <f>IF(CT$15&lt;2025+$W19,BT19+($S19*'VT CHS Emissions Schedule'!M$5)/(1-$M19)+($T19*'VT CHS Emissions Schedule'!M$5)/(1-$M19),0)</f>
        <v>7237.8459318289679</v>
      </c>
      <c r="CU19" s="64">
        <f>IF(CU$15&lt;2025+$W19,BU19+($S19*'VT CHS Emissions Schedule'!N$5)/(1-$M19)+($T19*'VT CHS Emissions Schedule'!N$5)/(1-$M19),0)</f>
        <v>5892.8536414497503</v>
      </c>
      <c r="CV19" s="64">
        <f>IF(CV$15&lt;2025+$W19,BV19+($S19*'VT CHS Emissions Schedule'!O$5)/(1-$M19)+($T19*'VT CHS Emissions Schedule'!O$5)/(1-$M19),0)</f>
        <v>5892.8536414497503</v>
      </c>
      <c r="CW19" s="64">
        <f>IF(CW$15&lt;2025+$W19,BW19+($S19*'VT CHS Emissions Schedule'!P$5)/(1-$M19)+($T19*'VT CHS Emissions Schedule'!P$5)/(1-$M19),0)</f>
        <v>5892.8536414497503</v>
      </c>
      <c r="CX19" s="64">
        <f>IF(CX$15&lt;2025+$W19,BX19+($S19*'VT CHS Emissions Schedule'!Q$5)/(1-$M19)+($T19*'VT CHS Emissions Schedule'!Q$5)/(1-$M19),0)</f>
        <v>5892.8536414497503</v>
      </c>
      <c r="CY19" s="64">
        <f>IF(CY$15&lt;2025+$W19,BY19+($S19*'VT CHS Emissions Schedule'!R$5)/(1-$M19)+($T19*'VT CHS Emissions Schedule'!R$5)/(1-$M19),0)</f>
        <v>5892.8536414497503</v>
      </c>
      <c r="CZ19" s="64">
        <f>IF(CZ$15&lt;2025+$W19,BZ19+($S19*'VT CHS Emissions Schedule'!S$5)/(1-$M19)+($T19*'VT CHS Emissions Schedule'!S$5)/(1-$M19),0)</f>
        <v>5892.8536414497503</v>
      </c>
      <c r="DA19" s="64">
        <f>IF(DA$15&lt;2025+$W19,CA19+($S19*'VT CHS Emissions Schedule'!T$5)/(1-$M19)+($T19*'VT CHS Emissions Schedule'!T$5)/(1-$M19),0)</f>
        <v>5892.8536414497503</v>
      </c>
      <c r="DB19" s="64">
        <f>IF(DB$15&lt;2025+$W19,CB19+($S19*'VT CHS Emissions Schedule'!U$5)/(1-$M19)+($T19*'VT CHS Emissions Schedule'!U$5)/(1-$M19),0)</f>
        <v>5892.8536414497503</v>
      </c>
      <c r="DC19" s="64">
        <f>IF(DC$15&lt;2025+$W19,CC19+($S19*'VT CHS Emissions Schedule'!V$5)/(1-$M19)+($T19*'VT CHS Emissions Schedule'!V$5)/(1-$M19),0)</f>
        <v>5892.8536414497503</v>
      </c>
      <c r="DD19" s="64">
        <f>IF(DD$15&lt;2025+$W19,CD19+($S19*'VT CHS Emissions Schedule'!W$5)/(1-$M19)+($T19*'VT CHS Emissions Schedule'!W$5)/(1-$M19),0)</f>
        <v>5892.8536414497503</v>
      </c>
      <c r="DE19" s="64">
        <f>IF(DE$15&lt;2025+$W19,CE19+($S19*'VT CHS Emissions Schedule'!X$5)/(1-$M19)+($T19*'VT CHS Emissions Schedule'!X$5)/(1-$M19),0)</f>
        <v>0</v>
      </c>
      <c r="DF19" s="64">
        <f>IF(DF$15&lt;2025+$W19,CF19+($S19*'VT CHS Emissions Schedule'!Y$5)/(1-$M19)+($T19*'VT CHS Emissions Schedule'!Y$5)/(1-$M19),0)</f>
        <v>0</v>
      </c>
      <c r="DG19" s="64">
        <f>IF(DG$15&lt;2025+$W19,CG19+($S19*'VT CHS Emissions Schedule'!Z$5)/(1-$M19)+($T19*'VT CHS Emissions Schedule'!Z$5)/(1-$M19),0)</f>
        <v>0</v>
      </c>
      <c r="DH19" s="64">
        <f>IF(DH$15&lt;2025+$W19,CH19+($S19*'VT CHS Emissions Schedule'!AA$5)/(1-$M19)+($T19*'VT CHS Emissions Schedule'!AA$5)/(1-$M19),0)</f>
        <v>0</v>
      </c>
      <c r="DI19" s="64">
        <f>IF(DI$15&lt;2025+$W19,CI19+($S19*'VT CHS Emissions Schedule'!AB$5)/(1-$M19)+($T19*'VT CHS Emissions Schedule'!AB$5)/(1-$M19),0)</f>
        <v>0</v>
      </c>
      <c r="DJ19" s="64">
        <f>IF(DJ$15&lt;2025+$W19,CJ19+($S19*'VT CHS Emissions Schedule'!AC$5)/(1-$M19)+($T19*'VT CHS Emissions Schedule'!AC$5)/(1-$M19),0)</f>
        <v>0</v>
      </c>
    </row>
    <row r="20" spans="1:114" ht="15" customHeight="1" x14ac:dyDescent="0.25">
      <c r="A20" s="450"/>
      <c r="B20" s="304">
        <v>400</v>
      </c>
      <c r="C20" s="177" t="s">
        <v>359</v>
      </c>
      <c r="D20" s="175">
        <f t="shared" si="9"/>
        <v>1465184.8278699974</v>
      </c>
      <c r="E20" s="227">
        <f t="shared" si="10"/>
        <v>1493218.8109417818</v>
      </c>
      <c r="F20" s="223">
        <f t="shared" si="0"/>
        <v>1.4651848278699973</v>
      </c>
      <c r="G20" s="111">
        <f t="shared" si="11"/>
        <v>76448.389366394695</v>
      </c>
      <c r="H20" s="64">
        <f>IF(OR($C20="Oil",$C20="Propane",$C20="Wood, commercial"),$R20*AK20,IF(OR($C20="Natural Gas",$C20="Electricity"),($R20*AK20)/(1-$K20),((($X$38*$U20*('VT CHS Emissions Schedule'!D$8+$P20))/$Y$38)+(($X$39*$U20*('VT CHS Emissions Schedule'!D$9+$O20))/$Y$39)+(($X$40*$U20*'VT CHS Emissions Schedule'!D$7)/$Y$40)/(1-$N20)+(($X$41*$U20*'VT CHS Emissions Schedule'!D$5)/$Y$41)/(1-$M20)+(($X$42*$U20*('VT CHS Emissions Schedule'!D$35+$Q20))/$Y$42))))</f>
        <v>73621.665655145232</v>
      </c>
      <c r="I20" s="64">
        <f>($S20*'VT CHS Emissions Schedule'!D$5)/(1-$M20)</f>
        <v>1010.3508116112039</v>
      </c>
      <c r="J20" s="64">
        <f>(T20*'VT CHS Emissions Schedule'!D$5)/(1-$M20)</f>
        <v>1816.3728996382622</v>
      </c>
      <c r="K20" s="66">
        <f>_xlfn.XLOOKUP($C20,Lookups!$A$3:$A$15,Lookups!$E$3:$E$15)</f>
        <v>0</v>
      </c>
      <c r="L20" s="65">
        <f>_xlfn.XLOOKUP($C20,Lookups!$A$3:$A$15,Lookups!$D$3:$D$15)</f>
        <v>1.3776766038113153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1"/>
        <v>2227.7816926315786</v>
      </c>
      <c r="S20" s="72">
        <f t="shared" si="2"/>
        <v>25.681086602870813</v>
      </c>
      <c r="T20" s="72">
        <f t="shared" si="3"/>
        <v>46.168547798096824</v>
      </c>
      <c r="U20" s="72">
        <f t="shared" si="4"/>
        <v>1670.8362694736838</v>
      </c>
      <c r="V20" s="72">
        <f t="shared" si="5"/>
        <v>90.397424842105266</v>
      </c>
      <c r="W20" s="68">
        <v>20</v>
      </c>
      <c r="X20" s="170">
        <v>3.1399999999999997E-2</v>
      </c>
      <c r="Y20" s="80">
        <f t="shared" si="6"/>
        <v>0.65999999999999992</v>
      </c>
      <c r="Z20" s="80">
        <f t="shared" si="7"/>
        <v>0.68</v>
      </c>
      <c r="AA20" s="64">
        <f t="shared" si="8"/>
        <v>400</v>
      </c>
      <c r="AB20" s="71">
        <v>17.100000000000001</v>
      </c>
      <c r="AC20" s="64">
        <v>113443</v>
      </c>
      <c r="AD20" s="64">
        <v>6619</v>
      </c>
      <c r="AE20" s="72">
        <v>0.55000000000000004</v>
      </c>
      <c r="AF20" s="72">
        <v>0.75</v>
      </c>
      <c r="AG20" s="72">
        <f>$Y$42</f>
        <v>0.75</v>
      </c>
      <c r="AH20" s="72">
        <v>3.52</v>
      </c>
      <c r="AI20" s="72">
        <v>1.08</v>
      </c>
      <c r="AJ20" s="75">
        <v>1.06E-3</v>
      </c>
      <c r="AK20" s="67">
        <f>IFERROR(IF(AK$15&lt;2025+$W20,$L20+_xlfn.XLOOKUP(_xlfn.XLOOKUP($C20,Lookups!$A$3:$A$17,Lookups!$B$3:$B$17),'VT CHS Emissions Schedule'!$A:$A,'VT CHS Emissions Schedule'!D:D),0),"blended")</f>
        <v>33.047073642202015</v>
      </c>
      <c r="AL20" s="67">
        <f>IFERROR(IF(AL$15&lt;2025+$W20,$L20+_xlfn.XLOOKUP(_xlfn.XLOOKUP($C20,Lookups!$A$3:$A$17,Lookups!$B$3:$B$17),'VT CHS Emissions Schedule'!$A:$A,'VT CHS Emissions Schedule'!E:E),0),"blended")</f>
        <v>33.047073642202015</v>
      </c>
      <c r="AM20" s="67">
        <f>IFERROR(IF(AM$15&lt;2025+$W20,$L20+_xlfn.XLOOKUP(_xlfn.XLOOKUP($C20,Lookups!$A$3:$A$17,Lookups!$B$3:$B$17),'VT CHS Emissions Schedule'!$A:$A,'VT CHS Emissions Schedule'!F:F),0),"blended")</f>
        <v>33.047073642202015</v>
      </c>
      <c r="AN20" s="67">
        <f>IFERROR(IF(AN$15&lt;2025+$W20,$L20+_xlfn.XLOOKUP(_xlfn.XLOOKUP($C20,Lookups!$A$3:$A$17,Lookups!$B$3:$B$17),'VT CHS Emissions Schedule'!$A:$A,'VT CHS Emissions Schedule'!G:G),0),"blended")</f>
        <v>33.047073642202015</v>
      </c>
      <c r="AO20" s="67">
        <f>IFERROR(IF(AO$15&lt;2025+$W20,$L20+_xlfn.XLOOKUP(_xlfn.XLOOKUP($C20,Lookups!$A$3:$A$17,Lookups!$B$3:$B$17),'VT CHS Emissions Schedule'!$A:$A,'VT CHS Emissions Schedule'!H:H),0),"blended")</f>
        <v>33.047073642202015</v>
      </c>
      <c r="AP20" s="67">
        <f>IFERROR(IF(AP$15&lt;2025+$W20,$L20+_xlfn.XLOOKUP(_xlfn.XLOOKUP($C20,Lookups!$A$3:$A$17,Lookups!$B$3:$B$17),'VT CHS Emissions Schedule'!$A:$A,'VT CHS Emissions Schedule'!I:I),0),"blended")</f>
        <v>32.888184993743955</v>
      </c>
      <c r="AQ20" s="67">
        <f>IFERROR(IF(AQ$15&lt;2025+$W20,$L20+_xlfn.XLOOKUP(_xlfn.XLOOKUP($C20,Lookups!$A$3:$A$17,Lookups!$B$3:$B$17),'VT CHS Emissions Schedule'!$A:$A,'VT CHS Emissions Schedule'!J:J),0),"blended")</f>
        <v>32.888184993743955</v>
      </c>
      <c r="AR20" s="67">
        <f>IFERROR(IF(AR$15&lt;2025+$W20,$L20+_xlfn.XLOOKUP(_xlfn.XLOOKUP($C20,Lookups!$A$3:$A$17,Lookups!$B$3:$B$17),'VT CHS Emissions Schedule'!$A:$A,'VT CHS Emissions Schedule'!K:K),0),"blended")</f>
        <v>32.888184993743955</v>
      </c>
      <c r="AS20" s="67">
        <f>IFERROR(IF(AS$15&lt;2025+$W20,$L20+_xlfn.XLOOKUP(_xlfn.XLOOKUP($C20,Lookups!$A$3:$A$17,Lookups!$B$3:$B$17),'VT CHS Emissions Schedule'!$A:$A,'VT CHS Emissions Schedule'!L:L),0),"blended")</f>
        <v>32.888184993743955</v>
      </c>
      <c r="AT20" s="67">
        <f>IFERROR(IF(AT$15&lt;2025+$W20,$L20+_xlfn.XLOOKUP(_xlfn.XLOOKUP($C20,Lookups!$A$3:$A$17,Lookups!$B$3:$B$17),'VT CHS Emissions Schedule'!$A:$A,'VT CHS Emissions Schedule'!M:M),0),"blended")</f>
        <v>32.888184993743955</v>
      </c>
      <c r="AU20" s="67">
        <f>IFERROR(IF(AU$15&lt;2025+$W20,$L20+_xlfn.XLOOKUP(_xlfn.XLOOKUP($C20,Lookups!$A$3:$A$17,Lookups!$B$3:$B$17),'VT CHS Emissions Schedule'!$A:$A,'VT CHS Emissions Schedule'!N:N),0),"blended")</f>
        <v>32.802708986722372</v>
      </c>
      <c r="AV20" s="67">
        <f>IFERROR(IF(AV$15&lt;2025+$W20,$L20+_xlfn.XLOOKUP(_xlfn.XLOOKUP($C20,Lookups!$A$3:$A$17,Lookups!$B$3:$B$17),'VT CHS Emissions Schedule'!$A:$A,'VT CHS Emissions Schedule'!O:O),0),"blended")</f>
        <v>32.802708986722372</v>
      </c>
      <c r="AW20" s="67">
        <f>IFERROR(IF(AW$15&lt;2025+$W20,$L20+_xlfn.XLOOKUP(_xlfn.XLOOKUP($C20,Lookups!$A$3:$A$17,Lookups!$B$3:$B$17),'VT CHS Emissions Schedule'!$A:$A,'VT CHS Emissions Schedule'!P:P),0),"blended")</f>
        <v>32.802708986722372</v>
      </c>
      <c r="AX20" s="67">
        <f>IFERROR(IF(AX$15&lt;2025+$W20,$L20+_xlfn.XLOOKUP(_xlfn.XLOOKUP($C20,Lookups!$A$3:$A$17,Lookups!$B$3:$B$17),'VT CHS Emissions Schedule'!$A:$A,'VT CHS Emissions Schedule'!Q:Q),0),"blended")</f>
        <v>32.802708986722372</v>
      </c>
      <c r="AY20" s="67">
        <f>IFERROR(IF(AY$15&lt;2025+$W20,$L20+_xlfn.XLOOKUP(_xlfn.XLOOKUP($C20,Lookups!$A$3:$A$17,Lookups!$B$3:$B$17),'VT CHS Emissions Schedule'!$A:$A,'VT CHS Emissions Schedule'!R:R),0),"blended")</f>
        <v>32.802708986722372</v>
      </c>
      <c r="AZ20" s="67">
        <f>IFERROR(IF(AZ$15&lt;2025+$W20,$L20+_xlfn.XLOOKUP(_xlfn.XLOOKUP($C20,Lookups!$A$3:$A$17,Lookups!$B$3:$B$17),'VT CHS Emissions Schedule'!$A:$A,'VT CHS Emissions Schedule'!S:S),0),"blended")</f>
        <v>32.799591260782236</v>
      </c>
      <c r="BA20" s="67">
        <f>IFERROR(IF(BA$15&lt;2025+$W20,$L20+_xlfn.XLOOKUP(_xlfn.XLOOKUP($C20,Lookups!$A$3:$A$17,Lookups!$B$3:$B$17),'VT CHS Emissions Schedule'!$A:$A,'VT CHS Emissions Schedule'!T:T),0),"blended")</f>
        <v>32.799591260782236</v>
      </c>
      <c r="BB20" s="67">
        <f>IFERROR(IF(BB$15&lt;2025+$W20,$L20+_xlfn.XLOOKUP(_xlfn.XLOOKUP($C20,Lookups!$A$3:$A$17,Lookups!$B$3:$B$17),'VT CHS Emissions Schedule'!$A:$A,'VT CHS Emissions Schedule'!U:U),0),"blended")</f>
        <v>32.799591260782236</v>
      </c>
      <c r="BC20" s="67">
        <f>IFERROR(IF(BC$15&lt;2025+$W20,$L20+_xlfn.XLOOKUP(_xlfn.XLOOKUP($C20,Lookups!$A$3:$A$17,Lookups!$B$3:$B$17),'VT CHS Emissions Schedule'!$A:$A,'VT CHS Emissions Schedule'!V:V),0),"blended")</f>
        <v>32.799591260782236</v>
      </c>
      <c r="BD20" s="67">
        <f>IFERROR(IF(BD$15&lt;2025+$W20,$L20+_xlfn.XLOOKUP(_xlfn.XLOOKUP($C20,Lookups!$A$3:$A$17,Lookups!$B$3:$B$17),'VT CHS Emissions Schedule'!$A:$A,'VT CHS Emissions Schedule'!W:W),0),"blended")</f>
        <v>32.799591260782236</v>
      </c>
      <c r="BE20" s="67">
        <f>IFERROR(IF(BE$15&lt;2025+$W20,$L20+_xlfn.XLOOKUP(_xlfn.XLOOKUP($C20,Lookups!$A$3:$A$17,Lookups!$B$3:$B$17),'VT CHS Emissions Schedule'!$A:$A,'VT CHS Emissions Schedule'!X:X),0),"blended")</f>
        <v>0</v>
      </c>
      <c r="BF20" s="67">
        <f>IFERROR(IF(BF$15&lt;2025+$W20,$L20+_xlfn.XLOOKUP(_xlfn.XLOOKUP($C20,Lookups!$A$3:$A$17,Lookups!$B$3:$B$17),'VT CHS Emissions Schedule'!$A:$A,'VT CHS Emissions Schedule'!Y:Y),0),"blended")</f>
        <v>0</v>
      </c>
      <c r="BG20" s="67">
        <f>IFERROR(IF(BG$15&lt;2025+$W20,$L20+_xlfn.XLOOKUP(_xlfn.XLOOKUP($C20,Lookups!$A$3:$A$17,Lookups!$B$3:$B$17),'VT CHS Emissions Schedule'!$A:$A,'VT CHS Emissions Schedule'!Z:Z),0),"blended")</f>
        <v>0</v>
      </c>
      <c r="BH20" s="67">
        <f>IFERROR(IF(BH$15&lt;2025+$W20,$L20+_xlfn.XLOOKUP(_xlfn.XLOOKUP($C20,Lookups!$A$3:$A$17,Lookups!$B$3:$B$17),'VT CHS Emissions Schedule'!$A:$A,'VT CHS Emissions Schedule'!AA:AA),0),"blended")</f>
        <v>0</v>
      </c>
      <c r="BI20" s="67">
        <f>IFERROR(IF(BI$15&lt;2025+$W20,$L20+_xlfn.XLOOKUP(_xlfn.XLOOKUP($C20,Lookups!$A$3:$A$17,Lookups!$B$3:$B$17),'VT CHS Emissions Schedule'!$A:$A,'VT CHS Emissions Schedule'!AB:AB),0),"blended")</f>
        <v>0</v>
      </c>
      <c r="BJ20" s="67">
        <f>IFERROR(IF(BJ$15&lt;2025+$W20,$L20+_xlfn.XLOOKUP(_xlfn.XLOOKUP($C20,Lookups!$A$3:$A$17,Lookups!$B$3:$B$17),'VT CHS Emissions Schedule'!$A:$A,'VT CHS Emissions Schedule'!AC:AC),0),"blended")</f>
        <v>0</v>
      </c>
      <c r="BK20" s="64">
        <f>IF(BK$15&lt;2025+$W20,IF(OR($C20="Oil",$C20="Propane",$C20="Wood, commercial"),$R20*AK20,IF(OR($C20="Natural Gas",$C20="Electricity"),($R20*AK20)/(1-$K20),((($X$38*$U20*('VT CHS Emissions Schedule'!D$8+$P20))/$Y$38)+(($X$39*$U20*('VT CHS Emissions Schedule'!D$9+$O20))/$Y$39)+(($X$40*$U20*'VT CHS Emissions Schedule'!D$7)/$Y$40)/(1-$N20)+(($X$41*$U20*'VT CHS Emissions Schedule'!D$5)/$Y$41)/(1-$M20)+(($X$42*$U20*('VT CHS Emissions Schedule'!D$35+$Q20))/$Y$42)))),0)</f>
        <v>73621.665655145232</v>
      </c>
      <c r="BL20" s="64">
        <f>IF(BL$15&lt;2025+$W20,IF(OR($C20="Oil",$C20="Propane",$C20="Wood, commercial"),$R20*AL20,IF(OR($C20="Natural Gas",$C20="Electricity"),($R20*AL20)/(1-$K20),((($X$38*$U20*('VT CHS Emissions Schedule'!E$8+$P20))/$Y$38)+(($X$39*$U20*('VT CHS Emissions Schedule'!E$9+$O20))/$Y$39)+(($X$40*$U20*'VT CHS Emissions Schedule'!E$7)/$Y$40)/(1-$N20)+(($X$41*$U20*'VT CHS Emissions Schedule'!E$5)/$Y$41)/(1-$M20)+(($X$42*$U20*('VT CHS Emissions Schedule'!E$35+$Q20))/$Y$42)))),0)</f>
        <v>73621.665655145232</v>
      </c>
      <c r="BM20" s="64">
        <f>IF(BM$15&lt;2025+$W20,IF(OR($C20="Oil",$C20="Propane",$C20="Wood, commercial"),$R20*AM20,IF(OR($C20="Natural Gas",$C20="Electricity"),($R20*AM20)/(1-$K20),((($X$38*$U20*('VT CHS Emissions Schedule'!F$8+$P20))/$Y$38)+(($X$39*$U20*('VT CHS Emissions Schedule'!F$9+$O20))/$Y$39)+(($X$40*$U20*'VT CHS Emissions Schedule'!F$7)/$Y$40)/(1-$N20)+(($X$41*$U20*'VT CHS Emissions Schedule'!F$5)/$Y$41)/(1-$M20)+(($X$42*$U20*('VT CHS Emissions Schedule'!F$35+$Q20))/$Y$42)))),0)</f>
        <v>73621.665655145232</v>
      </c>
      <c r="BN20" s="64">
        <f>IF(BN$15&lt;2025+$W20,IF(OR($C20="Oil",$C20="Propane",$C20="Wood, commercial"),$R20*AN20,IF(OR($C20="Natural Gas",$C20="Electricity"),($R20*AN20)/(1-$K20),((($X$38*$U20*('VT CHS Emissions Schedule'!G$8+$P20))/$Y$38)+(($X$39*$U20*('VT CHS Emissions Schedule'!G$9+$O20))/$Y$39)+(($X$40*$U20*'VT CHS Emissions Schedule'!G$7)/$Y$40)/(1-$N20)+(($X$41*$U20*'VT CHS Emissions Schedule'!G$5)/$Y$41)/(1-$M20)+(($X$42*$U20*('VT CHS Emissions Schedule'!G$35+$Q20))/$Y$42)))),0)</f>
        <v>73621.665655145232</v>
      </c>
      <c r="BO20" s="64">
        <f>IF(BO$15&lt;2025+$W20,IF(OR($C20="Oil",$C20="Propane",$C20="Wood, commercial"),$R20*AO20,IF(OR($C20="Natural Gas",$C20="Electricity"),($R20*AO20)/(1-$K20),((($X$38*$U20*('VT CHS Emissions Schedule'!H$8+$P20))/$Y$38)+(($X$39*$U20*('VT CHS Emissions Schedule'!H$9+$O20))/$Y$39)+(($X$40*$U20*'VT CHS Emissions Schedule'!H$7)/$Y$40)/(1-$N20)+(($X$41*$U20*'VT CHS Emissions Schedule'!H$5)/$Y$41)/(1-$M20)+(($X$42*$U20*('VT CHS Emissions Schedule'!H$35+$Q20))/$Y$42)))),0)</f>
        <v>73621.665655145232</v>
      </c>
      <c r="BP20" s="64">
        <f>IF(BP$15&lt;2025+$W20,IF(OR($C20="Oil",$C20="Propane",$C20="Wood, commercial"),$R20*AP20,IF(OR($C20="Natural Gas",$C20="Electricity"),($R20*AP20)/(1-$K20),((($X$38*$U20*('VT CHS Emissions Schedule'!I$8+$P20))/$Y$38)+(($X$39*$U20*('VT CHS Emissions Schedule'!I$9+$O20))/$Y$39)+(($X$40*$U20*'VT CHS Emissions Schedule'!I$7)/$Y$40)/(1-$N20)+(($X$41*$U20*'VT CHS Emissions Schedule'!I$5)/$Y$41)/(1-$M20)+(($X$42*$U20*('VT CHS Emissions Schedule'!I$35+$Q20))/$Y$42)))),0)</f>
        <v>73267.696432943398</v>
      </c>
      <c r="BQ20" s="64">
        <f>IF(BQ$15&lt;2025+$W20,IF(OR($C20="Oil",$C20="Propane",$C20="Wood, commercial"),$R20*AQ20,IF(OR($C20="Natural Gas",$C20="Electricity"),($R20*AQ20)/(1-$K20),((($X$38*$U20*('VT CHS Emissions Schedule'!J$8+$P20))/$Y$38)+(($X$39*$U20*('VT CHS Emissions Schedule'!J$9+$O20))/$Y$39)+(($X$40*$U20*'VT CHS Emissions Schedule'!J$7)/$Y$40)/(1-$N20)+(($X$41*$U20*'VT CHS Emissions Schedule'!J$5)/$Y$41)/(1-$M20)+(($X$42*$U20*('VT CHS Emissions Schedule'!J$35+$Q20))/$Y$42)))),0)</f>
        <v>73267.696432943398</v>
      </c>
      <c r="BR20" s="64">
        <f>IF(BR$15&lt;2025+$W20,IF(OR($C20="Oil",$C20="Propane",$C20="Wood, commercial"),$R20*AR20,IF(OR($C20="Natural Gas",$C20="Electricity"),($R20*AR20)/(1-$K20),((($X$38*$U20*('VT CHS Emissions Schedule'!K$8+$P20))/$Y$38)+(($X$39*$U20*('VT CHS Emissions Schedule'!K$9+$O20))/$Y$39)+(($X$40*$U20*'VT CHS Emissions Schedule'!K$7)/$Y$40)/(1-$N20)+(($X$41*$U20*'VT CHS Emissions Schedule'!K$5)/$Y$41)/(1-$M20)+(($X$42*$U20*('VT CHS Emissions Schedule'!K$35+$Q20))/$Y$42)))),0)</f>
        <v>73267.696432943398</v>
      </c>
      <c r="BS20" s="64">
        <f>IF(BS$15&lt;2025+$W20,IF(OR($C20="Oil",$C20="Propane",$C20="Wood, commercial"),$R20*AS20,IF(OR($C20="Natural Gas",$C20="Electricity"),($R20*AS20)/(1-$K20),((($X$38*$U20*('VT CHS Emissions Schedule'!L$8+$P20))/$Y$38)+(($X$39*$U20*('VT CHS Emissions Schedule'!L$9+$O20))/$Y$39)+(($X$40*$U20*'VT CHS Emissions Schedule'!L$7)/$Y$40)/(1-$N20)+(($X$41*$U20*'VT CHS Emissions Schedule'!L$5)/$Y$41)/(1-$M20)+(($X$42*$U20*('VT CHS Emissions Schedule'!L$35+$Q20))/$Y$42)))),0)</f>
        <v>73267.696432943398</v>
      </c>
      <c r="BT20" s="64">
        <f>IF(BT$15&lt;2025+$W20,IF(OR($C20="Oil",$C20="Propane",$C20="Wood, commercial"),$R20*AT20,IF(OR($C20="Natural Gas",$C20="Electricity"),($R20*AT20)/(1-$K20),((($X$38*$U20*('VT CHS Emissions Schedule'!M$8+$P20))/$Y$38)+(($X$39*$U20*('VT CHS Emissions Schedule'!M$9+$O20))/$Y$39)+(($X$40*$U20*'VT CHS Emissions Schedule'!M$7)/$Y$40)/(1-$N20)+(($X$41*$U20*'VT CHS Emissions Schedule'!M$5)/$Y$41)/(1-$M20)+(($X$42*$U20*('VT CHS Emissions Schedule'!M$35+$Q20))/$Y$42)))),0)</f>
        <v>73267.696432943398</v>
      </c>
      <c r="BU20" s="64">
        <f>IF(BU$15&lt;2025+$W20,IF(OR($C20="Oil",$C20="Propane",$C20="Wood, commercial"),$R20*AU20,IF(OR($C20="Natural Gas",$C20="Electricity"),($R20*AU20)/(1-$K20),((($X$38*$U20*('VT CHS Emissions Schedule'!N$8+$P20))/$Y$38)+(($X$39*$U20*('VT CHS Emissions Schedule'!N$9+$O20))/$Y$39)+(($X$40*$U20*'VT CHS Emissions Schedule'!N$7)/$Y$40)/(1-$N20)+(($X$41*$U20*'VT CHS Emissions Schedule'!N$5)/$Y$41)/(1-$M20)+(($X$42*$U20*('VT CHS Emissions Schedule'!N$35+$Q20))/$Y$42)))),0)</f>
        <v>73077.274549341455</v>
      </c>
      <c r="BV20" s="64">
        <f>IF(BV$15&lt;2025+$W20,IF(OR($C20="Oil",$C20="Propane",$C20="Wood, commercial"),$R20*AV20,IF(OR($C20="Natural Gas",$C20="Electricity"),($R20*AV20)/(1-$K20),((($X$38*$U20*('VT CHS Emissions Schedule'!O$8+$P20))/$Y$38)+(($X$39*$U20*('VT CHS Emissions Schedule'!O$9+$O20))/$Y$39)+(($X$40*$U20*'VT CHS Emissions Schedule'!O$7)/$Y$40)/(1-$N20)+(($X$41*$U20*'VT CHS Emissions Schedule'!O$5)/$Y$41)/(1-$M20)+(($X$42*$U20*('VT CHS Emissions Schedule'!O$35+$Q20))/$Y$42)))),0)</f>
        <v>73077.274549341455</v>
      </c>
      <c r="BW20" s="64">
        <f>IF(BW$15&lt;2025+$W20,IF(OR($C20="Oil",$C20="Propane",$C20="Wood, commercial"),$R20*AW20,IF(OR($C20="Natural Gas",$C20="Electricity"),($R20*AW20)/(1-$K20),((($X$38*$U20*('VT CHS Emissions Schedule'!P$8+$P20))/$Y$38)+(($X$39*$U20*('VT CHS Emissions Schedule'!P$9+$O20))/$Y$39)+(($X$40*$U20*'VT CHS Emissions Schedule'!P$7)/$Y$40)/(1-$N20)+(($X$41*$U20*'VT CHS Emissions Schedule'!P$5)/$Y$41)/(1-$M20)+(($X$42*$U20*('VT CHS Emissions Schedule'!P$35+$Q20))/$Y$42)))),0)</f>
        <v>73077.274549341455</v>
      </c>
      <c r="BX20" s="64">
        <f>IF(BX$15&lt;2025+$W20,IF(OR($C20="Oil",$C20="Propane",$C20="Wood, commercial"),$R20*AX20,IF(OR($C20="Natural Gas",$C20="Electricity"),($R20*AX20)/(1-$K20),((($X$38*$U20*('VT CHS Emissions Schedule'!Q$8+$P20))/$Y$38)+(($X$39*$U20*('VT CHS Emissions Schedule'!Q$9+$O20))/$Y$39)+(($X$40*$U20*'VT CHS Emissions Schedule'!Q$7)/$Y$40)/(1-$N20)+(($X$41*$U20*'VT CHS Emissions Schedule'!Q$5)/$Y$41)/(1-$M20)+(($X$42*$U20*('VT CHS Emissions Schedule'!Q$35+$Q20))/$Y$42)))),0)</f>
        <v>73077.274549341455</v>
      </c>
      <c r="BY20" s="64">
        <f>IF(BY$15&lt;2025+$W20,IF(OR($C20="Oil",$C20="Propane",$C20="Wood, commercial"),$R20*AY20,IF(OR($C20="Natural Gas",$C20="Electricity"),($R20*AY20)/(1-$K20),((($X$38*$U20*('VT CHS Emissions Schedule'!R$8+$P20))/$Y$38)+(($X$39*$U20*('VT CHS Emissions Schedule'!R$9+$O20))/$Y$39)+(($X$40*$U20*'VT CHS Emissions Schedule'!R$7)/$Y$40)/(1-$N20)+(($X$41*$U20*'VT CHS Emissions Schedule'!R$5)/$Y$41)/(1-$M20)+(($X$42*$U20*('VT CHS Emissions Schedule'!R$35+$Q20))/$Y$42)))),0)</f>
        <v>73077.274549341455</v>
      </c>
      <c r="BZ20" s="64">
        <f>IF(BZ$15&lt;2025+$W20,IF(OR($C20="Oil",$C20="Propane",$C20="Wood, commercial"),$R20*AZ20,IF(OR($C20="Natural Gas",$C20="Electricity"),($R20*AZ20)/(1-$K20),((($X$38*$U20*('VT CHS Emissions Schedule'!S$8+$P20))/$Y$38)+(($X$39*$U20*('VT CHS Emissions Schedule'!S$9+$O20))/$Y$39)+(($X$40*$U20*'VT CHS Emissions Schedule'!S$7)/$Y$40)/(1-$N20)+(($X$41*$U20*'VT CHS Emissions Schedule'!S$5)/$Y$41)/(1-$M20)+(($X$42*$U20*('VT CHS Emissions Schedule'!S$35+$Q20))/$Y$42)))),0)</f>
        <v>73070.328936569378</v>
      </c>
      <c r="CA20" s="64">
        <f>IF(CA$15&lt;2025+$W20,IF(OR($C20="Oil",$C20="Propane",$C20="Wood, commercial"),$R20*BA20,IF(OR($C20="Natural Gas",$C20="Electricity"),($R20*BA20)/(1-$K20),((($X$38*$U20*('VT CHS Emissions Schedule'!T$8+$P20))/$Y$38)+(($X$39*$U20*('VT CHS Emissions Schedule'!T$9+$O20))/$Y$39)+(($X$40*$U20*'VT CHS Emissions Schedule'!T$7)/$Y$40)/(1-$N20)+(($X$41*$U20*'VT CHS Emissions Schedule'!T$5)/$Y$41)/(1-$M20)+(($X$42*$U20*('VT CHS Emissions Schedule'!T$35+$Q20))/$Y$42)))),0)</f>
        <v>73070.328936569378</v>
      </c>
      <c r="CB20" s="64">
        <f>IF(CB$15&lt;2025+$W20,IF(OR($C20="Oil",$C20="Propane",$C20="Wood, commercial"),$R20*BB20,IF(OR($C20="Natural Gas",$C20="Electricity"),($R20*BB20)/(1-$K20),((($X$38*$U20*('VT CHS Emissions Schedule'!U$8+$P20))/$Y$38)+(($X$39*$U20*('VT CHS Emissions Schedule'!U$9+$O20))/$Y$39)+(($X$40*$U20*'VT CHS Emissions Schedule'!U$7)/$Y$40)/(1-$N20)+(($X$41*$U20*'VT CHS Emissions Schedule'!U$5)/$Y$41)/(1-$M20)+(($X$42*$U20*('VT CHS Emissions Schedule'!U$35+$Q20))/$Y$42)))),0)</f>
        <v>73070.328936569378</v>
      </c>
      <c r="CC20" s="64">
        <f>IF(CC$15&lt;2025+$W20,IF(OR($C20="Oil",$C20="Propane",$C20="Wood, commercial"),$R20*BC20,IF(OR($C20="Natural Gas",$C20="Electricity"),($R20*BC20)/(1-$K20),((($X$38*$U20*('VT CHS Emissions Schedule'!V$8+$P20))/$Y$38)+(($X$39*$U20*('VT CHS Emissions Schedule'!V$9+$O20))/$Y$39)+(($X$40*$U20*'VT CHS Emissions Schedule'!V$7)/$Y$40)/(1-$N20)+(($X$41*$U20*'VT CHS Emissions Schedule'!V$5)/$Y$41)/(1-$M20)+(($X$42*$U20*('VT CHS Emissions Schedule'!V$35+$Q20))/$Y$42)))),0)</f>
        <v>73070.328936569378</v>
      </c>
      <c r="CD20" s="64">
        <f>IF(CD$15&lt;2025+$W20,IF(OR($C20="Oil",$C20="Propane",$C20="Wood, commercial"),$R20*BD20,IF(OR($C20="Natural Gas",$C20="Electricity"),($R20*BD20)/(1-$K20),((($X$38*$U20*('VT CHS Emissions Schedule'!W$8+$P20))/$Y$38)+(($X$39*$U20*('VT CHS Emissions Schedule'!W$9+$O20))/$Y$39)+(($X$40*$U20*'VT CHS Emissions Schedule'!W$7)/$Y$40)/(1-$N20)+(($X$41*$U20*'VT CHS Emissions Schedule'!W$5)/$Y$41)/(1-$M20)+(($X$42*$U20*('VT CHS Emissions Schedule'!W$35+$Q20))/$Y$42)))),0)</f>
        <v>73070.328936569378</v>
      </c>
      <c r="CE20" s="64">
        <f>IF(CE$15&lt;2025+$W20,IF(OR($C20="Oil",$C20="Propane",$C20="Wood, commercial"),$R20*BE20,IF(OR($C20="Natural Gas",$C20="Electricity"),($R20*BE20)/(1-$K20),((($X$38*$U20*('VT CHS Emissions Schedule'!X$8+$P20))/$Y$38)+(($X$39*$U20*('VT CHS Emissions Schedule'!X$9+$O20))/$Y$39)+(($X$40*$U20*'VT CHS Emissions Schedule'!X$7)/$Y$40)/(1-$N20)+(($X$41*$U20*'VT CHS Emissions Schedule'!X$5)/$Y$41)/(1-$M20)+(($X$42*$U20*('VT CHS Emissions Schedule'!X$35+$Q20))/$Y$42)))),0)</f>
        <v>0</v>
      </c>
      <c r="CF20" s="64">
        <f>IF(CF$15&lt;2025+$W20,IF(OR($C20="Oil",$C20="Propane",$C20="Wood, commercial"),$R20*BF20,IF(OR($C20="Natural Gas",$C20="Electricity"),($R20*BF20)/(1-$K20),((($X$38*$U20*('VT CHS Emissions Schedule'!Y$8+$P20))/$Y$38)+(($X$39*$U20*('VT CHS Emissions Schedule'!Y$9+$O20))/$Y$39)+(($X$40*$U20*'VT CHS Emissions Schedule'!Y$7)/$Y$40)/(1-$N20)+(($X$41*$U20*'VT CHS Emissions Schedule'!Y$5)/$Y$41)/(1-$M20)+(($X$42*$U20*('VT CHS Emissions Schedule'!Y$35+$Q20))/$Y$42)))),0)</f>
        <v>0</v>
      </c>
      <c r="CG20" s="64">
        <f>IF(CG$15&lt;2025+$W20,IF(OR($C20="Oil",$C20="Propane",$C20="Wood, commercial"),$R20*BG20,IF(OR($C20="Natural Gas",$C20="Electricity"),($R20*BG20)/(1-$K20),((($X$38*$U20*('VT CHS Emissions Schedule'!Z$8+$P20))/$Y$38)+(($X$39*$U20*('VT CHS Emissions Schedule'!Z$9+$O20))/$Y$39)+(($X$40*$U20*'VT CHS Emissions Schedule'!Z$7)/$Y$40)/(1-$N20)+(($X$41*$U20*'VT CHS Emissions Schedule'!Z$5)/$Y$41)/(1-$M20)+(($X$42*$U20*('VT CHS Emissions Schedule'!Z$35+$Q20))/$Y$42)))),0)</f>
        <v>0</v>
      </c>
      <c r="CH20" s="64">
        <f>IF(CH$15&lt;2025+$W20,IF(OR($C20="Oil",$C20="Propane",$C20="Wood, commercial"),$R20*BH20,IF(OR($C20="Natural Gas",$C20="Electricity"),($R20*BH20)/(1-$K20),((($X$38*$U20*('VT CHS Emissions Schedule'!AA$8+$P20))/$Y$38)+(($X$39*$U20*('VT CHS Emissions Schedule'!AA$9+$O20))/$Y$39)+(($X$40*$U20*'VT CHS Emissions Schedule'!AA$7)/$Y$40)/(1-$N20)+(($X$41*$U20*'VT CHS Emissions Schedule'!AA$5)/$Y$41)/(1-$M20)+(($X$42*$U20*('VT CHS Emissions Schedule'!AA$35+$Q20))/$Y$42)))),0)</f>
        <v>0</v>
      </c>
      <c r="CI20" s="64">
        <f>IF(CI$15&lt;2025+$W20,IF(OR($C20="Oil",$C20="Propane",$C20="Wood, commercial"),$R20*BI20,IF(OR($C20="Natural Gas",$C20="Electricity"),($R20*BI20)/(1-$K20),((($X$38*$U20*('VT CHS Emissions Schedule'!AB$8+$P20))/$Y$38)+(($X$39*$U20*('VT CHS Emissions Schedule'!AB$9+$O20))/$Y$39)+(($X$40*$U20*'VT CHS Emissions Schedule'!AB$7)/$Y$40)/(1-$N20)+(($X$41*$U20*'VT CHS Emissions Schedule'!AB$5)/$Y$41)/(1-$M20)+(($X$42*$U20*('VT CHS Emissions Schedule'!AB$35+$Q20))/$Y$42)))),0)</f>
        <v>0</v>
      </c>
      <c r="CJ20" s="64">
        <f>IF(CJ$15&lt;2025+$W20,IF(OR($C20="Oil",$C20="Propane",$C20="Wood, commercial"),$R20*BJ20,IF(OR($C20="Natural Gas",$C20="Electricity"),($R20*BJ20)/(1-$K20),((($X$38*$U20*('VT CHS Emissions Schedule'!AC$8+$P20))/$Y$38)+(($X$39*$U20*('VT CHS Emissions Schedule'!AC$9+$O20))/$Y$39)+(($X$40*$U20*'VT CHS Emissions Schedule'!AC$7)/$Y$40)/(1-$N20)+(($X$41*$U20*'VT CHS Emissions Schedule'!AC$5)/$Y$41)/(1-$M20)+(($X$42*$U20*('VT CHS Emissions Schedule'!AC$35+$Q20))/$Y$42)))),0)</f>
        <v>0</v>
      </c>
      <c r="CK20" s="64">
        <f>IF(CK$15&lt;2025+$W20,BK20+($S20*'VT CHS Emissions Schedule'!D$5)/(1-$M20)+($T20*'VT CHS Emissions Schedule'!D$5)/(1-$M20),0)</f>
        <v>76448.389366394695</v>
      </c>
      <c r="CL20" s="64">
        <f>IF(CL$15&lt;2025+$W20,BL20+($S20*'VT CHS Emissions Schedule'!E$5)/(1-$M20)+($T20*'VT CHS Emissions Schedule'!E$5)/(1-$M20),0)</f>
        <v>76251.834254993286</v>
      </c>
      <c r="CM20" s="64">
        <f>IF(CM$15&lt;2025+$W20,BM20+($S20*'VT CHS Emissions Schedule'!F$5)/(1-$M20)+($T20*'VT CHS Emissions Schedule'!F$5)/(1-$M20),0)</f>
        <v>76055.279143591863</v>
      </c>
      <c r="CN20" s="64">
        <f>IF(CN$15&lt;2025+$W20,BN20+($S20*'VT CHS Emissions Schedule'!G$5)/(1-$M20)+($T20*'VT CHS Emissions Schedule'!G$5)/(1-$M20),0)</f>
        <v>75858.724032190454</v>
      </c>
      <c r="CO20" s="64">
        <f>IF(CO$15&lt;2025+$W20,BO20+($S20*'VT CHS Emissions Schedule'!H$5)/(1-$M20)+($T20*'VT CHS Emissions Schedule'!H$5)/(1-$M20),0)</f>
        <v>75662.168920789045</v>
      </c>
      <c r="CP20" s="64">
        <f>IF(CP$15&lt;2025+$W20,BP20+($S20*'VT CHS Emissions Schedule'!I$5)/(1-$M20)+($T20*'VT CHS Emissions Schedule'!I$5)/(1-$M20),0)</f>
        <v>75111.644587185801</v>
      </c>
      <c r="CQ20" s="64">
        <f>IF(CQ$15&lt;2025+$W20,BQ20+($S20*'VT CHS Emissions Schedule'!J$5)/(1-$M20)+($T20*'VT CHS Emissions Schedule'!J$5)/(1-$M20),0)</f>
        <v>74915.089475784378</v>
      </c>
      <c r="CR20" s="64">
        <f>IF(CR$15&lt;2025+$W20,BR20+($S20*'VT CHS Emissions Schedule'!K$5)/(1-$M20)+($T20*'VT CHS Emissions Schedule'!K$5)/(1-$M20),0)</f>
        <v>74718.534364382969</v>
      </c>
      <c r="CS20" s="64">
        <f>IF(CS$15&lt;2025+$W20,BS20+($S20*'VT CHS Emissions Schedule'!L$5)/(1-$M20)+($T20*'VT CHS Emissions Schedule'!L$5)/(1-$M20),0)</f>
        <v>74521.97925298156</v>
      </c>
      <c r="CT20" s="64">
        <f>IF(CT$15&lt;2025+$W20,BT20+($S20*'VT CHS Emissions Schedule'!M$5)/(1-$M20)+($T20*'VT CHS Emissions Schedule'!M$5)/(1-$M20),0)</f>
        <v>74325.424141580137</v>
      </c>
      <c r="CU20" s="64">
        <f>IF(CU$15&lt;2025+$W20,BU20+($S20*'VT CHS Emissions Schedule'!N$5)/(1-$M20)+($T20*'VT CHS Emissions Schedule'!N$5)/(1-$M20),0)</f>
        <v>73938.447146576786</v>
      </c>
      <c r="CV20" s="64">
        <f>IF(CV$15&lt;2025+$W20,BV20+($S20*'VT CHS Emissions Schedule'!O$5)/(1-$M20)+($T20*'VT CHS Emissions Schedule'!O$5)/(1-$M20),0)</f>
        <v>73938.447146576786</v>
      </c>
      <c r="CW20" s="64">
        <f>IF(CW$15&lt;2025+$W20,BW20+($S20*'VT CHS Emissions Schedule'!P$5)/(1-$M20)+($T20*'VT CHS Emissions Schedule'!P$5)/(1-$M20),0)</f>
        <v>73938.447146576786</v>
      </c>
      <c r="CX20" s="64">
        <f>IF(CX$15&lt;2025+$W20,BX20+($S20*'VT CHS Emissions Schedule'!Q$5)/(1-$M20)+($T20*'VT CHS Emissions Schedule'!Q$5)/(1-$M20),0)</f>
        <v>73938.447146576786</v>
      </c>
      <c r="CY20" s="64">
        <f>IF(CY$15&lt;2025+$W20,BY20+($S20*'VT CHS Emissions Schedule'!R$5)/(1-$M20)+($T20*'VT CHS Emissions Schedule'!R$5)/(1-$M20),0)</f>
        <v>73938.447146576786</v>
      </c>
      <c r="CZ20" s="64">
        <f>IF(CZ$15&lt;2025+$W20,BZ20+($S20*'VT CHS Emissions Schedule'!S$5)/(1-$M20)+($T20*'VT CHS Emissions Schedule'!S$5)/(1-$M20),0)</f>
        <v>73931.501533804709</v>
      </c>
      <c r="DA20" s="64">
        <f>IF(DA$15&lt;2025+$W20,CA20+($S20*'VT CHS Emissions Schedule'!T$5)/(1-$M20)+($T20*'VT CHS Emissions Schedule'!T$5)/(1-$M20),0)</f>
        <v>73931.501533804709</v>
      </c>
      <c r="DB20" s="64">
        <f>IF(DB$15&lt;2025+$W20,CB20+($S20*'VT CHS Emissions Schedule'!U$5)/(1-$M20)+($T20*'VT CHS Emissions Schedule'!U$5)/(1-$M20),0)</f>
        <v>73931.501533804709</v>
      </c>
      <c r="DC20" s="64">
        <f>IF(DC$15&lt;2025+$W20,CC20+($S20*'VT CHS Emissions Schedule'!V$5)/(1-$M20)+($T20*'VT CHS Emissions Schedule'!V$5)/(1-$M20),0)</f>
        <v>73931.501533804709</v>
      </c>
      <c r="DD20" s="64">
        <f>IF(DD$15&lt;2025+$W20,CD20+($S20*'VT CHS Emissions Schedule'!W$5)/(1-$M20)+($T20*'VT CHS Emissions Schedule'!W$5)/(1-$M20),0)</f>
        <v>73931.501533804709</v>
      </c>
      <c r="DE20" s="64">
        <f>IF(DE$15&lt;2025+$W20,CE20+($S20*'VT CHS Emissions Schedule'!X$5)/(1-$M20)+($T20*'VT CHS Emissions Schedule'!X$5)/(1-$M20),0)</f>
        <v>0</v>
      </c>
      <c r="DF20" s="64">
        <f>IF(DF$15&lt;2025+$W20,CF20+($S20*'VT CHS Emissions Schedule'!Y$5)/(1-$M20)+($T20*'VT CHS Emissions Schedule'!Y$5)/(1-$M20),0)</f>
        <v>0</v>
      </c>
      <c r="DG20" s="64">
        <f>IF(DG$15&lt;2025+$W20,CG20+($S20*'VT CHS Emissions Schedule'!Z$5)/(1-$M20)+($T20*'VT CHS Emissions Schedule'!Z$5)/(1-$M20),0)</f>
        <v>0</v>
      </c>
      <c r="DH20" s="64">
        <f>IF(DH$15&lt;2025+$W20,CH20+($S20*'VT CHS Emissions Schedule'!AA$5)/(1-$M20)+($T20*'VT CHS Emissions Schedule'!AA$5)/(1-$M20),0)</f>
        <v>0</v>
      </c>
      <c r="DI20" s="64">
        <f>IF(DI$15&lt;2025+$W20,CI20+($S20*'VT CHS Emissions Schedule'!AB$5)/(1-$M20)+($T20*'VT CHS Emissions Schedule'!AB$5)/(1-$M20),0)</f>
        <v>0</v>
      </c>
      <c r="DJ20" s="64">
        <f>IF(DJ$15&lt;2025+$W20,CJ20+($S20*'VT CHS Emissions Schedule'!AC$5)/(1-$M20)+($T20*'VT CHS Emissions Schedule'!AC$5)/(1-$M20),0)</f>
        <v>0</v>
      </c>
    </row>
    <row r="21" spans="1:114" ht="14.25" thickBot="1" x14ac:dyDescent="0.3">
      <c r="A21" s="450"/>
      <c r="B21" s="304">
        <v>400</v>
      </c>
      <c r="C21" s="177" t="s">
        <v>164</v>
      </c>
      <c r="D21" s="175">
        <f t="shared" si="9"/>
        <v>1939368.8873522303</v>
      </c>
      <c r="E21" s="227">
        <f t="shared" si="10"/>
        <v>1961119.1171025452</v>
      </c>
      <c r="F21" s="223">
        <f t="shared" si="0"/>
        <v>1.9393688873522303</v>
      </c>
      <c r="G21" s="111">
        <f t="shared" si="11"/>
        <v>102563.03559619079</v>
      </c>
      <c r="H21" s="64">
        <f>IF(OR($C21="Oil",$C21="Propane",$C21="Wood, commercial"),$R21*AK21,IF(OR($C21="Natural Gas",$C21="Electricity"),($R21*AK21)/(1-$K21),((($X$38*$U21*('VT CHS Emissions Schedule'!D$8+$P21))/$Y$38)+(($X$39*$U21*('VT CHS Emissions Schedule'!D$9+$O21))/$Y$39)+(($X$40*$U21*'VT CHS Emissions Schedule'!D$7)/$Y$40)/(1-$N21)+(($X$41*$U21*'VT CHS Emissions Schedule'!D$5)/$Y$41)/(1-$M21)+(($X$42*$U21*('VT CHS Emissions Schedule'!D$35+$Q21))/$Y$42))))</f>
        <v>100369.91555317346</v>
      </c>
      <c r="I21" s="64">
        <f>($S21*'VT CHS Emissions Schedule'!D$5)/(1-$M21)</f>
        <v>1010.3508116112039</v>
      </c>
      <c r="J21" s="64">
        <f>(T21*'VT CHS Emissions Schedule'!D$5)/(1-$M21)</f>
        <v>1182.7692314061298</v>
      </c>
      <c r="K21" s="66">
        <f>_xlfn.XLOOKUP($C21,Lookups!$A$3:$A$15,Lookups!$E$3:$E$15)</f>
        <v>0</v>
      </c>
      <c r="L21" s="65">
        <f>_xlfn.XLOOKUP($C21,Lookups!$A$3:$A$15,Lookups!$D$3:$D$15)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 t="str">
        <f t="shared" si="1"/>
        <v>blended</v>
      </c>
      <c r="S21" s="72">
        <f t="shared" si="2"/>
        <v>25.681086602870813</v>
      </c>
      <c r="T21" s="72">
        <f t="shared" si="3"/>
        <v>30.063616234952246</v>
      </c>
      <c r="U21" s="72">
        <f t="shared" si="4"/>
        <v>1670.8362694736838</v>
      </c>
      <c r="V21" s="72">
        <f t="shared" si="5"/>
        <v>90.397424842105266</v>
      </c>
      <c r="W21" s="68">
        <v>20</v>
      </c>
      <c r="X21" s="170">
        <v>3.1399999999999997E-2</v>
      </c>
      <c r="Y21" s="80">
        <f t="shared" si="6"/>
        <v>0.65999999999999992</v>
      </c>
      <c r="Z21" s="80">
        <f t="shared" si="7"/>
        <v>0.68</v>
      </c>
      <c r="AA21" s="64">
        <f t="shared" si="8"/>
        <v>400</v>
      </c>
      <c r="AB21" s="71">
        <v>17.100000000000001</v>
      </c>
      <c r="AC21" s="64">
        <v>113443</v>
      </c>
      <c r="AD21" s="64">
        <v>6619</v>
      </c>
      <c r="AE21" s="72">
        <v>0.55000000000000004</v>
      </c>
      <c r="AF21" s="72">
        <v>0.75</v>
      </c>
      <c r="AG21" s="72" t="s">
        <v>246</v>
      </c>
      <c r="AH21" s="72">
        <v>3.52</v>
      </c>
      <c r="AI21" s="72">
        <v>1.08</v>
      </c>
      <c r="AJ21" s="75">
        <v>1.06E-3</v>
      </c>
      <c r="AK21" s="67" t="str">
        <f>IFERROR(IF(AK$15&lt;2025+$W21,$L21+_xlfn.XLOOKUP(_xlfn.XLOOKUP($C21,Lookups!$A$3:$A$17,Lookups!$B$3:$B$17),'VT CHS Emissions Schedule'!$A:$A,'VT CHS Emissions Schedule'!D:D),0),"blended")</f>
        <v>blended</v>
      </c>
      <c r="AL21" s="67" t="str">
        <f>IFERROR(IF(AL$15&lt;2025+$W21,$L21+_xlfn.XLOOKUP(_xlfn.XLOOKUP($C21,Lookups!$A$3:$A$17,Lookups!$B$3:$B$17),'VT CHS Emissions Schedule'!$A:$A,'VT CHS Emissions Schedule'!E:E),0),"blended")</f>
        <v>blended</v>
      </c>
      <c r="AM21" s="67" t="str">
        <f>IFERROR(IF(AM$15&lt;2025+$W21,$L21+_xlfn.XLOOKUP(_xlfn.XLOOKUP($C21,Lookups!$A$3:$A$17,Lookups!$B$3:$B$17),'VT CHS Emissions Schedule'!$A:$A,'VT CHS Emissions Schedule'!F:F),0),"blended")</f>
        <v>blended</v>
      </c>
      <c r="AN21" s="67" t="str">
        <f>IFERROR(IF(AN$15&lt;2025+$W21,$L21+_xlfn.XLOOKUP(_xlfn.XLOOKUP($C21,Lookups!$A$3:$A$17,Lookups!$B$3:$B$17),'VT CHS Emissions Schedule'!$A:$A,'VT CHS Emissions Schedule'!G:G),0),"blended")</f>
        <v>blended</v>
      </c>
      <c r="AO21" s="67" t="str">
        <f>IFERROR(IF(AO$15&lt;2025+$W21,$L21+_xlfn.XLOOKUP(_xlfn.XLOOKUP($C21,Lookups!$A$3:$A$17,Lookups!$B$3:$B$17),'VT CHS Emissions Schedule'!$A:$A,'VT CHS Emissions Schedule'!H:H),0),"blended")</f>
        <v>blended</v>
      </c>
      <c r="AP21" s="67" t="str">
        <f>IFERROR(IF(AP$15&lt;2025+$W21,$L21+_xlfn.XLOOKUP(_xlfn.XLOOKUP($C21,Lookups!$A$3:$A$17,Lookups!$B$3:$B$17),'VT CHS Emissions Schedule'!$A:$A,'VT CHS Emissions Schedule'!I:I),0),"blended")</f>
        <v>blended</v>
      </c>
      <c r="AQ21" s="67" t="str">
        <f>IFERROR(IF(AQ$15&lt;2025+$W21,$L21+_xlfn.XLOOKUP(_xlfn.XLOOKUP($C21,Lookups!$A$3:$A$17,Lookups!$B$3:$B$17),'VT CHS Emissions Schedule'!$A:$A,'VT CHS Emissions Schedule'!J:J),0),"blended")</f>
        <v>blended</v>
      </c>
      <c r="AR21" s="67" t="str">
        <f>IFERROR(IF(AR$15&lt;2025+$W21,$L21+_xlfn.XLOOKUP(_xlfn.XLOOKUP($C21,Lookups!$A$3:$A$17,Lookups!$B$3:$B$17),'VT CHS Emissions Schedule'!$A:$A,'VT CHS Emissions Schedule'!K:K),0),"blended")</f>
        <v>blended</v>
      </c>
      <c r="AS21" s="67" t="str">
        <f>IFERROR(IF(AS$15&lt;2025+$W21,$L21+_xlfn.XLOOKUP(_xlfn.XLOOKUP($C21,Lookups!$A$3:$A$17,Lookups!$B$3:$B$17),'VT CHS Emissions Schedule'!$A:$A,'VT CHS Emissions Schedule'!L:L),0),"blended")</f>
        <v>blended</v>
      </c>
      <c r="AT21" s="67" t="str">
        <f>IFERROR(IF(AT$15&lt;2025+$W21,$L21+_xlfn.XLOOKUP(_xlfn.XLOOKUP($C21,Lookups!$A$3:$A$17,Lookups!$B$3:$B$17),'VT CHS Emissions Schedule'!$A:$A,'VT CHS Emissions Schedule'!M:M),0),"blended")</f>
        <v>blended</v>
      </c>
      <c r="AU21" s="67" t="str">
        <f>IFERROR(IF(AU$15&lt;2025+$W21,$L21+_xlfn.XLOOKUP(_xlfn.XLOOKUP($C21,Lookups!$A$3:$A$17,Lookups!$B$3:$B$17),'VT CHS Emissions Schedule'!$A:$A,'VT CHS Emissions Schedule'!N:N),0),"blended")</f>
        <v>blended</v>
      </c>
      <c r="AV21" s="67" t="str">
        <f>IFERROR(IF(AV$15&lt;2025+$W21,$L21+_xlfn.XLOOKUP(_xlfn.XLOOKUP($C21,Lookups!$A$3:$A$17,Lookups!$B$3:$B$17),'VT CHS Emissions Schedule'!$A:$A,'VT CHS Emissions Schedule'!O:O),0),"blended")</f>
        <v>blended</v>
      </c>
      <c r="AW21" s="67" t="str">
        <f>IFERROR(IF(AW$15&lt;2025+$W21,$L21+_xlfn.XLOOKUP(_xlfn.XLOOKUP($C21,Lookups!$A$3:$A$17,Lookups!$B$3:$B$17),'VT CHS Emissions Schedule'!$A:$A,'VT CHS Emissions Schedule'!P:P),0),"blended")</f>
        <v>blended</v>
      </c>
      <c r="AX21" s="67" t="str">
        <f>IFERROR(IF(AX$15&lt;2025+$W21,$L21+_xlfn.XLOOKUP(_xlfn.XLOOKUP($C21,Lookups!$A$3:$A$17,Lookups!$B$3:$B$17),'VT CHS Emissions Schedule'!$A:$A,'VT CHS Emissions Schedule'!Q:Q),0),"blended")</f>
        <v>blended</v>
      </c>
      <c r="AY21" s="67" t="str">
        <f>IFERROR(IF(AY$15&lt;2025+$W21,$L21+_xlfn.XLOOKUP(_xlfn.XLOOKUP($C21,Lookups!$A$3:$A$17,Lookups!$B$3:$B$17),'VT CHS Emissions Schedule'!$A:$A,'VT CHS Emissions Schedule'!R:R),0),"blended")</f>
        <v>blended</v>
      </c>
      <c r="AZ21" s="67" t="str">
        <f>IFERROR(IF(AZ$15&lt;2025+$W21,$L21+_xlfn.XLOOKUP(_xlfn.XLOOKUP($C21,Lookups!$A$3:$A$17,Lookups!$B$3:$B$17),'VT CHS Emissions Schedule'!$A:$A,'VT CHS Emissions Schedule'!S:S),0),"blended")</f>
        <v>blended</v>
      </c>
      <c r="BA21" s="67" t="str">
        <f>IFERROR(IF(BA$15&lt;2025+$W21,$L21+_xlfn.XLOOKUP(_xlfn.XLOOKUP($C21,Lookups!$A$3:$A$17,Lookups!$B$3:$B$17),'VT CHS Emissions Schedule'!$A:$A,'VT CHS Emissions Schedule'!T:T),0),"blended")</f>
        <v>blended</v>
      </c>
      <c r="BB21" s="67" t="str">
        <f>IFERROR(IF(BB$15&lt;2025+$W21,$L21+_xlfn.XLOOKUP(_xlfn.XLOOKUP($C21,Lookups!$A$3:$A$17,Lookups!$B$3:$B$17),'VT CHS Emissions Schedule'!$A:$A,'VT CHS Emissions Schedule'!U:U),0),"blended")</f>
        <v>blended</v>
      </c>
      <c r="BC21" s="67" t="str">
        <f>IFERROR(IF(BC$15&lt;2025+$W21,$L21+_xlfn.XLOOKUP(_xlfn.XLOOKUP($C21,Lookups!$A$3:$A$17,Lookups!$B$3:$B$17),'VT CHS Emissions Schedule'!$A:$A,'VT CHS Emissions Schedule'!V:V),0),"blended")</f>
        <v>blended</v>
      </c>
      <c r="BD21" s="67" t="str">
        <f>IFERROR(IF(BD$15&lt;2025+$W21,$L21+_xlfn.XLOOKUP(_xlfn.XLOOKUP($C21,Lookups!$A$3:$A$17,Lookups!$B$3:$B$17),'VT CHS Emissions Schedule'!$A:$A,'VT CHS Emissions Schedule'!W:W),0),"blended")</f>
        <v>blended</v>
      </c>
      <c r="BE21" s="67">
        <f>IFERROR(IF(BE$15&lt;2025+$W21,$L21+_xlfn.XLOOKUP(_xlfn.XLOOKUP($C21,Lookups!$A$3:$A$17,Lookups!$B$3:$B$17),'VT CHS Emissions Schedule'!$A:$A,'VT CHS Emissions Schedule'!X:X),0),"blended")</f>
        <v>0</v>
      </c>
      <c r="BF21" s="67">
        <f>IFERROR(IF(BF$15&lt;2025+$W21,$L21+_xlfn.XLOOKUP(_xlfn.XLOOKUP($C21,Lookups!$A$3:$A$17,Lookups!$B$3:$B$17),'VT CHS Emissions Schedule'!$A:$A,'VT CHS Emissions Schedule'!Y:Y),0),"blended")</f>
        <v>0</v>
      </c>
      <c r="BG21" s="67">
        <f>IFERROR(IF(BG$15&lt;2025+$W21,$L21+_xlfn.XLOOKUP(_xlfn.XLOOKUP($C21,Lookups!$A$3:$A$17,Lookups!$B$3:$B$17),'VT CHS Emissions Schedule'!$A:$A,'VT CHS Emissions Schedule'!Z:Z),0),"blended")</f>
        <v>0</v>
      </c>
      <c r="BH21" s="67">
        <f>IFERROR(IF(BH$15&lt;2025+$W21,$L21+_xlfn.XLOOKUP(_xlfn.XLOOKUP($C21,Lookups!$A$3:$A$17,Lookups!$B$3:$B$17),'VT CHS Emissions Schedule'!$A:$A,'VT CHS Emissions Schedule'!AA:AA),0),"blended")</f>
        <v>0</v>
      </c>
      <c r="BI21" s="67">
        <f>IFERROR(IF(BI$15&lt;2025+$W21,$L21+_xlfn.XLOOKUP(_xlfn.XLOOKUP($C21,Lookups!$A$3:$A$17,Lookups!$B$3:$B$17),'VT CHS Emissions Schedule'!$A:$A,'VT CHS Emissions Schedule'!AB:AB),0),"blended")</f>
        <v>0</v>
      </c>
      <c r="BJ21" s="67">
        <f>IFERROR(IF(BJ$15&lt;2025+$W21,$L21+_xlfn.XLOOKUP(_xlfn.XLOOKUP($C21,Lookups!$A$3:$A$17,Lookups!$B$3:$B$17),'VT CHS Emissions Schedule'!$A:$A,'VT CHS Emissions Schedule'!AC:AC),0),"blended")</f>
        <v>0</v>
      </c>
      <c r="BK21" s="64">
        <f>IF(BK$15&lt;2025+$W21,IF(OR($C21="Oil",$C21="Propane",$C21="Wood, commercial"),$R21*AK21,IF(OR($C21="Natural Gas",$C21="Electricity"),($R21*AK21)/(1-$K21),((($X$38*$U21*('VT CHS Emissions Schedule'!D$8+$P21))/$Y$38)+(($X$39*$U21*('VT CHS Emissions Schedule'!D$9+$O21))/$Y$39)+(($X$40*$U21*'VT CHS Emissions Schedule'!D$7)/$Y$40)/(1-$N21)+(($X$41*$U21*'VT CHS Emissions Schedule'!D$5)/$Y$41)/(1-$M21)+(($X$42*$U21*('VT CHS Emissions Schedule'!D$35+$Q21))/$Y$42)))),0)</f>
        <v>100369.91555317346</v>
      </c>
      <c r="BL21" s="64">
        <f>IF(BL$15&lt;2025+$W21,IF(OR($C21="Oil",$C21="Propane",$C21="Wood, commercial"),$R21*AL21,IF(OR($C21="Natural Gas",$C21="Electricity"),($R21*AL21)/(1-$K21),((($X$38*$U21*('VT CHS Emissions Schedule'!E$8+$P21))/$Y$38)+(($X$39*$U21*('VT CHS Emissions Schedule'!E$9+$O21))/$Y$39)+(($X$40*$U21*'VT CHS Emissions Schedule'!E$7)/$Y$40)/(1-$N21)+(($X$41*$U21*'VT CHS Emissions Schedule'!E$5)/$Y$41)/(1-$M21)+(($X$42*$U21*('VT CHS Emissions Schedule'!E$35+$Q21))/$Y$42)))),0)</f>
        <v>99832.715707448311</v>
      </c>
      <c r="BM21" s="64">
        <f>IF(BM$15&lt;2025+$W21,IF(OR($C21="Oil",$C21="Propane",$C21="Wood, commercial"),$R21*AM21,IF(OR($C21="Natural Gas",$C21="Electricity"),($R21*AM21)/(1-$K21),((($X$38*$U21*('VT CHS Emissions Schedule'!F$8+$P21))/$Y$38)+(($X$39*$U21*('VT CHS Emissions Schedule'!F$9+$O21))/$Y$39)+(($X$40*$U21*'VT CHS Emissions Schedule'!F$7)/$Y$40)/(1-$N21)+(($X$41*$U21*'VT CHS Emissions Schedule'!F$5)/$Y$41)/(1-$M21)+(($X$42*$U21*('VT CHS Emissions Schedule'!F$35+$Q21))/$Y$42)))),0)</f>
        <v>99420.593015384788</v>
      </c>
      <c r="BN21" s="64">
        <f>IF(BN$15&lt;2025+$W21,IF(OR($C21="Oil",$C21="Propane",$C21="Wood, commercial"),$R21*AN21,IF(OR($C21="Natural Gas",$C21="Electricity"),($R21*AN21)/(1-$K21),((($X$38*$U21*('VT CHS Emissions Schedule'!G$8+$P21))/$Y$38)+(($X$39*$U21*('VT CHS Emissions Schedule'!G$9+$O21))/$Y$39)+(($X$40*$U21*'VT CHS Emissions Schedule'!G$7)/$Y$40)/(1-$N21)+(($X$41*$U21*'VT CHS Emissions Schedule'!G$5)/$Y$41)/(1-$M21)+(($X$42*$U21*('VT CHS Emissions Schedule'!G$35+$Q21))/$Y$42)))),0)</f>
        <v>99008.470323321249</v>
      </c>
      <c r="BO21" s="64">
        <f>IF(BO$15&lt;2025+$W21,IF(OR($C21="Oil",$C21="Propane",$C21="Wood, commercial"),$R21*AO21,IF(OR($C21="Natural Gas",$C21="Electricity"),($R21*AO21)/(1-$K21),((($X$38*$U21*('VT CHS Emissions Schedule'!H$8+$P21))/$Y$38)+(($X$39*$U21*('VT CHS Emissions Schedule'!H$9+$O21))/$Y$39)+(($X$40*$U21*'VT CHS Emissions Schedule'!H$7)/$Y$40)/(1-$N21)+(($X$41*$U21*'VT CHS Emissions Schedule'!H$5)/$Y$41)/(1-$M21)+(($X$42*$U21*('VT CHS Emissions Schedule'!H$35+$Q21))/$Y$42)))),0)</f>
        <v>98591.526947525912</v>
      </c>
      <c r="BP21" s="64">
        <f>IF(BP$15&lt;2025+$W21,IF(OR($C21="Oil",$C21="Propane",$C21="Wood, commercial"),$R21*AP21,IF(OR($C21="Natural Gas",$C21="Electricity"),($R21*AP21)/(1-$K21),((($X$38*$U21*('VT CHS Emissions Schedule'!I$8+$P21))/$Y$38)+(($X$39*$U21*('VT CHS Emissions Schedule'!I$9+$O21))/$Y$39)+(($X$40*$U21*'VT CHS Emissions Schedule'!I$7)/$Y$40)/(1-$N21)+(($X$41*$U21*'VT CHS Emissions Schedule'!I$5)/$Y$41)/(1-$M21)+(($X$42*$U21*('VT CHS Emissions Schedule'!I$35+$Q21))/$Y$42)))),0)</f>
        <v>97982.203709122725</v>
      </c>
      <c r="BQ21" s="64">
        <f>IF(BQ$15&lt;2025+$W21,IF(OR($C21="Oil",$C21="Propane",$C21="Wood, commercial"),$R21*AQ21,IF(OR($C21="Natural Gas",$C21="Electricity"),($R21*AQ21)/(1-$K21),((($X$38*$U21*('VT CHS Emissions Schedule'!J$8+$P21))/$Y$38)+(($X$39*$U21*('VT CHS Emissions Schedule'!J$9+$O21))/$Y$39)+(($X$40*$U21*'VT CHS Emissions Schedule'!J$7)/$Y$40)/(1-$N21)+(($X$41*$U21*'VT CHS Emissions Schedule'!J$5)/$Y$41)/(1-$M21)+(($X$42*$U21*('VT CHS Emissions Schedule'!J$35+$Q21))/$Y$42)))),0)</f>
        <v>97570.081017059187</v>
      </c>
      <c r="BR21" s="64">
        <f>IF(BR$15&lt;2025+$W21,IF(OR($C21="Oil",$C21="Propane",$C21="Wood, commercial"),$R21*AR21,IF(OR($C21="Natural Gas",$C21="Electricity"),($R21*AR21)/(1-$K21),((($X$38*$U21*('VT CHS Emissions Schedule'!K$8+$P21))/$Y$38)+(($X$39*$U21*('VT CHS Emissions Schedule'!K$9+$O21))/$Y$39)+(($X$40*$U21*'VT CHS Emissions Schedule'!K$7)/$Y$40)/(1-$N21)+(($X$41*$U21*'VT CHS Emissions Schedule'!K$5)/$Y$41)/(1-$M21)+(($X$42*$U21*('VT CHS Emissions Schedule'!K$35+$Q21))/$Y$42)))),0)</f>
        <v>97157.958324995649</v>
      </c>
      <c r="BS21" s="64">
        <f>IF(BS$15&lt;2025+$W21,IF(OR($C21="Oil",$C21="Propane",$C21="Wood, commercial"),$R21*AS21,IF(OR($C21="Natural Gas",$C21="Electricity"),($R21*AS21)/(1-$K21),((($X$38*$U21*('VT CHS Emissions Schedule'!L$8+$P21))/$Y$38)+(($X$39*$U21*('VT CHS Emissions Schedule'!L$9+$O21))/$Y$39)+(($X$40*$U21*'VT CHS Emissions Schedule'!L$7)/$Y$40)/(1-$N21)+(($X$41*$U21*'VT CHS Emissions Schedule'!L$5)/$Y$41)/(1-$M21)+(($X$42*$U21*('VT CHS Emissions Schedule'!L$35+$Q21))/$Y$42)))),0)</f>
        <v>96745.83563293211</v>
      </c>
      <c r="BT21" s="64">
        <f>IF(BT$15&lt;2025+$W21,IF(OR($C21="Oil",$C21="Propane",$C21="Wood, commercial"),$R21*AT21,IF(OR($C21="Natural Gas",$C21="Electricity"),($R21*AT21)/(1-$K21),((($X$38*$U21*('VT CHS Emissions Schedule'!M$8+$P21))/$Y$38)+(($X$39*$U21*('VT CHS Emissions Schedule'!M$9+$O21))/$Y$39)+(($X$40*$U21*'VT CHS Emissions Schedule'!M$7)/$Y$40)/(1-$N21)+(($X$41*$U21*'VT CHS Emissions Schedule'!M$5)/$Y$41)/(1-$M21)+(($X$42*$U21*('VT CHS Emissions Schedule'!M$35+$Q21))/$Y$42)))),0)</f>
        <v>96129.801273843565</v>
      </c>
      <c r="BU21" s="64">
        <f>IF(BU$15&lt;2025+$W21,IF(OR($C21="Oil",$C21="Propane",$C21="Wood, commercial"),$R21*AU21,IF(OR($C21="Natural Gas",$C21="Electricity"),($R21*AU21)/(1-$K21),((($X$38*$U21*('VT CHS Emissions Schedule'!N$8+$P21))/$Y$38)+(($X$39*$U21*('VT CHS Emissions Schedule'!N$9+$O21))/$Y$39)+(($X$40*$U21*'VT CHS Emissions Schedule'!N$7)/$Y$40)/(1-$N21)+(($X$41*$U21*'VT CHS Emissions Schedule'!N$5)/$Y$41)/(1-$M21)+(($X$42*$U21*('VT CHS Emissions Schedule'!N$35+$Q21))/$Y$42)))),0)</f>
        <v>95683.451809745879</v>
      </c>
      <c r="BV21" s="64">
        <f>IF(BV$15&lt;2025+$W21,IF(OR($C21="Oil",$C21="Propane",$C21="Wood, commercial"),$R21*AV21,IF(OR($C21="Natural Gas",$C21="Electricity"),($R21*AV21)/(1-$K21),((($X$38*$U21*('VT CHS Emissions Schedule'!O$8+$P21))/$Y$38)+(($X$39*$U21*('VT CHS Emissions Schedule'!O$9+$O21))/$Y$39)+(($X$40*$U21*'VT CHS Emissions Schedule'!O$7)/$Y$40)/(1-$N21)+(($X$41*$U21*'VT CHS Emissions Schedule'!O$5)/$Y$41)/(1-$M21)+(($X$42*$U21*('VT CHS Emissions Schedule'!O$35+$Q21))/$Y$42)))),0)</f>
        <v>95683.451809745879</v>
      </c>
      <c r="BW21" s="64">
        <f>IF(BW$15&lt;2025+$W21,IF(OR($C21="Oil",$C21="Propane",$C21="Wood, commercial"),$R21*AW21,IF(OR($C21="Natural Gas",$C21="Electricity"),($R21*AW21)/(1-$K21),((($X$38*$U21*('VT CHS Emissions Schedule'!P$8+$P21))/$Y$38)+(($X$39*$U21*('VT CHS Emissions Schedule'!P$9+$O21))/$Y$39)+(($X$40*$U21*'VT CHS Emissions Schedule'!P$7)/$Y$40)/(1-$N21)+(($X$41*$U21*'VT CHS Emissions Schedule'!P$5)/$Y$41)/(1-$M21)+(($X$42*$U21*('VT CHS Emissions Schedule'!P$35+$Q21))/$Y$42)))),0)</f>
        <v>95683.451809745879</v>
      </c>
      <c r="BX21" s="64">
        <f>IF(BX$15&lt;2025+$W21,IF(OR($C21="Oil",$C21="Propane",$C21="Wood, commercial"),$R21*AX21,IF(OR($C21="Natural Gas",$C21="Electricity"),($R21*AX21)/(1-$K21),((($X$38*$U21*('VT CHS Emissions Schedule'!Q$8+$P21))/$Y$38)+(($X$39*$U21*('VT CHS Emissions Schedule'!Q$9+$O21))/$Y$39)+(($X$40*$U21*'VT CHS Emissions Schedule'!Q$7)/$Y$40)/(1-$N21)+(($X$41*$U21*'VT CHS Emissions Schedule'!Q$5)/$Y$41)/(1-$M21)+(($X$42*$U21*('VT CHS Emissions Schedule'!Q$35+$Q21))/$Y$42)))),0)</f>
        <v>95683.451809745879</v>
      </c>
      <c r="BY21" s="64">
        <f>IF(BY$15&lt;2025+$W21,IF(OR($C21="Oil",$C21="Propane",$C21="Wood, commercial"),$R21*AY21,IF(OR($C21="Natural Gas",$C21="Electricity"),($R21*AY21)/(1-$K21),((($X$38*$U21*('VT CHS Emissions Schedule'!R$8+$P21))/$Y$38)+(($X$39*$U21*('VT CHS Emissions Schedule'!R$9+$O21))/$Y$39)+(($X$40*$U21*'VT CHS Emissions Schedule'!R$7)/$Y$40)/(1-$N21)+(($X$41*$U21*'VT CHS Emissions Schedule'!R$5)/$Y$41)/(1-$M21)+(($X$42*$U21*('VT CHS Emissions Schedule'!R$35+$Q21))/$Y$42)))),0)</f>
        <v>95647.968700597601</v>
      </c>
      <c r="BZ21" s="64">
        <f>IF(BZ$15&lt;2025+$W21,IF(OR($C21="Oil",$C21="Propane",$C21="Wood, commercial"),$R21*AZ21,IF(OR($C21="Natural Gas",$C21="Electricity"),($R21*AZ21)/(1-$K21),((($X$38*$U21*('VT CHS Emissions Schedule'!S$8+$P21))/$Y$38)+(($X$39*$U21*('VT CHS Emissions Schedule'!S$9+$O21))/$Y$39)+(($X$40*$U21*'VT CHS Emissions Schedule'!S$7)/$Y$40)/(1-$N21)+(($X$41*$U21*'VT CHS Emissions Schedule'!S$5)/$Y$41)/(1-$M21)+(($X$42*$U21*('VT CHS Emissions Schedule'!S$35+$Q21))/$Y$42)))),0)</f>
        <v>95637.728174376636</v>
      </c>
      <c r="CA21" s="64">
        <f>IF(CA$15&lt;2025+$W21,IF(OR($C21="Oil",$C21="Propane",$C21="Wood, commercial"),$R21*BA21,IF(OR($C21="Natural Gas",$C21="Electricity"),($R21*BA21)/(1-$K21),((($X$38*$U21*('VT CHS Emissions Schedule'!T$8+$P21))/$Y$38)+(($X$39*$U21*('VT CHS Emissions Schedule'!T$9+$O21))/$Y$39)+(($X$40*$U21*'VT CHS Emissions Schedule'!T$7)/$Y$40)/(1-$N21)+(($X$41*$U21*'VT CHS Emissions Schedule'!T$5)/$Y$41)/(1-$M21)+(($X$42*$U21*('VT CHS Emissions Schedule'!T$35+$Q21))/$Y$42)))),0)</f>
        <v>95637.728174376636</v>
      </c>
      <c r="CB21" s="64">
        <f>IF(CB$15&lt;2025+$W21,IF(OR($C21="Oil",$C21="Propane",$C21="Wood, commercial"),$R21*BB21,IF(OR($C21="Natural Gas",$C21="Electricity"),($R21*BB21)/(1-$K21),((($X$38*$U21*('VT CHS Emissions Schedule'!U$8+$P21))/$Y$38)+(($X$39*$U21*('VT CHS Emissions Schedule'!U$9+$O21))/$Y$39)+(($X$40*$U21*'VT CHS Emissions Schedule'!U$7)/$Y$40)/(1-$N21)+(($X$41*$U21*'VT CHS Emissions Schedule'!U$5)/$Y$41)/(1-$M21)+(($X$42*$U21*('VT CHS Emissions Schedule'!U$35+$Q21))/$Y$42)))),0)</f>
        <v>95637.728174376636</v>
      </c>
      <c r="CC21" s="64">
        <f>IF(CC$15&lt;2025+$W21,IF(OR($C21="Oil",$C21="Propane",$C21="Wood, commercial"),$R21*BC21,IF(OR($C21="Natural Gas",$C21="Electricity"),($R21*BC21)/(1-$K21),((($X$38*$U21*('VT CHS Emissions Schedule'!V$8+$P21))/$Y$38)+(($X$39*$U21*('VT CHS Emissions Schedule'!V$9+$O21))/$Y$39)+(($X$40*$U21*'VT CHS Emissions Schedule'!V$7)/$Y$40)/(1-$N21)+(($X$41*$U21*'VT CHS Emissions Schedule'!V$5)/$Y$41)/(1-$M21)+(($X$42*$U21*('VT CHS Emissions Schedule'!V$35+$Q21))/$Y$42)))),0)</f>
        <v>95637.728174376636</v>
      </c>
      <c r="CD21" s="64">
        <f>IF(CD$15&lt;2025+$W21,IF(OR($C21="Oil",$C21="Propane",$C21="Wood, commercial"),$R21*BD21,IF(OR($C21="Natural Gas",$C21="Electricity"),($R21*BD21)/(1-$K21),((($X$38*$U21*('VT CHS Emissions Schedule'!W$8+$P21))/$Y$38)+(($X$39*$U21*('VT CHS Emissions Schedule'!W$9+$O21))/$Y$39)+(($X$40*$U21*'VT CHS Emissions Schedule'!W$7)/$Y$40)/(1-$N21)+(($X$41*$U21*'VT CHS Emissions Schedule'!W$5)/$Y$41)/(1-$M21)+(($X$42*$U21*('VT CHS Emissions Schedule'!W$35+$Q21))/$Y$42)))),0)</f>
        <v>95627.097210335705</v>
      </c>
      <c r="CE21" s="64">
        <f>IF(CE$15&lt;2025+$W21,IF(OR($C21="Oil",$C21="Propane",$C21="Wood, commercial"),$R21*BE21,IF(OR($C21="Natural Gas",$C21="Electricity"),($R21*BE21)/(1-$K21),((($X$38*$U21*('VT CHS Emissions Schedule'!X$8+$P21))/$Y$38)+(($X$39*$U21*('VT CHS Emissions Schedule'!X$9+$O21))/$Y$39)+(($X$40*$U21*'VT CHS Emissions Schedule'!X$7)/$Y$40)/(1-$N21)+(($X$41*$U21*'VT CHS Emissions Schedule'!X$5)/$Y$41)/(1-$M21)+(($X$42*$U21*('VT CHS Emissions Schedule'!X$35+$Q21))/$Y$42)))),0)</f>
        <v>0</v>
      </c>
      <c r="CF21" s="64">
        <f>IF(CF$15&lt;2025+$W21,IF(OR($C21="Oil",$C21="Propane",$C21="Wood, commercial"),$R21*BF21,IF(OR($C21="Natural Gas",$C21="Electricity"),($R21*BF21)/(1-$K21),((($X$38*$U21*('VT CHS Emissions Schedule'!Y$8+$P21))/$Y$38)+(($X$39*$U21*('VT CHS Emissions Schedule'!Y$9+$O21))/$Y$39)+(($X$40*$U21*'VT CHS Emissions Schedule'!Y$7)/$Y$40)/(1-$N21)+(($X$41*$U21*'VT CHS Emissions Schedule'!Y$5)/$Y$41)/(1-$M21)+(($X$42*$U21*('VT CHS Emissions Schedule'!Y$35+$Q21))/$Y$42)))),0)</f>
        <v>0</v>
      </c>
      <c r="CG21" s="64">
        <f>IF(CG$15&lt;2025+$W21,IF(OR($C21="Oil",$C21="Propane",$C21="Wood, commercial"),$R21*BG21,IF(OR($C21="Natural Gas",$C21="Electricity"),($R21*BG21)/(1-$K21),((($X$38*$U21*('VT CHS Emissions Schedule'!Z$8+$P21))/$Y$38)+(($X$39*$U21*('VT CHS Emissions Schedule'!Z$9+$O21))/$Y$39)+(($X$40*$U21*'VT CHS Emissions Schedule'!Z$7)/$Y$40)/(1-$N21)+(($X$41*$U21*'VT CHS Emissions Schedule'!Z$5)/$Y$41)/(1-$M21)+(($X$42*$U21*('VT CHS Emissions Schedule'!Z$35+$Q21))/$Y$42)))),0)</f>
        <v>0</v>
      </c>
      <c r="CH21" s="64">
        <f>IF(CH$15&lt;2025+$W21,IF(OR($C21="Oil",$C21="Propane",$C21="Wood, commercial"),$R21*BH21,IF(OR($C21="Natural Gas",$C21="Electricity"),($R21*BH21)/(1-$K21),((($X$38*$U21*('VT CHS Emissions Schedule'!AA$8+$P21))/$Y$38)+(($X$39*$U21*('VT CHS Emissions Schedule'!AA$9+$O21))/$Y$39)+(($X$40*$U21*'VT CHS Emissions Schedule'!AA$7)/$Y$40)/(1-$N21)+(($X$41*$U21*'VT CHS Emissions Schedule'!AA$5)/$Y$41)/(1-$M21)+(($X$42*$U21*('VT CHS Emissions Schedule'!AA$35+$Q21))/$Y$42)))),0)</f>
        <v>0</v>
      </c>
      <c r="CI21" s="64">
        <f>IF(CI$15&lt;2025+$W21,IF(OR($C21="Oil",$C21="Propane",$C21="Wood, commercial"),$R21*BI21,IF(OR($C21="Natural Gas",$C21="Electricity"),($R21*BI21)/(1-$K21),((($X$38*$U21*('VT CHS Emissions Schedule'!AB$8+$P21))/$Y$38)+(($X$39*$U21*('VT CHS Emissions Schedule'!AB$9+$O21))/$Y$39)+(($X$40*$U21*'VT CHS Emissions Schedule'!AB$7)/$Y$40)/(1-$N21)+(($X$41*$U21*'VT CHS Emissions Schedule'!AB$5)/$Y$41)/(1-$M21)+(($X$42*$U21*('VT CHS Emissions Schedule'!AB$35+$Q21))/$Y$42)))),0)</f>
        <v>0</v>
      </c>
      <c r="CJ21" s="64">
        <f>IF(CJ$15&lt;2025+$W21,IF(OR($C21="Oil",$C21="Propane",$C21="Wood, commercial"),$R21*BJ21,IF(OR($C21="Natural Gas",$C21="Electricity"),($R21*BJ21)/(1-$K21),((($X$38*$U21*('VT CHS Emissions Schedule'!AC$8+$P21))/$Y$38)+(($X$39*$U21*('VT CHS Emissions Schedule'!AC$9+$O21))/$Y$39)+(($X$40*$U21*'VT CHS Emissions Schedule'!AC$7)/$Y$40)/(1-$N21)+(($X$41*$U21*'VT CHS Emissions Schedule'!AC$5)/$Y$41)/(1-$M21)+(($X$42*$U21*('VT CHS Emissions Schedule'!AC$35+$Q21))/$Y$42)))),0)</f>
        <v>0</v>
      </c>
      <c r="CK21" s="64">
        <f>IF(CK$15&lt;2025+$W21,BK21+($S21*'VT CHS Emissions Schedule'!D$5)/(1-$M21)+($T21*'VT CHS Emissions Schedule'!D$5)/(1-$M21),0)</f>
        <v>102563.03559619079</v>
      </c>
      <c r="CL21" s="64">
        <f>IF(CL$15&lt;2025+$W21,BL21+($S21*'VT CHS Emissions Schedule'!E$5)/(1-$M21)+($T21*'VT CHS Emissions Schedule'!E$5)/(1-$M21),0)</f>
        <v>101873.33801867232</v>
      </c>
      <c r="CM21" s="64">
        <f>IF(CM$15&lt;2025+$W21,BM21+($S21*'VT CHS Emissions Schedule'!F$5)/(1-$M21)+($T21*'VT CHS Emissions Schedule'!F$5)/(1-$M21),0)</f>
        <v>101308.71759481548</v>
      </c>
      <c r="CN21" s="64">
        <f>IF(CN$15&lt;2025+$W21,BN21+($S21*'VT CHS Emissions Schedule'!G$5)/(1-$M21)+($T21*'VT CHS Emissions Schedule'!G$5)/(1-$M21),0)</f>
        <v>100744.09717095862</v>
      </c>
      <c r="CO21" s="64">
        <f>IF(CO$15&lt;2025+$W21,BO21+($S21*'VT CHS Emissions Schedule'!H$5)/(1-$M21)+($T21*'VT CHS Emissions Schedule'!H$5)/(1-$M21),0)</f>
        <v>100174.65606336996</v>
      </c>
      <c r="CP21" s="64">
        <f>IF(CP$15&lt;2025+$W21,BP21+($S21*'VT CHS Emissions Schedule'!I$5)/(1-$M21)+($T21*'VT CHS Emissions Schedule'!I$5)/(1-$M21),0)</f>
        <v>99412.83509317346</v>
      </c>
      <c r="CQ21" s="64">
        <f>IF(CQ$15&lt;2025+$W21,BQ21+($S21*'VT CHS Emissions Schedule'!J$5)/(1-$M21)+($T21*'VT CHS Emissions Schedule'!J$5)/(1-$M21),0)</f>
        <v>98848.214669316585</v>
      </c>
      <c r="CR21" s="64">
        <f>IF(CR$15&lt;2025+$W21,BR21+($S21*'VT CHS Emissions Schedule'!K$5)/(1-$M21)+($T21*'VT CHS Emissions Schedule'!K$5)/(1-$M21),0)</f>
        <v>98283.594245459739</v>
      </c>
      <c r="CS21" s="64">
        <f>IF(CS$15&lt;2025+$W21,BS21+($S21*'VT CHS Emissions Schedule'!L$5)/(1-$M21)+($T21*'VT CHS Emissions Schedule'!L$5)/(1-$M21),0)</f>
        <v>97718.973821602878</v>
      </c>
      <c r="CT21" s="64">
        <f>IF(CT$15&lt;2025+$W21,BT21+($S21*'VT CHS Emissions Schedule'!M$5)/(1-$M21)+($T21*'VT CHS Emissions Schedule'!M$5)/(1-$M21),0)</f>
        <v>96950.441730720995</v>
      </c>
      <c r="CU21" s="64">
        <f>IF(CU$15&lt;2025+$W21,BU21+($S21*'VT CHS Emissions Schedule'!N$5)/(1-$M21)+($T21*'VT CHS Emissions Schedule'!N$5)/(1-$M21),0)</f>
        <v>96351.594534830001</v>
      </c>
      <c r="CV21" s="64">
        <f>IF(CV$15&lt;2025+$W21,BV21+($S21*'VT CHS Emissions Schedule'!O$5)/(1-$M21)+($T21*'VT CHS Emissions Schedule'!O$5)/(1-$M21),0)</f>
        <v>96351.594534830001</v>
      </c>
      <c r="CW21" s="64">
        <f>IF(CW$15&lt;2025+$W21,BW21+($S21*'VT CHS Emissions Schedule'!P$5)/(1-$M21)+($T21*'VT CHS Emissions Schedule'!P$5)/(1-$M21),0)</f>
        <v>96351.594534830001</v>
      </c>
      <c r="CX21" s="64">
        <f>IF(CX$15&lt;2025+$W21,BX21+($S21*'VT CHS Emissions Schedule'!Q$5)/(1-$M21)+($T21*'VT CHS Emissions Schedule'!Q$5)/(1-$M21),0)</f>
        <v>96351.594534830001</v>
      </c>
      <c r="CY21" s="64">
        <f>IF(CY$15&lt;2025+$W21,BY21+($S21*'VT CHS Emissions Schedule'!R$5)/(1-$M21)+($T21*'VT CHS Emissions Schedule'!R$5)/(1-$M21),0)</f>
        <v>96316.111425681724</v>
      </c>
      <c r="CZ21" s="64">
        <f>IF(CZ$15&lt;2025+$W21,BZ21+($S21*'VT CHS Emissions Schedule'!S$5)/(1-$M21)+($T21*'VT CHS Emissions Schedule'!S$5)/(1-$M21),0)</f>
        <v>96305.870899460759</v>
      </c>
      <c r="DA21" s="64">
        <f>IF(DA$15&lt;2025+$W21,CA21+($S21*'VT CHS Emissions Schedule'!T$5)/(1-$M21)+($T21*'VT CHS Emissions Schedule'!T$5)/(1-$M21),0)</f>
        <v>96305.870899460759</v>
      </c>
      <c r="DB21" s="64">
        <f>IF(DB$15&lt;2025+$W21,CB21+($S21*'VT CHS Emissions Schedule'!U$5)/(1-$M21)+($T21*'VT CHS Emissions Schedule'!U$5)/(1-$M21),0)</f>
        <v>96305.870899460759</v>
      </c>
      <c r="DC21" s="64">
        <f>IF(DC$15&lt;2025+$W21,CC21+($S21*'VT CHS Emissions Schedule'!V$5)/(1-$M21)+($T21*'VT CHS Emissions Schedule'!V$5)/(1-$M21),0)</f>
        <v>96305.870899460759</v>
      </c>
      <c r="DD21" s="64">
        <f>IF(DD$15&lt;2025+$W21,CD21+($S21*'VT CHS Emissions Schedule'!W$5)/(1-$M21)+($T21*'VT CHS Emissions Schedule'!W$5)/(1-$M21),0)</f>
        <v>96295.239935419828</v>
      </c>
      <c r="DE21" s="64">
        <f>IF(DE$15&lt;2025+$W21,CE21+($S21*'VT CHS Emissions Schedule'!X$5)/(1-$M21)+($T21*'VT CHS Emissions Schedule'!X$5)/(1-$M21),0)</f>
        <v>0</v>
      </c>
      <c r="DF21" s="64">
        <f>IF(DF$15&lt;2025+$W21,CF21+($S21*'VT CHS Emissions Schedule'!Y$5)/(1-$M21)+($T21*'VT CHS Emissions Schedule'!Y$5)/(1-$M21),0)</f>
        <v>0</v>
      </c>
      <c r="DG21" s="64">
        <f>IF(DG$15&lt;2025+$W21,CG21+($S21*'VT CHS Emissions Schedule'!Z$5)/(1-$M21)+($T21*'VT CHS Emissions Schedule'!Z$5)/(1-$M21),0)</f>
        <v>0</v>
      </c>
      <c r="DH21" s="64">
        <f>IF(DH$15&lt;2025+$W21,CH21+($S21*'VT CHS Emissions Schedule'!AA$5)/(1-$M21)+($T21*'VT CHS Emissions Schedule'!AA$5)/(1-$M21),0)</f>
        <v>0</v>
      </c>
      <c r="DI21" s="64">
        <f>IF(DI$15&lt;2025+$W21,CI21+($S21*'VT CHS Emissions Schedule'!AB$5)/(1-$M21)+($T21*'VT CHS Emissions Schedule'!AB$5)/(1-$M21),0)</f>
        <v>0</v>
      </c>
      <c r="DJ21" s="64">
        <f>IF(DJ$15&lt;2025+$W21,CJ21+($S21*'VT CHS Emissions Schedule'!AC$5)/(1-$M21)+($T21*'VT CHS Emissions Schedule'!AC$5)/(1-$M21),0)</f>
        <v>0</v>
      </c>
    </row>
    <row r="22" spans="1:114" x14ac:dyDescent="0.25">
      <c r="A22" s="449" t="s">
        <v>509</v>
      </c>
      <c r="B22" s="303">
        <v>1200</v>
      </c>
      <c r="C22" s="164" t="s">
        <v>10</v>
      </c>
      <c r="D22" s="174">
        <f t="shared" si="9"/>
        <v>10300138.332006512</v>
      </c>
      <c r="E22" s="230">
        <f t="shared" si="10"/>
        <v>10380237.204214936</v>
      </c>
      <c r="F22" s="222">
        <f t="shared" si="0"/>
        <v>10.300138332006512</v>
      </c>
      <c r="G22" s="111">
        <f t="shared" si="11"/>
        <v>525885.88877499232</v>
      </c>
      <c r="H22" s="64">
        <f>IF(OR($C22="Oil",$C22="Propane",$C22="Wood, commercial"),$R22*AK22,IF(OR($C22="Natural Gas",$C22="Electricity"),($R22*AK22)/(1-$K22),((($X$38*$U22*('VT CHS Emissions Schedule'!D$8+$P22))/$Y$38)+(($X$39*$U22*('VT CHS Emissions Schedule'!D$9+$O22))/$Y$39)+(($X$40*$U22*'VT CHS Emissions Schedule'!D$7)/$Y$40)/(1-$N22)+(($X$41*$U22*'VT CHS Emissions Schedule'!D$5)/$Y$41)/(1-$M22)+(($X$42*$U22*('VT CHS Emissions Schedule'!D$35+$Q22))/$Y$42))))</f>
        <v>517809.35606338573</v>
      </c>
      <c r="I22" s="64">
        <f>($S22*'VT CHS Emissions Schedule'!D$5)/(1-$M22)</f>
        <v>3031.0524348336112</v>
      </c>
      <c r="J22" s="64">
        <f>(T22*'VT CHS Emissions Schedule'!D$5)/(1-$M22)</f>
        <v>5045.4802767729507</v>
      </c>
      <c r="K22" s="192">
        <f>_xlfn.XLOOKUP($C22,Lookups!$A$3:$A$15,Lookups!$E$3:$E$15)</f>
        <v>0</v>
      </c>
      <c r="L22" s="65">
        <f>_xlfn.XLOOKUP($C22,Lookups!$A$3:$A$15,Lookups!$D$3:$D$15)</f>
        <v>0.21490000000000001</v>
      </c>
      <c r="M22" s="192">
        <f>Lookups!$E$6</f>
        <v>0.04</v>
      </c>
      <c r="N22" s="192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1"/>
        <v>6188.282479532164</v>
      </c>
      <c r="S22" s="72">
        <f t="shared" si="2"/>
        <v>77.043259808612433</v>
      </c>
      <c r="T22" s="72">
        <f t="shared" si="3"/>
        <v>128.24596610582452</v>
      </c>
      <c r="U22" s="72">
        <f t="shared" si="4"/>
        <v>5012.5088084210529</v>
      </c>
      <c r="V22" s="72">
        <f t="shared" si="5"/>
        <v>271.19227452631577</v>
      </c>
      <c r="W22" s="68">
        <v>20</v>
      </c>
      <c r="X22" s="193">
        <v>3.1399999999999997E-2</v>
      </c>
      <c r="Y22" s="80">
        <f t="shared" si="6"/>
        <v>0.65999999999999992</v>
      </c>
      <c r="Z22" s="80">
        <f t="shared" si="7"/>
        <v>0.68</v>
      </c>
      <c r="AA22" s="64">
        <f t="shared" si="8"/>
        <v>1200</v>
      </c>
      <c r="AB22" s="71">
        <v>17.100000000000001</v>
      </c>
      <c r="AC22" s="64">
        <v>113443</v>
      </c>
      <c r="AD22" s="64">
        <v>6619</v>
      </c>
      <c r="AE22" s="72">
        <v>0.55000000000000004</v>
      </c>
      <c r="AF22" s="72">
        <v>0.75</v>
      </c>
      <c r="AG22" s="72">
        <f>$Y$38</f>
        <v>0.81</v>
      </c>
      <c r="AH22" s="72">
        <v>3.52</v>
      </c>
      <c r="AI22" s="72">
        <v>1.08</v>
      </c>
      <c r="AJ22" s="75">
        <v>1.06E-3</v>
      </c>
      <c r="AK22" s="67">
        <f>IFERROR(IF(AK$15&lt;2025+$W22,$L22+_xlfn.XLOOKUP(_xlfn.XLOOKUP($C22,Lookups!$A$3:$A$17,Lookups!$B$3:$B$17),'VT CHS Emissions Schedule'!$A:$A,'VT CHS Emissions Schedule'!D:D),0),"blended")</f>
        <v>83.675778824907852</v>
      </c>
      <c r="AL22" s="67">
        <f>IFERROR(IF(AL$15&lt;2025+$W22,$L22+_xlfn.XLOOKUP(_xlfn.XLOOKUP($C22,Lookups!$A$3:$A$17,Lookups!$B$3:$B$17),'VT CHS Emissions Schedule'!$A:$A,'VT CHS Emissions Schedule'!E:E),0),"blended")</f>
        <v>83.675778824907852</v>
      </c>
      <c r="AM22" s="67">
        <f>IFERROR(IF(AM$15&lt;2025+$W22,$L22+_xlfn.XLOOKUP(_xlfn.XLOOKUP($C22,Lookups!$A$3:$A$17,Lookups!$B$3:$B$17),'VT CHS Emissions Schedule'!$A:$A,'VT CHS Emissions Schedule'!F:F),0),"blended")</f>
        <v>83.675778824907852</v>
      </c>
      <c r="AN22" s="67">
        <f>IFERROR(IF(AN$15&lt;2025+$W22,$L22+_xlfn.XLOOKUP(_xlfn.XLOOKUP($C22,Lookups!$A$3:$A$17,Lookups!$B$3:$B$17),'VT CHS Emissions Schedule'!$A:$A,'VT CHS Emissions Schedule'!G:G),0),"blended")</f>
        <v>83.675778824907852</v>
      </c>
      <c r="AO22" s="67">
        <f>IFERROR(IF(AO$15&lt;2025+$W22,$L22+_xlfn.XLOOKUP(_xlfn.XLOOKUP($C22,Lookups!$A$3:$A$17,Lookups!$B$3:$B$17),'VT CHS Emissions Schedule'!$A:$A,'VT CHS Emissions Schedule'!H:H),0),"blended")</f>
        <v>83.675778824907852</v>
      </c>
      <c r="AP22" s="67">
        <f>IFERROR(IF(AP$15&lt;2025+$W22,$L22+_xlfn.XLOOKUP(_xlfn.XLOOKUP($C22,Lookups!$A$3:$A$17,Lookups!$B$3:$B$17),'VT CHS Emissions Schedule'!$A:$A,'VT CHS Emissions Schedule'!I:I),0),"blended")</f>
        <v>83.140679593152342</v>
      </c>
      <c r="AQ22" s="67">
        <f>IFERROR(IF(AQ$15&lt;2025+$W22,$L22+_xlfn.XLOOKUP(_xlfn.XLOOKUP($C22,Lookups!$A$3:$A$17,Lookups!$B$3:$B$17),'VT CHS Emissions Schedule'!$A:$A,'VT CHS Emissions Schedule'!J:J),0),"blended")</f>
        <v>83.140679593152342</v>
      </c>
      <c r="AR22" s="67">
        <f>IFERROR(IF(AR$15&lt;2025+$W22,$L22+_xlfn.XLOOKUP(_xlfn.XLOOKUP($C22,Lookups!$A$3:$A$17,Lookups!$B$3:$B$17),'VT CHS Emissions Schedule'!$A:$A,'VT CHS Emissions Schedule'!K:K),0),"blended")</f>
        <v>83.140679593152342</v>
      </c>
      <c r="AS22" s="67">
        <f>IFERROR(IF(AS$15&lt;2025+$W22,$L22+_xlfn.XLOOKUP(_xlfn.XLOOKUP($C22,Lookups!$A$3:$A$17,Lookups!$B$3:$B$17),'VT CHS Emissions Schedule'!$A:$A,'VT CHS Emissions Schedule'!L:L),0),"blended")</f>
        <v>83.140679593152342</v>
      </c>
      <c r="AT22" s="67">
        <f>IFERROR(IF(AT$15&lt;2025+$W22,$L22+_xlfn.XLOOKUP(_xlfn.XLOOKUP($C22,Lookups!$A$3:$A$17,Lookups!$B$3:$B$17),'VT CHS Emissions Schedule'!$A:$A,'VT CHS Emissions Schedule'!M:M),0),"blended")</f>
        <v>83.140679593152342</v>
      </c>
      <c r="AU22" s="67">
        <f>IFERROR(IF(AU$15&lt;2025+$W22,$L22+_xlfn.XLOOKUP(_xlfn.XLOOKUP($C22,Lookups!$A$3:$A$17,Lookups!$B$3:$B$17),'VT CHS Emissions Schedule'!$A:$A,'VT CHS Emissions Schedule'!N:N),0),"blended")</f>
        <v>83.051577010969226</v>
      </c>
      <c r="AV22" s="67">
        <f>IFERROR(IF(AV$15&lt;2025+$W22,$L22+_xlfn.XLOOKUP(_xlfn.XLOOKUP($C22,Lookups!$A$3:$A$17,Lookups!$B$3:$B$17),'VT CHS Emissions Schedule'!$A:$A,'VT CHS Emissions Schedule'!O:O),0),"blended")</f>
        <v>83.051577010969226</v>
      </c>
      <c r="AW22" s="67">
        <f>IFERROR(IF(AW$15&lt;2025+$W22,$L22+_xlfn.XLOOKUP(_xlfn.XLOOKUP($C22,Lookups!$A$3:$A$17,Lookups!$B$3:$B$17),'VT CHS Emissions Schedule'!$A:$A,'VT CHS Emissions Schedule'!P:P),0),"blended")</f>
        <v>83.051577010969226</v>
      </c>
      <c r="AX22" s="67">
        <f>IFERROR(IF(AX$15&lt;2025+$W22,$L22+_xlfn.XLOOKUP(_xlfn.XLOOKUP($C22,Lookups!$A$3:$A$17,Lookups!$B$3:$B$17),'VT CHS Emissions Schedule'!$A:$A,'VT CHS Emissions Schedule'!Q:Q),0),"blended")</f>
        <v>83.051577010969226</v>
      </c>
      <c r="AY22" s="67">
        <f>IFERROR(IF(AY$15&lt;2025+$W22,$L22+_xlfn.XLOOKUP(_xlfn.XLOOKUP($C22,Lookups!$A$3:$A$17,Lookups!$B$3:$B$17),'VT CHS Emissions Schedule'!$A:$A,'VT CHS Emissions Schedule'!R:R),0),"blended")</f>
        <v>83.051577010969226</v>
      </c>
      <c r="AZ22" s="67">
        <f>IFERROR(IF(AZ$15&lt;2025+$W22,$L22+_xlfn.XLOOKUP(_xlfn.XLOOKUP($C22,Lookups!$A$3:$A$17,Lookups!$B$3:$B$17),'VT CHS Emissions Schedule'!$A:$A,'VT CHS Emissions Schedule'!S:S),0),"blended")</f>
        <v>83.023630912136326</v>
      </c>
      <c r="BA22" s="67">
        <f>IFERROR(IF(BA$15&lt;2025+$W22,$L22+_xlfn.XLOOKUP(_xlfn.XLOOKUP($C22,Lookups!$A$3:$A$17,Lookups!$B$3:$B$17),'VT CHS Emissions Schedule'!$A:$A,'VT CHS Emissions Schedule'!T:T),0),"blended")</f>
        <v>83.023630912136326</v>
      </c>
      <c r="BB22" s="67">
        <f>IFERROR(IF(BB$15&lt;2025+$W22,$L22+_xlfn.XLOOKUP(_xlfn.XLOOKUP($C22,Lookups!$A$3:$A$17,Lookups!$B$3:$B$17),'VT CHS Emissions Schedule'!$A:$A,'VT CHS Emissions Schedule'!U:U),0),"blended")</f>
        <v>83.023630912136326</v>
      </c>
      <c r="BC22" s="67">
        <f>IFERROR(IF(BC$15&lt;2025+$W22,$L22+_xlfn.XLOOKUP(_xlfn.XLOOKUP($C22,Lookups!$A$3:$A$17,Lookups!$B$3:$B$17),'VT CHS Emissions Schedule'!$A:$A,'VT CHS Emissions Schedule'!V:V),0),"blended")</f>
        <v>83.023630912136326</v>
      </c>
      <c r="BD22" s="67">
        <f>IFERROR(IF(BD$15&lt;2025+$W22,$L22+_xlfn.XLOOKUP(_xlfn.XLOOKUP($C22,Lookups!$A$3:$A$17,Lookups!$B$3:$B$17),'VT CHS Emissions Schedule'!$A:$A,'VT CHS Emissions Schedule'!W:W),0),"blended")</f>
        <v>83.023630912136326</v>
      </c>
      <c r="BE22" s="67">
        <f>IFERROR(IF(BE$15&lt;2025+$W22,$L22+_xlfn.XLOOKUP(_xlfn.XLOOKUP($C22,Lookups!$A$3:$A$17,Lookups!$B$3:$B$17),'VT CHS Emissions Schedule'!$A:$A,'VT CHS Emissions Schedule'!X:X),0),"blended")</f>
        <v>0</v>
      </c>
      <c r="BF22" s="67">
        <f>IFERROR(IF(BF$15&lt;2025+$W22,$L22+_xlfn.XLOOKUP(_xlfn.XLOOKUP($C22,Lookups!$A$3:$A$17,Lookups!$B$3:$B$17),'VT CHS Emissions Schedule'!$A:$A,'VT CHS Emissions Schedule'!Y:Y),0),"blended")</f>
        <v>0</v>
      </c>
      <c r="BG22" s="67">
        <f>IFERROR(IF(BG$15&lt;2025+$W22,$L22+_xlfn.XLOOKUP(_xlfn.XLOOKUP($C22,Lookups!$A$3:$A$17,Lookups!$B$3:$B$17),'VT CHS Emissions Schedule'!$A:$A,'VT CHS Emissions Schedule'!Z:Z),0),"blended")</f>
        <v>0</v>
      </c>
      <c r="BH22" s="67">
        <f>IFERROR(IF(BH$15&lt;2025+$W22,$L22+_xlfn.XLOOKUP(_xlfn.XLOOKUP($C22,Lookups!$A$3:$A$17,Lookups!$B$3:$B$17),'VT CHS Emissions Schedule'!$A:$A,'VT CHS Emissions Schedule'!AA:AA),0),"blended")</f>
        <v>0</v>
      </c>
      <c r="BI22" s="67">
        <f>IFERROR(IF(BI$15&lt;2025+$W22,$L22+_xlfn.XLOOKUP(_xlfn.XLOOKUP($C22,Lookups!$A$3:$A$17,Lookups!$B$3:$B$17),'VT CHS Emissions Schedule'!$A:$A,'VT CHS Emissions Schedule'!AB:AB),0),"blended")</f>
        <v>0</v>
      </c>
      <c r="BJ22" s="67">
        <f>IFERROR(IF(BJ$15&lt;2025+$W22,$L22+_xlfn.XLOOKUP(_xlfn.XLOOKUP($C22,Lookups!$A$3:$A$17,Lookups!$B$3:$B$17),'VT CHS Emissions Schedule'!$A:$A,'VT CHS Emissions Schedule'!AC:AC),0),"blended")</f>
        <v>0</v>
      </c>
      <c r="BK22" s="64">
        <f>IF(BK$15&lt;2025+$W22,IF(OR($C22="Oil",$C22="Propane",$C22="Wood, commercial"),$R22*AK22,IF(OR($C22="Natural Gas",$C22="Electricity"),($R22*AK22)/(1-$K22),((($X$38*$U22*('VT CHS Emissions Schedule'!D$8+$P22))/$Y$38)+(($X$39*$U22*('VT CHS Emissions Schedule'!D$9+$O22))/$Y$39)+(($X$40*$U22*'VT CHS Emissions Schedule'!D$7)/$Y$40)/(1-$N22)+(($X$41*$U22*'VT CHS Emissions Schedule'!D$5)/$Y$41)/(1-$M22)+(($X$42*$U22*('VT CHS Emissions Schedule'!D$35+$Q22))/$Y$42)))),0)</f>
        <v>517809.35606338573</v>
      </c>
      <c r="BL22" s="64">
        <f>IF(BL$15&lt;2025+$W22,IF(OR($C22="Oil",$C22="Propane",$C22="Wood, commercial"),$R22*AL22,IF(OR($C22="Natural Gas",$C22="Electricity"),($R22*AL22)/(1-$K22),((($X$38*$U22*('VT CHS Emissions Schedule'!E$8+$P22))/$Y$38)+(($X$39*$U22*('VT CHS Emissions Schedule'!E$9+$O22))/$Y$39)+(($X$40*$U22*'VT CHS Emissions Schedule'!E$7)/$Y$40)/(1-$N22)+(($X$41*$U22*'VT CHS Emissions Schedule'!E$5)/$Y$41)/(1-$M22)+(($X$42*$U22*('VT CHS Emissions Schedule'!E$35+$Q22))/$Y$42)))),0)</f>
        <v>517809.35606338573</v>
      </c>
      <c r="BM22" s="64">
        <f>IF(BM$15&lt;2025+$W22,IF(OR($C22="Oil",$C22="Propane",$C22="Wood, commercial"),$R22*AM22,IF(OR($C22="Natural Gas",$C22="Electricity"),($R22*AM22)/(1-$K22),((($X$38*$U22*('VT CHS Emissions Schedule'!F$8+$P22))/$Y$38)+(($X$39*$U22*('VT CHS Emissions Schedule'!F$9+$O22))/$Y$39)+(($X$40*$U22*'VT CHS Emissions Schedule'!F$7)/$Y$40)/(1-$N22)+(($X$41*$U22*'VT CHS Emissions Schedule'!F$5)/$Y$41)/(1-$M22)+(($X$42*$U22*('VT CHS Emissions Schedule'!F$35+$Q22))/$Y$42)))),0)</f>
        <v>517809.35606338573</v>
      </c>
      <c r="BN22" s="64">
        <f>IF(BN$15&lt;2025+$W22,IF(OR($C22="Oil",$C22="Propane",$C22="Wood, commercial"),$R22*AN22,IF(OR($C22="Natural Gas",$C22="Electricity"),($R22*AN22)/(1-$K22),((($X$38*$U22*('VT CHS Emissions Schedule'!G$8+$P22))/$Y$38)+(($X$39*$U22*('VT CHS Emissions Schedule'!G$9+$O22))/$Y$39)+(($X$40*$U22*'VT CHS Emissions Schedule'!G$7)/$Y$40)/(1-$N22)+(($X$41*$U22*'VT CHS Emissions Schedule'!G$5)/$Y$41)/(1-$M22)+(($X$42*$U22*('VT CHS Emissions Schedule'!G$35+$Q22))/$Y$42)))),0)</f>
        <v>517809.35606338573</v>
      </c>
      <c r="BO22" s="64">
        <f>IF(BO$15&lt;2025+$W22,IF(OR($C22="Oil",$C22="Propane",$C22="Wood, commercial"),$R22*AO22,IF(OR($C22="Natural Gas",$C22="Electricity"),($R22*AO22)/(1-$K22),((($X$38*$U22*('VT CHS Emissions Schedule'!H$8+$P22))/$Y$38)+(($X$39*$U22*('VT CHS Emissions Schedule'!H$9+$O22))/$Y$39)+(($X$40*$U22*'VT CHS Emissions Schedule'!H$7)/$Y$40)/(1-$N22)+(($X$41*$U22*'VT CHS Emissions Schedule'!H$5)/$Y$41)/(1-$M22)+(($X$42*$U22*('VT CHS Emissions Schedule'!H$35+$Q22))/$Y$42)))),0)</f>
        <v>517809.35606338573</v>
      </c>
      <c r="BP22" s="64">
        <f>IF(BP$15&lt;2025+$W22,IF(OR($C22="Oil",$C22="Propane",$C22="Wood, commercial"),$R22*AP22,IF(OR($C22="Natural Gas",$C22="Electricity"),($R22*AP22)/(1-$K22),((($X$38*$U22*('VT CHS Emissions Schedule'!I$8+$P22))/$Y$38)+(($X$39*$U22*('VT CHS Emissions Schedule'!I$9+$O22))/$Y$39)+(($X$40*$U22*'VT CHS Emissions Schedule'!I$7)/$Y$40)/(1-$N22)+(($X$41*$U22*'VT CHS Emissions Schedule'!I$5)/$Y$41)/(1-$M22)+(($X$42*$U22*('VT CHS Emissions Schedule'!I$35+$Q22))/$Y$42)))),0)</f>
        <v>514498.01086270198</v>
      </c>
      <c r="BQ22" s="64">
        <f>IF(BQ$15&lt;2025+$W22,IF(OR($C22="Oil",$C22="Propane",$C22="Wood, commercial"),$R22*AQ22,IF(OR($C22="Natural Gas",$C22="Electricity"),($R22*AQ22)/(1-$K22),((($X$38*$U22*('VT CHS Emissions Schedule'!J$8+$P22))/$Y$38)+(($X$39*$U22*('VT CHS Emissions Schedule'!J$9+$O22))/$Y$39)+(($X$40*$U22*'VT CHS Emissions Schedule'!J$7)/$Y$40)/(1-$N22)+(($X$41*$U22*'VT CHS Emissions Schedule'!J$5)/$Y$41)/(1-$M22)+(($X$42*$U22*('VT CHS Emissions Schedule'!J$35+$Q22))/$Y$42)))),0)</f>
        <v>514498.01086270198</v>
      </c>
      <c r="BR22" s="64">
        <f>IF(BR$15&lt;2025+$W22,IF(OR($C22="Oil",$C22="Propane",$C22="Wood, commercial"),$R22*AR22,IF(OR($C22="Natural Gas",$C22="Electricity"),($R22*AR22)/(1-$K22),((($X$38*$U22*('VT CHS Emissions Schedule'!K$8+$P22))/$Y$38)+(($X$39*$U22*('VT CHS Emissions Schedule'!K$9+$O22))/$Y$39)+(($X$40*$U22*'VT CHS Emissions Schedule'!K$7)/$Y$40)/(1-$N22)+(($X$41*$U22*'VT CHS Emissions Schedule'!K$5)/$Y$41)/(1-$M22)+(($X$42*$U22*('VT CHS Emissions Schedule'!K$35+$Q22))/$Y$42)))),0)</f>
        <v>514498.01086270198</v>
      </c>
      <c r="BS22" s="64">
        <f>IF(BS$15&lt;2025+$W22,IF(OR($C22="Oil",$C22="Propane",$C22="Wood, commercial"),$R22*AS22,IF(OR($C22="Natural Gas",$C22="Electricity"),($R22*AS22)/(1-$K22),((($X$38*$U22*('VT CHS Emissions Schedule'!L$8+$P22))/$Y$38)+(($X$39*$U22*('VT CHS Emissions Schedule'!L$9+$O22))/$Y$39)+(($X$40*$U22*'VT CHS Emissions Schedule'!L$7)/$Y$40)/(1-$N22)+(($X$41*$U22*'VT CHS Emissions Schedule'!L$5)/$Y$41)/(1-$M22)+(($X$42*$U22*('VT CHS Emissions Schedule'!L$35+$Q22))/$Y$42)))),0)</f>
        <v>514498.01086270198</v>
      </c>
      <c r="BT22" s="64">
        <f>IF(BT$15&lt;2025+$W22,IF(OR($C22="Oil",$C22="Propane",$C22="Wood, commercial"),$R22*AT22,IF(OR($C22="Natural Gas",$C22="Electricity"),($R22*AT22)/(1-$K22),((($X$38*$U22*('VT CHS Emissions Schedule'!M$8+$P22))/$Y$38)+(($X$39*$U22*('VT CHS Emissions Schedule'!M$9+$O22))/$Y$39)+(($X$40*$U22*'VT CHS Emissions Schedule'!M$7)/$Y$40)/(1-$N22)+(($X$41*$U22*'VT CHS Emissions Schedule'!M$5)/$Y$41)/(1-$M22)+(($X$42*$U22*('VT CHS Emissions Schedule'!M$35+$Q22))/$Y$42)))),0)</f>
        <v>514498.01086270198</v>
      </c>
      <c r="BU22" s="64">
        <f>IF(BU$15&lt;2025+$W22,IF(OR($C22="Oil",$C22="Propane",$C22="Wood, commercial"),$R22*AU22,IF(OR($C22="Natural Gas",$C22="Electricity"),($R22*AU22)/(1-$K22),((($X$38*$U22*('VT CHS Emissions Schedule'!N$8+$P22))/$Y$38)+(($X$39*$U22*('VT CHS Emissions Schedule'!N$9+$O22))/$Y$39)+(($X$40*$U22*'VT CHS Emissions Schedule'!N$7)/$Y$40)/(1-$N22)+(($X$41*$U22*'VT CHS Emissions Schedule'!N$5)/$Y$41)/(1-$M22)+(($X$42*$U22*('VT CHS Emissions Schedule'!N$35+$Q22))/$Y$42)))),0)</f>
        <v>513946.61891449708</v>
      </c>
      <c r="BV22" s="64">
        <f>IF(BV$15&lt;2025+$W22,IF(OR($C22="Oil",$C22="Propane",$C22="Wood, commercial"),$R22*AV22,IF(OR($C22="Natural Gas",$C22="Electricity"),($R22*AV22)/(1-$K22),((($X$38*$U22*('VT CHS Emissions Schedule'!O$8+$P22))/$Y$38)+(($X$39*$U22*('VT CHS Emissions Schedule'!O$9+$O22))/$Y$39)+(($X$40*$U22*'VT CHS Emissions Schedule'!O$7)/$Y$40)/(1-$N22)+(($X$41*$U22*'VT CHS Emissions Schedule'!O$5)/$Y$41)/(1-$M22)+(($X$42*$U22*('VT CHS Emissions Schedule'!O$35+$Q22))/$Y$42)))),0)</f>
        <v>513946.61891449708</v>
      </c>
      <c r="BW22" s="64">
        <f>IF(BW$15&lt;2025+$W22,IF(OR($C22="Oil",$C22="Propane",$C22="Wood, commercial"),$R22*AW22,IF(OR($C22="Natural Gas",$C22="Electricity"),($R22*AW22)/(1-$K22),((($X$38*$U22*('VT CHS Emissions Schedule'!P$8+$P22))/$Y$38)+(($X$39*$U22*('VT CHS Emissions Schedule'!P$9+$O22))/$Y$39)+(($X$40*$U22*'VT CHS Emissions Schedule'!P$7)/$Y$40)/(1-$N22)+(($X$41*$U22*'VT CHS Emissions Schedule'!P$5)/$Y$41)/(1-$M22)+(($X$42*$U22*('VT CHS Emissions Schedule'!P$35+$Q22))/$Y$42)))),0)</f>
        <v>513946.61891449708</v>
      </c>
      <c r="BX22" s="64">
        <f>IF(BX$15&lt;2025+$W22,IF(OR($C22="Oil",$C22="Propane",$C22="Wood, commercial"),$R22*AX22,IF(OR($C22="Natural Gas",$C22="Electricity"),($R22*AX22)/(1-$K22),((($X$38*$U22*('VT CHS Emissions Schedule'!Q$8+$P22))/$Y$38)+(($X$39*$U22*('VT CHS Emissions Schedule'!Q$9+$O22))/$Y$39)+(($X$40*$U22*'VT CHS Emissions Schedule'!Q$7)/$Y$40)/(1-$N22)+(($X$41*$U22*'VT CHS Emissions Schedule'!Q$5)/$Y$41)/(1-$M22)+(($X$42*$U22*('VT CHS Emissions Schedule'!Q$35+$Q22))/$Y$42)))),0)</f>
        <v>513946.61891449708</v>
      </c>
      <c r="BY22" s="64">
        <f>IF(BY$15&lt;2025+$W22,IF(OR($C22="Oil",$C22="Propane",$C22="Wood, commercial"),$R22*AY22,IF(OR($C22="Natural Gas",$C22="Electricity"),($R22*AY22)/(1-$K22),((($X$38*$U22*('VT CHS Emissions Schedule'!R$8+$P22))/$Y$38)+(($X$39*$U22*('VT CHS Emissions Schedule'!R$9+$O22))/$Y$39)+(($X$40*$U22*'VT CHS Emissions Schedule'!R$7)/$Y$40)/(1-$N22)+(($X$41*$U22*'VT CHS Emissions Schedule'!R$5)/$Y$41)/(1-$M22)+(($X$42*$U22*('VT CHS Emissions Schedule'!R$35+$Q22))/$Y$42)))),0)</f>
        <v>513946.61891449708</v>
      </c>
      <c r="BZ22" s="64">
        <f>IF(BZ$15&lt;2025+$W22,IF(OR($C22="Oil",$C22="Propane",$C22="Wood, commercial"),$R22*AZ22,IF(OR($C22="Natural Gas",$C22="Electricity"),($R22*AZ22)/(1-$K22),((($X$38*$U22*('VT CHS Emissions Schedule'!S$8+$P22))/$Y$38)+(($X$39*$U22*('VT CHS Emissions Schedule'!S$9+$O22))/$Y$39)+(($X$40*$U22*'VT CHS Emissions Schedule'!S$7)/$Y$40)/(1-$N22)+(($X$41*$U22*'VT CHS Emissions Schedule'!S$5)/$Y$41)/(1-$M22)+(($X$42*$U22*('VT CHS Emissions Schedule'!S$35+$Q22))/$Y$42)))),0)</f>
        <v>513773.68056071817</v>
      </c>
      <c r="CA22" s="64">
        <f>IF(CA$15&lt;2025+$W22,IF(OR($C22="Oil",$C22="Propane",$C22="Wood, commercial"),$R22*BA22,IF(OR($C22="Natural Gas",$C22="Electricity"),($R22*BA22)/(1-$K22),((($X$38*$U22*('VT CHS Emissions Schedule'!T$8+$P22))/$Y$38)+(($X$39*$U22*('VT CHS Emissions Schedule'!T$9+$O22))/$Y$39)+(($X$40*$U22*'VT CHS Emissions Schedule'!T$7)/$Y$40)/(1-$N22)+(($X$41*$U22*'VT CHS Emissions Schedule'!T$5)/$Y$41)/(1-$M22)+(($X$42*$U22*('VT CHS Emissions Schedule'!T$35+$Q22))/$Y$42)))),0)</f>
        <v>513773.68056071817</v>
      </c>
      <c r="CB22" s="64">
        <f>IF(CB$15&lt;2025+$W22,IF(OR($C22="Oil",$C22="Propane",$C22="Wood, commercial"),$R22*BB22,IF(OR($C22="Natural Gas",$C22="Electricity"),($R22*BB22)/(1-$K22),((($X$38*$U22*('VT CHS Emissions Schedule'!U$8+$P22))/$Y$38)+(($X$39*$U22*('VT CHS Emissions Schedule'!U$9+$O22))/$Y$39)+(($X$40*$U22*'VT CHS Emissions Schedule'!U$7)/$Y$40)/(1-$N22)+(($X$41*$U22*'VT CHS Emissions Schedule'!U$5)/$Y$41)/(1-$M22)+(($X$42*$U22*('VT CHS Emissions Schedule'!U$35+$Q22))/$Y$42)))),0)</f>
        <v>513773.68056071817</v>
      </c>
      <c r="CC22" s="64">
        <f>IF(CC$15&lt;2025+$W22,IF(OR($C22="Oil",$C22="Propane",$C22="Wood, commercial"),$R22*BC22,IF(OR($C22="Natural Gas",$C22="Electricity"),($R22*BC22)/(1-$K22),((($X$38*$U22*('VT CHS Emissions Schedule'!V$8+$P22))/$Y$38)+(($X$39*$U22*('VT CHS Emissions Schedule'!V$9+$O22))/$Y$39)+(($X$40*$U22*'VT CHS Emissions Schedule'!V$7)/$Y$40)/(1-$N22)+(($X$41*$U22*'VT CHS Emissions Schedule'!V$5)/$Y$41)/(1-$M22)+(($X$42*$U22*('VT CHS Emissions Schedule'!V$35+$Q22))/$Y$42)))),0)</f>
        <v>513773.68056071817</v>
      </c>
      <c r="CD22" s="64">
        <f>IF(CD$15&lt;2025+$W22,IF(OR($C22="Oil",$C22="Propane",$C22="Wood, commercial"),$R22*BD22,IF(OR($C22="Natural Gas",$C22="Electricity"),($R22*BD22)/(1-$K22),((($X$38*$U22*('VT CHS Emissions Schedule'!W$8+$P22))/$Y$38)+(($X$39*$U22*('VT CHS Emissions Schedule'!W$9+$O22))/$Y$39)+(($X$40*$U22*'VT CHS Emissions Schedule'!W$7)/$Y$40)/(1-$N22)+(($X$41*$U22*'VT CHS Emissions Schedule'!W$5)/$Y$41)/(1-$M22)+(($X$42*$U22*('VT CHS Emissions Schedule'!W$35+$Q22))/$Y$42)))),0)</f>
        <v>513773.68056071817</v>
      </c>
      <c r="CE22" s="64">
        <f>IF(CE$15&lt;2025+$W22,IF(OR($C22="Oil",$C22="Propane",$C22="Wood, commercial"),$R22*BE22,IF(OR($C22="Natural Gas",$C22="Electricity"),($R22*BE22)/(1-$K22),((($X$38*$U22*('VT CHS Emissions Schedule'!X$8+$P22))/$Y$38)+(($X$39*$U22*('VT CHS Emissions Schedule'!X$9+$O22))/$Y$39)+(($X$40*$U22*'VT CHS Emissions Schedule'!X$7)/$Y$40)/(1-$N22)+(($X$41*$U22*'VT CHS Emissions Schedule'!X$5)/$Y$41)/(1-$M22)+(($X$42*$U22*('VT CHS Emissions Schedule'!X$35+$Q22))/$Y$42)))),0)</f>
        <v>0</v>
      </c>
      <c r="CF22" s="64">
        <f>IF(CF$15&lt;2025+$W22,IF(OR($C22="Oil",$C22="Propane",$C22="Wood, commercial"),$R22*BF22,IF(OR($C22="Natural Gas",$C22="Electricity"),($R22*BF22)/(1-$K22),((($X$38*$U22*('VT CHS Emissions Schedule'!Y$8+$P22))/$Y$38)+(($X$39*$U22*('VT CHS Emissions Schedule'!Y$9+$O22))/$Y$39)+(($X$40*$U22*'VT CHS Emissions Schedule'!Y$7)/$Y$40)/(1-$N22)+(($X$41*$U22*'VT CHS Emissions Schedule'!Y$5)/$Y$41)/(1-$M22)+(($X$42*$U22*('VT CHS Emissions Schedule'!Y$35+$Q22))/$Y$42)))),0)</f>
        <v>0</v>
      </c>
      <c r="CG22" s="64">
        <f>IF(CG$15&lt;2025+$W22,IF(OR($C22="Oil",$C22="Propane",$C22="Wood, commercial"),$R22*BG22,IF(OR($C22="Natural Gas",$C22="Electricity"),($R22*BG22)/(1-$K22),((($X$38*$U22*('VT CHS Emissions Schedule'!Z$8+$P22))/$Y$38)+(($X$39*$U22*('VT CHS Emissions Schedule'!Z$9+$O22))/$Y$39)+(($X$40*$U22*'VT CHS Emissions Schedule'!Z$7)/$Y$40)/(1-$N22)+(($X$41*$U22*'VT CHS Emissions Schedule'!Z$5)/$Y$41)/(1-$M22)+(($X$42*$U22*('VT CHS Emissions Schedule'!Z$35+$Q22))/$Y$42)))),0)</f>
        <v>0</v>
      </c>
      <c r="CH22" s="64">
        <f>IF(CH$15&lt;2025+$W22,IF(OR($C22="Oil",$C22="Propane",$C22="Wood, commercial"),$R22*BH22,IF(OR($C22="Natural Gas",$C22="Electricity"),($R22*BH22)/(1-$K22),((($X$38*$U22*('VT CHS Emissions Schedule'!AA$8+$P22))/$Y$38)+(($X$39*$U22*('VT CHS Emissions Schedule'!AA$9+$O22))/$Y$39)+(($X$40*$U22*'VT CHS Emissions Schedule'!AA$7)/$Y$40)/(1-$N22)+(($X$41*$U22*'VT CHS Emissions Schedule'!AA$5)/$Y$41)/(1-$M22)+(($X$42*$U22*('VT CHS Emissions Schedule'!AA$35+$Q22))/$Y$42)))),0)</f>
        <v>0</v>
      </c>
      <c r="CI22" s="64">
        <f>IF(CI$15&lt;2025+$W22,IF(OR($C22="Oil",$C22="Propane",$C22="Wood, commercial"),$R22*BI22,IF(OR($C22="Natural Gas",$C22="Electricity"),($R22*BI22)/(1-$K22),((($X$38*$U22*('VT CHS Emissions Schedule'!AB$8+$P22))/$Y$38)+(($X$39*$U22*('VT CHS Emissions Schedule'!AB$9+$O22))/$Y$39)+(($X$40*$U22*'VT CHS Emissions Schedule'!AB$7)/$Y$40)/(1-$N22)+(($X$41*$U22*'VT CHS Emissions Schedule'!AB$5)/$Y$41)/(1-$M22)+(($X$42*$U22*('VT CHS Emissions Schedule'!AB$35+$Q22))/$Y$42)))),0)</f>
        <v>0</v>
      </c>
      <c r="CJ22" s="64">
        <f>IF(CJ$15&lt;2025+$W22,IF(OR($C22="Oil",$C22="Propane",$C22="Wood, commercial"),$R22*BJ22,IF(OR($C22="Natural Gas",$C22="Electricity"),($R22*BJ22)/(1-$K22),((($X$38*$U22*('VT CHS Emissions Schedule'!AC$8+$P22))/$Y$38)+(($X$39*$U22*('VT CHS Emissions Schedule'!AC$9+$O22))/$Y$39)+(($X$40*$U22*'VT CHS Emissions Schedule'!AC$7)/$Y$40)/(1-$N22)+(($X$41*$U22*'VT CHS Emissions Schedule'!AC$5)/$Y$41)/(1-$M22)+(($X$42*$U22*('VT CHS Emissions Schedule'!AC$35+$Q22))/$Y$42)))),0)</f>
        <v>0</v>
      </c>
      <c r="CK22" s="64">
        <f>IF(CK$15&lt;2025+$W22,BK22+($S22*'VT CHS Emissions Schedule'!D$5)/(1-$M22)+($T22*'VT CHS Emissions Schedule'!D$5)/(1-$M22),0)</f>
        <v>525885.88877499232</v>
      </c>
      <c r="CL22" s="64">
        <f>IF(CL$15&lt;2025+$W22,BL22+($S22*'VT CHS Emissions Schedule'!E$5)/(1-$M22)+($T22*'VT CHS Emissions Schedule'!E$5)/(1-$M22),0)</f>
        <v>525324.29027827701</v>
      </c>
      <c r="CM22" s="64">
        <f>IF(CM$15&lt;2025+$W22,BM22+($S22*'VT CHS Emissions Schedule'!F$5)/(1-$M22)+($T22*'VT CHS Emissions Schedule'!F$5)/(1-$M22),0)</f>
        <v>524762.69178156182</v>
      </c>
      <c r="CN22" s="64">
        <f>IF(CN$15&lt;2025+$W22,BN22+($S22*'VT CHS Emissions Schedule'!G$5)/(1-$M22)+($T22*'VT CHS Emissions Schedule'!G$5)/(1-$M22),0)</f>
        <v>524201.09328484663</v>
      </c>
      <c r="CO22" s="64">
        <f>IF(CO$15&lt;2025+$W22,BO22+($S22*'VT CHS Emissions Schedule'!H$5)/(1-$M22)+($T22*'VT CHS Emissions Schedule'!H$5)/(1-$M22),0)</f>
        <v>523639.49478813139</v>
      </c>
      <c r="CP22" s="64">
        <f>IF(CP$15&lt;2025+$W22,BP22+($S22*'VT CHS Emissions Schedule'!I$5)/(1-$M22)+($T22*'VT CHS Emissions Schedule'!I$5)/(1-$M22),0)</f>
        <v>519766.55109073245</v>
      </c>
      <c r="CQ22" s="64">
        <f>IF(CQ$15&lt;2025+$W22,BQ22+($S22*'VT CHS Emissions Schedule'!J$5)/(1-$M22)+($T22*'VT CHS Emissions Schedule'!J$5)/(1-$M22),0)</f>
        <v>519204.9525940172</v>
      </c>
      <c r="CR22" s="64">
        <f>IF(CR$15&lt;2025+$W22,BR22+($S22*'VT CHS Emissions Schedule'!K$5)/(1-$M22)+($T22*'VT CHS Emissions Schedule'!K$5)/(1-$M22),0)</f>
        <v>518643.35409730196</v>
      </c>
      <c r="CS22" s="64">
        <f>IF(CS$15&lt;2025+$W22,BS22+($S22*'VT CHS Emissions Schedule'!L$5)/(1-$M22)+($T22*'VT CHS Emissions Schedule'!L$5)/(1-$M22),0)</f>
        <v>518081.75560058677</v>
      </c>
      <c r="CT22" s="64">
        <f>IF(CT$15&lt;2025+$W22,BT22+($S22*'VT CHS Emissions Schedule'!M$5)/(1-$M22)+($T22*'VT CHS Emissions Schedule'!M$5)/(1-$M22),0)</f>
        <v>517520.15710387152</v>
      </c>
      <c r="CU22" s="64">
        <f>IF(CU$15&lt;2025+$W22,BU22+($S22*'VT CHS Emissions Schedule'!N$5)/(1-$M22)+($T22*'VT CHS Emissions Schedule'!N$5)/(1-$M22),0)</f>
        <v>516407.16665895138</v>
      </c>
      <c r="CV22" s="64">
        <f>IF(CV$15&lt;2025+$W22,BV22+($S22*'VT CHS Emissions Schedule'!O$5)/(1-$M22)+($T22*'VT CHS Emissions Schedule'!O$5)/(1-$M22),0)</f>
        <v>516407.16665895138</v>
      </c>
      <c r="CW22" s="64">
        <f>IF(CW$15&lt;2025+$W22,BW22+($S22*'VT CHS Emissions Schedule'!P$5)/(1-$M22)+($T22*'VT CHS Emissions Schedule'!P$5)/(1-$M22),0)</f>
        <v>516407.16665895138</v>
      </c>
      <c r="CX22" s="64">
        <f>IF(CX$15&lt;2025+$W22,BX22+($S22*'VT CHS Emissions Schedule'!Q$5)/(1-$M22)+($T22*'VT CHS Emissions Schedule'!Q$5)/(1-$M22),0)</f>
        <v>516407.16665895138</v>
      </c>
      <c r="CY22" s="64">
        <f>IF(CY$15&lt;2025+$W22,BY22+($S22*'VT CHS Emissions Schedule'!R$5)/(1-$M22)+($T22*'VT CHS Emissions Schedule'!R$5)/(1-$M22),0)</f>
        <v>516407.16665895138</v>
      </c>
      <c r="CZ22" s="64">
        <f>IF(CZ$15&lt;2025+$W22,BZ22+($S22*'VT CHS Emissions Schedule'!S$5)/(1-$M22)+($T22*'VT CHS Emissions Schedule'!S$5)/(1-$M22),0)</f>
        <v>516234.22830517247</v>
      </c>
      <c r="DA22" s="64">
        <f>IF(DA$15&lt;2025+$W22,CA22+($S22*'VT CHS Emissions Schedule'!T$5)/(1-$M22)+($T22*'VT CHS Emissions Schedule'!T$5)/(1-$M22),0)</f>
        <v>516234.22830517247</v>
      </c>
      <c r="DB22" s="64">
        <f>IF(DB$15&lt;2025+$W22,CB22+($S22*'VT CHS Emissions Schedule'!U$5)/(1-$M22)+($T22*'VT CHS Emissions Schedule'!U$5)/(1-$M22),0)</f>
        <v>516234.22830517247</v>
      </c>
      <c r="DC22" s="64">
        <f>IF(DC$15&lt;2025+$W22,CC22+($S22*'VT CHS Emissions Schedule'!V$5)/(1-$M22)+($T22*'VT CHS Emissions Schedule'!V$5)/(1-$M22),0)</f>
        <v>516234.22830517247</v>
      </c>
      <c r="DD22" s="64">
        <f>IF(DD$15&lt;2025+$W22,CD22+($S22*'VT CHS Emissions Schedule'!W$5)/(1-$M22)+($T22*'VT CHS Emissions Schedule'!W$5)/(1-$M22),0)</f>
        <v>516234.22830517247</v>
      </c>
      <c r="DE22" s="64">
        <f>IF(DE$15&lt;2025+$W22,CE22+($S22*'VT CHS Emissions Schedule'!X$5)/(1-$M22)+($T22*'VT CHS Emissions Schedule'!X$5)/(1-$M22),0)</f>
        <v>0</v>
      </c>
      <c r="DF22" s="64">
        <f>IF(DF$15&lt;2025+$W22,CF22+($S22*'VT CHS Emissions Schedule'!Y$5)/(1-$M22)+($T22*'VT CHS Emissions Schedule'!Y$5)/(1-$M22),0)</f>
        <v>0</v>
      </c>
      <c r="DG22" s="64">
        <f>IF(DG$15&lt;2025+$W22,CG22+($S22*'VT CHS Emissions Schedule'!Z$5)/(1-$M22)+($T22*'VT CHS Emissions Schedule'!Z$5)/(1-$M22),0)</f>
        <v>0</v>
      </c>
      <c r="DH22" s="64">
        <f>IF(DH$15&lt;2025+$W22,CH22+($S22*'VT CHS Emissions Schedule'!AA$5)/(1-$M22)+($T22*'VT CHS Emissions Schedule'!AA$5)/(1-$M22),0)</f>
        <v>0</v>
      </c>
      <c r="DI22" s="64">
        <f>IF(DI$15&lt;2025+$W22,CI22+($S22*'VT CHS Emissions Schedule'!AB$5)/(1-$M22)+($T22*'VT CHS Emissions Schedule'!AB$5)/(1-$M22),0)</f>
        <v>0</v>
      </c>
      <c r="DJ22" s="64">
        <f>IF(DJ$15&lt;2025+$W22,CJ22+($S22*'VT CHS Emissions Schedule'!AC$5)/(1-$M22)+($T22*'VT CHS Emissions Schedule'!AC$5)/(1-$M22),0)</f>
        <v>0</v>
      </c>
    </row>
    <row r="23" spans="1:114" x14ac:dyDescent="0.25">
      <c r="A23" s="450"/>
      <c r="B23" s="304">
        <v>1200</v>
      </c>
      <c r="C23" s="177" t="s">
        <v>8</v>
      </c>
      <c r="D23" s="175">
        <f t="shared" si="9"/>
        <v>8395263.9615079854</v>
      </c>
      <c r="E23" s="227">
        <f t="shared" si="10"/>
        <v>8471382.5014651977</v>
      </c>
      <c r="F23" s="223">
        <f t="shared" si="0"/>
        <v>8.395263961507986</v>
      </c>
      <c r="G23" s="111">
        <f t="shared" si="11"/>
        <v>429983.29342817166</v>
      </c>
      <c r="H23" s="64">
        <f>IF(OR($C23="Oil",$C23="Propane",$C23="Wood, commercial"),$R23*AK23,IF(OR($C23="Natural Gas",$C23="Electricity"),($R23*AK23)/(1-$K23),((($X$38*$U23*('VT CHS Emissions Schedule'!D$8+$P23))/$Y$38)+(($X$39*$U23*('VT CHS Emissions Schedule'!D$9+$O23))/$Y$39)+(($X$40*$U23*'VT CHS Emissions Schedule'!D$7)/$Y$40)/(1-$N23)+(($X$41*$U23*'VT CHS Emissions Schedule'!D$5)/$Y$41)/(1-$M23)+(($X$42*$U23*('VT CHS Emissions Schedule'!D$35+$Q23))/$Y$42))))</f>
        <v>422308.10573858116</v>
      </c>
      <c r="I23" s="64">
        <f>($S23*'VT CHS Emissions Schedule'!D$5)/(1-$M23)</f>
        <v>3031.0524348336112</v>
      </c>
      <c r="J23" s="64">
        <f>(T23*'VT CHS Emissions Schedule'!D$5)/(1-$M23)</f>
        <v>4644.1352547569213</v>
      </c>
      <c r="K23" s="192">
        <f>_xlfn.XLOOKUP($C23,Lookups!$A$3:$A$15,Lookups!$E$3:$E$15)</f>
        <v>0</v>
      </c>
      <c r="L23" s="65">
        <f>_xlfn.XLOOKUP($C23,Lookups!$A$3:$A$15,Lookups!$D$3:$D$15)</f>
        <v>0.32764300000000002</v>
      </c>
      <c r="M23" s="192">
        <f>Lookups!$E$6</f>
        <v>0.04</v>
      </c>
      <c r="N23" s="192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1"/>
        <v>5696.0327368421058</v>
      </c>
      <c r="S23" s="72">
        <f t="shared" si="2"/>
        <v>77.043259808612433</v>
      </c>
      <c r="T23" s="72">
        <f t="shared" si="3"/>
        <v>118.04458243831577</v>
      </c>
      <c r="U23" s="72">
        <f t="shared" si="4"/>
        <v>5012.5088084210529</v>
      </c>
      <c r="V23" s="72">
        <f t="shared" si="5"/>
        <v>271.19227452631577</v>
      </c>
      <c r="W23" s="68">
        <v>20</v>
      </c>
      <c r="X23" s="193">
        <v>3.1399999999999997E-2</v>
      </c>
      <c r="Y23" s="80">
        <f t="shared" si="6"/>
        <v>0.65999999999999992</v>
      </c>
      <c r="Z23" s="80">
        <f t="shared" si="7"/>
        <v>0.68</v>
      </c>
      <c r="AA23" s="64">
        <f t="shared" si="8"/>
        <v>1200</v>
      </c>
      <c r="AB23" s="71">
        <v>17.100000000000001</v>
      </c>
      <c r="AC23" s="64">
        <v>113443</v>
      </c>
      <c r="AD23" s="64">
        <v>6619</v>
      </c>
      <c r="AE23" s="72">
        <v>0.55000000000000004</v>
      </c>
      <c r="AF23" s="72">
        <v>0.75</v>
      </c>
      <c r="AG23" s="72">
        <f>$Y$39</f>
        <v>0.88</v>
      </c>
      <c r="AH23" s="72">
        <v>3.52</v>
      </c>
      <c r="AI23" s="72">
        <v>1.08</v>
      </c>
      <c r="AJ23" s="75">
        <v>1.06E-3</v>
      </c>
      <c r="AK23" s="67">
        <f>IFERROR(IF(AK$15&lt;2025+$W23,$L23+_xlfn.XLOOKUP(_xlfn.XLOOKUP($C23,Lookups!$A$3:$A$17,Lookups!$B$3:$B$17),'VT CHS Emissions Schedule'!$A:$A,'VT CHS Emissions Schedule'!D:D),0),"blended")</f>
        <v>74.140744137069305</v>
      </c>
      <c r="AL23" s="67">
        <f>IFERROR(IF(AL$15&lt;2025+$W23,$L23+_xlfn.XLOOKUP(_xlfn.XLOOKUP($C23,Lookups!$A$3:$A$17,Lookups!$B$3:$B$17),'VT CHS Emissions Schedule'!$A:$A,'VT CHS Emissions Schedule'!E:E),0),"blended")</f>
        <v>73.913585753439619</v>
      </c>
      <c r="AM23" s="67">
        <f>IFERROR(IF(AM$15&lt;2025+$W23,$L23+_xlfn.XLOOKUP(_xlfn.XLOOKUP($C23,Lookups!$A$3:$A$17,Lookups!$B$3:$B$17),'VT CHS Emissions Schedule'!$A:$A,'VT CHS Emissions Schedule'!F:F),0),"blended")</f>
        <v>73.913585753439619</v>
      </c>
      <c r="AN23" s="67">
        <f>IFERROR(IF(AN$15&lt;2025+$W23,$L23+_xlfn.XLOOKUP(_xlfn.XLOOKUP($C23,Lookups!$A$3:$A$17,Lookups!$B$3:$B$17),'VT CHS Emissions Schedule'!$A:$A,'VT CHS Emissions Schedule'!G:G),0),"blended")</f>
        <v>73.913585753439619</v>
      </c>
      <c r="AO23" s="67">
        <f>IFERROR(IF(AO$15&lt;2025+$W23,$L23+_xlfn.XLOOKUP(_xlfn.XLOOKUP($C23,Lookups!$A$3:$A$17,Lookups!$B$3:$B$17),'VT CHS Emissions Schedule'!$A:$A,'VT CHS Emissions Schedule'!H:H),0),"blended")</f>
        <v>73.904830687526697</v>
      </c>
      <c r="AP23" s="67">
        <f>IFERROR(IF(AP$15&lt;2025+$W23,$L23+_xlfn.XLOOKUP(_xlfn.XLOOKUP($C23,Lookups!$A$3:$A$17,Lookups!$B$3:$B$17),'VT CHS Emissions Schedule'!$A:$A,'VT CHS Emissions Schedule'!I:I),0),"blended")</f>
        <v>73.904830687526697</v>
      </c>
      <c r="AQ23" s="67">
        <f>IFERROR(IF(AQ$15&lt;2025+$W23,$L23+_xlfn.XLOOKUP(_xlfn.XLOOKUP($C23,Lookups!$A$3:$A$17,Lookups!$B$3:$B$17),'VT CHS Emissions Schedule'!$A:$A,'VT CHS Emissions Schedule'!J:J),0),"blended")</f>
        <v>73.904830687526697</v>
      </c>
      <c r="AR23" s="67">
        <f>IFERROR(IF(AR$15&lt;2025+$W23,$L23+_xlfn.XLOOKUP(_xlfn.XLOOKUP($C23,Lookups!$A$3:$A$17,Lookups!$B$3:$B$17),'VT CHS Emissions Schedule'!$A:$A,'VT CHS Emissions Schedule'!K:K),0),"blended")</f>
        <v>73.904830687526697</v>
      </c>
      <c r="AS23" s="67">
        <f>IFERROR(IF(AS$15&lt;2025+$W23,$L23+_xlfn.XLOOKUP(_xlfn.XLOOKUP($C23,Lookups!$A$3:$A$17,Lookups!$B$3:$B$17),'VT CHS Emissions Schedule'!$A:$A,'VT CHS Emissions Schedule'!L:L),0),"blended")</f>
        <v>73.904830687526697</v>
      </c>
      <c r="AT23" s="67">
        <f>IFERROR(IF(AT$15&lt;2025+$W23,$L23+_xlfn.XLOOKUP(_xlfn.XLOOKUP($C23,Lookups!$A$3:$A$17,Lookups!$B$3:$B$17),'VT CHS Emissions Schedule'!$A:$A,'VT CHS Emissions Schedule'!M:M),0),"blended")</f>
        <v>73.534497310657912</v>
      </c>
      <c r="AU23" s="67">
        <f>IFERROR(IF(AU$15&lt;2025+$W23,$L23+_xlfn.XLOOKUP(_xlfn.XLOOKUP($C23,Lookups!$A$3:$A$17,Lookups!$B$3:$B$17),'VT CHS Emissions Schedule'!$A:$A,'VT CHS Emissions Schedule'!N:N),0),"blended")</f>
        <v>73.534497310657912</v>
      </c>
      <c r="AV23" s="67">
        <f>IFERROR(IF(AV$15&lt;2025+$W23,$L23+_xlfn.XLOOKUP(_xlfn.XLOOKUP($C23,Lookups!$A$3:$A$17,Lookups!$B$3:$B$17),'VT CHS Emissions Schedule'!$A:$A,'VT CHS Emissions Schedule'!O:O),0),"blended")</f>
        <v>73.534497310657912</v>
      </c>
      <c r="AW23" s="67">
        <f>IFERROR(IF(AW$15&lt;2025+$W23,$L23+_xlfn.XLOOKUP(_xlfn.XLOOKUP($C23,Lookups!$A$3:$A$17,Lookups!$B$3:$B$17),'VT CHS Emissions Schedule'!$A:$A,'VT CHS Emissions Schedule'!P:P),0),"blended")</f>
        <v>73.534497310657912</v>
      </c>
      <c r="AX23" s="67">
        <f>IFERROR(IF(AX$15&lt;2025+$W23,$L23+_xlfn.XLOOKUP(_xlfn.XLOOKUP($C23,Lookups!$A$3:$A$17,Lookups!$B$3:$B$17),'VT CHS Emissions Schedule'!$A:$A,'VT CHS Emissions Schedule'!Q:Q),0),"blended")</f>
        <v>73.534497310657912</v>
      </c>
      <c r="AY23" s="67">
        <f>IFERROR(IF(AY$15&lt;2025+$W23,$L23+_xlfn.XLOOKUP(_xlfn.XLOOKUP($C23,Lookups!$A$3:$A$17,Lookups!$B$3:$B$17),'VT CHS Emissions Schedule'!$A:$A,'VT CHS Emissions Schedule'!R:R),0),"blended")</f>
        <v>73.470054800700524</v>
      </c>
      <c r="AZ23" s="67">
        <f>IFERROR(IF(AZ$15&lt;2025+$W23,$L23+_xlfn.XLOOKUP(_xlfn.XLOOKUP($C23,Lookups!$A$3:$A$17,Lookups!$B$3:$B$17),'VT CHS Emissions Schedule'!$A:$A,'VT CHS Emissions Schedule'!S:S),0),"blended")</f>
        <v>73.470054800700524</v>
      </c>
      <c r="BA23" s="67">
        <f>IFERROR(IF(BA$15&lt;2025+$W23,$L23+_xlfn.XLOOKUP(_xlfn.XLOOKUP($C23,Lookups!$A$3:$A$17,Lookups!$B$3:$B$17),'VT CHS Emissions Schedule'!$A:$A,'VT CHS Emissions Schedule'!T:T),0),"blended")</f>
        <v>73.470054800700524</v>
      </c>
      <c r="BB23" s="67">
        <f>IFERROR(IF(BB$15&lt;2025+$W23,$L23+_xlfn.XLOOKUP(_xlfn.XLOOKUP($C23,Lookups!$A$3:$A$17,Lookups!$B$3:$B$17),'VT CHS Emissions Schedule'!$A:$A,'VT CHS Emissions Schedule'!U:U),0),"blended")</f>
        <v>73.470054800700524</v>
      </c>
      <c r="BC23" s="67">
        <f>IFERROR(IF(BC$15&lt;2025+$W23,$L23+_xlfn.XLOOKUP(_xlfn.XLOOKUP($C23,Lookups!$A$3:$A$17,Lookups!$B$3:$B$17),'VT CHS Emissions Schedule'!$A:$A,'VT CHS Emissions Schedule'!V:V),0),"blended")</f>
        <v>73.470054800700524</v>
      </c>
      <c r="BD23" s="67">
        <f>IFERROR(IF(BD$15&lt;2025+$W23,$L23+_xlfn.XLOOKUP(_xlfn.XLOOKUP($C23,Lookups!$A$3:$A$17,Lookups!$B$3:$B$17),'VT CHS Emissions Schedule'!$A:$A,'VT CHS Emissions Schedule'!W:W),0),"blended")</f>
        <v>73.45074741691964</v>
      </c>
      <c r="BE23" s="67">
        <f>IFERROR(IF(BE$15&lt;2025+$W23,$L23+_xlfn.XLOOKUP(_xlfn.XLOOKUP($C23,Lookups!$A$3:$A$17,Lookups!$B$3:$B$17),'VT CHS Emissions Schedule'!$A:$A,'VT CHS Emissions Schedule'!X:X),0),"blended")</f>
        <v>0</v>
      </c>
      <c r="BF23" s="67">
        <f>IFERROR(IF(BF$15&lt;2025+$W23,$L23+_xlfn.XLOOKUP(_xlfn.XLOOKUP($C23,Lookups!$A$3:$A$17,Lookups!$B$3:$B$17),'VT CHS Emissions Schedule'!$A:$A,'VT CHS Emissions Schedule'!Y:Y),0),"blended")</f>
        <v>0</v>
      </c>
      <c r="BG23" s="67">
        <f>IFERROR(IF(BG$15&lt;2025+$W23,$L23+_xlfn.XLOOKUP(_xlfn.XLOOKUP($C23,Lookups!$A$3:$A$17,Lookups!$B$3:$B$17),'VT CHS Emissions Schedule'!$A:$A,'VT CHS Emissions Schedule'!Z:Z),0),"blended")</f>
        <v>0</v>
      </c>
      <c r="BH23" s="67">
        <f>IFERROR(IF(BH$15&lt;2025+$W23,$L23+_xlfn.XLOOKUP(_xlfn.XLOOKUP($C23,Lookups!$A$3:$A$17,Lookups!$B$3:$B$17),'VT CHS Emissions Schedule'!$A:$A,'VT CHS Emissions Schedule'!AA:AA),0),"blended")</f>
        <v>0</v>
      </c>
      <c r="BI23" s="67">
        <f>IFERROR(IF(BI$15&lt;2025+$W23,$L23+_xlfn.XLOOKUP(_xlfn.XLOOKUP($C23,Lookups!$A$3:$A$17,Lookups!$B$3:$B$17),'VT CHS Emissions Schedule'!$A:$A,'VT CHS Emissions Schedule'!AB:AB),0),"blended")</f>
        <v>0</v>
      </c>
      <c r="BJ23" s="67">
        <f>IFERROR(IF(BJ$15&lt;2025+$W23,$L23+_xlfn.XLOOKUP(_xlfn.XLOOKUP($C23,Lookups!$A$3:$A$17,Lookups!$B$3:$B$17),'VT CHS Emissions Schedule'!$A:$A,'VT CHS Emissions Schedule'!AC:AC),0),"blended")</f>
        <v>0</v>
      </c>
      <c r="BK23" s="64">
        <f>IF(BK$15&lt;2025+$W23,IF(OR($C23="Oil",$C23="Propane",$C23="Wood, commercial"),$R23*AK23,IF(OR($C23="Natural Gas",$C23="Electricity"),($R23*AK23)/(1-$K23),((($X$38*$U23*('VT CHS Emissions Schedule'!D$8+$P23))/$Y$38)+(($X$39*$U23*('VT CHS Emissions Schedule'!D$9+$O23))/$Y$39)+(($X$40*$U23*'VT CHS Emissions Schedule'!D$7)/$Y$40)/(1-$N23)+(($X$41*$U23*'VT CHS Emissions Schedule'!D$5)/$Y$41)/(1-$M23)+(($X$42*$U23*('VT CHS Emissions Schedule'!D$35+$Q23))/$Y$42)))),0)</f>
        <v>422308.10573858116</v>
      </c>
      <c r="BL23" s="64">
        <f>IF(BL$15&lt;2025+$W23,IF(OR($C23="Oil",$C23="Propane",$C23="Wood, commercial"),$R23*AL23,IF(OR($C23="Natural Gas",$C23="Electricity"),($R23*AL23)/(1-$K23),((($X$38*$U23*('VT CHS Emissions Schedule'!E$8+$P23))/$Y$38)+(($X$39*$U23*('VT CHS Emissions Schedule'!E$9+$O23))/$Y$39)+(($X$40*$U23*'VT CHS Emissions Schedule'!E$7)/$Y$40)/(1-$N23)+(($X$41*$U23*'VT CHS Emissions Schedule'!E$5)/$Y$41)/(1-$M23)+(($X$42*$U23*('VT CHS Emissions Schedule'!E$35+$Q23))/$Y$42)))),0)</f>
        <v>421014.20414897834</v>
      </c>
      <c r="BM23" s="64">
        <f>IF(BM$15&lt;2025+$W23,IF(OR($C23="Oil",$C23="Propane",$C23="Wood, commercial"),$R23*AM23,IF(OR($C23="Natural Gas",$C23="Electricity"),($R23*AM23)/(1-$K23),((($X$38*$U23*('VT CHS Emissions Schedule'!F$8+$P23))/$Y$38)+(($X$39*$U23*('VT CHS Emissions Schedule'!F$9+$O23))/$Y$39)+(($X$40*$U23*'VT CHS Emissions Schedule'!F$7)/$Y$40)/(1-$N23)+(($X$41*$U23*'VT CHS Emissions Schedule'!F$5)/$Y$41)/(1-$M23)+(($X$42*$U23*('VT CHS Emissions Schedule'!F$35+$Q23))/$Y$42)))),0)</f>
        <v>421014.20414897834</v>
      </c>
      <c r="BN23" s="64">
        <f>IF(BN$15&lt;2025+$W23,IF(OR($C23="Oil",$C23="Propane",$C23="Wood, commercial"),$R23*AN23,IF(OR($C23="Natural Gas",$C23="Electricity"),($R23*AN23)/(1-$K23),((($X$38*$U23*('VT CHS Emissions Schedule'!G$8+$P23))/$Y$38)+(($X$39*$U23*('VT CHS Emissions Schedule'!G$9+$O23))/$Y$39)+(($X$40*$U23*'VT CHS Emissions Schedule'!G$7)/$Y$40)/(1-$N23)+(($X$41*$U23*'VT CHS Emissions Schedule'!G$5)/$Y$41)/(1-$M23)+(($X$42*$U23*('VT CHS Emissions Schedule'!G$35+$Q23))/$Y$42)))),0)</f>
        <v>421014.20414897834</v>
      </c>
      <c r="BO23" s="64">
        <f>IF(BO$15&lt;2025+$W23,IF(OR($C23="Oil",$C23="Propane",$C23="Wood, commercial"),$R23*AO23,IF(OR($C23="Natural Gas",$C23="Electricity"),($R23*AO23)/(1-$K23),((($X$38*$U23*('VT CHS Emissions Schedule'!H$8+$P23))/$Y$38)+(($X$39*$U23*('VT CHS Emissions Schedule'!H$9+$O23))/$Y$39)+(($X$40*$U23*'VT CHS Emissions Schedule'!H$7)/$Y$40)/(1-$N23)+(($X$41*$U23*'VT CHS Emissions Schedule'!H$5)/$Y$41)/(1-$M23)+(($X$42*$U23*('VT CHS Emissions Schedule'!H$35+$Q23))/$Y$42)))),0)</f>
        <v>420964.33500692516</v>
      </c>
      <c r="BP23" s="64">
        <f>IF(BP$15&lt;2025+$W23,IF(OR($C23="Oil",$C23="Propane",$C23="Wood, commercial"),$R23*AP23,IF(OR($C23="Natural Gas",$C23="Electricity"),($R23*AP23)/(1-$K23),((($X$38*$U23*('VT CHS Emissions Schedule'!I$8+$P23))/$Y$38)+(($X$39*$U23*('VT CHS Emissions Schedule'!I$9+$O23))/$Y$39)+(($X$40*$U23*'VT CHS Emissions Schedule'!I$7)/$Y$40)/(1-$N23)+(($X$41*$U23*'VT CHS Emissions Schedule'!I$5)/$Y$41)/(1-$M23)+(($X$42*$U23*('VT CHS Emissions Schedule'!I$35+$Q23))/$Y$42)))),0)</f>
        <v>420964.33500692516</v>
      </c>
      <c r="BQ23" s="64">
        <f>IF(BQ$15&lt;2025+$W23,IF(OR($C23="Oil",$C23="Propane",$C23="Wood, commercial"),$R23*AQ23,IF(OR($C23="Natural Gas",$C23="Electricity"),($R23*AQ23)/(1-$K23),((($X$38*$U23*('VT CHS Emissions Schedule'!J$8+$P23))/$Y$38)+(($X$39*$U23*('VT CHS Emissions Schedule'!J$9+$O23))/$Y$39)+(($X$40*$U23*'VT CHS Emissions Schedule'!J$7)/$Y$40)/(1-$N23)+(($X$41*$U23*'VT CHS Emissions Schedule'!J$5)/$Y$41)/(1-$M23)+(($X$42*$U23*('VT CHS Emissions Schedule'!J$35+$Q23))/$Y$42)))),0)</f>
        <v>420964.33500692516</v>
      </c>
      <c r="BR23" s="64">
        <f>IF(BR$15&lt;2025+$W23,IF(OR($C23="Oil",$C23="Propane",$C23="Wood, commercial"),$R23*AR23,IF(OR($C23="Natural Gas",$C23="Electricity"),($R23*AR23)/(1-$K23),((($X$38*$U23*('VT CHS Emissions Schedule'!K$8+$P23))/$Y$38)+(($X$39*$U23*('VT CHS Emissions Schedule'!K$9+$O23))/$Y$39)+(($X$40*$U23*'VT CHS Emissions Schedule'!K$7)/$Y$40)/(1-$N23)+(($X$41*$U23*'VT CHS Emissions Schedule'!K$5)/$Y$41)/(1-$M23)+(($X$42*$U23*('VT CHS Emissions Schedule'!K$35+$Q23))/$Y$42)))),0)</f>
        <v>420964.33500692516</v>
      </c>
      <c r="BS23" s="64">
        <f>IF(BS$15&lt;2025+$W23,IF(OR($C23="Oil",$C23="Propane",$C23="Wood, commercial"),$R23*AS23,IF(OR($C23="Natural Gas",$C23="Electricity"),($R23*AS23)/(1-$K23),((($X$38*$U23*('VT CHS Emissions Schedule'!L$8+$P23))/$Y$38)+(($X$39*$U23*('VT CHS Emissions Schedule'!L$9+$O23))/$Y$39)+(($X$40*$U23*'VT CHS Emissions Schedule'!L$7)/$Y$40)/(1-$N23)+(($X$41*$U23*'VT CHS Emissions Schedule'!L$5)/$Y$41)/(1-$M23)+(($X$42*$U23*('VT CHS Emissions Schedule'!L$35+$Q23))/$Y$42)))),0)</f>
        <v>420964.33500692516</v>
      </c>
      <c r="BT23" s="64">
        <f>IF(BT$15&lt;2025+$W23,IF(OR($C23="Oil",$C23="Propane",$C23="Wood, commercial"),$R23*AT23,IF(OR($C23="Natural Gas",$C23="Electricity"),($R23*AT23)/(1-$K23),((($X$38*$U23*('VT CHS Emissions Schedule'!M$8+$P23))/$Y$38)+(($X$39*$U23*('VT CHS Emissions Schedule'!M$9+$O23))/$Y$39)+(($X$40*$U23*'VT CHS Emissions Schedule'!M$7)/$Y$40)/(1-$N23)+(($X$41*$U23*'VT CHS Emissions Schedule'!M$5)/$Y$41)/(1-$M23)+(($X$42*$U23*('VT CHS Emissions Schedule'!M$35+$Q23))/$Y$42)))),0)</f>
        <v>418854.90396873525</v>
      </c>
      <c r="BU23" s="64">
        <f>IF(BU$15&lt;2025+$W23,IF(OR($C23="Oil",$C23="Propane",$C23="Wood, commercial"),$R23*AU23,IF(OR($C23="Natural Gas",$C23="Electricity"),($R23*AU23)/(1-$K23),((($X$38*$U23*('VT CHS Emissions Schedule'!N$8+$P23))/$Y$38)+(($X$39*$U23*('VT CHS Emissions Schedule'!N$9+$O23))/$Y$39)+(($X$40*$U23*'VT CHS Emissions Schedule'!N$7)/$Y$40)/(1-$N23)+(($X$41*$U23*'VT CHS Emissions Schedule'!N$5)/$Y$41)/(1-$M23)+(($X$42*$U23*('VT CHS Emissions Schedule'!N$35+$Q23))/$Y$42)))),0)</f>
        <v>418854.90396873525</v>
      </c>
      <c r="BV23" s="64">
        <f>IF(BV$15&lt;2025+$W23,IF(OR($C23="Oil",$C23="Propane",$C23="Wood, commercial"),$R23*AV23,IF(OR($C23="Natural Gas",$C23="Electricity"),($R23*AV23)/(1-$K23),((($X$38*$U23*('VT CHS Emissions Schedule'!O$8+$P23))/$Y$38)+(($X$39*$U23*('VT CHS Emissions Schedule'!O$9+$O23))/$Y$39)+(($X$40*$U23*'VT CHS Emissions Schedule'!O$7)/$Y$40)/(1-$N23)+(($X$41*$U23*'VT CHS Emissions Schedule'!O$5)/$Y$41)/(1-$M23)+(($X$42*$U23*('VT CHS Emissions Schedule'!O$35+$Q23))/$Y$42)))),0)</f>
        <v>418854.90396873525</v>
      </c>
      <c r="BW23" s="64">
        <f>IF(BW$15&lt;2025+$W23,IF(OR($C23="Oil",$C23="Propane",$C23="Wood, commercial"),$R23*AW23,IF(OR($C23="Natural Gas",$C23="Electricity"),($R23*AW23)/(1-$K23),((($X$38*$U23*('VT CHS Emissions Schedule'!P$8+$P23))/$Y$38)+(($X$39*$U23*('VT CHS Emissions Schedule'!P$9+$O23))/$Y$39)+(($X$40*$U23*'VT CHS Emissions Schedule'!P$7)/$Y$40)/(1-$N23)+(($X$41*$U23*'VT CHS Emissions Schedule'!P$5)/$Y$41)/(1-$M23)+(($X$42*$U23*('VT CHS Emissions Schedule'!P$35+$Q23))/$Y$42)))),0)</f>
        <v>418854.90396873525</v>
      </c>
      <c r="BX23" s="64">
        <f>IF(BX$15&lt;2025+$W23,IF(OR($C23="Oil",$C23="Propane",$C23="Wood, commercial"),$R23*AX23,IF(OR($C23="Natural Gas",$C23="Electricity"),($R23*AX23)/(1-$K23),((($X$38*$U23*('VT CHS Emissions Schedule'!Q$8+$P23))/$Y$38)+(($X$39*$U23*('VT CHS Emissions Schedule'!Q$9+$O23))/$Y$39)+(($X$40*$U23*'VT CHS Emissions Schedule'!Q$7)/$Y$40)/(1-$N23)+(($X$41*$U23*'VT CHS Emissions Schedule'!Q$5)/$Y$41)/(1-$M23)+(($X$42*$U23*('VT CHS Emissions Schedule'!Q$35+$Q23))/$Y$42)))),0)</f>
        <v>418854.90396873525</v>
      </c>
      <c r="BY23" s="64">
        <f>IF(BY$15&lt;2025+$W23,IF(OR($C23="Oil",$C23="Propane",$C23="Wood, commercial"),$R23*AY23,IF(OR($C23="Natural Gas",$C23="Electricity"),($R23*AY23)/(1-$K23),((($X$38*$U23*('VT CHS Emissions Schedule'!R$8+$P23))/$Y$38)+(($X$39*$U23*('VT CHS Emissions Schedule'!R$9+$O23))/$Y$39)+(($X$40*$U23*'VT CHS Emissions Schedule'!R$7)/$Y$40)/(1-$N23)+(($X$41*$U23*'VT CHS Emissions Schedule'!R$5)/$Y$41)/(1-$M23)+(($X$42*$U23*('VT CHS Emissions Schedule'!R$35+$Q23))/$Y$42)))),0)</f>
        <v>418487.8373223737</v>
      </c>
      <c r="BZ23" s="64">
        <f>IF(BZ$15&lt;2025+$W23,IF(OR($C23="Oil",$C23="Propane",$C23="Wood, commercial"),$R23*AZ23,IF(OR($C23="Natural Gas",$C23="Electricity"),($R23*AZ23)/(1-$K23),((($X$38*$U23*('VT CHS Emissions Schedule'!S$8+$P23))/$Y$38)+(($X$39*$U23*('VT CHS Emissions Schedule'!S$9+$O23))/$Y$39)+(($X$40*$U23*'VT CHS Emissions Schedule'!S$7)/$Y$40)/(1-$N23)+(($X$41*$U23*'VT CHS Emissions Schedule'!S$5)/$Y$41)/(1-$M23)+(($X$42*$U23*('VT CHS Emissions Schedule'!S$35+$Q23))/$Y$42)))),0)</f>
        <v>418487.8373223737</v>
      </c>
      <c r="CA23" s="64">
        <f>IF(CA$15&lt;2025+$W23,IF(OR($C23="Oil",$C23="Propane",$C23="Wood, commercial"),$R23*BA23,IF(OR($C23="Natural Gas",$C23="Electricity"),($R23*BA23)/(1-$K23),((($X$38*$U23*('VT CHS Emissions Schedule'!T$8+$P23))/$Y$38)+(($X$39*$U23*('VT CHS Emissions Schedule'!T$9+$O23))/$Y$39)+(($X$40*$U23*'VT CHS Emissions Schedule'!T$7)/$Y$40)/(1-$N23)+(($X$41*$U23*'VT CHS Emissions Schedule'!T$5)/$Y$41)/(1-$M23)+(($X$42*$U23*('VT CHS Emissions Schedule'!T$35+$Q23))/$Y$42)))),0)</f>
        <v>418487.8373223737</v>
      </c>
      <c r="CB23" s="64">
        <f>IF(CB$15&lt;2025+$W23,IF(OR($C23="Oil",$C23="Propane",$C23="Wood, commercial"),$R23*BB23,IF(OR($C23="Natural Gas",$C23="Electricity"),($R23*BB23)/(1-$K23),((($X$38*$U23*('VT CHS Emissions Schedule'!U$8+$P23))/$Y$38)+(($X$39*$U23*('VT CHS Emissions Schedule'!U$9+$O23))/$Y$39)+(($X$40*$U23*'VT CHS Emissions Schedule'!U$7)/$Y$40)/(1-$N23)+(($X$41*$U23*'VT CHS Emissions Schedule'!U$5)/$Y$41)/(1-$M23)+(($X$42*$U23*('VT CHS Emissions Schedule'!U$35+$Q23))/$Y$42)))),0)</f>
        <v>418487.8373223737</v>
      </c>
      <c r="CC23" s="64">
        <f>IF(CC$15&lt;2025+$W23,IF(OR($C23="Oil",$C23="Propane",$C23="Wood, commercial"),$R23*BC23,IF(OR($C23="Natural Gas",$C23="Electricity"),($R23*BC23)/(1-$K23),((($X$38*$U23*('VT CHS Emissions Schedule'!V$8+$P23))/$Y$38)+(($X$39*$U23*('VT CHS Emissions Schedule'!V$9+$O23))/$Y$39)+(($X$40*$U23*'VT CHS Emissions Schedule'!V$7)/$Y$40)/(1-$N23)+(($X$41*$U23*'VT CHS Emissions Schedule'!V$5)/$Y$41)/(1-$M23)+(($X$42*$U23*('VT CHS Emissions Schedule'!V$35+$Q23))/$Y$42)))),0)</f>
        <v>418487.8373223737</v>
      </c>
      <c r="CD23" s="64">
        <f>IF(CD$15&lt;2025+$W23,IF(OR($C23="Oil",$C23="Propane",$C23="Wood, commercial"),$R23*BD23,IF(OR($C23="Natural Gas",$C23="Electricity"),($R23*BD23)/(1-$K23),((($X$38*$U23*('VT CHS Emissions Schedule'!W$8+$P23))/$Y$38)+(($X$39*$U23*('VT CHS Emissions Schedule'!W$9+$O23))/$Y$39)+(($X$40*$U23*'VT CHS Emissions Schedule'!W$7)/$Y$40)/(1-$N23)+(($X$41*$U23*'VT CHS Emissions Schedule'!W$5)/$Y$41)/(1-$M23)+(($X$42*$U23*('VT CHS Emissions Schedule'!W$35+$Q23))/$Y$42)))),0)</f>
        <v>418377.86183229502</v>
      </c>
      <c r="CE23" s="64">
        <f>IF(CE$15&lt;2025+$W23,IF(OR($C23="Oil",$C23="Propane",$C23="Wood, commercial"),$R23*BE23,IF(OR($C23="Natural Gas",$C23="Electricity"),($R23*BE23)/(1-$K23),((($X$38*$U23*('VT CHS Emissions Schedule'!X$8+$P23))/$Y$38)+(($X$39*$U23*('VT CHS Emissions Schedule'!X$9+$O23))/$Y$39)+(($X$40*$U23*'VT CHS Emissions Schedule'!X$7)/$Y$40)/(1-$N23)+(($X$41*$U23*'VT CHS Emissions Schedule'!X$5)/$Y$41)/(1-$M23)+(($X$42*$U23*('VT CHS Emissions Schedule'!X$35+$Q23))/$Y$42)))),0)</f>
        <v>0</v>
      </c>
      <c r="CF23" s="64">
        <f>IF(CF$15&lt;2025+$W23,IF(OR($C23="Oil",$C23="Propane",$C23="Wood, commercial"),$R23*BF23,IF(OR($C23="Natural Gas",$C23="Electricity"),($R23*BF23)/(1-$K23),((($X$38*$U23*('VT CHS Emissions Schedule'!Y$8+$P23))/$Y$38)+(($X$39*$U23*('VT CHS Emissions Schedule'!Y$9+$O23))/$Y$39)+(($X$40*$U23*'VT CHS Emissions Schedule'!Y$7)/$Y$40)/(1-$N23)+(($X$41*$U23*'VT CHS Emissions Schedule'!Y$5)/$Y$41)/(1-$M23)+(($X$42*$U23*('VT CHS Emissions Schedule'!Y$35+$Q23))/$Y$42)))),0)</f>
        <v>0</v>
      </c>
      <c r="CG23" s="64">
        <f>IF(CG$15&lt;2025+$W23,IF(OR($C23="Oil",$C23="Propane",$C23="Wood, commercial"),$R23*BG23,IF(OR($C23="Natural Gas",$C23="Electricity"),($R23*BG23)/(1-$K23),((($X$38*$U23*('VT CHS Emissions Schedule'!Z$8+$P23))/$Y$38)+(($X$39*$U23*('VT CHS Emissions Schedule'!Z$9+$O23))/$Y$39)+(($X$40*$U23*'VT CHS Emissions Schedule'!Z$7)/$Y$40)/(1-$N23)+(($X$41*$U23*'VT CHS Emissions Schedule'!Z$5)/$Y$41)/(1-$M23)+(($X$42*$U23*('VT CHS Emissions Schedule'!Z$35+$Q23))/$Y$42)))),0)</f>
        <v>0</v>
      </c>
      <c r="CH23" s="64">
        <f>IF(CH$15&lt;2025+$W23,IF(OR($C23="Oil",$C23="Propane",$C23="Wood, commercial"),$R23*BH23,IF(OR($C23="Natural Gas",$C23="Electricity"),($R23*BH23)/(1-$K23),((($X$38*$U23*('VT CHS Emissions Schedule'!AA$8+$P23))/$Y$38)+(($X$39*$U23*('VT CHS Emissions Schedule'!AA$9+$O23))/$Y$39)+(($X$40*$U23*'VT CHS Emissions Schedule'!AA$7)/$Y$40)/(1-$N23)+(($X$41*$U23*'VT CHS Emissions Schedule'!AA$5)/$Y$41)/(1-$M23)+(($X$42*$U23*('VT CHS Emissions Schedule'!AA$35+$Q23))/$Y$42)))),0)</f>
        <v>0</v>
      </c>
      <c r="CI23" s="64">
        <f>IF(CI$15&lt;2025+$W23,IF(OR($C23="Oil",$C23="Propane",$C23="Wood, commercial"),$R23*BI23,IF(OR($C23="Natural Gas",$C23="Electricity"),($R23*BI23)/(1-$K23),((($X$38*$U23*('VT CHS Emissions Schedule'!AB$8+$P23))/$Y$38)+(($X$39*$U23*('VT CHS Emissions Schedule'!AB$9+$O23))/$Y$39)+(($X$40*$U23*'VT CHS Emissions Schedule'!AB$7)/$Y$40)/(1-$N23)+(($X$41*$U23*'VT CHS Emissions Schedule'!AB$5)/$Y$41)/(1-$M23)+(($X$42*$U23*('VT CHS Emissions Schedule'!AB$35+$Q23))/$Y$42)))),0)</f>
        <v>0</v>
      </c>
      <c r="CJ23" s="64">
        <f>IF(CJ$15&lt;2025+$W23,IF(OR($C23="Oil",$C23="Propane",$C23="Wood, commercial"),$R23*BJ23,IF(OR($C23="Natural Gas",$C23="Electricity"),($R23*BJ23)/(1-$K23),((($X$38*$U23*('VT CHS Emissions Schedule'!AC$8+$P23))/$Y$38)+(($X$39*$U23*('VT CHS Emissions Schedule'!AC$9+$O23))/$Y$39)+(($X$40*$U23*'VT CHS Emissions Schedule'!AC$7)/$Y$40)/(1-$N23)+(($X$41*$U23*'VT CHS Emissions Schedule'!AC$5)/$Y$41)/(1-$M23)+(($X$42*$U23*('VT CHS Emissions Schedule'!AC$35+$Q23))/$Y$42)))),0)</f>
        <v>0</v>
      </c>
      <c r="CK23" s="64">
        <f>IF(CK$15&lt;2025+$W23,BK23+($S23*'VT CHS Emissions Schedule'!D$5)/(1-$M23)+($T23*'VT CHS Emissions Schedule'!D$5)/(1-$M23),0)</f>
        <v>429983.29342817166</v>
      </c>
      <c r="CL23" s="64">
        <f>IF(CL$15&lt;2025+$W23,BL23+($S23*'VT CHS Emissions Schedule'!E$5)/(1-$M23)+($T23*'VT CHS Emissions Schedule'!E$5)/(1-$M23),0)</f>
        <v>428155.70070867508</v>
      </c>
      <c r="CM23" s="64">
        <f>IF(CM$15&lt;2025+$W23,BM23+($S23*'VT CHS Emissions Schedule'!F$5)/(1-$M23)+($T23*'VT CHS Emissions Schedule'!F$5)/(1-$M23),0)</f>
        <v>427622.00957878138</v>
      </c>
      <c r="CN23" s="64">
        <f>IF(CN$15&lt;2025+$W23,BN23+($S23*'VT CHS Emissions Schedule'!G$5)/(1-$M23)+($T23*'VT CHS Emissions Schedule'!G$5)/(1-$M23),0)</f>
        <v>427088.31844888756</v>
      </c>
      <c r="CO23" s="64">
        <f>IF(CO$15&lt;2025+$W23,BO23+($S23*'VT CHS Emissions Schedule'!H$5)/(1-$M23)+($T23*'VT CHS Emissions Schedule'!H$5)/(1-$M23),0)</f>
        <v>426504.75817694061</v>
      </c>
      <c r="CP23" s="64">
        <f>IF(CP$15&lt;2025+$W23,BP23+($S23*'VT CHS Emissions Schedule'!I$5)/(1-$M23)+($T23*'VT CHS Emissions Schedule'!I$5)/(1-$M23),0)</f>
        <v>425971.0670470469</v>
      </c>
      <c r="CQ23" s="64">
        <f>IF(CQ$15&lt;2025+$W23,BQ23+($S23*'VT CHS Emissions Schedule'!J$5)/(1-$M23)+($T23*'VT CHS Emissions Schedule'!J$5)/(1-$M23),0)</f>
        <v>425437.37591715314</v>
      </c>
      <c r="CR23" s="64">
        <f>IF(CR$15&lt;2025+$W23,BR23+($S23*'VT CHS Emissions Schedule'!K$5)/(1-$M23)+($T23*'VT CHS Emissions Schedule'!K$5)/(1-$M23),0)</f>
        <v>424903.68478725932</v>
      </c>
      <c r="CS23" s="64">
        <f>IF(CS$15&lt;2025+$W23,BS23+($S23*'VT CHS Emissions Schedule'!L$5)/(1-$M23)+($T23*'VT CHS Emissions Schedule'!L$5)/(1-$M23),0)</f>
        <v>424369.99365736562</v>
      </c>
      <c r="CT23" s="64">
        <f>IF(CT$15&lt;2025+$W23,BT23+($S23*'VT CHS Emissions Schedule'!M$5)/(1-$M23)+($T23*'VT CHS Emissions Schedule'!M$5)/(1-$M23),0)</f>
        <v>421726.87148928194</v>
      </c>
      <c r="CU23" s="64">
        <f>IF(CU$15&lt;2025+$W23,BU23+($S23*'VT CHS Emissions Schedule'!N$5)/(1-$M23)+($T23*'VT CHS Emissions Schedule'!N$5)/(1-$M23),0)</f>
        <v>421193.18035938812</v>
      </c>
      <c r="CV23" s="64">
        <f>IF(CV$15&lt;2025+$W23,BV23+($S23*'VT CHS Emissions Schedule'!O$5)/(1-$M23)+($T23*'VT CHS Emissions Schedule'!O$5)/(1-$M23),0)</f>
        <v>421193.18035938812</v>
      </c>
      <c r="CW23" s="64">
        <f>IF(CW$15&lt;2025+$W23,BW23+($S23*'VT CHS Emissions Schedule'!P$5)/(1-$M23)+($T23*'VT CHS Emissions Schedule'!P$5)/(1-$M23),0)</f>
        <v>421193.18035938812</v>
      </c>
      <c r="CX23" s="64">
        <f>IF(CX$15&lt;2025+$W23,BX23+($S23*'VT CHS Emissions Schedule'!Q$5)/(1-$M23)+($T23*'VT CHS Emissions Schedule'!Q$5)/(1-$M23),0)</f>
        <v>421193.18035938812</v>
      </c>
      <c r="CY23" s="64">
        <f>IF(CY$15&lt;2025+$W23,BY23+($S23*'VT CHS Emissions Schedule'!R$5)/(1-$M23)+($T23*'VT CHS Emissions Schedule'!R$5)/(1-$M23),0)</f>
        <v>420826.11371302657</v>
      </c>
      <c r="CZ23" s="64">
        <f>IF(CZ$15&lt;2025+$W23,BZ23+($S23*'VT CHS Emissions Schedule'!S$5)/(1-$M23)+($T23*'VT CHS Emissions Schedule'!S$5)/(1-$M23),0)</f>
        <v>420826.11371302657</v>
      </c>
      <c r="DA23" s="64">
        <f>IF(DA$15&lt;2025+$W23,CA23+($S23*'VT CHS Emissions Schedule'!T$5)/(1-$M23)+($T23*'VT CHS Emissions Schedule'!T$5)/(1-$M23),0)</f>
        <v>420826.11371302657</v>
      </c>
      <c r="DB23" s="64">
        <f>IF(DB$15&lt;2025+$W23,CB23+($S23*'VT CHS Emissions Schedule'!U$5)/(1-$M23)+($T23*'VT CHS Emissions Schedule'!U$5)/(1-$M23),0)</f>
        <v>420826.11371302657</v>
      </c>
      <c r="DC23" s="64">
        <f>IF(DC$15&lt;2025+$W23,CC23+($S23*'VT CHS Emissions Schedule'!V$5)/(1-$M23)+($T23*'VT CHS Emissions Schedule'!V$5)/(1-$M23),0)</f>
        <v>420826.11371302657</v>
      </c>
      <c r="DD23" s="64">
        <f>IF(DD$15&lt;2025+$W23,CD23+($S23*'VT CHS Emissions Schedule'!W$5)/(1-$M23)+($T23*'VT CHS Emissions Schedule'!W$5)/(1-$M23),0)</f>
        <v>420716.13822294789</v>
      </c>
      <c r="DE23" s="64">
        <f>IF(DE$15&lt;2025+$W23,CE23+($S23*'VT CHS Emissions Schedule'!X$5)/(1-$M23)+($T23*'VT CHS Emissions Schedule'!X$5)/(1-$M23),0)</f>
        <v>0</v>
      </c>
      <c r="DF23" s="64">
        <f>IF(DF$15&lt;2025+$W23,CF23+($S23*'VT CHS Emissions Schedule'!Y$5)/(1-$M23)+($T23*'VT CHS Emissions Schedule'!Y$5)/(1-$M23),0)</f>
        <v>0</v>
      </c>
      <c r="DG23" s="64">
        <f>IF(DG$15&lt;2025+$W23,CG23+($S23*'VT CHS Emissions Schedule'!Z$5)/(1-$M23)+($T23*'VT CHS Emissions Schedule'!Z$5)/(1-$M23),0)</f>
        <v>0</v>
      </c>
      <c r="DH23" s="64">
        <f>IF(DH$15&lt;2025+$W23,CH23+($S23*'VT CHS Emissions Schedule'!AA$5)/(1-$M23)+($T23*'VT CHS Emissions Schedule'!AA$5)/(1-$M23),0)</f>
        <v>0</v>
      </c>
      <c r="DI23" s="64">
        <f>IF(DI$15&lt;2025+$W23,CI23+($S23*'VT CHS Emissions Schedule'!AB$5)/(1-$M23)+($T23*'VT CHS Emissions Schedule'!AB$5)/(1-$M23),0)</f>
        <v>0</v>
      </c>
      <c r="DJ23" s="64">
        <f>IF(DJ$15&lt;2025+$W23,CJ23+($S23*'VT CHS Emissions Schedule'!AC$5)/(1-$M23)+($T23*'VT CHS Emissions Schedule'!AC$5)/(1-$M23),0)</f>
        <v>0</v>
      </c>
    </row>
    <row r="24" spans="1:114" x14ac:dyDescent="0.25">
      <c r="A24" s="450"/>
      <c r="B24" s="304">
        <v>1200</v>
      </c>
      <c r="C24" s="177" t="s">
        <v>11</v>
      </c>
      <c r="D24" s="175">
        <f t="shared" si="9"/>
        <v>7355294.8628172558</v>
      </c>
      <c r="E24" s="227">
        <f t="shared" si="10"/>
        <v>7431413.4027744718</v>
      </c>
      <c r="F24" s="223">
        <f t="shared" si="0"/>
        <v>7.3552948628172556</v>
      </c>
      <c r="G24" s="111">
        <f t="shared" si="11"/>
        <v>375764.85416987515</v>
      </c>
      <c r="H24" s="64">
        <f>IF(OR($C24="Oil",$C24="Propane",$C24="Wood, commercial"),$R24*AK24,IF(OR($C24="Natural Gas",$C24="Electricity"),($R24*AK24)/(1-$K24),((($X$38*$U24*('VT CHS Emissions Schedule'!D$8+$P24))/$Y$38)+(($X$39*$U24*('VT CHS Emissions Schedule'!D$9+$O24))/$Y$39)+(($X$40*$U24*'VT CHS Emissions Schedule'!D$7)/$Y$40)/(1-$N24)+(($X$41*$U24*'VT CHS Emissions Schedule'!D$5)/$Y$41)/(1-$M24)+(($X$42*$U24*('VT CHS Emissions Schedule'!D$35+$Q24))/$Y$42))))</f>
        <v>368089.66648028465</v>
      </c>
      <c r="I24" s="64">
        <f>($S24*'VT CHS Emissions Schedule'!D$5)/(1-$M24)</f>
        <v>3031.0524348336112</v>
      </c>
      <c r="J24" s="64">
        <f>(T24*'VT CHS Emissions Schedule'!D$5)/(1-$M24)</f>
        <v>4644.1352547569213</v>
      </c>
      <c r="K24" s="192">
        <f>_xlfn.XLOOKUP($C24,Lookups!$A$3:$A$15,Lookups!$E$3:$E$15)</f>
        <v>1.4E-2</v>
      </c>
      <c r="L24" s="65">
        <f>_xlfn.XLOOKUP($C24,Lookups!$A$3:$A$15,Lookups!$D$3:$D$15)</f>
        <v>0</v>
      </c>
      <c r="M24" s="192">
        <f>Lookups!$E$6</f>
        <v>0.04</v>
      </c>
      <c r="N24" s="192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1"/>
        <v>5696.0327368421058</v>
      </c>
      <c r="S24" s="72">
        <f t="shared" si="2"/>
        <v>77.043259808612433</v>
      </c>
      <c r="T24" s="72">
        <f t="shared" si="3"/>
        <v>118.04458243831577</v>
      </c>
      <c r="U24" s="72">
        <f t="shared" si="4"/>
        <v>5012.5088084210529</v>
      </c>
      <c r="V24" s="72">
        <f t="shared" si="5"/>
        <v>271.19227452631577</v>
      </c>
      <c r="W24" s="68">
        <v>20</v>
      </c>
      <c r="X24" s="193">
        <v>3.1399999999999997E-2</v>
      </c>
      <c r="Y24" s="80">
        <f t="shared" si="6"/>
        <v>0.65999999999999992</v>
      </c>
      <c r="Z24" s="80">
        <f t="shared" si="7"/>
        <v>0.68</v>
      </c>
      <c r="AA24" s="64">
        <f t="shared" si="8"/>
        <v>1200</v>
      </c>
      <c r="AB24" s="71">
        <v>17.100000000000001</v>
      </c>
      <c r="AC24" s="64">
        <v>113443</v>
      </c>
      <c r="AD24" s="64">
        <v>6619</v>
      </c>
      <c r="AE24" s="72">
        <v>0.55000000000000004</v>
      </c>
      <c r="AF24" s="72">
        <v>0.75</v>
      </c>
      <c r="AG24" s="72">
        <f>$Y$40</f>
        <v>0.88</v>
      </c>
      <c r="AH24" s="72">
        <v>3.52</v>
      </c>
      <c r="AI24" s="72">
        <v>1.08</v>
      </c>
      <c r="AJ24" s="75">
        <v>1.06E-3</v>
      </c>
      <c r="AK24" s="67">
        <f>IFERROR(IF(AK$15&lt;2025+$W24,$L24+_xlfn.XLOOKUP(_xlfn.XLOOKUP($C24,Lookups!$A$3:$A$17,Lookups!$B$3:$B$17),'VT CHS Emissions Schedule'!$A:$A,'VT CHS Emissions Schedule'!D:D),0),"blended")</f>
        <v>63.7174026058659</v>
      </c>
      <c r="AL24" s="67">
        <f>IFERROR(IF(AL$15&lt;2025+$W24,$L24+_xlfn.XLOOKUP(_xlfn.XLOOKUP($C24,Lookups!$A$3:$A$17,Lookups!$B$3:$B$17),'VT CHS Emissions Schedule'!$A:$A,'VT CHS Emissions Schedule'!E:E),0),"blended")</f>
        <v>63.7174026058659</v>
      </c>
      <c r="AM24" s="67">
        <f>IFERROR(IF(AM$15&lt;2025+$W24,$L24+_xlfn.XLOOKUP(_xlfn.XLOOKUP($C24,Lookups!$A$3:$A$17,Lookups!$B$3:$B$17),'VT CHS Emissions Schedule'!$A:$A,'VT CHS Emissions Schedule'!F:F),0),"blended")</f>
        <v>63.7174026058659</v>
      </c>
      <c r="AN24" s="67">
        <f>IFERROR(IF(AN$15&lt;2025+$W24,$L24+_xlfn.XLOOKUP(_xlfn.XLOOKUP($C24,Lookups!$A$3:$A$17,Lookups!$B$3:$B$17),'VT CHS Emissions Schedule'!$A:$A,'VT CHS Emissions Schedule'!G:G),0),"blended")</f>
        <v>63.7174026058659</v>
      </c>
      <c r="AO24" s="67">
        <f>IFERROR(IF(AO$15&lt;2025+$W24,$L24+_xlfn.XLOOKUP(_xlfn.XLOOKUP($C24,Lookups!$A$3:$A$17,Lookups!$B$3:$B$17),'VT CHS Emissions Schedule'!$A:$A,'VT CHS Emissions Schedule'!H:H),0),"blended")</f>
        <v>63.7174026058659</v>
      </c>
      <c r="AP24" s="67">
        <f>IFERROR(IF(AP$15&lt;2025+$W24,$L24+_xlfn.XLOOKUP(_xlfn.XLOOKUP($C24,Lookups!$A$3:$A$17,Lookups!$B$3:$B$17),'VT CHS Emissions Schedule'!$A:$A,'VT CHS Emissions Schedule'!I:I),0),"blended")</f>
        <v>63.651087828595678</v>
      </c>
      <c r="AQ24" s="67">
        <f>IFERROR(IF(AQ$15&lt;2025+$W24,$L24+_xlfn.XLOOKUP(_xlfn.XLOOKUP($C24,Lookups!$A$3:$A$17,Lookups!$B$3:$B$17),'VT CHS Emissions Schedule'!$A:$A,'VT CHS Emissions Schedule'!J:J),0),"blended")</f>
        <v>63.651087828595678</v>
      </c>
      <c r="AR24" s="67">
        <f>IFERROR(IF(AR$15&lt;2025+$W24,$L24+_xlfn.XLOOKUP(_xlfn.XLOOKUP($C24,Lookups!$A$3:$A$17,Lookups!$B$3:$B$17),'VT CHS Emissions Schedule'!$A:$A,'VT CHS Emissions Schedule'!K:K),0),"blended")</f>
        <v>63.651087828595678</v>
      </c>
      <c r="AS24" s="67">
        <f>IFERROR(IF(AS$15&lt;2025+$W24,$L24+_xlfn.XLOOKUP(_xlfn.XLOOKUP($C24,Lookups!$A$3:$A$17,Lookups!$B$3:$B$17),'VT CHS Emissions Schedule'!$A:$A,'VT CHS Emissions Schedule'!L:L),0),"blended")</f>
        <v>63.651087828595678</v>
      </c>
      <c r="AT24" s="67">
        <f>IFERROR(IF(AT$15&lt;2025+$W24,$L24+_xlfn.XLOOKUP(_xlfn.XLOOKUP($C24,Lookups!$A$3:$A$17,Lookups!$B$3:$B$17),'VT CHS Emissions Schedule'!$A:$A,'VT CHS Emissions Schedule'!M:M),0),"blended")</f>
        <v>63.651087828595678</v>
      </c>
      <c r="AU24" s="67">
        <f>IFERROR(IF(AU$15&lt;2025+$W24,$L24+_xlfn.XLOOKUP(_xlfn.XLOOKUP($C24,Lookups!$A$3:$A$17,Lookups!$B$3:$B$17),'VT CHS Emissions Schedule'!$A:$A,'VT CHS Emissions Schedule'!N:N),0),"blended")</f>
        <v>63.639868502100384</v>
      </c>
      <c r="AV24" s="67">
        <f>IFERROR(IF(AV$15&lt;2025+$W24,$L24+_xlfn.XLOOKUP(_xlfn.XLOOKUP($C24,Lookups!$A$3:$A$17,Lookups!$B$3:$B$17),'VT CHS Emissions Schedule'!$A:$A,'VT CHS Emissions Schedule'!O:O),0),"blended")</f>
        <v>63.639868502100384</v>
      </c>
      <c r="AW24" s="67">
        <f>IFERROR(IF(AW$15&lt;2025+$W24,$L24+_xlfn.XLOOKUP(_xlfn.XLOOKUP($C24,Lookups!$A$3:$A$17,Lookups!$B$3:$B$17),'VT CHS Emissions Schedule'!$A:$A,'VT CHS Emissions Schedule'!P:P),0),"blended")</f>
        <v>63.639868502100384</v>
      </c>
      <c r="AX24" s="67">
        <f>IFERROR(IF(AX$15&lt;2025+$W24,$L24+_xlfn.XLOOKUP(_xlfn.XLOOKUP($C24,Lookups!$A$3:$A$17,Lookups!$B$3:$B$17),'VT CHS Emissions Schedule'!$A:$A,'VT CHS Emissions Schedule'!Q:Q),0),"blended")</f>
        <v>63.639868502100384</v>
      </c>
      <c r="AY24" s="67">
        <f>IFERROR(IF(AY$15&lt;2025+$W24,$L24+_xlfn.XLOOKUP(_xlfn.XLOOKUP($C24,Lookups!$A$3:$A$17,Lookups!$B$3:$B$17),'VT CHS Emissions Schedule'!$A:$A,'VT CHS Emissions Schedule'!R:R),0),"blended")</f>
        <v>63.639868502100384</v>
      </c>
      <c r="AZ24" s="67">
        <f>IFERROR(IF(AZ$15&lt;2025+$W24,$L24+_xlfn.XLOOKUP(_xlfn.XLOOKUP($C24,Lookups!$A$3:$A$17,Lookups!$B$3:$B$17),'VT CHS Emissions Schedule'!$A:$A,'VT CHS Emissions Schedule'!S:S),0),"blended")</f>
        <v>63.636270748572812</v>
      </c>
      <c r="BA24" s="67">
        <f>IFERROR(IF(BA$15&lt;2025+$W24,$L24+_xlfn.XLOOKUP(_xlfn.XLOOKUP($C24,Lookups!$A$3:$A$17,Lookups!$B$3:$B$17),'VT CHS Emissions Schedule'!$A:$A,'VT CHS Emissions Schedule'!T:T),0),"blended")</f>
        <v>63.636270748572812</v>
      </c>
      <c r="BB24" s="67">
        <f>IFERROR(IF(BB$15&lt;2025+$W24,$L24+_xlfn.XLOOKUP(_xlfn.XLOOKUP($C24,Lookups!$A$3:$A$17,Lookups!$B$3:$B$17),'VT CHS Emissions Schedule'!$A:$A,'VT CHS Emissions Schedule'!U:U),0),"blended")</f>
        <v>63.636270748572812</v>
      </c>
      <c r="BC24" s="67">
        <f>IFERROR(IF(BC$15&lt;2025+$W24,$L24+_xlfn.XLOOKUP(_xlfn.XLOOKUP($C24,Lookups!$A$3:$A$17,Lookups!$B$3:$B$17),'VT CHS Emissions Schedule'!$A:$A,'VT CHS Emissions Schedule'!V:V),0),"blended")</f>
        <v>63.636270748572812</v>
      </c>
      <c r="BD24" s="67">
        <f>IFERROR(IF(BD$15&lt;2025+$W24,$L24+_xlfn.XLOOKUP(_xlfn.XLOOKUP($C24,Lookups!$A$3:$A$17,Lookups!$B$3:$B$17),'VT CHS Emissions Schedule'!$A:$A,'VT CHS Emissions Schedule'!W:W),0),"blended")</f>
        <v>63.636270748572812</v>
      </c>
      <c r="BE24" s="67">
        <f>IFERROR(IF(BE$15&lt;2025+$W24,$L24+_xlfn.XLOOKUP(_xlfn.XLOOKUP($C24,Lookups!$A$3:$A$17,Lookups!$B$3:$B$17),'VT CHS Emissions Schedule'!$A:$A,'VT CHS Emissions Schedule'!X:X),0),"blended")</f>
        <v>0</v>
      </c>
      <c r="BF24" s="67">
        <f>IFERROR(IF(BF$15&lt;2025+$W24,$L24+_xlfn.XLOOKUP(_xlfn.XLOOKUP($C24,Lookups!$A$3:$A$17,Lookups!$B$3:$B$17),'VT CHS Emissions Schedule'!$A:$A,'VT CHS Emissions Schedule'!Y:Y),0),"blended")</f>
        <v>0</v>
      </c>
      <c r="BG24" s="67">
        <f>IFERROR(IF(BG$15&lt;2025+$W24,$L24+_xlfn.XLOOKUP(_xlfn.XLOOKUP($C24,Lookups!$A$3:$A$17,Lookups!$B$3:$B$17),'VT CHS Emissions Schedule'!$A:$A,'VT CHS Emissions Schedule'!Z:Z),0),"blended")</f>
        <v>0</v>
      </c>
      <c r="BH24" s="67">
        <f>IFERROR(IF(BH$15&lt;2025+$W24,$L24+_xlfn.XLOOKUP(_xlfn.XLOOKUP($C24,Lookups!$A$3:$A$17,Lookups!$B$3:$B$17),'VT CHS Emissions Schedule'!$A:$A,'VT CHS Emissions Schedule'!AA:AA),0),"blended")</f>
        <v>0</v>
      </c>
      <c r="BI24" s="67">
        <f>IFERROR(IF(BI$15&lt;2025+$W24,$L24+_xlfn.XLOOKUP(_xlfn.XLOOKUP($C24,Lookups!$A$3:$A$17,Lookups!$B$3:$B$17),'VT CHS Emissions Schedule'!$A:$A,'VT CHS Emissions Schedule'!AB:AB),0),"blended")</f>
        <v>0</v>
      </c>
      <c r="BJ24" s="67">
        <f>IFERROR(IF(BJ$15&lt;2025+$W24,$L24+_xlfn.XLOOKUP(_xlfn.XLOOKUP($C24,Lookups!$A$3:$A$17,Lookups!$B$3:$B$17),'VT CHS Emissions Schedule'!$A:$A,'VT CHS Emissions Schedule'!AC:AC),0),"blended")</f>
        <v>0</v>
      </c>
      <c r="BK24" s="64">
        <f>IF(BK$15&lt;2025+$W24,IF(OR($C24="Oil",$C24="Propane",$C24="Wood, commercial"),$R24*AK24,IF(OR($C24="Natural Gas",$C24="Electricity"),($R24*AK24)/(1-$K24),((($X$38*$U24*('VT CHS Emissions Schedule'!D$8+$P24))/$Y$38)+(($X$39*$U24*('VT CHS Emissions Schedule'!D$9+$O24))/$Y$39)+(($X$40*$U24*'VT CHS Emissions Schedule'!D$7)/$Y$40)/(1-$N24)+(($X$41*$U24*'VT CHS Emissions Schedule'!D$5)/$Y$41)/(1-$M24)+(($X$42*$U24*('VT CHS Emissions Schedule'!D$35+$Q24))/$Y$42)))),0)</f>
        <v>368089.66648028465</v>
      </c>
      <c r="BL24" s="64">
        <f>IF(BL$15&lt;2025+$W24,IF(OR($C24="Oil",$C24="Propane",$C24="Wood, commercial"),$R24*AL24,IF(OR($C24="Natural Gas",$C24="Electricity"),($R24*AL24)/(1-$K24),((($X$38*$U24*('VT CHS Emissions Schedule'!E$8+$P24))/$Y$38)+(($X$39*$U24*('VT CHS Emissions Schedule'!E$9+$O24))/$Y$39)+(($X$40*$U24*'VT CHS Emissions Schedule'!E$7)/$Y$40)/(1-$N24)+(($X$41*$U24*'VT CHS Emissions Schedule'!E$5)/$Y$41)/(1-$M24)+(($X$42*$U24*('VT CHS Emissions Schedule'!E$35+$Q24))/$Y$42)))),0)</f>
        <v>368089.66648028465</v>
      </c>
      <c r="BM24" s="64">
        <f>IF(BM$15&lt;2025+$W24,IF(OR($C24="Oil",$C24="Propane",$C24="Wood, commercial"),$R24*AM24,IF(OR($C24="Natural Gas",$C24="Electricity"),($R24*AM24)/(1-$K24),((($X$38*$U24*('VT CHS Emissions Schedule'!F$8+$P24))/$Y$38)+(($X$39*$U24*('VT CHS Emissions Schedule'!F$9+$O24))/$Y$39)+(($X$40*$U24*'VT CHS Emissions Schedule'!F$7)/$Y$40)/(1-$N24)+(($X$41*$U24*'VT CHS Emissions Schedule'!F$5)/$Y$41)/(1-$M24)+(($X$42*$U24*('VT CHS Emissions Schedule'!F$35+$Q24))/$Y$42)))),0)</f>
        <v>368089.66648028465</v>
      </c>
      <c r="BN24" s="64">
        <f>IF(BN$15&lt;2025+$W24,IF(OR($C24="Oil",$C24="Propane",$C24="Wood, commercial"),$R24*AN24,IF(OR($C24="Natural Gas",$C24="Electricity"),($R24*AN24)/(1-$K24),((($X$38*$U24*('VT CHS Emissions Schedule'!G$8+$P24))/$Y$38)+(($X$39*$U24*('VT CHS Emissions Schedule'!G$9+$O24))/$Y$39)+(($X$40*$U24*'VT CHS Emissions Schedule'!G$7)/$Y$40)/(1-$N24)+(($X$41*$U24*'VT CHS Emissions Schedule'!G$5)/$Y$41)/(1-$M24)+(($X$42*$U24*('VT CHS Emissions Schedule'!G$35+$Q24))/$Y$42)))),0)</f>
        <v>368089.66648028465</v>
      </c>
      <c r="BO24" s="64">
        <f>IF(BO$15&lt;2025+$W24,IF(OR($C24="Oil",$C24="Propane",$C24="Wood, commercial"),$R24*AO24,IF(OR($C24="Natural Gas",$C24="Electricity"),($R24*AO24)/(1-$K24),((($X$38*$U24*('VT CHS Emissions Schedule'!H$8+$P24))/$Y$38)+(($X$39*$U24*('VT CHS Emissions Schedule'!H$9+$O24))/$Y$39)+(($X$40*$U24*'VT CHS Emissions Schedule'!H$7)/$Y$40)/(1-$N24)+(($X$41*$U24*'VT CHS Emissions Schedule'!H$5)/$Y$41)/(1-$M24)+(($X$42*$U24*('VT CHS Emissions Schedule'!H$35+$Q24))/$Y$42)))),0)</f>
        <v>368089.66648028465</v>
      </c>
      <c r="BP24" s="64">
        <f>IF(BP$15&lt;2025+$W24,IF(OR($C24="Oil",$C24="Propane",$C24="Wood, commercial"),$R24*AP24,IF(OR($C24="Natural Gas",$C24="Electricity"),($R24*AP24)/(1-$K24),((($X$38*$U24*('VT CHS Emissions Schedule'!I$8+$P24))/$Y$38)+(($X$39*$U24*('VT CHS Emissions Schedule'!I$9+$O24))/$Y$39)+(($X$40*$U24*'VT CHS Emissions Schedule'!I$7)/$Y$40)/(1-$N24)+(($X$41*$U24*'VT CHS Emissions Schedule'!I$5)/$Y$41)/(1-$M24)+(($X$42*$U24*('VT CHS Emissions Schedule'!I$35+$Q24))/$Y$42)))),0)</f>
        <v>367706.57201551023</v>
      </c>
      <c r="BQ24" s="64">
        <f>IF(BQ$15&lt;2025+$W24,IF(OR($C24="Oil",$C24="Propane",$C24="Wood, commercial"),$R24*AQ24,IF(OR($C24="Natural Gas",$C24="Electricity"),($R24*AQ24)/(1-$K24),((($X$38*$U24*('VT CHS Emissions Schedule'!J$8+$P24))/$Y$38)+(($X$39*$U24*('VT CHS Emissions Schedule'!J$9+$O24))/$Y$39)+(($X$40*$U24*'VT CHS Emissions Schedule'!J$7)/$Y$40)/(1-$N24)+(($X$41*$U24*'VT CHS Emissions Schedule'!J$5)/$Y$41)/(1-$M24)+(($X$42*$U24*('VT CHS Emissions Schedule'!J$35+$Q24))/$Y$42)))),0)</f>
        <v>367706.57201551023</v>
      </c>
      <c r="BR24" s="64">
        <f>IF(BR$15&lt;2025+$W24,IF(OR($C24="Oil",$C24="Propane",$C24="Wood, commercial"),$R24*AR24,IF(OR($C24="Natural Gas",$C24="Electricity"),($R24*AR24)/(1-$K24),((($X$38*$U24*('VT CHS Emissions Schedule'!K$8+$P24))/$Y$38)+(($X$39*$U24*('VT CHS Emissions Schedule'!K$9+$O24))/$Y$39)+(($X$40*$U24*'VT CHS Emissions Schedule'!K$7)/$Y$40)/(1-$N24)+(($X$41*$U24*'VT CHS Emissions Schedule'!K$5)/$Y$41)/(1-$M24)+(($X$42*$U24*('VT CHS Emissions Schedule'!K$35+$Q24))/$Y$42)))),0)</f>
        <v>367706.57201551023</v>
      </c>
      <c r="BS24" s="64">
        <f>IF(BS$15&lt;2025+$W24,IF(OR($C24="Oil",$C24="Propane",$C24="Wood, commercial"),$R24*AS24,IF(OR($C24="Natural Gas",$C24="Electricity"),($R24*AS24)/(1-$K24),((($X$38*$U24*('VT CHS Emissions Schedule'!L$8+$P24))/$Y$38)+(($X$39*$U24*('VT CHS Emissions Schedule'!L$9+$O24))/$Y$39)+(($X$40*$U24*'VT CHS Emissions Schedule'!L$7)/$Y$40)/(1-$N24)+(($X$41*$U24*'VT CHS Emissions Schedule'!L$5)/$Y$41)/(1-$M24)+(($X$42*$U24*('VT CHS Emissions Schedule'!L$35+$Q24))/$Y$42)))),0)</f>
        <v>367706.57201551023</v>
      </c>
      <c r="BT24" s="64">
        <f>IF(BT$15&lt;2025+$W24,IF(OR($C24="Oil",$C24="Propane",$C24="Wood, commercial"),$R24*AT24,IF(OR($C24="Natural Gas",$C24="Electricity"),($R24*AT24)/(1-$K24),((($X$38*$U24*('VT CHS Emissions Schedule'!M$8+$P24))/$Y$38)+(($X$39*$U24*('VT CHS Emissions Schedule'!M$9+$O24))/$Y$39)+(($X$40*$U24*'VT CHS Emissions Schedule'!M$7)/$Y$40)/(1-$N24)+(($X$41*$U24*'VT CHS Emissions Schedule'!M$5)/$Y$41)/(1-$M24)+(($X$42*$U24*('VT CHS Emissions Schedule'!M$35+$Q24))/$Y$42)))),0)</f>
        <v>367706.57201551023</v>
      </c>
      <c r="BU24" s="64">
        <f>IF(BU$15&lt;2025+$W24,IF(OR($C24="Oil",$C24="Propane",$C24="Wood, commercial"),$R24*AU24,IF(OR($C24="Natural Gas",$C24="Electricity"),($R24*AU24)/(1-$K24),((($X$38*$U24*('VT CHS Emissions Schedule'!N$8+$P24))/$Y$38)+(($X$39*$U24*('VT CHS Emissions Schedule'!N$9+$O24))/$Y$39)+(($X$40*$U24*'VT CHS Emissions Schedule'!N$7)/$Y$40)/(1-$N24)+(($X$41*$U24*'VT CHS Emissions Schedule'!N$5)/$Y$41)/(1-$M24)+(($X$42*$U24*('VT CHS Emissions Schedule'!N$35+$Q24))/$Y$42)))),0)</f>
        <v>367641.75898203911</v>
      </c>
      <c r="BV24" s="64">
        <f>IF(BV$15&lt;2025+$W24,IF(OR($C24="Oil",$C24="Propane",$C24="Wood, commercial"),$R24*AV24,IF(OR($C24="Natural Gas",$C24="Electricity"),($R24*AV24)/(1-$K24),((($X$38*$U24*('VT CHS Emissions Schedule'!O$8+$P24))/$Y$38)+(($X$39*$U24*('VT CHS Emissions Schedule'!O$9+$O24))/$Y$39)+(($X$40*$U24*'VT CHS Emissions Schedule'!O$7)/$Y$40)/(1-$N24)+(($X$41*$U24*'VT CHS Emissions Schedule'!O$5)/$Y$41)/(1-$M24)+(($X$42*$U24*('VT CHS Emissions Schedule'!O$35+$Q24))/$Y$42)))),0)</f>
        <v>367641.75898203911</v>
      </c>
      <c r="BW24" s="64">
        <f>IF(BW$15&lt;2025+$W24,IF(OR($C24="Oil",$C24="Propane",$C24="Wood, commercial"),$R24*AW24,IF(OR($C24="Natural Gas",$C24="Electricity"),($R24*AW24)/(1-$K24),((($X$38*$U24*('VT CHS Emissions Schedule'!P$8+$P24))/$Y$38)+(($X$39*$U24*('VT CHS Emissions Schedule'!P$9+$O24))/$Y$39)+(($X$40*$U24*'VT CHS Emissions Schedule'!P$7)/$Y$40)/(1-$N24)+(($X$41*$U24*'VT CHS Emissions Schedule'!P$5)/$Y$41)/(1-$M24)+(($X$42*$U24*('VT CHS Emissions Schedule'!P$35+$Q24))/$Y$42)))),0)</f>
        <v>367641.75898203911</v>
      </c>
      <c r="BX24" s="64">
        <f>IF(BX$15&lt;2025+$W24,IF(OR($C24="Oil",$C24="Propane",$C24="Wood, commercial"),$R24*AX24,IF(OR($C24="Natural Gas",$C24="Electricity"),($R24*AX24)/(1-$K24),((($X$38*$U24*('VT CHS Emissions Schedule'!Q$8+$P24))/$Y$38)+(($X$39*$U24*('VT CHS Emissions Schedule'!Q$9+$O24))/$Y$39)+(($X$40*$U24*'VT CHS Emissions Schedule'!Q$7)/$Y$40)/(1-$N24)+(($X$41*$U24*'VT CHS Emissions Schedule'!Q$5)/$Y$41)/(1-$M24)+(($X$42*$U24*('VT CHS Emissions Schedule'!Q$35+$Q24))/$Y$42)))),0)</f>
        <v>367641.75898203911</v>
      </c>
      <c r="BY24" s="64">
        <f>IF(BY$15&lt;2025+$W24,IF(OR($C24="Oil",$C24="Propane",$C24="Wood, commercial"),$R24*AY24,IF(OR($C24="Natural Gas",$C24="Electricity"),($R24*AY24)/(1-$K24),((($X$38*$U24*('VT CHS Emissions Schedule'!R$8+$P24))/$Y$38)+(($X$39*$U24*('VT CHS Emissions Schedule'!R$9+$O24))/$Y$39)+(($X$40*$U24*'VT CHS Emissions Schedule'!R$7)/$Y$40)/(1-$N24)+(($X$41*$U24*'VT CHS Emissions Schedule'!R$5)/$Y$41)/(1-$M24)+(($X$42*$U24*('VT CHS Emissions Schedule'!R$35+$Q24))/$Y$42)))),0)</f>
        <v>367641.75898203911</v>
      </c>
      <c r="BZ24" s="64">
        <f>IF(BZ$15&lt;2025+$W24,IF(OR($C24="Oil",$C24="Propane",$C24="Wood, commercial"),$R24*AZ24,IF(OR($C24="Natural Gas",$C24="Electricity"),($R24*AZ24)/(1-$K24),((($X$38*$U24*('VT CHS Emissions Schedule'!S$8+$P24))/$Y$38)+(($X$39*$U24*('VT CHS Emissions Schedule'!S$9+$O24))/$Y$39)+(($X$40*$U24*'VT CHS Emissions Schedule'!S$7)/$Y$40)/(1-$N24)+(($X$41*$U24*'VT CHS Emissions Schedule'!S$5)/$Y$41)/(1-$M24)+(($X$42*$U24*('VT CHS Emissions Schedule'!S$35+$Q24))/$Y$42)))),0)</f>
        <v>367620.9750856171</v>
      </c>
      <c r="CA24" s="64">
        <f>IF(CA$15&lt;2025+$W24,IF(OR($C24="Oil",$C24="Propane",$C24="Wood, commercial"),$R24*BA24,IF(OR($C24="Natural Gas",$C24="Electricity"),($R24*BA24)/(1-$K24),((($X$38*$U24*('VT CHS Emissions Schedule'!T$8+$P24))/$Y$38)+(($X$39*$U24*('VT CHS Emissions Schedule'!T$9+$O24))/$Y$39)+(($X$40*$U24*'VT CHS Emissions Schedule'!T$7)/$Y$40)/(1-$N24)+(($X$41*$U24*'VT CHS Emissions Schedule'!T$5)/$Y$41)/(1-$M24)+(($X$42*$U24*('VT CHS Emissions Schedule'!T$35+$Q24))/$Y$42)))),0)</f>
        <v>367620.9750856171</v>
      </c>
      <c r="CB24" s="64">
        <f>IF(CB$15&lt;2025+$W24,IF(OR($C24="Oil",$C24="Propane",$C24="Wood, commercial"),$R24*BB24,IF(OR($C24="Natural Gas",$C24="Electricity"),($R24*BB24)/(1-$K24),((($X$38*$U24*('VT CHS Emissions Schedule'!U$8+$P24))/$Y$38)+(($X$39*$U24*('VT CHS Emissions Schedule'!U$9+$O24))/$Y$39)+(($X$40*$U24*'VT CHS Emissions Schedule'!U$7)/$Y$40)/(1-$N24)+(($X$41*$U24*'VT CHS Emissions Schedule'!U$5)/$Y$41)/(1-$M24)+(($X$42*$U24*('VT CHS Emissions Schedule'!U$35+$Q24))/$Y$42)))),0)</f>
        <v>367620.9750856171</v>
      </c>
      <c r="CC24" s="64">
        <f>IF(CC$15&lt;2025+$W24,IF(OR($C24="Oil",$C24="Propane",$C24="Wood, commercial"),$R24*BC24,IF(OR($C24="Natural Gas",$C24="Electricity"),($R24*BC24)/(1-$K24),((($X$38*$U24*('VT CHS Emissions Schedule'!V$8+$P24))/$Y$38)+(($X$39*$U24*('VT CHS Emissions Schedule'!V$9+$O24))/$Y$39)+(($X$40*$U24*'VT CHS Emissions Schedule'!V$7)/$Y$40)/(1-$N24)+(($X$41*$U24*'VT CHS Emissions Schedule'!V$5)/$Y$41)/(1-$M24)+(($X$42*$U24*('VT CHS Emissions Schedule'!V$35+$Q24))/$Y$42)))),0)</f>
        <v>367620.9750856171</v>
      </c>
      <c r="CD24" s="64">
        <f>IF(CD$15&lt;2025+$W24,IF(OR($C24="Oil",$C24="Propane",$C24="Wood, commercial"),$R24*BD24,IF(OR($C24="Natural Gas",$C24="Electricity"),($R24*BD24)/(1-$K24),((($X$38*$U24*('VT CHS Emissions Schedule'!W$8+$P24))/$Y$38)+(($X$39*$U24*('VT CHS Emissions Schedule'!W$9+$O24))/$Y$39)+(($X$40*$U24*'VT CHS Emissions Schedule'!W$7)/$Y$40)/(1-$N24)+(($X$41*$U24*'VT CHS Emissions Schedule'!W$5)/$Y$41)/(1-$M24)+(($X$42*$U24*('VT CHS Emissions Schedule'!W$35+$Q24))/$Y$42)))),0)</f>
        <v>367620.9750856171</v>
      </c>
      <c r="CE24" s="64">
        <f>IF(CE$15&lt;2025+$W24,IF(OR($C24="Oil",$C24="Propane",$C24="Wood, commercial"),$R24*BE24,IF(OR($C24="Natural Gas",$C24="Electricity"),($R24*BE24)/(1-$K24),((($X$38*$U24*('VT CHS Emissions Schedule'!X$8+$P24))/$Y$38)+(($X$39*$U24*('VT CHS Emissions Schedule'!X$9+$O24))/$Y$39)+(($X$40*$U24*'VT CHS Emissions Schedule'!X$7)/$Y$40)/(1-$N24)+(($X$41*$U24*'VT CHS Emissions Schedule'!X$5)/$Y$41)/(1-$M24)+(($X$42*$U24*('VT CHS Emissions Schedule'!X$35+$Q24))/$Y$42)))),0)</f>
        <v>0</v>
      </c>
      <c r="CF24" s="64">
        <f>IF(CF$15&lt;2025+$W24,IF(OR($C24="Oil",$C24="Propane",$C24="Wood, commercial"),$R24*BF24,IF(OR($C24="Natural Gas",$C24="Electricity"),($R24*BF24)/(1-$K24),((($X$38*$U24*('VT CHS Emissions Schedule'!Y$8+$P24))/$Y$38)+(($X$39*$U24*('VT CHS Emissions Schedule'!Y$9+$O24))/$Y$39)+(($X$40*$U24*'VT CHS Emissions Schedule'!Y$7)/$Y$40)/(1-$N24)+(($X$41*$U24*'VT CHS Emissions Schedule'!Y$5)/$Y$41)/(1-$M24)+(($X$42*$U24*('VT CHS Emissions Schedule'!Y$35+$Q24))/$Y$42)))),0)</f>
        <v>0</v>
      </c>
      <c r="CG24" s="64">
        <f>IF(CG$15&lt;2025+$W24,IF(OR($C24="Oil",$C24="Propane",$C24="Wood, commercial"),$R24*BG24,IF(OR($C24="Natural Gas",$C24="Electricity"),($R24*BG24)/(1-$K24),((($X$38*$U24*('VT CHS Emissions Schedule'!Z$8+$P24))/$Y$38)+(($X$39*$U24*('VT CHS Emissions Schedule'!Z$9+$O24))/$Y$39)+(($X$40*$U24*'VT CHS Emissions Schedule'!Z$7)/$Y$40)/(1-$N24)+(($X$41*$U24*'VT CHS Emissions Schedule'!Z$5)/$Y$41)/(1-$M24)+(($X$42*$U24*('VT CHS Emissions Schedule'!Z$35+$Q24))/$Y$42)))),0)</f>
        <v>0</v>
      </c>
      <c r="CH24" s="64">
        <f>IF(CH$15&lt;2025+$W24,IF(OR($C24="Oil",$C24="Propane",$C24="Wood, commercial"),$R24*BH24,IF(OR($C24="Natural Gas",$C24="Electricity"),($R24*BH24)/(1-$K24),((($X$38*$U24*('VT CHS Emissions Schedule'!AA$8+$P24))/$Y$38)+(($X$39*$U24*('VT CHS Emissions Schedule'!AA$9+$O24))/$Y$39)+(($X$40*$U24*'VT CHS Emissions Schedule'!AA$7)/$Y$40)/(1-$N24)+(($X$41*$U24*'VT CHS Emissions Schedule'!AA$5)/$Y$41)/(1-$M24)+(($X$42*$U24*('VT CHS Emissions Schedule'!AA$35+$Q24))/$Y$42)))),0)</f>
        <v>0</v>
      </c>
      <c r="CI24" s="64">
        <f>IF(CI$15&lt;2025+$W24,IF(OR($C24="Oil",$C24="Propane",$C24="Wood, commercial"),$R24*BI24,IF(OR($C24="Natural Gas",$C24="Electricity"),($R24*BI24)/(1-$K24),((($X$38*$U24*('VT CHS Emissions Schedule'!AB$8+$P24))/$Y$38)+(($X$39*$U24*('VT CHS Emissions Schedule'!AB$9+$O24))/$Y$39)+(($X$40*$U24*'VT CHS Emissions Schedule'!AB$7)/$Y$40)/(1-$N24)+(($X$41*$U24*'VT CHS Emissions Schedule'!AB$5)/$Y$41)/(1-$M24)+(($X$42*$U24*('VT CHS Emissions Schedule'!AB$35+$Q24))/$Y$42)))),0)</f>
        <v>0</v>
      </c>
      <c r="CJ24" s="64">
        <f>IF(CJ$15&lt;2025+$W24,IF(OR($C24="Oil",$C24="Propane",$C24="Wood, commercial"),$R24*BJ24,IF(OR($C24="Natural Gas",$C24="Electricity"),($R24*BJ24)/(1-$K24),((($X$38*$U24*('VT CHS Emissions Schedule'!AC$8+$P24))/$Y$38)+(($X$39*$U24*('VT CHS Emissions Schedule'!AC$9+$O24))/$Y$39)+(($X$40*$U24*'VT CHS Emissions Schedule'!AC$7)/$Y$40)/(1-$N24)+(($X$41*$U24*'VT CHS Emissions Schedule'!AC$5)/$Y$41)/(1-$M24)+(($X$42*$U24*('VT CHS Emissions Schedule'!AC$35+$Q24))/$Y$42)))),0)</f>
        <v>0</v>
      </c>
      <c r="CK24" s="64">
        <f>IF(CK$15&lt;2025+$W24,BK24+($S24*'VT CHS Emissions Schedule'!D$5)/(1-$M24)+($T24*'VT CHS Emissions Schedule'!D$5)/(1-$M24),0)</f>
        <v>375764.85416987515</v>
      </c>
      <c r="CL24" s="64">
        <f>IF(CL$15&lt;2025+$W24,BL24+($S24*'VT CHS Emissions Schedule'!E$5)/(1-$M24)+($T24*'VT CHS Emissions Schedule'!E$5)/(1-$M24),0)</f>
        <v>375231.16303998139</v>
      </c>
      <c r="CM24" s="64">
        <f>IF(CM$15&lt;2025+$W24,BM24+($S24*'VT CHS Emissions Schedule'!F$5)/(1-$M24)+($T24*'VT CHS Emissions Schedule'!F$5)/(1-$M24),0)</f>
        <v>374697.47191008768</v>
      </c>
      <c r="CN24" s="64">
        <f>IF(CN$15&lt;2025+$W24,BN24+($S24*'VT CHS Emissions Schedule'!G$5)/(1-$M24)+($T24*'VT CHS Emissions Schedule'!G$5)/(1-$M24),0)</f>
        <v>374163.78078019386</v>
      </c>
      <c r="CO24" s="64">
        <f>IF(CO$15&lt;2025+$W24,BO24+($S24*'VT CHS Emissions Schedule'!H$5)/(1-$M24)+($T24*'VT CHS Emissions Schedule'!H$5)/(1-$M24),0)</f>
        <v>373630.0896503001</v>
      </c>
      <c r="CP24" s="64">
        <f>IF(CP$15&lt;2025+$W24,BP24+($S24*'VT CHS Emissions Schedule'!I$5)/(1-$M24)+($T24*'VT CHS Emissions Schedule'!I$5)/(1-$M24),0)</f>
        <v>372713.30405563198</v>
      </c>
      <c r="CQ24" s="64">
        <f>IF(CQ$15&lt;2025+$W24,BQ24+($S24*'VT CHS Emissions Schedule'!J$5)/(1-$M24)+($T24*'VT CHS Emissions Schedule'!J$5)/(1-$M24),0)</f>
        <v>372179.61292573821</v>
      </c>
      <c r="CR24" s="64">
        <f>IF(CR$15&lt;2025+$W24,BR24+($S24*'VT CHS Emissions Schedule'!K$5)/(1-$M24)+($T24*'VT CHS Emissions Schedule'!K$5)/(1-$M24),0)</f>
        <v>371645.92179584439</v>
      </c>
      <c r="CS24" s="64">
        <f>IF(CS$15&lt;2025+$W24,BS24+($S24*'VT CHS Emissions Schedule'!L$5)/(1-$M24)+($T24*'VT CHS Emissions Schedule'!L$5)/(1-$M24),0)</f>
        <v>371112.23066595069</v>
      </c>
      <c r="CT24" s="64">
        <f>IF(CT$15&lt;2025+$W24,BT24+($S24*'VT CHS Emissions Schedule'!M$5)/(1-$M24)+($T24*'VT CHS Emissions Schedule'!M$5)/(1-$M24),0)</f>
        <v>370578.53953605692</v>
      </c>
      <c r="CU24" s="64">
        <f>IF(CU$15&lt;2025+$W24,BU24+($S24*'VT CHS Emissions Schedule'!N$5)/(1-$M24)+($T24*'VT CHS Emissions Schedule'!N$5)/(1-$M24),0)</f>
        <v>369980.03537269199</v>
      </c>
      <c r="CV24" s="64">
        <f>IF(CV$15&lt;2025+$W24,BV24+($S24*'VT CHS Emissions Schedule'!O$5)/(1-$M24)+($T24*'VT CHS Emissions Schedule'!O$5)/(1-$M24),0)</f>
        <v>369980.03537269199</v>
      </c>
      <c r="CW24" s="64">
        <f>IF(CW$15&lt;2025+$W24,BW24+($S24*'VT CHS Emissions Schedule'!P$5)/(1-$M24)+($T24*'VT CHS Emissions Schedule'!P$5)/(1-$M24),0)</f>
        <v>369980.03537269199</v>
      </c>
      <c r="CX24" s="64">
        <f>IF(CX$15&lt;2025+$W24,BX24+($S24*'VT CHS Emissions Schedule'!Q$5)/(1-$M24)+($T24*'VT CHS Emissions Schedule'!Q$5)/(1-$M24),0)</f>
        <v>369980.03537269199</v>
      </c>
      <c r="CY24" s="64">
        <f>IF(CY$15&lt;2025+$W24,BY24+($S24*'VT CHS Emissions Schedule'!R$5)/(1-$M24)+($T24*'VT CHS Emissions Schedule'!R$5)/(1-$M24),0)</f>
        <v>369980.03537269199</v>
      </c>
      <c r="CZ24" s="64">
        <f>IF(CZ$15&lt;2025+$W24,BZ24+($S24*'VT CHS Emissions Schedule'!S$5)/(1-$M24)+($T24*'VT CHS Emissions Schedule'!S$5)/(1-$M24),0)</f>
        <v>369959.25147626997</v>
      </c>
      <c r="DA24" s="64">
        <f>IF(DA$15&lt;2025+$W24,CA24+($S24*'VT CHS Emissions Schedule'!T$5)/(1-$M24)+($T24*'VT CHS Emissions Schedule'!T$5)/(1-$M24),0)</f>
        <v>369959.25147626997</v>
      </c>
      <c r="DB24" s="64">
        <f>IF(DB$15&lt;2025+$W24,CB24+($S24*'VT CHS Emissions Schedule'!U$5)/(1-$M24)+($T24*'VT CHS Emissions Schedule'!U$5)/(1-$M24),0)</f>
        <v>369959.25147626997</v>
      </c>
      <c r="DC24" s="64">
        <f>IF(DC$15&lt;2025+$W24,CC24+($S24*'VT CHS Emissions Schedule'!V$5)/(1-$M24)+($T24*'VT CHS Emissions Schedule'!V$5)/(1-$M24),0)</f>
        <v>369959.25147626997</v>
      </c>
      <c r="DD24" s="64">
        <f>IF(DD$15&lt;2025+$W24,CD24+($S24*'VT CHS Emissions Schedule'!W$5)/(1-$M24)+($T24*'VT CHS Emissions Schedule'!W$5)/(1-$M24),0)</f>
        <v>369959.25147626997</v>
      </c>
      <c r="DE24" s="64">
        <f>IF(DE$15&lt;2025+$W24,CE24+($S24*'VT CHS Emissions Schedule'!X$5)/(1-$M24)+($T24*'VT CHS Emissions Schedule'!X$5)/(1-$M24),0)</f>
        <v>0</v>
      </c>
      <c r="DF24" s="64">
        <f>IF(DF$15&lt;2025+$W24,CF24+($S24*'VT CHS Emissions Schedule'!Y$5)/(1-$M24)+($T24*'VT CHS Emissions Schedule'!Y$5)/(1-$M24),0)</f>
        <v>0</v>
      </c>
      <c r="DG24" s="64">
        <f>IF(DG$15&lt;2025+$W24,CG24+($S24*'VT CHS Emissions Schedule'!Z$5)/(1-$M24)+($T24*'VT CHS Emissions Schedule'!Z$5)/(1-$M24),0)</f>
        <v>0</v>
      </c>
      <c r="DH24" s="64">
        <f>IF(DH$15&lt;2025+$W24,CH24+($S24*'VT CHS Emissions Schedule'!AA$5)/(1-$M24)+($T24*'VT CHS Emissions Schedule'!AA$5)/(1-$M24),0)</f>
        <v>0</v>
      </c>
      <c r="DI24" s="64">
        <f>IF(DI$15&lt;2025+$W24,CI24+($S24*'VT CHS Emissions Schedule'!AB$5)/(1-$M24)+($T24*'VT CHS Emissions Schedule'!AB$5)/(1-$M24),0)</f>
        <v>0</v>
      </c>
      <c r="DJ24" s="64">
        <f>IF(DJ$15&lt;2025+$W24,CJ24+($S24*'VT CHS Emissions Schedule'!AC$5)/(1-$M24)+($T24*'VT CHS Emissions Schedule'!AC$5)/(1-$M24),0)</f>
        <v>0</v>
      </c>
    </row>
    <row r="25" spans="1:114" ht="15" customHeight="1" x14ac:dyDescent="0.25">
      <c r="A25" s="450"/>
      <c r="B25" s="304">
        <v>1200</v>
      </c>
      <c r="C25" s="177" t="s">
        <v>18</v>
      </c>
      <c r="D25" s="175">
        <f t="shared" si="9"/>
        <v>534360.45079547039</v>
      </c>
      <c r="E25" s="227">
        <f t="shared" si="10"/>
        <v>575494.94639955624</v>
      </c>
      <c r="F25" s="223">
        <f t="shared" si="0"/>
        <v>0.53436045079547034</v>
      </c>
      <c r="G25" s="111">
        <f t="shared" si="11"/>
        <v>58028.329635725851</v>
      </c>
      <c r="H25" s="64">
        <f>IF(OR($C25="Oil",$C25="Propane",$C25="Wood, commercial"),$R25*AK25,IF(OR($C25="Natural Gas",$C25="Electricity"),($R25*AK25)/(1-$K25),((($X$38*$U25*('VT CHS Emissions Schedule'!D$8+$P25))/$Y$38)+(($X$39*$U25*('VT CHS Emissions Schedule'!D$9+$O25))/$Y$39)+(($X$40*$U25*'VT CHS Emissions Schedule'!D$7)/$Y$40)/(1-$N25)+(($X$41*$U25*'VT CHS Emissions Schedule'!D$5)/$Y$41)/(1-$M25)+(($X$42*$U25*('VT CHS Emissions Schedule'!D$35+$Q25))/$Y$42))))</f>
        <v>53880.654516688388</v>
      </c>
      <c r="I25" s="64">
        <f>($S25*'VT CHS Emissions Schedule'!D$5)/(1-$M25)</f>
        <v>3031.0524348336112</v>
      </c>
      <c r="J25" s="64">
        <f>(T25*'VT CHS Emissions Schedule'!D$5)/(1-$M25)</f>
        <v>1116.62268420385</v>
      </c>
      <c r="K25" s="192">
        <f>_xlfn.XLOOKUP($C25,Lookups!$A$3:$A$15,Lookups!$E$3:$E$15)</f>
        <v>0.04</v>
      </c>
      <c r="L25" s="65">
        <f>_xlfn.XLOOKUP($C25,Lookups!$A$3:$A$15,Lookups!$D$3:$D$15)</f>
        <v>0</v>
      </c>
      <c r="M25" s="192">
        <f>Lookups!$E$6</f>
        <v>0.04</v>
      </c>
      <c r="N25" s="192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1"/>
        <v>1369.5379257981019</v>
      </c>
      <c r="S25" s="72">
        <f t="shared" si="2"/>
        <v>77.043259808612433</v>
      </c>
      <c r="T25" s="72">
        <f t="shared" si="3"/>
        <v>28.382303974239857</v>
      </c>
      <c r="U25" s="72">
        <f t="shared" si="4"/>
        <v>5012.5088084210529</v>
      </c>
      <c r="V25" s="72">
        <f t="shared" si="5"/>
        <v>271.19227452631577</v>
      </c>
      <c r="W25" s="68">
        <v>20</v>
      </c>
      <c r="X25" s="193">
        <v>3.1399999999999997E-2</v>
      </c>
      <c r="Y25" s="80">
        <f t="shared" si="6"/>
        <v>0.65999999999999992</v>
      </c>
      <c r="Z25" s="80">
        <f t="shared" si="7"/>
        <v>0.68</v>
      </c>
      <c r="AA25" s="64">
        <f t="shared" si="8"/>
        <v>1200</v>
      </c>
      <c r="AB25" s="71">
        <v>17.100000000000001</v>
      </c>
      <c r="AC25" s="64">
        <v>113443</v>
      </c>
      <c r="AD25" s="64">
        <v>6619</v>
      </c>
      <c r="AE25" s="72">
        <v>0.55000000000000004</v>
      </c>
      <c r="AF25" s="72">
        <v>0.75</v>
      </c>
      <c r="AG25" s="72">
        <f>$Y$41</f>
        <v>3.66</v>
      </c>
      <c r="AH25" s="72">
        <v>3.52</v>
      </c>
      <c r="AI25" s="72">
        <v>1.08</v>
      </c>
      <c r="AJ25" s="75">
        <v>1.06E-3</v>
      </c>
      <c r="AK25" s="67">
        <f>IFERROR(IF(AK$15&lt;2025+$W25,$L25+_xlfn.XLOOKUP(_xlfn.XLOOKUP($C25,Lookups!$A$3:$A$17,Lookups!$B$3:$B$17),'VT CHS Emissions Schedule'!$A:$A,'VT CHS Emissions Schedule'!D:D),0),"blended")</f>
        <v>37.768525691523088</v>
      </c>
      <c r="AL25" s="67">
        <f>IFERROR(IF(AL$15&lt;2025+$W25,$L25+_xlfn.XLOOKUP(_xlfn.XLOOKUP($C25,Lookups!$A$3:$A$17,Lookups!$B$3:$B$17),'VT CHS Emissions Schedule'!$A:$A,'VT CHS Emissions Schedule'!E:E),0),"blended")</f>
        <v>35.142306247004733</v>
      </c>
      <c r="AM25" s="67">
        <f>IFERROR(IF(AM$15&lt;2025+$W25,$L25+_xlfn.XLOOKUP(_xlfn.XLOOKUP($C25,Lookups!$A$3:$A$17,Lookups!$B$3:$B$17),'VT CHS Emissions Schedule'!$A:$A,'VT CHS Emissions Schedule'!F:F),0),"blended")</f>
        <v>32.516086802486377</v>
      </c>
      <c r="AN25" s="67">
        <f>IFERROR(IF(AN$15&lt;2025+$W25,$L25+_xlfn.XLOOKUP(_xlfn.XLOOKUP($C25,Lookups!$A$3:$A$17,Lookups!$B$3:$B$17),'VT CHS Emissions Schedule'!$A:$A,'VT CHS Emissions Schedule'!G:G),0),"blended")</f>
        <v>29.889867357968015</v>
      </c>
      <c r="AO25" s="67">
        <f>IFERROR(IF(AO$15&lt;2025+$W25,$L25+_xlfn.XLOOKUP(_xlfn.XLOOKUP($C25,Lookups!$A$3:$A$17,Lookups!$B$3:$B$17),'VT CHS Emissions Schedule'!$A:$A,'VT CHS Emissions Schedule'!H:H),0),"blended")</f>
        <v>27.263647913449653</v>
      </c>
      <c r="AP25" s="67">
        <f>IFERROR(IF(AP$15&lt;2025+$W25,$L25+_xlfn.XLOOKUP(_xlfn.XLOOKUP($C25,Lookups!$A$3:$A$17,Lookups!$B$3:$B$17),'VT CHS Emissions Schedule'!$A:$A,'VT CHS Emissions Schedule'!I:I),0),"blended")</f>
        <v>24.637428468931297</v>
      </c>
      <c r="AQ25" s="67">
        <f>IFERROR(IF(AQ$15&lt;2025+$W25,$L25+_xlfn.XLOOKUP(_xlfn.XLOOKUP($C25,Lookups!$A$3:$A$17,Lookups!$B$3:$B$17),'VT CHS Emissions Schedule'!$A:$A,'VT CHS Emissions Schedule'!J:J),0),"blended")</f>
        <v>22.011209024412938</v>
      </c>
      <c r="AR25" s="67">
        <f>IFERROR(IF(AR$15&lt;2025+$W25,$L25+_xlfn.XLOOKUP(_xlfn.XLOOKUP($C25,Lookups!$A$3:$A$17,Lookups!$B$3:$B$17),'VT CHS Emissions Schedule'!$A:$A,'VT CHS Emissions Schedule'!K:K),0),"blended")</f>
        <v>19.384989579894583</v>
      </c>
      <c r="AS25" s="67">
        <f>IFERROR(IF(AS$15&lt;2025+$W25,$L25+_xlfn.XLOOKUP(_xlfn.XLOOKUP($C25,Lookups!$A$3:$A$17,Lookups!$B$3:$B$17),'VT CHS Emissions Schedule'!$A:$A,'VT CHS Emissions Schedule'!L:L),0),"blended")</f>
        <v>16.758770135376224</v>
      </c>
      <c r="AT25" s="67">
        <f>IFERROR(IF(AT$15&lt;2025+$W25,$L25+_xlfn.XLOOKUP(_xlfn.XLOOKUP($C25,Lookups!$A$3:$A$17,Lookups!$B$3:$B$17),'VT CHS Emissions Schedule'!$A:$A,'VT CHS Emissions Schedule'!M:M),0),"blended")</f>
        <v>14.132550690857862</v>
      </c>
      <c r="AU25" s="67">
        <f>IFERROR(IF(AU$15&lt;2025+$W25,$L25+_xlfn.XLOOKUP(_xlfn.XLOOKUP($C25,Lookups!$A$3:$A$17,Lookups!$B$3:$B$17),'VT CHS Emissions Schedule'!$A:$A,'VT CHS Emissions Schedule'!N:N),0),"blended")</f>
        <v>11.506331246339505</v>
      </c>
      <c r="AV25" s="67">
        <f>IFERROR(IF(AV$15&lt;2025+$W25,$L25+_xlfn.XLOOKUP(_xlfn.XLOOKUP($C25,Lookups!$A$3:$A$17,Lookups!$B$3:$B$17),'VT CHS Emissions Schedule'!$A:$A,'VT CHS Emissions Schedule'!O:O),0),"blended")</f>
        <v>11.506331246339505</v>
      </c>
      <c r="AW25" s="67">
        <f>IFERROR(IF(AW$15&lt;2025+$W25,$L25+_xlfn.XLOOKUP(_xlfn.XLOOKUP($C25,Lookups!$A$3:$A$17,Lookups!$B$3:$B$17),'VT CHS Emissions Schedule'!$A:$A,'VT CHS Emissions Schedule'!P:P),0),"blended")</f>
        <v>11.506331246339505</v>
      </c>
      <c r="AX25" s="67">
        <f>IFERROR(IF(AX$15&lt;2025+$W25,$L25+_xlfn.XLOOKUP(_xlfn.XLOOKUP($C25,Lookups!$A$3:$A$17,Lookups!$B$3:$B$17),'VT CHS Emissions Schedule'!$A:$A,'VT CHS Emissions Schedule'!Q:Q),0),"blended")</f>
        <v>11.506331246339505</v>
      </c>
      <c r="AY25" s="67">
        <f>IFERROR(IF(AY$15&lt;2025+$W25,$L25+_xlfn.XLOOKUP(_xlfn.XLOOKUP($C25,Lookups!$A$3:$A$17,Lookups!$B$3:$B$17),'VT CHS Emissions Schedule'!$A:$A,'VT CHS Emissions Schedule'!R:R),0),"blended")</f>
        <v>11.506331246339505</v>
      </c>
      <c r="AZ25" s="67">
        <f>IFERROR(IF(AZ$15&lt;2025+$W25,$L25+_xlfn.XLOOKUP(_xlfn.XLOOKUP($C25,Lookups!$A$3:$A$17,Lookups!$B$3:$B$17),'VT CHS Emissions Schedule'!$A:$A,'VT CHS Emissions Schedule'!S:S),0),"blended")</f>
        <v>11.506331246339505</v>
      </c>
      <c r="BA25" s="67">
        <f>IFERROR(IF(BA$15&lt;2025+$W25,$L25+_xlfn.XLOOKUP(_xlfn.XLOOKUP($C25,Lookups!$A$3:$A$17,Lookups!$B$3:$B$17),'VT CHS Emissions Schedule'!$A:$A,'VT CHS Emissions Schedule'!T:T),0),"blended")</f>
        <v>11.506331246339505</v>
      </c>
      <c r="BB25" s="67">
        <f>IFERROR(IF(BB$15&lt;2025+$W25,$L25+_xlfn.XLOOKUP(_xlfn.XLOOKUP($C25,Lookups!$A$3:$A$17,Lookups!$B$3:$B$17),'VT CHS Emissions Schedule'!$A:$A,'VT CHS Emissions Schedule'!U:U),0),"blended")</f>
        <v>11.506331246339505</v>
      </c>
      <c r="BC25" s="67">
        <f>IFERROR(IF(BC$15&lt;2025+$W25,$L25+_xlfn.XLOOKUP(_xlfn.XLOOKUP($C25,Lookups!$A$3:$A$17,Lookups!$B$3:$B$17),'VT CHS Emissions Schedule'!$A:$A,'VT CHS Emissions Schedule'!V:V),0),"blended")</f>
        <v>11.506331246339505</v>
      </c>
      <c r="BD25" s="67">
        <f>IFERROR(IF(BD$15&lt;2025+$W25,$L25+_xlfn.XLOOKUP(_xlfn.XLOOKUP($C25,Lookups!$A$3:$A$17,Lookups!$B$3:$B$17),'VT CHS Emissions Schedule'!$A:$A,'VT CHS Emissions Schedule'!W:W),0),"blended")</f>
        <v>11.506331246339505</v>
      </c>
      <c r="BE25" s="67">
        <f>IFERROR(IF(BE$15&lt;2025+$W25,$L25+_xlfn.XLOOKUP(_xlfn.XLOOKUP($C25,Lookups!$A$3:$A$17,Lookups!$B$3:$B$17),'VT CHS Emissions Schedule'!$A:$A,'VT CHS Emissions Schedule'!X:X),0),"blended")</f>
        <v>0</v>
      </c>
      <c r="BF25" s="67">
        <f>IFERROR(IF(BF$15&lt;2025+$W25,$L25+_xlfn.XLOOKUP(_xlfn.XLOOKUP($C25,Lookups!$A$3:$A$17,Lookups!$B$3:$B$17),'VT CHS Emissions Schedule'!$A:$A,'VT CHS Emissions Schedule'!Y:Y),0),"blended")</f>
        <v>0</v>
      </c>
      <c r="BG25" s="67">
        <f>IFERROR(IF(BG$15&lt;2025+$W25,$L25+_xlfn.XLOOKUP(_xlfn.XLOOKUP($C25,Lookups!$A$3:$A$17,Lookups!$B$3:$B$17),'VT CHS Emissions Schedule'!$A:$A,'VT CHS Emissions Schedule'!Z:Z),0),"blended")</f>
        <v>0</v>
      </c>
      <c r="BH25" s="67">
        <f>IFERROR(IF(BH$15&lt;2025+$W25,$L25+_xlfn.XLOOKUP(_xlfn.XLOOKUP($C25,Lookups!$A$3:$A$17,Lookups!$B$3:$B$17),'VT CHS Emissions Schedule'!$A:$A,'VT CHS Emissions Schedule'!AA:AA),0),"blended")</f>
        <v>0</v>
      </c>
      <c r="BI25" s="67">
        <f>IFERROR(IF(BI$15&lt;2025+$W25,$L25+_xlfn.XLOOKUP(_xlfn.XLOOKUP($C25,Lookups!$A$3:$A$17,Lookups!$B$3:$B$17),'VT CHS Emissions Schedule'!$A:$A,'VT CHS Emissions Schedule'!AB:AB),0),"blended")</f>
        <v>0</v>
      </c>
      <c r="BJ25" s="67">
        <f>IFERROR(IF(BJ$15&lt;2025+$W25,$L25+_xlfn.XLOOKUP(_xlfn.XLOOKUP($C25,Lookups!$A$3:$A$17,Lookups!$B$3:$B$17),'VT CHS Emissions Schedule'!$A:$A,'VT CHS Emissions Schedule'!AC:AC),0),"blended")</f>
        <v>0</v>
      </c>
      <c r="BK25" s="64">
        <f>IF(BK$15&lt;2025+$W25,IF(OR($C25="Oil",$C25="Propane",$C25="Wood, commercial"),$R25*AK25,IF(OR($C25="Natural Gas",$C25="Electricity"),($R25*AK25)/(1-$K25),((($X$38*$U25*('VT CHS Emissions Schedule'!D$8+$P25))/$Y$38)+(($X$39*$U25*('VT CHS Emissions Schedule'!D$9+$O25))/$Y$39)+(($X$40*$U25*'VT CHS Emissions Schedule'!D$7)/$Y$40)/(1-$N25)+(($X$41*$U25*'VT CHS Emissions Schedule'!D$5)/$Y$41)/(1-$M25)+(($X$42*$U25*('VT CHS Emissions Schedule'!D$35+$Q25))/$Y$42)))),0)</f>
        <v>53880.654516688388</v>
      </c>
      <c r="BL25" s="64">
        <f>IF(BL$15&lt;2025+$W25,IF(OR($C25="Oil",$C25="Propane",$C25="Wood, commercial"),$R25*AL25,IF(OR($C25="Natural Gas",$C25="Electricity"),($R25*AL25)/(1-$K25),((($X$38*$U25*('VT CHS Emissions Schedule'!E$8+$P25))/$Y$38)+(($X$39*$U25*('VT CHS Emissions Schedule'!E$9+$O25))/$Y$39)+(($X$40*$U25*'VT CHS Emissions Schedule'!E$7)/$Y$40)/(1-$N25)+(($X$41*$U25*'VT CHS Emissions Schedule'!E$5)/$Y$41)/(1-$M25)+(($X$42*$U25*('VT CHS Emissions Schedule'!E$35+$Q25))/$Y$42)))),0)</f>
        <v>50134.084588838065</v>
      </c>
      <c r="BM25" s="64">
        <f>IF(BM$15&lt;2025+$W25,IF(OR($C25="Oil",$C25="Propane",$C25="Wood, commercial"),$R25*AM25,IF(OR($C25="Natural Gas",$C25="Electricity"),($R25*AM25)/(1-$K25),((($X$38*$U25*('VT CHS Emissions Schedule'!F$8+$P25))/$Y$38)+(($X$39*$U25*('VT CHS Emissions Schedule'!F$9+$O25))/$Y$39)+(($X$40*$U25*'VT CHS Emissions Schedule'!F$7)/$Y$40)/(1-$N25)+(($X$41*$U25*'VT CHS Emissions Schedule'!F$5)/$Y$41)/(1-$M25)+(($X$42*$U25*('VT CHS Emissions Schedule'!F$35+$Q25))/$Y$42)))),0)</f>
        <v>46387.514660987741</v>
      </c>
      <c r="BN25" s="64">
        <f>IF(BN$15&lt;2025+$W25,IF(OR($C25="Oil",$C25="Propane",$C25="Wood, commercial"),$R25*AN25,IF(OR($C25="Natural Gas",$C25="Electricity"),($R25*AN25)/(1-$K25),((($X$38*$U25*('VT CHS Emissions Schedule'!G$8+$P25))/$Y$38)+(($X$39*$U25*('VT CHS Emissions Schedule'!G$9+$O25))/$Y$39)+(($X$40*$U25*'VT CHS Emissions Schedule'!G$7)/$Y$40)/(1-$N25)+(($X$41*$U25*'VT CHS Emissions Schedule'!G$5)/$Y$41)/(1-$M25)+(($X$42*$U25*('VT CHS Emissions Schedule'!G$35+$Q25))/$Y$42)))),0)</f>
        <v>42640.944733137403</v>
      </c>
      <c r="BO25" s="64">
        <f>IF(BO$15&lt;2025+$W25,IF(OR($C25="Oil",$C25="Propane",$C25="Wood, commercial"),$R25*AO25,IF(OR($C25="Natural Gas",$C25="Electricity"),($R25*AO25)/(1-$K25),((($X$38*$U25*('VT CHS Emissions Schedule'!H$8+$P25))/$Y$38)+(($X$39*$U25*('VT CHS Emissions Schedule'!H$9+$O25))/$Y$39)+(($X$40*$U25*'VT CHS Emissions Schedule'!H$7)/$Y$40)/(1-$N25)+(($X$41*$U25*'VT CHS Emissions Schedule'!H$5)/$Y$41)/(1-$M25)+(($X$42*$U25*('VT CHS Emissions Schedule'!H$35+$Q25))/$Y$42)))),0)</f>
        <v>38894.374805287065</v>
      </c>
      <c r="BP25" s="64">
        <f>IF(BP$15&lt;2025+$W25,IF(OR($C25="Oil",$C25="Propane",$C25="Wood, commercial"),$R25*AP25,IF(OR($C25="Natural Gas",$C25="Electricity"),($R25*AP25)/(1-$K25),((($X$38*$U25*('VT CHS Emissions Schedule'!I$8+$P25))/$Y$38)+(($X$39*$U25*('VT CHS Emissions Schedule'!I$9+$O25))/$Y$39)+(($X$40*$U25*'VT CHS Emissions Schedule'!I$7)/$Y$40)/(1-$N25)+(($X$41*$U25*'VT CHS Emissions Schedule'!I$5)/$Y$41)/(1-$M25)+(($X$42*$U25*('VT CHS Emissions Schedule'!I$35+$Q25))/$Y$42)))),0)</f>
        <v>35147.804877436749</v>
      </c>
      <c r="BQ25" s="64">
        <f>IF(BQ$15&lt;2025+$W25,IF(OR($C25="Oil",$C25="Propane",$C25="Wood, commercial"),$R25*AQ25,IF(OR($C25="Natural Gas",$C25="Electricity"),($R25*AQ25)/(1-$K25),((($X$38*$U25*('VT CHS Emissions Schedule'!J$8+$P25))/$Y$38)+(($X$39*$U25*('VT CHS Emissions Schedule'!J$9+$O25))/$Y$39)+(($X$40*$U25*'VT CHS Emissions Schedule'!J$7)/$Y$40)/(1-$N25)+(($X$41*$U25*'VT CHS Emissions Schedule'!J$5)/$Y$41)/(1-$M25)+(($X$42*$U25*('VT CHS Emissions Schedule'!J$35+$Q25))/$Y$42)))),0)</f>
        <v>31401.234949586415</v>
      </c>
      <c r="BR25" s="64">
        <f>IF(BR$15&lt;2025+$W25,IF(OR($C25="Oil",$C25="Propane",$C25="Wood, commercial"),$R25*AR25,IF(OR($C25="Natural Gas",$C25="Electricity"),($R25*AR25)/(1-$K25),((($X$38*$U25*('VT CHS Emissions Schedule'!K$8+$P25))/$Y$38)+(($X$39*$U25*('VT CHS Emissions Schedule'!K$9+$O25))/$Y$39)+(($X$40*$U25*'VT CHS Emissions Schedule'!K$7)/$Y$40)/(1-$N25)+(($X$41*$U25*'VT CHS Emissions Schedule'!K$5)/$Y$41)/(1-$M25)+(($X$42*$U25*('VT CHS Emissions Schedule'!K$35+$Q25))/$Y$42)))),0)</f>
        <v>27654.665021736091</v>
      </c>
      <c r="BS25" s="64">
        <f>IF(BS$15&lt;2025+$W25,IF(OR($C25="Oil",$C25="Propane",$C25="Wood, commercial"),$R25*AS25,IF(OR($C25="Natural Gas",$C25="Electricity"),($R25*AS25)/(1-$K25),((($X$38*$U25*('VT CHS Emissions Schedule'!L$8+$P25))/$Y$38)+(($X$39*$U25*('VT CHS Emissions Schedule'!L$9+$O25))/$Y$39)+(($X$40*$U25*'VT CHS Emissions Schedule'!L$7)/$Y$40)/(1-$N25)+(($X$41*$U25*'VT CHS Emissions Schedule'!L$5)/$Y$41)/(1-$M25)+(($X$42*$U25*('VT CHS Emissions Schedule'!L$35+$Q25))/$Y$42)))),0)</f>
        <v>23908.095093885764</v>
      </c>
      <c r="BT25" s="64">
        <f>IF(BT$15&lt;2025+$W25,IF(OR($C25="Oil",$C25="Propane",$C25="Wood, commercial"),$R25*AT25,IF(OR($C25="Natural Gas",$C25="Electricity"),($R25*AT25)/(1-$K25),((($X$38*$U25*('VT CHS Emissions Schedule'!M$8+$P25))/$Y$38)+(($X$39*$U25*('VT CHS Emissions Schedule'!M$9+$O25))/$Y$39)+(($X$40*$U25*'VT CHS Emissions Schedule'!M$7)/$Y$40)/(1-$N25)+(($X$41*$U25*'VT CHS Emissions Schedule'!M$5)/$Y$41)/(1-$M25)+(($X$42*$U25*('VT CHS Emissions Schedule'!M$35+$Q25))/$Y$42)))),0)</f>
        <v>20161.525166035426</v>
      </c>
      <c r="BU25" s="64">
        <f>IF(BU$15&lt;2025+$W25,IF(OR($C25="Oil",$C25="Propane",$C25="Wood, commercial"),$R25*AU25,IF(OR($C25="Natural Gas",$C25="Electricity"),($R25*AU25)/(1-$K25),((($X$38*$U25*('VT CHS Emissions Schedule'!N$8+$P25))/$Y$38)+(($X$39*$U25*('VT CHS Emissions Schedule'!N$9+$O25))/$Y$39)+(($X$40*$U25*'VT CHS Emissions Schedule'!N$7)/$Y$40)/(1-$N25)+(($X$41*$U25*'VT CHS Emissions Schedule'!N$5)/$Y$41)/(1-$M25)+(($X$42*$U25*('VT CHS Emissions Schedule'!N$35+$Q25))/$Y$42)))),0)</f>
        <v>16414.955238185099</v>
      </c>
      <c r="BV25" s="64">
        <f>IF(BV$15&lt;2025+$W25,IF(OR($C25="Oil",$C25="Propane",$C25="Wood, commercial"),$R25*AV25,IF(OR($C25="Natural Gas",$C25="Electricity"),($R25*AV25)/(1-$K25),((($X$38*$U25*('VT CHS Emissions Schedule'!O$8+$P25))/$Y$38)+(($X$39*$U25*('VT CHS Emissions Schedule'!O$9+$O25))/$Y$39)+(($X$40*$U25*'VT CHS Emissions Schedule'!O$7)/$Y$40)/(1-$N25)+(($X$41*$U25*'VT CHS Emissions Schedule'!O$5)/$Y$41)/(1-$M25)+(($X$42*$U25*('VT CHS Emissions Schedule'!O$35+$Q25))/$Y$42)))),0)</f>
        <v>16414.955238185099</v>
      </c>
      <c r="BW25" s="64">
        <f>IF(BW$15&lt;2025+$W25,IF(OR($C25="Oil",$C25="Propane",$C25="Wood, commercial"),$R25*AW25,IF(OR($C25="Natural Gas",$C25="Electricity"),($R25*AW25)/(1-$K25),((($X$38*$U25*('VT CHS Emissions Schedule'!P$8+$P25))/$Y$38)+(($X$39*$U25*('VT CHS Emissions Schedule'!P$9+$O25))/$Y$39)+(($X$40*$U25*'VT CHS Emissions Schedule'!P$7)/$Y$40)/(1-$N25)+(($X$41*$U25*'VT CHS Emissions Schedule'!P$5)/$Y$41)/(1-$M25)+(($X$42*$U25*('VT CHS Emissions Schedule'!P$35+$Q25))/$Y$42)))),0)</f>
        <v>16414.955238185099</v>
      </c>
      <c r="BX25" s="64">
        <f>IF(BX$15&lt;2025+$W25,IF(OR($C25="Oil",$C25="Propane",$C25="Wood, commercial"),$R25*AX25,IF(OR($C25="Natural Gas",$C25="Electricity"),($R25*AX25)/(1-$K25),((($X$38*$U25*('VT CHS Emissions Schedule'!Q$8+$P25))/$Y$38)+(($X$39*$U25*('VT CHS Emissions Schedule'!Q$9+$O25))/$Y$39)+(($X$40*$U25*'VT CHS Emissions Schedule'!Q$7)/$Y$40)/(1-$N25)+(($X$41*$U25*'VT CHS Emissions Schedule'!Q$5)/$Y$41)/(1-$M25)+(($X$42*$U25*('VT CHS Emissions Schedule'!Q$35+$Q25))/$Y$42)))),0)</f>
        <v>16414.955238185099</v>
      </c>
      <c r="BY25" s="64">
        <f>IF(BY$15&lt;2025+$W25,IF(OR($C25="Oil",$C25="Propane",$C25="Wood, commercial"),$R25*AY25,IF(OR($C25="Natural Gas",$C25="Electricity"),($R25*AY25)/(1-$K25),((($X$38*$U25*('VT CHS Emissions Schedule'!R$8+$P25))/$Y$38)+(($X$39*$U25*('VT CHS Emissions Schedule'!R$9+$O25))/$Y$39)+(($X$40*$U25*'VT CHS Emissions Schedule'!R$7)/$Y$40)/(1-$N25)+(($X$41*$U25*'VT CHS Emissions Schedule'!R$5)/$Y$41)/(1-$M25)+(($X$42*$U25*('VT CHS Emissions Schedule'!R$35+$Q25))/$Y$42)))),0)</f>
        <v>16414.955238185099</v>
      </c>
      <c r="BZ25" s="64">
        <f>IF(BZ$15&lt;2025+$W25,IF(OR($C25="Oil",$C25="Propane",$C25="Wood, commercial"),$R25*AZ25,IF(OR($C25="Natural Gas",$C25="Electricity"),($R25*AZ25)/(1-$K25),((($X$38*$U25*('VT CHS Emissions Schedule'!S$8+$P25))/$Y$38)+(($X$39*$U25*('VT CHS Emissions Schedule'!S$9+$O25))/$Y$39)+(($X$40*$U25*'VT CHS Emissions Schedule'!S$7)/$Y$40)/(1-$N25)+(($X$41*$U25*'VT CHS Emissions Schedule'!S$5)/$Y$41)/(1-$M25)+(($X$42*$U25*('VT CHS Emissions Schedule'!S$35+$Q25))/$Y$42)))),0)</f>
        <v>16414.955238185099</v>
      </c>
      <c r="CA25" s="64">
        <f>IF(CA$15&lt;2025+$W25,IF(OR($C25="Oil",$C25="Propane",$C25="Wood, commercial"),$R25*BA25,IF(OR($C25="Natural Gas",$C25="Electricity"),($R25*BA25)/(1-$K25),((($X$38*$U25*('VT CHS Emissions Schedule'!T$8+$P25))/$Y$38)+(($X$39*$U25*('VT CHS Emissions Schedule'!T$9+$O25))/$Y$39)+(($X$40*$U25*'VT CHS Emissions Schedule'!T$7)/$Y$40)/(1-$N25)+(($X$41*$U25*'VT CHS Emissions Schedule'!T$5)/$Y$41)/(1-$M25)+(($X$42*$U25*('VT CHS Emissions Schedule'!T$35+$Q25))/$Y$42)))),0)</f>
        <v>16414.955238185099</v>
      </c>
      <c r="CB25" s="64">
        <f>IF(CB$15&lt;2025+$W25,IF(OR($C25="Oil",$C25="Propane",$C25="Wood, commercial"),$R25*BB25,IF(OR($C25="Natural Gas",$C25="Electricity"),($R25*BB25)/(1-$K25),((($X$38*$U25*('VT CHS Emissions Schedule'!U$8+$P25))/$Y$38)+(($X$39*$U25*('VT CHS Emissions Schedule'!U$9+$O25))/$Y$39)+(($X$40*$U25*'VT CHS Emissions Schedule'!U$7)/$Y$40)/(1-$N25)+(($X$41*$U25*'VT CHS Emissions Schedule'!U$5)/$Y$41)/(1-$M25)+(($X$42*$U25*('VT CHS Emissions Schedule'!U$35+$Q25))/$Y$42)))),0)</f>
        <v>16414.955238185099</v>
      </c>
      <c r="CC25" s="64">
        <f>IF(CC$15&lt;2025+$W25,IF(OR($C25="Oil",$C25="Propane",$C25="Wood, commercial"),$R25*BC25,IF(OR($C25="Natural Gas",$C25="Electricity"),($R25*BC25)/(1-$K25),((($X$38*$U25*('VT CHS Emissions Schedule'!V$8+$P25))/$Y$38)+(($X$39*$U25*('VT CHS Emissions Schedule'!V$9+$O25))/$Y$39)+(($X$40*$U25*'VT CHS Emissions Schedule'!V$7)/$Y$40)/(1-$N25)+(($X$41*$U25*'VT CHS Emissions Schedule'!V$5)/$Y$41)/(1-$M25)+(($X$42*$U25*('VT CHS Emissions Schedule'!V$35+$Q25))/$Y$42)))),0)</f>
        <v>16414.955238185099</v>
      </c>
      <c r="CD25" s="64">
        <f>IF(CD$15&lt;2025+$W25,IF(OR($C25="Oil",$C25="Propane",$C25="Wood, commercial"),$R25*BD25,IF(OR($C25="Natural Gas",$C25="Electricity"),($R25*BD25)/(1-$K25),((($X$38*$U25*('VT CHS Emissions Schedule'!W$8+$P25))/$Y$38)+(($X$39*$U25*('VT CHS Emissions Schedule'!W$9+$O25))/$Y$39)+(($X$40*$U25*'VT CHS Emissions Schedule'!W$7)/$Y$40)/(1-$N25)+(($X$41*$U25*'VT CHS Emissions Schedule'!W$5)/$Y$41)/(1-$M25)+(($X$42*$U25*('VT CHS Emissions Schedule'!W$35+$Q25))/$Y$42)))),0)</f>
        <v>16414.955238185099</v>
      </c>
      <c r="CE25" s="64">
        <f>IF(CE$15&lt;2025+$W25,IF(OR($C25="Oil",$C25="Propane",$C25="Wood, commercial"),$R25*BE25,IF(OR($C25="Natural Gas",$C25="Electricity"),($R25*BE25)/(1-$K25),((($X$38*$U25*('VT CHS Emissions Schedule'!X$8+$P25))/$Y$38)+(($X$39*$U25*('VT CHS Emissions Schedule'!X$9+$O25))/$Y$39)+(($X$40*$U25*'VT CHS Emissions Schedule'!X$7)/$Y$40)/(1-$N25)+(($X$41*$U25*'VT CHS Emissions Schedule'!X$5)/$Y$41)/(1-$M25)+(($X$42*$U25*('VT CHS Emissions Schedule'!X$35+$Q25))/$Y$42)))),0)</f>
        <v>0</v>
      </c>
      <c r="CF25" s="64">
        <f>IF(CF$15&lt;2025+$W25,IF(OR($C25="Oil",$C25="Propane",$C25="Wood, commercial"),$R25*BF25,IF(OR($C25="Natural Gas",$C25="Electricity"),($R25*BF25)/(1-$K25),((($X$38*$U25*('VT CHS Emissions Schedule'!Y$8+$P25))/$Y$38)+(($X$39*$U25*('VT CHS Emissions Schedule'!Y$9+$O25))/$Y$39)+(($X$40*$U25*'VT CHS Emissions Schedule'!Y$7)/$Y$40)/(1-$N25)+(($X$41*$U25*'VT CHS Emissions Schedule'!Y$5)/$Y$41)/(1-$M25)+(($X$42*$U25*('VT CHS Emissions Schedule'!Y$35+$Q25))/$Y$42)))),0)</f>
        <v>0</v>
      </c>
      <c r="CG25" s="64">
        <f>IF(CG$15&lt;2025+$W25,IF(OR($C25="Oil",$C25="Propane",$C25="Wood, commercial"),$R25*BG25,IF(OR($C25="Natural Gas",$C25="Electricity"),($R25*BG25)/(1-$K25),((($X$38*$U25*('VT CHS Emissions Schedule'!Z$8+$P25))/$Y$38)+(($X$39*$U25*('VT CHS Emissions Schedule'!Z$9+$O25))/$Y$39)+(($X$40*$U25*'VT CHS Emissions Schedule'!Z$7)/$Y$40)/(1-$N25)+(($X$41*$U25*'VT CHS Emissions Schedule'!Z$5)/$Y$41)/(1-$M25)+(($X$42*$U25*('VT CHS Emissions Schedule'!Z$35+$Q25))/$Y$42)))),0)</f>
        <v>0</v>
      </c>
      <c r="CH25" s="64">
        <f>IF(CH$15&lt;2025+$W25,IF(OR($C25="Oil",$C25="Propane",$C25="Wood, commercial"),$R25*BH25,IF(OR($C25="Natural Gas",$C25="Electricity"),($R25*BH25)/(1-$K25),((($X$38*$U25*('VT CHS Emissions Schedule'!AA$8+$P25))/$Y$38)+(($X$39*$U25*('VT CHS Emissions Schedule'!AA$9+$O25))/$Y$39)+(($X$40*$U25*'VT CHS Emissions Schedule'!AA$7)/$Y$40)/(1-$N25)+(($X$41*$U25*'VT CHS Emissions Schedule'!AA$5)/$Y$41)/(1-$M25)+(($X$42*$U25*('VT CHS Emissions Schedule'!AA$35+$Q25))/$Y$42)))),0)</f>
        <v>0</v>
      </c>
      <c r="CI25" s="64">
        <f>IF(CI$15&lt;2025+$W25,IF(OR($C25="Oil",$C25="Propane",$C25="Wood, commercial"),$R25*BI25,IF(OR($C25="Natural Gas",$C25="Electricity"),($R25*BI25)/(1-$K25),((($X$38*$U25*('VT CHS Emissions Schedule'!AB$8+$P25))/$Y$38)+(($X$39*$U25*('VT CHS Emissions Schedule'!AB$9+$O25))/$Y$39)+(($X$40*$U25*'VT CHS Emissions Schedule'!AB$7)/$Y$40)/(1-$N25)+(($X$41*$U25*'VT CHS Emissions Schedule'!AB$5)/$Y$41)/(1-$M25)+(($X$42*$U25*('VT CHS Emissions Schedule'!AB$35+$Q25))/$Y$42)))),0)</f>
        <v>0</v>
      </c>
      <c r="CJ25" s="64">
        <f>IF(CJ$15&lt;2025+$W25,IF(OR($C25="Oil",$C25="Propane",$C25="Wood, commercial"),$R25*BJ25,IF(OR($C25="Natural Gas",$C25="Electricity"),($R25*BJ25)/(1-$K25),((($X$38*$U25*('VT CHS Emissions Schedule'!AC$8+$P25))/$Y$38)+(($X$39*$U25*('VT CHS Emissions Schedule'!AC$9+$O25))/$Y$39)+(($X$40*$U25*'VT CHS Emissions Schedule'!AC$7)/$Y$40)/(1-$N25)+(($X$41*$U25*'VT CHS Emissions Schedule'!AC$5)/$Y$41)/(1-$M25)+(($X$42*$U25*('VT CHS Emissions Schedule'!AC$35+$Q25))/$Y$42)))),0)</f>
        <v>0</v>
      </c>
      <c r="CK25" s="64">
        <f>IF(CK$15&lt;2025+$W25,BK25+($S25*'VT CHS Emissions Schedule'!D$5)/(1-$M25)+($T25*'VT CHS Emissions Schedule'!D$5)/(1-$M25),0)</f>
        <v>58028.329635725851</v>
      </c>
      <c r="CL25" s="64">
        <f>IF(CL$15&lt;2025+$W25,BL25+($S25*'VT CHS Emissions Schedule'!E$5)/(1-$M25)+($T25*'VT CHS Emissions Schedule'!E$5)/(1-$M25),0)</f>
        <v>53993.352764588191</v>
      </c>
      <c r="CM25" s="64">
        <f>IF(CM$15&lt;2025+$W25,BM25+($S25*'VT CHS Emissions Schedule'!F$5)/(1-$M25)+($T25*'VT CHS Emissions Schedule'!F$5)/(1-$M25),0)</f>
        <v>49958.375893450546</v>
      </c>
      <c r="CN25" s="64">
        <f>IF(CN$15&lt;2025+$W25,BN25+($S25*'VT CHS Emissions Schedule'!G$5)/(1-$M25)+($T25*'VT CHS Emissions Schedule'!G$5)/(1-$M25),0)</f>
        <v>45923.399022312871</v>
      </c>
      <c r="CO25" s="64">
        <f>IF(CO$15&lt;2025+$W25,BO25+($S25*'VT CHS Emissions Schedule'!H$5)/(1-$M25)+($T25*'VT CHS Emissions Schedule'!H$5)/(1-$M25),0)</f>
        <v>41888.422151175211</v>
      </c>
      <c r="CP25" s="64">
        <f>IF(CP$15&lt;2025+$W25,BP25+($S25*'VT CHS Emissions Schedule'!I$5)/(1-$M25)+($T25*'VT CHS Emissions Schedule'!I$5)/(1-$M25),0)</f>
        <v>37853.445280037558</v>
      </c>
      <c r="CQ25" s="64">
        <f>IF(CQ$15&lt;2025+$W25,BQ25+($S25*'VT CHS Emissions Schedule'!J$5)/(1-$M25)+($T25*'VT CHS Emissions Schedule'!J$5)/(1-$M25),0)</f>
        <v>33818.468408899891</v>
      </c>
      <c r="CR25" s="64">
        <f>IF(CR$15&lt;2025+$W25,BR25+($S25*'VT CHS Emissions Schedule'!K$5)/(1-$M25)+($T25*'VT CHS Emissions Schedule'!K$5)/(1-$M25),0)</f>
        <v>29783.491537762242</v>
      </c>
      <c r="CS25" s="64">
        <f>IF(CS$15&lt;2025+$W25,BS25+($S25*'VT CHS Emissions Schedule'!L$5)/(1-$M25)+($T25*'VT CHS Emissions Schedule'!L$5)/(1-$M25),0)</f>
        <v>25748.514666624586</v>
      </c>
      <c r="CT25" s="64">
        <f>IF(CT$15&lt;2025+$W25,BT25+($S25*'VT CHS Emissions Schedule'!M$5)/(1-$M25)+($T25*'VT CHS Emissions Schedule'!M$5)/(1-$M25),0)</f>
        <v>21713.537795486915</v>
      </c>
      <c r="CU25" s="64">
        <f>IF(CU$15&lt;2025+$W25,BU25+($S25*'VT CHS Emissions Schedule'!N$5)/(1-$M25)+($T25*'VT CHS Emissions Schedule'!N$5)/(1-$M25),0)</f>
        <v>17678.560924349254</v>
      </c>
      <c r="CV25" s="64">
        <f>IF(CV$15&lt;2025+$W25,BV25+($S25*'VT CHS Emissions Schedule'!O$5)/(1-$M25)+($T25*'VT CHS Emissions Schedule'!O$5)/(1-$M25),0)</f>
        <v>17678.560924349254</v>
      </c>
      <c r="CW25" s="64">
        <f>IF(CW$15&lt;2025+$W25,BW25+($S25*'VT CHS Emissions Schedule'!P$5)/(1-$M25)+($T25*'VT CHS Emissions Schedule'!P$5)/(1-$M25),0)</f>
        <v>17678.560924349254</v>
      </c>
      <c r="CX25" s="64">
        <f>IF(CX$15&lt;2025+$W25,BX25+($S25*'VT CHS Emissions Schedule'!Q$5)/(1-$M25)+($T25*'VT CHS Emissions Schedule'!Q$5)/(1-$M25),0)</f>
        <v>17678.560924349254</v>
      </c>
      <c r="CY25" s="64">
        <f>IF(CY$15&lt;2025+$W25,BY25+($S25*'VT CHS Emissions Schedule'!R$5)/(1-$M25)+($T25*'VT CHS Emissions Schedule'!R$5)/(1-$M25),0)</f>
        <v>17678.560924349254</v>
      </c>
      <c r="CZ25" s="64">
        <f>IF(CZ$15&lt;2025+$W25,BZ25+($S25*'VT CHS Emissions Schedule'!S$5)/(1-$M25)+($T25*'VT CHS Emissions Schedule'!S$5)/(1-$M25),0)</f>
        <v>17678.560924349254</v>
      </c>
      <c r="DA25" s="64">
        <f>IF(DA$15&lt;2025+$W25,CA25+($S25*'VT CHS Emissions Schedule'!T$5)/(1-$M25)+($T25*'VT CHS Emissions Schedule'!T$5)/(1-$M25),0)</f>
        <v>17678.560924349254</v>
      </c>
      <c r="DB25" s="64">
        <f>IF(DB$15&lt;2025+$W25,CB25+($S25*'VT CHS Emissions Schedule'!U$5)/(1-$M25)+($T25*'VT CHS Emissions Schedule'!U$5)/(1-$M25),0)</f>
        <v>17678.560924349254</v>
      </c>
      <c r="DC25" s="64">
        <f>IF(DC$15&lt;2025+$W25,CC25+($S25*'VT CHS Emissions Schedule'!V$5)/(1-$M25)+($T25*'VT CHS Emissions Schedule'!V$5)/(1-$M25),0)</f>
        <v>17678.560924349254</v>
      </c>
      <c r="DD25" s="64">
        <f>IF(DD$15&lt;2025+$W25,CD25+($S25*'VT CHS Emissions Schedule'!W$5)/(1-$M25)+($T25*'VT CHS Emissions Schedule'!W$5)/(1-$M25),0)</f>
        <v>17678.560924349254</v>
      </c>
      <c r="DE25" s="64">
        <f>IF(DE$15&lt;2025+$W25,CE25+($S25*'VT CHS Emissions Schedule'!X$5)/(1-$M25)+($T25*'VT CHS Emissions Schedule'!X$5)/(1-$M25),0)</f>
        <v>0</v>
      </c>
      <c r="DF25" s="64">
        <f>IF(DF$15&lt;2025+$W25,CF25+($S25*'VT CHS Emissions Schedule'!Y$5)/(1-$M25)+($T25*'VT CHS Emissions Schedule'!Y$5)/(1-$M25),0)</f>
        <v>0</v>
      </c>
      <c r="DG25" s="64">
        <f>IF(DG$15&lt;2025+$W25,CG25+($S25*'VT CHS Emissions Schedule'!Z$5)/(1-$M25)+($T25*'VT CHS Emissions Schedule'!Z$5)/(1-$M25),0)</f>
        <v>0</v>
      </c>
      <c r="DH25" s="64">
        <f>IF(DH$15&lt;2025+$W25,CH25+($S25*'VT CHS Emissions Schedule'!AA$5)/(1-$M25)+($T25*'VT CHS Emissions Schedule'!AA$5)/(1-$M25),0)</f>
        <v>0</v>
      </c>
      <c r="DI25" s="64">
        <f>IF(DI$15&lt;2025+$W25,CI25+($S25*'VT CHS Emissions Schedule'!AB$5)/(1-$M25)+($T25*'VT CHS Emissions Schedule'!AB$5)/(1-$M25),0)</f>
        <v>0</v>
      </c>
      <c r="DJ25" s="64">
        <f>IF(DJ$15&lt;2025+$W25,CJ25+($S25*'VT CHS Emissions Schedule'!AC$5)/(1-$M25)+($T25*'VT CHS Emissions Schedule'!AC$5)/(1-$M25),0)</f>
        <v>0</v>
      </c>
    </row>
    <row r="26" spans="1:114" x14ac:dyDescent="0.25">
      <c r="A26" s="450"/>
      <c r="B26" s="304">
        <v>1200</v>
      </c>
      <c r="C26" s="177" t="s">
        <v>359</v>
      </c>
      <c r="D26" s="175">
        <f t="shared" si="9"/>
        <v>4395554.4836099921</v>
      </c>
      <c r="E26" s="227">
        <f t="shared" si="10"/>
        <v>4479656.4328253465</v>
      </c>
      <c r="F26" s="223">
        <f t="shared" si="0"/>
        <v>4.3955544836099918</v>
      </c>
      <c r="G26" s="111">
        <f t="shared" si="11"/>
        <v>229345.16809918414</v>
      </c>
      <c r="H26" s="64">
        <f>IF(OR($C26="Oil",$C26="Propane",$C26="Wood, commercial"),$R26*AK26,IF(OR($C26="Natural Gas",$C26="Electricity"),($R26*AK26)/(1-$K26),((($X$38*$U26*('VT CHS Emissions Schedule'!D$8+$P26))/$Y$38)+(($X$39*$U26*('VT CHS Emissions Schedule'!D$9+$O26))/$Y$39)+(($X$40*$U26*'VT CHS Emissions Schedule'!D$7)/$Y$40)/(1-$N26)+(($X$41*$U26*'VT CHS Emissions Schedule'!D$5)/$Y$41)/(1-$M26)+(($X$42*$U26*('VT CHS Emissions Schedule'!D$35+$Q26))/$Y$42))))</f>
        <v>220864.99696543574</v>
      </c>
      <c r="I26" s="64">
        <f>($S26*'VT CHS Emissions Schedule'!D$5)/(1-$M26)</f>
        <v>3031.0524348336112</v>
      </c>
      <c r="J26" s="64">
        <f>(T26*'VT CHS Emissions Schedule'!D$5)/(1-$M26)</f>
        <v>5449.1186989147882</v>
      </c>
      <c r="K26" s="192">
        <f>_xlfn.XLOOKUP($C26,Lookups!$A$3:$A$15,Lookups!$E$3:$E$15)</f>
        <v>0</v>
      </c>
      <c r="L26" s="65">
        <f>_xlfn.XLOOKUP($C26,Lookups!$A$3:$A$15,Lookups!$D$3:$D$15)</f>
        <v>1.3776766038113153</v>
      </c>
      <c r="M26" s="192">
        <f>Lookups!$E$6</f>
        <v>0.04</v>
      </c>
      <c r="N26" s="192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1"/>
        <v>6683.3450778947372</v>
      </c>
      <c r="S26" s="72">
        <f t="shared" si="2"/>
        <v>77.043259808612433</v>
      </c>
      <c r="T26" s="72">
        <f t="shared" si="3"/>
        <v>138.5056433942905</v>
      </c>
      <c r="U26" s="72">
        <f t="shared" si="4"/>
        <v>5012.5088084210529</v>
      </c>
      <c r="V26" s="72">
        <f t="shared" si="5"/>
        <v>271.19227452631577</v>
      </c>
      <c r="W26" s="68">
        <v>20</v>
      </c>
      <c r="X26" s="193">
        <v>3.1399999999999997E-2</v>
      </c>
      <c r="Y26" s="80">
        <f t="shared" si="6"/>
        <v>0.65999999999999992</v>
      </c>
      <c r="Z26" s="80">
        <f t="shared" si="7"/>
        <v>0.68</v>
      </c>
      <c r="AA26" s="64">
        <f t="shared" si="8"/>
        <v>1200</v>
      </c>
      <c r="AB26" s="71">
        <v>17.100000000000001</v>
      </c>
      <c r="AC26" s="64">
        <v>113443</v>
      </c>
      <c r="AD26" s="64">
        <v>6619</v>
      </c>
      <c r="AE26" s="72">
        <v>0.55000000000000004</v>
      </c>
      <c r="AF26" s="72">
        <v>0.75</v>
      </c>
      <c r="AG26" s="72">
        <f>$Y$42</f>
        <v>0.75</v>
      </c>
      <c r="AH26" s="72">
        <v>3.52</v>
      </c>
      <c r="AI26" s="72">
        <v>1.08</v>
      </c>
      <c r="AJ26" s="75">
        <v>1.06E-3</v>
      </c>
      <c r="AK26" s="67">
        <f>IFERROR(IF(AK$15&lt;2025+$W26,$L26+_xlfn.XLOOKUP(_xlfn.XLOOKUP($C26,Lookups!$A$3:$A$17,Lookups!$B$3:$B$17),'VT CHS Emissions Schedule'!$A:$A,'VT CHS Emissions Schedule'!D:D),0),"blended")</f>
        <v>33.047073642202015</v>
      </c>
      <c r="AL26" s="67">
        <f>IFERROR(IF(AL$15&lt;2025+$W26,$L26+_xlfn.XLOOKUP(_xlfn.XLOOKUP($C26,Lookups!$A$3:$A$17,Lookups!$B$3:$B$17),'VT CHS Emissions Schedule'!$A:$A,'VT CHS Emissions Schedule'!E:E),0),"blended")</f>
        <v>33.047073642202015</v>
      </c>
      <c r="AM26" s="67">
        <f>IFERROR(IF(AM$15&lt;2025+$W26,$L26+_xlfn.XLOOKUP(_xlfn.XLOOKUP($C26,Lookups!$A$3:$A$17,Lookups!$B$3:$B$17),'VT CHS Emissions Schedule'!$A:$A,'VT CHS Emissions Schedule'!F:F),0),"blended")</f>
        <v>33.047073642202015</v>
      </c>
      <c r="AN26" s="67">
        <f>IFERROR(IF(AN$15&lt;2025+$W26,$L26+_xlfn.XLOOKUP(_xlfn.XLOOKUP($C26,Lookups!$A$3:$A$17,Lookups!$B$3:$B$17),'VT CHS Emissions Schedule'!$A:$A,'VT CHS Emissions Schedule'!G:G),0),"blended")</f>
        <v>33.047073642202015</v>
      </c>
      <c r="AO26" s="67">
        <f>IFERROR(IF(AO$15&lt;2025+$W26,$L26+_xlfn.XLOOKUP(_xlfn.XLOOKUP($C26,Lookups!$A$3:$A$17,Lookups!$B$3:$B$17),'VT CHS Emissions Schedule'!$A:$A,'VT CHS Emissions Schedule'!H:H),0),"blended")</f>
        <v>33.047073642202015</v>
      </c>
      <c r="AP26" s="67">
        <f>IFERROR(IF(AP$15&lt;2025+$W26,$L26+_xlfn.XLOOKUP(_xlfn.XLOOKUP($C26,Lookups!$A$3:$A$17,Lookups!$B$3:$B$17),'VT CHS Emissions Schedule'!$A:$A,'VT CHS Emissions Schedule'!I:I),0),"blended")</f>
        <v>32.888184993743955</v>
      </c>
      <c r="AQ26" s="67">
        <f>IFERROR(IF(AQ$15&lt;2025+$W26,$L26+_xlfn.XLOOKUP(_xlfn.XLOOKUP($C26,Lookups!$A$3:$A$17,Lookups!$B$3:$B$17),'VT CHS Emissions Schedule'!$A:$A,'VT CHS Emissions Schedule'!J:J),0),"blended")</f>
        <v>32.888184993743955</v>
      </c>
      <c r="AR26" s="67">
        <f>IFERROR(IF(AR$15&lt;2025+$W26,$L26+_xlfn.XLOOKUP(_xlfn.XLOOKUP($C26,Lookups!$A$3:$A$17,Lookups!$B$3:$B$17),'VT CHS Emissions Schedule'!$A:$A,'VT CHS Emissions Schedule'!K:K),0),"blended")</f>
        <v>32.888184993743955</v>
      </c>
      <c r="AS26" s="67">
        <f>IFERROR(IF(AS$15&lt;2025+$W26,$L26+_xlfn.XLOOKUP(_xlfn.XLOOKUP($C26,Lookups!$A$3:$A$17,Lookups!$B$3:$B$17),'VT CHS Emissions Schedule'!$A:$A,'VT CHS Emissions Schedule'!L:L),0),"blended")</f>
        <v>32.888184993743955</v>
      </c>
      <c r="AT26" s="67">
        <f>IFERROR(IF(AT$15&lt;2025+$W26,$L26+_xlfn.XLOOKUP(_xlfn.XLOOKUP($C26,Lookups!$A$3:$A$17,Lookups!$B$3:$B$17),'VT CHS Emissions Schedule'!$A:$A,'VT CHS Emissions Schedule'!M:M),0),"blended")</f>
        <v>32.888184993743955</v>
      </c>
      <c r="AU26" s="67">
        <f>IFERROR(IF(AU$15&lt;2025+$W26,$L26+_xlfn.XLOOKUP(_xlfn.XLOOKUP($C26,Lookups!$A$3:$A$17,Lookups!$B$3:$B$17),'VT CHS Emissions Schedule'!$A:$A,'VT CHS Emissions Schedule'!N:N),0),"blended")</f>
        <v>32.802708986722372</v>
      </c>
      <c r="AV26" s="67">
        <f>IFERROR(IF(AV$15&lt;2025+$W26,$L26+_xlfn.XLOOKUP(_xlfn.XLOOKUP($C26,Lookups!$A$3:$A$17,Lookups!$B$3:$B$17),'VT CHS Emissions Schedule'!$A:$A,'VT CHS Emissions Schedule'!O:O),0),"blended")</f>
        <v>32.802708986722372</v>
      </c>
      <c r="AW26" s="67">
        <f>IFERROR(IF(AW$15&lt;2025+$W26,$L26+_xlfn.XLOOKUP(_xlfn.XLOOKUP($C26,Lookups!$A$3:$A$17,Lookups!$B$3:$B$17),'VT CHS Emissions Schedule'!$A:$A,'VT CHS Emissions Schedule'!P:P),0),"blended")</f>
        <v>32.802708986722372</v>
      </c>
      <c r="AX26" s="67">
        <f>IFERROR(IF(AX$15&lt;2025+$W26,$L26+_xlfn.XLOOKUP(_xlfn.XLOOKUP($C26,Lookups!$A$3:$A$17,Lookups!$B$3:$B$17),'VT CHS Emissions Schedule'!$A:$A,'VT CHS Emissions Schedule'!Q:Q),0),"blended")</f>
        <v>32.802708986722372</v>
      </c>
      <c r="AY26" s="67">
        <f>IFERROR(IF(AY$15&lt;2025+$W26,$L26+_xlfn.XLOOKUP(_xlfn.XLOOKUP($C26,Lookups!$A$3:$A$17,Lookups!$B$3:$B$17),'VT CHS Emissions Schedule'!$A:$A,'VT CHS Emissions Schedule'!R:R),0),"blended")</f>
        <v>32.802708986722372</v>
      </c>
      <c r="AZ26" s="67">
        <f>IFERROR(IF(AZ$15&lt;2025+$W26,$L26+_xlfn.XLOOKUP(_xlfn.XLOOKUP($C26,Lookups!$A$3:$A$17,Lookups!$B$3:$B$17),'VT CHS Emissions Schedule'!$A:$A,'VT CHS Emissions Schedule'!S:S),0),"blended")</f>
        <v>32.799591260782236</v>
      </c>
      <c r="BA26" s="67">
        <f>IFERROR(IF(BA$15&lt;2025+$W26,$L26+_xlfn.XLOOKUP(_xlfn.XLOOKUP($C26,Lookups!$A$3:$A$17,Lookups!$B$3:$B$17),'VT CHS Emissions Schedule'!$A:$A,'VT CHS Emissions Schedule'!T:T),0),"blended")</f>
        <v>32.799591260782236</v>
      </c>
      <c r="BB26" s="67">
        <f>IFERROR(IF(BB$15&lt;2025+$W26,$L26+_xlfn.XLOOKUP(_xlfn.XLOOKUP($C26,Lookups!$A$3:$A$17,Lookups!$B$3:$B$17),'VT CHS Emissions Schedule'!$A:$A,'VT CHS Emissions Schedule'!U:U),0),"blended")</f>
        <v>32.799591260782236</v>
      </c>
      <c r="BC26" s="67">
        <f>IFERROR(IF(BC$15&lt;2025+$W26,$L26+_xlfn.XLOOKUP(_xlfn.XLOOKUP($C26,Lookups!$A$3:$A$17,Lookups!$B$3:$B$17),'VT CHS Emissions Schedule'!$A:$A,'VT CHS Emissions Schedule'!V:V),0),"blended")</f>
        <v>32.799591260782236</v>
      </c>
      <c r="BD26" s="67">
        <f>IFERROR(IF(BD$15&lt;2025+$W26,$L26+_xlfn.XLOOKUP(_xlfn.XLOOKUP($C26,Lookups!$A$3:$A$17,Lookups!$B$3:$B$17),'VT CHS Emissions Schedule'!$A:$A,'VT CHS Emissions Schedule'!W:W),0),"blended")</f>
        <v>32.799591260782236</v>
      </c>
      <c r="BE26" s="67">
        <f>IFERROR(IF(BE$15&lt;2025+$W26,$L26+_xlfn.XLOOKUP(_xlfn.XLOOKUP($C26,Lookups!$A$3:$A$17,Lookups!$B$3:$B$17),'VT CHS Emissions Schedule'!$A:$A,'VT CHS Emissions Schedule'!X:X),0),"blended")</f>
        <v>0</v>
      </c>
      <c r="BF26" s="67">
        <f>IFERROR(IF(BF$15&lt;2025+$W26,$L26+_xlfn.XLOOKUP(_xlfn.XLOOKUP($C26,Lookups!$A$3:$A$17,Lookups!$B$3:$B$17),'VT CHS Emissions Schedule'!$A:$A,'VT CHS Emissions Schedule'!Y:Y),0),"blended")</f>
        <v>0</v>
      </c>
      <c r="BG26" s="67">
        <f>IFERROR(IF(BG$15&lt;2025+$W26,$L26+_xlfn.XLOOKUP(_xlfn.XLOOKUP($C26,Lookups!$A$3:$A$17,Lookups!$B$3:$B$17),'VT CHS Emissions Schedule'!$A:$A,'VT CHS Emissions Schedule'!Z:Z),0),"blended")</f>
        <v>0</v>
      </c>
      <c r="BH26" s="67">
        <f>IFERROR(IF(BH$15&lt;2025+$W26,$L26+_xlfn.XLOOKUP(_xlfn.XLOOKUP($C26,Lookups!$A$3:$A$17,Lookups!$B$3:$B$17),'VT CHS Emissions Schedule'!$A:$A,'VT CHS Emissions Schedule'!AA:AA),0),"blended")</f>
        <v>0</v>
      </c>
      <c r="BI26" s="67">
        <f>IFERROR(IF(BI$15&lt;2025+$W26,$L26+_xlfn.XLOOKUP(_xlfn.XLOOKUP($C26,Lookups!$A$3:$A$17,Lookups!$B$3:$B$17),'VT CHS Emissions Schedule'!$A:$A,'VT CHS Emissions Schedule'!AB:AB),0),"blended")</f>
        <v>0</v>
      </c>
      <c r="BJ26" s="67">
        <f>IFERROR(IF(BJ$15&lt;2025+$W26,$L26+_xlfn.XLOOKUP(_xlfn.XLOOKUP($C26,Lookups!$A$3:$A$17,Lookups!$B$3:$B$17),'VT CHS Emissions Schedule'!$A:$A,'VT CHS Emissions Schedule'!AC:AC),0),"blended")</f>
        <v>0</v>
      </c>
      <c r="BK26" s="64">
        <f>IF(BK$15&lt;2025+$W26,IF(OR($C26="Oil",$C26="Propane",$C26="Wood, commercial"),$R26*AK26,IF(OR($C26="Natural Gas",$C26="Electricity"),($R26*AK26)/(1-$K26),((($X$38*$U26*('VT CHS Emissions Schedule'!D$8+$P26))/$Y$38)+(($X$39*$U26*('VT CHS Emissions Schedule'!D$9+$O26))/$Y$39)+(($X$40*$U26*'VT CHS Emissions Schedule'!D$7)/$Y$40)/(1-$N26)+(($X$41*$U26*'VT CHS Emissions Schedule'!D$5)/$Y$41)/(1-$M26)+(($X$42*$U26*('VT CHS Emissions Schedule'!D$35+$Q26))/$Y$42)))),0)</f>
        <v>220864.99696543574</v>
      </c>
      <c r="BL26" s="64">
        <f>IF(BL$15&lt;2025+$W26,IF(OR($C26="Oil",$C26="Propane",$C26="Wood, commercial"),$R26*AL26,IF(OR($C26="Natural Gas",$C26="Electricity"),($R26*AL26)/(1-$K26),((($X$38*$U26*('VT CHS Emissions Schedule'!E$8+$P26))/$Y$38)+(($X$39*$U26*('VT CHS Emissions Schedule'!E$9+$O26))/$Y$39)+(($X$40*$U26*'VT CHS Emissions Schedule'!E$7)/$Y$40)/(1-$N26)+(($X$41*$U26*'VT CHS Emissions Schedule'!E$5)/$Y$41)/(1-$M26)+(($X$42*$U26*('VT CHS Emissions Schedule'!E$35+$Q26))/$Y$42)))),0)</f>
        <v>220864.99696543574</v>
      </c>
      <c r="BM26" s="64">
        <f>IF(BM$15&lt;2025+$W26,IF(OR($C26="Oil",$C26="Propane",$C26="Wood, commercial"),$R26*AM26,IF(OR($C26="Natural Gas",$C26="Electricity"),($R26*AM26)/(1-$K26),((($X$38*$U26*('VT CHS Emissions Schedule'!F$8+$P26))/$Y$38)+(($X$39*$U26*('VT CHS Emissions Schedule'!F$9+$O26))/$Y$39)+(($X$40*$U26*'VT CHS Emissions Schedule'!F$7)/$Y$40)/(1-$N26)+(($X$41*$U26*'VT CHS Emissions Schedule'!F$5)/$Y$41)/(1-$M26)+(($X$42*$U26*('VT CHS Emissions Schedule'!F$35+$Q26))/$Y$42)))),0)</f>
        <v>220864.99696543574</v>
      </c>
      <c r="BN26" s="64">
        <f>IF(BN$15&lt;2025+$W26,IF(OR($C26="Oil",$C26="Propane",$C26="Wood, commercial"),$R26*AN26,IF(OR($C26="Natural Gas",$C26="Electricity"),($R26*AN26)/(1-$K26),((($X$38*$U26*('VT CHS Emissions Schedule'!G$8+$P26))/$Y$38)+(($X$39*$U26*('VT CHS Emissions Schedule'!G$9+$O26))/$Y$39)+(($X$40*$U26*'VT CHS Emissions Schedule'!G$7)/$Y$40)/(1-$N26)+(($X$41*$U26*'VT CHS Emissions Schedule'!G$5)/$Y$41)/(1-$M26)+(($X$42*$U26*('VT CHS Emissions Schedule'!G$35+$Q26))/$Y$42)))),0)</f>
        <v>220864.99696543574</v>
      </c>
      <c r="BO26" s="64">
        <f>IF(BO$15&lt;2025+$W26,IF(OR($C26="Oil",$C26="Propane",$C26="Wood, commercial"),$R26*AO26,IF(OR($C26="Natural Gas",$C26="Electricity"),($R26*AO26)/(1-$K26),((($X$38*$U26*('VT CHS Emissions Schedule'!H$8+$P26))/$Y$38)+(($X$39*$U26*('VT CHS Emissions Schedule'!H$9+$O26))/$Y$39)+(($X$40*$U26*'VT CHS Emissions Schedule'!H$7)/$Y$40)/(1-$N26)+(($X$41*$U26*'VT CHS Emissions Schedule'!H$5)/$Y$41)/(1-$M26)+(($X$42*$U26*('VT CHS Emissions Schedule'!H$35+$Q26))/$Y$42)))),0)</f>
        <v>220864.99696543574</v>
      </c>
      <c r="BP26" s="64">
        <f>IF(BP$15&lt;2025+$W26,IF(OR($C26="Oil",$C26="Propane",$C26="Wood, commercial"),$R26*AP26,IF(OR($C26="Natural Gas",$C26="Electricity"),($R26*AP26)/(1-$K26),((($X$38*$U26*('VT CHS Emissions Schedule'!I$8+$P26))/$Y$38)+(($X$39*$U26*('VT CHS Emissions Schedule'!I$9+$O26))/$Y$39)+(($X$40*$U26*'VT CHS Emissions Schedule'!I$7)/$Y$40)/(1-$N26)+(($X$41*$U26*'VT CHS Emissions Schedule'!I$5)/$Y$41)/(1-$M26)+(($X$42*$U26*('VT CHS Emissions Schedule'!I$35+$Q26))/$Y$42)))),0)</f>
        <v>219803.08929883022</v>
      </c>
      <c r="BQ26" s="64">
        <f>IF(BQ$15&lt;2025+$W26,IF(OR($C26="Oil",$C26="Propane",$C26="Wood, commercial"),$R26*AQ26,IF(OR($C26="Natural Gas",$C26="Electricity"),($R26*AQ26)/(1-$K26),((($X$38*$U26*('VT CHS Emissions Schedule'!J$8+$P26))/$Y$38)+(($X$39*$U26*('VT CHS Emissions Schedule'!J$9+$O26))/$Y$39)+(($X$40*$U26*'VT CHS Emissions Schedule'!J$7)/$Y$40)/(1-$N26)+(($X$41*$U26*'VT CHS Emissions Schedule'!J$5)/$Y$41)/(1-$M26)+(($X$42*$U26*('VT CHS Emissions Schedule'!J$35+$Q26))/$Y$42)))),0)</f>
        <v>219803.08929883022</v>
      </c>
      <c r="BR26" s="64">
        <f>IF(BR$15&lt;2025+$W26,IF(OR($C26="Oil",$C26="Propane",$C26="Wood, commercial"),$R26*AR26,IF(OR($C26="Natural Gas",$C26="Electricity"),($R26*AR26)/(1-$K26),((($X$38*$U26*('VT CHS Emissions Schedule'!K$8+$P26))/$Y$38)+(($X$39*$U26*('VT CHS Emissions Schedule'!K$9+$O26))/$Y$39)+(($X$40*$U26*'VT CHS Emissions Schedule'!K$7)/$Y$40)/(1-$N26)+(($X$41*$U26*'VT CHS Emissions Schedule'!K$5)/$Y$41)/(1-$M26)+(($X$42*$U26*('VT CHS Emissions Schedule'!K$35+$Q26))/$Y$42)))),0)</f>
        <v>219803.08929883022</v>
      </c>
      <c r="BS26" s="64">
        <f>IF(BS$15&lt;2025+$W26,IF(OR($C26="Oil",$C26="Propane",$C26="Wood, commercial"),$R26*AS26,IF(OR($C26="Natural Gas",$C26="Electricity"),($R26*AS26)/(1-$K26),((($X$38*$U26*('VT CHS Emissions Schedule'!L$8+$P26))/$Y$38)+(($X$39*$U26*('VT CHS Emissions Schedule'!L$9+$O26))/$Y$39)+(($X$40*$U26*'VT CHS Emissions Schedule'!L$7)/$Y$40)/(1-$N26)+(($X$41*$U26*'VT CHS Emissions Schedule'!L$5)/$Y$41)/(1-$M26)+(($X$42*$U26*('VT CHS Emissions Schedule'!L$35+$Q26))/$Y$42)))),0)</f>
        <v>219803.08929883022</v>
      </c>
      <c r="BT26" s="64">
        <f>IF(BT$15&lt;2025+$W26,IF(OR($C26="Oil",$C26="Propane",$C26="Wood, commercial"),$R26*AT26,IF(OR($C26="Natural Gas",$C26="Electricity"),($R26*AT26)/(1-$K26),((($X$38*$U26*('VT CHS Emissions Schedule'!M$8+$P26))/$Y$38)+(($X$39*$U26*('VT CHS Emissions Schedule'!M$9+$O26))/$Y$39)+(($X$40*$U26*'VT CHS Emissions Schedule'!M$7)/$Y$40)/(1-$N26)+(($X$41*$U26*'VT CHS Emissions Schedule'!M$5)/$Y$41)/(1-$M26)+(($X$42*$U26*('VT CHS Emissions Schedule'!M$35+$Q26))/$Y$42)))),0)</f>
        <v>219803.08929883022</v>
      </c>
      <c r="BU26" s="64">
        <f>IF(BU$15&lt;2025+$W26,IF(OR($C26="Oil",$C26="Propane",$C26="Wood, commercial"),$R26*AU26,IF(OR($C26="Natural Gas",$C26="Electricity"),($R26*AU26)/(1-$K26),((($X$38*$U26*('VT CHS Emissions Schedule'!N$8+$P26))/$Y$38)+(($X$39*$U26*('VT CHS Emissions Schedule'!N$9+$O26))/$Y$39)+(($X$40*$U26*'VT CHS Emissions Schedule'!N$7)/$Y$40)/(1-$N26)+(($X$41*$U26*'VT CHS Emissions Schedule'!N$5)/$Y$41)/(1-$M26)+(($X$42*$U26*('VT CHS Emissions Schedule'!N$35+$Q26))/$Y$42)))),0)</f>
        <v>219231.82364802444</v>
      </c>
      <c r="BV26" s="64">
        <f>IF(BV$15&lt;2025+$W26,IF(OR($C26="Oil",$C26="Propane",$C26="Wood, commercial"),$R26*AV26,IF(OR($C26="Natural Gas",$C26="Electricity"),($R26*AV26)/(1-$K26),((($X$38*$U26*('VT CHS Emissions Schedule'!O$8+$P26))/$Y$38)+(($X$39*$U26*('VT CHS Emissions Schedule'!O$9+$O26))/$Y$39)+(($X$40*$U26*'VT CHS Emissions Schedule'!O$7)/$Y$40)/(1-$N26)+(($X$41*$U26*'VT CHS Emissions Schedule'!O$5)/$Y$41)/(1-$M26)+(($X$42*$U26*('VT CHS Emissions Schedule'!O$35+$Q26))/$Y$42)))),0)</f>
        <v>219231.82364802444</v>
      </c>
      <c r="BW26" s="64">
        <f>IF(BW$15&lt;2025+$W26,IF(OR($C26="Oil",$C26="Propane",$C26="Wood, commercial"),$R26*AW26,IF(OR($C26="Natural Gas",$C26="Electricity"),($R26*AW26)/(1-$K26),((($X$38*$U26*('VT CHS Emissions Schedule'!P$8+$P26))/$Y$38)+(($X$39*$U26*('VT CHS Emissions Schedule'!P$9+$O26))/$Y$39)+(($X$40*$U26*'VT CHS Emissions Schedule'!P$7)/$Y$40)/(1-$N26)+(($X$41*$U26*'VT CHS Emissions Schedule'!P$5)/$Y$41)/(1-$M26)+(($X$42*$U26*('VT CHS Emissions Schedule'!P$35+$Q26))/$Y$42)))),0)</f>
        <v>219231.82364802444</v>
      </c>
      <c r="BX26" s="64">
        <f>IF(BX$15&lt;2025+$W26,IF(OR($C26="Oil",$C26="Propane",$C26="Wood, commercial"),$R26*AX26,IF(OR($C26="Natural Gas",$C26="Electricity"),($R26*AX26)/(1-$K26),((($X$38*$U26*('VT CHS Emissions Schedule'!Q$8+$P26))/$Y$38)+(($X$39*$U26*('VT CHS Emissions Schedule'!Q$9+$O26))/$Y$39)+(($X$40*$U26*'VT CHS Emissions Schedule'!Q$7)/$Y$40)/(1-$N26)+(($X$41*$U26*'VT CHS Emissions Schedule'!Q$5)/$Y$41)/(1-$M26)+(($X$42*$U26*('VT CHS Emissions Schedule'!Q$35+$Q26))/$Y$42)))),0)</f>
        <v>219231.82364802444</v>
      </c>
      <c r="BY26" s="64">
        <f>IF(BY$15&lt;2025+$W26,IF(OR($C26="Oil",$C26="Propane",$C26="Wood, commercial"),$R26*AY26,IF(OR($C26="Natural Gas",$C26="Electricity"),($R26*AY26)/(1-$K26),((($X$38*$U26*('VT CHS Emissions Schedule'!R$8+$P26))/$Y$38)+(($X$39*$U26*('VT CHS Emissions Schedule'!R$9+$O26))/$Y$39)+(($X$40*$U26*'VT CHS Emissions Schedule'!R$7)/$Y$40)/(1-$N26)+(($X$41*$U26*'VT CHS Emissions Schedule'!R$5)/$Y$41)/(1-$M26)+(($X$42*$U26*('VT CHS Emissions Schedule'!R$35+$Q26))/$Y$42)))),0)</f>
        <v>219231.82364802444</v>
      </c>
      <c r="BZ26" s="64">
        <f>IF(BZ$15&lt;2025+$W26,IF(OR($C26="Oil",$C26="Propane",$C26="Wood, commercial"),$R26*AZ26,IF(OR($C26="Natural Gas",$C26="Electricity"),($R26*AZ26)/(1-$K26),((($X$38*$U26*('VT CHS Emissions Schedule'!S$8+$P26))/$Y$38)+(($X$39*$U26*('VT CHS Emissions Schedule'!S$9+$O26))/$Y$39)+(($X$40*$U26*'VT CHS Emissions Schedule'!S$7)/$Y$40)/(1-$N26)+(($X$41*$U26*'VT CHS Emissions Schedule'!S$5)/$Y$41)/(1-$M26)+(($X$42*$U26*('VT CHS Emissions Schedule'!S$35+$Q26))/$Y$42)))),0)</f>
        <v>219210.98680970821</v>
      </c>
      <c r="CA26" s="64">
        <f>IF(CA$15&lt;2025+$W26,IF(OR($C26="Oil",$C26="Propane",$C26="Wood, commercial"),$R26*BA26,IF(OR($C26="Natural Gas",$C26="Electricity"),($R26*BA26)/(1-$K26),((($X$38*$U26*('VT CHS Emissions Schedule'!T$8+$P26))/$Y$38)+(($X$39*$U26*('VT CHS Emissions Schedule'!T$9+$O26))/$Y$39)+(($X$40*$U26*'VT CHS Emissions Schedule'!T$7)/$Y$40)/(1-$N26)+(($X$41*$U26*'VT CHS Emissions Schedule'!T$5)/$Y$41)/(1-$M26)+(($X$42*$U26*('VT CHS Emissions Schedule'!T$35+$Q26))/$Y$42)))),0)</f>
        <v>219210.98680970821</v>
      </c>
      <c r="CB26" s="64">
        <f>IF(CB$15&lt;2025+$W26,IF(OR($C26="Oil",$C26="Propane",$C26="Wood, commercial"),$R26*BB26,IF(OR($C26="Natural Gas",$C26="Electricity"),($R26*BB26)/(1-$K26),((($X$38*$U26*('VT CHS Emissions Schedule'!U$8+$P26))/$Y$38)+(($X$39*$U26*('VT CHS Emissions Schedule'!U$9+$O26))/$Y$39)+(($X$40*$U26*'VT CHS Emissions Schedule'!U$7)/$Y$40)/(1-$N26)+(($X$41*$U26*'VT CHS Emissions Schedule'!U$5)/$Y$41)/(1-$M26)+(($X$42*$U26*('VT CHS Emissions Schedule'!U$35+$Q26))/$Y$42)))),0)</f>
        <v>219210.98680970821</v>
      </c>
      <c r="CC26" s="64">
        <f>IF(CC$15&lt;2025+$W26,IF(OR($C26="Oil",$C26="Propane",$C26="Wood, commercial"),$R26*BC26,IF(OR($C26="Natural Gas",$C26="Electricity"),($R26*BC26)/(1-$K26),((($X$38*$U26*('VT CHS Emissions Schedule'!V$8+$P26))/$Y$38)+(($X$39*$U26*('VT CHS Emissions Schedule'!V$9+$O26))/$Y$39)+(($X$40*$U26*'VT CHS Emissions Schedule'!V$7)/$Y$40)/(1-$N26)+(($X$41*$U26*'VT CHS Emissions Schedule'!V$5)/$Y$41)/(1-$M26)+(($X$42*$U26*('VT CHS Emissions Schedule'!V$35+$Q26))/$Y$42)))),0)</f>
        <v>219210.98680970821</v>
      </c>
      <c r="CD26" s="64">
        <f>IF(CD$15&lt;2025+$W26,IF(OR($C26="Oil",$C26="Propane",$C26="Wood, commercial"),$R26*BD26,IF(OR($C26="Natural Gas",$C26="Electricity"),($R26*BD26)/(1-$K26),((($X$38*$U26*('VT CHS Emissions Schedule'!W$8+$P26))/$Y$38)+(($X$39*$U26*('VT CHS Emissions Schedule'!W$9+$O26))/$Y$39)+(($X$40*$U26*'VT CHS Emissions Schedule'!W$7)/$Y$40)/(1-$N26)+(($X$41*$U26*'VT CHS Emissions Schedule'!W$5)/$Y$41)/(1-$M26)+(($X$42*$U26*('VT CHS Emissions Schedule'!W$35+$Q26))/$Y$42)))),0)</f>
        <v>219210.98680970821</v>
      </c>
      <c r="CE26" s="64">
        <f>IF(CE$15&lt;2025+$W26,IF(OR($C26="Oil",$C26="Propane",$C26="Wood, commercial"),$R26*BE26,IF(OR($C26="Natural Gas",$C26="Electricity"),($R26*BE26)/(1-$K26),((($X$38*$U26*('VT CHS Emissions Schedule'!X$8+$P26))/$Y$38)+(($X$39*$U26*('VT CHS Emissions Schedule'!X$9+$O26))/$Y$39)+(($X$40*$U26*'VT CHS Emissions Schedule'!X$7)/$Y$40)/(1-$N26)+(($X$41*$U26*'VT CHS Emissions Schedule'!X$5)/$Y$41)/(1-$M26)+(($X$42*$U26*('VT CHS Emissions Schedule'!X$35+$Q26))/$Y$42)))),0)</f>
        <v>0</v>
      </c>
      <c r="CF26" s="64">
        <f>IF(CF$15&lt;2025+$W26,IF(OR($C26="Oil",$C26="Propane",$C26="Wood, commercial"),$R26*BF26,IF(OR($C26="Natural Gas",$C26="Electricity"),($R26*BF26)/(1-$K26),((($X$38*$U26*('VT CHS Emissions Schedule'!Y$8+$P26))/$Y$38)+(($X$39*$U26*('VT CHS Emissions Schedule'!Y$9+$O26))/$Y$39)+(($X$40*$U26*'VT CHS Emissions Schedule'!Y$7)/$Y$40)/(1-$N26)+(($X$41*$U26*'VT CHS Emissions Schedule'!Y$5)/$Y$41)/(1-$M26)+(($X$42*$U26*('VT CHS Emissions Schedule'!Y$35+$Q26))/$Y$42)))),0)</f>
        <v>0</v>
      </c>
      <c r="CG26" s="64">
        <f>IF(CG$15&lt;2025+$W26,IF(OR($C26="Oil",$C26="Propane",$C26="Wood, commercial"),$R26*BG26,IF(OR($C26="Natural Gas",$C26="Electricity"),($R26*BG26)/(1-$K26),((($X$38*$U26*('VT CHS Emissions Schedule'!Z$8+$P26))/$Y$38)+(($X$39*$U26*('VT CHS Emissions Schedule'!Z$9+$O26))/$Y$39)+(($X$40*$U26*'VT CHS Emissions Schedule'!Z$7)/$Y$40)/(1-$N26)+(($X$41*$U26*'VT CHS Emissions Schedule'!Z$5)/$Y$41)/(1-$M26)+(($X$42*$U26*('VT CHS Emissions Schedule'!Z$35+$Q26))/$Y$42)))),0)</f>
        <v>0</v>
      </c>
      <c r="CH26" s="64">
        <f>IF(CH$15&lt;2025+$W26,IF(OR($C26="Oil",$C26="Propane",$C26="Wood, commercial"),$R26*BH26,IF(OR($C26="Natural Gas",$C26="Electricity"),($R26*BH26)/(1-$K26),((($X$38*$U26*('VT CHS Emissions Schedule'!AA$8+$P26))/$Y$38)+(($X$39*$U26*('VT CHS Emissions Schedule'!AA$9+$O26))/$Y$39)+(($X$40*$U26*'VT CHS Emissions Schedule'!AA$7)/$Y$40)/(1-$N26)+(($X$41*$U26*'VT CHS Emissions Schedule'!AA$5)/$Y$41)/(1-$M26)+(($X$42*$U26*('VT CHS Emissions Schedule'!AA$35+$Q26))/$Y$42)))),0)</f>
        <v>0</v>
      </c>
      <c r="CI26" s="64">
        <f>IF(CI$15&lt;2025+$W26,IF(OR($C26="Oil",$C26="Propane",$C26="Wood, commercial"),$R26*BI26,IF(OR($C26="Natural Gas",$C26="Electricity"),($R26*BI26)/(1-$K26),((($X$38*$U26*('VT CHS Emissions Schedule'!AB$8+$P26))/$Y$38)+(($X$39*$U26*('VT CHS Emissions Schedule'!AB$9+$O26))/$Y$39)+(($X$40*$U26*'VT CHS Emissions Schedule'!AB$7)/$Y$40)/(1-$N26)+(($X$41*$U26*'VT CHS Emissions Schedule'!AB$5)/$Y$41)/(1-$M26)+(($X$42*$U26*('VT CHS Emissions Schedule'!AB$35+$Q26))/$Y$42)))),0)</f>
        <v>0</v>
      </c>
      <c r="CJ26" s="64">
        <f>IF(CJ$15&lt;2025+$W26,IF(OR($C26="Oil",$C26="Propane",$C26="Wood, commercial"),$R26*BJ26,IF(OR($C26="Natural Gas",$C26="Electricity"),($R26*BJ26)/(1-$K26),((($X$38*$U26*('VT CHS Emissions Schedule'!AC$8+$P26))/$Y$38)+(($X$39*$U26*('VT CHS Emissions Schedule'!AC$9+$O26))/$Y$39)+(($X$40*$U26*'VT CHS Emissions Schedule'!AC$7)/$Y$40)/(1-$N26)+(($X$41*$U26*'VT CHS Emissions Schedule'!AC$5)/$Y$41)/(1-$M26)+(($X$42*$U26*('VT CHS Emissions Schedule'!AC$35+$Q26))/$Y$42)))),0)</f>
        <v>0</v>
      </c>
      <c r="CK26" s="64">
        <f>IF(CK$15&lt;2025+$W26,BK26+($S26*'VT CHS Emissions Schedule'!D$5)/(1-$M26)+($T26*'VT CHS Emissions Schedule'!D$5)/(1-$M26),0)</f>
        <v>229345.16809918414</v>
      </c>
      <c r="CL26" s="64">
        <f>IF(CL$15&lt;2025+$W26,BL26+($S26*'VT CHS Emissions Schedule'!E$5)/(1-$M26)+($T26*'VT CHS Emissions Schedule'!E$5)/(1-$M26),0)</f>
        <v>228755.5027649799</v>
      </c>
      <c r="CM26" s="64">
        <f>IF(CM$15&lt;2025+$W26,BM26+($S26*'VT CHS Emissions Schedule'!F$5)/(1-$M26)+($T26*'VT CHS Emissions Schedule'!F$5)/(1-$M26),0)</f>
        <v>228165.83743077566</v>
      </c>
      <c r="CN26" s="64">
        <f>IF(CN$15&lt;2025+$W26,BN26+($S26*'VT CHS Emissions Schedule'!G$5)/(1-$M26)+($T26*'VT CHS Emissions Schedule'!G$5)/(1-$M26),0)</f>
        <v>227576.17209657142</v>
      </c>
      <c r="CO26" s="64">
        <f>IF(CO$15&lt;2025+$W26,BO26+($S26*'VT CHS Emissions Schedule'!H$5)/(1-$M26)+($T26*'VT CHS Emissions Schedule'!H$5)/(1-$M26),0)</f>
        <v>226986.50676236721</v>
      </c>
      <c r="CP26" s="64">
        <f>IF(CP$15&lt;2025+$W26,BP26+($S26*'VT CHS Emissions Schedule'!I$5)/(1-$M26)+($T26*'VT CHS Emissions Schedule'!I$5)/(1-$M26),0)</f>
        <v>225334.93376155742</v>
      </c>
      <c r="CQ26" s="64">
        <f>IF(CQ$15&lt;2025+$W26,BQ26+($S26*'VT CHS Emissions Schedule'!J$5)/(1-$M26)+($T26*'VT CHS Emissions Schedule'!J$5)/(1-$M26),0)</f>
        <v>224745.26842735321</v>
      </c>
      <c r="CR26" s="64">
        <f>IF(CR$15&lt;2025+$W26,BR26+($S26*'VT CHS Emissions Schedule'!K$5)/(1-$M26)+($T26*'VT CHS Emissions Schedule'!K$5)/(1-$M26),0)</f>
        <v>224155.60309314894</v>
      </c>
      <c r="CS26" s="64">
        <f>IF(CS$15&lt;2025+$W26,BS26+($S26*'VT CHS Emissions Schedule'!L$5)/(1-$M26)+($T26*'VT CHS Emissions Schedule'!L$5)/(1-$M26),0)</f>
        <v>223565.9377589447</v>
      </c>
      <c r="CT26" s="64">
        <f>IF(CT$15&lt;2025+$W26,BT26+($S26*'VT CHS Emissions Schedule'!M$5)/(1-$M26)+($T26*'VT CHS Emissions Schedule'!M$5)/(1-$M26),0)</f>
        <v>222976.27242474048</v>
      </c>
      <c r="CU26" s="64">
        <f>IF(CU$15&lt;2025+$W26,BU26+($S26*'VT CHS Emissions Schedule'!N$5)/(1-$M26)+($T26*'VT CHS Emissions Schedule'!N$5)/(1-$M26),0)</f>
        <v>221815.34143973043</v>
      </c>
      <c r="CV26" s="64">
        <f>IF(CV$15&lt;2025+$W26,BV26+($S26*'VT CHS Emissions Schedule'!O$5)/(1-$M26)+($T26*'VT CHS Emissions Schedule'!O$5)/(1-$M26),0)</f>
        <v>221815.34143973043</v>
      </c>
      <c r="CW26" s="64">
        <f>IF(CW$15&lt;2025+$W26,BW26+($S26*'VT CHS Emissions Schedule'!P$5)/(1-$M26)+($T26*'VT CHS Emissions Schedule'!P$5)/(1-$M26),0)</f>
        <v>221815.34143973043</v>
      </c>
      <c r="CX26" s="64">
        <f>IF(CX$15&lt;2025+$W26,BX26+($S26*'VT CHS Emissions Schedule'!Q$5)/(1-$M26)+($T26*'VT CHS Emissions Schedule'!Q$5)/(1-$M26),0)</f>
        <v>221815.34143973043</v>
      </c>
      <c r="CY26" s="64">
        <f>IF(CY$15&lt;2025+$W26,BY26+($S26*'VT CHS Emissions Schedule'!R$5)/(1-$M26)+($T26*'VT CHS Emissions Schedule'!R$5)/(1-$M26),0)</f>
        <v>221815.34143973043</v>
      </c>
      <c r="CZ26" s="64">
        <f>IF(CZ$15&lt;2025+$W26,BZ26+($S26*'VT CHS Emissions Schedule'!S$5)/(1-$M26)+($T26*'VT CHS Emissions Schedule'!S$5)/(1-$M26),0)</f>
        <v>221794.5046014142</v>
      </c>
      <c r="DA26" s="64">
        <f>IF(DA$15&lt;2025+$W26,CA26+($S26*'VT CHS Emissions Schedule'!T$5)/(1-$M26)+($T26*'VT CHS Emissions Schedule'!T$5)/(1-$M26),0)</f>
        <v>221794.5046014142</v>
      </c>
      <c r="DB26" s="64">
        <f>IF(DB$15&lt;2025+$W26,CB26+($S26*'VT CHS Emissions Schedule'!U$5)/(1-$M26)+($T26*'VT CHS Emissions Schedule'!U$5)/(1-$M26),0)</f>
        <v>221794.5046014142</v>
      </c>
      <c r="DC26" s="64">
        <f>IF(DC$15&lt;2025+$W26,CC26+($S26*'VT CHS Emissions Schedule'!V$5)/(1-$M26)+($T26*'VT CHS Emissions Schedule'!V$5)/(1-$M26),0)</f>
        <v>221794.5046014142</v>
      </c>
      <c r="DD26" s="64">
        <f>IF(DD$15&lt;2025+$W26,CD26+($S26*'VT CHS Emissions Schedule'!W$5)/(1-$M26)+($T26*'VT CHS Emissions Schedule'!W$5)/(1-$M26),0)</f>
        <v>221794.5046014142</v>
      </c>
      <c r="DE26" s="64">
        <f>IF(DE$15&lt;2025+$W26,CE26+($S26*'VT CHS Emissions Schedule'!X$5)/(1-$M26)+($T26*'VT CHS Emissions Schedule'!X$5)/(1-$M26),0)</f>
        <v>0</v>
      </c>
      <c r="DF26" s="64">
        <f>IF(DF$15&lt;2025+$W26,CF26+($S26*'VT CHS Emissions Schedule'!Y$5)/(1-$M26)+($T26*'VT CHS Emissions Schedule'!Y$5)/(1-$M26),0)</f>
        <v>0</v>
      </c>
      <c r="DG26" s="64">
        <f>IF(DG$15&lt;2025+$W26,CG26+($S26*'VT CHS Emissions Schedule'!Z$5)/(1-$M26)+($T26*'VT CHS Emissions Schedule'!Z$5)/(1-$M26),0)</f>
        <v>0</v>
      </c>
      <c r="DH26" s="64">
        <f>IF(DH$15&lt;2025+$W26,CH26+($S26*'VT CHS Emissions Schedule'!AA$5)/(1-$M26)+($T26*'VT CHS Emissions Schedule'!AA$5)/(1-$M26),0)</f>
        <v>0</v>
      </c>
      <c r="DI26" s="64">
        <f>IF(DI$15&lt;2025+$W26,CI26+($S26*'VT CHS Emissions Schedule'!AB$5)/(1-$M26)+($T26*'VT CHS Emissions Schedule'!AB$5)/(1-$M26),0)</f>
        <v>0</v>
      </c>
      <c r="DJ26" s="64">
        <f>IF(DJ$15&lt;2025+$W26,CJ26+($S26*'VT CHS Emissions Schedule'!AC$5)/(1-$M26)+($T26*'VT CHS Emissions Schedule'!AC$5)/(1-$M26),0)</f>
        <v>0</v>
      </c>
    </row>
    <row r="27" spans="1:114" ht="14.25" thickBot="1" x14ac:dyDescent="0.3">
      <c r="A27" s="450"/>
      <c r="B27" s="304">
        <v>1200</v>
      </c>
      <c r="C27" s="177" t="s">
        <v>164</v>
      </c>
      <c r="D27" s="175">
        <f t="shared" si="9"/>
        <v>5818106.6620566929</v>
      </c>
      <c r="E27" s="227">
        <f t="shared" si="10"/>
        <v>5883357.3513076399</v>
      </c>
      <c r="F27" s="223">
        <f t="shared" si="0"/>
        <v>5.8181066620566932</v>
      </c>
      <c r="G27" s="111">
        <f t="shared" si="11"/>
        <v>307689.10678857256</v>
      </c>
      <c r="H27" s="64">
        <f>IF(OR($C27="Oil",$C27="Propane",$C27="Wood, commercial"),$R27*AK27,IF(OR($C27="Natural Gas",$C27="Electricity"),($R27*AK27)/(1-$K27),((($X$38*$U27*('VT CHS Emissions Schedule'!D$8+$P27))/$Y$38)+(($X$39*$U27*('VT CHS Emissions Schedule'!D$9+$O27))/$Y$39)+(($X$40*$U27*'VT CHS Emissions Schedule'!D$7)/$Y$40)/(1-$N27)+(($X$41*$U27*'VT CHS Emissions Schedule'!D$5)/$Y$41)/(1-$M27)+(($X$42*$U27*('VT CHS Emissions Schedule'!D$35+$Q27))/$Y$42))))</f>
        <v>301109.74665952055</v>
      </c>
      <c r="I27" s="64">
        <f>($S27*'VT CHS Emissions Schedule'!D$5)/(1-$M27)</f>
        <v>3031.0524348336112</v>
      </c>
      <c r="J27" s="64">
        <f>(T27*'VT CHS Emissions Schedule'!D$5)/(1-$M27)</f>
        <v>3548.3076942183907</v>
      </c>
      <c r="K27" s="192">
        <f>_xlfn.XLOOKUP($C27,Lookups!$A$3:$A$15,Lookups!$E$3:$E$15)</f>
        <v>0</v>
      </c>
      <c r="L27" s="65">
        <f>_xlfn.XLOOKUP($C27,Lookups!$A$3:$A$15,Lookups!$D$3:$D$15)</f>
        <v>0</v>
      </c>
      <c r="M27" s="192">
        <f>Lookups!$E$6</f>
        <v>0.04</v>
      </c>
      <c r="N27" s="192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 t="str">
        <f t="shared" si="1"/>
        <v>blended</v>
      </c>
      <c r="S27" s="72">
        <f t="shared" si="2"/>
        <v>77.043259808612433</v>
      </c>
      <c r="T27" s="72">
        <f t="shared" si="3"/>
        <v>90.190848704856776</v>
      </c>
      <c r="U27" s="72">
        <f t="shared" si="4"/>
        <v>5012.5088084210529</v>
      </c>
      <c r="V27" s="72">
        <f t="shared" si="5"/>
        <v>271.19227452631577</v>
      </c>
      <c r="W27" s="68">
        <v>20</v>
      </c>
      <c r="X27" s="193">
        <v>3.1399999999999997E-2</v>
      </c>
      <c r="Y27" s="80">
        <f t="shared" si="6"/>
        <v>0.65999999999999992</v>
      </c>
      <c r="Z27" s="80">
        <f t="shared" si="7"/>
        <v>0.68</v>
      </c>
      <c r="AA27" s="64">
        <f t="shared" si="8"/>
        <v>1200</v>
      </c>
      <c r="AB27" s="71">
        <v>17.100000000000001</v>
      </c>
      <c r="AC27" s="64">
        <v>113443</v>
      </c>
      <c r="AD27" s="64">
        <v>6619</v>
      </c>
      <c r="AE27" s="72">
        <v>0.55000000000000004</v>
      </c>
      <c r="AF27" s="72">
        <v>0.75</v>
      </c>
      <c r="AG27" s="72" t="s">
        <v>246</v>
      </c>
      <c r="AH27" s="72">
        <v>3.52</v>
      </c>
      <c r="AI27" s="72">
        <v>1.08</v>
      </c>
      <c r="AJ27" s="75">
        <v>1.06E-3</v>
      </c>
      <c r="AK27" s="67" t="str">
        <f>IFERROR(IF(AK$15&lt;2025+$W27,$L27+_xlfn.XLOOKUP(_xlfn.XLOOKUP($C27,Lookups!$A$3:$A$17,Lookups!$B$3:$B$17),'VT CHS Emissions Schedule'!$A:$A,'VT CHS Emissions Schedule'!D:D),0),"blended")</f>
        <v>blended</v>
      </c>
      <c r="AL27" s="67" t="str">
        <f>IFERROR(IF(AL$15&lt;2025+$W27,$L27+_xlfn.XLOOKUP(_xlfn.XLOOKUP($C27,Lookups!$A$3:$A$17,Lookups!$B$3:$B$17),'VT CHS Emissions Schedule'!$A:$A,'VT CHS Emissions Schedule'!E:E),0),"blended")</f>
        <v>blended</v>
      </c>
      <c r="AM27" s="67" t="str">
        <f>IFERROR(IF(AM$15&lt;2025+$W27,$L27+_xlfn.XLOOKUP(_xlfn.XLOOKUP($C27,Lookups!$A$3:$A$17,Lookups!$B$3:$B$17),'VT CHS Emissions Schedule'!$A:$A,'VT CHS Emissions Schedule'!F:F),0),"blended")</f>
        <v>blended</v>
      </c>
      <c r="AN27" s="67" t="str">
        <f>IFERROR(IF(AN$15&lt;2025+$W27,$L27+_xlfn.XLOOKUP(_xlfn.XLOOKUP($C27,Lookups!$A$3:$A$17,Lookups!$B$3:$B$17),'VT CHS Emissions Schedule'!$A:$A,'VT CHS Emissions Schedule'!G:G),0),"blended")</f>
        <v>blended</v>
      </c>
      <c r="AO27" s="67" t="str">
        <f>IFERROR(IF(AO$15&lt;2025+$W27,$L27+_xlfn.XLOOKUP(_xlfn.XLOOKUP($C27,Lookups!$A$3:$A$17,Lookups!$B$3:$B$17),'VT CHS Emissions Schedule'!$A:$A,'VT CHS Emissions Schedule'!H:H),0),"blended")</f>
        <v>blended</v>
      </c>
      <c r="AP27" s="67" t="str">
        <f>IFERROR(IF(AP$15&lt;2025+$W27,$L27+_xlfn.XLOOKUP(_xlfn.XLOOKUP($C27,Lookups!$A$3:$A$17,Lookups!$B$3:$B$17),'VT CHS Emissions Schedule'!$A:$A,'VT CHS Emissions Schedule'!I:I),0),"blended")</f>
        <v>blended</v>
      </c>
      <c r="AQ27" s="67" t="str">
        <f>IFERROR(IF(AQ$15&lt;2025+$W27,$L27+_xlfn.XLOOKUP(_xlfn.XLOOKUP($C27,Lookups!$A$3:$A$17,Lookups!$B$3:$B$17),'VT CHS Emissions Schedule'!$A:$A,'VT CHS Emissions Schedule'!J:J),0),"blended")</f>
        <v>blended</v>
      </c>
      <c r="AR27" s="67" t="str">
        <f>IFERROR(IF(AR$15&lt;2025+$W27,$L27+_xlfn.XLOOKUP(_xlfn.XLOOKUP($C27,Lookups!$A$3:$A$17,Lookups!$B$3:$B$17),'VT CHS Emissions Schedule'!$A:$A,'VT CHS Emissions Schedule'!K:K),0),"blended")</f>
        <v>blended</v>
      </c>
      <c r="AS27" s="67" t="str">
        <f>IFERROR(IF(AS$15&lt;2025+$W27,$L27+_xlfn.XLOOKUP(_xlfn.XLOOKUP($C27,Lookups!$A$3:$A$17,Lookups!$B$3:$B$17),'VT CHS Emissions Schedule'!$A:$A,'VT CHS Emissions Schedule'!L:L),0),"blended")</f>
        <v>blended</v>
      </c>
      <c r="AT27" s="67" t="str">
        <f>IFERROR(IF(AT$15&lt;2025+$W27,$L27+_xlfn.XLOOKUP(_xlfn.XLOOKUP($C27,Lookups!$A$3:$A$17,Lookups!$B$3:$B$17),'VT CHS Emissions Schedule'!$A:$A,'VT CHS Emissions Schedule'!M:M),0),"blended")</f>
        <v>blended</v>
      </c>
      <c r="AU27" s="67" t="str">
        <f>IFERROR(IF(AU$15&lt;2025+$W27,$L27+_xlfn.XLOOKUP(_xlfn.XLOOKUP($C27,Lookups!$A$3:$A$17,Lookups!$B$3:$B$17),'VT CHS Emissions Schedule'!$A:$A,'VT CHS Emissions Schedule'!N:N),0),"blended")</f>
        <v>blended</v>
      </c>
      <c r="AV27" s="67" t="str">
        <f>IFERROR(IF(AV$15&lt;2025+$W27,$L27+_xlfn.XLOOKUP(_xlfn.XLOOKUP($C27,Lookups!$A$3:$A$17,Lookups!$B$3:$B$17),'VT CHS Emissions Schedule'!$A:$A,'VT CHS Emissions Schedule'!O:O),0),"blended")</f>
        <v>blended</v>
      </c>
      <c r="AW27" s="67" t="str">
        <f>IFERROR(IF(AW$15&lt;2025+$W27,$L27+_xlfn.XLOOKUP(_xlfn.XLOOKUP($C27,Lookups!$A$3:$A$17,Lookups!$B$3:$B$17),'VT CHS Emissions Schedule'!$A:$A,'VT CHS Emissions Schedule'!P:P),0),"blended")</f>
        <v>blended</v>
      </c>
      <c r="AX27" s="67" t="str">
        <f>IFERROR(IF(AX$15&lt;2025+$W27,$L27+_xlfn.XLOOKUP(_xlfn.XLOOKUP($C27,Lookups!$A$3:$A$17,Lookups!$B$3:$B$17),'VT CHS Emissions Schedule'!$A:$A,'VT CHS Emissions Schedule'!Q:Q),0),"blended")</f>
        <v>blended</v>
      </c>
      <c r="AY27" s="67" t="str">
        <f>IFERROR(IF(AY$15&lt;2025+$W27,$L27+_xlfn.XLOOKUP(_xlfn.XLOOKUP($C27,Lookups!$A$3:$A$17,Lookups!$B$3:$B$17),'VT CHS Emissions Schedule'!$A:$A,'VT CHS Emissions Schedule'!R:R),0),"blended")</f>
        <v>blended</v>
      </c>
      <c r="AZ27" s="67" t="str">
        <f>IFERROR(IF(AZ$15&lt;2025+$W27,$L27+_xlfn.XLOOKUP(_xlfn.XLOOKUP($C27,Lookups!$A$3:$A$17,Lookups!$B$3:$B$17),'VT CHS Emissions Schedule'!$A:$A,'VT CHS Emissions Schedule'!S:S),0),"blended")</f>
        <v>blended</v>
      </c>
      <c r="BA27" s="67" t="str">
        <f>IFERROR(IF(BA$15&lt;2025+$W27,$L27+_xlfn.XLOOKUP(_xlfn.XLOOKUP($C27,Lookups!$A$3:$A$17,Lookups!$B$3:$B$17),'VT CHS Emissions Schedule'!$A:$A,'VT CHS Emissions Schedule'!T:T),0),"blended")</f>
        <v>blended</v>
      </c>
      <c r="BB27" s="67" t="str">
        <f>IFERROR(IF(BB$15&lt;2025+$W27,$L27+_xlfn.XLOOKUP(_xlfn.XLOOKUP($C27,Lookups!$A$3:$A$17,Lookups!$B$3:$B$17),'VT CHS Emissions Schedule'!$A:$A,'VT CHS Emissions Schedule'!U:U),0),"blended")</f>
        <v>blended</v>
      </c>
      <c r="BC27" s="67" t="str">
        <f>IFERROR(IF(BC$15&lt;2025+$W27,$L27+_xlfn.XLOOKUP(_xlfn.XLOOKUP($C27,Lookups!$A$3:$A$17,Lookups!$B$3:$B$17),'VT CHS Emissions Schedule'!$A:$A,'VT CHS Emissions Schedule'!V:V),0),"blended")</f>
        <v>blended</v>
      </c>
      <c r="BD27" s="67" t="str">
        <f>IFERROR(IF(BD$15&lt;2025+$W27,$L27+_xlfn.XLOOKUP(_xlfn.XLOOKUP($C27,Lookups!$A$3:$A$17,Lookups!$B$3:$B$17),'VT CHS Emissions Schedule'!$A:$A,'VT CHS Emissions Schedule'!W:W),0),"blended")</f>
        <v>blended</v>
      </c>
      <c r="BE27" s="67">
        <f>IFERROR(IF(BE$15&lt;2025+$W27,$L27+_xlfn.XLOOKUP(_xlfn.XLOOKUP($C27,Lookups!$A$3:$A$17,Lookups!$B$3:$B$17),'VT CHS Emissions Schedule'!$A:$A,'VT CHS Emissions Schedule'!X:X),0),"blended")</f>
        <v>0</v>
      </c>
      <c r="BF27" s="67">
        <f>IFERROR(IF(BF$15&lt;2025+$W27,$L27+_xlfn.XLOOKUP(_xlfn.XLOOKUP($C27,Lookups!$A$3:$A$17,Lookups!$B$3:$B$17),'VT CHS Emissions Schedule'!$A:$A,'VT CHS Emissions Schedule'!Y:Y),0),"blended")</f>
        <v>0</v>
      </c>
      <c r="BG27" s="67">
        <f>IFERROR(IF(BG$15&lt;2025+$W27,$L27+_xlfn.XLOOKUP(_xlfn.XLOOKUP($C27,Lookups!$A$3:$A$17,Lookups!$B$3:$B$17),'VT CHS Emissions Schedule'!$A:$A,'VT CHS Emissions Schedule'!Z:Z),0),"blended")</f>
        <v>0</v>
      </c>
      <c r="BH27" s="67">
        <f>IFERROR(IF(BH$15&lt;2025+$W27,$L27+_xlfn.XLOOKUP(_xlfn.XLOOKUP($C27,Lookups!$A$3:$A$17,Lookups!$B$3:$B$17),'VT CHS Emissions Schedule'!$A:$A,'VT CHS Emissions Schedule'!AA:AA),0),"blended")</f>
        <v>0</v>
      </c>
      <c r="BI27" s="67">
        <f>IFERROR(IF(BI$15&lt;2025+$W27,$L27+_xlfn.XLOOKUP(_xlfn.XLOOKUP($C27,Lookups!$A$3:$A$17,Lookups!$B$3:$B$17),'VT CHS Emissions Schedule'!$A:$A,'VT CHS Emissions Schedule'!AB:AB),0),"blended")</f>
        <v>0</v>
      </c>
      <c r="BJ27" s="67">
        <f>IFERROR(IF(BJ$15&lt;2025+$W27,$L27+_xlfn.XLOOKUP(_xlfn.XLOOKUP($C27,Lookups!$A$3:$A$17,Lookups!$B$3:$B$17),'VT CHS Emissions Schedule'!$A:$A,'VT CHS Emissions Schedule'!AC:AC),0),"blended")</f>
        <v>0</v>
      </c>
      <c r="BK27" s="64">
        <f>IF(BK$15&lt;2025+$W27,IF(OR($C27="Oil",$C27="Propane",$C27="Wood, commercial"),$R27*AK27,IF(OR($C27="Natural Gas",$C27="Electricity"),($R27*AK27)/(1-$K27),((($X$38*$U27*('VT CHS Emissions Schedule'!D$8+$P27))/$Y$38)+(($X$39*$U27*('VT CHS Emissions Schedule'!D$9+$O27))/$Y$39)+(($X$40*$U27*'VT CHS Emissions Schedule'!D$7)/$Y$40)/(1-$N27)+(($X$41*$U27*'VT CHS Emissions Schedule'!D$5)/$Y$41)/(1-$M27)+(($X$42*$U27*('VT CHS Emissions Schedule'!D$35+$Q27))/$Y$42)))),0)</f>
        <v>301109.74665952055</v>
      </c>
      <c r="BL27" s="64">
        <f>IF(BL$15&lt;2025+$W27,IF(OR($C27="Oil",$C27="Propane",$C27="Wood, commercial"),$R27*AL27,IF(OR($C27="Natural Gas",$C27="Electricity"),($R27*AL27)/(1-$K27),((($X$38*$U27*('VT CHS Emissions Schedule'!E$8+$P27))/$Y$38)+(($X$39*$U27*('VT CHS Emissions Schedule'!E$9+$O27))/$Y$39)+(($X$40*$U27*'VT CHS Emissions Schedule'!E$7)/$Y$40)/(1-$N27)+(($X$41*$U27*'VT CHS Emissions Schedule'!E$5)/$Y$41)/(1-$M27)+(($X$42*$U27*('VT CHS Emissions Schedule'!E$35+$Q27))/$Y$42)))),0)</f>
        <v>299498.14712234505</v>
      </c>
      <c r="BM27" s="64">
        <f>IF(BM$15&lt;2025+$W27,IF(OR($C27="Oil",$C27="Propane",$C27="Wood, commercial"),$R27*AM27,IF(OR($C27="Natural Gas",$C27="Electricity"),($R27*AM27)/(1-$K27),((($X$38*$U27*('VT CHS Emissions Schedule'!F$8+$P27))/$Y$38)+(($X$39*$U27*('VT CHS Emissions Schedule'!F$9+$O27))/$Y$39)+(($X$40*$U27*'VT CHS Emissions Schedule'!F$7)/$Y$40)/(1-$N27)+(($X$41*$U27*'VT CHS Emissions Schedule'!F$5)/$Y$41)/(1-$M27)+(($X$42*$U27*('VT CHS Emissions Schedule'!F$35+$Q27))/$Y$42)))),0)</f>
        <v>298261.77904615446</v>
      </c>
      <c r="BN27" s="64">
        <f>IF(BN$15&lt;2025+$W27,IF(OR($C27="Oil",$C27="Propane",$C27="Wood, commercial"),$R27*AN27,IF(OR($C27="Natural Gas",$C27="Electricity"),($R27*AN27)/(1-$K27),((($X$38*$U27*('VT CHS Emissions Schedule'!G$8+$P27))/$Y$38)+(($X$39*$U27*('VT CHS Emissions Schedule'!G$9+$O27))/$Y$39)+(($X$40*$U27*'VT CHS Emissions Schedule'!G$7)/$Y$40)/(1-$N27)+(($X$41*$U27*'VT CHS Emissions Schedule'!G$5)/$Y$41)/(1-$M27)+(($X$42*$U27*('VT CHS Emissions Schedule'!G$35+$Q27))/$Y$42)))),0)</f>
        <v>297025.41096996388</v>
      </c>
      <c r="BO27" s="64">
        <f>IF(BO$15&lt;2025+$W27,IF(OR($C27="Oil",$C27="Propane",$C27="Wood, commercial"),$R27*AO27,IF(OR($C27="Natural Gas",$C27="Electricity"),($R27*AO27)/(1-$K27),((($X$38*$U27*('VT CHS Emissions Schedule'!H$8+$P27))/$Y$38)+(($X$39*$U27*('VT CHS Emissions Schedule'!H$9+$O27))/$Y$39)+(($X$40*$U27*'VT CHS Emissions Schedule'!H$7)/$Y$40)/(1-$N27)+(($X$41*$U27*'VT CHS Emissions Schedule'!H$5)/$Y$41)/(1-$M27)+(($X$42*$U27*('VT CHS Emissions Schedule'!H$35+$Q27))/$Y$42)))),0)</f>
        <v>295774.58084257785</v>
      </c>
      <c r="BP27" s="64">
        <f>IF(BP$15&lt;2025+$W27,IF(OR($C27="Oil",$C27="Propane",$C27="Wood, commercial"),$R27*AP27,IF(OR($C27="Natural Gas",$C27="Electricity"),($R27*AP27)/(1-$K27),((($X$38*$U27*('VT CHS Emissions Schedule'!I$8+$P27))/$Y$38)+(($X$39*$U27*('VT CHS Emissions Schedule'!I$9+$O27))/$Y$39)+(($X$40*$U27*'VT CHS Emissions Schedule'!I$7)/$Y$40)/(1-$N27)+(($X$41*$U27*'VT CHS Emissions Schedule'!I$5)/$Y$41)/(1-$M27)+(($X$42*$U27*('VT CHS Emissions Schedule'!I$35+$Q27))/$Y$42)))),0)</f>
        <v>293946.61112736829</v>
      </c>
      <c r="BQ27" s="64">
        <f>IF(BQ$15&lt;2025+$W27,IF(OR($C27="Oil",$C27="Propane",$C27="Wood, commercial"),$R27*AQ27,IF(OR($C27="Natural Gas",$C27="Electricity"),($R27*AQ27)/(1-$K27),((($X$38*$U27*('VT CHS Emissions Schedule'!J$8+$P27))/$Y$38)+(($X$39*$U27*('VT CHS Emissions Schedule'!J$9+$O27))/$Y$39)+(($X$40*$U27*'VT CHS Emissions Schedule'!J$7)/$Y$40)/(1-$N27)+(($X$41*$U27*'VT CHS Emissions Schedule'!J$5)/$Y$41)/(1-$M27)+(($X$42*$U27*('VT CHS Emissions Schedule'!J$35+$Q27))/$Y$42)))),0)</f>
        <v>292710.24305117765</v>
      </c>
      <c r="BR27" s="64">
        <f>IF(BR$15&lt;2025+$W27,IF(OR($C27="Oil",$C27="Propane",$C27="Wood, commercial"),$R27*AR27,IF(OR($C27="Natural Gas",$C27="Electricity"),($R27*AR27)/(1-$K27),((($X$38*$U27*('VT CHS Emissions Schedule'!K$8+$P27))/$Y$38)+(($X$39*$U27*('VT CHS Emissions Schedule'!K$9+$O27))/$Y$39)+(($X$40*$U27*'VT CHS Emissions Schedule'!K$7)/$Y$40)/(1-$N27)+(($X$41*$U27*'VT CHS Emissions Schedule'!K$5)/$Y$41)/(1-$M27)+(($X$42*$U27*('VT CHS Emissions Schedule'!K$35+$Q27))/$Y$42)))),0)</f>
        <v>291473.87497498706</v>
      </c>
      <c r="BS27" s="64">
        <f>IF(BS$15&lt;2025+$W27,IF(OR($C27="Oil",$C27="Propane",$C27="Wood, commercial"),$R27*AS27,IF(OR($C27="Natural Gas",$C27="Electricity"),($R27*AS27)/(1-$K27),((($X$38*$U27*('VT CHS Emissions Schedule'!L$8+$P27))/$Y$38)+(($X$39*$U27*('VT CHS Emissions Schedule'!L$9+$O27))/$Y$39)+(($X$40*$U27*'VT CHS Emissions Schedule'!L$7)/$Y$40)/(1-$N27)+(($X$41*$U27*'VT CHS Emissions Schedule'!L$5)/$Y$41)/(1-$M27)+(($X$42*$U27*('VT CHS Emissions Schedule'!L$35+$Q27))/$Y$42)))),0)</f>
        <v>290237.50689879648</v>
      </c>
      <c r="BT27" s="64">
        <f>IF(BT$15&lt;2025+$W27,IF(OR($C27="Oil",$C27="Propane",$C27="Wood, commercial"),$R27*AT27,IF(OR($C27="Natural Gas",$C27="Electricity"),($R27*AT27)/(1-$K27),((($X$38*$U27*('VT CHS Emissions Schedule'!M$8+$P27))/$Y$38)+(($X$39*$U27*('VT CHS Emissions Schedule'!M$9+$O27))/$Y$39)+(($X$40*$U27*'VT CHS Emissions Schedule'!M$7)/$Y$40)/(1-$N27)+(($X$41*$U27*'VT CHS Emissions Schedule'!M$5)/$Y$41)/(1-$M27)+(($X$42*$U27*('VT CHS Emissions Schedule'!M$35+$Q27))/$Y$42)))),0)</f>
        <v>288389.40382153075</v>
      </c>
      <c r="BU27" s="64">
        <f>IF(BU$15&lt;2025+$W27,IF(OR($C27="Oil",$C27="Propane",$C27="Wood, commercial"),$R27*AU27,IF(OR($C27="Natural Gas",$C27="Electricity"),($R27*AU27)/(1-$K27),((($X$38*$U27*('VT CHS Emissions Schedule'!N$8+$P27))/$Y$38)+(($X$39*$U27*('VT CHS Emissions Schedule'!N$9+$O27))/$Y$39)+(($X$40*$U27*'VT CHS Emissions Schedule'!N$7)/$Y$40)/(1-$N27)+(($X$41*$U27*'VT CHS Emissions Schedule'!N$5)/$Y$41)/(1-$M27)+(($X$42*$U27*('VT CHS Emissions Schedule'!N$35+$Q27))/$Y$42)))),0)</f>
        <v>287050.35542923771</v>
      </c>
      <c r="BV27" s="64">
        <f>IF(BV$15&lt;2025+$W27,IF(OR($C27="Oil",$C27="Propane",$C27="Wood, commercial"),$R27*AV27,IF(OR($C27="Natural Gas",$C27="Electricity"),($R27*AV27)/(1-$K27),((($X$38*$U27*('VT CHS Emissions Schedule'!O$8+$P27))/$Y$38)+(($X$39*$U27*('VT CHS Emissions Schedule'!O$9+$O27))/$Y$39)+(($X$40*$U27*'VT CHS Emissions Schedule'!O$7)/$Y$40)/(1-$N27)+(($X$41*$U27*'VT CHS Emissions Schedule'!O$5)/$Y$41)/(1-$M27)+(($X$42*$U27*('VT CHS Emissions Schedule'!O$35+$Q27))/$Y$42)))),0)</f>
        <v>287050.35542923771</v>
      </c>
      <c r="BW27" s="64">
        <f>IF(BW$15&lt;2025+$W27,IF(OR($C27="Oil",$C27="Propane",$C27="Wood, commercial"),$R27*AW27,IF(OR($C27="Natural Gas",$C27="Electricity"),($R27*AW27)/(1-$K27),((($X$38*$U27*('VT CHS Emissions Schedule'!P$8+$P27))/$Y$38)+(($X$39*$U27*('VT CHS Emissions Schedule'!P$9+$O27))/$Y$39)+(($X$40*$U27*'VT CHS Emissions Schedule'!P$7)/$Y$40)/(1-$N27)+(($X$41*$U27*'VT CHS Emissions Schedule'!P$5)/$Y$41)/(1-$M27)+(($X$42*$U27*('VT CHS Emissions Schedule'!P$35+$Q27))/$Y$42)))),0)</f>
        <v>287050.35542923771</v>
      </c>
      <c r="BX27" s="64">
        <f>IF(BX$15&lt;2025+$W27,IF(OR($C27="Oil",$C27="Propane",$C27="Wood, commercial"),$R27*AX27,IF(OR($C27="Natural Gas",$C27="Electricity"),($R27*AX27)/(1-$K27),((($X$38*$U27*('VT CHS Emissions Schedule'!Q$8+$P27))/$Y$38)+(($X$39*$U27*('VT CHS Emissions Schedule'!Q$9+$O27))/$Y$39)+(($X$40*$U27*'VT CHS Emissions Schedule'!Q$7)/$Y$40)/(1-$N27)+(($X$41*$U27*'VT CHS Emissions Schedule'!Q$5)/$Y$41)/(1-$M27)+(($X$42*$U27*('VT CHS Emissions Schedule'!Q$35+$Q27))/$Y$42)))),0)</f>
        <v>287050.35542923771</v>
      </c>
      <c r="BY27" s="64">
        <f>IF(BY$15&lt;2025+$W27,IF(OR($C27="Oil",$C27="Propane",$C27="Wood, commercial"),$R27*AY27,IF(OR($C27="Natural Gas",$C27="Electricity"),($R27*AY27)/(1-$K27),((($X$38*$U27*('VT CHS Emissions Schedule'!R$8+$P27))/$Y$38)+(($X$39*$U27*('VT CHS Emissions Schedule'!R$9+$O27))/$Y$39)+(($X$40*$U27*'VT CHS Emissions Schedule'!R$7)/$Y$40)/(1-$N27)+(($X$41*$U27*'VT CHS Emissions Schedule'!R$5)/$Y$41)/(1-$M27)+(($X$42*$U27*('VT CHS Emissions Schedule'!R$35+$Q27))/$Y$42)))),0)</f>
        <v>286943.90610179288</v>
      </c>
      <c r="BZ27" s="64">
        <f>IF(BZ$15&lt;2025+$W27,IF(OR($C27="Oil",$C27="Propane",$C27="Wood, commercial"),$R27*AZ27,IF(OR($C27="Natural Gas",$C27="Electricity"),($R27*AZ27)/(1-$K27),((($X$38*$U27*('VT CHS Emissions Schedule'!S$8+$P27))/$Y$38)+(($X$39*$U27*('VT CHS Emissions Schedule'!S$9+$O27))/$Y$39)+(($X$40*$U27*'VT CHS Emissions Schedule'!S$7)/$Y$40)/(1-$N27)+(($X$41*$U27*'VT CHS Emissions Schedule'!S$5)/$Y$41)/(1-$M27)+(($X$42*$U27*('VT CHS Emissions Schedule'!S$35+$Q27))/$Y$42)))),0)</f>
        <v>286913.18452313001</v>
      </c>
      <c r="CA27" s="64">
        <f>IF(CA$15&lt;2025+$W27,IF(OR($C27="Oil",$C27="Propane",$C27="Wood, commercial"),$R27*BA27,IF(OR($C27="Natural Gas",$C27="Electricity"),($R27*BA27)/(1-$K27),((($X$38*$U27*('VT CHS Emissions Schedule'!T$8+$P27))/$Y$38)+(($X$39*$U27*('VT CHS Emissions Schedule'!T$9+$O27))/$Y$39)+(($X$40*$U27*'VT CHS Emissions Schedule'!T$7)/$Y$40)/(1-$N27)+(($X$41*$U27*'VT CHS Emissions Schedule'!T$5)/$Y$41)/(1-$M27)+(($X$42*$U27*('VT CHS Emissions Schedule'!T$35+$Q27))/$Y$42)))),0)</f>
        <v>286913.18452313001</v>
      </c>
      <c r="CB27" s="64">
        <f>IF(CB$15&lt;2025+$W27,IF(OR($C27="Oil",$C27="Propane",$C27="Wood, commercial"),$R27*BB27,IF(OR($C27="Natural Gas",$C27="Electricity"),($R27*BB27)/(1-$K27),((($X$38*$U27*('VT CHS Emissions Schedule'!U$8+$P27))/$Y$38)+(($X$39*$U27*('VT CHS Emissions Schedule'!U$9+$O27))/$Y$39)+(($X$40*$U27*'VT CHS Emissions Schedule'!U$7)/$Y$40)/(1-$N27)+(($X$41*$U27*'VT CHS Emissions Schedule'!U$5)/$Y$41)/(1-$M27)+(($X$42*$U27*('VT CHS Emissions Schedule'!U$35+$Q27))/$Y$42)))),0)</f>
        <v>286913.18452313001</v>
      </c>
      <c r="CC27" s="64">
        <f>IF(CC$15&lt;2025+$W27,IF(OR($C27="Oil",$C27="Propane",$C27="Wood, commercial"),$R27*BC27,IF(OR($C27="Natural Gas",$C27="Electricity"),($R27*BC27)/(1-$K27),((($X$38*$U27*('VT CHS Emissions Schedule'!V$8+$P27))/$Y$38)+(($X$39*$U27*('VT CHS Emissions Schedule'!V$9+$O27))/$Y$39)+(($X$40*$U27*'VT CHS Emissions Schedule'!V$7)/$Y$40)/(1-$N27)+(($X$41*$U27*'VT CHS Emissions Schedule'!V$5)/$Y$41)/(1-$M27)+(($X$42*$U27*('VT CHS Emissions Schedule'!V$35+$Q27))/$Y$42)))),0)</f>
        <v>286913.18452313001</v>
      </c>
      <c r="CD27" s="64">
        <f>IF(CD$15&lt;2025+$W27,IF(OR($C27="Oil",$C27="Propane",$C27="Wood, commercial"),$R27*BD27,IF(OR($C27="Natural Gas",$C27="Electricity"),($R27*BD27)/(1-$K27),((($X$38*$U27*('VT CHS Emissions Schedule'!W$8+$P27))/$Y$38)+(($X$39*$U27*('VT CHS Emissions Schedule'!W$9+$O27))/$Y$39)+(($X$40*$U27*'VT CHS Emissions Schedule'!W$7)/$Y$40)/(1-$N27)+(($X$41*$U27*'VT CHS Emissions Schedule'!W$5)/$Y$41)/(1-$M27)+(($X$42*$U27*('VT CHS Emissions Schedule'!W$35+$Q27))/$Y$42)))),0)</f>
        <v>286881.29163100716</v>
      </c>
      <c r="CE27" s="64">
        <f>IF(CE$15&lt;2025+$W27,IF(OR($C27="Oil",$C27="Propane",$C27="Wood, commercial"),$R27*BE27,IF(OR($C27="Natural Gas",$C27="Electricity"),($R27*BE27)/(1-$K27),((($X$38*$U27*('VT CHS Emissions Schedule'!X$8+$P27))/$Y$38)+(($X$39*$U27*('VT CHS Emissions Schedule'!X$9+$O27))/$Y$39)+(($X$40*$U27*'VT CHS Emissions Schedule'!X$7)/$Y$40)/(1-$N27)+(($X$41*$U27*'VT CHS Emissions Schedule'!X$5)/$Y$41)/(1-$M27)+(($X$42*$U27*('VT CHS Emissions Schedule'!X$35+$Q27))/$Y$42)))),0)</f>
        <v>0</v>
      </c>
      <c r="CF27" s="64">
        <f>IF(CF$15&lt;2025+$W27,IF(OR($C27="Oil",$C27="Propane",$C27="Wood, commercial"),$R27*BF27,IF(OR($C27="Natural Gas",$C27="Electricity"),($R27*BF27)/(1-$K27),((($X$38*$U27*('VT CHS Emissions Schedule'!Y$8+$P27))/$Y$38)+(($X$39*$U27*('VT CHS Emissions Schedule'!Y$9+$O27))/$Y$39)+(($X$40*$U27*'VT CHS Emissions Schedule'!Y$7)/$Y$40)/(1-$N27)+(($X$41*$U27*'VT CHS Emissions Schedule'!Y$5)/$Y$41)/(1-$M27)+(($X$42*$U27*('VT CHS Emissions Schedule'!Y$35+$Q27))/$Y$42)))),0)</f>
        <v>0</v>
      </c>
      <c r="CG27" s="64">
        <f>IF(CG$15&lt;2025+$W27,IF(OR($C27="Oil",$C27="Propane",$C27="Wood, commercial"),$R27*BG27,IF(OR($C27="Natural Gas",$C27="Electricity"),($R27*BG27)/(1-$K27),((($X$38*$U27*('VT CHS Emissions Schedule'!Z$8+$P27))/$Y$38)+(($X$39*$U27*('VT CHS Emissions Schedule'!Z$9+$O27))/$Y$39)+(($X$40*$U27*'VT CHS Emissions Schedule'!Z$7)/$Y$40)/(1-$N27)+(($X$41*$U27*'VT CHS Emissions Schedule'!Z$5)/$Y$41)/(1-$M27)+(($X$42*$U27*('VT CHS Emissions Schedule'!Z$35+$Q27))/$Y$42)))),0)</f>
        <v>0</v>
      </c>
      <c r="CH27" s="64">
        <f>IF(CH$15&lt;2025+$W27,IF(OR($C27="Oil",$C27="Propane",$C27="Wood, commercial"),$R27*BH27,IF(OR($C27="Natural Gas",$C27="Electricity"),($R27*BH27)/(1-$K27),((($X$38*$U27*('VT CHS Emissions Schedule'!AA$8+$P27))/$Y$38)+(($X$39*$U27*('VT CHS Emissions Schedule'!AA$9+$O27))/$Y$39)+(($X$40*$U27*'VT CHS Emissions Schedule'!AA$7)/$Y$40)/(1-$N27)+(($X$41*$U27*'VT CHS Emissions Schedule'!AA$5)/$Y$41)/(1-$M27)+(($X$42*$U27*('VT CHS Emissions Schedule'!AA$35+$Q27))/$Y$42)))),0)</f>
        <v>0</v>
      </c>
      <c r="CI27" s="64">
        <f>IF(CI$15&lt;2025+$W27,IF(OR($C27="Oil",$C27="Propane",$C27="Wood, commercial"),$R27*BI27,IF(OR($C27="Natural Gas",$C27="Electricity"),($R27*BI27)/(1-$K27),((($X$38*$U27*('VT CHS Emissions Schedule'!AB$8+$P27))/$Y$38)+(($X$39*$U27*('VT CHS Emissions Schedule'!AB$9+$O27))/$Y$39)+(($X$40*$U27*'VT CHS Emissions Schedule'!AB$7)/$Y$40)/(1-$N27)+(($X$41*$U27*'VT CHS Emissions Schedule'!AB$5)/$Y$41)/(1-$M27)+(($X$42*$U27*('VT CHS Emissions Schedule'!AB$35+$Q27))/$Y$42)))),0)</f>
        <v>0</v>
      </c>
      <c r="CJ27" s="64">
        <f>IF(CJ$15&lt;2025+$W27,IF(OR($C27="Oil",$C27="Propane",$C27="Wood, commercial"),$R27*BJ27,IF(OR($C27="Natural Gas",$C27="Electricity"),($R27*BJ27)/(1-$K27),((($X$38*$U27*('VT CHS Emissions Schedule'!AC$8+$P27))/$Y$38)+(($X$39*$U27*('VT CHS Emissions Schedule'!AC$9+$O27))/$Y$39)+(($X$40*$U27*'VT CHS Emissions Schedule'!AC$7)/$Y$40)/(1-$N27)+(($X$41*$U27*'VT CHS Emissions Schedule'!AC$5)/$Y$41)/(1-$M27)+(($X$42*$U27*('VT CHS Emissions Schedule'!AC$35+$Q27))/$Y$42)))),0)</f>
        <v>0</v>
      </c>
      <c r="CK27" s="64">
        <f>IF(CK$15&lt;2025+$W27,BK27+($S27*'VT CHS Emissions Schedule'!D$5)/(1-$M27)+($T27*'VT CHS Emissions Schedule'!D$5)/(1-$M27),0)</f>
        <v>307689.10678857256</v>
      </c>
      <c r="CL27" s="64">
        <f>IF(CL$15&lt;2025+$W27,BL27+($S27*'VT CHS Emissions Schedule'!E$5)/(1-$M27)+($T27*'VT CHS Emissions Schedule'!E$5)/(1-$M27),0)</f>
        <v>305620.01405601704</v>
      </c>
      <c r="CM27" s="64">
        <f>IF(CM$15&lt;2025+$W27,BM27+($S27*'VT CHS Emissions Schedule'!F$5)/(1-$M27)+($T27*'VT CHS Emissions Schedule'!F$5)/(1-$M27),0)</f>
        <v>303926.15278444655</v>
      </c>
      <c r="CN27" s="64">
        <f>IF(CN$15&lt;2025+$W27,BN27+($S27*'VT CHS Emissions Schedule'!G$5)/(1-$M27)+($T27*'VT CHS Emissions Schedule'!G$5)/(1-$M27),0)</f>
        <v>302232.29151287599</v>
      </c>
      <c r="CO27" s="64">
        <f>IF(CO$15&lt;2025+$W27,BO27+($S27*'VT CHS Emissions Schedule'!H$5)/(1-$M27)+($T27*'VT CHS Emissions Schedule'!H$5)/(1-$M27),0)</f>
        <v>300523.96819011</v>
      </c>
      <c r="CP27" s="64">
        <f>IF(CP$15&lt;2025+$W27,BP27+($S27*'VT CHS Emissions Schedule'!I$5)/(1-$M27)+($T27*'VT CHS Emissions Schedule'!I$5)/(1-$M27),0)</f>
        <v>298238.50527952047</v>
      </c>
      <c r="CQ27" s="64">
        <f>IF(CQ$15&lt;2025+$W27,BQ27+($S27*'VT CHS Emissions Schedule'!J$5)/(1-$M27)+($T27*'VT CHS Emissions Schedule'!J$5)/(1-$M27),0)</f>
        <v>296544.64400794986</v>
      </c>
      <c r="CR27" s="64">
        <f>IF(CR$15&lt;2025+$W27,BR27+($S27*'VT CHS Emissions Schedule'!K$5)/(1-$M27)+($T27*'VT CHS Emissions Schedule'!K$5)/(1-$M27),0)</f>
        <v>294850.7827363793</v>
      </c>
      <c r="CS27" s="64">
        <f>IF(CS$15&lt;2025+$W27,BS27+($S27*'VT CHS Emissions Schedule'!L$5)/(1-$M27)+($T27*'VT CHS Emissions Schedule'!L$5)/(1-$M27),0)</f>
        <v>293156.92146480881</v>
      </c>
      <c r="CT27" s="64">
        <f>IF(CT$15&lt;2025+$W27,BT27+($S27*'VT CHS Emissions Schedule'!M$5)/(1-$M27)+($T27*'VT CHS Emissions Schedule'!M$5)/(1-$M27),0)</f>
        <v>290851.32519216306</v>
      </c>
      <c r="CU27" s="64">
        <f>IF(CU$15&lt;2025+$W27,BU27+($S27*'VT CHS Emissions Schedule'!N$5)/(1-$M27)+($T27*'VT CHS Emissions Schedule'!N$5)/(1-$M27),0)</f>
        <v>289054.78360449005</v>
      </c>
      <c r="CV27" s="64">
        <f>IF(CV$15&lt;2025+$W27,BV27+($S27*'VT CHS Emissions Schedule'!O$5)/(1-$M27)+($T27*'VT CHS Emissions Schedule'!O$5)/(1-$M27),0)</f>
        <v>289054.78360449005</v>
      </c>
      <c r="CW27" s="64">
        <f>IF(CW$15&lt;2025+$W27,BW27+($S27*'VT CHS Emissions Schedule'!P$5)/(1-$M27)+($T27*'VT CHS Emissions Schedule'!P$5)/(1-$M27),0)</f>
        <v>289054.78360449005</v>
      </c>
      <c r="CX27" s="64">
        <f>IF(CX$15&lt;2025+$W27,BX27+($S27*'VT CHS Emissions Schedule'!Q$5)/(1-$M27)+($T27*'VT CHS Emissions Schedule'!Q$5)/(1-$M27),0)</f>
        <v>289054.78360449005</v>
      </c>
      <c r="CY27" s="64">
        <f>IF(CY$15&lt;2025+$W27,BY27+($S27*'VT CHS Emissions Schedule'!R$5)/(1-$M27)+($T27*'VT CHS Emissions Schedule'!R$5)/(1-$M27),0)</f>
        <v>288948.33427704521</v>
      </c>
      <c r="CZ27" s="64">
        <f>IF(CZ$15&lt;2025+$W27,BZ27+($S27*'VT CHS Emissions Schedule'!S$5)/(1-$M27)+($T27*'VT CHS Emissions Schedule'!S$5)/(1-$M27),0)</f>
        <v>288917.61269838235</v>
      </c>
      <c r="DA27" s="64">
        <f>IF(DA$15&lt;2025+$W27,CA27+($S27*'VT CHS Emissions Schedule'!T$5)/(1-$M27)+($T27*'VT CHS Emissions Schedule'!T$5)/(1-$M27),0)</f>
        <v>288917.61269838235</v>
      </c>
      <c r="DB27" s="64">
        <f>IF(DB$15&lt;2025+$W27,CB27+($S27*'VT CHS Emissions Schedule'!U$5)/(1-$M27)+($T27*'VT CHS Emissions Schedule'!U$5)/(1-$M27),0)</f>
        <v>288917.61269838235</v>
      </c>
      <c r="DC27" s="64">
        <f>IF(DC$15&lt;2025+$W27,CC27+($S27*'VT CHS Emissions Schedule'!V$5)/(1-$M27)+($T27*'VT CHS Emissions Schedule'!V$5)/(1-$M27),0)</f>
        <v>288917.61269838235</v>
      </c>
      <c r="DD27" s="64">
        <f>IF(DD$15&lt;2025+$W27,CD27+($S27*'VT CHS Emissions Schedule'!W$5)/(1-$M27)+($T27*'VT CHS Emissions Schedule'!W$5)/(1-$M27),0)</f>
        <v>288885.7198062595</v>
      </c>
      <c r="DE27" s="64">
        <f>IF(DE$15&lt;2025+$W27,CE27+($S27*'VT CHS Emissions Schedule'!X$5)/(1-$M27)+($T27*'VT CHS Emissions Schedule'!X$5)/(1-$M27),0)</f>
        <v>0</v>
      </c>
      <c r="DF27" s="64">
        <f>IF(DF$15&lt;2025+$W27,CF27+($S27*'VT CHS Emissions Schedule'!Y$5)/(1-$M27)+($T27*'VT CHS Emissions Schedule'!Y$5)/(1-$M27),0)</f>
        <v>0</v>
      </c>
      <c r="DG27" s="64">
        <f>IF(DG$15&lt;2025+$W27,CG27+($S27*'VT CHS Emissions Schedule'!Z$5)/(1-$M27)+($T27*'VT CHS Emissions Schedule'!Z$5)/(1-$M27),0)</f>
        <v>0</v>
      </c>
      <c r="DH27" s="64">
        <f>IF(DH$15&lt;2025+$W27,CH27+($S27*'VT CHS Emissions Schedule'!AA$5)/(1-$M27)+($T27*'VT CHS Emissions Schedule'!AA$5)/(1-$M27),0)</f>
        <v>0</v>
      </c>
      <c r="DI27" s="64">
        <f>IF(DI$15&lt;2025+$W27,CI27+($S27*'VT CHS Emissions Schedule'!AB$5)/(1-$M27)+($T27*'VT CHS Emissions Schedule'!AB$5)/(1-$M27),0)</f>
        <v>0</v>
      </c>
      <c r="DJ27" s="64">
        <f>IF(DJ$15&lt;2025+$W27,CJ27+($S27*'VT CHS Emissions Schedule'!AC$5)/(1-$M27)+($T27*'VT CHS Emissions Schedule'!AC$5)/(1-$M27),0)</f>
        <v>0</v>
      </c>
    </row>
    <row r="28" spans="1:114" ht="15" customHeight="1" x14ac:dyDescent="0.25">
      <c r="A28" s="449" t="s">
        <v>510</v>
      </c>
      <c r="B28" s="303">
        <v>2000</v>
      </c>
      <c r="C28" s="164" t="s">
        <v>10</v>
      </c>
      <c r="D28" s="174">
        <f t="shared" si="9"/>
        <v>17166897.220010858</v>
      </c>
      <c r="E28" s="230">
        <f t="shared" si="10"/>
        <v>17300395.340358227</v>
      </c>
      <c r="F28" s="222">
        <f t="shared" si="0"/>
        <v>17.166897220010856</v>
      </c>
      <c r="G28" s="111">
        <f t="shared" si="11"/>
        <v>876476.48129165382</v>
      </c>
      <c r="H28" s="64">
        <f>IF(OR($C28="Oil",$C28="Propane",$C28="Wood, commercial"),$R28*AK28,IF(OR($C28="Natural Gas",$C28="Electricity"),($R28*AK28)/(1-$K28),((($X$38*$U28*('VT CHS Emissions Schedule'!D$8+$P28))/$Y$38)+(($X$39*$U28*('VT CHS Emissions Schedule'!D$9+$O28))/$Y$39)+(($X$40*$U28*'VT CHS Emissions Schedule'!D$7)/$Y$40)/(1-$N28)+(($X$41*$U28*'VT CHS Emissions Schedule'!D$5)/$Y$41)/(1-$M28)+(($X$42*$U28*('VT CHS Emissions Schedule'!D$35+$Q28))/$Y$42))))</f>
        <v>863015.59343897621</v>
      </c>
      <c r="I28" s="64">
        <f>($S28*'VT CHS Emissions Schedule'!D$5)/(1-$M28)</f>
        <v>5051.7540580560199</v>
      </c>
      <c r="J28" s="64">
        <f>(T28*'VT CHS Emissions Schedule'!D$5)/(1-$M28)</f>
        <v>8409.1337946215863</v>
      </c>
      <c r="K28" s="192">
        <f>_xlfn.XLOOKUP($C28,Lookups!$A$3:$A$15,Lookups!$E$3:$E$15)</f>
        <v>0</v>
      </c>
      <c r="L28" s="65">
        <f>_xlfn.XLOOKUP($C28,Lookups!$A$3:$A$15,Lookups!$D$3:$D$15)</f>
        <v>0.21490000000000001</v>
      </c>
      <c r="M28" s="192">
        <f>Lookups!$E$6</f>
        <v>0.04</v>
      </c>
      <c r="N28" s="192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1"/>
        <v>10313.804132553607</v>
      </c>
      <c r="S28" s="72">
        <f t="shared" si="2"/>
        <v>128.40543301435406</v>
      </c>
      <c r="T28" s="72">
        <f t="shared" si="3"/>
        <v>213.74327684304089</v>
      </c>
      <c r="U28" s="72">
        <f t="shared" si="4"/>
        <v>8354.1813473684215</v>
      </c>
      <c r="V28" s="72">
        <f t="shared" si="5"/>
        <v>451.98712421052625</v>
      </c>
      <c r="W28" s="68">
        <v>20</v>
      </c>
      <c r="X28" s="193">
        <v>3.1399999999999997E-2</v>
      </c>
      <c r="Y28" s="80">
        <f t="shared" si="6"/>
        <v>0.65999999999999992</v>
      </c>
      <c r="Z28" s="80">
        <f t="shared" si="7"/>
        <v>0.68</v>
      </c>
      <c r="AA28" s="64">
        <f t="shared" si="8"/>
        <v>2000</v>
      </c>
      <c r="AB28" s="71">
        <v>17.100000000000001</v>
      </c>
      <c r="AC28" s="64">
        <v>113443</v>
      </c>
      <c r="AD28" s="64">
        <v>6619</v>
      </c>
      <c r="AE28" s="72">
        <v>0.55000000000000004</v>
      </c>
      <c r="AF28" s="72">
        <v>0.75</v>
      </c>
      <c r="AG28" s="72">
        <f>$Y$38</f>
        <v>0.81</v>
      </c>
      <c r="AH28" s="72">
        <v>3.52</v>
      </c>
      <c r="AI28" s="72">
        <v>1.08</v>
      </c>
      <c r="AJ28" s="75">
        <v>1.06E-3</v>
      </c>
      <c r="AK28" s="67">
        <f>IFERROR(IF(AK$15&lt;2025+$W28,$L28+_xlfn.XLOOKUP(_xlfn.XLOOKUP($C28,Lookups!$A$3:$A$17,Lookups!$B$3:$B$17),'VT CHS Emissions Schedule'!$A:$A,'VT CHS Emissions Schedule'!D:D),0),"blended")</f>
        <v>83.675778824907852</v>
      </c>
      <c r="AL28" s="67">
        <f>IFERROR(IF(AL$15&lt;2025+$W28,$L28+_xlfn.XLOOKUP(_xlfn.XLOOKUP($C28,Lookups!$A$3:$A$17,Lookups!$B$3:$B$17),'VT CHS Emissions Schedule'!$A:$A,'VT CHS Emissions Schedule'!E:E),0),"blended")</f>
        <v>83.675778824907852</v>
      </c>
      <c r="AM28" s="67">
        <f>IFERROR(IF(AM$15&lt;2025+$W28,$L28+_xlfn.XLOOKUP(_xlfn.XLOOKUP($C28,Lookups!$A$3:$A$17,Lookups!$B$3:$B$17),'VT CHS Emissions Schedule'!$A:$A,'VT CHS Emissions Schedule'!F:F),0),"blended")</f>
        <v>83.675778824907852</v>
      </c>
      <c r="AN28" s="67">
        <f>IFERROR(IF(AN$15&lt;2025+$W28,$L28+_xlfn.XLOOKUP(_xlfn.XLOOKUP($C28,Lookups!$A$3:$A$17,Lookups!$B$3:$B$17),'VT CHS Emissions Schedule'!$A:$A,'VT CHS Emissions Schedule'!G:G),0),"blended")</f>
        <v>83.675778824907852</v>
      </c>
      <c r="AO28" s="67">
        <f>IFERROR(IF(AO$15&lt;2025+$W28,$L28+_xlfn.XLOOKUP(_xlfn.XLOOKUP($C28,Lookups!$A$3:$A$17,Lookups!$B$3:$B$17),'VT CHS Emissions Schedule'!$A:$A,'VT CHS Emissions Schedule'!H:H),0),"blended")</f>
        <v>83.675778824907852</v>
      </c>
      <c r="AP28" s="67">
        <f>IFERROR(IF(AP$15&lt;2025+$W28,$L28+_xlfn.XLOOKUP(_xlfn.XLOOKUP($C28,Lookups!$A$3:$A$17,Lookups!$B$3:$B$17),'VT CHS Emissions Schedule'!$A:$A,'VT CHS Emissions Schedule'!I:I),0),"blended")</f>
        <v>83.140679593152342</v>
      </c>
      <c r="AQ28" s="67">
        <f>IFERROR(IF(AQ$15&lt;2025+$W28,$L28+_xlfn.XLOOKUP(_xlfn.XLOOKUP($C28,Lookups!$A$3:$A$17,Lookups!$B$3:$B$17),'VT CHS Emissions Schedule'!$A:$A,'VT CHS Emissions Schedule'!J:J),0),"blended")</f>
        <v>83.140679593152342</v>
      </c>
      <c r="AR28" s="67">
        <f>IFERROR(IF(AR$15&lt;2025+$W28,$L28+_xlfn.XLOOKUP(_xlfn.XLOOKUP($C28,Lookups!$A$3:$A$17,Lookups!$B$3:$B$17),'VT CHS Emissions Schedule'!$A:$A,'VT CHS Emissions Schedule'!K:K),0),"blended")</f>
        <v>83.140679593152342</v>
      </c>
      <c r="AS28" s="67">
        <f>IFERROR(IF(AS$15&lt;2025+$W28,$L28+_xlfn.XLOOKUP(_xlfn.XLOOKUP($C28,Lookups!$A$3:$A$17,Lookups!$B$3:$B$17),'VT CHS Emissions Schedule'!$A:$A,'VT CHS Emissions Schedule'!L:L),0),"blended")</f>
        <v>83.140679593152342</v>
      </c>
      <c r="AT28" s="67">
        <f>IFERROR(IF(AT$15&lt;2025+$W28,$L28+_xlfn.XLOOKUP(_xlfn.XLOOKUP($C28,Lookups!$A$3:$A$17,Lookups!$B$3:$B$17),'VT CHS Emissions Schedule'!$A:$A,'VT CHS Emissions Schedule'!M:M),0),"blended")</f>
        <v>83.140679593152342</v>
      </c>
      <c r="AU28" s="67">
        <f>IFERROR(IF(AU$15&lt;2025+$W28,$L28+_xlfn.XLOOKUP(_xlfn.XLOOKUP($C28,Lookups!$A$3:$A$17,Lookups!$B$3:$B$17),'VT CHS Emissions Schedule'!$A:$A,'VT CHS Emissions Schedule'!N:N),0),"blended")</f>
        <v>83.051577010969226</v>
      </c>
      <c r="AV28" s="67">
        <f>IFERROR(IF(AV$15&lt;2025+$W28,$L28+_xlfn.XLOOKUP(_xlfn.XLOOKUP($C28,Lookups!$A$3:$A$17,Lookups!$B$3:$B$17),'VT CHS Emissions Schedule'!$A:$A,'VT CHS Emissions Schedule'!O:O),0),"blended")</f>
        <v>83.051577010969226</v>
      </c>
      <c r="AW28" s="67">
        <f>IFERROR(IF(AW$15&lt;2025+$W28,$L28+_xlfn.XLOOKUP(_xlfn.XLOOKUP($C28,Lookups!$A$3:$A$17,Lookups!$B$3:$B$17),'VT CHS Emissions Schedule'!$A:$A,'VT CHS Emissions Schedule'!P:P),0),"blended")</f>
        <v>83.051577010969226</v>
      </c>
      <c r="AX28" s="67">
        <f>IFERROR(IF(AX$15&lt;2025+$W28,$L28+_xlfn.XLOOKUP(_xlfn.XLOOKUP($C28,Lookups!$A$3:$A$17,Lookups!$B$3:$B$17),'VT CHS Emissions Schedule'!$A:$A,'VT CHS Emissions Schedule'!Q:Q),0),"blended")</f>
        <v>83.051577010969226</v>
      </c>
      <c r="AY28" s="67">
        <f>IFERROR(IF(AY$15&lt;2025+$W28,$L28+_xlfn.XLOOKUP(_xlfn.XLOOKUP($C28,Lookups!$A$3:$A$17,Lookups!$B$3:$B$17),'VT CHS Emissions Schedule'!$A:$A,'VT CHS Emissions Schedule'!R:R),0),"blended")</f>
        <v>83.051577010969226</v>
      </c>
      <c r="AZ28" s="67">
        <f>IFERROR(IF(AZ$15&lt;2025+$W28,$L28+_xlfn.XLOOKUP(_xlfn.XLOOKUP($C28,Lookups!$A$3:$A$17,Lookups!$B$3:$B$17),'VT CHS Emissions Schedule'!$A:$A,'VT CHS Emissions Schedule'!S:S),0),"blended")</f>
        <v>83.023630912136326</v>
      </c>
      <c r="BA28" s="67">
        <f>IFERROR(IF(BA$15&lt;2025+$W28,$L28+_xlfn.XLOOKUP(_xlfn.XLOOKUP($C28,Lookups!$A$3:$A$17,Lookups!$B$3:$B$17),'VT CHS Emissions Schedule'!$A:$A,'VT CHS Emissions Schedule'!T:T),0),"blended")</f>
        <v>83.023630912136326</v>
      </c>
      <c r="BB28" s="67">
        <f>IFERROR(IF(BB$15&lt;2025+$W28,$L28+_xlfn.XLOOKUP(_xlfn.XLOOKUP($C28,Lookups!$A$3:$A$17,Lookups!$B$3:$B$17),'VT CHS Emissions Schedule'!$A:$A,'VT CHS Emissions Schedule'!U:U),0),"blended")</f>
        <v>83.023630912136326</v>
      </c>
      <c r="BC28" s="67">
        <f>IFERROR(IF(BC$15&lt;2025+$W28,$L28+_xlfn.XLOOKUP(_xlfn.XLOOKUP($C28,Lookups!$A$3:$A$17,Lookups!$B$3:$B$17),'VT CHS Emissions Schedule'!$A:$A,'VT CHS Emissions Schedule'!V:V),0),"blended")</f>
        <v>83.023630912136326</v>
      </c>
      <c r="BD28" s="67">
        <f>IFERROR(IF(BD$15&lt;2025+$W28,$L28+_xlfn.XLOOKUP(_xlfn.XLOOKUP($C28,Lookups!$A$3:$A$17,Lookups!$B$3:$B$17),'VT CHS Emissions Schedule'!$A:$A,'VT CHS Emissions Schedule'!W:W),0),"blended")</f>
        <v>83.023630912136326</v>
      </c>
      <c r="BE28" s="67">
        <f>IFERROR(IF(BE$15&lt;2025+$W28,$L28+_xlfn.XLOOKUP(_xlfn.XLOOKUP($C28,Lookups!$A$3:$A$17,Lookups!$B$3:$B$17),'VT CHS Emissions Schedule'!$A:$A,'VT CHS Emissions Schedule'!X:X),0),"blended")</f>
        <v>0</v>
      </c>
      <c r="BF28" s="67">
        <f>IFERROR(IF(BF$15&lt;2025+$W28,$L28+_xlfn.XLOOKUP(_xlfn.XLOOKUP($C28,Lookups!$A$3:$A$17,Lookups!$B$3:$B$17),'VT CHS Emissions Schedule'!$A:$A,'VT CHS Emissions Schedule'!Y:Y),0),"blended")</f>
        <v>0</v>
      </c>
      <c r="BG28" s="67">
        <f>IFERROR(IF(BG$15&lt;2025+$W28,$L28+_xlfn.XLOOKUP(_xlfn.XLOOKUP($C28,Lookups!$A$3:$A$17,Lookups!$B$3:$B$17),'VT CHS Emissions Schedule'!$A:$A,'VT CHS Emissions Schedule'!Z:Z),0),"blended")</f>
        <v>0</v>
      </c>
      <c r="BH28" s="67">
        <f>IFERROR(IF(BH$15&lt;2025+$W28,$L28+_xlfn.XLOOKUP(_xlfn.XLOOKUP($C28,Lookups!$A$3:$A$17,Lookups!$B$3:$B$17),'VT CHS Emissions Schedule'!$A:$A,'VT CHS Emissions Schedule'!AA:AA),0),"blended")</f>
        <v>0</v>
      </c>
      <c r="BI28" s="67">
        <f>IFERROR(IF(BI$15&lt;2025+$W28,$L28+_xlfn.XLOOKUP(_xlfn.XLOOKUP($C28,Lookups!$A$3:$A$17,Lookups!$B$3:$B$17),'VT CHS Emissions Schedule'!$A:$A,'VT CHS Emissions Schedule'!AB:AB),0),"blended")</f>
        <v>0</v>
      </c>
      <c r="BJ28" s="67">
        <f>IFERROR(IF(BJ$15&lt;2025+$W28,$L28+_xlfn.XLOOKUP(_xlfn.XLOOKUP($C28,Lookups!$A$3:$A$17,Lookups!$B$3:$B$17),'VT CHS Emissions Schedule'!$A:$A,'VT CHS Emissions Schedule'!AC:AC),0),"blended")</f>
        <v>0</v>
      </c>
      <c r="BK28" s="64">
        <f>IF(BK$15&lt;2025+$W28,IF(OR($C28="Oil",$C28="Propane",$C28="Wood, commercial"),$R28*AK28,IF(OR($C28="Natural Gas",$C28="Electricity"),($R28*AK28)/(1-$K28),((($X$38*$U28*('VT CHS Emissions Schedule'!D$8+$P28))/$Y$38)+(($X$39*$U28*('VT CHS Emissions Schedule'!D$9+$O28))/$Y$39)+(($X$40*$U28*'VT CHS Emissions Schedule'!D$7)/$Y$40)/(1-$N28)+(($X$41*$U28*'VT CHS Emissions Schedule'!D$5)/$Y$41)/(1-$M28)+(($X$42*$U28*('VT CHS Emissions Schedule'!D$35+$Q28))/$Y$42)))),0)</f>
        <v>863015.59343897621</v>
      </c>
      <c r="BL28" s="64">
        <f>IF(BL$15&lt;2025+$W28,IF(OR($C28="Oil",$C28="Propane",$C28="Wood, commercial"),$R28*AL28,IF(OR($C28="Natural Gas",$C28="Electricity"),($R28*AL28)/(1-$K28),((($X$38*$U28*('VT CHS Emissions Schedule'!E$8+$P28))/$Y$38)+(($X$39*$U28*('VT CHS Emissions Schedule'!E$9+$O28))/$Y$39)+(($X$40*$U28*'VT CHS Emissions Schedule'!E$7)/$Y$40)/(1-$N28)+(($X$41*$U28*'VT CHS Emissions Schedule'!E$5)/$Y$41)/(1-$M28)+(($X$42*$U28*('VT CHS Emissions Schedule'!E$35+$Q28))/$Y$42)))),0)</f>
        <v>863015.59343897621</v>
      </c>
      <c r="BM28" s="64">
        <f>IF(BM$15&lt;2025+$W28,IF(OR($C28="Oil",$C28="Propane",$C28="Wood, commercial"),$R28*AM28,IF(OR($C28="Natural Gas",$C28="Electricity"),($R28*AM28)/(1-$K28),((($X$38*$U28*('VT CHS Emissions Schedule'!F$8+$P28))/$Y$38)+(($X$39*$U28*('VT CHS Emissions Schedule'!F$9+$O28))/$Y$39)+(($X$40*$U28*'VT CHS Emissions Schedule'!F$7)/$Y$40)/(1-$N28)+(($X$41*$U28*'VT CHS Emissions Schedule'!F$5)/$Y$41)/(1-$M28)+(($X$42*$U28*('VT CHS Emissions Schedule'!F$35+$Q28))/$Y$42)))),0)</f>
        <v>863015.59343897621</v>
      </c>
      <c r="BN28" s="64">
        <f>IF(BN$15&lt;2025+$W28,IF(OR($C28="Oil",$C28="Propane",$C28="Wood, commercial"),$R28*AN28,IF(OR($C28="Natural Gas",$C28="Electricity"),($R28*AN28)/(1-$K28),((($X$38*$U28*('VT CHS Emissions Schedule'!G$8+$P28))/$Y$38)+(($X$39*$U28*('VT CHS Emissions Schedule'!G$9+$O28))/$Y$39)+(($X$40*$U28*'VT CHS Emissions Schedule'!G$7)/$Y$40)/(1-$N28)+(($X$41*$U28*'VT CHS Emissions Schedule'!G$5)/$Y$41)/(1-$M28)+(($X$42*$U28*('VT CHS Emissions Schedule'!G$35+$Q28))/$Y$42)))),0)</f>
        <v>863015.59343897621</v>
      </c>
      <c r="BO28" s="64">
        <f>IF(BO$15&lt;2025+$W28,IF(OR($C28="Oil",$C28="Propane",$C28="Wood, commercial"),$R28*AO28,IF(OR($C28="Natural Gas",$C28="Electricity"),($R28*AO28)/(1-$K28),((($X$38*$U28*('VT CHS Emissions Schedule'!H$8+$P28))/$Y$38)+(($X$39*$U28*('VT CHS Emissions Schedule'!H$9+$O28))/$Y$39)+(($X$40*$U28*'VT CHS Emissions Schedule'!H$7)/$Y$40)/(1-$N28)+(($X$41*$U28*'VT CHS Emissions Schedule'!H$5)/$Y$41)/(1-$M28)+(($X$42*$U28*('VT CHS Emissions Schedule'!H$35+$Q28))/$Y$42)))),0)</f>
        <v>863015.59343897621</v>
      </c>
      <c r="BP28" s="64">
        <f>IF(BP$15&lt;2025+$W28,IF(OR($C28="Oil",$C28="Propane",$C28="Wood, commercial"),$R28*AP28,IF(OR($C28="Natural Gas",$C28="Electricity"),($R28*AP28)/(1-$K28),((($X$38*$U28*('VT CHS Emissions Schedule'!I$8+$P28))/$Y$38)+(($X$39*$U28*('VT CHS Emissions Schedule'!I$9+$O28))/$Y$39)+(($X$40*$U28*'VT CHS Emissions Schedule'!I$7)/$Y$40)/(1-$N28)+(($X$41*$U28*'VT CHS Emissions Schedule'!I$5)/$Y$41)/(1-$M28)+(($X$42*$U28*('VT CHS Emissions Schedule'!I$35+$Q28))/$Y$42)))),0)</f>
        <v>857496.68477116991</v>
      </c>
      <c r="BQ28" s="64">
        <f>IF(BQ$15&lt;2025+$W28,IF(OR($C28="Oil",$C28="Propane",$C28="Wood, commercial"),$R28*AQ28,IF(OR($C28="Natural Gas",$C28="Electricity"),($R28*AQ28)/(1-$K28),((($X$38*$U28*('VT CHS Emissions Schedule'!J$8+$P28))/$Y$38)+(($X$39*$U28*('VT CHS Emissions Schedule'!J$9+$O28))/$Y$39)+(($X$40*$U28*'VT CHS Emissions Schedule'!J$7)/$Y$40)/(1-$N28)+(($X$41*$U28*'VT CHS Emissions Schedule'!J$5)/$Y$41)/(1-$M28)+(($X$42*$U28*('VT CHS Emissions Schedule'!J$35+$Q28))/$Y$42)))),0)</f>
        <v>857496.68477116991</v>
      </c>
      <c r="BR28" s="64">
        <f>IF(BR$15&lt;2025+$W28,IF(OR($C28="Oil",$C28="Propane",$C28="Wood, commercial"),$R28*AR28,IF(OR($C28="Natural Gas",$C28="Electricity"),($R28*AR28)/(1-$K28),((($X$38*$U28*('VT CHS Emissions Schedule'!K$8+$P28))/$Y$38)+(($X$39*$U28*('VT CHS Emissions Schedule'!K$9+$O28))/$Y$39)+(($X$40*$U28*'VT CHS Emissions Schedule'!K$7)/$Y$40)/(1-$N28)+(($X$41*$U28*'VT CHS Emissions Schedule'!K$5)/$Y$41)/(1-$M28)+(($X$42*$U28*('VT CHS Emissions Schedule'!K$35+$Q28))/$Y$42)))),0)</f>
        <v>857496.68477116991</v>
      </c>
      <c r="BS28" s="64">
        <f>IF(BS$15&lt;2025+$W28,IF(OR($C28="Oil",$C28="Propane",$C28="Wood, commercial"),$R28*AS28,IF(OR($C28="Natural Gas",$C28="Electricity"),($R28*AS28)/(1-$K28),((($X$38*$U28*('VT CHS Emissions Schedule'!L$8+$P28))/$Y$38)+(($X$39*$U28*('VT CHS Emissions Schedule'!L$9+$O28))/$Y$39)+(($X$40*$U28*'VT CHS Emissions Schedule'!L$7)/$Y$40)/(1-$N28)+(($X$41*$U28*'VT CHS Emissions Schedule'!L$5)/$Y$41)/(1-$M28)+(($X$42*$U28*('VT CHS Emissions Schedule'!L$35+$Q28))/$Y$42)))),0)</f>
        <v>857496.68477116991</v>
      </c>
      <c r="BT28" s="64">
        <f>IF(BT$15&lt;2025+$W28,IF(OR($C28="Oil",$C28="Propane",$C28="Wood, commercial"),$R28*AT28,IF(OR($C28="Natural Gas",$C28="Electricity"),($R28*AT28)/(1-$K28),((($X$38*$U28*('VT CHS Emissions Schedule'!M$8+$P28))/$Y$38)+(($X$39*$U28*('VT CHS Emissions Schedule'!M$9+$O28))/$Y$39)+(($X$40*$U28*'VT CHS Emissions Schedule'!M$7)/$Y$40)/(1-$N28)+(($X$41*$U28*'VT CHS Emissions Schedule'!M$5)/$Y$41)/(1-$M28)+(($X$42*$U28*('VT CHS Emissions Schedule'!M$35+$Q28))/$Y$42)))),0)</f>
        <v>857496.68477116991</v>
      </c>
      <c r="BU28" s="64">
        <f>IF(BU$15&lt;2025+$W28,IF(OR($C28="Oil",$C28="Propane",$C28="Wood, commercial"),$R28*AU28,IF(OR($C28="Natural Gas",$C28="Electricity"),($R28*AU28)/(1-$K28),((($X$38*$U28*('VT CHS Emissions Schedule'!N$8+$P28))/$Y$38)+(($X$39*$U28*('VT CHS Emissions Schedule'!N$9+$O28))/$Y$39)+(($X$40*$U28*'VT CHS Emissions Schedule'!N$7)/$Y$40)/(1-$N28)+(($X$41*$U28*'VT CHS Emissions Schedule'!N$5)/$Y$41)/(1-$M28)+(($X$42*$U28*('VT CHS Emissions Schedule'!N$35+$Q28))/$Y$42)))),0)</f>
        <v>856577.69819082855</v>
      </c>
      <c r="BV28" s="64">
        <f>IF(BV$15&lt;2025+$W28,IF(OR($C28="Oil",$C28="Propane",$C28="Wood, commercial"),$R28*AV28,IF(OR($C28="Natural Gas",$C28="Electricity"),($R28*AV28)/(1-$K28),((($X$38*$U28*('VT CHS Emissions Schedule'!O$8+$P28))/$Y$38)+(($X$39*$U28*('VT CHS Emissions Schedule'!O$9+$O28))/$Y$39)+(($X$40*$U28*'VT CHS Emissions Schedule'!O$7)/$Y$40)/(1-$N28)+(($X$41*$U28*'VT CHS Emissions Schedule'!O$5)/$Y$41)/(1-$M28)+(($X$42*$U28*('VT CHS Emissions Schedule'!O$35+$Q28))/$Y$42)))),0)</f>
        <v>856577.69819082855</v>
      </c>
      <c r="BW28" s="64">
        <f>IF(BW$15&lt;2025+$W28,IF(OR($C28="Oil",$C28="Propane",$C28="Wood, commercial"),$R28*AW28,IF(OR($C28="Natural Gas",$C28="Electricity"),($R28*AW28)/(1-$K28),((($X$38*$U28*('VT CHS Emissions Schedule'!P$8+$P28))/$Y$38)+(($X$39*$U28*('VT CHS Emissions Schedule'!P$9+$O28))/$Y$39)+(($X$40*$U28*'VT CHS Emissions Schedule'!P$7)/$Y$40)/(1-$N28)+(($X$41*$U28*'VT CHS Emissions Schedule'!P$5)/$Y$41)/(1-$M28)+(($X$42*$U28*('VT CHS Emissions Schedule'!P$35+$Q28))/$Y$42)))),0)</f>
        <v>856577.69819082855</v>
      </c>
      <c r="BX28" s="64">
        <f>IF(BX$15&lt;2025+$W28,IF(OR($C28="Oil",$C28="Propane",$C28="Wood, commercial"),$R28*AX28,IF(OR($C28="Natural Gas",$C28="Electricity"),($R28*AX28)/(1-$K28),((($X$38*$U28*('VT CHS Emissions Schedule'!Q$8+$P28))/$Y$38)+(($X$39*$U28*('VT CHS Emissions Schedule'!Q$9+$O28))/$Y$39)+(($X$40*$U28*'VT CHS Emissions Schedule'!Q$7)/$Y$40)/(1-$N28)+(($X$41*$U28*'VT CHS Emissions Schedule'!Q$5)/$Y$41)/(1-$M28)+(($X$42*$U28*('VT CHS Emissions Schedule'!Q$35+$Q28))/$Y$42)))),0)</f>
        <v>856577.69819082855</v>
      </c>
      <c r="BY28" s="64">
        <f>IF(BY$15&lt;2025+$W28,IF(OR($C28="Oil",$C28="Propane",$C28="Wood, commercial"),$R28*AY28,IF(OR($C28="Natural Gas",$C28="Electricity"),($R28*AY28)/(1-$K28),((($X$38*$U28*('VT CHS Emissions Schedule'!R$8+$P28))/$Y$38)+(($X$39*$U28*('VT CHS Emissions Schedule'!R$9+$O28))/$Y$39)+(($X$40*$U28*'VT CHS Emissions Schedule'!R$7)/$Y$40)/(1-$N28)+(($X$41*$U28*'VT CHS Emissions Schedule'!R$5)/$Y$41)/(1-$M28)+(($X$42*$U28*('VT CHS Emissions Schedule'!R$35+$Q28))/$Y$42)))),0)</f>
        <v>856577.69819082855</v>
      </c>
      <c r="BZ28" s="64">
        <f>IF(BZ$15&lt;2025+$W28,IF(OR($C28="Oil",$C28="Propane",$C28="Wood, commercial"),$R28*AZ28,IF(OR($C28="Natural Gas",$C28="Electricity"),($R28*AZ28)/(1-$K28),((($X$38*$U28*('VT CHS Emissions Schedule'!S$8+$P28))/$Y$38)+(($X$39*$U28*('VT CHS Emissions Schedule'!S$9+$O28))/$Y$39)+(($X$40*$U28*'VT CHS Emissions Schedule'!S$7)/$Y$40)/(1-$N28)+(($X$41*$U28*'VT CHS Emissions Schedule'!S$5)/$Y$41)/(1-$M28)+(($X$42*$U28*('VT CHS Emissions Schedule'!S$35+$Q28))/$Y$42)))),0)</f>
        <v>856289.46760119707</v>
      </c>
      <c r="CA28" s="64">
        <f>IF(CA$15&lt;2025+$W28,IF(OR($C28="Oil",$C28="Propane",$C28="Wood, commercial"),$R28*BA28,IF(OR($C28="Natural Gas",$C28="Electricity"),($R28*BA28)/(1-$K28),((($X$38*$U28*('VT CHS Emissions Schedule'!T$8+$P28))/$Y$38)+(($X$39*$U28*('VT CHS Emissions Schedule'!T$9+$O28))/$Y$39)+(($X$40*$U28*'VT CHS Emissions Schedule'!T$7)/$Y$40)/(1-$N28)+(($X$41*$U28*'VT CHS Emissions Schedule'!T$5)/$Y$41)/(1-$M28)+(($X$42*$U28*('VT CHS Emissions Schedule'!T$35+$Q28))/$Y$42)))),0)</f>
        <v>856289.46760119707</v>
      </c>
      <c r="CB28" s="64">
        <f>IF(CB$15&lt;2025+$W28,IF(OR($C28="Oil",$C28="Propane",$C28="Wood, commercial"),$R28*BB28,IF(OR($C28="Natural Gas",$C28="Electricity"),($R28*BB28)/(1-$K28),((($X$38*$U28*('VT CHS Emissions Schedule'!U$8+$P28))/$Y$38)+(($X$39*$U28*('VT CHS Emissions Schedule'!U$9+$O28))/$Y$39)+(($X$40*$U28*'VT CHS Emissions Schedule'!U$7)/$Y$40)/(1-$N28)+(($X$41*$U28*'VT CHS Emissions Schedule'!U$5)/$Y$41)/(1-$M28)+(($X$42*$U28*('VT CHS Emissions Schedule'!U$35+$Q28))/$Y$42)))),0)</f>
        <v>856289.46760119707</v>
      </c>
      <c r="CC28" s="64">
        <f>IF(CC$15&lt;2025+$W28,IF(OR($C28="Oil",$C28="Propane",$C28="Wood, commercial"),$R28*BC28,IF(OR($C28="Natural Gas",$C28="Electricity"),($R28*BC28)/(1-$K28),((($X$38*$U28*('VT CHS Emissions Schedule'!V$8+$P28))/$Y$38)+(($X$39*$U28*('VT CHS Emissions Schedule'!V$9+$O28))/$Y$39)+(($X$40*$U28*'VT CHS Emissions Schedule'!V$7)/$Y$40)/(1-$N28)+(($X$41*$U28*'VT CHS Emissions Schedule'!V$5)/$Y$41)/(1-$M28)+(($X$42*$U28*('VT CHS Emissions Schedule'!V$35+$Q28))/$Y$42)))),0)</f>
        <v>856289.46760119707</v>
      </c>
      <c r="CD28" s="64">
        <f>IF(CD$15&lt;2025+$W28,IF(OR($C28="Oil",$C28="Propane",$C28="Wood, commercial"),$R28*BD28,IF(OR($C28="Natural Gas",$C28="Electricity"),($R28*BD28)/(1-$K28),((($X$38*$U28*('VT CHS Emissions Schedule'!W$8+$P28))/$Y$38)+(($X$39*$U28*('VT CHS Emissions Schedule'!W$9+$O28))/$Y$39)+(($X$40*$U28*'VT CHS Emissions Schedule'!W$7)/$Y$40)/(1-$N28)+(($X$41*$U28*'VT CHS Emissions Schedule'!W$5)/$Y$41)/(1-$M28)+(($X$42*$U28*('VT CHS Emissions Schedule'!W$35+$Q28))/$Y$42)))),0)</f>
        <v>856289.46760119707</v>
      </c>
      <c r="CE28" s="64">
        <f>IF(CE$15&lt;2025+$W28,IF(OR($C28="Oil",$C28="Propane",$C28="Wood, commercial"),$R28*BE28,IF(OR($C28="Natural Gas",$C28="Electricity"),($R28*BE28)/(1-$K28),((($X$38*$U28*('VT CHS Emissions Schedule'!X$8+$P28))/$Y$38)+(($X$39*$U28*('VT CHS Emissions Schedule'!X$9+$O28))/$Y$39)+(($X$40*$U28*'VT CHS Emissions Schedule'!X$7)/$Y$40)/(1-$N28)+(($X$41*$U28*'VT CHS Emissions Schedule'!X$5)/$Y$41)/(1-$M28)+(($X$42*$U28*('VT CHS Emissions Schedule'!X$35+$Q28))/$Y$42)))),0)</f>
        <v>0</v>
      </c>
      <c r="CF28" s="64">
        <f>IF(CF$15&lt;2025+$W28,IF(OR($C28="Oil",$C28="Propane",$C28="Wood, commercial"),$R28*BF28,IF(OR($C28="Natural Gas",$C28="Electricity"),($R28*BF28)/(1-$K28),((($X$38*$U28*('VT CHS Emissions Schedule'!Y$8+$P28))/$Y$38)+(($X$39*$U28*('VT CHS Emissions Schedule'!Y$9+$O28))/$Y$39)+(($X$40*$U28*'VT CHS Emissions Schedule'!Y$7)/$Y$40)/(1-$N28)+(($X$41*$U28*'VT CHS Emissions Schedule'!Y$5)/$Y$41)/(1-$M28)+(($X$42*$U28*('VT CHS Emissions Schedule'!Y$35+$Q28))/$Y$42)))),0)</f>
        <v>0</v>
      </c>
      <c r="CG28" s="64">
        <f>IF(CG$15&lt;2025+$W28,IF(OR($C28="Oil",$C28="Propane",$C28="Wood, commercial"),$R28*BG28,IF(OR($C28="Natural Gas",$C28="Electricity"),($R28*BG28)/(1-$K28),((($X$38*$U28*('VT CHS Emissions Schedule'!Z$8+$P28))/$Y$38)+(($X$39*$U28*('VT CHS Emissions Schedule'!Z$9+$O28))/$Y$39)+(($X$40*$U28*'VT CHS Emissions Schedule'!Z$7)/$Y$40)/(1-$N28)+(($X$41*$U28*'VT CHS Emissions Schedule'!Z$5)/$Y$41)/(1-$M28)+(($X$42*$U28*('VT CHS Emissions Schedule'!Z$35+$Q28))/$Y$42)))),0)</f>
        <v>0</v>
      </c>
      <c r="CH28" s="64">
        <f>IF(CH$15&lt;2025+$W28,IF(OR($C28="Oil",$C28="Propane",$C28="Wood, commercial"),$R28*BH28,IF(OR($C28="Natural Gas",$C28="Electricity"),($R28*BH28)/(1-$K28),((($X$38*$U28*('VT CHS Emissions Schedule'!AA$8+$P28))/$Y$38)+(($X$39*$U28*('VT CHS Emissions Schedule'!AA$9+$O28))/$Y$39)+(($X$40*$U28*'VT CHS Emissions Schedule'!AA$7)/$Y$40)/(1-$N28)+(($X$41*$U28*'VT CHS Emissions Schedule'!AA$5)/$Y$41)/(1-$M28)+(($X$42*$U28*('VT CHS Emissions Schedule'!AA$35+$Q28))/$Y$42)))),0)</f>
        <v>0</v>
      </c>
      <c r="CI28" s="64">
        <f>IF(CI$15&lt;2025+$W28,IF(OR($C28="Oil",$C28="Propane",$C28="Wood, commercial"),$R28*BI28,IF(OR($C28="Natural Gas",$C28="Electricity"),($R28*BI28)/(1-$K28),((($X$38*$U28*('VT CHS Emissions Schedule'!AB$8+$P28))/$Y$38)+(($X$39*$U28*('VT CHS Emissions Schedule'!AB$9+$O28))/$Y$39)+(($X$40*$U28*'VT CHS Emissions Schedule'!AB$7)/$Y$40)/(1-$N28)+(($X$41*$U28*'VT CHS Emissions Schedule'!AB$5)/$Y$41)/(1-$M28)+(($X$42*$U28*('VT CHS Emissions Schedule'!AB$35+$Q28))/$Y$42)))),0)</f>
        <v>0</v>
      </c>
      <c r="CJ28" s="64">
        <f>IF(CJ$15&lt;2025+$W28,IF(OR($C28="Oil",$C28="Propane",$C28="Wood, commercial"),$R28*BJ28,IF(OR($C28="Natural Gas",$C28="Electricity"),($R28*BJ28)/(1-$K28),((($X$38*$U28*('VT CHS Emissions Schedule'!AC$8+$P28))/$Y$38)+(($X$39*$U28*('VT CHS Emissions Schedule'!AC$9+$O28))/$Y$39)+(($X$40*$U28*'VT CHS Emissions Schedule'!AC$7)/$Y$40)/(1-$N28)+(($X$41*$U28*'VT CHS Emissions Schedule'!AC$5)/$Y$41)/(1-$M28)+(($X$42*$U28*('VT CHS Emissions Schedule'!AC$35+$Q28))/$Y$42)))),0)</f>
        <v>0</v>
      </c>
      <c r="CK28" s="64">
        <f>IF(CK$15&lt;2025+$W28,BK28+($S28*'VT CHS Emissions Schedule'!D$5)/(1-$M28)+($T28*'VT CHS Emissions Schedule'!D$5)/(1-$M28),0)</f>
        <v>876476.48129165382</v>
      </c>
      <c r="CL28" s="64">
        <f>IF(CL$15&lt;2025+$W28,BL28+($S28*'VT CHS Emissions Schedule'!E$5)/(1-$M28)+($T28*'VT CHS Emissions Schedule'!E$5)/(1-$M28),0)</f>
        <v>875540.48379712843</v>
      </c>
      <c r="CM28" s="64">
        <f>IF(CM$15&lt;2025+$W28,BM28+($S28*'VT CHS Emissions Schedule'!F$5)/(1-$M28)+($T28*'VT CHS Emissions Schedule'!F$5)/(1-$M28),0)</f>
        <v>874604.48630260304</v>
      </c>
      <c r="CN28" s="64">
        <f>IF(CN$15&lt;2025+$W28,BN28+($S28*'VT CHS Emissions Schedule'!G$5)/(1-$M28)+($T28*'VT CHS Emissions Schedule'!G$5)/(1-$M28),0)</f>
        <v>873668.48880807776</v>
      </c>
      <c r="CO28" s="64">
        <f>IF(CO$15&lt;2025+$W28,BO28+($S28*'VT CHS Emissions Schedule'!H$5)/(1-$M28)+($T28*'VT CHS Emissions Schedule'!H$5)/(1-$M28),0)</f>
        <v>872732.49131355225</v>
      </c>
      <c r="CP28" s="64">
        <f>IF(CP$15&lt;2025+$W28,BP28+($S28*'VT CHS Emissions Schedule'!I$5)/(1-$M28)+($T28*'VT CHS Emissions Schedule'!I$5)/(1-$M28),0)</f>
        <v>866277.58515122067</v>
      </c>
      <c r="CQ28" s="64">
        <f>IF(CQ$15&lt;2025+$W28,BQ28+($S28*'VT CHS Emissions Schedule'!J$5)/(1-$M28)+($T28*'VT CHS Emissions Schedule'!J$5)/(1-$M28),0)</f>
        <v>865341.58765669528</v>
      </c>
      <c r="CR28" s="64">
        <f>IF(CR$15&lt;2025+$W28,BR28+($S28*'VT CHS Emissions Schedule'!K$5)/(1-$M28)+($T28*'VT CHS Emissions Schedule'!K$5)/(1-$M28),0)</f>
        <v>864405.59016216989</v>
      </c>
      <c r="CS28" s="64">
        <f>IF(CS$15&lt;2025+$W28,BS28+($S28*'VT CHS Emissions Schedule'!L$5)/(1-$M28)+($T28*'VT CHS Emissions Schedule'!L$5)/(1-$M28),0)</f>
        <v>863469.59266764449</v>
      </c>
      <c r="CT28" s="64">
        <f>IF(CT$15&lt;2025+$W28,BT28+($S28*'VT CHS Emissions Schedule'!M$5)/(1-$M28)+($T28*'VT CHS Emissions Schedule'!M$5)/(1-$M28),0)</f>
        <v>862533.5951731191</v>
      </c>
      <c r="CU28" s="64">
        <f>IF(CU$15&lt;2025+$W28,BU28+($S28*'VT CHS Emissions Schedule'!N$5)/(1-$M28)+($T28*'VT CHS Emissions Schedule'!N$5)/(1-$M28),0)</f>
        <v>860678.61109825247</v>
      </c>
      <c r="CV28" s="64">
        <f>IF(CV$15&lt;2025+$W28,BV28+($S28*'VT CHS Emissions Schedule'!O$5)/(1-$M28)+($T28*'VT CHS Emissions Schedule'!O$5)/(1-$M28),0)</f>
        <v>860678.61109825247</v>
      </c>
      <c r="CW28" s="64">
        <f>IF(CW$15&lt;2025+$W28,BW28+($S28*'VT CHS Emissions Schedule'!P$5)/(1-$M28)+($T28*'VT CHS Emissions Schedule'!P$5)/(1-$M28),0)</f>
        <v>860678.61109825247</v>
      </c>
      <c r="CX28" s="64">
        <f>IF(CX$15&lt;2025+$W28,BX28+($S28*'VT CHS Emissions Schedule'!Q$5)/(1-$M28)+($T28*'VT CHS Emissions Schedule'!Q$5)/(1-$M28),0)</f>
        <v>860678.61109825247</v>
      </c>
      <c r="CY28" s="64">
        <f>IF(CY$15&lt;2025+$W28,BY28+($S28*'VT CHS Emissions Schedule'!R$5)/(1-$M28)+($T28*'VT CHS Emissions Schedule'!R$5)/(1-$M28),0)</f>
        <v>860678.61109825247</v>
      </c>
      <c r="CZ28" s="64">
        <f>IF(CZ$15&lt;2025+$W28,BZ28+($S28*'VT CHS Emissions Schedule'!S$5)/(1-$M28)+($T28*'VT CHS Emissions Schedule'!S$5)/(1-$M28),0)</f>
        <v>860390.38050862099</v>
      </c>
      <c r="DA28" s="64">
        <f>IF(DA$15&lt;2025+$W28,CA28+($S28*'VT CHS Emissions Schedule'!T$5)/(1-$M28)+($T28*'VT CHS Emissions Schedule'!T$5)/(1-$M28),0)</f>
        <v>860390.38050862099</v>
      </c>
      <c r="DB28" s="64">
        <f>IF(DB$15&lt;2025+$W28,CB28+($S28*'VT CHS Emissions Schedule'!U$5)/(1-$M28)+($T28*'VT CHS Emissions Schedule'!U$5)/(1-$M28),0)</f>
        <v>860390.38050862099</v>
      </c>
      <c r="DC28" s="64">
        <f>IF(DC$15&lt;2025+$W28,CC28+($S28*'VT CHS Emissions Schedule'!V$5)/(1-$M28)+($T28*'VT CHS Emissions Schedule'!V$5)/(1-$M28),0)</f>
        <v>860390.38050862099</v>
      </c>
      <c r="DD28" s="64">
        <f>IF(DD$15&lt;2025+$W28,CD28+($S28*'VT CHS Emissions Schedule'!W$5)/(1-$M28)+($T28*'VT CHS Emissions Schedule'!W$5)/(1-$M28),0)</f>
        <v>860390.38050862099</v>
      </c>
      <c r="DE28" s="64">
        <f>IF(DE$15&lt;2025+$W28,CE28+($S28*'VT CHS Emissions Schedule'!X$5)/(1-$M28)+($T28*'VT CHS Emissions Schedule'!X$5)/(1-$M28),0)</f>
        <v>0</v>
      </c>
      <c r="DF28" s="64">
        <f>IF(DF$15&lt;2025+$W28,CF28+($S28*'VT CHS Emissions Schedule'!Y$5)/(1-$M28)+($T28*'VT CHS Emissions Schedule'!Y$5)/(1-$M28),0)</f>
        <v>0</v>
      </c>
      <c r="DG28" s="64">
        <f>IF(DG$15&lt;2025+$W28,CG28+($S28*'VT CHS Emissions Schedule'!Z$5)/(1-$M28)+($T28*'VT CHS Emissions Schedule'!Z$5)/(1-$M28),0)</f>
        <v>0</v>
      </c>
      <c r="DH28" s="64">
        <f>IF(DH$15&lt;2025+$W28,CH28+($S28*'VT CHS Emissions Schedule'!AA$5)/(1-$M28)+($T28*'VT CHS Emissions Schedule'!AA$5)/(1-$M28),0)</f>
        <v>0</v>
      </c>
      <c r="DI28" s="64">
        <f>IF(DI$15&lt;2025+$W28,CI28+($S28*'VT CHS Emissions Schedule'!AB$5)/(1-$M28)+($T28*'VT CHS Emissions Schedule'!AB$5)/(1-$M28),0)</f>
        <v>0</v>
      </c>
      <c r="DJ28" s="64">
        <f>IF(DJ$15&lt;2025+$W28,CJ28+($S28*'VT CHS Emissions Schedule'!AC$5)/(1-$M28)+($T28*'VT CHS Emissions Schedule'!AC$5)/(1-$M28),0)</f>
        <v>0</v>
      </c>
    </row>
    <row r="29" spans="1:114" x14ac:dyDescent="0.25">
      <c r="A29" s="450"/>
      <c r="B29" s="304">
        <v>2000</v>
      </c>
      <c r="C29" s="177" t="s">
        <v>8</v>
      </c>
      <c r="D29" s="175">
        <f t="shared" si="9"/>
        <v>13992106.6025133</v>
      </c>
      <c r="E29" s="227">
        <f t="shared" si="10"/>
        <v>14118970.835775327</v>
      </c>
      <c r="F29" s="223">
        <f t="shared" si="0"/>
        <v>13.992106602513299</v>
      </c>
      <c r="G29" s="111">
        <f t="shared" si="11"/>
        <v>716638.82238028618</v>
      </c>
      <c r="H29" s="64">
        <f>IF(OR($C29="Oil",$C29="Propane",$C29="Wood, commercial"),$R29*AK29,IF(OR($C29="Natural Gas",$C29="Electricity"),($R29*AK29)/(1-$K29),((($X$38*$U29*('VT CHS Emissions Schedule'!D$8+$P29))/$Y$38)+(($X$39*$U29*('VT CHS Emissions Schedule'!D$9+$O29))/$Y$39)+(($X$40*$U29*'VT CHS Emissions Schedule'!D$7)/$Y$40)/(1-$N29)+(($X$41*$U29*'VT CHS Emissions Schedule'!D$5)/$Y$41)/(1-$M29)+(($X$42*$U29*('VT CHS Emissions Schedule'!D$35+$Q29))/$Y$42))))</f>
        <v>703846.8428976353</v>
      </c>
      <c r="I29" s="64">
        <f>($S29*'VT CHS Emissions Schedule'!D$5)/(1-$M29)</f>
        <v>5051.7540580560199</v>
      </c>
      <c r="J29" s="64">
        <f>(T29*'VT CHS Emissions Schedule'!D$5)/(1-$M29)</f>
        <v>7740.2254245948698</v>
      </c>
      <c r="K29" s="192">
        <f>_xlfn.XLOOKUP($C29,Lookups!$A$3:$A$15,Lookups!$E$3:$E$15)</f>
        <v>0</v>
      </c>
      <c r="L29" s="65">
        <f>_xlfn.XLOOKUP($C29,Lookups!$A$3:$A$15,Lookups!$D$3:$D$15)</f>
        <v>0.32764300000000002</v>
      </c>
      <c r="M29" s="192">
        <f>Lookups!$E$6</f>
        <v>0.04</v>
      </c>
      <c r="N29" s="192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1"/>
        <v>9493.387894736843</v>
      </c>
      <c r="S29" s="72">
        <f t="shared" si="2"/>
        <v>128.40543301435406</v>
      </c>
      <c r="T29" s="72">
        <f t="shared" si="3"/>
        <v>196.7409707305263</v>
      </c>
      <c r="U29" s="72">
        <f t="shared" si="4"/>
        <v>8354.1813473684215</v>
      </c>
      <c r="V29" s="72">
        <f t="shared" si="5"/>
        <v>451.98712421052625</v>
      </c>
      <c r="W29" s="68">
        <v>20</v>
      </c>
      <c r="X29" s="193">
        <v>3.1399999999999997E-2</v>
      </c>
      <c r="Y29" s="80">
        <f t="shared" si="6"/>
        <v>0.65999999999999992</v>
      </c>
      <c r="Z29" s="80">
        <f t="shared" si="7"/>
        <v>0.68</v>
      </c>
      <c r="AA29" s="64">
        <f t="shared" si="8"/>
        <v>2000</v>
      </c>
      <c r="AB29" s="71">
        <v>17.100000000000001</v>
      </c>
      <c r="AC29" s="64">
        <v>113443</v>
      </c>
      <c r="AD29" s="64">
        <v>6619</v>
      </c>
      <c r="AE29" s="72">
        <v>0.55000000000000004</v>
      </c>
      <c r="AF29" s="72">
        <v>0.75</v>
      </c>
      <c r="AG29" s="72">
        <f>$Y$39</f>
        <v>0.88</v>
      </c>
      <c r="AH29" s="72">
        <v>3.52</v>
      </c>
      <c r="AI29" s="72">
        <v>1.08</v>
      </c>
      <c r="AJ29" s="75">
        <v>1.06E-3</v>
      </c>
      <c r="AK29" s="67">
        <f>IFERROR(IF(AK$15&lt;2025+$W29,$L29+_xlfn.XLOOKUP(_xlfn.XLOOKUP($C29,Lookups!$A$3:$A$17,Lookups!$B$3:$B$17),'VT CHS Emissions Schedule'!$A:$A,'VT CHS Emissions Schedule'!D:D),0),"blended")</f>
        <v>74.140744137069305</v>
      </c>
      <c r="AL29" s="67">
        <f>IFERROR(IF(AL$15&lt;2025+$W29,$L29+_xlfn.XLOOKUP(_xlfn.XLOOKUP($C29,Lookups!$A$3:$A$17,Lookups!$B$3:$B$17),'VT CHS Emissions Schedule'!$A:$A,'VT CHS Emissions Schedule'!E:E),0),"blended")</f>
        <v>73.913585753439619</v>
      </c>
      <c r="AM29" s="67">
        <f>IFERROR(IF(AM$15&lt;2025+$W29,$L29+_xlfn.XLOOKUP(_xlfn.XLOOKUP($C29,Lookups!$A$3:$A$17,Lookups!$B$3:$B$17),'VT CHS Emissions Schedule'!$A:$A,'VT CHS Emissions Schedule'!F:F),0),"blended")</f>
        <v>73.913585753439619</v>
      </c>
      <c r="AN29" s="67">
        <f>IFERROR(IF(AN$15&lt;2025+$W29,$L29+_xlfn.XLOOKUP(_xlfn.XLOOKUP($C29,Lookups!$A$3:$A$17,Lookups!$B$3:$B$17),'VT CHS Emissions Schedule'!$A:$A,'VT CHS Emissions Schedule'!G:G),0),"blended")</f>
        <v>73.913585753439619</v>
      </c>
      <c r="AO29" s="67">
        <f>IFERROR(IF(AO$15&lt;2025+$W29,$L29+_xlfn.XLOOKUP(_xlfn.XLOOKUP($C29,Lookups!$A$3:$A$17,Lookups!$B$3:$B$17),'VT CHS Emissions Schedule'!$A:$A,'VT CHS Emissions Schedule'!H:H),0),"blended")</f>
        <v>73.904830687526697</v>
      </c>
      <c r="AP29" s="67">
        <f>IFERROR(IF(AP$15&lt;2025+$W29,$L29+_xlfn.XLOOKUP(_xlfn.XLOOKUP($C29,Lookups!$A$3:$A$17,Lookups!$B$3:$B$17),'VT CHS Emissions Schedule'!$A:$A,'VT CHS Emissions Schedule'!I:I),0),"blended")</f>
        <v>73.904830687526697</v>
      </c>
      <c r="AQ29" s="67">
        <f>IFERROR(IF(AQ$15&lt;2025+$W29,$L29+_xlfn.XLOOKUP(_xlfn.XLOOKUP($C29,Lookups!$A$3:$A$17,Lookups!$B$3:$B$17),'VT CHS Emissions Schedule'!$A:$A,'VT CHS Emissions Schedule'!J:J),0),"blended")</f>
        <v>73.904830687526697</v>
      </c>
      <c r="AR29" s="67">
        <f>IFERROR(IF(AR$15&lt;2025+$W29,$L29+_xlfn.XLOOKUP(_xlfn.XLOOKUP($C29,Lookups!$A$3:$A$17,Lookups!$B$3:$B$17),'VT CHS Emissions Schedule'!$A:$A,'VT CHS Emissions Schedule'!K:K),0),"blended")</f>
        <v>73.904830687526697</v>
      </c>
      <c r="AS29" s="67">
        <f>IFERROR(IF(AS$15&lt;2025+$W29,$L29+_xlfn.XLOOKUP(_xlfn.XLOOKUP($C29,Lookups!$A$3:$A$17,Lookups!$B$3:$B$17),'VT CHS Emissions Schedule'!$A:$A,'VT CHS Emissions Schedule'!L:L),0),"blended")</f>
        <v>73.904830687526697</v>
      </c>
      <c r="AT29" s="67">
        <f>IFERROR(IF(AT$15&lt;2025+$W29,$L29+_xlfn.XLOOKUP(_xlfn.XLOOKUP($C29,Lookups!$A$3:$A$17,Lookups!$B$3:$B$17),'VT CHS Emissions Schedule'!$A:$A,'VT CHS Emissions Schedule'!M:M),0),"blended")</f>
        <v>73.534497310657912</v>
      </c>
      <c r="AU29" s="67">
        <f>IFERROR(IF(AU$15&lt;2025+$W29,$L29+_xlfn.XLOOKUP(_xlfn.XLOOKUP($C29,Lookups!$A$3:$A$17,Lookups!$B$3:$B$17),'VT CHS Emissions Schedule'!$A:$A,'VT CHS Emissions Schedule'!N:N),0),"blended")</f>
        <v>73.534497310657912</v>
      </c>
      <c r="AV29" s="67">
        <f>IFERROR(IF(AV$15&lt;2025+$W29,$L29+_xlfn.XLOOKUP(_xlfn.XLOOKUP($C29,Lookups!$A$3:$A$17,Lookups!$B$3:$B$17),'VT CHS Emissions Schedule'!$A:$A,'VT CHS Emissions Schedule'!O:O),0),"blended")</f>
        <v>73.534497310657912</v>
      </c>
      <c r="AW29" s="67">
        <f>IFERROR(IF(AW$15&lt;2025+$W29,$L29+_xlfn.XLOOKUP(_xlfn.XLOOKUP($C29,Lookups!$A$3:$A$17,Lookups!$B$3:$B$17),'VT CHS Emissions Schedule'!$A:$A,'VT CHS Emissions Schedule'!P:P),0),"blended")</f>
        <v>73.534497310657912</v>
      </c>
      <c r="AX29" s="67">
        <f>IFERROR(IF(AX$15&lt;2025+$W29,$L29+_xlfn.XLOOKUP(_xlfn.XLOOKUP($C29,Lookups!$A$3:$A$17,Lookups!$B$3:$B$17),'VT CHS Emissions Schedule'!$A:$A,'VT CHS Emissions Schedule'!Q:Q),0),"blended")</f>
        <v>73.534497310657912</v>
      </c>
      <c r="AY29" s="67">
        <f>IFERROR(IF(AY$15&lt;2025+$W29,$L29+_xlfn.XLOOKUP(_xlfn.XLOOKUP($C29,Lookups!$A$3:$A$17,Lookups!$B$3:$B$17),'VT CHS Emissions Schedule'!$A:$A,'VT CHS Emissions Schedule'!R:R),0),"blended")</f>
        <v>73.470054800700524</v>
      </c>
      <c r="AZ29" s="67">
        <f>IFERROR(IF(AZ$15&lt;2025+$W29,$L29+_xlfn.XLOOKUP(_xlfn.XLOOKUP($C29,Lookups!$A$3:$A$17,Lookups!$B$3:$B$17),'VT CHS Emissions Schedule'!$A:$A,'VT CHS Emissions Schedule'!S:S),0),"blended")</f>
        <v>73.470054800700524</v>
      </c>
      <c r="BA29" s="67">
        <f>IFERROR(IF(BA$15&lt;2025+$W29,$L29+_xlfn.XLOOKUP(_xlfn.XLOOKUP($C29,Lookups!$A$3:$A$17,Lookups!$B$3:$B$17),'VT CHS Emissions Schedule'!$A:$A,'VT CHS Emissions Schedule'!T:T),0),"blended")</f>
        <v>73.470054800700524</v>
      </c>
      <c r="BB29" s="67">
        <f>IFERROR(IF(BB$15&lt;2025+$W29,$L29+_xlfn.XLOOKUP(_xlfn.XLOOKUP($C29,Lookups!$A$3:$A$17,Lookups!$B$3:$B$17),'VT CHS Emissions Schedule'!$A:$A,'VT CHS Emissions Schedule'!U:U),0),"blended")</f>
        <v>73.470054800700524</v>
      </c>
      <c r="BC29" s="67">
        <f>IFERROR(IF(BC$15&lt;2025+$W29,$L29+_xlfn.XLOOKUP(_xlfn.XLOOKUP($C29,Lookups!$A$3:$A$17,Lookups!$B$3:$B$17),'VT CHS Emissions Schedule'!$A:$A,'VT CHS Emissions Schedule'!V:V),0),"blended")</f>
        <v>73.470054800700524</v>
      </c>
      <c r="BD29" s="67">
        <f>IFERROR(IF(BD$15&lt;2025+$W29,$L29+_xlfn.XLOOKUP(_xlfn.XLOOKUP($C29,Lookups!$A$3:$A$17,Lookups!$B$3:$B$17),'VT CHS Emissions Schedule'!$A:$A,'VT CHS Emissions Schedule'!W:W),0),"blended")</f>
        <v>73.45074741691964</v>
      </c>
      <c r="BE29" s="67">
        <f>IFERROR(IF(BE$15&lt;2025+$W29,$L29+_xlfn.XLOOKUP(_xlfn.XLOOKUP($C29,Lookups!$A$3:$A$17,Lookups!$B$3:$B$17),'VT CHS Emissions Schedule'!$A:$A,'VT CHS Emissions Schedule'!X:X),0),"blended")</f>
        <v>0</v>
      </c>
      <c r="BF29" s="67">
        <f>IFERROR(IF(BF$15&lt;2025+$W29,$L29+_xlfn.XLOOKUP(_xlfn.XLOOKUP($C29,Lookups!$A$3:$A$17,Lookups!$B$3:$B$17),'VT CHS Emissions Schedule'!$A:$A,'VT CHS Emissions Schedule'!Y:Y),0),"blended")</f>
        <v>0</v>
      </c>
      <c r="BG29" s="67">
        <f>IFERROR(IF(BG$15&lt;2025+$W29,$L29+_xlfn.XLOOKUP(_xlfn.XLOOKUP($C29,Lookups!$A$3:$A$17,Lookups!$B$3:$B$17),'VT CHS Emissions Schedule'!$A:$A,'VT CHS Emissions Schedule'!Z:Z),0),"blended")</f>
        <v>0</v>
      </c>
      <c r="BH29" s="67">
        <f>IFERROR(IF(BH$15&lt;2025+$W29,$L29+_xlfn.XLOOKUP(_xlfn.XLOOKUP($C29,Lookups!$A$3:$A$17,Lookups!$B$3:$B$17),'VT CHS Emissions Schedule'!$A:$A,'VT CHS Emissions Schedule'!AA:AA),0),"blended")</f>
        <v>0</v>
      </c>
      <c r="BI29" s="67">
        <f>IFERROR(IF(BI$15&lt;2025+$W29,$L29+_xlfn.XLOOKUP(_xlfn.XLOOKUP($C29,Lookups!$A$3:$A$17,Lookups!$B$3:$B$17),'VT CHS Emissions Schedule'!$A:$A,'VT CHS Emissions Schedule'!AB:AB),0),"blended")</f>
        <v>0</v>
      </c>
      <c r="BJ29" s="67">
        <f>IFERROR(IF(BJ$15&lt;2025+$W29,$L29+_xlfn.XLOOKUP(_xlfn.XLOOKUP($C29,Lookups!$A$3:$A$17,Lookups!$B$3:$B$17),'VT CHS Emissions Schedule'!$A:$A,'VT CHS Emissions Schedule'!AC:AC),0),"blended")</f>
        <v>0</v>
      </c>
      <c r="BK29" s="64">
        <f>IF(BK$15&lt;2025+$W29,IF(OR($C29="Oil",$C29="Propane",$C29="Wood, commercial"),$R29*AK29,IF(OR($C29="Natural Gas",$C29="Electricity"),($R29*AK29)/(1-$K29),((($X$38*$U29*('VT CHS Emissions Schedule'!D$8+$P29))/$Y$38)+(($X$39*$U29*('VT CHS Emissions Schedule'!D$9+$O29))/$Y$39)+(($X$40*$U29*'VT CHS Emissions Schedule'!D$7)/$Y$40)/(1-$N29)+(($X$41*$U29*'VT CHS Emissions Schedule'!D$5)/$Y$41)/(1-$M29)+(($X$42*$U29*('VT CHS Emissions Schedule'!D$35+$Q29))/$Y$42)))),0)</f>
        <v>703846.8428976353</v>
      </c>
      <c r="BL29" s="64">
        <f>IF(BL$15&lt;2025+$W29,IF(OR($C29="Oil",$C29="Propane",$C29="Wood, commercial"),$R29*AL29,IF(OR($C29="Natural Gas",$C29="Electricity"),($R29*AL29)/(1-$K29),((($X$38*$U29*('VT CHS Emissions Schedule'!E$8+$P29))/$Y$38)+(($X$39*$U29*('VT CHS Emissions Schedule'!E$9+$O29))/$Y$39)+(($X$40*$U29*'VT CHS Emissions Schedule'!E$7)/$Y$40)/(1-$N29)+(($X$41*$U29*'VT CHS Emissions Schedule'!E$5)/$Y$41)/(1-$M29)+(($X$42*$U29*('VT CHS Emissions Schedule'!E$35+$Q29))/$Y$42)))),0)</f>
        <v>701690.34024829732</v>
      </c>
      <c r="BM29" s="64">
        <f>IF(BM$15&lt;2025+$W29,IF(OR($C29="Oil",$C29="Propane",$C29="Wood, commercial"),$R29*AM29,IF(OR($C29="Natural Gas",$C29="Electricity"),($R29*AM29)/(1-$K29),((($X$38*$U29*('VT CHS Emissions Schedule'!F$8+$P29))/$Y$38)+(($X$39*$U29*('VT CHS Emissions Schedule'!F$9+$O29))/$Y$39)+(($X$40*$U29*'VT CHS Emissions Schedule'!F$7)/$Y$40)/(1-$N29)+(($X$41*$U29*'VT CHS Emissions Schedule'!F$5)/$Y$41)/(1-$M29)+(($X$42*$U29*('VT CHS Emissions Schedule'!F$35+$Q29))/$Y$42)))),0)</f>
        <v>701690.34024829732</v>
      </c>
      <c r="BN29" s="64">
        <f>IF(BN$15&lt;2025+$W29,IF(OR($C29="Oil",$C29="Propane",$C29="Wood, commercial"),$R29*AN29,IF(OR($C29="Natural Gas",$C29="Electricity"),($R29*AN29)/(1-$K29),((($X$38*$U29*('VT CHS Emissions Schedule'!G$8+$P29))/$Y$38)+(($X$39*$U29*('VT CHS Emissions Schedule'!G$9+$O29))/$Y$39)+(($X$40*$U29*'VT CHS Emissions Schedule'!G$7)/$Y$40)/(1-$N29)+(($X$41*$U29*'VT CHS Emissions Schedule'!G$5)/$Y$41)/(1-$M29)+(($X$42*$U29*('VT CHS Emissions Schedule'!G$35+$Q29))/$Y$42)))),0)</f>
        <v>701690.34024829732</v>
      </c>
      <c r="BO29" s="64">
        <f>IF(BO$15&lt;2025+$W29,IF(OR($C29="Oil",$C29="Propane",$C29="Wood, commercial"),$R29*AO29,IF(OR($C29="Natural Gas",$C29="Electricity"),($R29*AO29)/(1-$K29),((($X$38*$U29*('VT CHS Emissions Schedule'!H$8+$P29))/$Y$38)+(($X$39*$U29*('VT CHS Emissions Schedule'!H$9+$O29))/$Y$39)+(($X$40*$U29*'VT CHS Emissions Schedule'!H$7)/$Y$40)/(1-$N29)+(($X$41*$U29*'VT CHS Emissions Schedule'!H$5)/$Y$41)/(1-$M29)+(($X$42*$U29*('VT CHS Emissions Schedule'!H$35+$Q29))/$Y$42)))),0)</f>
        <v>701607.22501154186</v>
      </c>
      <c r="BP29" s="64">
        <f>IF(BP$15&lt;2025+$W29,IF(OR($C29="Oil",$C29="Propane",$C29="Wood, commercial"),$R29*AP29,IF(OR($C29="Natural Gas",$C29="Electricity"),($R29*AP29)/(1-$K29),((($X$38*$U29*('VT CHS Emissions Schedule'!I$8+$P29))/$Y$38)+(($X$39*$U29*('VT CHS Emissions Schedule'!I$9+$O29))/$Y$39)+(($X$40*$U29*'VT CHS Emissions Schedule'!I$7)/$Y$40)/(1-$N29)+(($X$41*$U29*'VT CHS Emissions Schedule'!I$5)/$Y$41)/(1-$M29)+(($X$42*$U29*('VT CHS Emissions Schedule'!I$35+$Q29))/$Y$42)))),0)</f>
        <v>701607.22501154186</v>
      </c>
      <c r="BQ29" s="64">
        <f>IF(BQ$15&lt;2025+$W29,IF(OR($C29="Oil",$C29="Propane",$C29="Wood, commercial"),$R29*AQ29,IF(OR($C29="Natural Gas",$C29="Electricity"),($R29*AQ29)/(1-$K29),((($X$38*$U29*('VT CHS Emissions Schedule'!J$8+$P29))/$Y$38)+(($X$39*$U29*('VT CHS Emissions Schedule'!J$9+$O29))/$Y$39)+(($X$40*$U29*'VT CHS Emissions Schedule'!J$7)/$Y$40)/(1-$N29)+(($X$41*$U29*'VT CHS Emissions Schedule'!J$5)/$Y$41)/(1-$M29)+(($X$42*$U29*('VT CHS Emissions Schedule'!J$35+$Q29))/$Y$42)))),0)</f>
        <v>701607.22501154186</v>
      </c>
      <c r="BR29" s="64">
        <f>IF(BR$15&lt;2025+$W29,IF(OR($C29="Oil",$C29="Propane",$C29="Wood, commercial"),$R29*AR29,IF(OR($C29="Natural Gas",$C29="Electricity"),($R29*AR29)/(1-$K29),((($X$38*$U29*('VT CHS Emissions Schedule'!K$8+$P29))/$Y$38)+(($X$39*$U29*('VT CHS Emissions Schedule'!K$9+$O29))/$Y$39)+(($X$40*$U29*'VT CHS Emissions Schedule'!K$7)/$Y$40)/(1-$N29)+(($X$41*$U29*'VT CHS Emissions Schedule'!K$5)/$Y$41)/(1-$M29)+(($X$42*$U29*('VT CHS Emissions Schedule'!K$35+$Q29))/$Y$42)))),0)</f>
        <v>701607.22501154186</v>
      </c>
      <c r="BS29" s="64">
        <f>IF(BS$15&lt;2025+$W29,IF(OR($C29="Oil",$C29="Propane",$C29="Wood, commercial"),$R29*AS29,IF(OR($C29="Natural Gas",$C29="Electricity"),($R29*AS29)/(1-$K29),((($X$38*$U29*('VT CHS Emissions Schedule'!L$8+$P29))/$Y$38)+(($X$39*$U29*('VT CHS Emissions Schedule'!L$9+$O29))/$Y$39)+(($X$40*$U29*'VT CHS Emissions Schedule'!L$7)/$Y$40)/(1-$N29)+(($X$41*$U29*'VT CHS Emissions Schedule'!L$5)/$Y$41)/(1-$M29)+(($X$42*$U29*('VT CHS Emissions Schedule'!L$35+$Q29))/$Y$42)))),0)</f>
        <v>701607.22501154186</v>
      </c>
      <c r="BT29" s="64">
        <f>IF(BT$15&lt;2025+$W29,IF(OR($C29="Oil",$C29="Propane",$C29="Wood, commercial"),$R29*AT29,IF(OR($C29="Natural Gas",$C29="Electricity"),($R29*AT29)/(1-$K29),((($X$38*$U29*('VT CHS Emissions Schedule'!M$8+$P29))/$Y$38)+(($X$39*$U29*('VT CHS Emissions Schedule'!M$9+$O29))/$Y$39)+(($X$40*$U29*'VT CHS Emissions Schedule'!M$7)/$Y$40)/(1-$N29)+(($X$41*$U29*'VT CHS Emissions Schedule'!M$5)/$Y$41)/(1-$M29)+(($X$42*$U29*('VT CHS Emissions Schedule'!M$35+$Q29))/$Y$42)))),0)</f>
        <v>698091.50661455875</v>
      </c>
      <c r="BU29" s="64">
        <f>IF(BU$15&lt;2025+$W29,IF(OR($C29="Oil",$C29="Propane",$C29="Wood, commercial"),$R29*AU29,IF(OR($C29="Natural Gas",$C29="Electricity"),($R29*AU29)/(1-$K29),((($X$38*$U29*('VT CHS Emissions Schedule'!N$8+$P29))/$Y$38)+(($X$39*$U29*('VT CHS Emissions Schedule'!N$9+$O29))/$Y$39)+(($X$40*$U29*'VT CHS Emissions Schedule'!N$7)/$Y$40)/(1-$N29)+(($X$41*$U29*'VT CHS Emissions Schedule'!N$5)/$Y$41)/(1-$M29)+(($X$42*$U29*('VT CHS Emissions Schedule'!N$35+$Q29))/$Y$42)))),0)</f>
        <v>698091.50661455875</v>
      </c>
      <c r="BV29" s="64">
        <f>IF(BV$15&lt;2025+$W29,IF(OR($C29="Oil",$C29="Propane",$C29="Wood, commercial"),$R29*AV29,IF(OR($C29="Natural Gas",$C29="Electricity"),($R29*AV29)/(1-$K29),((($X$38*$U29*('VT CHS Emissions Schedule'!O$8+$P29))/$Y$38)+(($X$39*$U29*('VT CHS Emissions Schedule'!O$9+$O29))/$Y$39)+(($X$40*$U29*'VT CHS Emissions Schedule'!O$7)/$Y$40)/(1-$N29)+(($X$41*$U29*'VT CHS Emissions Schedule'!O$5)/$Y$41)/(1-$M29)+(($X$42*$U29*('VT CHS Emissions Schedule'!O$35+$Q29))/$Y$42)))),0)</f>
        <v>698091.50661455875</v>
      </c>
      <c r="BW29" s="64">
        <f>IF(BW$15&lt;2025+$W29,IF(OR($C29="Oil",$C29="Propane",$C29="Wood, commercial"),$R29*AW29,IF(OR($C29="Natural Gas",$C29="Electricity"),($R29*AW29)/(1-$K29),((($X$38*$U29*('VT CHS Emissions Schedule'!P$8+$P29))/$Y$38)+(($X$39*$U29*('VT CHS Emissions Schedule'!P$9+$O29))/$Y$39)+(($X$40*$U29*'VT CHS Emissions Schedule'!P$7)/$Y$40)/(1-$N29)+(($X$41*$U29*'VT CHS Emissions Schedule'!P$5)/$Y$41)/(1-$M29)+(($X$42*$U29*('VT CHS Emissions Schedule'!P$35+$Q29))/$Y$42)))),0)</f>
        <v>698091.50661455875</v>
      </c>
      <c r="BX29" s="64">
        <f>IF(BX$15&lt;2025+$W29,IF(OR($C29="Oil",$C29="Propane",$C29="Wood, commercial"),$R29*AX29,IF(OR($C29="Natural Gas",$C29="Electricity"),($R29*AX29)/(1-$K29),((($X$38*$U29*('VT CHS Emissions Schedule'!Q$8+$P29))/$Y$38)+(($X$39*$U29*('VT CHS Emissions Schedule'!Q$9+$O29))/$Y$39)+(($X$40*$U29*'VT CHS Emissions Schedule'!Q$7)/$Y$40)/(1-$N29)+(($X$41*$U29*'VT CHS Emissions Schedule'!Q$5)/$Y$41)/(1-$M29)+(($X$42*$U29*('VT CHS Emissions Schedule'!Q$35+$Q29))/$Y$42)))),0)</f>
        <v>698091.50661455875</v>
      </c>
      <c r="BY29" s="64">
        <f>IF(BY$15&lt;2025+$W29,IF(OR($C29="Oil",$C29="Propane",$C29="Wood, commercial"),$R29*AY29,IF(OR($C29="Natural Gas",$C29="Electricity"),($R29*AY29)/(1-$K29),((($X$38*$U29*('VT CHS Emissions Schedule'!R$8+$P29))/$Y$38)+(($X$39*$U29*('VT CHS Emissions Schedule'!R$9+$O29))/$Y$39)+(($X$40*$U29*'VT CHS Emissions Schedule'!R$7)/$Y$40)/(1-$N29)+(($X$41*$U29*'VT CHS Emissions Schedule'!R$5)/$Y$41)/(1-$M29)+(($X$42*$U29*('VT CHS Emissions Schedule'!R$35+$Q29))/$Y$42)))),0)</f>
        <v>697479.72887062281</v>
      </c>
      <c r="BZ29" s="64">
        <f>IF(BZ$15&lt;2025+$W29,IF(OR($C29="Oil",$C29="Propane",$C29="Wood, commercial"),$R29*AZ29,IF(OR($C29="Natural Gas",$C29="Electricity"),($R29*AZ29)/(1-$K29),((($X$38*$U29*('VT CHS Emissions Schedule'!S$8+$P29))/$Y$38)+(($X$39*$U29*('VT CHS Emissions Schedule'!S$9+$O29))/$Y$39)+(($X$40*$U29*'VT CHS Emissions Schedule'!S$7)/$Y$40)/(1-$N29)+(($X$41*$U29*'VT CHS Emissions Schedule'!S$5)/$Y$41)/(1-$M29)+(($X$42*$U29*('VT CHS Emissions Schedule'!S$35+$Q29))/$Y$42)))),0)</f>
        <v>697479.72887062281</v>
      </c>
      <c r="CA29" s="64">
        <f>IF(CA$15&lt;2025+$W29,IF(OR($C29="Oil",$C29="Propane",$C29="Wood, commercial"),$R29*BA29,IF(OR($C29="Natural Gas",$C29="Electricity"),($R29*BA29)/(1-$K29),((($X$38*$U29*('VT CHS Emissions Schedule'!T$8+$P29))/$Y$38)+(($X$39*$U29*('VT CHS Emissions Schedule'!T$9+$O29))/$Y$39)+(($X$40*$U29*'VT CHS Emissions Schedule'!T$7)/$Y$40)/(1-$N29)+(($X$41*$U29*'VT CHS Emissions Schedule'!T$5)/$Y$41)/(1-$M29)+(($X$42*$U29*('VT CHS Emissions Schedule'!T$35+$Q29))/$Y$42)))),0)</f>
        <v>697479.72887062281</v>
      </c>
      <c r="CB29" s="64">
        <f>IF(CB$15&lt;2025+$W29,IF(OR($C29="Oil",$C29="Propane",$C29="Wood, commercial"),$R29*BB29,IF(OR($C29="Natural Gas",$C29="Electricity"),($R29*BB29)/(1-$K29),((($X$38*$U29*('VT CHS Emissions Schedule'!U$8+$P29))/$Y$38)+(($X$39*$U29*('VT CHS Emissions Schedule'!U$9+$O29))/$Y$39)+(($X$40*$U29*'VT CHS Emissions Schedule'!U$7)/$Y$40)/(1-$N29)+(($X$41*$U29*'VT CHS Emissions Schedule'!U$5)/$Y$41)/(1-$M29)+(($X$42*$U29*('VT CHS Emissions Schedule'!U$35+$Q29))/$Y$42)))),0)</f>
        <v>697479.72887062281</v>
      </c>
      <c r="CC29" s="64">
        <f>IF(CC$15&lt;2025+$W29,IF(OR($C29="Oil",$C29="Propane",$C29="Wood, commercial"),$R29*BC29,IF(OR($C29="Natural Gas",$C29="Electricity"),($R29*BC29)/(1-$K29),((($X$38*$U29*('VT CHS Emissions Schedule'!V$8+$P29))/$Y$38)+(($X$39*$U29*('VT CHS Emissions Schedule'!V$9+$O29))/$Y$39)+(($X$40*$U29*'VT CHS Emissions Schedule'!V$7)/$Y$40)/(1-$N29)+(($X$41*$U29*'VT CHS Emissions Schedule'!V$5)/$Y$41)/(1-$M29)+(($X$42*$U29*('VT CHS Emissions Schedule'!V$35+$Q29))/$Y$42)))),0)</f>
        <v>697479.72887062281</v>
      </c>
      <c r="CD29" s="64">
        <f>IF(CD$15&lt;2025+$W29,IF(OR($C29="Oil",$C29="Propane",$C29="Wood, commercial"),$R29*BD29,IF(OR($C29="Natural Gas",$C29="Electricity"),($R29*BD29)/(1-$K29),((($X$38*$U29*('VT CHS Emissions Schedule'!W$8+$P29))/$Y$38)+(($X$39*$U29*('VT CHS Emissions Schedule'!W$9+$O29))/$Y$39)+(($X$40*$U29*'VT CHS Emissions Schedule'!W$7)/$Y$40)/(1-$N29)+(($X$41*$U29*'VT CHS Emissions Schedule'!W$5)/$Y$41)/(1-$M29)+(($X$42*$U29*('VT CHS Emissions Schedule'!W$35+$Q29))/$Y$42)))),0)</f>
        <v>697296.43638715835</v>
      </c>
      <c r="CE29" s="64">
        <f>IF(CE$15&lt;2025+$W29,IF(OR($C29="Oil",$C29="Propane",$C29="Wood, commercial"),$R29*BE29,IF(OR($C29="Natural Gas",$C29="Electricity"),($R29*BE29)/(1-$K29),((($X$38*$U29*('VT CHS Emissions Schedule'!X$8+$P29))/$Y$38)+(($X$39*$U29*('VT CHS Emissions Schedule'!X$9+$O29))/$Y$39)+(($X$40*$U29*'VT CHS Emissions Schedule'!X$7)/$Y$40)/(1-$N29)+(($X$41*$U29*'VT CHS Emissions Schedule'!X$5)/$Y$41)/(1-$M29)+(($X$42*$U29*('VT CHS Emissions Schedule'!X$35+$Q29))/$Y$42)))),0)</f>
        <v>0</v>
      </c>
      <c r="CF29" s="64">
        <f>IF(CF$15&lt;2025+$W29,IF(OR($C29="Oil",$C29="Propane",$C29="Wood, commercial"),$R29*BF29,IF(OR($C29="Natural Gas",$C29="Electricity"),($R29*BF29)/(1-$K29),((($X$38*$U29*('VT CHS Emissions Schedule'!Y$8+$P29))/$Y$38)+(($X$39*$U29*('VT CHS Emissions Schedule'!Y$9+$O29))/$Y$39)+(($X$40*$U29*'VT CHS Emissions Schedule'!Y$7)/$Y$40)/(1-$N29)+(($X$41*$U29*'VT CHS Emissions Schedule'!Y$5)/$Y$41)/(1-$M29)+(($X$42*$U29*('VT CHS Emissions Schedule'!Y$35+$Q29))/$Y$42)))),0)</f>
        <v>0</v>
      </c>
      <c r="CG29" s="64">
        <f>IF(CG$15&lt;2025+$W29,IF(OR($C29="Oil",$C29="Propane",$C29="Wood, commercial"),$R29*BG29,IF(OR($C29="Natural Gas",$C29="Electricity"),($R29*BG29)/(1-$K29),((($X$38*$U29*('VT CHS Emissions Schedule'!Z$8+$P29))/$Y$38)+(($X$39*$U29*('VT CHS Emissions Schedule'!Z$9+$O29))/$Y$39)+(($X$40*$U29*'VT CHS Emissions Schedule'!Z$7)/$Y$40)/(1-$N29)+(($X$41*$U29*'VT CHS Emissions Schedule'!Z$5)/$Y$41)/(1-$M29)+(($X$42*$U29*('VT CHS Emissions Schedule'!Z$35+$Q29))/$Y$42)))),0)</f>
        <v>0</v>
      </c>
      <c r="CH29" s="64">
        <f>IF(CH$15&lt;2025+$W29,IF(OR($C29="Oil",$C29="Propane",$C29="Wood, commercial"),$R29*BH29,IF(OR($C29="Natural Gas",$C29="Electricity"),($R29*BH29)/(1-$K29),((($X$38*$U29*('VT CHS Emissions Schedule'!AA$8+$P29))/$Y$38)+(($X$39*$U29*('VT CHS Emissions Schedule'!AA$9+$O29))/$Y$39)+(($X$40*$U29*'VT CHS Emissions Schedule'!AA$7)/$Y$40)/(1-$N29)+(($X$41*$U29*'VT CHS Emissions Schedule'!AA$5)/$Y$41)/(1-$M29)+(($X$42*$U29*('VT CHS Emissions Schedule'!AA$35+$Q29))/$Y$42)))),0)</f>
        <v>0</v>
      </c>
      <c r="CI29" s="64">
        <f>IF(CI$15&lt;2025+$W29,IF(OR($C29="Oil",$C29="Propane",$C29="Wood, commercial"),$R29*BI29,IF(OR($C29="Natural Gas",$C29="Electricity"),($R29*BI29)/(1-$K29),((($X$38*$U29*('VT CHS Emissions Schedule'!AB$8+$P29))/$Y$38)+(($X$39*$U29*('VT CHS Emissions Schedule'!AB$9+$O29))/$Y$39)+(($X$40*$U29*'VT CHS Emissions Schedule'!AB$7)/$Y$40)/(1-$N29)+(($X$41*$U29*'VT CHS Emissions Schedule'!AB$5)/$Y$41)/(1-$M29)+(($X$42*$U29*('VT CHS Emissions Schedule'!AB$35+$Q29))/$Y$42)))),0)</f>
        <v>0</v>
      </c>
      <c r="CJ29" s="64">
        <f>IF(CJ$15&lt;2025+$W29,IF(OR($C29="Oil",$C29="Propane",$C29="Wood, commercial"),$R29*BJ29,IF(OR($C29="Natural Gas",$C29="Electricity"),($R29*BJ29)/(1-$K29),((($X$38*$U29*('VT CHS Emissions Schedule'!AC$8+$P29))/$Y$38)+(($X$39*$U29*('VT CHS Emissions Schedule'!AC$9+$O29))/$Y$39)+(($X$40*$U29*'VT CHS Emissions Schedule'!AC$7)/$Y$40)/(1-$N29)+(($X$41*$U29*'VT CHS Emissions Schedule'!AC$5)/$Y$41)/(1-$M29)+(($X$42*$U29*('VT CHS Emissions Schedule'!AC$35+$Q29))/$Y$42)))),0)</f>
        <v>0</v>
      </c>
      <c r="CK29" s="64">
        <f>IF(CK$15&lt;2025+$W29,BK29+($S29*'VT CHS Emissions Schedule'!D$5)/(1-$M29)+($T29*'VT CHS Emissions Schedule'!D$5)/(1-$M29),0)</f>
        <v>716638.82238028618</v>
      </c>
      <c r="CL29" s="64">
        <f>IF(CL$15&lt;2025+$W29,BL29+($S29*'VT CHS Emissions Schedule'!E$5)/(1-$M29)+($T29*'VT CHS Emissions Schedule'!E$5)/(1-$M29),0)</f>
        <v>713592.83451445855</v>
      </c>
      <c r="CM29" s="64">
        <f>IF(CM$15&lt;2025+$W29,BM29+($S29*'VT CHS Emissions Schedule'!F$5)/(1-$M29)+($T29*'VT CHS Emissions Schedule'!F$5)/(1-$M29),0)</f>
        <v>712703.34929796902</v>
      </c>
      <c r="CN29" s="64">
        <f>IF(CN$15&lt;2025+$W29,BN29+($S29*'VT CHS Emissions Schedule'!G$5)/(1-$M29)+($T29*'VT CHS Emissions Schedule'!G$5)/(1-$M29),0)</f>
        <v>711813.86408147949</v>
      </c>
      <c r="CO29" s="64">
        <f>IF(CO$15&lt;2025+$W29,BO29+($S29*'VT CHS Emissions Schedule'!H$5)/(1-$M29)+($T29*'VT CHS Emissions Schedule'!H$5)/(1-$M29),0)</f>
        <v>710841.26362823427</v>
      </c>
      <c r="CP29" s="64">
        <f>IF(CP$15&lt;2025+$W29,BP29+($S29*'VT CHS Emissions Schedule'!I$5)/(1-$M29)+($T29*'VT CHS Emissions Schedule'!I$5)/(1-$M29),0)</f>
        <v>709951.77841174474</v>
      </c>
      <c r="CQ29" s="64">
        <f>IF(CQ$15&lt;2025+$W29,BQ29+($S29*'VT CHS Emissions Schedule'!J$5)/(1-$M29)+($T29*'VT CHS Emissions Schedule'!J$5)/(1-$M29),0)</f>
        <v>709062.2931952551</v>
      </c>
      <c r="CR29" s="64">
        <f>IF(CR$15&lt;2025+$W29,BR29+($S29*'VT CHS Emissions Schedule'!K$5)/(1-$M29)+($T29*'VT CHS Emissions Schedule'!K$5)/(1-$M29),0)</f>
        <v>708172.80797876557</v>
      </c>
      <c r="CS29" s="64">
        <f>IF(CS$15&lt;2025+$W29,BS29+($S29*'VT CHS Emissions Schedule'!L$5)/(1-$M29)+($T29*'VT CHS Emissions Schedule'!L$5)/(1-$M29),0)</f>
        <v>707283.32276227581</v>
      </c>
      <c r="CT29" s="64">
        <f>IF(CT$15&lt;2025+$W29,BT29+($S29*'VT CHS Emissions Schedule'!M$5)/(1-$M29)+($T29*'VT CHS Emissions Schedule'!M$5)/(1-$M29),0)</f>
        <v>702878.11914880318</v>
      </c>
      <c r="CU29" s="64">
        <f>IF(CU$15&lt;2025+$W29,BU29+($S29*'VT CHS Emissions Schedule'!N$5)/(1-$M29)+($T29*'VT CHS Emissions Schedule'!N$5)/(1-$M29),0)</f>
        <v>701988.63393231365</v>
      </c>
      <c r="CV29" s="64">
        <f>IF(CV$15&lt;2025+$W29,BV29+($S29*'VT CHS Emissions Schedule'!O$5)/(1-$M29)+($T29*'VT CHS Emissions Schedule'!O$5)/(1-$M29),0)</f>
        <v>701988.63393231365</v>
      </c>
      <c r="CW29" s="64">
        <f>IF(CW$15&lt;2025+$W29,BW29+($S29*'VT CHS Emissions Schedule'!P$5)/(1-$M29)+($T29*'VT CHS Emissions Schedule'!P$5)/(1-$M29),0)</f>
        <v>701988.63393231365</v>
      </c>
      <c r="CX29" s="64">
        <f>IF(CX$15&lt;2025+$W29,BX29+($S29*'VT CHS Emissions Schedule'!Q$5)/(1-$M29)+($T29*'VT CHS Emissions Schedule'!Q$5)/(1-$M29),0)</f>
        <v>701988.63393231365</v>
      </c>
      <c r="CY29" s="64">
        <f>IF(CY$15&lt;2025+$W29,BY29+($S29*'VT CHS Emissions Schedule'!R$5)/(1-$M29)+($T29*'VT CHS Emissions Schedule'!R$5)/(1-$M29),0)</f>
        <v>701376.85618837771</v>
      </c>
      <c r="CZ29" s="64">
        <f>IF(CZ$15&lt;2025+$W29,BZ29+($S29*'VT CHS Emissions Schedule'!S$5)/(1-$M29)+($T29*'VT CHS Emissions Schedule'!S$5)/(1-$M29),0)</f>
        <v>701376.85618837771</v>
      </c>
      <c r="DA29" s="64">
        <f>IF(DA$15&lt;2025+$W29,CA29+($S29*'VT CHS Emissions Schedule'!T$5)/(1-$M29)+($T29*'VT CHS Emissions Schedule'!T$5)/(1-$M29),0)</f>
        <v>701376.85618837771</v>
      </c>
      <c r="DB29" s="64">
        <f>IF(DB$15&lt;2025+$W29,CB29+($S29*'VT CHS Emissions Schedule'!U$5)/(1-$M29)+($T29*'VT CHS Emissions Schedule'!U$5)/(1-$M29),0)</f>
        <v>701376.85618837771</v>
      </c>
      <c r="DC29" s="64">
        <f>IF(DC$15&lt;2025+$W29,CC29+($S29*'VT CHS Emissions Schedule'!V$5)/(1-$M29)+($T29*'VT CHS Emissions Schedule'!V$5)/(1-$M29),0)</f>
        <v>701376.85618837771</v>
      </c>
      <c r="DD29" s="64">
        <f>IF(DD$15&lt;2025+$W29,CD29+($S29*'VT CHS Emissions Schedule'!W$5)/(1-$M29)+($T29*'VT CHS Emissions Schedule'!W$5)/(1-$M29),0)</f>
        <v>701193.56370491325</v>
      </c>
      <c r="DE29" s="64">
        <f>IF(DE$15&lt;2025+$W29,CE29+($S29*'VT CHS Emissions Schedule'!X$5)/(1-$M29)+($T29*'VT CHS Emissions Schedule'!X$5)/(1-$M29),0)</f>
        <v>0</v>
      </c>
      <c r="DF29" s="64">
        <f>IF(DF$15&lt;2025+$W29,CF29+($S29*'VT CHS Emissions Schedule'!Y$5)/(1-$M29)+($T29*'VT CHS Emissions Schedule'!Y$5)/(1-$M29),0)</f>
        <v>0</v>
      </c>
      <c r="DG29" s="64">
        <f>IF(DG$15&lt;2025+$W29,CG29+($S29*'VT CHS Emissions Schedule'!Z$5)/(1-$M29)+($T29*'VT CHS Emissions Schedule'!Z$5)/(1-$M29),0)</f>
        <v>0</v>
      </c>
      <c r="DH29" s="64">
        <f>IF(DH$15&lt;2025+$W29,CH29+($S29*'VT CHS Emissions Schedule'!AA$5)/(1-$M29)+($T29*'VT CHS Emissions Schedule'!AA$5)/(1-$M29),0)</f>
        <v>0</v>
      </c>
      <c r="DI29" s="64">
        <f>IF(DI$15&lt;2025+$W29,CI29+($S29*'VT CHS Emissions Schedule'!AB$5)/(1-$M29)+($T29*'VT CHS Emissions Schedule'!AB$5)/(1-$M29),0)</f>
        <v>0</v>
      </c>
      <c r="DJ29" s="64">
        <f>IF(DJ$15&lt;2025+$W29,CJ29+($S29*'VT CHS Emissions Schedule'!AC$5)/(1-$M29)+($T29*'VT CHS Emissions Schedule'!AC$5)/(1-$M29),0)</f>
        <v>0</v>
      </c>
    </row>
    <row r="30" spans="1:114" x14ac:dyDescent="0.25">
      <c r="A30" s="450"/>
      <c r="B30" s="304">
        <v>2000</v>
      </c>
      <c r="C30" s="177" t="s">
        <v>11</v>
      </c>
      <c r="D30" s="175">
        <f t="shared" si="9"/>
        <v>12258824.771362094</v>
      </c>
      <c r="E30" s="227">
        <f t="shared" si="10"/>
        <v>12385689.004624119</v>
      </c>
      <c r="F30" s="223">
        <f t="shared" si="0"/>
        <v>12.258824771362095</v>
      </c>
      <c r="G30" s="111">
        <f t="shared" si="11"/>
        <v>626274.75694979192</v>
      </c>
      <c r="H30" s="64">
        <f>IF(OR($C30="Oil",$C30="Propane",$C30="Wood, commercial"),$R30*AK30,IF(OR($C30="Natural Gas",$C30="Electricity"),($R30*AK30)/(1-$K30),((($X$38*$U30*('VT CHS Emissions Schedule'!D$8+$P30))/$Y$38)+(($X$39*$U30*('VT CHS Emissions Schedule'!D$9+$O30))/$Y$39)+(($X$40*$U30*'VT CHS Emissions Schedule'!D$7)/$Y$40)/(1-$N30)+(($X$41*$U30*'VT CHS Emissions Schedule'!D$5)/$Y$41)/(1-$M30)+(($X$42*$U30*('VT CHS Emissions Schedule'!D$35+$Q30))/$Y$42))))</f>
        <v>613482.77746714104</v>
      </c>
      <c r="I30" s="64">
        <f>($S30*'VT CHS Emissions Schedule'!D$5)/(1-$M30)</f>
        <v>5051.7540580560199</v>
      </c>
      <c r="J30" s="64">
        <f>(T30*'VT CHS Emissions Schedule'!D$5)/(1-$M30)</f>
        <v>7740.2254245948698</v>
      </c>
      <c r="K30" s="192">
        <f>_xlfn.XLOOKUP($C30,Lookups!$A$3:$A$15,Lookups!$E$3:$E$15)</f>
        <v>1.4E-2</v>
      </c>
      <c r="L30" s="65">
        <f>_xlfn.XLOOKUP($C30,Lookups!$A$3:$A$15,Lookups!$D$3:$D$15)</f>
        <v>0</v>
      </c>
      <c r="M30" s="192">
        <f>Lookups!$E$6</f>
        <v>0.04</v>
      </c>
      <c r="N30" s="192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1"/>
        <v>9493.387894736843</v>
      </c>
      <c r="S30" s="72">
        <f t="shared" si="2"/>
        <v>128.40543301435406</v>
      </c>
      <c r="T30" s="72">
        <f t="shared" si="3"/>
        <v>196.7409707305263</v>
      </c>
      <c r="U30" s="72">
        <f t="shared" si="4"/>
        <v>8354.1813473684215</v>
      </c>
      <c r="V30" s="72">
        <f t="shared" si="5"/>
        <v>451.98712421052625</v>
      </c>
      <c r="W30" s="68">
        <v>20</v>
      </c>
      <c r="X30" s="193">
        <v>3.1399999999999997E-2</v>
      </c>
      <c r="Y30" s="80">
        <f t="shared" si="6"/>
        <v>0.65999999999999992</v>
      </c>
      <c r="Z30" s="80">
        <f t="shared" si="7"/>
        <v>0.68</v>
      </c>
      <c r="AA30" s="64">
        <f t="shared" si="8"/>
        <v>2000</v>
      </c>
      <c r="AB30" s="71">
        <v>17.100000000000001</v>
      </c>
      <c r="AC30" s="64">
        <v>113443</v>
      </c>
      <c r="AD30" s="64">
        <v>6619</v>
      </c>
      <c r="AE30" s="72">
        <v>0.55000000000000004</v>
      </c>
      <c r="AF30" s="72">
        <v>0.75</v>
      </c>
      <c r="AG30" s="72">
        <f>$Y$40</f>
        <v>0.88</v>
      </c>
      <c r="AH30" s="72">
        <v>3.52</v>
      </c>
      <c r="AI30" s="72">
        <v>1.08</v>
      </c>
      <c r="AJ30" s="75">
        <v>1.06E-3</v>
      </c>
      <c r="AK30" s="67">
        <f>IFERROR(IF(AK$15&lt;2025+$W30,$L30+_xlfn.XLOOKUP(_xlfn.XLOOKUP($C30,Lookups!$A$3:$A$17,Lookups!$B$3:$B$17),'VT CHS Emissions Schedule'!$A:$A,'VT CHS Emissions Schedule'!D:D),0),"blended")</f>
        <v>63.7174026058659</v>
      </c>
      <c r="AL30" s="67">
        <f>IFERROR(IF(AL$15&lt;2025+$W30,$L30+_xlfn.XLOOKUP(_xlfn.XLOOKUP($C30,Lookups!$A$3:$A$17,Lookups!$B$3:$B$17),'VT CHS Emissions Schedule'!$A:$A,'VT CHS Emissions Schedule'!E:E),0),"blended")</f>
        <v>63.7174026058659</v>
      </c>
      <c r="AM30" s="67">
        <f>IFERROR(IF(AM$15&lt;2025+$W30,$L30+_xlfn.XLOOKUP(_xlfn.XLOOKUP($C30,Lookups!$A$3:$A$17,Lookups!$B$3:$B$17),'VT CHS Emissions Schedule'!$A:$A,'VT CHS Emissions Schedule'!F:F),0),"blended")</f>
        <v>63.7174026058659</v>
      </c>
      <c r="AN30" s="67">
        <f>IFERROR(IF(AN$15&lt;2025+$W30,$L30+_xlfn.XLOOKUP(_xlfn.XLOOKUP($C30,Lookups!$A$3:$A$17,Lookups!$B$3:$B$17),'VT CHS Emissions Schedule'!$A:$A,'VT CHS Emissions Schedule'!G:G),0),"blended")</f>
        <v>63.7174026058659</v>
      </c>
      <c r="AO30" s="67">
        <f>IFERROR(IF(AO$15&lt;2025+$W30,$L30+_xlfn.XLOOKUP(_xlfn.XLOOKUP($C30,Lookups!$A$3:$A$17,Lookups!$B$3:$B$17),'VT CHS Emissions Schedule'!$A:$A,'VT CHS Emissions Schedule'!H:H),0),"blended")</f>
        <v>63.7174026058659</v>
      </c>
      <c r="AP30" s="67">
        <f>IFERROR(IF(AP$15&lt;2025+$W30,$L30+_xlfn.XLOOKUP(_xlfn.XLOOKUP($C30,Lookups!$A$3:$A$17,Lookups!$B$3:$B$17),'VT CHS Emissions Schedule'!$A:$A,'VT CHS Emissions Schedule'!I:I),0),"blended")</f>
        <v>63.651087828595678</v>
      </c>
      <c r="AQ30" s="67">
        <f>IFERROR(IF(AQ$15&lt;2025+$W30,$L30+_xlfn.XLOOKUP(_xlfn.XLOOKUP($C30,Lookups!$A$3:$A$17,Lookups!$B$3:$B$17),'VT CHS Emissions Schedule'!$A:$A,'VT CHS Emissions Schedule'!J:J),0),"blended")</f>
        <v>63.651087828595678</v>
      </c>
      <c r="AR30" s="67">
        <f>IFERROR(IF(AR$15&lt;2025+$W30,$L30+_xlfn.XLOOKUP(_xlfn.XLOOKUP($C30,Lookups!$A$3:$A$17,Lookups!$B$3:$B$17),'VT CHS Emissions Schedule'!$A:$A,'VT CHS Emissions Schedule'!K:K),0),"blended")</f>
        <v>63.651087828595678</v>
      </c>
      <c r="AS30" s="67">
        <f>IFERROR(IF(AS$15&lt;2025+$W30,$L30+_xlfn.XLOOKUP(_xlfn.XLOOKUP($C30,Lookups!$A$3:$A$17,Lookups!$B$3:$B$17),'VT CHS Emissions Schedule'!$A:$A,'VT CHS Emissions Schedule'!L:L),0),"blended")</f>
        <v>63.651087828595678</v>
      </c>
      <c r="AT30" s="67">
        <f>IFERROR(IF(AT$15&lt;2025+$W30,$L30+_xlfn.XLOOKUP(_xlfn.XLOOKUP($C30,Lookups!$A$3:$A$17,Lookups!$B$3:$B$17),'VT CHS Emissions Schedule'!$A:$A,'VT CHS Emissions Schedule'!M:M),0),"blended")</f>
        <v>63.651087828595678</v>
      </c>
      <c r="AU30" s="67">
        <f>IFERROR(IF(AU$15&lt;2025+$W30,$L30+_xlfn.XLOOKUP(_xlfn.XLOOKUP($C30,Lookups!$A$3:$A$17,Lookups!$B$3:$B$17),'VT CHS Emissions Schedule'!$A:$A,'VT CHS Emissions Schedule'!N:N),0),"blended")</f>
        <v>63.639868502100384</v>
      </c>
      <c r="AV30" s="67">
        <f>IFERROR(IF(AV$15&lt;2025+$W30,$L30+_xlfn.XLOOKUP(_xlfn.XLOOKUP($C30,Lookups!$A$3:$A$17,Lookups!$B$3:$B$17),'VT CHS Emissions Schedule'!$A:$A,'VT CHS Emissions Schedule'!O:O),0),"blended")</f>
        <v>63.639868502100384</v>
      </c>
      <c r="AW30" s="67">
        <f>IFERROR(IF(AW$15&lt;2025+$W30,$L30+_xlfn.XLOOKUP(_xlfn.XLOOKUP($C30,Lookups!$A$3:$A$17,Lookups!$B$3:$B$17),'VT CHS Emissions Schedule'!$A:$A,'VT CHS Emissions Schedule'!P:P),0),"blended")</f>
        <v>63.639868502100384</v>
      </c>
      <c r="AX30" s="67">
        <f>IFERROR(IF(AX$15&lt;2025+$W30,$L30+_xlfn.XLOOKUP(_xlfn.XLOOKUP($C30,Lookups!$A$3:$A$17,Lookups!$B$3:$B$17),'VT CHS Emissions Schedule'!$A:$A,'VT CHS Emissions Schedule'!Q:Q),0),"blended")</f>
        <v>63.639868502100384</v>
      </c>
      <c r="AY30" s="67">
        <f>IFERROR(IF(AY$15&lt;2025+$W30,$L30+_xlfn.XLOOKUP(_xlfn.XLOOKUP($C30,Lookups!$A$3:$A$17,Lookups!$B$3:$B$17),'VT CHS Emissions Schedule'!$A:$A,'VT CHS Emissions Schedule'!R:R),0),"blended")</f>
        <v>63.639868502100384</v>
      </c>
      <c r="AZ30" s="67">
        <f>IFERROR(IF(AZ$15&lt;2025+$W30,$L30+_xlfn.XLOOKUP(_xlfn.XLOOKUP($C30,Lookups!$A$3:$A$17,Lookups!$B$3:$B$17),'VT CHS Emissions Schedule'!$A:$A,'VT CHS Emissions Schedule'!S:S),0),"blended")</f>
        <v>63.636270748572812</v>
      </c>
      <c r="BA30" s="67">
        <f>IFERROR(IF(BA$15&lt;2025+$W30,$L30+_xlfn.XLOOKUP(_xlfn.XLOOKUP($C30,Lookups!$A$3:$A$17,Lookups!$B$3:$B$17),'VT CHS Emissions Schedule'!$A:$A,'VT CHS Emissions Schedule'!T:T),0),"blended")</f>
        <v>63.636270748572812</v>
      </c>
      <c r="BB30" s="67">
        <f>IFERROR(IF(BB$15&lt;2025+$W30,$L30+_xlfn.XLOOKUP(_xlfn.XLOOKUP($C30,Lookups!$A$3:$A$17,Lookups!$B$3:$B$17),'VT CHS Emissions Schedule'!$A:$A,'VT CHS Emissions Schedule'!U:U),0),"blended")</f>
        <v>63.636270748572812</v>
      </c>
      <c r="BC30" s="67">
        <f>IFERROR(IF(BC$15&lt;2025+$W30,$L30+_xlfn.XLOOKUP(_xlfn.XLOOKUP($C30,Lookups!$A$3:$A$17,Lookups!$B$3:$B$17),'VT CHS Emissions Schedule'!$A:$A,'VT CHS Emissions Schedule'!V:V),0),"blended")</f>
        <v>63.636270748572812</v>
      </c>
      <c r="BD30" s="67">
        <f>IFERROR(IF(BD$15&lt;2025+$W30,$L30+_xlfn.XLOOKUP(_xlfn.XLOOKUP($C30,Lookups!$A$3:$A$17,Lookups!$B$3:$B$17),'VT CHS Emissions Schedule'!$A:$A,'VT CHS Emissions Schedule'!W:W),0),"blended")</f>
        <v>63.636270748572812</v>
      </c>
      <c r="BE30" s="67">
        <f>IFERROR(IF(BE$15&lt;2025+$W30,$L30+_xlfn.XLOOKUP(_xlfn.XLOOKUP($C30,Lookups!$A$3:$A$17,Lookups!$B$3:$B$17),'VT CHS Emissions Schedule'!$A:$A,'VT CHS Emissions Schedule'!X:X),0),"blended")</f>
        <v>0</v>
      </c>
      <c r="BF30" s="67">
        <f>IFERROR(IF(BF$15&lt;2025+$W30,$L30+_xlfn.XLOOKUP(_xlfn.XLOOKUP($C30,Lookups!$A$3:$A$17,Lookups!$B$3:$B$17),'VT CHS Emissions Schedule'!$A:$A,'VT CHS Emissions Schedule'!Y:Y),0),"blended")</f>
        <v>0</v>
      </c>
      <c r="BG30" s="67">
        <f>IFERROR(IF(BG$15&lt;2025+$W30,$L30+_xlfn.XLOOKUP(_xlfn.XLOOKUP($C30,Lookups!$A$3:$A$17,Lookups!$B$3:$B$17),'VT CHS Emissions Schedule'!$A:$A,'VT CHS Emissions Schedule'!Z:Z),0),"blended")</f>
        <v>0</v>
      </c>
      <c r="BH30" s="67">
        <f>IFERROR(IF(BH$15&lt;2025+$W30,$L30+_xlfn.XLOOKUP(_xlfn.XLOOKUP($C30,Lookups!$A$3:$A$17,Lookups!$B$3:$B$17),'VT CHS Emissions Schedule'!$A:$A,'VT CHS Emissions Schedule'!AA:AA),0),"blended")</f>
        <v>0</v>
      </c>
      <c r="BI30" s="67">
        <f>IFERROR(IF(BI$15&lt;2025+$W30,$L30+_xlfn.XLOOKUP(_xlfn.XLOOKUP($C30,Lookups!$A$3:$A$17,Lookups!$B$3:$B$17),'VT CHS Emissions Schedule'!$A:$A,'VT CHS Emissions Schedule'!AB:AB),0),"blended")</f>
        <v>0</v>
      </c>
      <c r="BJ30" s="67">
        <f>IFERROR(IF(BJ$15&lt;2025+$W30,$L30+_xlfn.XLOOKUP(_xlfn.XLOOKUP($C30,Lookups!$A$3:$A$17,Lookups!$B$3:$B$17),'VT CHS Emissions Schedule'!$A:$A,'VT CHS Emissions Schedule'!AC:AC),0),"blended")</f>
        <v>0</v>
      </c>
      <c r="BK30" s="64">
        <f>IF(BK$15&lt;2025+$W30,IF(OR($C30="Oil",$C30="Propane",$C30="Wood, commercial"),$R30*AK30,IF(OR($C30="Natural Gas",$C30="Electricity"),($R30*AK30)/(1-$K30),((($X$38*$U30*('VT CHS Emissions Schedule'!D$8+$P30))/$Y$38)+(($X$39*$U30*('VT CHS Emissions Schedule'!D$9+$O30))/$Y$39)+(($X$40*$U30*'VT CHS Emissions Schedule'!D$7)/$Y$40)/(1-$N30)+(($X$41*$U30*'VT CHS Emissions Schedule'!D$5)/$Y$41)/(1-$M30)+(($X$42*$U30*('VT CHS Emissions Schedule'!D$35+$Q30))/$Y$42)))),0)</f>
        <v>613482.77746714104</v>
      </c>
      <c r="BL30" s="64">
        <f>IF(BL$15&lt;2025+$W30,IF(OR($C30="Oil",$C30="Propane",$C30="Wood, commercial"),$R30*AL30,IF(OR($C30="Natural Gas",$C30="Electricity"),($R30*AL30)/(1-$K30),((($X$38*$U30*('VT CHS Emissions Schedule'!E$8+$P30))/$Y$38)+(($X$39*$U30*('VT CHS Emissions Schedule'!E$9+$O30))/$Y$39)+(($X$40*$U30*'VT CHS Emissions Schedule'!E$7)/$Y$40)/(1-$N30)+(($X$41*$U30*'VT CHS Emissions Schedule'!E$5)/$Y$41)/(1-$M30)+(($X$42*$U30*('VT CHS Emissions Schedule'!E$35+$Q30))/$Y$42)))),0)</f>
        <v>613482.77746714104</v>
      </c>
      <c r="BM30" s="64">
        <f>IF(BM$15&lt;2025+$W30,IF(OR($C30="Oil",$C30="Propane",$C30="Wood, commercial"),$R30*AM30,IF(OR($C30="Natural Gas",$C30="Electricity"),($R30*AM30)/(1-$K30),((($X$38*$U30*('VT CHS Emissions Schedule'!F$8+$P30))/$Y$38)+(($X$39*$U30*('VT CHS Emissions Schedule'!F$9+$O30))/$Y$39)+(($X$40*$U30*'VT CHS Emissions Schedule'!F$7)/$Y$40)/(1-$N30)+(($X$41*$U30*'VT CHS Emissions Schedule'!F$5)/$Y$41)/(1-$M30)+(($X$42*$U30*('VT CHS Emissions Schedule'!F$35+$Q30))/$Y$42)))),0)</f>
        <v>613482.77746714104</v>
      </c>
      <c r="BN30" s="64">
        <f>IF(BN$15&lt;2025+$W30,IF(OR($C30="Oil",$C30="Propane",$C30="Wood, commercial"),$R30*AN30,IF(OR($C30="Natural Gas",$C30="Electricity"),($R30*AN30)/(1-$K30),((($X$38*$U30*('VT CHS Emissions Schedule'!G$8+$P30))/$Y$38)+(($X$39*$U30*('VT CHS Emissions Schedule'!G$9+$O30))/$Y$39)+(($X$40*$U30*'VT CHS Emissions Schedule'!G$7)/$Y$40)/(1-$N30)+(($X$41*$U30*'VT CHS Emissions Schedule'!G$5)/$Y$41)/(1-$M30)+(($X$42*$U30*('VT CHS Emissions Schedule'!G$35+$Q30))/$Y$42)))),0)</f>
        <v>613482.77746714104</v>
      </c>
      <c r="BO30" s="64">
        <f>IF(BO$15&lt;2025+$W30,IF(OR($C30="Oil",$C30="Propane",$C30="Wood, commercial"),$R30*AO30,IF(OR($C30="Natural Gas",$C30="Electricity"),($R30*AO30)/(1-$K30),((($X$38*$U30*('VT CHS Emissions Schedule'!H$8+$P30))/$Y$38)+(($X$39*$U30*('VT CHS Emissions Schedule'!H$9+$O30))/$Y$39)+(($X$40*$U30*'VT CHS Emissions Schedule'!H$7)/$Y$40)/(1-$N30)+(($X$41*$U30*'VT CHS Emissions Schedule'!H$5)/$Y$41)/(1-$M30)+(($X$42*$U30*('VT CHS Emissions Schedule'!H$35+$Q30))/$Y$42)))),0)</f>
        <v>613482.77746714104</v>
      </c>
      <c r="BP30" s="64">
        <f>IF(BP$15&lt;2025+$W30,IF(OR($C30="Oil",$C30="Propane",$C30="Wood, commercial"),$R30*AP30,IF(OR($C30="Natural Gas",$C30="Electricity"),($R30*AP30)/(1-$K30),((($X$38*$U30*('VT CHS Emissions Schedule'!I$8+$P30))/$Y$38)+(($X$39*$U30*('VT CHS Emissions Schedule'!I$9+$O30))/$Y$39)+(($X$40*$U30*'VT CHS Emissions Schedule'!I$7)/$Y$40)/(1-$N30)+(($X$41*$U30*'VT CHS Emissions Schedule'!I$5)/$Y$41)/(1-$M30)+(($X$42*$U30*('VT CHS Emissions Schedule'!I$35+$Q30))/$Y$42)))),0)</f>
        <v>612844.28669251711</v>
      </c>
      <c r="BQ30" s="64">
        <f>IF(BQ$15&lt;2025+$W30,IF(OR($C30="Oil",$C30="Propane",$C30="Wood, commercial"),$R30*AQ30,IF(OR($C30="Natural Gas",$C30="Electricity"),($R30*AQ30)/(1-$K30),((($X$38*$U30*('VT CHS Emissions Schedule'!J$8+$P30))/$Y$38)+(($X$39*$U30*('VT CHS Emissions Schedule'!J$9+$O30))/$Y$39)+(($X$40*$U30*'VT CHS Emissions Schedule'!J$7)/$Y$40)/(1-$N30)+(($X$41*$U30*'VT CHS Emissions Schedule'!J$5)/$Y$41)/(1-$M30)+(($X$42*$U30*('VT CHS Emissions Schedule'!J$35+$Q30))/$Y$42)))),0)</f>
        <v>612844.28669251711</v>
      </c>
      <c r="BR30" s="64">
        <f>IF(BR$15&lt;2025+$W30,IF(OR($C30="Oil",$C30="Propane",$C30="Wood, commercial"),$R30*AR30,IF(OR($C30="Natural Gas",$C30="Electricity"),($R30*AR30)/(1-$K30),((($X$38*$U30*('VT CHS Emissions Schedule'!K$8+$P30))/$Y$38)+(($X$39*$U30*('VT CHS Emissions Schedule'!K$9+$O30))/$Y$39)+(($X$40*$U30*'VT CHS Emissions Schedule'!K$7)/$Y$40)/(1-$N30)+(($X$41*$U30*'VT CHS Emissions Schedule'!K$5)/$Y$41)/(1-$M30)+(($X$42*$U30*('VT CHS Emissions Schedule'!K$35+$Q30))/$Y$42)))),0)</f>
        <v>612844.28669251711</v>
      </c>
      <c r="BS30" s="64">
        <f>IF(BS$15&lt;2025+$W30,IF(OR($C30="Oil",$C30="Propane",$C30="Wood, commercial"),$R30*AS30,IF(OR($C30="Natural Gas",$C30="Electricity"),($R30*AS30)/(1-$K30),((($X$38*$U30*('VT CHS Emissions Schedule'!L$8+$P30))/$Y$38)+(($X$39*$U30*('VT CHS Emissions Schedule'!L$9+$O30))/$Y$39)+(($X$40*$U30*'VT CHS Emissions Schedule'!L$7)/$Y$40)/(1-$N30)+(($X$41*$U30*'VT CHS Emissions Schedule'!L$5)/$Y$41)/(1-$M30)+(($X$42*$U30*('VT CHS Emissions Schedule'!L$35+$Q30))/$Y$42)))),0)</f>
        <v>612844.28669251711</v>
      </c>
      <c r="BT30" s="64">
        <f>IF(BT$15&lt;2025+$W30,IF(OR($C30="Oil",$C30="Propane",$C30="Wood, commercial"),$R30*AT30,IF(OR($C30="Natural Gas",$C30="Electricity"),($R30*AT30)/(1-$K30),((($X$38*$U30*('VT CHS Emissions Schedule'!M$8+$P30))/$Y$38)+(($X$39*$U30*('VT CHS Emissions Schedule'!M$9+$O30))/$Y$39)+(($X$40*$U30*'VT CHS Emissions Schedule'!M$7)/$Y$40)/(1-$N30)+(($X$41*$U30*'VT CHS Emissions Schedule'!M$5)/$Y$41)/(1-$M30)+(($X$42*$U30*('VT CHS Emissions Schedule'!M$35+$Q30))/$Y$42)))),0)</f>
        <v>612844.28669251711</v>
      </c>
      <c r="BU30" s="64">
        <f>IF(BU$15&lt;2025+$W30,IF(OR($C30="Oil",$C30="Propane",$C30="Wood, commercial"),$R30*AU30,IF(OR($C30="Natural Gas",$C30="Electricity"),($R30*AU30)/(1-$K30),((($X$38*$U30*('VT CHS Emissions Schedule'!N$8+$P30))/$Y$38)+(($X$39*$U30*('VT CHS Emissions Schedule'!N$9+$O30))/$Y$39)+(($X$40*$U30*'VT CHS Emissions Schedule'!N$7)/$Y$40)/(1-$N30)+(($X$41*$U30*'VT CHS Emissions Schedule'!N$5)/$Y$41)/(1-$M30)+(($X$42*$U30*('VT CHS Emissions Schedule'!N$35+$Q30))/$Y$42)))),0)</f>
        <v>612736.26497006521</v>
      </c>
      <c r="BV30" s="64">
        <f>IF(BV$15&lt;2025+$W30,IF(OR($C30="Oil",$C30="Propane",$C30="Wood, commercial"),$R30*AV30,IF(OR($C30="Natural Gas",$C30="Electricity"),($R30*AV30)/(1-$K30),((($X$38*$U30*('VT CHS Emissions Schedule'!O$8+$P30))/$Y$38)+(($X$39*$U30*('VT CHS Emissions Schedule'!O$9+$O30))/$Y$39)+(($X$40*$U30*'VT CHS Emissions Schedule'!O$7)/$Y$40)/(1-$N30)+(($X$41*$U30*'VT CHS Emissions Schedule'!O$5)/$Y$41)/(1-$M30)+(($X$42*$U30*('VT CHS Emissions Schedule'!O$35+$Q30))/$Y$42)))),0)</f>
        <v>612736.26497006521</v>
      </c>
      <c r="BW30" s="64">
        <f>IF(BW$15&lt;2025+$W30,IF(OR($C30="Oil",$C30="Propane",$C30="Wood, commercial"),$R30*AW30,IF(OR($C30="Natural Gas",$C30="Electricity"),($R30*AW30)/(1-$K30),((($X$38*$U30*('VT CHS Emissions Schedule'!P$8+$P30))/$Y$38)+(($X$39*$U30*('VT CHS Emissions Schedule'!P$9+$O30))/$Y$39)+(($X$40*$U30*'VT CHS Emissions Schedule'!P$7)/$Y$40)/(1-$N30)+(($X$41*$U30*'VT CHS Emissions Schedule'!P$5)/$Y$41)/(1-$M30)+(($X$42*$U30*('VT CHS Emissions Schedule'!P$35+$Q30))/$Y$42)))),0)</f>
        <v>612736.26497006521</v>
      </c>
      <c r="BX30" s="64">
        <f>IF(BX$15&lt;2025+$W30,IF(OR($C30="Oil",$C30="Propane",$C30="Wood, commercial"),$R30*AX30,IF(OR($C30="Natural Gas",$C30="Electricity"),($R30*AX30)/(1-$K30),((($X$38*$U30*('VT CHS Emissions Schedule'!Q$8+$P30))/$Y$38)+(($X$39*$U30*('VT CHS Emissions Schedule'!Q$9+$O30))/$Y$39)+(($X$40*$U30*'VT CHS Emissions Schedule'!Q$7)/$Y$40)/(1-$N30)+(($X$41*$U30*'VT CHS Emissions Schedule'!Q$5)/$Y$41)/(1-$M30)+(($X$42*$U30*('VT CHS Emissions Schedule'!Q$35+$Q30))/$Y$42)))),0)</f>
        <v>612736.26497006521</v>
      </c>
      <c r="BY30" s="64">
        <f>IF(BY$15&lt;2025+$W30,IF(OR($C30="Oil",$C30="Propane",$C30="Wood, commercial"),$R30*AY30,IF(OR($C30="Natural Gas",$C30="Electricity"),($R30*AY30)/(1-$K30),((($X$38*$U30*('VT CHS Emissions Schedule'!R$8+$P30))/$Y$38)+(($X$39*$U30*('VT CHS Emissions Schedule'!R$9+$O30))/$Y$39)+(($X$40*$U30*'VT CHS Emissions Schedule'!R$7)/$Y$40)/(1-$N30)+(($X$41*$U30*'VT CHS Emissions Schedule'!R$5)/$Y$41)/(1-$M30)+(($X$42*$U30*('VT CHS Emissions Schedule'!R$35+$Q30))/$Y$42)))),0)</f>
        <v>612736.26497006521</v>
      </c>
      <c r="BZ30" s="64">
        <f>IF(BZ$15&lt;2025+$W30,IF(OR($C30="Oil",$C30="Propane",$C30="Wood, commercial"),$R30*AZ30,IF(OR($C30="Natural Gas",$C30="Electricity"),($R30*AZ30)/(1-$K30),((($X$38*$U30*('VT CHS Emissions Schedule'!S$8+$P30))/$Y$38)+(($X$39*$U30*('VT CHS Emissions Schedule'!S$9+$O30))/$Y$39)+(($X$40*$U30*'VT CHS Emissions Schedule'!S$7)/$Y$40)/(1-$N30)+(($X$41*$U30*'VT CHS Emissions Schedule'!S$5)/$Y$41)/(1-$M30)+(($X$42*$U30*('VT CHS Emissions Schedule'!S$35+$Q30))/$Y$42)))),0)</f>
        <v>612701.62514269515</v>
      </c>
      <c r="CA30" s="64">
        <f>IF(CA$15&lt;2025+$W30,IF(OR($C30="Oil",$C30="Propane",$C30="Wood, commercial"),$R30*BA30,IF(OR($C30="Natural Gas",$C30="Electricity"),($R30*BA30)/(1-$K30),((($X$38*$U30*('VT CHS Emissions Schedule'!T$8+$P30))/$Y$38)+(($X$39*$U30*('VT CHS Emissions Schedule'!T$9+$O30))/$Y$39)+(($X$40*$U30*'VT CHS Emissions Schedule'!T$7)/$Y$40)/(1-$N30)+(($X$41*$U30*'VT CHS Emissions Schedule'!T$5)/$Y$41)/(1-$M30)+(($X$42*$U30*('VT CHS Emissions Schedule'!T$35+$Q30))/$Y$42)))),0)</f>
        <v>612701.62514269515</v>
      </c>
      <c r="CB30" s="64">
        <f>IF(CB$15&lt;2025+$W30,IF(OR($C30="Oil",$C30="Propane",$C30="Wood, commercial"),$R30*BB30,IF(OR($C30="Natural Gas",$C30="Electricity"),($R30*BB30)/(1-$K30),((($X$38*$U30*('VT CHS Emissions Schedule'!U$8+$P30))/$Y$38)+(($X$39*$U30*('VT CHS Emissions Schedule'!U$9+$O30))/$Y$39)+(($X$40*$U30*'VT CHS Emissions Schedule'!U$7)/$Y$40)/(1-$N30)+(($X$41*$U30*'VT CHS Emissions Schedule'!U$5)/$Y$41)/(1-$M30)+(($X$42*$U30*('VT CHS Emissions Schedule'!U$35+$Q30))/$Y$42)))),0)</f>
        <v>612701.62514269515</v>
      </c>
      <c r="CC30" s="64">
        <f>IF(CC$15&lt;2025+$W30,IF(OR($C30="Oil",$C30="Propane",$C30="Wood, commercial"),$R30*BC30,IF(OR($C30="Natural Gas",$C30="Electricity"),($R30*BC30)/(1-$K30),((($X$38*$U30*('VT CHS Emissions Schedule'!V$8+$P30))/$Y$38)+(($X$39*$U30*('VT CHS Emissions Schedule'!V$9+$O30))/$Y$39)+(($X$40*$U30*'VT CHS Emissions Schedule'!V$7)/$Y$40)/(1-$N30)+(($X$41*$U30*'VT CHS Emissions Schedule'!V$5)/$Y$41)/(1-$M30)+(($X$42*$U30*('VT CHS Emissions Schedule'!V$35+$Q30))/$Y$42)))),0)</f>
        <v>612701.62514269515</v>
      </c>
      <c r="CD30" s="64">
        <f>IF(CD$15&lt;2025+$W30,IF(OR($C30="Oil",$C30="Propane",$C30="Wood, commercial"),$R30*BD30,IF(OR($C30="Natural Gas",$C30="Electricity"),($R30*BD30)/(1-$K30),((($X$38*$U30*('VT CHS Emissions Schedule'!W$8+$P30))/$Y$38)+(($X$39*$U30*('VT CHS Emissions Schedule'!W$9+$O30))/$Y$39)+(($X$40*$U30*'VT CHS Emissions Schedule'!W$7)/$Y$40)/(1-$N30)+(($X$41*$U30*'VT CHS Emissions Schedule'!W$5)/$Y$41)/(1-$M30)+(($X$42*$U30*('VT CHS Emissions Schedule'!W$35+$Q30))/$Y$42)))),0)</f>
        <v>612701.62514269515</v>
      </c>
      <c r="CE30" s="64">
        <f>IF(CE$15&lt;2025+$W30,IF(OR($C30="Oil",$C30="Propane",$C30="Wood, commercial"),$R30*BE30,IF(OR($C30="Natural Gas",$C30="Electricity"),($R30*BE30)/(1-$K30),((($X$38*$U30*('VT CHS Emissions Schedule'!X$8+$P30))/$Y$38)+(($X$39*$U30*('VT CHS Emissions Schedule'!X$9+$O30))/$Y$39)+(($X$40*$U30*'VT CHS Emissions Schedule'!X$7)/$Y$40)/(1-$N30)+(($X$41*$U30*'VT CHS Emissions Schedule'!X$5)/$Y$41)/(1-$M30)+(($X$42*$U30*('VT CHS Emissions Schedule'!X$35+$Q30))/$Y$42)))),0)</f>
        <v>0</v>
      </c>
      <c r="CF30" s="64">
        <f>IF(CF$15&lt;2025+$W30,IF(OR($C30="Oil",$C30="Propane",$C30="Wood, commercial"),$R30*BF30,IF(OR($C30="Natural Gas",$C30="Electricity"),($R30*BF30)/(1-$K30),((($X$38*$U30*('VT CHS Emissions Schedule'!Y$8+$P30))/$Y$38)+(($X$39*$U30*('VT CHS Emissions Schedule'!Y$9+$O30))/$Y$39)+(($X$40*$U30*'VT CHS Emissions Schedule'!Y$7)/$Y$40)/(1-$N30)+(($X$41*$U30*'VT CHS Emissions Schedule'!Y$5)/$Y$41)/(1-$M30)+(($X$42*$U30*('VT CHS Emissions Schedule'!Y$35+$Q30))/$Y$42)))),0)</f>
        <v>0</v>
      </c>
      <c r="CG30" s="64">
        <f>IF(CG$15&lt;2025+$W30,IF(OR($C30="Oil",$C30="Propane",$C30="Wood, commercial"),$R30*BG30,IF(OR($C30="Natural Gas",$C30="Electricity"),($R30*BG30)/(1-$K30),((($X$38*$U30*('VT CHS Emissions Schedule'!Z$8+$P30))/$Y$38)+(($X$39*$U30*('VT CHS Emissions Schedule'!Z$9+$O30))/$Y$39)+(($X$40*$U30*'VT CHS Emissions Schedule'!Z$7)/$Y$40)/(1-$N30)+(($X$41*$U30*'VT CHS Emissions Schedule'!Z$5)/$Y$41)/(1-$M30)+(($X$42*$U30*('VT CHS Emissions Schedule'!Z$35+$Q30))/$Y$42)))),0)</f>
        <v>0</v>
      </c>
      <c r="CH30" s="64">
        <f>IF(CH$15&lt;2025+$W30,IF(OR($C30="Oil",$C30="Propane",$C30="Wood, commercial"),$R30*BH30,IF(OR($C30="Natural Gas",$C30="Electricity"),($R30*BH30)/(1-$K30),((($X$38*$U30*('VT CHS Emissions Schedule'!AA$8+$P30))/$Y$38)+(($X$39*$U30*('VT CHS Emissions Schedule'!AA$9+$O30))/$Y$39)+(($X$40*$U30*'VT CHS Emissions Schedule'!AA$7)/$Y$40)/(1-$N30)+(($X$41*$U30*'VT CHS Emissions Schedule'!AA$5)/$Y$41)/(1-$M30)+(($X$42*$U30*('VT CHS Emissions Schedule'!AA$35+$Q30))/$Y$42)))),0)</f>
        <v>0</v>
      </c>
      <c r="CI30" s="64">
        <f>IF(CI$15&lt;2025+$W30,IF(OR($C30="Oil",$C30="Propane",$C30="Wood, commercial"),$R30*BI30,IF(OR($C30="Natural Gas",$C30="Electricity"),($R30*BI30)/(1-$K30),((($X$38*$U30*('VT CHS Emissions Schedule'!AB$8+$P30))/$Y$38)+(($X$39*$U30*('VT CHS Emissions Schedule'!AB$9+$O30))/$Y$39)+(($X$40*$U30*'VT CHS Emissions Schedule'!AB$7)/$Y$40)/(1-$N30)+(($X$41*$U30*'VT CHS Emissions Schedule'!AB$5)/$Y$41)/(1-$M30)+(($X$42*$U30*('VT CHS Emissions Schedule'!AB$35+$Q30))/$Y$42)))),0)</f>
        <v>0</v>
      </c>
      <c r="CJ30" s="64">
        <f>IF(CJ$15&lt;2025+$W30,IF(OR($C30="Oil",$C30="Propane",$C30="Wood, commercial"),$R30*BJ30,IF(OR($C30="Natural Gas",$C30="Electricity"),($R30*BJ30)/(1-$K30),((($X$38*$U30*('VT CHS Emissions Schedule'!AC$8+$P30))/$Y$38)+(($X$39*$U30*('VT CHS Emissions Schedule'!AC$9+$O30))/$Y$39)+(($X$40*$U30*'VT CHS Emissions Schedule'!AC$7)/$Y$40)/(1-$N30)+(($X$41*$U30*'VT CHS Emissions Schedule'!AC$5)/$Y$41)/(1-$M30)+(($X$42*$U30*('VT CHS Emissions Schedule'!AC$35+$Q30))/$Y$42)))),0)</f>
        <v>0</v>
      </c>
      <c r="CK30" s="64">
        <f>IF(CK$15&lt;2025+$W30,BK30+($S30*'VT CHS Emissions Schedule'!D$5)/(1-$M30)+($T30*'VT CHS Emissions Schedule'!D$5)/(1-$M30),0)</f>
        <v>626274.75694979192</v>
      </c>
      <c r="CL30" s="64">
        <f>IF(CL$15&lt;2025+$W30,BL30+($S30*'VT CHS Emissions Schedule'!E$5)/(1-$M30)+($T30*'VT CHS Emissions Schedule'!E$5)/(1-$M30),0)</f>
        <v>625385.27173330227</v>
      </c>
      <c r="CM30" s="64">
        <f>IF(CM$15&lt;2025+$W30,BM30+($S30*'VT CHS Emissions Schedule'!F$5)/(1-$M30)+($T30*'VT CHS Emissions Schedule'!F$5)/(1-$M30),0)</f>
        <v>624495.78651681275</v>
      </c>
      <c r="CN30" s="64">
        <f>IF(CN$15&lt;2025+$W30,BN30+($S30*'VT CHS Emissions Schedule'!G$5)/(1-$M30)+($T30*'VT CHS Emissions Schedule'!G$5)/(1-$M30),0)</f>
        <v>623606.30130032322</v>
      </c>
      <c r="CO30" s="64">
        <f>IF(CO$15&lt;2025+$W30,BO30+($S30*'VT CHS Emissions Schedule'!H$5)/(1-$M30)+($T30*'VT CHS Emissions Schedule'!H$5)/(1-$M30),0)</f>
        <v>622716.81608383346</v>
      </c>
      <c r="CP30" s="64">
        <f>IF(CP$15&lt;2025+$W30,BP30+($S30*'VT CHS Emissions Schedule'!I$5)/(1-$M30)+($T30*'VT CHS Emissions Schedule'!I$5)/(1-$M30),0)</f>
        <v>621188.84009272</v>
      </c>
      <c r="CQ30" s="64">
        <f>IF(CQ$15&lt;2025+$W30,BQ30+($S30*'VT CHS Emissions Schedule'!J$5)/(1-$M30)+($T30*'VT CHS Emissions Schedule'!J$5)/(1-$M30),0)</f>
        <v>620299.35487623035</v>
      </c>
      <c r="CR30" s="64">
        <f>IF(CR$15&lt;2025+$W30,BR30+($S30*'VT CHS Emissions Schedule'!K$5)/(1-$M30)+($T30*'VT CHS Emissions Schedule'!K$5)/(1-$M30),0)</f>
        <v>619409.86965974083</v>
      </c>
      <c r="CS30" s="64">
        <f>IF(CS$15&lt;2025+$W30,BS30+($S30*'VT CHS Emissions Schedule'!L$5)/(1-$M30)+($T30*'VT CHS Emissions Schedule'!L$5)/(1-$M30),0)</f>
        <v>618520.38444325107</v>
      </c>
      <c r="CT30" s="64">
        <f>IF(CT$15&lt;2025+$W30,BT30+($S30*'VT CHS Emissions Schedule'!M$5)/(1-$M30)+($T30*'VT CHS Emissions Schedule'!M$5)/(1-$M30),0)</f>
        <v>617630.89922676154</v>
      </c>
      <c r="CU30" s="64">
        <f>IF(CU$15&lt;2025+$W30,BU30+($S30*'VT CHS Emissions Schedule'!N$5)/(1-$M30)+($T30*'VT CHS Emissions Schedule'!N$5)/(1-$M30),0)</f>
        <v>616633.39228782011</v>
      </c>
      <c r="CV30" s="64">
        <f>IF(CV$15&lt;2025+$W30,BV30+($S30*'VT CHS Emissions Schedule'!O$5)/(1-$M30)+($T30*'VT CHS Emissions Schedule'!O$5)/(1-$M30),0)</f>
        <v>616633.39228782011</v>
      </c>
      <c r="CW30" s="64">
        <f>IF(CW$15&lt;2025+$W30,BW30+($S30*'VT CHS Emissions Schedule'!P$5)/(1-$M30)+($T30*'VT CHS Emissions Schedule'!P$5)/(1-$M30),0)</f>
        <v>616633.39228782011</v>
      </c>
      <c r="CX30" s="64">
        <f>IF(CX$15&lt;2025+$W30,BX30+($S30*'VT CHS Emissions Schedule'!Q$5)/(1-$M30)+($T30*'VT CHS Emissions Schedule'!Q$5)/(1-$M30),0)</f>
        <v>616633.39228782011</v>
      </c>
      <c r="CY30" s="64">
        <f>IF(CY$15&lt;2025+$W30,BY30+($S30*'VT CHS Emissions Schedule'!R$5)/(1-$M30)+($T30*'VT CHS Emissions Schedule'!R$5)/(1-$M30),0)</f>
        <v>616633.39228782011</v>
      </c>
      <c r="CZ30" s="64">
        <f>IF(CZ$15&lt;2025+$W30,BZ30+($S30*'VT CHS Emissions Schedule'!S$5)/(1-$M30)+($T30*'VT CHS Emissions Schedule'!S$5)/(1-$M30),0)</f>
        <v>616598.75246045005</v>
      </c>
      <c r="DA30" s="64">
        <f>IF(DA$15&lt;2025+$W30,CA30+($S30*'VT CHS Emissions Schedule'!T$5)/(1-$M30)+($T30*'VT CHS Emissions Schedule'!T$5)/(1-$M30),0)</f>
        <v>616598.75246045005</v>
      </c>
      <c r="DB30" s="64">
        <f>IF(DB$15&lt;2025+$W30,CB30+($S30*'VT CHS Emissions Schedule'!U$5)/(1-$M30)+($T30*'VT CHS Emissions Schedule'!U$5)/(1-$M30),0)</f>
        <v>616598.75246045005</v>
      </c>
      <c r="DC30" s="64">
        <f>IF(DC$15&lt;2025+$W30,CC30+($S30*'VT CHS Emissions Schedule'!V$5)/(1-$M30)+($T30*'VT CHS Emissions Schedule'!V$5)/(1-$M30),0)</f>
        <v>616598.75246045005</v>
      </c>
      <c r="DD30" s="64">
        <f>IF(DD$15&lt;2025+$W30,CD30+($S30*'VT CHS Emissions Schedule'!W$5)/(1-$M30)+($T30*'VT CHS Emissions Schedule'!W$5)/(1-$M30),0)</f>
        <v>616598.75246045005</v>
      </c>
      <c r="DE30" s="64">
        <f>IF(DE$15&lt;2025+$W30,CE30+($S30*'VT CHS Emissions Schedule'!X$5)/(1-$M30)+($T30*'VT CHS Emissions Schedule'!X$5)/(1-$M30),0)</f>
        <v>0</v>
      </c>
      <c r="DF30" s="64">
        <f>IF(DF$15&lt;2025+$W30,CF30+($S30*'VT CHS Emissions Schedule'!Y$5)/(1-$M30)+($T30*'VT CHS Emissions Schedule'!Y$5)/(1-$M30),0)</f>
        <v>0</v>
      </c>
      <c r="DG30" s="64">
        <f>IF(DG$15&lt;2025+$W30,CG30+($S30*'VT CHS Emissions Schedule'!Z$5)/(1-$M30)+($T30*'VT CHS Emissions Schedule'!Z$5)/(1-$M30),0)</f>
        <v>0</v>
      </c>
      <c r="DH30" s="64">
        <f>IF(DH$15&lt;2025+$W30,CH30+($S30*'VT CHS Emissions Schedule'!AA$5)/(1-$M30)+($T30*'VT CHS Emissions Schedule'!AA$5)/(1-$M30),0)</f>
        <v>0</v>
      </c>
      <c r="DI30" s="64">
        <f>IF(DI$15&lt;2025+$W30,CI30+($S30*'VT CHS Emissions Schedule'!AB$5)/(1-$M30)+($T30*'VT CHS Emissions Schedule'!AB$5)/(1-$M30),0)</f>
        <v>0</v>
      </c>
      <c r="DJ30" s="64">
        <f>IF(DJ$15&lt;2025+$W30,CJ30+($S30*'VT CHS Emissions Schedule'!AC$5)/(1-$M30)+($T30*'VT CHS Emissions Schedule'!AC$5)/(1-$M30),0)</f>
        <v>0</v>
      </c>
    </row>
    <row r="31" spans="1:114" ht="13.15" customHeight="1" x14ac:dyDescent="0.25">
      <c r="A31" s="450"/>
      <c r="B31" s="304">
        <v>2000</v>
      </c>
      <c r="C31" s="177" t="s">
        <v>18</v>
      </c>
      <c r="D31" s="175">
        <f t="shared" si="9"/>
        <v>890600.75132578355</v>
      </c>
      <c r="E31" s="227">
        <f t="shared" si="10"/>
        <v>959158.24399926083</v>
      </c>
      <c r="F31" s="223">
        <f t="shared" si="0"/>
        <v>0.89060075132578354</v>
      </c>
      <c r="G31" s="111">
        <f t="shared" si="11"/>
        <v>96713.882726209747</v>
      </c>
      <c r="H31" s="64">
        <f>IF(OR($C31="Oil",$C31="Propane",$C31="Wood, commercial"),$R31*AK31,IF(OR($C31="Natural Gas",$C31="Electricity"),($R31*AK31)/(1-$K31),((($X$38*$U31*('VT CHS Emissions Schedule'!D$8+$P31))/$Y$38)+(($X$39*$U31*('VT CHS Emissions Schedule'!D$9+$O31))/$Y$39)+(($X$40*$U31*'VT CHS Emissions Schedule'!D$7)/$Y$40)/(1-$N31)+(($X$41*$U31*'VT CHS Emissions Schedule'!D$5)/$Y$41)/(1-$M31)+(($X$42*$U31*('VT CHS Emissions Schedule'!D$35+$Q31))/$Y$42))))</f>
        <v>89801.090861147313</v>
      </c>
      <c r="I31" s="64">
        <f>($S31*'VT CHS Emissions Schedule'!D$5)/(1-$M31)</f>
        <v>5051.7540580560199</v>
      </c>
      <c r="J31" s="64">
        <f>(T31*'VT CHS Emissions Schedule'!D$5)/(1-$M31)</f>
        <v>1861.0378070064166</v>
      </c>
      <c r="K31" s="192">
        <f>_xlfn.XLOOKUP($C31,Lookups!$A$3:$A$15,Lookups!$E$3:$E$15)</f>
        <v>0.04</v>
      </c>
      <c r="L31" s="65">
        <f>_xlfn.XLOOKUP($C31,Lookups!$A$3:$A$15,Lookups!$D$3:$D$15)</f>
        <v>0</v>
      </c>
      <c r="M31" s="192">
        <f>Lookups!$E$6</f>
        <v>0.04</v>
      </c>
      <c r="N31" s="192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1"/>
        <v>2282.5632096635031</v>
      </c>
      <c r="S31" s="72">
        <f t="shared" si="2"/>
        <v>128.40543301435406</v>
      </c>
      <c r="T31" s="72">
        <f t="shared" si="3"/>
        <v>47.30383995706643</v>
      </c>
      <c r="U31" s="72">
        <f t="shared" si="4"/>
        <v>8354.1813473684215</v>
      </c>
      <c r="V31" s="72">
        <f t="shared" si="5"/>
        <v>451.98712421052625</v>
      </c>
      <c r="W31" s="68">
        <v>20</v>
      </c>
      <c r="X31" s="193">
        <v>3.1399999999999997E-2</v>
      </c>
      <c r="Y31" s="80">
        <f t="shared" si="6"/>
        <v>0.65999999999999992</v>
      </c>
      <c r="Z31" s="80">
        <f t="shared" si="7"/>
        <v>0.68</v>
      </c>
      <c r="AA31" s="64">
        <f t="shared" si="8"/>
        <v>2000</v>
      </c>
      <c r="AB31" s="71">
        <v>17.100000000000001</v>
      </c>
      <c r="AC31" s="64">
        <v>113443</v>
      </c>
      <c r="AD31" s="64">
        <v>6619</v>
      </c>
      <c r="AE31" s="72">
        <v>0.55000000000000004</v>
      </c>
      <c r="AF31" s="72">
        <v>0.75</v>
      </c>
      <c r="AG31" s="72">
        <f>$Y$41</f>
        <v>3.66</v>
      </c>
      <c r="AH31" s="72">
        <v>3.52</v>
      </c>
      <c r="AI31" s="72">
        <v>1.08</v>
      </c>
      <c r="AJ31" s="75">
        <v>1.06E-3</v>
      </c>
      <c r="AK31" s="67">
        <f>IFERROR(IF(AK$15&lt;2025+$W31,$L31+_xlfn.XLOOKUP(_xlfn.XLOOKUP($C31,Lookups!$A$3:$A$17,Lookups!$B$3:$B$17),'VT CHS Emissions Schedule'!$A:$A,'VT CHS Emissions Schedule'!D:D),0),"blended")</f>
        <v>37.768525691523088</v>
      </c>
      <c r="AL31" s="67">
        <f>IFERROR(IF(AL$15&lt;2025+$W31,$L31+_xlfn.XLOOKUP(_xlfn.XLOOKUP($C31,Lookups!$A$3:$A$17,Lookups!$B$3:$B$17),'VT CHS Emissions Schedule'!$A:$A,'VT CHS Emissions Schedule'!E:E),0),"blended")</f>
        <v>35.142306247004733</v>
      </c>
      <c r="AM31" s="67">
        <f>IFERROR(IF(AM$15&lt;2025+$W31,$L31+_xlfn.XLOOKUP(_xlfn.XLOOKUP($C31,Lookups!$A$3:$A$17,Lookups!$B$3:$B$17),'VT CHS Emissions Schedule'!$A:$A,'VT CHS Emissions Schedule'!F:F),0),"blended")</f>
        <v>32.516086802486377</v>
      </c>
      <c r="AN31" s="67">
        <f>IFERROR(IF(AN$15&lt;2025+$W31,$L31+_xlfn.XLOOKUP(_xlfn.XLOOKUP($C31,Lookups!$A$3:$A$17,Lookups!$B$3:$B$17),'VT CHS Emissions Schedule'!$A:$A,'VT CHS Emissions Schedule'!G:G),0),"blended")</f>
        <v>29.889867357968015</v>
      </c>
      <c r="AO31" s="67">
        <f>IFERROR(IF(AO$15&lt;2025+$W31,$L31+_xlfn.XLOOKUP(_xlfn.XLOOKUP($C31,Lookups!$A$3:$A$17,Lookups!$B$3:$B$17),'VT CHS Emissions Schedule'!$A:$A,'VT CHS Emissions Schedule'!H:H),0),"blended")</f>
        <v>27.263647913449653</v>
      </c>
      <c r="AP31" s="67">
        <f>IFERROR(IF(AP$15&lt;2025+$W31,$L31+_xlfn.XLOOKUP(_xlfn.XLOOKUP($C31,Lookups!$A$3:$A$17,Lookups!$B$3:$B$17),'VT CHS Emissions Schedule'!$A:$A,'VT CHS Emissions Schedule'!I:I),0),"blended")</f>
        <v>24.637428468931297</v>
      </c>
      <c r="AQ31" s="67">
        <f>IFERROR(IF(AQ$15&lt;2025+$W31,$L31+_xlfn.XLOOKUP(_xlfn.XLOOKUP($C31,Lookups!$A$3:$A$17,Lookups!$B$3:$B$17),'VT CHS Emissions Schedule'!$A:$A,'VT CHS Emissions Schedule'!J:J),0),"blended")</f>
        <v>22.011209024412938</v>
      </c>
      <c r="AR31" s="67">
        <f>IFERROR(IF(AR$15&lt;2025+$W31,$L31+_xlfn.XLOOKUP(_xlfn.XLOOKUP($C31,Lookups!$A$3:$A$17,Lookups!$B$3:$B$17),'VT CHS Emissions Schedule'!$A:$A,'VT CHS Emissions Schedule'!K:K),0),"blended")</f>
        <v>19.384989579894583</v>
      </c>
      <c r="AS31" s="67">
        <f>IFERROR(IF(AS$15&lt;2025+$W31,$L31+_xlfn.XLOOKUP(_xlfn.XLOOKUP($C31,Lookups!$A$3:$A$17,Lookups!$B$3:$B$17),'VT CHS Emissions Schedule'!$A:$A,'VT CHS Emissions Schedule'!L:L),0),"blended")</f>
        <v>16.758770135376224</v>
      </c>
      <c r="AT31" s="67">
        <f>IFERROR(IF(AT$15&lt;2025+$W31,$L31+_xlfn.XLOOKUP(_xlfn.XLOOKUP($C31,Lookups!$A$3:$A$17,Lookups!$B$3:$B$17),'VT CHS Emissions Schedule'!$A:$A,'VT CHS Emissions Schedule'!M:M),0),"blended")</f>
        <v>14.132550690857862</v>
      </c>
      <c r="AU31" s="67">
        <f>IFERROR(IF(AU$15&lt;2025+$W31,$L31+_xlfn.XLOOKUP(_xlfn.XLOOKUP($C31,Lookups!$A$3:$A$17,Lookups!$B$3:$B$17),'VT CHS Emissions Schedule'!$A:$A,'VT CHS Emissions Schedule'!N:N),0),"blended")</f>
        <v>11.506331246339505</v>
      </c>
      <c r="AV31" s="67">
        <f>IFERROR(IF(AV$15&lt;2025+$W31,$L31+_xlfn.XLOOKUP(_xlfn.XLOOKUP($C31,Lookups!$A$3:$A$17,Lookups!$B$3:$B$17),'VT CHS Emissions Schedule'!$A:$A,'VT CHS Emissions Schedule'!O:O),0),"blended")</f>
        <v>11.506331246339505</v>
      </c>
      <c r="AW31" s="67">
        <f>IFERROR(IF(AW$15&lt;2025+$W31,$L31+_xlfn.XLOOKUP(_xlfn.XLOOKUP($C31,Lookups!$A$3:$A$17,Lookups!$B$3:$B$17),'VT CHS Emissions Schedule'!$A:$A,'VT CHS Emissions Schedule'!P:P),0),"blended")</f>
        <v>11.506331246339505</v>
      </c>
      <c r="AX31" s="67">
        <f>IFERROR(IF(AX$15&lt;2025+$W31,$L31+_xlfn.XLOOKUP(_xlfn.XLOOKUP($C31,Lookups!$A$3:$A$17,Lookups!$B$3:$B$17),'VT CHS Emissions Schedule'!$A:$A,'VT CHS Emissions Schedule'!Q:Q),0),"blended")</f>
        <v>11.506331246339505</v>
      </c>
      <c r="AY31" s="67">
        <f>IFERROR(IF(AY$15&lt;2025+$W31,$L31+_xlfn.XLOOKUP(_xlfn.XLOOKUP($C31,Lookups!$A$3:$A$17,Lookups!$B$3:$B$17),'VT CHS Emissions Schedule'!$A:$A,'VT CHS Emissions Schedule'!R:R),0),"blended")</f>
        <v>11.506331246339505</v>
      </c>
      <c r="AZ31" s="67">
        <f>IFERROR(IF(AZ$15&lt;2025+$W31,$L31+_xlfn.XLOOKUP(_xlfn.XLOOKUP($C31,Lookups!$A$3:$A$17,Lookups!$B$3:$B$17),'VT CHS Emissions Schedule'!$A:$A,'VT CHS Emissions Schedule'!S:S),0),"blended")</f>
        <v>11.506331246339505</v>
      </c>
      <c r="BA31" s="67">
        <f>IFERROR(IF(BA$15&lt;2025+$W31,$L31+_xlfn.XLOOKUP(_xlfn.XLOOKUP($C31,Lookups!$A$3:$A$17,Lookups!$B$3:$B$17),'VT CHS Emissions Schedule'!$A:$A,'VT CHS Emissions Schedule'!T:T),0),"blended")</f>
        <v>11.506331246339505</v>
      </c>
      <c r="BB31" s="67">
        <f>IFERROR(IF(BB$15&lt;2025+$W31,$L31+_xlfn.XLOOKUP(_xlfn.XLOOKUP($C31,Lookups!$A$3:$A$17,Lookups!$B$3:$B$17),'VT CHS Emissions Schedule'!$A:$A,'VT CHS Emissions Schedule'!U:U),0),"blended")</f>
        <v>11.506331246339505</v>
      </c>
      <c r="BC31" s="67">
        <f>IFERROR(IF(BC$15&lt;2025+$W31,$L31+_xlfn.XLOOKUP(_xlfn.XLOOKUP($C31,Lookups!$A$3:$A$17,Lookups!$B$3:$B$17),'VT CHS Emissions Schedule'!$A:$A,'VT CHS Emissions Schedule'!V:V),0),"blended")</f>
        <v>11.506331246339505</v>
      </c>
      <c r="BD31" s="67">
        <f>IFERROR(IF(BD$15&lt;2025+$W31,$L31+_xlfn.XLOOKUP(_xlfn.XLOOKUP($C31,Lookups!$A$3:$A$17,Lookups!$B$3:$B$17),'VT CHS Emissions Schedule'!$A:$A,'VT CHS Emissions Schedule'!W:W),0),"blended")</f>
        <v>11.506331246339505</v>
      </c>
      <c r="BE31" s="67">
        <f>IFERROR(IF(BE$15&lt;2025+$W31,$L31+_xlfn.XLOOKUP(_xlfn.XLOOKUP($C31,Lookups!$A$3:$A$17,Lookups!$B$3:$B$17),'VT CHS Emissions Schedule'!$A:$A,'VT CHS Emissions Schedule'!X:X),0),"blended")</f>
        <v>0</v>
      </c>
      <c r="BF31" s="67">
        <f>IFERROR(IF(BF$15&lt;2025+$W31,$L31+_xlfn.XLOOKUP(_xlfn.XLOOKUP($C31,Lookups!$A$3:$A$17,Lookups!$B$3:$B$17),'VT CHS Emissions Schedule'!$A:$A,'VT CHS Emissions Schedule'!Y:Y),0),"blended")</f>
        <v>0</v>
      </c>
      <c r="BG31" s="67">
        <f>IFERROR(IF(BG$15&lt;2025+$W31,$L31+_xlfn.XLOOKUP(_xlfn.XLOOKUP($C31,Lookups!$A$3:$A$17,Lookups!$B$3:$B$17),'VT CHS Emissions Schedule'!$A:$A,'VT CHS Emissions Schedule'!Z:Z),0),"blended")</f>
        <v>0</v>
      </c>
      <c r="BH31" s="67">
        <f>IFERROR(IF(BH$15&lt;2025+$W31,$L31+_xlfn.XLOOKUP(_xlfn.XLOOKUP($C31,Lookups!$A$3:$A$17,Lookups!$B$3:$B$17),'VT CHS Emissions Schedule'!$A:$A,'VT CHS Emissions Schedule'!AA:AA),0),"blended")</f>
        <v>0</v>
      </c>
      <c r="BI31" s="67">
        <f>IFERROR(IF(BI$15&lt;2025+$W31,$L31+_xlfn.XLOOKUP(_xlfn.XLOOKUP($C31,Lookups!$A$3:$A$17,Lookups!$B$3:$B$17),'VT CHS Emissions Schedule'!$A:$A,'VT CHS Emissions Schedule'!AB:AB),0),"blended")</f>
        <v>0</v>
      </c>
      <c r="BJ31" s="67">
        <f>IFERROR(IF(BJ$15&lt;2025+$W31,$L31+_xlfn.XLOOKUP(_xlfn.XLOOKUP($C31,Lookups!$A$3:$A$17,Lookups!$B$3:$B$17),'VT CHS Emissions Schedule'!$A:$A,'VT CHS Emissions Schedule'!AC:AC),0),"blended")</f>
        <v>0</v>
      </c>
      <c r="BK31" s="64">
        <f>IF(BK$15&lt;2025+$W31,IF(OR($C31="Oil",$C31="Propane",$C31="Wood, commercial"),$R31*AK31,IF(OR($C31="Natural Gas",$C31="Electricity"),($R31*AK31)/(1-$K31),((($X$38*$U31*('VT CHS Emissions Schedule'!D$8+$P31))/$Y$38)+(($X$39*$U31*('VT CHS Emissions Schedule'!D$9+$O31))/$Y$39)+(($X$40*$U31*'VT CHS Emissions Schedule'!D$7)/$Y$40)/(1-$N31)+(($X$41*$U31*'VT CHS Emissions Schedule'!D$5)/$Y$41)/(1-$M31)+(($X$42*$U31*('VT CHS Emissions Schedule'!D$35+$Q31))/$Y$42)))),0)</f>
        <v>89801.090861147313</v>
      </c>
      <c r="BL31" s="64">
        <f>IF(BL$15&lt;2025+$W31,IF(OR($C31="Oil",$C31="Propane",$C31="Wood, commercial"),$R31*AL31,IF(OR($C31="Natural Gas",$C31="Electricity"),($R31*AL31)/(1-$K31),((($X$38*$U31*('VT CHS Emissions Schedule'!E$8+$P31))/$Y$38)+(($X$39*$U31*('VT CHS Emissions Schedule'!E$9+$O31))/$Y$39)+(($X$40*$U31*'VT CHS Emissions Schedule'!E$7)/$Y$40)/(1-$N31)+(($X$41*$U31*'VT CHS Emissions Schedule'!E$5)/$Y$41)/(1-$M31)+(($X$42*$U31*('VT CHS Emissions Schedule'!E$35+$Q31))/$Y$42)))),0)</f>
        <v>83556.807648063434</v>
      </c>
      <c r="BM31" s="64">
        <f>IF(BM$15&lt;2025+$W31,IF(OR($C31="Oil",$C31="Propane",$C31="Wood, commercial"),$R31*AM31,IF(OR($C31="Natural Gas",$C31="Electricity"),($R31*AM31)/(1-$K31),((($X$38*$U31*('VT CHS Emissions Schedule'!F$8+$P31))/$Y$38)+(($X$39*$U31*('VT CHS Emissions Schedule'!F$9+$O31))/$Y$39)+(($X$40*$U31*'VT CHS Emissions Schedule'!F$7)/$Y$40)/(1-$N31)+(($X$41*$U31*'VT CHS Emissions Schedule'!F$5)/$Y$41)/(1-$M31)+(($X$42*$U31*('VT CHS Emissions Schedule'!F$35+$Q31))/$Y$42)))),0)</f>
        <v>77312.524434979568</v>
      </c>
      <c r="BN31" s="64">
        <f>IF(BN$15&lt;2025+$W31,IF(OR($C31="Oil",$C31="Propane",$C31="Wood, commercial"),$R31*AN31,IF(OR($C31="Natural Gas",$C31="Electricity"),($R31*AN31)/(1-$K31),((($X$38*$U31*('VT CHS Emissions Schedule'!G$8+$P31))/$Y$38)+(($X$39*$U31*('VT CHS Emissions Schedule'!G$9+$O31))/$Y$39)+(($X$40*$U31*'VT CHS Emissions Schedule'!G$7)/$Y$40)/(1-$N31)+(($X$41*$U31*'VT CHS Emissions Schedule'!G$5)/$Y$41)/(1-$M31)+(($X$42*$U31*('VT CHS Emissions Schedule'!G$35+$Q31))/$Y$42)))),0)</f>
        <v>71068.241221895674</v>
      </c>
      <c r="BO31" s="64">
        <f>IF(BO$15&lt;2025+$W31,IF(OR($C31="Oil",$C31="Propane",$C31="Wood, commercial"),$R31*AO31,IF(OR($C31="Natural Gas",$C31="Electricity"),($R31*AO31)/(1-$K31),((($X$38*$U31*('VT CHS Emissions Schedule'!H$8+$P31))/$Y$38)+(($X$39*$U31*('VT CHS Emissions Schedule'!H$9+$O31))/$Y$39)+(($X$40*$U31*'VT CHS Emissions Schedule'!H$7)/$Y$40)/(1-$N31)+(($X$41*$U31*'VT CHS Emissions Schedule'!H$5)/$Y$41)/(1-$M31)+(($X$42*$U31*('VT CHS Emissions Schedule'!H$35+$Q31))/$Y$42)))),0)</f>
        <v>64823.95800881178</v>
      </c>
      <c r="BP31" s="64">
        <f>IF(BP$15&lt;2025+$W31,IF(OR($C31="Oil",$C31="Propane",$C31="Wood, commercial"),$R31*AP31,IF(OR($C31="Natural Gas",$C31="Electricity"),($R31*AP31)/(1-$K31),((($X$38*$U31*('VT CHS Emissions Schedule'!I$8+$P31))/$Y$38)+(($X$39*$U31*('VT CHS Emissions Schedule'!I$9+$O31))/$Y$39)+(($X$40*$U31*'VT CHS Emissions Schedule'!I$7)/$Y$40)/(1-$N31)+(($X$41*$U31*'VT CHS Emissions Schedule'!I$5)/$Y$41)/(1-$M31)+(($X$42*$U31*('VT CHS Emissions Schedule'!I$35+$Q31))/$Y$42)))),0)</f>
        <v>58579.674795727908</v>
      </c>
      <c r="BQ31" s="64">
        <f>IF(BQ$15&lt;2025+$W31,IF(OR($C31="Oil",$C31="Propane",$C31="Wood, commercial"),$R31*AQ31,IF(OR($C31="Natural Gas",$C31="Electricity"),($R31*AQ31)/(1-$K31),((($X$38*$U31*('VT CHS Emissions Schedule'!J$8+$P31))/$Y$38)+(($X$39*$U31*('VT CHS Emissions Schedule'!J$9+$O31))/$Y$39)+(($X$40*$U31*'VT CHS Emissions Schedule'!J$7)/$Y$40)/(1-$N31)+(($X$41*$U31*'VT CHS Emissions Schedule'!J$5)/$Y$41)/(1-$M31)+(($X$42*$U31*('VT CHS Emissions Schedule'!J$35+$Q31))/$Y$42)))),0)</f>
        <v>52335.391582644028</v>
      </c>
      <c r="BR31" s="64">
        <f>IF(BR$15&lt;2025+$W31,IF(OR($C31="Oil",$C31="Propane",$C31="Wood, commercial"),$R31*AR31,IF(OR($C31="Natural Gas",$C31="Electricity"),($R31*AR31)/(1-$K31),((($X$38*$U31*('VT CHS Emissions Schedule'!K$8+$P31))/$Y$38)+(($X$39*$U31*('VT CHS Emissions Schedule'!K$9+$O31))/$Y$39)+(($X$40*$U31*'VT CHS Emissions Schedule'!K$7)/$Y$40)/(1-$N31)+(($X$41*$U31*'VT CHS Emissions Schedule'!K$5)/$Y$41)/(1-$M31)+(($X$42*$U31*('VT CHS Emissions Schedule'!K$35+$Q31))/$Y$42)))),0)</f>
        <v>46091.108369560156</v>
      </c>
      <c r="BS31" s="64">
        <f>IF(BS$15&lt;2025+$W31,IF(OR($C31="Oil",$C31="Propane",$C31="Wood, commercial"),$R31*AS31,IF(OR($C31="Natural Gas",$C31="Electricity"),($R31*AS31)/(1-$K31),((($X$38*$U31*('VT CHS Emissions Schedule'!L$8+$P31))/$Y$38)+(($X$39*$U31*('VT CHS Emissions Schedule'!L$9+$O31))/$Y$39)+(($X$40*$U31*'VT CHS Emissions Schedule'!L$7)/$Y$40)/(1-$N31)+(($X$41*$U31*'VT CHS Emissions Schedule'!L$5)/$Y$41)/(1-$M31)+(($X$42*$U31*('VT CHS Emissions Schedule'!L$35+$Q31))/$Y$42)))),0)</f>
        <v>39846.825156476269</v>
      </c>
      <c r="BT31" s="64">
        <f>IF(BT$15&lt;2025+$W31,IF(OR($C31="Oil",$C31="Propane",$C31="Wood, commercial"),$R31*AT31,IF(OR($C31="Natural Gas",$C31="Electricity"),($R31*AT31)/(1-$K31),((($X$38*$U31*('VT CHS Emissions Schedule'!M$8+$P31))/$Y$38)+(($X$39*$U31*('VT CHS Emissions Schedule'!M$9+$O31))/$Y$39)+(($X$40*$U31*'VT CHS Emissions Schedule'!M$7)/$Y$40)/(1-$N31)+(($X$41*$U31*'VT CHS Emissions Schedule'!M$5)/$Y$41)/(1-$M31)+(($X$42*$U31*('VT CHS Emissions Schedule'!M$35+$Q31))/$Y$42)))),0)</f>
        <v>33602.541943392374</v>
      </c>
      <c r="BU31" s="64">
        <f>IF(BU$15&lt;2025+$W31,IF(OR($C31="Oil",$C31="Propane",$C31="Wood, commercial"),$R31*AU31,IF(OR($C31="Natural Gas",$C31="Electricity"),($R31*AU31)/(1-$K31),((($X$38*$U31*('VT CHS Emissions Schedule'!N$8+$P31))/$Y$38)+(($X$39*$U31*('VT CHS Emissions Schedule'!N$9+$O31))/$Y$39)+(($X$40*$U31*'VT CHS Emissions Schedule'!N$7)/$Y$40)/(1-$N31)+(($X$41*$U31*'VT CHS Emissions Schedule'!N$5)/$Y$41)/(1-$M31)+(($X$42*$U31*('VT CHS Emissions Schedule'!N$35+$Q31))/$Y$42)))),0)</f>
        <v>27358.258730308498</v>
      </c>
      <c r="BV31" s="64">
        <f>IF(BV$15&lt;2025+$W31,IF(OR($C31="Oil",$C31="Propane",$C31="Wood, commercial"),$R31*AV31,IF(OR($C31="Natural Gas",$C31="Electricity"),($R31*AV31)/(1-$K31),((($X$38*$U31*('VT CHS Emissions Schedule'!O$8+$P31))/$Y$38)+(($X$39*$U31*('VT CHS Emissions Schedule'!O$9+$O31))/$Y$39)+(($X$40*$U31*'VT CHS Emissions Schedule'!O$7)/$Y$40)/(1-$N31)+(($X$41*$U31*'VT CHS Emissions Schedule'!O$5)/$Y$41)/(1-$M31)+(($X$42*$U31*('VT CHS Emissions Schedule'!O$35+$Q31))/$Y$42)))),0)</f>
        <v>27358.258730308498</v>
      </c>
      <c r="BW31" s="64">
        <f>IF(BW$15&lt;2025+$W31,IF(OR($C31="Oil",$C31="Propane",$C31="Wood, commercial"),$R31*AW31,IF(OR($C31="Natural Gas",$C31="Electricity"),($R31*AW31)/(1-$K31),((($X$38*$U31*('VT CHS Emissions Schedule'!P$8+$P31))/$Y$38)+(($X$39*$U31*('VT CHS Emissions Schedule'!P$9+$O31))/$Y$39)+(($X$40*$U31*'VT CHS Emissions Schedule'!P$7)/$Y$40)/(1-$N31)+(($X$41*$U31*'VT CHS Emissions Schedule'!P$5)/$Y$41)/(1-$M31)+(($X$42*$U31*('VT CHS Emissions Schedule'!P$35+$Q31))/$Y$42)))),0)</f>
        <v>27358.258730308498</v>
      </c>
      <c r="BX31" s="64">
        <f>IF(BX$15&lt;2025+$W31,IF(OR($C31="Oil",$C31="Propane",$C31="Wood, commercial"),$R31*AX31,IF(OR($C31="Natural Gas",$C31="Electricity"),($R31*AX31)/(1-$K31),((($X$38*$U31*('VT CHS Emissions Schedule'!Q$8+$P31))/$Y$38)+(($X$39*$U31*('VT CHS Emissions Schedule'!Q$9+$O31))/$Y$39)+(($X$40*$U31*'VT CHS Emissions Schedule'!Q$7)/$Y$40)/(1-$N31)+(($X$41*$U31*'VT CHS Emissions Schedule'!Q$5)/$Y$41)/(1-$M31)+(($X$42*$U31*('VT CHS Emissions Schedule'!Q$35+$Q31))/$Y$42)))),0)</f>
        <v>27358.258730308498</v>
      </c>
      <c r="BY31" s="64">
        <f>IF(BY$15&lt;2025+$W31,IF(OR($C31="Oil",$C31="Propane",$C31="Wood, commercial"),$R31*AY31,IF(OR($C31="Natural Gas",$C31="Electricity"),($R31*AY31)/(1-$K31),((($X$38*$U31*('VT CHS Emissions Schedule'!R$8+$P31))/$Y$38)+(($X$39*$U31*('VT CHS Emissions Schedule'!R$9+$O31))/$Y$39)+(($X$40*$U31*'VT CHS Emissions Schedule'!R$7)/$Y$40)/(1-$N31)+(($X$41*$U31*'VT CHS Emissions Schedule'!R$5)/$Y$41)/(1-$M31)+(($X$42*$U31*('VT CHS Emissions Schedule'!R$35+$Q31))/$Y$42)))),0)</f>
        <v>27358.258730308498</v>
      </c>
      <c r="BZ31" s="64">
        <f>IF(BZ$15&lt;2025+$W31,IF(OR($C31="Oil",$C31="Propane",$C31="Wood, commercial"),$R31*AZ31,IF(OR($C31="Natural Gas",$C31="Electricity"),($R31*AZ31)/(1-$K31),((($X$38*$U31*('VT CHS Emissions Schedule'!S$8+$P31))/$Y$38)+(($X$39*$U31*('VT CHS Emissions Schedule'!S$9+$O31))/$Y$39)+(($X$40*$U31*'VT CHS Emissions Schedule'!S$7)/$Y$40)/(1-$N31)+(($X$41*$U31*'VT CHS Emissions Schedule'!S$5)/$Y$41)/(1-$M31)+(($X$42*$U31*('VT CHS Emissions Schedule'!S$35+$Q31))/$Y$42)))),0)</f>
        <v>27358.258730308498</v>
      </c>
      <c r="CA31" s="64">
        <f>IF(CA$15&lt;2025+$W31,IF(OR($C31="Oil",$C31="Propane",$C31="Wood, commercial"),$R31*BA31,IF(OR($C31="Natural Gas",$C31="Electricity"),($R31*BA31)/(1-$K31),((($X$38*$U31*('VT CHS Emissions Schedule'!T$8+$P31))/$Y$38)+(($X$39*$U31*('VT CHS Emissions Schedule'!T$9+$O31))/$Y$39)+(($X$40*$U31*'VT CHS Emissions Schedule'!T$7)/$Y$40)/(1-$N31)+(($X$41*$U31*'VT CHS Emissions Schedule'!T$5)/$Y$41)/(1-$M31)+(($X$42*$U31*('VT CHS Emissions Schedule'!T$35+$Q31))/$Y$42)))),0)</f>
        <v>27358.258730308498</v>
      </c>
      <c r="CB31" s="64">
        <f>IF(CB$15&lt;2025+$W31,IF(OR($C31="Oil",$C31="Propane",$C31="Wood, commercial"),$R31*BB31,IF(OR($C31="Natural Gas",$C31="Electricity"),($R31*BB31)/(1-$K31),((($X$38*$U31*('VT CHS Emissions Schedule'!U$8+$P31))/$Y$38)+(($X$39*$U31*('VT CHS Emissions Schedule'!U$9+$O31))/$Y$39)+(($X$40*$U31*'VT CHS Emissions Schedule'!U$7)/$Y$40)/(1-$N31)+(($X$41*$U31*'VT CHS Emissions Schedule'!U$5)/$Y$41)/(1-$M31)+(($X$42*$U31*('VT CHS Emissions Schedule'!U$35+$Q31))/$Y$42)))),0)</f>
        <v>27358.258730308498</v>
      </c>
      <c r="CC31" s="64">
        <f>IF(CC$15&lt;2025+$W31,IF(OR($C31="Oil",$C31="Propane",$C31="Wood, commercial"),$R31*BC31,IF(OR($C31="Natural Gas",$C31="Electricity"),($R31*BC31)/(1-$K31),((($X$38*$U31*('VT CHS Emissions Schedule'!V$8+$P31))/$Y$38)+(($X$39*$U31*('VT CHS Emissions Schedule'!V$9+$O31))/$Y$39)+(($X$40*$U31*'VT CHS Emissions Schedule'!V$7)/$Y$40)/(1-$N31)+(($X$41*$U31*'VT CHS Emissions Schedule'!V$5)/$Y$41)/(1-$M31)+(($X$42*$U31*('VT CHS Emissions Schedule'!V$35+$Q31))/$Y$42)))),0)</f>
        <v>27358.258730308498</v>
      </c>
      <c r="CD31" s="64">
        <f>IF(CD$15&lt;2025+$W31,IF(OR($C31="Oil",$C31="Propane",$C31="Wood, commercial"),$R31*BD31,IF(OR($C31="Natural Gas",$C31="Electricity"),($R31*BD31)/(1-$K31),((($X$38*$U31*('VT CHS Emissions Schedule'!W$8+$P31))/$Y$38)+(($X$39*$U31*('VT CHS Emissions Schedule'!W$9+$O31))/$Y$39)+(($X$40*$U31*'VT CHS Emissions Schedule'!W$7)/$Y$40)/(1-$N31)+(($X$41*$U31*'VT CHS Emissions Schedule'!W$5)/$Y$41)/(1-$M31)+(($X$42*$U31*('VT CHS Emissions Schedule'!W$35+$Q31))/$Y$42)))),0)</f>
        <v>27358.258730308498</v>
      </c>
      <c r="CE31" s="64">
        <f>IF(CE$15&lt;2025+$W31,IF(OR($C31="Oil",$C31="Propane",$C31="Wood, commercial"),$R31*BE31,IF(OR($C31="Natural Gas",$C31="Electricity"),($R31*BE31)/(1-$K31),((($X$38*$U31*('VT CHS Emissions Schedule'!X$8+$P31))/$Y$38)+(($X$39*$U31*('VT CHS Emissions Schedule'!X$9+$O31))/$Y$39)+(($X$40*$U31*'VT CHS Emissions Schedule'!X$7)/$Y$40)/(1-$N31)+(($X$41*$U31*'VT CHS Emissions Schedule'!X$5)/$Y$41)/(1-$M31)+(($X$42*$U31*('VT CHS Emissions Schedule'!X$35+$Q31))/$Y$42)))),0)</f>
        <v>0</v>
      </c>
      <c r="CF31" s="64">
        <f>IF(CF$15&lt;2025+$W31,IF(OR($C31="Oil",$C31="Propane",$C31="Wood, commercial"),$R31*BF31,IF(OR($C31="Natural Gas",$C31="Electricity"),($R31*BF31)/(1-$K31),((($X$38*$U31*('VT CHS Emissions Schedule'!Y$8+$P31))/$Y$38)+(($X$39*$U31*('VT CHS Emissions Schedule'!Y$9+$O31))/$Y$39)+(($X$40*$U31*'VT CHS Emissions Schedule'!Y$7)/$Y$40)/(1-$N31)+(($X$41*$U31*'VT CHS Emissions Schedule'!Y$5)/$Y$41)/(1-$M31)+(($X$42*$U31*('VT CHS Emissions Schedule'!Y$35+$Q31))/$Y$42)))),0)</f>
        <v>0</v>
      </c>
      <c r="CG31" s="64">
        <f>IF(CG$15&lt;2025+$W31,IF(OR($C31="Oil",$C31="Propane",$C31="Wood, commercial"),$R31*BG31,IF(OR($C31="Natural Gas",$C31="Electricity"),($R31*BG31)/(1-$K31),((($X$38*$U31*('VT CHS Emissions Schedule'!Z$8+$P31))/$Y$38)+(($X$39*$U31*('VT CHS Emissions Schedule'!Z$9+$O31))/$Y$39)+(($X$40*$U31*'VT CHS Emissions Schedule'!Z$7)/$Y$40)/(1-$N31)+(($X$41*$U31*'VT CHS Emissions Schedule'!Z$5)/$Y$41)/(1-$M31)+(($X$42*$U31*('VT CHS Emissions Schedule'!Z$35+$Q31))/$Y$42)))),0)</f>
        <v>0</v>
      </c>
      <c r="CH31" s="64">
        <f>IF(CH$15&lt;2025+$W31,IF(OR($C31="Oil",$C31="Propane",$C31="Wood, commercial"),$R31*BH31,IF(OR($C31="Natural Gas",$C31="Electricity"),($R31*BH31)/(1-$K31),((($X$38*$U31*('VT CHS Emissions Schedule'!AA$8+$P31))/$Y$38)+(($X$39*$U31*('VT CHS Emissions Schedule'!AA$9+$O31))/$Y$39)+(($X$40*$U31*'VT CHS Emissions Schedule'!AA$7)/$Y$40)/(1-$N31)+(($X$41*$U31*'VT CHS Emissions Schedule'!AA$5)/$Y$41)/(1-$M31)+(($X$42*$U31*('VT CHS Emissions Schedule'!AA$35+$Q31))/$Y$42)))),0)</f>
        <v>0</v>
      </c>
      <c r="CI31" s="64">
        <f>IF(CI$15&lt;2025+$W31,IF(OR($C31="Oil",$C31="Propane",$C31="Wood, commercial"),$R31*BI31,IF(OR($C31="Natural Gas",$C31="Electricity"),($R31*BI31)/(1-$K31),((($X$38*$U31*('VT CHS Emissions Schedule'!AB$8+$P31))/$Y$38)+(($X$39*$U31*('VT CHS Emissions Schedule'!AB$9+$O31))/$Y$39)+(($X$40*$U31*'VT CHS Emissions Schedule'!AB$7)/$Y$40)/(1-$N31)+(($X$41*$U31*'VT CHS Emissions Schedule'!AB$5)/$Y$41)/(1-$M31)+(($X$42*$U31*('VT CHS Emissions Schedule'!AB$35+$Q31))/$Y$42)))),0)</f>
        <v>0</v>
      </c>
      <c r="CJ31" s="64">
        <f>IF(CJ$15&lt;2025+$W31,IF(OR($C31="Oil",$C31="Propane",$C31="Wood, commercial"),$R31*BJ31,IF(OR($C31="Natural Gas",$C31="Electricity"),($R31*BJ31)/(1-$K31),((($X$38*$U31*('VT CHS Emissions Schedule'!AC$8+$P31))/$Y$38)+(($X$39*$U31*('VT CHS Emissions Schedule'!AC$9+$O31))/$Y$39)+(($X$40*$U31*'VT CHS Emissions Schedule'!AC$7)/$Y$40)/(1-$N31)+(($X$41*$U31*'VT CHS Emissions Schedule'!AC$5)/$Y$41)/(1-$M31)+(($X$42*$U31*('VT CHS Emissions Schedule'!AC$35+$Q31))/$Y$42)))),0)</f>
        <v>0</v>
      </c>
      <c r="CK31" s="64">
        <f>IF(CK$15&lt;2025+$W31,BK31+($S31*'VT CHS Emissions Schedule'!D$5)/(1-$M31)+($T31*'VT CHS Emissions Schedule'!D$5)/(1-$M31),0)</f>
        <v>96713.882726209747</v>
      </c>
      <c r="CL31" s="64">
        <f>IF(CL$15&lt;2025+$W31,BL31+($S31*'VT CHS Emissions Schedule'!E$5)/(1-$M31)+($T31*'VT CHS Emissions Schedule'!E$5)/(1-$M31),0)</f>
        <v>89988.92127431366</v>
      </c>
      <c r="CM31" s="64">
        <f>IF(CM$15&lt;2025+$W31,BM31+($S31*'VT CHS Emissions Schedule'!F$5)/(1-$M31)+($T31*'VT CHS Emissions Schedule'!F$5)/(1-$M31),0)</f>
        <v>83263.959822417572</v>
      </c>
      <c r="CN31" s="64">
        <f>IF(CN$15&lt;2025+$W31,BN31+($S31*'VT CHS Emissions Schedule'!G$5)/(1-$M31)+($T31*'VT CHS Emissions Schedule'!G$5)/(1-$M31),0)</f>
        <v>76538.998370521454</v>
      </c>
      <c r="CO31" s="64">
        <f>IF(CO$15&lt;2025+$W31,BO31+($S31*'VT CHS Emissions Schedule'!H$5)/(1-$M31)+($T31*'VT CHS Emissions Schedule'!H$5)/(1-$M31),0)</f>
        <v>69814.036918625352</v>
      </c>
      <c r="CP31" s="64">
        <f>IF(CP$15&lt;2025+$W31,BP31+($S31*'VT CHS Emissions Schedule'!I$5)/(1-$M31)+($T31*'VT CHS Emissions Schedule'!I$5)/(1-$M31),0)</f>
        <v>63089.075466729257</v>
      </c>
      <c r="CQ31" s="64">
        <f>IF(CQ$15&lt;2025+$W31,BQ31+($S31*'VT CHS Emissions Schedule'!J$5)/(1-$M31)+($T31*'VT CHS Emissions Schedule'!J$5)/(1-$M31),0)</f>
        <v>56364.114014833161</v>
      </c>
      <c r="CR31" s="64">
        <f>IF(CR$15&lt;2025+$W31,BR31+($S31*'VT CHS Emissions Schedule'!K$5)/(1-$M31)+($T31*'VT CHS Emissions Schedule'!K$5)/(1-$M31),0)</f>
        <v>49639.152562937074</v>
      </c>
      <c r="CS31" s="64">
        <f>IF(CS$15&lt;2025+$W31,BS31+($S31*'VT CHS Emissions Schedule'!L$5)/(1-$M31)+($T31*'VT CHS Emissions Schedule'!L$5)/(1-$M31),0)</f>
        <v>42914.191111040964</v>
      </c>
      <c r="CT31" s="64">
        <f>IF(CT$15&lt;2025+$W31,BT31+($S31*'VT CHS Emissions Schedule'!M$5)/(1-$M31)+($T31*'VT CHS Emissions Schedule'!M$5)/(1-$M31),0)</f>
        <v>36189.229659144861</v>
      </c>
      <c r="CU31" s="64">
        <f>IF(CU$15&lt;2025+$W31,BU31+($S31*'VT CHS Emissions Schedule'!N$5)/(1-$M31)+($T31*'VT CHS Emissions Schedule'!N$5)/(1-$M31),0)</f>
        <v>29464.268207248762</v>
      </c>
      <c r="CV31" s="64">
        <f>IF(CV$15&lt;2025+$W31,BV31+($S31*'VT CHS Emissions Schedule'!O$5)/(1-$M31)+($T31*'VT CHS Emissions Schedule'!O$5)/(1-$M31),0)</f>
        <v>29464.268207248762</v>
      </c>
      <c r="CW31" s="64">
        <f>IF(CW$15&lt;2025+$W31,BW31+($S31*'VT CHS Emissions Schedule'!P$5)/(1-$M31)+($T31*'VT CHS Emissions Schedule'!P$5)/(1-$M31),0)</f>
        <v>29464.268207248762</v>
      </c>
      <c r="CX31" s="64">
        <f>IF(CX$15&lt;2025+$W31,BX31+($S31*'VT CHS Emissions Schedule'!Q$5)/(1-$M31)+($T31*'VT CHS Emissions Schedule'!Q$5)/(1-$M31),0)</f>
        <v>29464.268207248762</v>
      </c>
      <c r="CY31" s="64">
        <f>IF(CY$15&lt;2025+$W31,BY31+($S31*'VT CHS Emissions Schedule'!R$5)/(1-$M31)+($T31*'VT CHS Emissions Schedule'!R$5)/(1-$M31),0)</f>
        <v>29464.268207248762</v>
      </c>
      <c r="CZ31" s="64">
        <f>IF(CZ$15&lt;2025+$W31,BZ31+($S31*'VT CHS Emissions Schedule'!S$5)/(1-$M31)+($T31*'VT CHS Emissions Schedule'!S$5)/(1-$M31),0)</f>
        <v>29464.268207248762</v>
      </c>
      <c r="DA31" s="64">
        <f>IF(DA$15&lt;2025+$W31,CA31+($S31*'VT CHS Emissions Schedule'!T$5)/(1-$M31)+($T31*'VT CHS Emissions Schedule'!T$5)/(1-$M31),0)</f>
        <v>29464.268207248762</v>
      </c>
      <c r="DB31" s="64">
        <f>IF(DB$15&lt;2025+$W31,CB31+($S31*'VT CHS Emissions Schedule'!U$5)/(1-$M31)+($T31*'VT CHS Emissions Schedule'!U$5)/(1-$M31),0)</f>
        <v>29464.268207248762</v>
      </c>
      <c r="DC31" s="64">
        <f>IF(DC$15&lt;2025+$W31,CC31+($S31*'VT CHS Emissions Schedule'!V$5)/(1-$M31)+($T31*'VT CHS Emissions Schedule'!V$5)/(1-$M31),0)</f>
        <v>29464.268207248762</v>
      </c>
      <c r="DD31" s="64">
        <f>IF(DD$15&lt;2025+$W31,CD31+($S31*'VT CHS Emissions Schedule'!W$5)/(1-$M31)+($T31*'VT CHS Emissions Schedule'!W$5)/(1-$M31),0)</f>
        <v>29464.268207248762</v>
      </c>
      <c r="DE31" s="64">
        <f>IF(DE$15&lt;2025+$W31,CE31+($S31*'VT CHS Emissions Schedule'!X$5)/(1-$M31)+($T31*'VT CHS Emissions Schedule'!X$5)/(1-$M31),0)</f>
        <v>0</v>
      </c>
      <c r="DF31" s="64">
        <f>IF(DF$15&lt;2025+$W31,CF31+($S31*'VT CHS Emissions Schedule'!Y$5)/(1-$M31)+($T31*'VT CHS Emissions Schedule'!Y$5)/(1-$M31),0)</f>
        <v>0</v>
      </c>
      <c r="DG31" s="64">
        <f>IF(DG$15&lt;2025+$W31,CG31+($S31*'VT CHS Emissions Schedule'!Z$5)/(1-$M31)+($T31*'VT CHS Emissions Schedule'!Z$5)/(1-$M31),0)</f>
        <v>0</v>
      </c>
      <c r="DH31" s="64">
        <f>IF(DH$15&lt;2025+$W31,CH31+($S31*'VT CHS Emissions Schedule'!AA$5)/(1-$M31)+($T31*'VT CHS Emissions Schedule'!AA$5)/(1-$M31),0)</f>
        <v>0</v>
      </c>
      <c r="DI31" s="64">
        <f>IF(DI$15&lt;2025+$W31,CI31+($S31*'VT CHS Emissions Schedule'!AB$5)/(1-$M31)+($T31*'VT CHS Emissions Schedule'!AB$5)/(1-$M31),0)</f>
        <v>0</v>
      </c>
      <c r="DJ31" s="64">
        <f>IF(DJ$15&lt;2025+$W31,CJ31+($S31*'VT CHS Emissions Schedule'!AC$5)/(1-$M31)+($T31*'VT CHS Emissions Schedule'!AC$5)/(1-$M31),0)</f>
        <v>0</v>
      </c>
    </row>
    <row r="32" spans="1:114" x14ac:dyDescent="0.25">
      <c r="A32" s="450"/>
      <c r="B32" s="304">
        <v>2000</v>
      </c>
      <c r="C32" s="177" t="s">
        <v>359</v>
      </c>
      <c r="D32" s="175">
        <f t="shared" si="9"/>
        <v>7325924.1393499896</v>
      </c>
      <c r="E32" s="227">
        <f t="shared" si="10"/>
        <v>7466094.0547089092</v>
      </c>
      <c r="F32" s="223">
        <f t="shared" si="0"/>
        <v>7.3259241393499899</v>
      </c>
      <c r="G32" s="111">
        <f t="shared" si="11"/>
        <v>382241.94683197362</v>
      </c>
      <c r="H32" s="64">
        <f>IF(OR($C32="Oil",$C32="Propane",$C32="Wood, commercial"),$R32*AK32,IF(OR($C32="Natural Gas",$C32="Electricity"),($R32*AK32)/(1-$K32),((($X$38*$U32*('VT CHS Emissions Schedule'!D$8+$P32))/$Y$38)+(($X$39*$U32*('VT CHS Emissions Schedule'!D$9+$O32))/$Y$39)+(($X$40*$U32*'VT CHS Emissions Schedule'!D$7)/$Y$40)/(1-$N32)+(($X$41*$U32*'VT CHS Emissions Schedule'!D$5)/$Y$41)/(1-$M32)+(($X$42*$U32*('VT CHS Emissions Schedule'!D$35+$Q32))/$Y$42))))</f>
        <v>368108.32827572624</v>
      </c>
      <c r="I32" s="64">
        <f>($S32*'VT CHS Emissions Schedule'!D$5)/(1-$M32)</f>
        <v>5051.7540580560199</v>
      </c>
      <c r="J32" s="64">
        <f>(T32*'VT CHS Emissions Schedule'!D$5)/(1-$M32)</f>
        <v>9081.864498191313</v>
      </c>
      <c r="K32" s="192">
        <f>_xlfn.XLOOKUP($C32,Lookups!$A$3:$A$15,Lookups!$E$3:$E$15)</f>
        <v>0</v>
      </c>
      <c r="L32" s="65">
        <f>_xlfn.XLOOKUP($C32,Lookups!$A$3:$A$15,Lookups!$D$3:$D$15)</f>
        <v>1.3776766038113153</v>
      </c>
      <c r="M32" s="192">
        <f>Lookups!$E$6</f>
        <v>0.04</v>
      </c>
      <c r="N32" s="192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>
        <f t="shared" si="1"/>
        <v>11138.908463157895</v>
      </c>
      <c r="S32" s="72">
        <f t="shared" si="2"/>
        <v>128.40543301435406</v>
      </c>
      <c r="T32" s="72">
        <f t="shared" si="3"/>
        <v>230.84273899048418</v>
      </c>
      <c r="U32" s="72">
        <f t="shared" si="4"/>
        <v>8354.1813473684215</v>
      </c>
      <c r="V32" s="72">
        <f t="shared" si="5"/>
        <v>451.98712421052625</v>
      </c>
      <c r="W32" s="68">
        <v>20</v>
      </c>
      <c r="X32" s="193">
        <v>3.1399999999999997E-2</v>
      </c>
      <c r="Y32" s="80">
        <f t="shared" si="6"/>
        <v>0.65999999999999992</v>
      </c>
      <c r="Z32" s="80">
        <f t="shared" si="7"/>
        <v>0.68</v>
      </c>
      <c r="AA32" s="64">
        <f t="shared" si="8"/>
        <v>2000</v>
      </c>
      <c r="AB32" s="71">
        <v>17.100000000000001</v>
      </c>
      <c r="AC32" s="64">
        <v>113443</v>
      </c>
      <c r="AD32" s="64">
        <v>6619</v>
      </c>
      <c r="AE32" s="72">
        <v>0.55000000000000004</v>
      </c>
      <c r="AF32" s="72">
        <v>0.75</v>
      </c>
      <c r="AG32" s="72">
        <f>$Y$42</f>
        <v>0.75</v>
      </c>
      <c r="AH32" s="72">
        <v>3.52</v>
      </c>
      <c r="AI32" s="72">
        <v>1.08</v>
      </c>
      <c r="AJ32" s="75">
        <v>1.06E-3</v>
      </c>
      <c r="AK32" s="67">
        <f>IFERROR(IF(AK$15&lt;2025+$W32,$L32+_xlfn.XLOOKUP(_xlfn.XLOOKUP($C32,Lookups!$A$3:$A$17,Lookups!$B$3:$B$17),'VT CHS Emissions Schedule'!$A:$A,'VT CHS Emissions Schedule'!D:D),0),"blended")</f>
        <v>33.047073642202015</v>
      </c>
      <c r="AL32" s="67">
        <f>IFERROR(IF(AL$15&lt;2025+$W32,$L32+_xlfn.XLOOKUP(_xlfn.XLOOKUP($C32,Lookups!$A$3:$A$17,Lookups!$B$3:$B$17),'VT CHS Emissions Schedule'!$A:$A,'VT CHS Emissions Schedule'!E:E),0),"blended")</f>
        <v>33.047073642202015</v>
      </c>
      <c r="AM32" s="67">
        <f>IFERROR(IF(AM$15&lt;2025+$W32,$L32+_xlfn.XLOOKUP(_xlfn.XLOOKUP($C32,Lookups!$A$3:$A$17,Lookups!$B$3:$B$17),'VT CHS Emissions Schedule'!$A:$A,'VT CHS Emissions Schedule'!F:F),0),"blended")</f>
        <v>33.047073642202015</v>
      </c>
      <c r="AN32" s="67">
        <f>IFERROR(IF(AN$15&lt;2025+$W32,$L32+_xlfn.XLOOKUP(_xlfn.XLOOKUP($C32,Lookups!$A$3:$A$17,Lookups!$B$3:$B$17),'VT CHS Emissions Schedule'!$A:$A,'VT CHS Emissions Schedule'!G:G),0),"blended")</f>
        <v>33.047073642202015</v>
      </c>
      <c r="AO32" s="67">
        <f>IFERROR(IF(AO$15&lt;2025+$W32,$L32+_xlfn.XLOOKUP(_xlfn.XLOOKUP($C32,Lookups!$A$3:$A$17,Lookups!$B$3:$B$17),'VT CHS Emissions Schedule'!$A:$A,'VT CHS Emissions Schedule'!H:H),0),"blended")</f>
        <v>33.047073642202015</v>
      </c>
      <c r="AP32" s="67">
        <f>IFERROR(IF(AP$15&lt;2025+$W32,$L32+_xlfn.XLOOKUP(_xlfn.XLOOKUP($C32,Lookups!$A$3:$A$17,Lookups!$B$3:$B$17),'VT CHS Emissions Schedule'!$A:$A,'VT CHS Emissions Schedule'!I:I),0),"blended")</f>
        <v>32.888184993743955</v>
      </c>
      <c r="AQ32" s="67">
        <f>IFERROR(IF(AQ$15&lt;2025+$W32,$L32+_xlfn.XLOOKUP(_xlfn.XLOOKUP($C32,Lookups!$A$3:$A$17,Lookups!$B$3:$B$17),'VT CHS Emissions Schedule'!$A:$A,'VT CHS Emissions Schedule'!J:J),0),"blended")</f>
        <v>32.888184993743955</v>
      </c>
      <c r="AR32" s="67">
        <f>IFERROR(IF(AR$15&lt;2025+$W32,$L32+_xlfn.XLOOKUP(_xlfn.XLOOKUP($C32,Lookups!$A$3:$A$17,Lookups!$B$3:$B$17),'VT CHS Emissions Schedule'!$A:$A,'VT CHS Emissions Schedule'!K:K),0),"blended")</f>
        <v>32.888184993743955</v>
      </c>
      <c r="AS32" s="67">
        <f>IFERROR(IF(AS$15&lt;2025+$W32,$L32+_xlfn.XLOOKUP(_xlfn.XLOOKUP($C32,Lookups!$A$3:$A$17,Lookups!$B$3:$B$17),'VT CHS Emissions Schedule'!$A:$A,'VT CHS Emissions Schedule'!L:L),0),"blended")</f>
        <v>32.888184993743955</v>
      </c>
      <c r="AT32" s="67">
        <f>IFERROR(IF(AT$15&lt;2025+$W32,$L32+_xlfn.XLOOKUP(_xlfn.XLOOKUP($C32,Lookups!$A$3:$A$17,Lookups!$B$3:$B$17),'VT CHS Emissions Schedule'!$A:$A,'VT CHS Emissions Schedule'!M:M),0),"blended")</f>
        <v>32.888184993743955</v>
      </c>
      <c r="AU32" s="67">
        <f>IFERROR(IF(AU$15&lt;2025+$W32,$L32+_xlfn.XLOOKUP(_xlfn.XLOOKUP($C32,Lookups!$A$3:$A$17,Lookups!$B$3:$B$17),'VT CHS Emissions Schedule'!$A:$A,'VT CHS Emissions Schedule'!N:N),0),"blended")</f>
        <v>32.802708986722372</v>
      </c>
      <c r="AV32" s="67">
        <f>IFERROR(IF(AV$15&lt;2025+$W32,$L32+_xlfn.XLOOKUP(_xlfn.XLOOKUP($C32,Lookups!$A$3:$A$17,Lookups!$B$3:$B$17),'VT CHS Emissions Schedule'!$A:$A,'VT CHS Emissions Schedule'!O:O),0),"blended")</f>
        <v>32.802708986722372</v>
      </c>
      <c r="AW32" s="67">
        <f>IFERROR(IF(AW$15&lt;2025+$W32,$L32+_xlfn.XLOOKUP(_xlfn.XLOOKUP($C32,Lookups!$A$3:$A$17,Lookups!$B$3:$B$17),'VT CHS Emissions Schedule'!$A:$A,'VT CHS Emissions Schedule'!P:P),0),"blended")</f>
        <v>32.802708986722372</v>
      </c>
      <c r="AX32" s="67">
        <f>IFERROR(IF(AX$15&lt;2025+$W32,$L32+_xlfn.XLOOKUP(_xlfn.XLOOKUP($C32,Lookups!$A$3:$A$17,Lookups!$B$3:$B$17),'VT CHS Emissions Schedule'!$A:$A,'VT CHS Emissions Schedule'!Q:Q),0),"blended")</f>
        <v>32.802708986722372</v>
      </c>
      <c r="AY32" s="67">
        <f>IFERROR(IF(AY$15&lt;2025+$W32,$L32+_xlfn.XLOOKUP(_xlfn.XLOOKUP($C32,Lookups!$A$3:$A$17,Lookups!$B$3:$B$17),'VT CHS Emissions Schedule'!$A:$A,'VT CHS Emissions Schedule'!R:R),0),"blended")</f>
        <v>32.802708986722372</v>
      </c>
      <c r="AZ32" s="67">
        <f>IFERROR(IF(AZ$15&lt;2025+$W32,$L32+_xlfn.XLOOKUP(_xlfn.XLOOKUP($C32,Lookups!$A$3:$A$17,Lookups!$B$3:$B$17),'VT CHS Emissions Schedule'!$A:$A,'VT CHS Emissions Schedule'!S:S),0),"blended")</f>
        <v>32.799591260782236</v>
      </c>
      <c r="BA32" s="67">
        <f>IFERROR(IF(BA$15&lt;2025+$W32,$L32+_xlfn.XLOOKUP(_xlfn.XLOOKUP($C32,Lookups!$A$3:$A$17,Lookups!$B$3:$B$17),'VT CHS Emissions Schedule'!$A:$A,'VT CHS Emissions Schedule'!T:T),0),"blended")</f>
        <v>32.799591260782236</v>
      </c>
      <c r="BB32" s="67">
        <f>IFERROR(IF(BB$15&lt;2025+$W32,$L32+_xlfn.XLOOKUP(_xlfn.XLOOKUP($C32,Lookups!$A$3:$A$17,Lookups!$B$3:$B$17),'VT CHS Emissions Schedule'!$A:$A,'VT CHS Emissions Schedule'!U:U),0),"blended")</f>
        <v>32.799591260782236</v>
      </c>
      <c r="BC32" s="67">
        <f>IFERROR(IF(BC$15&lt;2025+$W32,$L32+_xlfn.XLOOKUP(_xlfn.XLOOKUP($C32,Lookups!$A$3:$A$17,Lookups!$B$3:$B$17),'VT CHS Emissions Schedule'!$A:$A,'VT CHS Emissions Schedule'!V:V),0),"blended")</f>
        <v>32.799591260782236</v>
      </c>
      <c r="BD32" s="67">
        <f>IFERROR(IF(BD$15&lt;2025+$W32,$L32+_xlfn.XLOOKUP(_xlfn.XLOOKUP($C32,Lookups!$A$3:$A$17,Lookups!$B$3:$B$17),'VT CHS Emissions Schedule'!$A:$A,'VT CHS Emissions Schedule'!W:W),0),"blended")</f>
        <v>32.799591260782236</v>
      </c>
      <c r="BE32" s="67">
        <f>IFERROR(IF(BE$15&lt;2025+$W32,$L32+_xlfn.XLOOKUP(_xlfn.XLOOKUP($C32,Lookups!$A$3:$A$17,Lookups!$B$3:$B$17),'VT CHS Emissions Schedule'!$A:$A,'VT CHS Emissions Schedule'!X:X),0),"blended")</f>
        <v>0</v>
      </c>
      <c r="BF32" s="67">
        <f>IFERROR(IF(BF$15&lt;2025+$W32,$L32+_xlfn.XLOOKUP(_xlfn.XLOOKUP($C32,Lookups!$A$3:$A$17,Lookups!$B$3:$B$17),'VT CHS Emissions Schedule'!$A:$A,'VT CHS Emissions Schedule'!Y:Y),0),"blended")</f>
        <v>0</v>
      </c>
      <c r="BG32" s="67">
        <f>IFERROR(IF(BG$15&lt;2025+$W32,$L32+_xlfn.XLOOKUP(_xlfn.XLOOKUP($C32,Lookups!$A$3:$A$17,Lookups!$B$3:$B$17),'VT CHS Emissions Schedule'!$A:$A,'VT CHS Emissions Schedule'!Z:Z),0),"blended")</f>
        <v>0</v>
      </c>
      <c r="BH32" s="67">
        <f>IFERROR(IF(BH$15&lt;2025+$W32,$L32+_xlfn.XLOOKUP(_xlfn.XLOOKUP($C32,Lookups!$A$3:$A$17,Lookups!$B$3:$B$17),'VT CHS Emissions Schedule'!$A:$A,'VT CHS Emissions Schedule'!AA:AA),0),"blended")</f>
        <v>0</v>
      </c>
      <c r="BI32" s="67">
        <f>IFERROR(IF(BI$15&lt;2025+$W32,$L32+_xlfn.XLOOKUP(_xlfn.XLOOKUP($C32,Lookups!$A$3:$A$17,Lookups!$B$3:$B$17),'VT CHS Emissions Schedule'!$A:$A,'VT CHS Emissions Schedule'!AB:AB),0),"blended")</f>
        <v>0</v>
      </c>
      <c r="BJ32" s="67">
        <f>IFERROR(IF(BJ$15&lt;2025+$W32,$L32+_xlfn.XLOOKUP(_xlfn.XLOOKUP($C32,Lookups!$A$3:$A$17,Lookups!$B$3:$B$17),'VT CHS Emissions Schedule'!$A:$A,'VT CHS Emissions Schedule'!AC:AC),0),"blended")</f>
        <v>0</v>
      </c>
      <c r="BK32" s="64">
        <f>IF(BK$15&lt;2025+$W32,IF(OR($C32="Oil",$C32="Propane",$C32="Wood, commercial"),$R32*AK32,IF(OR($C32="Natural Gas",$C32="Electricity"),($R32*AK32)/(1-$K32),((($X$38*$U32*('VT CHS Emissions Schedule'!D$8+$P32))/$Y$38)+(($X$39*$U32*('VT CHS Emissions Schedule'!D$9+$O32))/$Y$39)+(($X$40*$U32*'VT CHS Emissions Schedule'!D$7)/$Y$40)/(1-$N32)+(($X$41*$U32*'VT CHS Emissions Schedule'!D$5)/$Y$41)/(1-$M32)+(($X$42*$U32*('VT CHS Emissions Schedule'!D$35+$Q32))/$Y$42)))),0)</f>
        <v>368108.32827572624</v>
      </c>
      <c r="BL32" s="64">
        <f>IF(BL$15&lt;2025+$W32,IF(OR($C32="Oil",$C32="Propane",$C32="Wood, commercial"),$R32*AL32,IF(OR($C32="Natural Gas",$C32="Electricity"),($R32*AL32)/(1-$K32),((($X$38*$U32*('VT CHS Emissions Schedule'!E$8+$P32))/$Y$38)+(($X$39*$U32*('VT CHS Emissions Schedule'!E$9+$O32))/$Y$39)+(($X$40*$U32*'VT CHS Emissions Schedule'!E$7)/$Y$40)/(1-$N32)+(($X$41*$U32*'VT CHS Emissions Schedule'!E$5)/$Y$41)/(1-$M32)+(($X$42*$U32*('VT CHS Emissions Schedule'!E$35+$Q32))/$Y$42)))),0)</f>
        <v>368108.32827572624</v>
      </c>
      <c r="BM32" s="64">
        <f>IF(BM$15&lt;2025+$W32,IF(OR($C32="Oil",$C32="Propane",$C32="Wood, commercial"),$R32*AM32,IF(OR($C32="Natural Gas",$C32="Electricity"),($R32*AM32)/(1-$K32),((($X$38*$U32*('VT CHS Emissions Schedule'!F$8+$P32))/$Y$38)+(($X$39*$U32*('VT CHS Emissions Schedule'!F$9+$O32))/$Y$39)+(($X$40*$U32*'VT CHS Emissions Schedule'!F$7)/$Y$40)/(1-$N32)+(($X$41*$U32*'VT CHS Emissions Schedule'!F$5)/$Y$41)/(1-$M32)+(($X$42*$U32*('VT CHS Emissions Schedule'!F$35+$Q32))/$Y$42)))),0)</f>
        <v>368108.32827572624</v>
      </c>
      <c r="BN32" s="64">
        <f>IF(BN$15&lt;2025+$W32,IF(OR($C32="Oil",$C32="Propane",$C32="Wood, commercial"),$R32*AN32,IF(OR($C32="Natural Gas",$C32="Electricity"),($R32*AN32)/(1-$K32),((($X$38*$U32*('VT CHS Emissions Schedule'!G$8+$P32))/$Y$38)+(($X$39*$U32*('VT CHS Emissions Schedule'!G$9+$O32))/$Y$39)+(($X$40*$U32*'VT CHS Emissions Schedule'!G$7)/$Y$40)/(1-$N32)+(($X$41*$U32*'VT CHS Emissions Schedule'!G$5)/$Y$41)/(1-$M32)+(($X$42*$U32*('VT CHS Emissions Schedule'!G$35+$Q32))/$Y$42)))),0)</f>
        <v>368108.32827572624</v>
      </c>
      <c r="BO32" s="64">
        <f>IF(BO$15&lt;2025+$W32,IF(OR($C32="Oil",$C32="Propane",$C32="Wood, commercial"),$R32*AO32,IF(OR($C32="Natural Gas",$C32="Electricity"),($R32*AO32)/(1-$K32),((($X$38*$U32*('VT CHS Emissions Schedule'!H$8+$P32))/$Y$38)+(($X$39*$U32*('VT CHS Emissions Schedule'!H$9+$O32))/$Y$39)+(($X$40*$U32*'VT CHS Emissions Schedule'!H$7)/$Y$40)/(1-$N32)+(($X$41*$U32*'VT CHS Emissions Schedule'!H$5)/$Y$41)/(1-$M32)+(($X$42*$U32*('VT CHS Emissions Schedule'!H$35+$Q32))/$Y$42)))),0)</f>
        <v>368108.32827572624</v>
      </c>
      <c r="BP32" s="64">
        <f>IF(BP$15&lt;2025+$W32,IF(OR($C32="Oil",$C32="Propane",$C32="Wood, commercial"),$R32*AP32,IF(OR($C32="Natural Gas",$C32="Electricity"),($R32*AP32)/(1-$K32),((($X$38*$U32*('VT CHS Emissions Schedule'!I$8+$P32))/$Y$38)+(($X$39*$U32*('VT CHS Emissions Schedule'!I$9+$O32))/$Y$39)+(($X$40*$U32*'VT CHS Emissions Schedule'!I$7)/$Y$40)/(1-$N32)+(($X$41*$U32*'VT CHS Emissions Schedule'!I$5)/$Y$41)/(1-$M32)+(($X$42*$U32*('VT CHS Emissions Schedule'!I$35+$Q32))/$Y$42)))),0)</f>
        <v>366338.48216471705</v>
      </c>
      <c r="BQ32" s="64">
        <f>IF(BQ$15&lt;2025+$W32,IF(OR($C32="Oil",$C32="Propane",$C32="Wood, commercial"),$R32*AQ32,IF(OR($C32="Natural Gas",$C32="Electricity"),($R32*AQ32)/(1-$K32),((($X$38*$U32*('VT CHS Emissions Schedule'!J$8+$P32))/$Y$38)+(($X$39*$U32*('VT CHS Emissions Schedule'!J$9+$O32))/$Y$39)+(($X$40*$U32*'VT CHS Emissions Schedule'!J$7)/$Y$40)/(1-$N32)+(($X$41*$U32*'VT CHS Emissions Schedule'!J$5)/$Y$41)/(1-$M32)+(($X$42*$U32*('VT CHS Emissions Schedule'!J$35+$Q32))/$Y$42)))),0)</f>
        <v>366338.48216471705</v>
      </c>
      <c r="BR32" s="64">
        <f>IF(BR$15&lt;2025+$W32,IF(OR($C32="Oil",$C32="Propane",$C32="Wood, commercial"),$R32*AR32,IF(OR($C32="Natural Gas",$C32="Electricity"),($R32*AR32)/(1-$K32),((($X$38*$U32*('VT CHS Emissions Schedule'!K$8+$P32))/$Y$38)+(($X$39*$U32*('VT CHS Emissions Schedule'!K$9+$O32))/$Y$39)+(($X$40*$U32*'VT CHS Emissions Schedule'!K$7)/$Y$40)/(1-$N32)+(($X$41*$U32*'VT CHS Emissions Schedule'!K$5)/$Y$41)/(1-$M32)+(($X$42*$U32*('VT CHS Emissions Schedule'!K$35+$Q32))/$Y$42)))),0)</f>
        <v>366338.48216471705</v>
      </c>
      <c r="BS32" s="64">
        <f>IF(BS$15&lt;2025+$W32,IF(OR($C32="Oil",$C32="Propane",$C32="Wood, commercial"),$R32*AS32,IF(OR($C32="Natural Gas",$C32="Electricity"),($R32*AS32)/(1-$K32),((($X$38*$U32*('VT CHS Emissions Schedule'!L$8+$P32))/$Y$38)+(($X$39*$U32*('VT CHS Emissions Schedule'!L$9+$O32))/$Y$39)+(($X$40*$U32*'VT CHS Emissions Schedule'!L$7)/$Y$40)/(1-$N32)+(($X$41*$U32*'VT CHS Emissions Schedule'!L$5)/$Y$41)/(1-$M32)+(($X$42*$U32*('VT CHS Emissions Schedule'!L$35+$Q32))/$Y$42)))),0)</f>
        <v>366338.48216471705</v>
      </c>
      <c r="BT32" s="64">
        <f>IF(BT$15&lt;2025+$W32,IF(OR($C32="Oil",$C32="Propane",$C32="Wood, commercial"),$R32*AT32,IF(OR($C32="Natural Gas",$C32="Electricity"),($R32*AT32)/(1-$K32),((($X$38*$U32*('VT CHS Emissions Schedule'!M$8+$P32))/$Y$38)+(($X$39*$U32*('VT CHS Emissions Schedule'!M$9+$O32))/$Y$39)+(($X$40*$U32*'VT CHS Emissions Schedule'!M$7)/$Y$40)/(1-$N32)+(($X$41*$U32*'VT CHS Emissions Schedule'!M$5)/$Y$41)/(1-$M32)+(($X$42*$U32*('VT CHS Emissions Schedule'!M$35+$Q32))/$Y$42)))),0)</f>
        <v>366338.48216471705</v>
      </c>
      <c r="BU32" s="64">
        <f>IF(BU$15&lt;2025+$W32,IF(OR($C32="Oil",$C32="Propane",$C32="Wood, commercial"),$R32*AU32,IF(OR($C32="Natural Gas",$C32="Electricity"),($R32*AU32)/(1-$K32),((($X$38*$U32*('VT CHS Emissions Schedule'!N$8+$P32))/$Y$38)+(($X$39*$U32*('VT CHS Emissions Schedule'!N$9+$O32))/$Y$39)+(($X$40*$U32*'VT CHS Emissions Schedule'!N$7)/$Y$40)/(1-$N32)+(($X$41*$U32*'VT CHS Emissions Schedule'!N$5)/$Y$41)/(1-$M32)+(($X$42*$U32*('VT CHS Emissions Schedule'!N$35+$Q32))/$Y$42)))),0)</f>
        <v>365386.37274670741</v>
      </c>
      <c r="BV32" s="64">
        <f>IF(BV$15&lt;2025+$W32,IF(OR($C32="Oil",$C32="Propane",$C32="Wood, commercial"),$R32*AV32,IF(OR($C32="Natural Gas",$C32="Electricity"),($R32*AV32)/(1-$K32),((($X$38*$U32*('VT CHS Emissions Schedule'!O$8+$P32))/$Y$38)+(($X$39*$U32*('VT CHS Emissions Schedule'!O$9+$O32))/$Y$39)+(($X$40*$U32*'VT CHS Emissions Schedule'!O$7)/$Y$40)/(1-$N32)+(($X$41*$U32*'VT CHS Emissions Schedule'!O$5)/$Y$41)/(1-$M32)+(($X$42*$U32*('VT CHS Emissions Schedule'!O$35+$Q32))/$Y$42)))),0)</f>
        <v>365386.37274670741</v>
      </c>
      <c r="BW32" s="64">
        <f>IF(BW$15&lt;2025+$W32,IF(OR($C32="Oil",$C32="Propane",$C32="Wood, commercial"),$R32*AW32,IF(OR($C32="Natural Gas",$C32="Electricity"),($R32*AW32)/(1-$K32),((($X$38*$U32*('VT CHS Emissions Schedule'!P$8+$P32))/$Y$38)+(($X$39*$U32*('VT CHS Emissions Schedule'!P$9+$O32))/$Y$39)+(($X$40*$U32*'VT CHS Emissions Schedule'!P$7)/$Y$40)/(1-$N32)+(($X$41*$U32*'VT CHS Emissions Schedule'!P$5)/$Y$41)/(1-$M32)+(($X$42*$U32*('VT CHS Emissions Schedule'!P$35+$Q32))/$Y$42)))),0)</f>
        <v>365386.37274670741</v>
      </c>
      <c r="BX32" s="64">
        <f>IF(BX$15&lt;2025+$W32,IF(OR($C32="Oil",$C32="Propane",$C32="Wood, commercial"),$R32*AX32,IF(OR($C32="Natural Gas",$C32="Electricity"),($R32*AX32)/(1-$K32),((($X$38*$U32*('VT CHS Emissions Schedule'!Q$8+$P32))/$Y$38)+(($X$39*$U32*('VT CHS Emissions Schedule'!Q$9+$O32))/$Y$39)+(($X$40*$U32*'VT CHS Emissions Schedule'!Q$7)/$Y$40)/(1-$N32)+(($X$41*$U32*'VT CHS Emissions Schedule'!Q$5)/$Y$41)/(1-$M32)+(($X$42*$U32*('VT CHS Emissions Schedule'!Q$35+$Q32))/$Y$42)))),0)</f>
        <v>365386.37274670741</v>
      </c>
      <c r="BY32" s="64">
        <f>IF(BY$15&lt;2025+$W32,IF(OR($C32="Oil",$C32="Propane",$C32="Wood, commercial"),$R32*AY32,IF(OR($C32="Natural Gas",$C32="Electricity"),($R32*AY32)/(1-$K32),((($X$38*$U32*('VT CHS Emissions Schedule'!R$8+$P32))/$Y$38)+(($X$39*$U32*('VT CHS Emissions Schedule'!R$9+$O32))/$Y$39)+(($X$40*$U32*'VT CHS Emissions Schedule'!R$7)/$Y$40)/(1-$N32)+(($X$41*$U32*'VT CHS Emissions Schedule'!R$5)/$Y$41)/(1-$M32)+(($X$42*$U32*('VT CHS Emissions Schedule'!R$35+$Q32))/$Y$42)))),0)</f>
        <v>365386.37274670741</v>
      </c>
      <c r="BZ32" s="64">
        <f>IF(BZ$15&lt;2025+$W32,IF(OR($C32="Oil",$C32="Propane",$C32="Wood, commercial"),$R32*AZ32,IF(OR($C32="Natural Gas",$C32="Electricity"),($R32*AZ32)/(1-$K32),((($X$38*$U32*('VT CHS Emissions Schedule'!S$8+$P32))/$Y$38)+(($X$39*$U32*('VT CHS Emissions Schedule'!S$9+$O32))/$Y$39)+(($X$40*$U32*'VT CHS Emissions Schedule'!S$7)/$Y$40)/(1-$N32)+(($X$41*$U32*'VT CHS Emissions Schedule'!S$5)/$Y$41)/(1-$M32)+(($X$42*$U32*('VT CHS Emissions Schedule'!S$35+$Q32))/$Y$42)))),0)</f>
        <v>365351.64468284696</v>
      </c>
      <c r="CA32" s="64">
        <f>IF(CA$15&lt;2025+$W32,IF(OR($C32="Oil",$C32="Propane",$C32="Wood, commercial"),$R32*BA32,IF(OR($C32="Natural Gas",$C32="Electricity"),($R32*BA32)/(1-$K32),((($X$38*$U32*('VT CHS Emissions Schedule'!T$8+$P32))/$Y$38)+(($X$39*$U32*('VT CHS Emissions Schedule'!T$9+$O32))/$Y$39)+(($X$40*$U32*'VT CHS Emissions Schedule'!T$7)/$Y$40)/(1-$N32)+(($X$41*$U32*'VT CHS Emissions Schedule'!T$5)/$Y$41)/(1-$M32)+(($X$42*$U32*('VT CHS Emissions Schedule'!T$35+$Q32))/$Y$42)))),0)</f>
        <v>365351.64468284696</v>
      </c>
      <c r="CB32" s="64">
        <f>IF(CB$15&lt;2025+$W32,IF(OR($C32="Oil",$C32="Propane",$C32="Wood, commercial"),$R32*BB32,IF(OR($C32="Natural Gas",$C32="Electricity"),($R32*BB32)/(1-$K32),((($X$38*$U32*('VT CHS Emissions Schedule'!U$8+$P32))/$Y$38)+(($X$39*$U32*('VT CHS Emissions Schedule'!U$9+$O32))/$Y$39)+(($X$40*$U32*'VT CHS Emissions Schedule'!U$7)/$Y$40)/(1-$N32)+(($X$41*$U32*'VT CHS Emissions Schedule'!U$5)/$Y$41)/(1-$M32)+(($X$42*$U32*('VT CHS Emissions Schedule'!U$35+$Q32))/$Y$42)))),0)</f>
        <v>365351.64468284696</v>
      </c>
      <c r="CC32" s="64">
        <f>IF(CC$15&lt;2025+$W32,IF(OR($C32="Oil",$C32="Propane",$C32="Wood, commercial"),$R32*BC32,IF(OR($C32="Natural Gas",$C32="Electricity"),($R32*BC32)/(1-$K32),((($X$38*$U32*('VT CHS Emissions Schedule'!V$8+$P32))/$Y$38)+(($X$39*$U32*('VT CHS Emissions Schedule'!V$9+$O32))/$Y$39)+(($X$40*$U32*'VT CHS Emissions Schedule'!V$7)/$Y$40)/(1-$N32)+(($X$41*$U32*'VT CHS Emissions Schedule'!V$5)/$Y$41)/(1-$M32)+(($X$42*$U32*('VT CHS Emissions Schedule'!V$35+$Q32))/$Y$42)))),0)</f>
        <v>365351.64468284696</v>
      </c>
      <c r="CD32" s="64">
        <f>IF(CD$15&lt;2025+$W32,IF(OR($C32="Oil",$C32="Propane",$C32="Wood, commercial"),$R32*BD32,IF(OR($C32="Natural Gas",$C32="Electricity"),($R32*BD32)/(1-$K32),((($X$38*$U32*('VT CHS Emissions Schedule'!W$8+$P32))/$Y$38)+(($X$39*$U32*('VT CHS Emissions Schedule'!W$9+$O32))/$Y$39)+(($X$40*$U32*'VT CHS Emissions Schedule'!W$7)/$Y$40)/(1-$N32)+(($X$41*$U32*'VT CHS Emissions Schedule'!W$5)/$Y$41)/(1-$M32)+(($X$42*$U32*('VT CHS Emissions Schedule'!W$35+$Q32))/$Y$42)))),0)</f>
        <v>365351.64468284696</v>
      </c>
      <c r="CE32" s="64">
        <f>IF(CE$15&lt;2025+$W32,IF(OR($C32="Oil",$C32="Propane",$C32="Wood, commercial"),$R32*BE32,IF(OR($C32="Natural Gas",$C32="Electricity"),($R32*BE32)/(1-$K32),((($X$38*$U32*('VT CHS Emissions Schedule'!X$8+$P32))/$Y$38)+(($X$39*$U32*('VT CHS Emissions Schedule'!X$9+$O32))/$Y$39)+(($X$40*$U32*'VT CHS Emissions Schedule'!X$7)/$Y$40)/(1-$N32)+(($X$41*$U32*'VT CHS Emissions Schedule'!X$5)/$Y$41)/(1-$M32)+(($X$42*$U32*('VT CHS Emissions Schedule'!X$35+$Q32))/$Y$42)))),0)</f>
        <v>0</v>
      </c>
      <c r="CF32" s="64">
        <f>IF(CF$15&lt;2025+$W32,IF(OR($C32="Oil",$C32="Propane",$C32="Wood, commercial"),$R32*BF32,IF(OR($C32="Natural Gas",$C32="Electricity"),($R32*BF32)/(1-$K32),((($X$38*$U32*('VT CHS Emissions Schedule'!Y$8+$P32))/$Y$38)+(($X$39*$U32*('VT CHS Emissions Schedule'!Y$9+$O32))/$Y$39)+(($X$40*$U32*'VT CHS Emissions Schedule'!Y$7)/$Y$40)/(1-$N32)+(($X$41*$U32*'VT CHS Emissions Schedule'!Y$5)/$Y$41)/(1-$M32)+(($X$42*$U32*('VT CHS Emissions Schedule'!Y$35+$Q32))/$Y$42)))),0)</f>
        <v>0</v>
      </c>
      <c r="CG32" s="64">
        <f>IF(CG$15&lt;2025+$W32,IF(OR($C32="Oil",$C32="Propane",$C32="Wood, commercial"),$R32*BG32,IF(OR($C32="Natural Gas",$C32="Electricity"),($R32*BG32)/(1-$K32),((($X$38*$U32*('VT CHS Emissions Schedule'!Z$8+$P32))/$Y$38)+(($X$39*$U32*('VT CHS Emissions Schedule'!Z$9+$O32))/$Y$39)+(($X$40*$U32*'VT CHS Emissions Schedule'!Z$7)/$Y$40)/(1-$N32)+(($X$41*$U32*'VT CHS Emissions Schedule'!Z$5)/$Y$41)/(1-$M32)+(($X$42*$U32*('VT CHS Emissions Schedule'!Z$35+$Q32))/$Y$42)))),0)</f>
        <v>0</v>
      </c>
      <c r="CH32" s="64">
        <f>IF(CH$15&lt;2025+$W32,IF(OR($C32="Oil",$C32="Propane",$C32="Wood, commercial"),$R32*BH32,IF(OR($C32="Natural Gas",$C32="Electricity"),($R32*BH32)/(1-$K32),((($X$38*$U32*('VT CHS Emissions Schedule'!AA$8+$P32))/$Y$38)+(($X$39*$U32*('VT CHS Emissions Schedule'!AA$9+$O32))/$Y$39)+(($X$40*$U32*'VT CHS Emissions Schedule'!AA$7)/$Y$40)/(1-$N32)+(($X$41*$U32*'VT CHS Emissions Schedule'!AA$5)/$Y$41)/(1-$M32)+(($X$42*$U32*('VT CHS Emissions Schedule'!AA$35+$Q32))/$Y$42)))),0)</f>
        <v>0</v>
      </c>
      <c r="CI32" s="64">
        <f>IF(CI$15&lt;2025+$W32,IF(OR($C32="Oil",$C32="Propane",$C32="Wood, commercial"),$R32*BI32,IF(OR($C32="Natural Gas",$C32="Electricity"),($R32*BI32)/(1-$K32),((($X$38*$U32*('VT CHS Emissions Schedule'!AB$8+$P32))/$Y$38)+(($X$39*$U32*('VT CHS Emissions Schedule'!AB$9+$O32))/$Y$39)+(($X$40*$U32*'VT CHS Emissions Schedule'!AB$7)/$Y$40)/(1-$N32)+(($X$41*$U32*'VT CHS Emissions Schedule'!AB$5)/$Y$41)/(1-$M32)+(($X$42*$U32*('VT CHS Emissions Schedule'!AB$35+$Q32))/$Y$42)))),0)</f>
        <v>0</v>
      </c>
      <c r="CJ32" s="64">
        <f>IF(CJ$15&lt;2025+$W32,IF(OR($C32="Oil",$C32="Propane",$C32="Wood, commercial"),$R32*BJ32,IF(OR($C32="Natural Gas",$C32="Electricity"),($R32*BJ32)/(1-$K32),((($X$38*$U32*('VT CHS Emissions Schedule'!AC$8+$P32))/$Y$38)+(($X$39*$U32*('VT CHS Emissions Schedule'!AC$9+$O32))/$Y$39)+(($X$40*$U32*'VT CHS Emissions Schedule'!AC$7)/$Y$40)/(1-$N32)+(($X$41*$U32*'VT CHS Emissions Schedule'!AC$5)/$Y$41)/(1-$M32)+(($X$42*$U32*('VT CHS Emissions Schedule'!AC$35+$Q32))/$Y$42)))),0)</f>
        <v>0</v>
      </c>
      <c r="CK32" s="64">
        <f>IF(CK$15&lt;2025+$W32,BK32+($S32*'VT CHS Emissions Schedule'!D$5)/(1-$M32)+($T32*'VT CHS Emissions Schedule'!D$5)/(1-$M32),0)</f>
        <v>382241.94683197362</v>
      </c>
      <c r="CL32" s="64">
        <f>IF(CL$15&lt;2025+$W32,BL32+($S32*'VT CHS Emissions Schedule'!E$5)/(1-$M32)+($T32*'VT CHS Emissions Schedule'!E$5)/(1-$M32),0)</f>
        <v>381259.1712749665</v>
      </c>
      <c r="CM32" s="64">
        <f>IF(CM$15&lt;2025+$W32,BM32+($S32*'VT CHS Emissions Schedule'!F$5)/(1-$M32)+($T32*'VT CHS Emissions Schedule'!F$5)/(1-$M32),0)</f>
        <v>380276.39571795944</v>
      </c>
      <c r="CN32" s="64">
        <f>IF(CN$15&lt;2025+$W32,BN32+($S32*'VT CHS Emissions Schedule'!G$5)/(1-$M32)+($T32*'VT CHS Emissions Schedule'!G$5)/(1-$M32),0)</f>
        <v>379293.62016095239</v>
      </c>
      <c r="CO32" s="64">
        <f>IF(CO$15&lt;2025+$W32,BO32+($S32*'VT CHS Emissions Schedule'!H$5)/(1-$M32)+($T32*'VT CHS Emissions Schedule'!H$5)/(1-$M32),0)</f>
        <v>378310.84460394527</v>
      </c>
      <c r="CP32" s="64">
        <f>IF(CP$15&lt;2025+$W32,BP32+($S32*'VT CHS Emissions Schedule'!I$5)/(1-$M32)+($T32*'VT CHS Emissions Schedule'!I$5)/(1-$M32),0)</f>
        <v>375558.22293592902</v>
      </c>
      <c r="CQ32" s="64">
        <f>IF(CQ$15&lt;2025+$W32,BQ32+($S32*'VT CHS Emissions Schedule'!J$5)/(1-$M32)+($T32*'VT CHS Emissions Schedule'!J$5)/(1-$M32),0)</f>
        <v>374575.44737892202</v>
      </c>
      <c r="CR32" s="64">
        <f>IF(CR$15&lt;2025+$W32,BR32+($S32*'VT CHS Emissions Schedule'!K$5)/(1-$M32)+($T32*'VT CHS Emissions Schedule'!K$5)/(1-$M32),0)</f>
        <v>373592.67182191496</v>
      </c>
      <c r="CS32" s="64">
        <f>IF(CS$15&lt;2025+$W32,BS32+($S32*'VT CHS Emissions Schedule'!L$5)/(1-$M32)+($T32*'VT CHS Emissions Schedule'!L$5)/(1-$M32),0)</f>
        <v>372609.89626490785</v>
      </c>
      <c r="CT32" s="64">
        <f>IF(CT$15&lt;2025+$W32,BT32+($S32*'VT CHS Emissions Schedule'!M$5)/(1-$M32)+($T32*'VT CHS Emissions Schedule'!M$5)/(1-$M32),0)</f>
        <v>371627.12070790079</v>
      </c>
      <c r="CU32" s="64">
        <f>IF(CU$15&lt;2025+$W32,BU32+($S32*'VT CHS Emissions Schedule'!N$5)/(1-$M32)+($T32*'VT CHS Emissions Schedule'!N$5)/(1-$M32),0)</f>
        <v>369692.23573288409</v>
      </c>
      <c r="CV32" s="64">
        <f>IF(CV$15&lt;2025+$W32,BV32+($S32*'VT CHS Emissions Schedule'!O$5)/(1-$M32)+($T32*'VT CHS Emissions Schedule'!O$5)/(1-$M32),0)</f>
        <v>369692.23573288409</v>
      </c>
      <c r="CW32" s="64">
        <f>IF(CW$15&lt;2025+$W32,BW32+($S32*'VT CHS Emissions Schedule'!P$5)/(1-$M32)+($T32*'VT CHS Emissions Schedule'!P$5)/(1-$M32),0)</f>
        <v>369692.23573288409</v>
      </c>
      <c r="CX32" s="64">
        <f>IF(CX$15&lt;2025+$W32,BX32+($S32*'VT CHS Emissions Schedule'!Q$5)/(1-$M32)+($T32*'VT CHS Emissions Schedule'!Q$5)/(1-$M32),0)</f>
        <v>369692.23573288409</v>
      </c>
      <c r="CY32" s="64">
        <f>IF(CY$15&lt;2025+$W32,BY32+($S32*'VT CHS Emissions Schedule'!R$5)/(1-$M32)+($T32*'VT CHS Emissions Schedule'!R$5)/(1-$M32),0)</f>
        <v>369692.23573288409</v>
      </c>
      <c r="CZ32" s="64">
        <f>IF(CZ$15&lt;2025+$W32,BZ32+($S32*'VT CHS Emissions Schedule'!S$5)/(1-$M32)+($T32*'VT CHS Emissions Schedule'!S$5)/(1-$M32),0)</f>
        <v>369657.50766902365</v>
      </c>
      <c r="DA32" s="64">
        <f>IF(DA$15&lt;2025+$W32,CA32+($S32*'VT CHS Emissions Schedule'!T$5)/(1-$M32)+($T32*'VT CHS Emissions Schedule'!T$5)/(1-$M32),0)</f>
        <v>369657.50766902365</v>
      </c>
      <c r="DB32" s="64">
        <f>IF(DB$15&lt;2025+$W32,CB32+($S32*'VT CHS Emissions Schedule'!U$5)/(1-$M32)+($T32*'VT CHS Emissions Schedule'!U$5)/(1-$M32),0)</f>
        <v>369657.50766902365</v>
      </c>
      <c r="DC32" s="64">
        <f>IF(DC$15&lt;2025+$W32,CC32+($S32*'VT CHS Emissions Schedule'!V$5)/(1-$M32)+($T32*'VT CHS Emissions Schedule'!V$5)/(1-$M32),0)</f>
        <v>369657.50766902365</v>
      </c>
      <c r="DD32" s="64">
        <f>IF(DD$15&lt;2025+$W32,CD32+($S32*'VT CHS Emissions Schedule'!W$5)/(1-$M32)+($T32*'VT CHS Emissions Schedule'!W$5)/(1-$M32),0)</f>
        <v>369657.50766902365</v>
      </c>
      <c r="DE32" s="64">
        <f>IF(DE$15&lt;2025+$W32,CE32+($S32*'VT CHS Emissions Schedule'!X$5)/(1-$M32)+($T32*'VT CHS Emissions Schedule'!X$5)/(1-$M32),0)</f>
        <v>0</v>
      </c>
      <c r="DF32" s="64">
        <f>IF(DF$15&lt;2025+$W32,CF32+($S32*'VT CHS Emissions Schedule'!Y$5)/(1-$M32)+($T32*'VT CHS Emissions Schedule'!Y$5)/(1-$M32),0)</f>
        <v>0</v>
      </c>
      <c r="DG32" s="64">
        <f>IF(DG$15&lt;2025+$W32,CG32+($S32*'VT CHS Emissions Schedule'!Z$5)/(1-$M32)+($T32*'VT CHS Emissions Schedule'!Z$5)/(1-$M32),0)</f>
        <v>0</v>
      </c>
      <c r="DH32" s="64">
        <f>IF(DH$15&lt;2025+$W32,CH32+($S32*'VT CHS Emissions Schedule'!AA$5)/(1-$M32)+($T32*'VT CHS Emissions Schedule'!AA$5)/(1-$M32),0)</f>
        <v>0</v>
      </c>
      <c r="DI32" s="64">
        <f>IF(DI$15&lt;2025+$W32,CI32+($S32*'VT CHS Emissions Schedule'!AB$5)/(1-$M32)+($T32*'VT CHS Emissions Schedule'!AB$5)/(1-$M32),0)</f>
        <v>0</v>
      </c>
      <c r="DJ32" s="64">
        <f>IF(DJ$15&lt;2025+$W32,CJ32+($S32*'VT CHS Emissions Schedule'!AC$5)/(1-$M32)+($T32*'VT CHS Emissions Schedule'!AC$5)/(1-$M32),0)</f>
        <v>0</v>
      </c>
    </row>
    <row r="33" spans="1:114" ht="14.25" thickBot="1" x14ac:dyDescent="0.3">
      <c r="A33" s="451"/>
      <c r="B33" s="305">
        <v>2000</v>
      </c>
      <c r="C33" s="166" t="s">
        <v>164</v>
      </c>
      <c r="D33" s="176">
        <f t="shared" si="9"/>
        <v>9696844.436761152</v>
      </c>
      <c r="E33" s="229">
        <f t="shared" si="10"/>
        <v>9805595.5855127312</v>
      </c>
      <c r="F33" s="224">
        <f t="shared" si="0"/>
        <v>9.6968444367611522</v>
      </c>
      <c r="G33" s="111">
        <f t="shared" si="11"/>
        <v>512815.17798095429</v>
      </c>
      <c r="H33" s="64">
        <f>IF(OR($C33="Oil",$C33="Propane",$C33="Wood, commercial"),$R33*AK33,IF(OR($C33="Natural Gas",$C33="Electricity"),($R33*AK33)/(1-$K33),((($X$38*$U33*('VT CHS Emissions Schedule'!D$8+$P33))/$Y$38)+(($X$39*$U33*('VT CHS Emissions Schedule'!D$9+$O33))/$Y$39)+(($X$40*$U33*'VT CHS Emissions Schedule'!D$7)/$Y$40)/(1-$N33)+(($X$41*$U33*'VT CHS Emissions Schedule'!D$5)/$Y$41)/(1-$M33)+(($X$42*$U33*('VT CHS Emissions Schedule'!D$35+$Q33))/$Y$42))))</f>
        <v>501849.57776586758</v>
      </c>
      <c r="I33" s="64">
        <f>($S33*'VT CHS Emissions Schedule'!D$5)/(1-$M33)</f>
        <v>5051.7540580560199</v>
      </c>
      <c r="J33" s="64">
        <f>(T33*'VT CHS Emissions Schedule'!D$5)/(1-$M33)</f>
        <v>5913.8461570306526</v>
      </c>
      <c r="K33" s="192">
        <f>_xlfn.XLOOKUP($C33,Lookups!$A$3:$A$15,Lookups!$E$3:$E$15)</f>
        <v>0</v>
      </c>
      <c r="L33" s="65">
        <f>_xlfn.XLOOKUP($C33,Lookups!$A$3:$A$15,Lookups!$D$3:$D$15)</f>
        <v>0</v>
      </c>
      <c r="M33" s="192">
        <f>Lookups!$E$6</f>
        <v>0.04</v>
      </c>
      <c r="N33" s="192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1"/>
        <v>blended</v>
      </c>
      <c r="S33" s="72">
        <f t="shared" si="2"/>
        <v>128.40543301435406</v>
      </c>
      <c r="T33" s="72">
        <f t="shared" si="3"/>
        <v>150.31808117476132</v>
      </c>
      <c r="U33" s="72">
        <f t="shared" si="4"/>
        <v>8354.1813473684215</v>
      </c>
      <c r="V33" s="72">
        <f t="shared" si="5"/>
        <v>451.98712421052625</v>
      </c>
      <c r="W33" s="68">
        <v>20</v>
      </c>
      <c r="X33" s="193">
        <v>3.1399999999999997E-2</v>
      </c>
      <c r="Y33" s="80">
        <f t="shared" si="6"/>
        <v>0.65999999999999992</v>
      </c>
      <c r="Z33" s="80">
        <f t="shared" si="7"/>
        <v>0.68</v>
      </c>
      <c r="AA33" s="64">
        <f t="shared" si="8"/>
        <v>2000</v>
      </c>
      <c r="AB33" s="71">
        <v>17.100000000000001</v>
      </c>
      <c r="AC33" s="64">
        <v>113443</v>
      </c>
      <c r="AD33" s="64">
        <v>6619</v>
      </c>
      <c r="AE33" s="72">
        <v>0.55000000000000004</v>
      </c>
      <c r="AF33" s="72">
        <v>0.75</v>
      </c>
      <c r="AG33" s="72" t="s">
        <v>246</v>
      </c>
      <c r="AH33" s="72">
        <v>3.52</v>
      </c>
      <c r="AI33" s="72">
        <v>1.08</v>
      </c>
      <c r="AJ33" s="75">
        <v>1.06E-3</v>
      </c>
      <c r="AK33" s="67" t="str">
        <f>IFERROR(IF(AK$15&lt;2025+$W33,$L33+_xlfn.XLOOKUP(_xlfn.XLOOKUP($C33,Lookups!$A$3:$A$17,Lookups!$B$3:$B$17),'VT CHS Emissions Schedule'!$A:$A,'VT CHS Emissions Schedule'!D:D),0),"blended")</f>
        <v>blended</v>
      </c>
      <c r="AL33" s="67" t="str">
        <f>IFERROR(IF(AL$15&lt;2025+$W33,$L33+_xlfn.XLOOKUP(_xlfn.XLOOKUP($C33,Lookups!$A$3:$A$17,Lookups!$B$3:$B$17),'VT CHS Emissions Schedule'!$A:$A,'VT CHS Emissions Schedule'!E:E),0),"blended")</f>
        <v>blended</v>
      </c>
      <c r="AM33" s="67" t="str">
        <f>IFERROR(IF(AM$15&lt;2025+$W33,$L33+_xlfn.XLOOKUP(_xlfn.XLOOKUP($C33,Lookups!$A$3:$A$17,Lookups!$B$3:$B$17),'VT CHS Emissions Schedule'!$A:$A,'VT CHS Emissions Schedule'!F:F),0),"blended")</f>
        <v>blended</v>
      </c>
      <c r="AN33" s="67" t="str">
        <f>IFERROR(IF(AN$15&lt;2025+$W33,$L33+_xlfn.XLOOKUP(_xlfn.XLOOKUP($C33,Lookups!$A$3:$A$17,Lookups!$B$3:$B$17),'VT CHS Emissions Schedule'!$A:$A,'VT CHS Emissions Schedule'!G:G),0),"blended")</f>
        <v>blended</v>
      </c>
      <c r="AO33" s="67" t="str">
        <f>IFERROR(IF(AO$15&lt;2025+$W33,$L33+_xlfn.XLOOKUP(_xlfn.XLOOKUP($C33,Lookups!$A$3:$A$17,Lookups!$B$3:$B$17),'VT CHS Emissions Schedule'!$A:$A,'VT CHS Emissions Schedule'!H:H),0),"blended")</f>
        <v>blended</v>
      </c>
      <c r="AP33" s="67" t="str">
        <f>IFERROR(IF(AP$15&lt;2025+$W33,$L33+_xlfn.XLOOKUP(_xlfn.XLOOKUP($C33,Lookups!$A$3:$A$17,Lookups!$B$3:$B$17),'VT CHS Emissions Schedule'!$A:$A,'VT CHS Emissions Schedule'!I:I),0),"blended")</f>
        <v>blended</v>
      </c>
      <c r="AQ33" s="67" t="str">
        <f>IFERROR(IF(AQ$15&lt;2025+$W33,$L33+_xlfn.XLOOKUP(_xlfn.XLOOKUP($C33,Lookups!$A$3:$A$17,Lookups!$B$3:$B$17),'VT CHS Emissions Schedule'!$A:$A,'VT CHS Emissions Schedule'!J:J),0),"blended")</f>
        <v>blended</v>
      </c>
      <c r="AR33" s="67" t="str">
        <f>IFERROR(IF(AR$15&lt;2025+$W33,$L33+_xlfn.XLOOKUP(_xlfn.XLOOKUP($C33,Lookups!$A$3:$A$17,Lookups!$B$3:$B$17),'VT CHS Emissions Schedule'!$A:$A,'VT CHS Emissions Schedule'!K:K),0),"blended")</f>
        <v>blended</v>
      </c>
      <c r="AS33" s="67" t="str">
        <f>IFERROR(IF(AS$15&lt;2025+$W33,$L33+_xlfn.XLOOKUP(_xlfn.XLOOKUP($C33,Lookups!$A$3:$A$17,Lookups!$B$3:$B$17),'VT CHS Emissions Schedule'!$A:$A,'VT CHS Emissions Schedule'!L:L),0),"blended")</f>
        <v>blended</v>
      </c>
      <c r="AT33" s="67" t="str">
        <f>IFERROR(IF(AT$15&lt;2025+$W33,$L33+_xlfn.XLOOKUP(_xlfn.XLOOKUP($C33,Lookups!$A$3:$A$17,Lookups!$B$3:$B$17),'VT CHS Emissions Schedule'!$A:$A,'VT CHS Emissions Schedule'!M:M),0),"blended")</f>
        <v>blended</v>
      </c>
      <c r="AU33" s="67" t="str">
        <f>IFERROR(IF(AU$15&lt;2025+$W33,$L33+_xlfn.XLOOKUP(_xlfn.XLOOKUP($C33,Lookups!$A$3:$A$17,Lookups!$B$3:$B$17),'VT CHS Emissions Schedule'!$A:$A,'VT CHS Emissions Schedule'!N:N),0),"blended")</f>
        <v>blended</v>
      </c>
      <c r="AV33" s="67" t="str">
        <f>IFERROR(IF(AV$15&lt;2025+$W33,$L33+_xlfn.XLOOKUP(_xlfn.XLOOKUP($C33,Lookups!$A$3:$A$17,Lookups!$B$3:$B$17),'VT CHS Emissions Schedule'!$A:$A,'VT CHS Emissions Schedule'!O:O),0),"blended")</f>
        <v>blended</v>
      </c>
      <c r="AW33" s="67" t="str">
        <f>IFERROR(IF(AW$15&lt;2025+$W33,$L33+_xlfn.XLOOKUP(_xlfn.XLOOKUP($C33,Lookups!$A$3:$A$17,Lookups!$B$3:$B$17),'VT CHS Emissions Schedule'!$A:$A,'VT CHS Emissions Schedule'!P:P),0),"blended")</f>
        <v>blended</v>
      </c>
      <c r="AX33" s="67" t="str">
        <f>IFERROR(IF(AX$15&lt;2025+$W33,$L33+_xlfn.XLOOKUP(_xlfn.XLOOKUP($C33,Lookups!$A$3:$A$17,Lookups!$B$3:$B$17),'VT CHS Emissions Schedule'!$A:$A,'VT CHS Emissions Schedule'!Q:Q),0),"blended")</f>
        <v>blended</v>
      </c>
      <c r="AY33" s="67" t="str">
        <f>IFERROR(IF(AY$15&lt;2025+$W33,$L33+_xlfn.XLOOKUP(_xlfn.XLOOKUP($C33,Lookups!$A$3:$A$17,Lookups!$B$3:$B$17),'VT CHS Emissions Schedule'!$A:$A,'VT CHS Emissions Schedule'!R:R),0),"blended")</f>
        <v>blended</v>
      </c>
      <c r="AZ33" s="67" t="str">
        <f>IFERROR(IF(AZ$15&lt;2025+$W33,$L33+_xlfn.XLOOKUP(_xlfn.XLOOKUP($C33,Lookups!$A$3:$A$17,Lookups!$B$3:$B$17),'VT CHS Emissions Schedule'!$A:$A,'VT CHS Emissions Schedule'!S:S),0),"blended")</f>
        <v>blended</v>
      </c>
      <c r="BA33" s="67" t="str">
        <f>IFERROR(IF(BA$15&lt;2025+$W33,$L33+_xlfn.XLOOKUP(_xlfn.XLOOKUP($C33,Lookups!$A$3:$A$17,Lookups!$B$3:$B$17),'VT CHS Emissions Schedule'!$A:$A,'VT CHS Emissions Schedule'!T:T),0),"blended")</f>
        <v>blended</v>
      </c>
      <c r="BB33" s="67" t="str">
        <f>IFERROR(IF(BB$15&lt;2025+$W33,$L33+_xlfn.XLOOKUP(_xlfn.XLOOKUP($C33,Lookups!$A$3:$A$17,Lookups!$B$3:$B$17),'VT CHS Emissions Schedule'!$A:$A,'VT CHS Emissions Schedule'!U:U),0),"blended")</f>
        <v>blended</v>
      </c>
      <c r="BC33" s="67" t="str">
        <f>IFERROR(IF(BC$15&lt;2025+$W33,$L33+_xlfn.XLOOKUP(_xlfn.XLOOKUP($C33,Lookups!$A$3:$A$17,Lookups!$B$3:$B$17),'VT CHS Emissions Schedule'!$A:$A,'VT CHS Emissions Schedule'!V:V),0),"blended")</f>
        <v>blended</v>
      </c>
      <c r="BD33" s="67" t="str">
        <f>IFERROR(IF(BD$15&lt;2025+$W33,$L33+_xlfn.XLOOKUP(_xlfn.XLOOKUP($C33,Lookups!$A$3:$A$17,Lookups!$B$3:$B$17),'VT CHS Emissions Schedule'!$A:$A,'VT CHS Emissions Schedule'!W:W),0),"blended")</f>
        <v>blended</v>
      </c>
      <c r="BE33" s="67">
        <f>IFERROR(IF(BE$15&lt;2025+$W33,$L33+_xlfn.XLOOKUP(_xlfn.XLOOKUP($C33,Lookups!$A$3:$A$17,Lookups!$B$3:$B$17),'VT CHS Emissions Schedule'!$A:$A,'VT CHS Emissions Schedule'!X:X),0),"blended")</f>
        <v>0</v>
      </c>
      <c r="BF33" s="67">
        <f>IFERROR(IF(BF$15&lt;2025+$W33,$L33+_xlfn.XLOOKUP(_xlfn.XLOOKUP($C33,Lookups!$A$3:$A$17,Lookups!$B$3:$B$17),'VT CHS Emissions Schedule'!$A:$A,'VT CHS Emissions Schedule'!Y:Y),0),"blended")</f>
        <v>0</v>
      </c>
      <c r="BG33" s="67">
        <f>IFERROR(IF(BG$15&lt;2025+$W33,$L33+_xlfn.XLOOKUP(_xlfn.XLOOKUP($C33,Lookups!$A$3:$A$17,Lookups!$B$3:$B$17),'VT CHS Emissions Schedule'!$A:$A,'VT CHS Emissions Schedule'!Z:Z),0),"blended")</f>
        <v>0</v>
      </c>
      <c r="BH33" s="67">
        <f>IFERROR(IF(BH$15&lt;2025+$W33,$L33+_xlfn.XLOOKUP(_xlfn.XLOOKUP($C33,Lookups!$A$3:$A$17,Lookups!$B$3:$B$17),'VT CHS Emissions Schedule'!$A:$A,'VT CHS Emissions Schedule'!AA:AA),0),"blended")</f>
        <v>0</v>
      </c>
      <c r="BI33" s="67">
        <f>IFERROR(IF(BI$15&lt;2025+$W33,$L33+_xlfn.XLOOKUP(_xlfn.XLOOKUP($C33,Lookups!$A$3:$A$17,Lookups!$B$3:$B$17),'VT CHS Emissions Schedule'!$A:$A,'VT CHS Emissions Schedule'!AB:AB),0),"blended")</f>
        <v>0</v>
      </c>
      <c r="BJ33" s="67">
        <f>IFERROR(IF(BJ$15&lt;2025+$W33,$L33+_xlfn.XLOOKUP(_xlfn.XLOOKUP($C33,Lookups!$A$3:$A$17,Lookups!$B$3:$B$17),'VT CHS Emissions Schedule'!$A:$A,'VT CHS Emissions Schedule'!AC:AC),0),"blended")</f>
        <v>0</v>
      </c>
      <c r="BK33" s="64">
        <f>IF(BK$15&lt;2025+$W33,IF(OR($C33="Oil",$C33="Propane",$C33="Wood, commercial"),$R33*AK33,IF(OR($C33="Natural Gas",$C33="Electricity"),($R33*AK33)/(1-$K33),((($X$38*$U33*('VT CHS Emissions Schedule'!D$8+$P33))/$Y$38)+(($X$39*$U33*('VT CHS Emissions Schedule'!D$9+$O33))/$Y$39)+(($X$40*$U33*'VT CHS Emissions Schedule'!D$7)/$Y$40)/(1-$N33)+(($X$41*$U33*'VT CHS Emissions Schedule'!D$5)/$Y$41)/(1-$M33)+(($X$42*$U33*('VT CHS Emissions Schedule'!D$35+$Q33))/$Y$42)))),0)</f>
        <v>501849.57776586758</v>
      </c>
      <c r="BL33" s="64">
        <f>IF(BL$15&lt;2025+$W33,IF(OR($C33="Oil",$C33="Propane",$C33="Wood, commercial"),$R33*AL33,IF(OR($C33="Natural Gas",$C33="Electricity"),($R33*AL33)/(1-$K33),((($X$38*$U33*('VT CHS Emissions Schedule'!E$8+$P33))/$Y$38)+(($X$39*$U33*('VT CHS Emissions Schedule'!E$9+$O33))/$Y$39)+(($X$40*$U33*'VT CHS Emissions Schedule'!E$7)/$Y$40)/(1-$N33)+(($X$41*$U33*'VT CHS Emissions Schedule'!E$5)/$Y$41)/(1-$M33)+(($X$42*$U33*('VT CHS Emissions Schedule'!E$35+$Q33))/$Y$42)))),0)</f>
        <v>499163.57853724185</v>
      </c>
      <c r="BM33" s="64">
        <f>IF(BM$15&lt;2025+$W33,IF(OR($C33="Oil",$C33="Propane",$C33="Wood, commercial"),$R33*AM33,IF(OR($C33="Natural Gas",$C33="Electricity"),($R33*AM33)/(1-$K33),((($X$38*$U33*('VT CHS Emissions Schedule'!F$8+$P33))/$Y$38)+(($X$39*$U33*('VT CHS Emissions Schedule'!F$9+$O33))/$Y$39)+(($X$40*$U33*'VT CHS Emissions Schedule'!F$7)/$Y$40)/(1-$N33)+(($X$41*$U33*'VT CHS Emissions Schedule'!F$5)/$Y$41)/(1-$M33)+(($X$42*$U33*('VT CHS Emissions Schedule'!F$35+$Q33))/$Y$42)))),0)</f>
        <v>497102.96507692413</v>
      </c>
      <c r="BN33" s="64">
        <f>IF(BN$15&lt;2025+$W33,IF(OR($C33="Oil",$C33="Propane",$C33="Wood, commercial"),$R33*AN33,IF(OR($C33="Natural Gas",$C33="Electricity"),($R33*AN33)/(1-$K33),((($X$38*$U33*('VT CHS Emissions Schedule'!G$8+$P33))/$Y$38)+(($X$39*$U33*('VT CHS Emissions Schedule'!G$9+$O33))/$Y$39)+(($X$40*$U33*'VT CHS Emissions Schedule'!G$7)/$Y$40)/(1-$N33)+(($X$41*$U33*'VT CHS Emissions Schedule'!G$5)/$Y$41)/(1-$M33)+(($X$42*$U33*('VT CHS Emissions Schedule'!G$35+$Q33))/$Y$42)))),0)</f>
        <v>495042.35161660647</v>
      </c>
      <c r="BO33" s="64">
        <f>IF(BO$15&lt;2025+$W33,IF(OR($C33="Oil",$C33="Propane",$C33="Wood, commercial"),$R33*AO33,IF(OR($C33="Natural Gas",$C33="Electricity"),($R33*AO33)/(1-$K33),((($X$38*$U33*('VT CHS Emissions Schedule'!H$8+$P33))/$Y$38)+(($X$39*$U33*('VT CHS Emissions Schedule'!H$9+$O33))/$Y$39)+(($X$40*$U33*'VT CHS Emissions Schedule'!H$7)/$Y$40)/(1-$N33)+(($X$41*$U33*'VT CHS Emissions Schedule'!H$5)/$Y$41)/(1-$M33)+(($X$42*$U33*('VT CHS Emissions Schedule'!H$35+$Q33))/$Y$42)))),0)</f>
        <v>492957.63473762973</v>
      </c>
      <c r="BP33" s="64">
        <f>IF(BP$15&lt;2025+$W33,IF(OR($C33="Oil",$C33="Propane",$C33="Wood, commercial"),$R33*AP33,IF(OR($C33="Natural Gas",$C33="Electricity"),($R33*AP33)/(1-$K33),((($X$38*$U33*('VT CHS Emissions Schedule'!I$8+$P33))/$Y$38)+(($X$39*$U33*('VT CHS Emissions Schedule'!I$9+$O33))/$Y$39)+(($X$40*$U33*'VT CHS Emissions Schedule'!I$7)/$Y$40)/(1-$N33)+(($X$41*$U33*'VT CHS Emissions Schedule'!I$5)/$Y$41)/(1-$M33)+(($X$42*$U33*('VT CHS Emissions Schedule'!I$35+$Q33))/$Y$42)))),0)</f>
        <v>489911.01854561374</v>
      </c>
      <c r="BQ33" s="64">
        <f>IF(BQ$15&lt;2025+$W33,IF(OR($C33="Oil",$C33="Propane",$C33="Wood, commercial"),$R33*AQ33,IF(OR($C33="Natural Gas",$C33="Electricity"),($R33*AQ33)/(1-$K33),((($X$38*$U33*('VT CHS Emissions Schedule'!J$8+$P33))/$Y$38)+(($X$39*$U33*('VT CHS Emissions Schedule'!J$9+$O33))/$Y$39)+(($X$40*$U33*'VT CHS Emissions Schedule'!J$7)/$Y$40)/(1-$N33)+(($X$41*$U33*'VT CHS Emissions Schedule'!J$5)/$Y$41)/(1-$M33)+(($X$42*$U33*('VT CHS Emissions Schedule'!J$35+$Q33))/$Y$42)))),0)</f>
        <v>487850.40508529608</v>
      </c>
      <c r="BR33" s="64">
        <f>IF(BR$15&lt;2025+$W33,IF(OR($C33="Oil",$C33="Propane",$C33="Wood, commercial"),$R33*AR33,IF(OR($C33="Natural Gas",$C33="Electricity"),($R33*AR33)/(1-$K33),((($X$38*$U33*('VT CHS Emissions Schedule'!K$8+$P33))/$Y$38)+(($X$39*$U33*('VT CHS Emissions Schedule'!K$9+$O33))/$Y$39)+(($X$40*$U33*'VT CHS Emissions Schedule'!K$7)/$Y$40)/(1-$N33)+(($X$41*$U33*'VT CHS Emissions Schedule'!K$5)/$Y$41)/(1-$M33)+(($X$42*$U33*('VT CHS Emissions Schedule'!K$35+$Q33))/$Y$42)))),0)</f>
        <v>485789.79162497842</v>
      </c>
      <c r="BS33" s="64">
        <f>IF(BS$15&lt;2025+$W33,IF(OR($C33="Oil",$C33="Propane",$C33="Wood, commercial"),$R33*AS33,IF(OR($C33="Natural Gas",$C33="Electricity"),($R33*AS33)/(1-$K33),((($X$38*$U33*('VT CHS Emissions Schedule'!L$8+$P33))/$Y$38)+(($X$39*$U33*('VT CHS Emissions Schedule'!L$9+$O33))/$Y$39)+(($X$40*$U33*'VT CHS Emissions Schedule'!L$7)/$Y$40)/(1-$N33)+(($X$41*$U33*'VT CHS Emissions Schedule'!L$5)/$Y$41)/(1-$M33)+(($X$42*$U33*('VT CHS Emissions Schedule'!L$35+$Q33))/$Y$42)))),0)</f>
        <v>483729.1781646607</v>
      </c>
      <c r="BT33" s="64">
        <f>IF(BT$15&lt;2025+$W33,IF(OR($C33="Oil",$C33="Propane",$C33="Wood, commercial"),$R33*AT33,IF(OR($C33="Natural Gas",$C33="Electricity"),($R33*AT33)/(1-$K33),((($X$38*$U33*('VT CHS Emissions Schedule'!M$8+$P33))/$Y$38)+(($X$39*$U33*('VT CHS Emissions Schedule'!M$9+$O33))/$Y$39)+(($X$40*$U33*'VT CHS Emissions Schedule'!M$7)/$Y$40)/(1-$N33)+(($X$41*$U33*'VT CHS Emissions Schedule'!M$5)/$Y$41)/(1-$M33)+(($X$42*$U33*('VT CHS Emissions Schedule'!M$35+$Q33))/$Y$42)))),0)</f>
        <v>480649.00636921794</v>
      </c>
      <c r="BU33" s="64">
        <f>IF(BU$15&lt;2025+$W33,IF(OR($C33="Oil",$C33="Propane",$C33="Wood, commercial"),$R33*AU33,IF(OR($C33="Natural Gas",$C33="Electricity"),($R33*AU33)/(1-$K33),((($X$38*$U33*('VT CHS Emissions Schedule'!N$8+$P33))/$Y$38)+(($X$39*$U33*('VT CHS Emissions Schedule'!N$9+$O33))/$Y$39)+(($X$40*$U33*'VT CHS Emissions Schedule'!N$7)/$Y$40)/(1-$N33)+(($X$41*$U33*'VT CHS Emissions Schedule'!N$5)/$Y$41)/(1-$M33)+(($X$42*$U33*('VT CHS Emissions Schedule'!N$35+$Q33))/$Y$42)))),0)</f>
        <v>478417.25904872949</v>
      </c>
      <c r="BV33" s="64">
        <f>IF(BV$15&lt;2025+$W33,IF(OR($C33="Oil",$C33="Propane",$C33="Wood, commercial"),$R33*AV33,IF(OR($C33="Natural Gas",$C33="Electricity"),($R33*AV33)/(1-$K33),((($X$38*$U33*('VT CHS Emissions Schedule'!O$8+$P33))/$Y$38)+(($X$39*$U33*('VT CHS Emissions Schedule'!O$9+$O33))/$Y$39)+(($X$40*$U33*'VT CHS Emissions Schedule'!O$7)/$Y$40)/(1-$N33)+(($X$41*$U33*'VT CHS Emissions Schedule'!O$5)/$Y$41)/(1-$M33)+(($X$42*$U33*('VT CHS Emissions Schedule'!O$35+$Q33))/$Y$42)))),0)</f>
        <v>478417.25904872949</v>
      </c>
      <c r="BW33" s="64">
        <f>IF(BW$15&lt;2025+$W33,IF(OR($C33="Oil",$C33="Propane",$C33="Wood, commercial"),$R33*AW33,IF(OR($C33="Natural Gas",$C33="Electricity"),($R33*AW33)/(1-$K33),((($X$38*$U33*('VT CHS Emissions Schedule'!P$8+$P33))/$Y$38)+(($X$39*$U33*('VT CHS Emissions Schedule'!P$9+$O33))/$Y$39)+(($X$40*$U33*'VT CHS Emissions Schedule'!P$7)/$Y$40)/(1-$N33)+(($X$41*$U33*'VT CHS Emissions Schedule'!P$5)/$Y$41)/(1-$M33)+(($X$42*$U33*('VT CHS Emissions Schedule'!P$35+$Q33))/$Y$42)))),0)</f>
        <v>478417.25904872949</v>
      </c>
      <c r="BX33" s="64">
        <f>IF(BX$15&lt;2025+$W33,IF(OR($C33="Oil",$C33="Propane",$C33="Wood, commercial"),$R33*AX33,IF(OR($C33="Natural Gas",$C33="Electricity"),($R33*AX33)/(1-$K33),((($X$38*$U33*('VT CHS Emissions Schedule'!Q$8+$P33))/$Y$38)+(($X$39*$U33*('VT CHS Emissions Schedule'!Q$9+$O33))/$Y$39)+(($X$40*$U33*'VT CHS Emissions Schedule'!Q$7)/$Y$40)/(1-$N33)+(($X$41*$U33*'VT CHS Emissions Schedule'!Q$5)/$Y$41)/(1-$M33)+(($X$42*$U33*('VT CHS Emissions Schedule'!Q$35+$Q33))/$Y$42)))),0)</f>
        <v>478417.25904872949</v>
      </c>
      <c r="BY33" s="64">
        <f>IF(BY$15&lt;2025+$W33,IF(OR($C33="Oil",$C33="Propane",$C33="Wood, commercial"),$R33*AY33,IF(OR($C33="Natural Gas",$C33="Electricity"),($R33*AY33)/(1-$K33),((($X$38*$U33*('VT CHS Emissions Schedule'!R$8+$P33))/$Y$38)+(($X$39*$U33*('VT CHS Emissions Schedule'!R$9+$O33))/$Y$39)+(($X$40*$U33*'VT CHS Emissions Schedule'!R$7)/$Y$40)/(1-$N33)+(($X$41*$U33*'VT CHS Emissions Schedule'!R$5)/$Y$41)/(1-$M33)+(($X$42*$U33*('VT CHS Emissions Schedule'!R$35+$Q33))/$Y$42)))),0)</f>
        <v>478239.84350298805</v>
      </c>
      <c r="BZ33" s="64">
        <f>IF(BZ$15&lt;2025+$W33,IF(OR($C33="Oil",$C33="Propane",$C33="Wood, commercial"),$R33*AZ33,IF(OR($C33="Natural Gas",$C33="Electricity"),($R33*AZ33)/(1-$K33),((($X$38*$U33*('VT CHS Emissions Schedule'!S$8+$P33))/$Y$38)+(($X$39*$U33*('VT CHS Emissions Schedule'!S$9+$O33))/$Y$39)+(($X$40*$U33*'VT CHS Emissions Schedule'!S$7)/$Y$40)/(1-$N33)+(($X$41*$U33*'VT CHS Emissions Schedule'!S$5)/$Y$41)/(1-$M33)+(($X$42*$U33*('VT CHS Emissions Schedule'!S$35+$Q33))/$Y$42)))),0)</f>
        <v>478188.64087188337</v>
      </c>
      <c r="CA33" s="64">
        <f>IF(CA$15&lt;2025+$W33,IF(OR($C33="Oil",$C33="Propane",$C33="Wood, commercial"),$R33*BA33,IF(OR($C33="Natural Gas",$C33="Electricity"),($R33*BA33)/(1-$K33),((($X$38*$U33*('VT CHS Emissions Schedule'!T$8+$P33))/$Y$38)+(($X$39*$U33*('VT CHS Emissions Schedule'!T$9+$O33))/$Y$39)+(($X$40*$U33*'VT CHS Emissions Schedule'!T$7)/$Y$40)/(1-$N33)+(($X$41*$U33*'VT CHS Emissions Schedule'!T$5)/$Y$41)/(1-$M33)+(($X$42*$U33*('VT CHS Emissions Schedule'!T$35+$Q33))/$Y$42)))),0)</f>
        <v>478188.64087188337</v>
      </c>
      <c r="CB33" s="64">
        <f>IF(CB$15&lt;2025+$W33,IF(OR($C33="Oil",$C33="Propane",$C33="Wood, commercial"),$R33*BB33,IF(OR($C33="Natural Gas",$C33="Electricity"),($R33*BB33)/(1-$K33),((($X$38*$U33*('VT CHS Emissions Schedule'!U$8+$P33))/$Y$38)+(($X$39*$U33*('VT CHS Emissions Schedule'!U$9+$O33))/$Y$39)+(($X$40*$U33*'VT CHS Emissions Schedule'!U$7)/$Y$40)/(1-$N33)+(($X$41*$U33*'VT CHS Emissions Schedule'!U$5)/$Y$41)/(1-$M33)+(($X$42*$U33*('VT CHS Emissions Schedule'!U$35+$Q33))/$Y$42)))),0)</f>
        <v>478188.64087188337</v>
      </c>
      <c r="CC33" s="64">
        <f>IF(CC$15&lt;2025+$W33,IF(OR($C33="Oil",$C33="Propane",$C33="Wood, commercial"),$R33*BC33,IF(OR($C33="Natural Gas",$C33="Electricity"),($R33*BC33)/(1-$K33),((($X$38*$U33*('VT CHS Emissions Schedule'!V$8+$P33))/$Y$38)+(($X$39*$U33*('VT CHS Emissions Schedule'!V$9+$O33))/$Y$39)+(($X$40*$U33*'VT CHS Emissions Schedule'!V$7)/$Y$40)/(1-$N33)+(($X$41*$U33*'VT CHS Emissions Schedule'!V$5)/$Y$41)/(1-$M33)+(($X$42*$U33*('VT CHS Emissions Schedule'!V$35+$Q33))/$Y$42)))),0)</f>
        <v>478188.64087188337</v>
      </c>
      <c r="CD33" s="64">
        <f>IF(CD$15&lt;2025+$W33,IF(OR($C33="Oil",$C33="Propane",$C33="Wood, commercial"),$R33*BD33,IF(OR($C33="Natural Gas",$C33="Electricity"),($R33*BD33)/(1-$K33),((($X$38*$U33*('VT CHS Emissions Schedule'!W$8+$P33))/$Y$38)+(($X$39*$U33*('VT CHS Emissions Schedule'!W$9+$O33))/$Y$39)+(($X$40*$U33*'VT CHS Emissions Schedule'!W$7)/$Y$40)/(1-$N33)+(($X$41*$U33*'VT CHS Emissions Schedule'!W$5)/$Y$41)/(1-$M33)+(($X$42*$U33*('VT CHS Emissions Schedule'!W$35+$Q33))/$Y$42)))),0)</f>
        <v>478135.48605167877</v>
      </c>
      <c r="CE33" s="64">
        <f>IF(CE$15&lt;2025+$W33,IF(OR($C33="Oil",$C33="Propane",$C33="Wood, commercial"),$R33*BE33,IF(OR($C33="Natural Gas",$C33="Electricity"),($R33*BE33)/(1-$K33),((($X$38*$U33*('VT CHS Emissions Schedule'!X$8+$P33))/$Y$38)+(($X$39*$U33*('VT CHS Emissions Schedule'!X$9+$O33))/$Y$39)+(($X$40*$U33*'VT CHS Emissions Schedule'!X$7)/$Y$40)/(1-$N33)+(($X$41*$U33*'VT CHS Emissions Schedule'!X$5)/$Y$41)/(1-$M33)+(($X$42*$U33*('VT CHS Emissions Schedule'!X$35+$Q33))/$Y$42)))),0)</f>
        <v>0</v>
      </c>
      <c r="CF33" s="64">
        <f>IF(CF$15&lt;2025+$W33,IF(OR($C33="Oil",$C33="Propane",$C33="Wood, commercial"),$R33*BF33,IF(OR($C33="Natural Gas",$C33="Electricity"),($R33*BF33)/(1-$K33),((($X$38*$U33*('VT CHS Emissions Schedule'!Y$8+$P33))/$Y$38)+(($X$39*$U33*('VT CHS Emissions Schedule'!Y$9+$O33))/$Y$39)+(($X$40*$U33*'VT CHS Emissions Schedule'!Y$7)/$Y$40)/(1-$N33)+(($X$41*$U33*'VT CHS Emissions Schedule'!Y$5)/$Y$41)/(1-$M33)+(($X$42*$U33*('VT CHS Emissions Schedule'!Y$35+$Q33))/$Y$42)))),0)</f>
        <v>0</v>
      </c>
      <c r="CG33" s="64">
        <f>IF(CG$15&lt;2025+$W33,IF(OR($C33="Oil",$C33="Propane",$C33="Wood, commercial"),$R33*BG33,IF(OR($C33="Natural Gas",$C33="Electricity"),($R33*BG33)/(1-$K33),((($X$38*$U33*('VT CHS Emissions Schedule'!Z$8+$P33))/$Y$38)+(($X$39*$U33*('VT CHS Emissions Schedule'!Z$9+$O33))/$Y$39)+(($X$40*$U33*'VT CHS Emissions Schedule'!Z$7)/$Y$40)/(1-$N33)+(($X$41*$U33*'VT CHS Emissions Schedule'!Z$5)/$Y$41)/(1-$M33)+(($X$42*$U33*('VT CHS Emissions Schedule'!Z$35+$Q33))/$Y$42)))),0)</f>
        <v>0</v>
      </c>
      <c r="CH33" s="64">
        <f>IF(CH$15&lt;2025+$W33,IF(OR($C33="Oil",$C33="Propane",$C33="Wood, commercial"),$R33*BH33,IF(OR($C33="Natural Gas",$C33="Electricity"),($R33*BH33)/(1-$K33),((($X$38*$U33*('VT CHS Emissions Schedule'!AA$8+$P33))/$Y$38)+(($X$39*$U33*('VT CHS Emissions Schedule'!AA$9+$O33))/$Y$39)+(($X$40*$U33*'VT CHS Emissions Schedule'!AA$7)/$Y$40)/(1-$N33)+(($X$41*$U33*'VT CHS Emissions Schedule'!AA$5)/$Y$41)/(1-$M33)+(($X$42*$U33*('VT CHS Emissions Schedule'!AA$35+$Q33))/$Y$42)))),0)</f>
        <v>0</v>
      </c>
      <c r="CI33" s="64">
        <f>IF(CI$15&lt;2025+$W33,IF(OR($C33="Oil",$C33="Propane",$C33="Wood, commercial"),$R33*BI33,IF(OR($C33="Natural Gas",$C33="Electricity"),($R33*BI33)/(1-$K33),((($X$38*$U33*('VT CHS Emissions Schedule'!AB$8+$P33))/$Y$38)+(($X$39*$U33*('VT CHS Emissions Schedule'!AB$9+$O33))/$Y$39)+(($X$40*$U33*'VT CHS Emissions Schedule'!AB$7)/$Y$40)/(1-$N33)+(($X$41*$U33*'VT CHS Emissions Schedule'!AB$5)/$Y$41)/(1-$M33)+(($X$42*$U33*('VT CHS Emissions Schedule'!AB$35+$Q33))/$Y$42)))),0)</f>
        <v>0</v>
      </c>
      <c r="CJ33" s="64">
        <f>IF(CJ$15&lt;2025+$W33,IF(OR($C33="Oil",$C33="Propane",$C33="Wood, commercial"),$R33*BJ33,IF(OR($C33="Natural Gas",$C33="Electricity"),($R33*BJ33)/(1-$K33),((($X$38*$U33*('VT CHS Emissions Schedule'!AC$8+$P33))/$Y$38)+(($X$39*$U33*('VT CHS Emissions Schedule'!AC$9+$O33))/$Y$39)+(($X$40*$U33*'VT CHS Emissions Schedule'!AC$7)/$Y$40)/(1-$N33)+(($X$41*$U33*'VT CHS Emissions Schedule'!AC$5)/$Y$41)/(1-$M33)+(($X$42*$U33*('VT CHS Emissions Schedule'!AC$35+$Q33))/$Y$42)))),0)</f>
        <v>0</v>
      </c>
      <c r="CK33" s="64">
        <f>IF(CK$15&lt;2025+$W33,BK33+($S33*'VT CHS Emissions Schedule'!D$5)/(1-$M33)+($T33*'VT CHS Emissions Schedule'!D$5)/(1-$M33),0)</f>
        <v>512815.17798095429</v>
      </c>
      <c r="CL33" s="64">
        <f>IF(CL$15&lt;2025+$W33,BL33+($S33*'VT CHS Emissions Schedule'!E$5)/(1-$M33)+($T33*'VT CHS Emissions Schedule'!E$5)/(1-$M33),0)</f>
        <v>509366.69009336195</v>
      </c>
      <c r="CM33" s="64">
        <f>IF(CM$15&lt;2025+$W33,BM33+($S33*'VT CHS Emissions Schedule'!F$5)/(1-$M33)+($T33*'VT CHS Emissions Schedule'!F$5)/(1-$M33),0)</f>
        <v>506543.58797407761</v>
      </c>
      <c r="CN33" s="64">
        <f>IF(CN$15&lt;2025+$W33,BN33+($S33*'VT CHS Emissions Schedule'!G$5)/(1-$M33)+($T33*'VT CHS Emissions Schedule'!G$5)/(1-$M33),0)</f>
        <v>503720.48585479334</v>
      </c>
      <c r="CO33" s="64">
        <f>IF(CO$15&lt;2025+$W33,BO33+($S33*'VT CHS Emissions Schedule'!H$5)/(1-$M33)+($T33*'VT CHS Emissions Schedule'!H$5)/(1-$M33),0)</f>
        <v>500873.28031684994</v>
      </c>
      <c r="CP33" s="64">
        <f>IF(CP$15&lt;2025+$W33,BP33+($S33*'VT CHS Emissions Schedule'!I$5)/(1-$M33)+($T33*'VT CHS Emissions Schedule'!I$5)/(1-$M33),0)</f>
        <v>497064.17546586733</v>
      </c>
      <c r="CQ33" s="64">
        <f>IF(CQ$15&lt;2025+$W33,BQ33+($S33*'VT CHS Emissions Schedule'!J$5)/(1-$M33)+($T33*'VT CHS Emissions Schedule'!J$5)/(1-$M33),0)</f>
        <v>494241.07334658311</v>
      </c>
      <c r="CR33" s="64">
        <f>IF(CR$15&lt;2025+$W33,BR33+($S33*'VT CHS Emissions Schedule'!K$5)/(1-$M33)+($T33*'VT CHS Emissions Schedule'!K$5)/(1-$M33),0)</f>
        <v>491417.97122729884</v>
      </c>
      <c r="CS33" s="64">
        <f>IF(CS$15&lt;2025+$W33,BS33+($S33*'VT CHS Emissions Schedule'!L$5)/(1-$M33)+($T33*'VT CHS Emissions Schedule'!L$5)/(1-$M33),0)</f>
        <v>488594.86910801451</v>
      </c>
      <c r="CT33" s="64">
        <f>IF(CT$15&lt;2025+$W33,BT33+($S33*'VT CHS Emissions Schedule'!M$5)/(1-$M33)+($T33*'VT CHS Emissions Schedule'!M$5)/(1-$M33),0)</f>
        <v>484752.20865360514</v>
      </c>
      <c r="CU33" s="64">
        <f>IF(CU$15&lt;2025+$W33,BU33+($S33*'VT CHS Emissions Schedule'!N$5)/(1-$M33)+($T33*'VT CHS Emissions Schedule'!N$5)/(1-$M33),0)</f>
        <v>481757.97267415008</v>
      </c>
      <c r="CV33" s="64">
        <f>IF(CV$15&lt;2025+$W33,BV33+($S33*'VT CHS Emissions Schedule'!O$5)/(1-$M33)+($T33*'VT CHS Emissions Schedule'!O$5)/(1-$M33),0)</f>
        <v>481757.97267415008</v>
      </c>
      <c r="CW33" s="64">
        <f>IF(CW$15&lt;2025+$W33,BW33+($S33*'VT CHS Emissions Schedule'!P$5)/(1-$M33)+($T33*'VT CHS Emissions Schedule'!P$5)/(1-$M33),0)</f>
        <v>481757.97267415008</v>
      </c>
      <c r="CX33" s="64">
        <f>IF(CX$15&lt;2025+$W33,BX33+($S33*'VT CHS Emissions Schedule'!Q$5)/(1-$M33)+($T33*'VT CHS Emissions Schedule'!Q$5)/(1-$M33),0)</f>
        <v>481757.97267415008</v>
      </c>
      <c r="CY33" s="64">
        <f>IF(CY$15&lt;2025+$W33,BY33+($S33*'VT CHS Emissions Schedule'!R$5)/(1-$M33)+($T33*'VT CHS Emissions Schedule'!R$5)/(1-$M33),0)</f>
        <v>481580.55712840863</v>
      </c>
      <c r="CZ33" s="64">
        <f>IF(CZ$15&lt;2025+$W33,BZ33+($S33*'VT CHS Emissions Schedule'!S$5)/(1-$M33)+($T33*'VT CHS Emissions Schedule'!S$5)/(1-$M33),0)</f>
        <v>481529.35449730395</v>
      </c>
      <c r="DA33" s="64">
        <f>IF(DA$15&lt;2025+$W33,CA33+($S33*'VT CHS Emissions Schedule'!T$5)/(1-$M33)+($T33*'VT CHS Emissions Schedule'!T$5)/(1-$M33),0)</f>
        <v>481529.35449730395</v>
      </c>
      <c r="DB33" s="64">
        <f>IF(DB$15&lt;2025+$W33,CB33+($S33*'VT CHS Emissions Schedule'!U$5)/(1-$M33)+($T33*'VT CHS Emissions Schedule'!U$5)/(1-$M33),0)</f>
        <v>481529.35449730395</v>
      </c>
      <c r="DC33" s="64">
        <f>IF(DC$15&lt;2025+$W33,CC33+($S33*'VT CHS Emissions Schedule'!V$5)/(1-$M33)+($T33*'VT CHS Emissions Schedule'!V$5)/(1-$M33),0)</f>
        <v>481529.35449730395</v>
      </c>
      <c r="DD33" s="64">
        <f>IF(DD$15&lt;2025+$W33,CD33+($S33*'VT CHS Emissions Schedule'!W$5)/(1-$M33)+($T33*'VT CHS Emissions Schedule'!W$5)/(1-$M33),0)</f>
        <v>481476.19967709936</v>
      </c>
      <c r="DE33" s="64">
        <f>IF(DE$15&lt;2025+$W33,CE33+($S33*'VT CHS Emissions Schedule'!X$5)/(1-$M33)+($T33*'VT CHS Emissions Schedule'!X$5)/(1-$M33),0)</f>
        <v>0</v>
      </c>
      <c r="DF33" s="64">
        <f>IF(DF$15&lt;2025+$W33,CF33+($S33*'VT CHS Emissions Schedule'!Y$5)/(1-$M33)+($T33*'VT CHS Emissions Schedule'!Y$5)/(1-$M33),0)</f>
        <v>0</v>
      </c>
      <c r="DG33" s="64">
        <f>IF(DG$15&lt;2025+$W33,CG33+($S33*'VT CHS Emissions Schedule'!Z$5)/(1-$M33)+($T33*'VT CHS Emissions Schedule'!Z$5)/(1-$M33),0)</f>
        <v>0</v>
      </c>
      <c r="DH33" s="64">
        <f>IF(DH$15&lt;2025+$W33,CH33+($S33*'VT CHS Emissions Schedule'!AA$5)/(1-$M33)+($T33*'VT CHS Emissions Schedule'!AA$5)/(1-$M33),0)</f>
        <v>0</v>
      </c>
      <c r="DI33" s="64">
        <f>IF(DI$15&lt;2025+$W33,CI33+($S33*'VT CHS Emissions Schedule'!AB$5)/(1-$M33)+($T33*'VT CHS Emissions Schedule'!AB$5)/(1-$M33),0)</f>
        <v>0</v>
      </c>
      <c r="DJ33" s="64">
        <f>IF(DJ$15&lt;2025+$W33,CJ33+($S33*'VT CHS Emissions Schedule'!AC$5)/(1-$M33)+($T33*'VT CHS Emissions Schedule'!AC$5)/(1-$M33),0)</f>
        <v>0</v>
      </c>
    </row>
    <row r="34" spans="1:114" ht="15.75" x14ac:dyDescent="0.25">
      <c r="E34" s="110"/>
      <c r="F34" s="110"/>
    </row>
    <row r="35" spans="1:114" ht="15.75" x14ac:dyDescent="0.25">
      <c r="E35" s="110"/>
      <c r="F35" s="110"/>
    </row>
    <row r="36" spans="1:114" ht="15.75" x14ac:dyDescent="0.25">
      <c r="E36" s="110"/>
      <c r="F36" s="110"/>
      <c r="W36" s="171" t="s">
        <v>670</v>
      </c>
    </row>
    <row r="37" spans="1:114" ht="55.5" x14ac:dyDescent="0.25">
      <c r="E37" s="110"/>
      <c r="F37" s="110"/>
      <c r="W37" s="121" t="s">
        <v>16</v>
      </c>
      <c r="X37" s="121" t="s">
        <v>295</v>
      </c>
      <c r="Y37" s="121" t="s">
        <v>515</v>
      </c>
    </row>
    <row r="38" spans="1:114" ht="15.75" x14ac:dyDescent="0.25">
      <c r="E38" s="110"/>
      <c r="F38" s="110"/>
      <c r="S38" s="262"/>
      <c r="W38" s="118" t="s">
        <v>10</v>
      </c>
      <c r="X38" s="172">
        <v>0.15</v>
      </c>
      <c r="Y38" s="139">
        <v>0.81</v>
      </c>
    </row>
    <row r="39" spans="1:114" ht="15.75" x14ac:dyDescent="0.25">
      <c r="E39" s="110"/>
      <c r="F39" s="110"/>
      <c r="S39" s="262"/>
      <c r="W39" s="118" t="s">
        <v>91</v>
      </c>
      <c r="X39" s="172">
        <v>0.28999999999999998</v>
      </c>
      <c r="Y39" s="139">
        <v>0.88</v>
      </c>
    </row>
    <row r="40" spans="1:114" ht="15.75" x14ac:dyDescent="0.25">
      <c r="E40" s="110"/>
      <c r="F40" s="110"/>
      <c r="S40" s="262"/>
      <c r="W40" s="118" t="s">
        <v>90</v>
      </c>
      <c r="X40" s="172">
        <v>0.22</v>
      </c>
      <c r="Y40" s="139">
        <v>0.88</v>
      </c>
    </row>
    <row r="41" spans="1:114" ht="15" customHeight="1" x14ac:dyDescent="0.25">
      <c r="E41" s="110"/>
      <c r="F41" s="110"/>
      <c r="S41" s="262"/>
      <c r="W41" s="118" t="s">
        <v>18</v>
      </c>
      <c r="X41" s="172">
        <v>0.33</v>
      </c>
      <c r="Y41" s="139">
        <v>3.66</v>
      </c>
    </row>
    <row r="42" spans="1:114" ht="15.75" x14ac:dyDescent="0.25">
      <c r="E42" s="110"/>
      <c r="F42" s="110"/>
      <c r="S42" s="262"/>
      <c r="W42" s="118" t="s">
        <v>5</v>
      </c>
      <c r="X42" s="172">
        <v>0.01</v>
      </c>
      <c r="Y42" s="139">
        <v>0.75</v>
      </c>
    </row>
    <row r="44" spans="1:114" ht="27" x14ac:dyDescent="0.25">
      <c r="W44" s="122" t="s">
        <v>108</v>
      </c>
      <c r="X44" s="122" t="s">
        <v>15</v>
      </c>
    </row>
    <row r="45" spans="1:114" x14ac:dyDescent="0.25">
      <c r="W45" s="118" t="s">
        <v>84</v>
      </c>
      <c r="X45" s="172">
        <v>1</v>
      </c>
    </row>
    <row r="46" spans="1:114" x14ac:dyDescent="0.25">
      <c r="W46" s="118" t="s">
        <v>85</v>
      </c>
      <c r="X46" s="172">
        <v>0</v>
      </c>
    </row>
    <row r="47" spans="1:114" x14ac:dyDescent="0.25">
      <c r="W47" s="118" t="s">
        <v>255</v>
      </c>
      <c r="X47" s="172">
        <v>0.68</v>
      </c>
    </row>
    <row r="49" spans="23:24" ht="40.5" x14ac:dyDescent="0.25">
      <c r="W49" s="122" t="s">
        <v>254</v>
      </c>
      <c r="X49" s="122" t="s">
        <v>253</v>
      </c>
    </row>
    <row r="50" spans="23:24" x14ac:dyDescent="0.25">
      <c r="W50" s="118" t="s">
        <v>84</v>
      </c>
      <c r="X50" s="172">
        <v>1</v>
      </c>
    </row>
    <row r="51" spans="23:24" x14ac:dyDescent="0.25">
      <c r="W51" s="118" t="s">
        <v>85</v>
      </c>
      <c r="X51" s="172">
        <v>0</v>
      </c>
    </row>
    <row r="52" spans="23:24" x14ac:dyDescent="0.25">
      <c r="W52" s="118" t="s">
        <v>6</v>
      </c>
      <c r="X52" s="172">
        <f>SUM(X38,X39,X40)</f>
        <v>0.65999999999999992</v>
      </c>
    </row>
  </sheetData>
  <mergeCells count="10">
    <mergeCell ref="A16:A21"/>
    <mergeCell ref="A22:A27"/>
    <mergeCell ref="A28:A33"/>
    <mergeCell ref="CK14:DJ14"/>
    <mergeCell ref="BK14:CJ14"/>
    <mergeCell ref="A14:B14"/>
    <mergeCell ref="G14:J14"/>
    <mergeCell ref="K14:L14"/>
    <mergeCell ref="M14:Q14"/>
    <mergeCell ref="AK14:BJ14"/>
  </mergeCells>
  <conditionalFormatting sqref="F15">
    <cfRule type="duplicateValues" dxfId="145" priority="1"/>
  </conditionalFormatting>
  <conditionalFormatting sqref="DK15:XFD15 G15 A15:E15 K15:AJ15">
    <cfRule type="duplicateValues" dxfId="144" priority="2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A3932F-F5AA-4AFB-A9B6-C8A967F254C2}">
  <sheetPr>
    <tabColor theme="5"/>
  </sheetPr>
  <dimension ref="A1:DK69"/>
  <sheetViews>
    <sheetView workbookViewId="0">
      <selection activeCell="E1" sqref="E1"/>
    </sheetView>
  </sheetViews>
  <sheetFormatPr defaultColWidth="8.77734375" defaultRowHeight="13.5" x14ac:dyDescent="0.25"/>
  <cols>
    <col min="1" max="1" width="15.109375" style="62" customWidth="1"/>
    <col min="2" max="2" width="15.33203125" style="62" bestFit="1" customWidth="1"/>
    <col min="3" max="4" width="13.77734375" style="62" customWidth="1"/>
    <col min="5" max="5" width="15.77734375" style="62" customWidth="1"/>
    <col min="6" max="7" width="14.21875" style="62" customWidth="1"/>
    <col min="8" max="40" width="9.6640625" style="62" customWidth="1"/>
    <col min="41" max="41" width="8.21875" style="62" customWidth="1"/>
    <col min="42" max="42" width="10.44140625" style="62" customWidth="1"/>
    <col min="43" max="43" width="9.21875" style="62" customWidth="1"/>
    <col min="44" max="45" width="8.77734375" style="62" bestFit="1"/>
    <col min="46" max="46" width="9.77734375" style="62" bestFit="1" customWidth="1"/>
    <col min="47" max="48" width="8.77734375" style="62" bestFit="1"/>
    <col min="49" max="16384" width="8.77734375" style="62"/>
  </cols>
  <sheetData>
    <row r="1" spans="1:115" x14ac:dyDescent="0.25">
      <c r="A1" s="61" t="s">
        <v>24</v>
      </c>
      <c r="B1" s="61" t="s">
        <v>767</v>
      </c>
      <c r="D1" s="61"/>
      <c r="E1" s="87"/>
      <c r="F1" s="87"/>
    </row>
    <row r="2" spans="1:115" x14ac:dyDescent="0.25">
      <c r="B2" s="62" t="s">
        <v>853</v>
      </c>
    </row>
    <row r="3" spans="1:115" x14ac:dyDescent="0.25">
      <c r="A3" s="62" t="s">
        <v>30</v>
      </c>
    </row>
    <row r="4" spans="1:115" ht="15.75" x14ac:dyDescent="0.25">
      <c r="A4" s="135" t="s">
        <v>223</v>
      </c>
      <c r="C4" s="76"/>
      <c r="D4" s="76"/>
    </row>
    <row r="5" spans="1:115" ht="15.75" x14ac:dyDescent="0.3">
      <c r="A5" s="135" t="s">
        <v>763</v>
      </c>
      <c r="C5" s="76"/>
      <c r="D5" s="76"/>
      <c r="Y5" s="138"/>
    </row>
    <row r="6" spans="1:115" ht="15.75" x14ac:dyDescent="0.25">
      <c r="A6" s="135"/>
      <c r="C6" s="76"/>
      <c r="D6" s="76"/>
    </row>
    <row r="7" spans="1:115" ht="15.75" x14ac:dyDescent="0.25">
      <c r="A7" s="135"/>
      <c r="C7" s="76"/>
      <c r="D7" s="76"/>
    </row>
    <row r="8" spans="1:115" x14ac:dyDescent="0.25">
      <c r="A8" s="136"/>
      <c r="C8" s="76"/>
      <c r="D8" s="76"/>
    </row>
    <row r="9" spans="1:115" x14ac:dyDescent="0.25">
      <c r="A9" s="136"/>
      <c r="C9" s="76"/>
      <c r="D9" s="76"/>
    </row>
    <row r="10" spans="1:115" x14ac:dyDescent="0.25">
      <c r="A10" s="136"/>
      <c r="C10" s="344"/>
      <c r="D10" s="344"/>
    </row>
    <row r="11" spans="1:115" x14ac:dyDescent="0.25">
      <c r="A11" s="137"/>
      <c r="C11" s="344"/>
      <c r="D11" s="344"/>
    </row>
    <row r="12" spans="1:115" x14ac:dyDescent="0.25">
      <c r="A12" s="137"/>
      <c r="C12" s="344"/>
      <c r="D12" s="344"/>
      <c r="E12" s="87"/>
    </row>
    <row r="13" spans="1:115" ht="14.25" thickBot="1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</row>
    <row r="14" spans="1:115" s="342" customFormat="1" ht="15.75" thickBot="1" x14ac:dyDescent="0.3">
      <c r="A14" s="62"/>
      <c r="B14" s="62"/>
      <c r="C14" s="464" t="s">
        <v>685</v>
      </c>
      <c r="D14" s="465"/>
      <c r="E14" s="62"/>
      <c r="H14" s="466" t="s">
        <v>131</v>
      </c>
      <c r="I14" s="466"/>
      <c r="J14" s="466"/>
      <c r="K14" s="466"/>
      <c r="L14" s="467" t="s">
        <v>155</v>
      </c>
      <c r="M14" s="467"/>
      <c r="N14" s="456" t="s">
        <v>904</v>
      </c>
      <c r="O14" s="468"/>
      <c r="P14" s="468"/>
      <c r="Q14" s="468"/>
      <c r="R14" s="468"/>
      <c r="AL14" s="462" t="s">
        <v>156</v>
      </c>
      <c r="AM14" s="462"/>
      <c r="AN14" s="462"/>
      <c r="AO14" s="462"/>
      <c r="AP14" s="462"/>
      <c r="AQ14" s="462"/>
      <c r="AR14" s="462"/>
      <c r="AS14" s="462"/>
      <c r="AT14" s="462"/>
      <c r="AU14" s="462"/>
      <c r="AV14" s="462"/>
      <c r="AW14" s="462"/>
      <c r="AX14" s="462"/>
      <c r="AY14" s="462"/>
      <c r="AZ14" s="462"/>
      <c r="BA14" s="462"/>
      <c r="BB14" s="462"/>
      <c r="BC14" s="462"/>
      <c r="BD14" s="462"/>
      <c r="BE14" s="462"/>
      <c r="BF14" s="462"/>
      <c r="BG14" s="462"/>
      <c r="BH14" s="462"/>
      <c r="BI14" s="462"/>
      <c r="BJ14" s="462"/>
      <c r="BK14" s="462"/>
      <c r="BL14" s="463" t="s">
        <v>879</v>
      </c>
      <c r="BM14" s="463"/>
      <c r="BN14" s="463"/>
      <c r="BO14" s="463"/>
      <c r="BP14" s="463"/>
      <c r="BQ14" s="463"/>
      <c r="BR14" s="463"/>
      <c r="BS14" s="463"/>
      <c r="BT14" s="463"/>
      <c r="BU14" s="463"/>
      <c r="BV14" s="463"/>
      <c r="BW14" s="463"/>
      <c r="BX14" s="463"/>
      <c r="BY14" s="463"/>
      <c r="BZ14" s="463"/>
      <c r="CA14" s="463"/>
      <c r="CB14" s="463"/>
      <c r="CC14" s="463"/>
      <c r="CD14" s="463"/>
      <c r="CE14" s="463"/>
      <c r="CF14" s="463"/>
      <c r="CG14" s="463"/>
      <c r="CH14" s="463"/>
      <c r="CI14" s="463"/>
      <c r="CJ14" s="463"/>
      <c r="CK14" s="463"/>
      <c r="CL14" s="469" t="s">
        <v>880</v>
      </c>
      <c r="CM14" s="469"/>
      <c r="CN14" s="469"/>
      <c r="CO14" s="469"/>
      <c r="CP14" s="469"/>
      <c r="CQ14" s="469"/>
      <c r="CR14" s="469"/>
      <c r="CS14" s="469"/>
      <c r="CT14" s="469"/>
      <c r="CU14" s="469"/>
      <c r="CV14" s="469"/>
      <c r="CW14" s="469"/>
      <c r="CX14" s="469"/>
      <c r="CY14" s="469"/>
      <c r="CZ14" s="469"/>
      <c r="DA14" s="469"/>
      <c r="DB14" s="469"/>
      <c r="DC14" s="469"/>
      <c r="DD14" s="469"/>
      <c r="DE14" s="469"/>
      <c r="DF14" s="469"/>
      <c r="DG14" s="469"/>
      <c r="DH14" s="469"/>
      <c r="DI14" s="469"/>
      <c r="DJ14" s="469"/>
      <c r="DK14" s="469"/>
    </row>
    <row r="15" spans="1:115" s="341" customFormat="1" ht="42.75" thickBot="1" x14ac:dyDescent="0.35">
      <c r="A15" s="321" t="s">
        <v>681</v>
      </c>
      <c r="B15" s="357" t="s">
        <v>16</v>
      </c>
      <c r="C15" s="321" t="s">
        <v>686</v>
      </c>
      <c r="D15" s="325" t="s">
        <v>687</v>
      </c>
      <c r="E15" s="95" t="s">
        <v>877</v>
      </c>
      <c r="F15" s="234" t="s">
        <v>878</v>
      </c>
      <c r="G15" s="98" t="s">
        <v>695</v>
      </c>
      <c r="H15" s="343" t="s">
        <v>92</v>
      </c>
      <c r="I15" s="355" t="s">
        <v>266</v>
      </c>
      <c r="J15" s="355" t="s">
        <v>267</v>
      </c>
      <c r="K15" s="355" t="s">
        <v>268</v>
      </c>
      <c r="L15" s="274" t="s">
        <v>78</v>
      </c>
      <c r="M15" s="274" t="s">
        <v>77</v>
      </c>
      <c r="N15" s="275" t="s">
        <v>150</v>
      </c>
      <c r="O15" s="275" t="s">
        <v>151</v>
      </c>
      <c r="P15" s="275" t="s">
        <v>153</v>
      </c>
      <c r="Q15" s="275" t="s">
        <v>154</v>
      </c>
      <c r="R15" s="275" t="s">
        <v>160</v>
      </c>
      <c r="S15" s="347" t="s">
        <v>129</v>
      </c>
      <c r="T15" s="347" t="s">
        <v>250</v>
      </c>
      <c r="U15" s="347" t="s">
        <v>251</v>
      </c>
      <c r="V15" s="347" t="s">
        <v>130</v>
      </c>
      <c r="W15" s="347" t="s">
        <v>132</v>
      </c>
      <c r="X15" s="334" t="s">
        <v>29</v>
      </c>
      <c r="Y15" s="334" t="s">
        <v>252</v>
      </c>
      <c r="Z15" s="334" t="s">
        <v>253</v>
      </c>
      <c r="AA15" s="334" t="s">
        <v>256</v>
      </c>
      <c r="AB15" s="334" t="s">
        <v>692</v>
      </c>
      <c r="AC15" s="334" t="s">
        <v>693</v>
      </c>
      <c r="AD15" s="334" t="s">
        <v>694</v>
      </c>
      <c r="AE15" s="348" t="s">
        <v>259</v>
      </c>
      <c r="AF15" s="348" t="s">
        <v>260</v>
      </c>
      <c r="AG15" s="348" t="s">
        <v>261</v>
      </c>
      <c r="AH15" s="348" t="s">
        <v>262</v>
      </c>
      <c r="AI15" s="348" t="s">
        <v>263</v>
      </c>
      <c r="AJ15" s="348" t="s">
        <v>264</v>
      </c>
      <c r="AK15" s="348" t="s">
        <v>81</v>
      </c>
      <c r="AL15" s="350">
        <v>2025</v>
      </c>
      <c r="AM15" s="350">
        <v>2026</v>
      </c>
      <c r="AN15" s="350">
        <v>2027</v>
      </c>
      <c r="AO15" s="350">
        <v>2028</v>
      </c>
      <c r="AP15" s="350">
        <v>2029</v>
      </c>
      <c r="AQ15" s="350">
        <v>2030</v>
      </c>
      <c r="AR15" s="350">
        <v>2031</v>
      </c>
      <c r="AS15" s="350">
        <v>2032</v>
      </c>
      <c r="AT15" s="350">
        <v>2033</v>
      </c>
      <c r="AU15" s="350">
        <v>2034</v>
      </c>
      <c r="AV15" s="350">
        <v>2035</v>
      </c>
      <c r="AW15" s="350">
        <v>2036</v>
      </c>
      <c r="AX15" s="350">
        <v>2037</v>
      </c>
      <c r="AY15" s="350">
        <v>2038</v>
      </c>
      <c r="AZ15" s="350">
        <v>2039</v>
      </c>
      <c r="BA15" s="350">
        <v>2040</v>
      </c>
      <c r="BB15" s="350">
        <v>2041</v>
      </c>
      <c r="BC15" s="350">
        <v>2042</v>
      </c>
      <c r="BD15" s="350">
        <v>2043</v>
      </c>
      <c r="BE15" s="350">
        <v>2044</v>
      </c>
      <c r="BF15" s="350">
        <v>2045</v>
      </c>
      <c r="BG15" s="350">
        <v>2046</v>
      </c>
      <c r="BH15" s="350">
        <v>2047</v>
      </c>
      <c r="BI15" s="350">
        <v>2048</v>
      </c>
      <c r="BJ15" s="350">
        <v>2049</v>
      </c>
      <c r="BK15" s="350">
        <v>2050</v>
      </c>
      <c r="BL15" s="281">
        <v>2025</v>
      </c>
      <c r="BM15" s="281">
        <v>2026</v>
      </c>
      <c r="BN15" s="281">
        <v>2027</v>
      </c>
      <c r="BO15" s="281">
        <v>2028</v>
      </c>
      <c r="BP15" s="281">
        <v>2029</v>
      </c>
      <c r="BQ15" s="281">
        <v>2030</v>
      </c>
      <c r="BR15" s="281">
        <v>2031</v>
      </c>
      <c r="BS15" s="281">
        <v>2032</v>
      </c>
      <c r="BT15" s="281">
        <v>2033</v>
      </c>
      <c r="BU15" s="281">
        <v>2034</v>
      </c>
      <c r="BV15" s="281">
        <v>2035</v>
      </c>
      <c r="BW15" s="281">
        <v>2036</v>
      </c>
      <c r="BX15" s="281">
        <v>2037</v>
      </c>
      <c r="BY15" s="281">
        <v>2038</v>
      </c>
      <c r="BZ15" s="281">
        <v>2039</v>
      </c>
      <c r="CA15" s="281">
        <v>2040</v>
      </c>
      <c r="CB15" s="281">
        <v>2041</v>
      </c>
      <c r="CC15" s="281">
        <v>2042</v>
      </c>
      <c r="CD15" s="281">
        <v>2043</v>
      </c>
      <c r="CE15" s="281">
        <v>2044</v>
      </c>
      <c r="CF15" s="281">
        <v>2045</v>
      </c>
      <c r="CG15" s="281">
        <v>2046</v>
      </c>
      <c r="CH15" s="281">
        <v>2047</v>
      </c>
      <c r="CI15" s="281">
        <v>2048</v>
      </c>
      <c r="CJ15" s="281">
        <v>2049</v>
      </c>
      <c r="CK15" s="281">
        <v>2050</v>
      </c>
      <c r="CL15" s="332">
        <v>2025</v>
      </c>
      <c r="CM15" s="332">
        <v>2026</v>
      </c>
      <c r="CN15" s="332">
        <v>2027</v>
      </c>
      <c r="CO15" s="332">
        <v>2028</v>
      </c>
      <c r="CP15" s="332">
        <v>2029</v>
      </c>
      <c r="CQ15" s="332">
        <v>2030</v>
      </c>
      <c r="CR15" s="332">
        <v>2031</v>
      </c>
      <c r="CS15" s="332">
        <v>2032</v>
      </c>
      <c r="CT15" s="332">
        <v>2033</v>
      </c>
      <c r="CU15" s="332">
        <v>2034</v>
      </c>
      <c r="CV15" s="332">
        <v>2035</v>
      </c>
      <c r="CW15" s="332">
        <v>2036</v>
      </c>
      <c r="CX15" s="332">
        <v>2037</v>
      </c>
      <c r="CY15" s="332">
        <v>2038</v>
      </c>
      <c r="CZ15" s="332">
        <v>2039</v>
      </c>
      <c r="DA15" s="332">
        <v>2040</v>
      </c>
      <c r="DB15" s="332">
        <v>2041</v>
      </c>
      <c r="DC15" s="332">
        <v>2042</v>
      </c>
      <c r="DD15" s="332">
        <v>2043</v>
      </c>
      <c r="DE15" s="332">
        <v>2044</v>
      </c>
      <c r="DF15" s="332">
        <v>2045</v>
      </c>
      <c r="DG15" s="332">
        <v>2046</v>
      </c>
      <c r="DH15" s="332">
        <v>2047</v>
      </c>
      <c r="DI15" s="332">
        <v>2048</v>
      </c>
      <c r="DJ15" s="332">
        <v>2049</v>
      </c>
      <c r="DK15" s="332">
        <v>2050</v>
      </c>
    </row>
    <row r="16" spans="1:115" ht="15" customHeight="1" x14ac:dyDescent="0.25">
      <c r="A16" s="457" t="s">
        <v>682</v>
      </c>
      <c r="B16" s="363" t="s">
        <v>10</v>
      </c>
      <c r="C16" s="364" t="s">
        <v>689</v>
      </c>
      <c r="D16" s="365" t="s">
        <v>688</v>
      </c>
      <c r="E16" s="154">
        <f t="shared" ref="E16:E27" si="0">SUM(BL16:CK16)</f>
        <v>92590.409145381695</v>
      </c>
      <c r="F16" s="230">
        <f t="shared" ref="F16:F27" si="1">SUM(CL16:DK16)</f>
        <v>93279.778295364391</v>
      </c>
      <c r="G16" s="222">
        <f t="shared" ref="G16:G27" si="2">(E16/1000000)*1</f>
        <v>9.2590409145381691E-2</v>
      </c>
      <c r="H16" s="111">
        <f t="shared" ref="H16:H27" si="3">I16+J16+K16</f>
        <v>4724.2227543812751</v>
      </c>
      <c r="I16" s="64">
        <f>IF(OR($B16="Oil",$B16="Propane",$B16="Wood, commercial"),$S16*AL16,IF(OR($B16="Natural Gas",$B16="Electricity"),($S16*AL16)/(1-$L16),((($Y$32*$V16*('VT CHS Emissions Schedule'!D$8+$Q16))/$Z$32)+(($Y$33*$V16*('VT CHS Emissions Schedule'!D$9+$P16))/$Z$33)+(($Y$34*$V16*'VT CHS Emissions Schedule'!D$7)/$Z$34)/(1-$O16)+(($Y$35*$V16*'VT CHS Emissions Schedule'!D$5)/$Z$35)/(1-$N16)+(($Y$36*$V16*('VT CHS Emissions Schedule'!D$35+$R16))/$Z$36))))</f>
        <v>4654.7122564591582</v>
      </c>
      <c r="J16" s="64">
        <f>($T16*'VT CHS Emissions Schedule'!D$5)/(1-$N16)</f>
        <v>24.155467911529239</v>
      </c>
      <c r="K16" s="64">
        <f>($U16*'VT CHS Emissions Schedule'!D$5)/(1-$N16)</f>
        <v>45.355030010587811</v>
      </c>
      <c r="L16" s="66">
        <f>_xlfn.XLOOKUP($B16,Lookups!$A$3:$A$15,Lookups!$E$3:$E$15)</f>
        <v>0</v>
      </c>
      <c r="M16" s="65">
        <f>_xlfn.XLOOKUP($B16,Lookups!$A$3:$A$15,Lookups!$D$3:$D$15)</f>
        <v>0.21490000000000001</v>
      </c>
      <c r="N16" s="66">
        <f>Lookups!$E$6</f>
        <v>0.04</v>
      </c>
      <c r="O16" s="66">
        <f>Lookups!$E$5</f>
        <v>1.4E-2</v>
      </c>
      <c r="P16" s="65">
        <f>Lookups!$D$4</f>
        <v>0.32764300000000002</v>
      </c>
      <c r="Q16" s="65">
        <f>Lookups!$D$3</f>
        <v>0.21490000000000001</v>
      </c>
      <c r="R16" s="65">
        <f>Lookups!$D$8</f>
        <v>1.3776766038113153</v>
      </c>
      <c r="S16" s="72">
        <f t="shared" ref="S16:S27" si="4">IFERROR(V16/AI16,"blended")</f>
        <v>55.627952578716666</v>
      </c>
      <c r="T16" s="72">
        <f t="shared" ref="T16:T27" si="5">W16/$AJ16</f>
        <v>0.61398343648538956</v>
      </c>
      <c r="U16" s="72">
        <f t="shared" ref="U16:U27" si="6">IFERROR($Z16*$S16*$Y16,$Z16*$Y16*(($Y$32*$V16/$Z$32)+($Y$33*$V16/$Z$33)+($Y$34*$V16/$Z$34)+($Y$35*$V16/$Z$35)+($Y$36*$V16/$Z$36)))</f>
        <v>1.1528336892413242</v>
      </c>
      <c r="V16" s="72">
        <f t="shared" ref="V16:V27" si="7">(((1/AB16)-(1/AC16))*AD16*AE16*AG16)*AK16</f>
        <v>45.058641588760501</v>
      </c>
      <c r="W16" s="72">
        <f t="shared" ref="W16:W27" si="8">($AA16*((1/AB16)-(1/AC16))*$AD16*$AF16*$AH16)*$AK16</f>
        <v>2.1612216964285711</v>
      </c>
      <c r="X16" s="68">
        <v>20</v>
      </c>
      <c r="Y16" s="170">
        <v>3.1399999999999997E-2</v>
      </c>
      <c r="Z16" s="80">
        <f t="shared" ref="Z16:Z27" si="9">$Y$46</f>
        <v>0.66</v>
      </c>
      <c r="AA16" s="80">
        <f t="shared" ref="AA16:AA27" si="10">$Y$41</f>
        <v>0.68</v>
      </c>
      <c r="AB16" s="359">
        <f t="shared" ref="AB16:AB21" si="11">_xlfn.NUMBERVALUE(RIGHT($Y$51,3))</f>
        <v>1.6</v>
      </c>
      <c r="AC16" s="359">
        <f t="shared" ref="AC16:AC21" si="12">_xlfn.NUMBERVALUE(RIGHT($Y$57,4))</f>
        <v>47.6</v>
      </c>
      <c r="AD16" s="71">
        <v>1</v>
      </c>
      <c r="AE16" s="64">
        <v>127961.3</v>
      </c>
      <c r="AF16" s="64">
        <v>6619</v>
      </c>
      <c r="AG16" s="72">
        <v>0.55000000000000004</v>
      </c>
      <c r="AH16" s="72">
        <v>0.75</v>
      </c>
      <c r="AI16" s="72">
        <f>$Z$32</f>
        <v>0.81</v>
      </c>
      <c r="AJ16" s="72">
        <v>3.52</v>
      </c>
      <c r="AK16" s="75">
        <v>1.06E-3</v>
      </c>
      <c r="AL16" s="67">
        <f>IF(AL$15&lt;2025+$X16,IF(ISNUMBER(SEARCH("Unknown",$B16)),"blended",$M16+_xlfn.XLOOKUP(_xlfn.XLOOKUP($B16,Lookups!$A$3:$A$17,Lookups!$B$3:$B$17),'VT CHS Emissions Schedule'!$A:$A,'VT CHS Emissions Schedule'!D:D)),0)</f>
        <v>83.675778824907852</v>
      </c>
      <c r="AM16" s="67">
        <f>IF(AM$15&lt;2025+$X16,IF(ISNUMBER(SEARCH("Unknown",$B16)),"blended",$M16+_xlfn.XLOOKUP(_xlfn.XLOOKUP($B16,Lookups!$A$3:$A$17,Lookups!$B$3:$B$17),'VT CHS Emissions Schedule'!$A:$A,'VT CHS Emissions Schedule'!E:E)),0)</f>
        <v>83.675778824907852</v>
      </c>
      <c r="AN16" s="67">
        <f>IF(AN$15&lt;2025+$X16,IF(ISNUMBER(SEARCH("Unknown",$B16)),"blended",$M16+_xlfn.XLOOKUP(_xlfn.XLOOKUP($B16,Lookups!$A$3:$A$17,Lookups!$B$3:$B$17),'VT CHS Emissions Schedule'!$A:$A,'VT CHS Emissions Schedule'!F:F)),0)</f>
        <v>83.675778824907852</v>
      </c>
      <c r="AO16" s="67">
        <f>IF(AO$15&lt;2025+$X16,IF(ISNUMBER(SEARCH("Unknown",$B16)),"blended",$M16+_xlfn.XLOOKUP(_xlfn.XLOOKUP($B16,Lookups!$A$3:$A$17,Lookups!$B$3:$B$17),'VT CHS Emissions Schedule'!$A:$A,'VT CHS Emissions Schedule'!G:G)),0)</f>
        <v>83.675778824907852</v>
      </c>
      <c r="AP16" s="67">
        <f>IF(AP$15&lt;2025+$X16,IF(ISNUMBER(SEARCH("Unknown",$B16)),"blended",$M16+_xlfn.XLOOKUP(_xlfn.XLOOKUP($B16,Lookups!$A$3:$A$17,Lookups!$B$3:$B$17),'VT CHS Emissions Schedule'!$A:$A,'VT CHS Emissions Schedule'!H:H)),0)</f>
        <v>83.675778824907852</v>
      </c>
      <c r="AQ16" s="67">
        <f>IF(AQ$15&lt;2025+$X16,IF(ISNUMBER(SEARCH("Unknown",$B16)),"blended",$M16+_xlfn.XLOOKUP(_xlfn.XLOOKUP($B16,Lookups!$A$3:$A$17,Lookups!$B$3:$B$17),'VT CHS Emissions Schedule'!$A:$A,'VT CHS Emissions Schedule'!I:I)),0)</f>
        <v>83.140679593152342</v>
      </c>
      <c r="AR16" s="67">
        <f>IF(AR$15&lt;2025+$X16,IF(ISNUMBER(SEARCH("Unknown",$B16)),"blended",$M16+_xlfn.XLOOKUP(_xlfn.XLOOKUP($B16,Lookups!$A$3:$A$17,Lookups!$B$3:$B$17),'VT CHS Emissions Schedule'!$A:$A,'VT CHS Emissions Schedule'!J:J)),0)</f>
        <v>83.140679593152342</v>
      </c>
      <c r="AS16" s="67">
        <f>IF(AS$15&lt;2025+$X16,IF(ISNUMBER(SEARCH("Unknown",$B16)),"blended",$M16+_xlfn.XLOOKUP(_xlfn.XLOOKUP($B16,Lookups!$A$3:$A$17,Lookups!$B$3:$B$17),'VT CHS Emissions Schedule'!$A:$A,'VT CHS Emissions Schedule'!K:K)),0)</f>
        <v>83.140679593152342</v>
      </c>
      <c r="AT16" s="67">
        <f>IF(AT$15&lt;2025+$X16,IF(ISNUMBER(SEARCH("Unknown",$B16)),"blended",$M16+_xlfn.XLOOKUP(_xlfn.XLOOKUP($B16,Lookups!$A$3:$A$17,Lookups!$B$3:$B$17),'VT CHS Emissions Schedule'!$A:$A,'VT CHS Emissions Schedule'!L:L)),0)</f>
        <v>83.140679593152342</v>
      </c>
      <c r="AU16" s="67">
        <f>IF(AU$15&lt;2025+$X16,IF(ISNUMBER(SEARCH("Unknown",$B16)),"blended",$M16+_xlfn.XLOOKUP(_xlfn.XLOOKUP($B16,Lookups!$A$3:$A$17,Lookups!$B$3:$B$17),'VT CHS Emissions Schedule'!$A:$A,'VT CHS Emissions Schedule'!M:M)),0)</f>
        <v>83.140679593152342</v>
      </c>
      <c r="AV16" s="67">
        <f>IF(AV$15&lt;2025+$X16,IF(ISNUMBER(SEARCH("Unknown",$B16)),"blended",$M16+_xlfn.XLOOKUP(_xlfn.XLOOKUP($B16,Lookups!$A$3:$A$17,Lookups!$B$3:$B$17),'VT CHS Emissions Schedule'!$A:$A,'VT CHS Emissions Schedule'!N:N)),0)</f>
        <v>83.051577010969226</v>
      </c>
      <c r="AW16" s="67">
        <f>IF(AW$15&lt;2025+$X16,IF(ISNUMBER(SEARCH("Unknown",$B16)),"blended",$M16+_xlfn.XLOOKUP(_xlfn.XLOOKUP($B16,Lookups!$A$3:$A$17,Lookups!$B$3:$B$17),'VT CHS Emissions Schedule'!$A:$A,'VT CHS Emissions Schedule'!O:O)),0)</f>
        <v>83.051577010969226</v>
      </c>
      <c r="AX16" s="67">
        <f>IF(AX$15&lt;2025+$X16,IF(ISNUMBER(SEARCH("Unknown",$B16)),"blended",$M16+_xlfn.XLOOKUP(_xlfn.XLOOKUP($B16,Lookups!$A$3:$A$17,Lookups!$B$3:$B$17),'VT CHS Emissions Schedule'!$A:$A,'VT CHS Emissions Schedule'!P:P)),0)</f>
        <v>83.051577010969226</v>
      </c>
      <c r="AY16" s="67">
        <f>IF(AY$15&lt;2025+$X16,IF(ISNUMBER(SEARCH("Unknown",$B16)),"blended",$M16+_xlfn.XLOOKUP(_xlfn.XLOOKUP($B16,Lookups!$A$3:$A$17,Lookups!$B$3:$B$17),'VT CHS Emissions Schedule'!$A:$A,'VT CHS Emissions Schedule'!Q:Q)),0)</f>
        <v>83.051577010969226</v>
      </c>
      <c r="AZ16" s="67">
        <f>IF(AZ$15&lt;2025+$X16,IF(ISNUMBER(SEARCH("Unknown",$B16)),"blended",$M16+_xlfn.XLOOKUP(_xlfn.XLOOKUP($B16,Lookups!$A$3:$A$17,Lookups!$B$3:$B$17),'VT CHS Emissions Schedule'!$A:$A,'VT CHS Emissions Schedule'!R:R)),0)</f>
        <v>83.051577010969226</v>
      </c>
      <c r="BA16" s="67">
        <f>IF(BA$15&lt;2025+$X16,IF(ISNUMBER(SEARCH("Unknown",$B16)),"blended",$M16+_xlfn.XLOOKUP(_xlfn.XLOOKUP($B16,Lookups!$A$3:$A$17,Lookups!$B$3:$B$17),'VT CHS Emissions Schedule'!$A:$A,'VT CHS Emissions Schedule'!S:S)),0)</f>
        <v>83.023630912136326</v>
      </c>
      <c r="BB16" s="67">
        <f>IF(BB$15&lt;2025+$X16,IF(ISNUMBER(SEARCH("Unknown",$B16)),"blended",$M16+_xlfn.XLOOKUP(_xlfn.XLOOKUP($B16,Lookups!$A$3:$A$17,Lookups!$B$3:$B$17),'VT CHS Emissions Schedule'!$A:$A,'VT CHS Emissions Schedule'!T:T)),0)</f>
        <v>83.023630912136326</v>
      </c>
      <c r="BC16" s="67">
        <f>IF(BC$15&lt;2025+$X16,IF(ISNUMBER(SEARCH("Unknown",$B16)),"blended",$M16+_xlfn.XLOOKUP(_xlfn.XLOOKUP($B16,Lookups!$A$3:$A$17,Lookups!$B$3:$B$17),'VT CHS Emissions Schedule'!$A:$A,'VT CHS Emissions Schedule'!U:U)),0)</f>
        <v>83.023630912136326</v>
      </c>
      <c r="BD16" s="67">
        <f>IF(BD$15&lt;2025+$X16,IF(ISNUMBER(SEARCH("Unknown",$B16)),"blended",$M16+_xlfn.XLOOKUP(_xlfn.XLOOKUP($B16,Lookups!$A$3:$A$17,Lookups!$B$3:$B$17),'VT CHS Emissions Schedule'!$A:$A,'VT CHS Emissions Schedule'!V:V)),0)</f>
        <v>83.023630912136326</v>
      </c>
      <c r="BE16" s="67">
        <f>IF(BE$15&lt;2025+$X16,IF(ISNUMBER(SEARCH("Unknown",$B16)),"blended",$M16+_xlfn.XLOOKUP(_xlfn.XLOOKUP($B16,Lookups!$A$3:$A$17,Lookups!$B$3:$B$17),'VT CHS Emissions Schedule'!$A:$A,'VT CHS Emissions Schedule'!W:W)),0)</f>
        <v>83.023630912136326</v>
      </c>
      <c r="BF16" s="67">
        <f>IF(BF$15&lt;2025+$X16,IF(ISNUMBER(SEARCH("Unknown",$B16)),"blended",$M16+_xlfn.XLOOKUP(_xlfn.XLOOKUP($B16,Lookups!$A$3:$A$17,Lookups!$B$3:$B$17),'VT CHS Emissions Schedule'!$A:$A,'VT CHS Emissions Schedule'!X:X)),0)</f>
        <v>0</v>
      </c>
      <c r="BG16" s="67">
        <f>IF(BG$15&lt;2025+$X16,IF(ISNUMBER(SEARCH("Unknown",$B16)),"blended",$M16+_xlfn.XLOOKUP(_xlfn.XLOOKUP($B16,Lookups!$A$3:$A$17,Lookups!$B$3:$B$17),'VT CHS Emissions Schedule'!$A:$A,'VT CHS Emissions Schedule'!Y:Y)),0)</f>
        <v>0</v>
      </c>
      <c r="BH16" s="67">
        <f>IF(BH$15&lt;2025+$X16,IF(ISNUMBER(SEARCH("Unknown",$B16)),"blended",$M16+_xlfn.XLOOKUP(_xlfn.XLOOKUP($B16,Lookups!$A$3:$A$17,Lookups!$B$3:$B$17),'VT CHS Emissions Schedule'!$A:$A,'VT CHS Emissions Schedule'!Z:Z)),0)</f>
        <v>0</v>
      </c>
      <c r="BI16" s="67">
        <f>IF(BI$15&lt;2025+$X16,IF(ISNUMBER(SEARCH("Unknown",$B16)),"blended",$M16+_xlfn.XLOOKUP(_xlfn.XLOOKUP($B16,Lookups!$A$3:$A$17,Lookups!$B$3:$B$17),'VT CHS Emissions Schedule'!$A:$A,'VT CHS Emissions Schedule'!AA:AA)),0)</f>
        <v>0</v>
      </c>
      <c r="BJ16" s="67">
        <f>IF(BJ$15&lt;2025+$X16,IF(ISNUMBER(SEARCH("Unknown",$B16)),"blended",$M16+_xlfn.XLOOKUP(_xlfn.XLOOKUP($B16,Lookups!$A$3:$A$17,Lookups!$B$3:$B$17),'VT CHS Emissions Schedule'!$A:$A,'VT CHS Emissions Schedule'!AB:AB)),0)</f>
        <v>0</v>
      </c>
      <c r="BK16" s="67">
        <f>IF(BK$15&lt;2025+$X16,IF(ISNUMBER(SEARCH("Unknown",$B16)),"blended",$M16+_xlfn.XLOOKUP(_xlfn.XLOOKUP($B16,Lookups!$A$3:$A$17,Lookups!$B$3:$B$17),'VT CHS Emissions Schedule'!$A:$A,'VT CHS Emissions Schedule'!AC:AC)),0)</f>
        <v>0</v>
      </c>
      <c r="BL16" s="64">
        <f>IF(BL$15&lt;2025+$X16,IF(OR($B16="Oil",$B16="Propane",$B16="Wood, commercial"),$S16*AL16,IF(OR($B16="Natural Gas",$B16="Electricity"),($S16*AL16)/(1-$L16),((($Y$32*$V16*('VT CHS Emissions Schedule'!D$8+$Q16))/$Z$32)+(($Y$33*$V16*('VT CHS Emissions Schedule'!D$9+$P16))/$Z$33)+(($Y$34*$V16*'VT CHS Emissions Schedule'!D$7)/$Z$34)/(1-$O16)+(($Y$35*$V16*'VT CHS Emissions Schedule'!D$5)/$Z$35)/(1-$N16)+(($Y$36*$V16*('VT CHS Emissions Schedule'!D$35+$R16))/$Z$36)))),0)</f>
        <v>4654.7122564591582</v>
      </c>
      <c r="BM16" s="64">
        <f>IF(BM$15&lt;2025+$X16,IF(OR($B16="Oil",$B16="Propane",$B16="Wood, commercial"),$S16*AM16,IF(OR($B16="Natural Gas",$B16="Electricity"),($S16*AM16)/(1-$L16),((($Y$32*$V16*('VT CHS Emissions Schedule'!E$8+$Q16))/$Z$32)+(($Y$33*$V16*('VT CHS Emissions Schedule'!E$9+$P16))/$Z$33)+(($Y$34*$V16*'VT CHS Emissions Schedule'!E$7)/$Z$34)/(1-$O16)+(($Y$35*$V16*'VT CHS Emissions Schedule'!E$5)/$Z$35)/(1-$N16)+(($Y$36*$V16*('VT CHS Emissions Schedule'!E$35+$R16))/$Z$36)))),0)</f>
        <v>4654.7122564591582</v>
      </c>
      <c r="BN16" s="64">
        <f>IF(BN$15&lt;2025+$X16,IF(OR($B16="Oil",$B16="Propane",$B16="Wood, commercial"),$S16*AN16,IF(OR($B16="Natural Gas",$B16="Electricity"),($S16*AN16)/(1-$L16),((($Y$32*$V16*('VT CHS Emissions Schedule'!F$8+$Q16))/$Z$32)+(($Y$33*$V16*('VT CHS Emissions Schedule'!F$9+$P16))/$Z$33)+(($Y$34*$V16*'VT CHS Emissions Schedule'!F$7)/$Z$34)/(1-$O16)+(($Y$35*$V16*'VT CHS Emissions Schedule'!F$5)/$Z$35)/(1-$N16)+(($Y$36*$V16*('VT CHS Emissions Schedule'!F$35+$R16))/$Z$36)))),0)</f>
        <v>4654.7122564591582</v>
      </c>
      <c r="BO16" s="64">
        <f>IF(BO$15&lt;2025+$X16,IF(OR($B16="Oil",$B16="Propane",$B16="Wood, commercial"),$S16*AO16,IF(OR($B16="Natural Gas",$B16="Electricity"),($S16*AO16)/(1-$L16),((($Y$32*$V16*('VT CHS Emissions Schedule'!G$8+$Q16))/$Z$32)+(($Y$33*$V16*('VT CHS Emissions Schedule'!G$9+$P16))/$Z$33)+(($Y$34*$V16*'VT CHS Emissions Schedule'!G$7)/$Z$34)/(1-$O16)+(($Y$35*$V16*'VT CHS Emissions Schedule'!G$5)/$Z$35)/(1-$N16)+(($Y$36*$V16*('VT CHS Emissions Schedule'!G$35+$R16))/$Z$36)))),0)</f>
        <v>4654.7122564591582</v>
      </c>
      <c r="BP16" s="64">
        <f>IF(BP$15&lt;2025+$X16,IF(OR($B16="Oil",$B16="Propane",$B16="Wood, commercial"),$S16*AP16,IF(OR($B16="Natural Gas",$B16="Electricity"),($S16*AP16)/(1-$L16),((($Y$32*$V16*('VT CHS Emissions Schedule'!H$8+$Q16))/$Z$32)+(($Y$33*$V16*('VT CHS Emissions Schedule'!H$9+$P16))/$Z$33)+(($Y$34*$V16*'VT CHS Emissions Schedule'!H$7)/$Z$34)/(1-$O16)+(($Y$35*$V16*'VT CHS Emissions Schedule'!H$5)/$Z$35)/(1-$N16)+(($Y$36*$V16*('VT CHS Emissions Schedule'!H$35+$R16))/$Z$36)))),0)</f>
        <v>4654.7122564591582</v>
      </c>
      <c r="BQ16" s="64">
        <f>IF(BQ$15&lt;2025+$X16,IF(OR($B16="Oil",$B16="Propane",$B16="Wood, commercial"),$S16*AQ16,IF(OR($B16="Natural Gas",$B16="Electricity"),($S16*AQ16)/(1-$L16),((($Y$32*$V16*('VT CHS Emissions Schedule'!I$8+$Q16))/$Z$32)+(($Y$33*$V16*('VT CHS Emissions Schedule'!I$9+$P16))/$Z$33)+(($Y$34*$V16*'VT CHS Emissions Schedule'!I$7)/$Z$34)/(1-$O16)+(($Y$35*$V16*'VT CHS Emissions Schedule'!I$5)/$Z$35)/(1-$N16)+(($Y$36*$V16*('VT CHS Emissions Schedule'!I$35+$R16))/$Z$36)))),0)</f>
        <v>4624.945781770155</v>
      </c>
      <c r="BR16" s="64">
        <f>IF(BR$15&lt;2025+$X16,IF(OR($B16="Oil",$B16="Propane",$B16="Wood, commercial"),$S16*AR16,IF(OR($B16="Natural Gas",$B16="Electricity"),($S16*AR16)/(1-$L16),((($Y$32*$V16*('VT CHS Emissions Schedule'!J$8+$Q16))/$Z$32)+(($Y$33*$V16*('VT CHS Emissions Schedule'!J$9+$P16))/$Z$33)+(($Y$34*$V16*'VT CHS Emissions Schedule'!J$7)/$Z$34)/(1-$O16)+(($Y$35*$V16*'VT CHS Emissions Schedule'!J$5)/$Z$35)/(1-$N16)+(($Y$36*$V16*('VT CHS Emissions Schedule'!J$35+$R16))/$Z$36)))),0)</f>
        <v>4624.945781770155</v>
      </c>
      <c r="BS16" s="64">
        <f>IF(BS$15&lt;2025+$X16,IF(OR($B16="Oil",$B16="Propane",$B16="Wood, commercial"),$S16*AS16,IF(OR($B16="Natural Gas",$B16="Electricity"),($S16*AS16)/(1-$L16),((($Y$32*$V16*('VT CHS Emissions Schedule'!K$8+$Q16))/$Z$32)+(($Y$33*$V16*('VT CHS Emissions Schedule'!K$9+$P16))/$Z$33)+(($Y$34*$V16*'VT CHS Emissions Schedule'!K$7)/$Z$34)/(1-$O16)+(($Y$35*$V16*'VT CHS Emissions Schedule'!K$5)/$Z$35)/(1-$N16)+(($Y$36*$V16*('VT CHS Emissions Schedule'!K$35+$R16))/$Z$36)))),0)</f>
        <v>4624.945781770155</v>
      </c>
      <c r="BT16" s="64">
        <f>IF(BT$15&lt;2025+$X16,IF(OR($B16="Oil",$B16="Propane",$B16="Wood, commercial"),$S16*AT16,IF(OR($B16="Natural Gas",$B16="Electricity"),($S16*AT16)/(1-$L16),((($Y$32*$V16*('VT CHS Emissions Schedule'!L$8+$Q16))/$Z$32)+(($Y$33*$V16*('VT CHS Emissions Schedule'!L$9+$P16))/$Z$33)+(($Y$34*$V16*'VT CHS Emissions Schedule'!L$7)/$Z$34)/(1-$O16)+(($Y$35*$V16*'VT CHS Emissions Schedule'!L$5)/$Z$35)/(1-$N16)+(($Y$36*$V16*('VT CHS Emissions Schedule'!L$35+$R16))/$Z$36)))),0)</f>
        <v>4624.945781770155</v>
      </c>
      <c r="BU16" s="64">
        <f>IF(BU$15&lt;2025+$X16,IF(OR($B16="Oil",$B16="Propane",$B16="Wood, commercial"),$S16*AU16,IF(OR($B16="Natural Gas",$B16="Electricity"),($S16*AU16)/(1-$L16),((($Y$32*$V16*('VT CHS Emissions Schedule'!M$8+$Q16))/$Z$32)+(($Y$33*$V16*('VT CHS Emissions Schedule'!M$9+$P16))/$Z$33)+(($Y$34*$V16*'VT CHS Emissions Schedule'!M$7)/$Z$34)/(1-$O16)+(($Y$35*$V16*'VT CHS Emissions Schedule'!M$5)/$Z$35)/(1-$N16)+(($Y$36*$V16*('VT CHS Emissions Schedule'!M$35+$R16))/$Z$36)))),0)</f>
        <v>4624.945781770155</v>
      </c>
      <c r="BV16" s="64">
        <f>IF(BV$15&lt;2025+$X16,IF(OR($B16="Oil",$B16="Propane",$B16="Wood, commercial"),$S16*AV16,IF(OR($B16="Natural Gas",$B16="Electricity"),($S16*AV16)/(1-$L16),((($Y$32*$V16*('VT CHS Emissions Schedule'!N$8+$Q16))/$Z$32)+(($Y$33*$V16*('VT CHS Emissions Schedule'!N$9+$P16))/$Z$33)+(($Y$34*$V16*'VT CHS Emissions Schedule'!N$7)/$Z$34)/(1-$O16)+(($Y$35*$V16*'VT CHS Emissions Schedule'!N$5)/$Z$35)/(1-$N16)+(($Y$36*$V16*('VT CHS Emissions Schedule'!N$35+$R16))/$Z$36)))),0)</f>
        <v>4619.9891875538315</v>
      </c>
      <c r="BW16" s="64">
        <f>IF(BW$15&lt;2025+$X16,IF(OR($B16="Oil",$B16="Propane",$B16="Wood, commercial"),$S16*AW16,IF(OR($B16="Natural Gas",$B16="Electricity"),($S16*AW16)/(1-$L16),((($Y$32*$V16*('VT CHS Emissions Schedule'!O$8+$Q16))/$Z$32)+(($Y$33*$V16*('VT CHS Emissions Schedule'!O$9+$P16))/$Z$33)+(($Y$34*$V16*'VT CHS Emissions Schedule'!O$7)/$Z$34)/(1-$O16)+(($Y$35*$V16*'VT CHS Emissions Schedule'!O$5)/$Z$35)/(1-$N16)+(($Y$36*$V16*('VT CHS Emissions Schedule'!O$35+$R16))/$Z$36)))),0)</f>
        <v>4619.9891875538315</v>
      </c>
      <c r="BX16" s="64">
        <f>IF(BX$15&lt;2025+$X16,IF(OR($B16="Oil",$B16="Propane",$B16="Wood, commercial"),$S16*AX16,IF(OR($B16="Natural Gas",$B16="Electricity"),($S16*AX16)/(1-$L16),((($Y$32*$V16*('VT CHS Emissions Schedule'!P$8+$Q16))/$Z$32)+(($Y$33*$V16*('VT CHS Emissions Schedule'!P$9+$P16))/$Z$33)+(($Y$34*$V16*'VT CHS Emissions Schedule'!P$7)/$Z$34)/(1-$O16)+(($Y$35*$V16*'VT CHS Emissions Schedule'!P$5)/$Z$35)/(1-$N16)+(($Y$36*$V16*('VT CHS Emissions Schedule'!P$35+$R16))/$Z$36)))),0)</f>
        <v>4619.9891875538315</v>
      </c>
      <c r="BY16" s="64">
        <f>IF(BY$15&lt;2025+$X16,IF(OR($B16="Oil",$B16="Propane",$B16="Wood, commercial"),$S16*AY16,IF(OR($B16="Natural Gas",$B16="Electricity"),($S16*AY16)/(1-$L16),((($Y$32*$V16*('VT CHS Emissions Schedule'!Q$8+$Q16))/$Z$32)+(($Y$33*$V16*('VT CHS Emissions Schedule'!Q$9+$P16))/$Z$33)+(($Y$34*$V16*'VT CHS Emissions Schedule'!Q$7)/$Z$34)/(1-$O16)+(($Y$35*$V16*'VT CHS Emissions Schedule'!Q$5)/$Z$35)/(1-$N16)+(($Y$36*$V16*('VT CHS Emissions Schedule'!Q$35+$R16))/$Z$36)))),0)</f>
        <v>4619.9891875538315</v>
      </c>
      <c r="BZ16" s="64">
        <f>IF(BZ$15&lt;2025+$X16,IF(OR($B16="Oil",$B16="Propane",$B16="Wood, commercial"),$S16*AZ16,IF(OR($B16="Natural Gas",$B16="Electricity"),($S16*AZ16)/(1-$L16),((($Y$32*$V16*('VT CHS Emissions Schedule'!R$8+$Q16))/$Z$32)+(($Y$33*$V16*('VT CHS Emissions Schedule'!R$9+$P16))/$Z$33)+(($Y$34*$V16*'VT CHS Emissions Schedule'!R$7)/$Z$34)/(1-$O16)+(($Y$35*$V16*'VT CHS Emissions Schedule'!R$5)/$Z$35)/(1-$N16)+(($Y$36*$V16*('VT CHS Emissions Schedule'!R$35+$R16))/$Z$36)))),0)</f>
        <v>4619.9891875538315</v>
      </c>
      <c r="CA16" s="64">
        <f>IF(CA$15&lt;2025+$X16,IF(OR($B16="Oil",$B16="Propane",$B16="Wood, commercial"),$S16*BA16,IF(OR($B16="Natural Gas",$B16="Electricity"),($S16*BA16)/(1-$L16),((($Y$32*$V16*('VT CHS Emissions Schedule'!S$8+$Q16))/$Z$32)+(($Y$33*$V16*('VT CHS Emissions Schedule'!S$9+$P16))/$Z$33)+(($Y$34*$V16*'VT CHS Emissions Schedule'!S$7)/$Z$34)/(1-$O16)+(($Y$35*$V16*'VT CHS Emissions Schedule'!S$5)/$Z$35)/(1-$N16)+(($Y$36*$V16*('VT CHS Emissions Schedule'!S$35+$R16))/$Z$36)))),0)</f>
        <v>4618.4346032931944</v>
      </c>
      <c r="CB16" s="64">
        <f>IF(CB$15&lt;2025+$X16,IF(OR($B16="Oil",$B16="Propane",$B16="Wood, commercial"),$S16*BB16,IF(OR($B16="Natural Gas",$B16="Electricity"),($S16*BB16)/(1-$L16),((($Y$32*$V16*('VT CHS Emissions Schedule'!T$8+$Q16))/$Z$32)+(($Y$33*$V16*('VT CHS Emissions Schedule'!T$9+$P16))/$Z$33)+(($Y$34*$V16*'VT CHS Emissions Schedule'!T$7)/$Z$34)/(1-$O16)+(($Y$35*$V16*'VT CHS Emissions Schedule'!T$5)/$Z$35)/(1-$N16)+(($Y$36*$V16*('VT CHS Emissions Schedule'!T$35+$R16))/$Z$36)))),0)</f>
        <v>4618.4346032931944</v>
      </c>
      <c r="CC16" s="64">
        <f>IF(CC$15&lt;2025+$X16,IF(OR($B16="Oil",$B16="Propane",$B16="Wood, commercial"),$S16*BC16,IF(OR($B16="Natural Gas",$B16="Electricity"),($S16*BC16)/(1-$L16),((($Y$32*$V16*('VT CHS Emissions Schedule'!U$8+$Q16))/$Z$32)+(($Y$33*$V16*('VT CHS Emissions Schedule'!U$9+$P16))/$Z$33)+(($Y$34*$V16*'VT CHS Emissions Schedule'!U$7)/$Z$34)/(1-$O16)+(($Y$35*$V16*'VT CHS Emissions Schedule'!U$5)/$Z$35)/(1-$N16)+(($Y$36*$V16*('VT CHS Emissions Schedule'!U$35+$R16))/$Z$36)))),0)</f>
        <v>4618.4346032931944</v>
      </c>
      <c r="CD16" s="64">
        <f>IF(CD$15&lt;2025+$X16,IF(OR($B16="Oil",$B16="Propane",$B16="Wood, commercial"),$S16*BD16,IF(OR($B16="Natural Gas",$B16="Electricity"),($S16*BD16)/(1-$L16),((($Y$32*$V16*('VT CHS Emissions Schedule'!V$8+$Q16))/$Z$32)+(($Y$33*$V16*('VT CHS Emissions Schedule'!V$9+$P16))/$Z$33)+(($Y$34*$V16*'VT CHS Emissions Schedule'!V$7)/$Z$34)/(1-$O16)+(($Y$35*$V16*'VT CHS Emissions Schedule'!V$5)/$Z$35)/(1-$N16)+(($Y$36*$V16*('VT CHS Emissions Schedule'!V$35+$R16))/$Z$36)))),0)</f>
        <v>4618.4346032931944</v>
      </c>
      <c r="CE16" s="64">
        <f>IF(CE$15&lt;2025+$X16,IF(OR($B16="Oil",$B16="Propane",$B16="Wood, commercial"),$S16*BE16,IF(OR($B16="Natural Gas",$B16="Electricity"),($S16*BE16)/(1-$L16),((($Y$32*$V16*('VT CHS Emissions Schedule'!W$8+$Q16))/$Z$32)+(($Y$33*$V16*('VT CHS Emissions Schedule'!W$9+$P16))/$Z$33)+(($Y$34*$V16*'VT CHS Emissions Schedule'!W$7)/$Z$34)/(1-$O16)+(($Y$35*$V16*'VT CHS Emissions Schedule'!W$5)/$Z$35)/(1-$N16)+(($Y$36*$V16*('VT CHS Emissions Schedule'!W$35+$R16))/$Z$36)))),0)</f>
        <v>4618.4346032931944</v>
      </c>
      <c r="CF16" s="64">
        <f>IF(CF$15&lt;2025+$X16,IF(OR($B16="Oil",$B16="Propane",$B16="Wood, commercial"),$S16*BF16,IF(OR($B16="Natural Gas",$B16="Electricity"),($S16*BF16)/(1-$L16),((($Y$32*$V16*('VT CHS Emissions Schedule'!X$8+$Q16))/$Z$32)+(($Y$33*$V16*('VT CHS Emissions Schedule'!X$9+$P16))/$Z$33)+(($Y$34*$V16*'VT CHS Emissions Schedule'!X$7)/$Z$34)/(1-$O16)+(($Y$35*$V16*'VT CHS Emissions Schedule'!X$5)/$Z$35)/(1-$N16)+(($Y$36*$V16*('VT CHS Emissions Schedule'!X$35+$R16))/$Z$36)))),0)</f>
        <v>0</v>
      </c>
      <c r="CG16" s="64">
        <f>IF(CG$15&lt;2025+$X16,IF(OR($B16="Oil",$B16="Propane",$B16="Wood, commercial"),$S16*BG16,IF(OR($B16="Natural Gas",$B16="Electricity"),($S16*BG16)/(1-$L16),((($Y$32*$V16*('VT CHS Emissions Schedule'!Y$8+$Q16))/$Z$32)+(($Y$33*$V16*('VT CHS Emissions Schedule'!Y$9+$P16))/$Z$33)+(($Y$34*$V16*'VT CHS Emissions Schedule'!Y$7)/$Z$34)/(1-$O16)+(($Y$35*$V16*'VT CHS Emissions Schedule'!Y$5)/$Z$35)/(1-$N16)+(($Y$36*$V16*('VT CHS Emissions Schedule'!Y$35+$R16))/$Z$36)))),0)</f>
        <v>0</v>
      </c>
      <c r="CH16" s="64">
        <f>IF(CH$15&lt;2025+$X16,IF(OR($B16="Oil",$B16="Propane",$B16="Wood, commercial"),$S16*BH16,IF(OR($B16="Natural Gas",$B16="Electricity"),($S16*BH16)/(1-$L16),((($Y$32*$V16*('VT CHS Emissions Schedule'!Z$8+$Q16))/$Z$32)+(($Y$33*$V16*('VT CHS Emissions Schedule'!Z$9+$P16))/$Z$33)+(($Y$34*$V16*'VT CHS Emissions Schedule'!Z$7)/$Z$34)/(1-$O16)+(($Y$35*$V16*'VT CHS Emissions Schedule'!Z$5)/$Z$35)/(1-$N16)+(($Y$36*$V16*('VT CHS Emissions Schedule'!Z$35+$R16))/$Z$36)))),0)</f>
        <v>0</v>
      </c>
      <c r="CI16" s="64">
        <f>IF(CI$15&lt;2025+$X16,IF(OR($B16="Oil",$B16="Propane",$B16="Wood, commercial"),$S16*BI16,IF(OR($B16="Natural Gas",$B16="Electricity"),($S16*BI16)/(1-$L16),((($Y$32*$V16*('VT CHS Emissions Schedule'!AA$8+$Q16))/$Z$32)+(($Y$33*$V16*('VT CHS Emissions Schedule'!AA$9+$P16))/$Z$33)+(($Y$34*$V16*'VT CHS Emissions Schedule'!AA$7)/$Z$34)/(1-$O16)+(($Y$35*$V16*'VT CHS Emissions Schedule'!AA$5)/$Z$35)/(1-$N16)+(($Y$36*$V16*('VT CHS Emissions Schedule'!AA$35+$R16))/$Z$36)))),0)</f>
        <v>0</v>
      </c>
      <c r="CJ16" s="64">
        <f>IF(CJ$15&lt;2025+$X16,IF(OR($B16="Oil",$B16="Propane",$B16="Wood, commercial"),$S16*BJ16,IF(OR($B16="Natural Gas",$B16="Electricity"),($S16*BJ16)/(1-$L16),((($Y$32*$V16*('VT CHS Emissions Schedule'!AB$8+$Q16))/$Z$32)+(($Y$33*$V16*('VT CHS Emissions Schedule'!AB$9+$P16))/$Z$33)+(($Y$34*$V16*'VT CHS Emissions Schedule'!AB$7)/$Z$34)/(1-$O16)+(($Y$35*$V16*'VT CHS Emissions Schedule'!AB$5)/$Z$35)/(1-$N16)+(($Y$36*$V16*('VT CHS Emissions Schedule'!AB$35+$R16))/$Z$36)))),0)</f>
        <v>0</v>
      </c>
      <c r="CK16" s="64">
        <f>IF(CK$15&lt;2025+$X16,IF(OR($B16="Oil",$B16="Propane",$B16="Wood, commercial"),$S16*BK16,IF(OR($B16="Natural Gas",$B16="Electricity"),($S16*BK16)/(1-$L16),((($Y$32*$V16*('VT CHS Emissions Schedule'!AC$8+$Q16))/$Z$32)+(($Y$33*$V16*('VT CHS Emissions Schedule'!AC$9+$P16))/$Z$33)+(($Y$34*$V16*'VT CHS Emissions Schedule'!AC$7)/$Z$34)/(1-$O16)+(($Y$35*$V16*'VT CHS Emissions Schedule'!AC$5)/$Z$35)/(1-$N16)+(($Y$36*$V16*('VT CHS Emissions Schedule'!AC$35+$R16))/$Z$36)))),0)</f>
        <v>0</v>
      </c>
      <c r="CL16" s="64">
        <f>IF(CL$15&lt;2025+$X16,BL16+($T16*'VT CHS Emissions Schedule'!D$5)/(1-$N16)+($U16*'VT CHS Emissions Schedule'!D$5)/(1-$N16),0)</f>
        <v>4724.2227543812751</v>
      </c>
      <c r="CM16" s="64">
        <f>IF(CM$15&lt;2025+$X16,BM16+($T16*'VT CHS Emissions Schedule'!E$5)/(1-$N16)+($U16*'VT CHS Emissions Schedule'!E$5)/(1-$N16),0)</f>
        <v>4719.3893694953467</v>
      </c>
      <c r="CN16" s="64">
        <f>IF(CN$15&lt;2025+$X16,BN16+($T16*'VT CHS Emissions Schedule'!F$5)/(1-$N16)+($U16*'VT CHS Emissions Schedule'!F$5)/(1-$N16),0)</f>
        <v>4714.5559846094184</v>
      </c>
      <c r="CO16" s="64">
        <f>IF(CO$15&lt;2025+$X16,BO16+($T16*'VT CHS Emissions Schedule'!G$5)/(1-$N16)+($U16*'VT CHS Emissions Schedule'!G$5)/(1-$N16),0)</f>
        <v>4709.72259972349</v>
      </c>
      <c r="CP16" s="64">
        <f>IF(CP$15&lt;2025+$X16,BP16+($T16*'VT CHS Emissions Schedule'!H$5)/(1-$N16)+($U16*'VT CHS Emissions Schedule'!H$5)/(1-$N16),0)</f>
        <v>4704.8892148375598</v>
      </c>
      <c r="CQ16" s="64">
        <f>IF(CQ$15&lt;2025+$X16,BQ16+($T16*'VT CHS Emissions Schedule'!I$5)/(1-$N16)+($U16*'VT CHS Emissions Schedule'!I$5)/(1-$N16),0)</f>
        <v>4670.2893552626283</v>
      </c>
      <c r="CR16" s="64">
        <f>IF(CR$15&lt;2025+$X16,BR16+($T16*'VT CHS Emissions Schedule'!J$5)/(1-$N16)+($U16*'VT CHS Emissions Schedule'!J$5)/(1-$N16),0)</f>
        <v>4665.4559703767</v>
      </c>
      <c r="CS16" s="64">
        <f>IF(CS$15&lt;2025+$X16,BS16+($T16*'VT CHS Emissions Schedule'!K$5)/(1-$N16)+($U16*'VT CHS Emissions Schedule'!K$5)/(1-$N16),0)</f>
        <v>4660.6225854907707</v>
      </c>
      <c r="CT16" s="64">
        <f>IF(CT$15&lt;2025+$X16,BT16+($T16*'VT CHS Emissions Schedule'!L$5)/(1-$N16)+($U16*'VT CHS Emissions Schedule'!L$5)/(1-$N16),0)</f>
        <v>4655.7892006048423</v>
      </c>
      <c r="CU16" s="64">
        <f>IF(CU$15&lt;2025+$X16,BU16+($T16*'VT CHS Emissions Schedule'!M$5)/(1-$N16)+($U16*'VT CHS Emissions Schedule'!M$5)/(1-$N16),0)</f>
        <v>4650.955815718914</v>
      </c>
      <c r="CV16" s="64">
        <f>IF(CV$15&lt;2025+$X16,BV16+($T16*'VT CHS Emissions Schedule'!N$5)/(1-$N16)+($U16*'VT CHS Emissions Schedule'!N$5)/(1-$N16),0)</f>
        <v>4641.1658366166612</v>
      </c>
      <c r="CW16" s="64">
        <f>IF(CW$15&lt;2025+$X16,BW16+($T16*'VT CHS Emissions Schedule'!O$5)/(1-$N16)+($U16*'VT CHS Emissions Schedule'!O$5)/(1-$N16),0)</f>
        <v>4641.1658366166612</v>
      </c>
      <c r="CX16" s="64">
        <f>IF(CX$15&lt;2025+$X16,BX16+($T16*'VT CHS Emissions Schedule'!P$5)/(1-$N16)+($U16*'VT CHS Emissions Schedule'!P$5)/(1-$N16),0)</f>
        <v>4641.1658366166612</v>
      </c>
      <c r="CY16" s="64">
        <f>IF(CY$15&lt;2025+$X16,BY16+($T16*'VT CHS Emissions Schedule'!Q$5)/(1-$N16)+($U16*'VT CHS Emissions Schedule'!Q$5)/(1-$N16),0)</f>
        <v>4641.1658366166612</v>
      </c>
      <c r="CZ16" s="64">
        <f>IF(CZ$15&lt;2025+$X16,BZ16+($T16*'VT CHS Emissions Schedule'!R$5)/(1-$N16)+($U16*'VT CHS Emissions Schedule'!R$5)/(1-$N16),0)</f>
        <v>4641.1658366166612</v>
      </c>
      <c r="DA16" s="64">
        <f>IF(DA$15&lt;2025+$X16,CA16+($T16*'VT CHS Emissions Schedule'!S$5)/(1-$N16)+($U16*'VT CHS Emissions Schedule'!S$5)/(1-$N16),0)</f>
        <v>4639.6112523560241</v>
      </c>
      <c r="DB16" s="64">
        <f>IF(DB$15&lt;2025+$X16,CB16+($T16*'VT CHS Emissions Schedule'!T$5)/(1-$N16)+($U16*'VT CHS Emissions Schedule'!T$5)/(1-$N16),0)</f>
        <v>4639.6112523560241</v>
      </c>
      <c r="DC16" s="64">
        <f>IF(DC$15&lt;2025+$X16,CC16+($T16*'VT CHS Emissions Schedule'!U$5)/(1-$N16)+($U16*'VT CHS Emissions Schedule'!U$5)/(1-$N16),0)</f>
        <v>4639.6112523560241</v>
      </c>
      <c r="DD16" s="64">
        <f>IF(DD$15&lt;2025+$X16,CD16+($T16*'VT CHS Emissions Schedule'!V$5)/(1-$N16)+($U16*'VT CHS Emissions Schedule'!V$5)/(1-$N16),0)</f>
        <v>4639.6112523560241</v>
      </c>
      <c r="DE16" s="64">
        <f>IF(DE$15&lt;2025+$X16,CE16+($T16*'VT CHS Emissions Schedule'!W$5)/(1-$N16)+($U16*'VT CHS Emissions Schedule'!W$5)/(1-$N16),0)</f>
        <v>4639.6112523560241</v>
      </c>
      <c r="DF16" s="64">
        <f>IF(DF$15&lt;2025+$X16,CF16+($T16*'VT CHS Emissions Schedule'!X$5)/(1-$N16)+($U16*'VT CHS Emissions Schedule'!X$5)/(1-$N16),0)</f>
        <v>0</v>
      </c>
      <c r="DG16" s="64">
        <f>IF(DG$15&lt;2025+$X16,CG16+($T16*'VT CHS Emissions Schedule'!Y$5)/(1-$N16)+($U16*'VT CHS Emissions Schedule'!Y$5)/(1-$N16),0)</f>
        <v>0</v>
      </c>
      <c r="DH16" s="64">
        <f>IF(DH$15&lt;2025+$X16,CH16+($T16*'VT CHS Emissions Schedule'!Z$5)/(1-$N16)+($U16*'VT CHS Emissions Schedule'!Z$5)/(1-$N16),0)</f>
        <v>0</v>
      </c>
      <c r="DI16" s="64">
        <f>IF(DI$15&lt;2025+$X16,CI16+($T16*'VT CHS Emissions Schedule'!AA$5)/(1-$N16)+($U16*'VT CHS Emissions Schedule'!AA$5)/(1-$N16),0)</f>
        <v>0</v>
      </c>
      <c r="DJ16" s="64">
        <f>IF(DJ$15&lt;2025+$X16,CJ16+($T16*'VT CHS Emissions Schedule'!AB$5)/(1-$N16)+($U16*'VT CHS Emissions Schedule'!AB$5)/(1-$N16),0)</f>
        <v>0</v>
      </c>
      <c r="DK16" s="64">
        <f>IF(DK$15&lt;2025+$X16,CK16+($T16*'VT CHS Emissions Schedule'!AC$5)/(1-$N16)+($U16*'VT CHS Emissions Schedule'!AC$5)/(1-$N16),0)</f>
        <v>0</v>
      </c>
    </row>
    <row r="17" spans="1:115" ht="13.5" customHeight="1" x14ac:dyDescent="0.25">
      <c r="A17" s="458"/>
      <c r="B17" s="68" t="s">
        <v>8</v>
      </c>
      <c r="C17" s="362" t="s">
        <v>689</v>
      </c>
      <c r="D17" s="366" t="s">
        <v>688</v>
      </c>
      <c r="E17" s="111">
        <f t="shared" si="0"/>
        <v>75467.037434251251</v>
      </c>
      <c r="F17" s="227">
        <f t="shared" si="1"/>
        <v>76120.626424803602</v>
      </c>
      <c r="G17" s="223">
        <f t="shared" si="2"/>
        <v>7.5467037434251247E-2</v>
      </c>
      <c r="H17" s="111">
        <f t="shared" si="3"/>
        <v>3862.131367348778</v>
      </c>
      <c r="I17" s="64">
        <f>IF(OR($B17="Oil",$B17="Propane",$B17="Wood, commercial"),$S17*AL17,IF(OR($B17="Natural Gas",$B17="Electricity"),($S17*AL17)/(1-$L17),((($Y$32*$V17*('VT CHS Emissions Schedule'!D$8+$Q17))/$Z$32)+(($Y$33*$V17*('VT CHS Emissions Schedule'!D$9+$P17))/$Z$33)+(($Y$34*$V17*'VT CHS Emissions Schedule'!D$7)/$Z$34)/(1-$O17)+(($Y$35*$V17*'VT CHS Emissions Schedule'!D$5)/$Z$35)/(1-$N17)+(($Y$36*$V17*('VT CHS Emissions Schedule'!D$35+$R17))/$Z$36))))</f>
        <v>3796.2286559047757</v>
      </c>
      <c r="J17" s="64">
        <f>($T17*'VT CHS Emissions Schedule'!D$5)/(1-$N17)</f>
        <v>24.155467911529239</v>
      </c>
      <c r="K17" s="64">
        <f>(U17*'VT CHS Emissions Schedule'!D$5)/(1-$N17)</f>
        <v>41.747243532472879</v>
      </c>
      <c r="L17" s="66">
        <f>_xlfn.XLOOKUP($B17,Lookups!$A$3:$A$15,Lookups!$E$3:$E$15)</f>
        <v>0</v>
      </c>
      <c r="M17" s="65">
        <f>_xlfn.XLOOKUP($B17,Lookups!$A$3:$A$15,Lookups!$D$3:$D$15)</f>
        <v>0.32764300000000002</v>
      </c>
      <c r="N17" s="66">
        <f>Lookups!$E$6</f>
        <v>0.04</v>
      </c>
      <c r="O17" s="66">
        <f>Lookups!$E$5</f>
        <v>1.4E-2</v>
      </c>
      <c r="P17" s="65">
        <f>Lookups!$D$4</f>
        <v>0.32764300000000002</v>
      </c>
      <c r="Q17" s="65">
        <f>Lookups!$D$3</f>
        <v>0.21490000000000001</v>
      </c>
      <c r="R17" s="65">
        <f>Lookups!$D$8</f>
        <v>1.3776766038113153</v>
      </c>
      <c r="S17" s="72">
        <f t="shared" si="4"/>
        <v>51.203001805409663</v>
      </c>
      <c r="T17" s="72">
        <f t="shared" si="5"/>
        <v>0.61398343648538956</v>
      </c>
      <c r="U17" s="72">
        <f t="shared" si="6"/>
        <v>1.0611310094153099</v>
      </c>
      <c r="V17" s="72">
        <f t="shared" si="7"/>
        <v>45.058641588760501</v>
      </c>
      <c r="W17" s="72">
        <f t="shared" si="8"/>
        <v>2.1612216964285711</v>
      </c>
      <c r="X17" s="68">
        <v>20</v>
      </c>
      <c r="Y17" s="170">
        <v>3.1399999999999997E-2</v>
      </c>
      <c r="Z17" s="80">
        <f t="shared" si="9"/>
        <v>0.66</v>
      </c>
      <c r="AA17" s="80">
        <f t="shared" si="10"/>
        <v>0.68</v>
      </c>
      <c r="AB17" s="359">
        <f t="shared" si="11"/>
        <v>1.6</v>
      </c>
      <c r="AC17" s="359">
        <f t="shared" si="12"/>
        <v>47.6</v>
      </c>
      <c r="AD17" s="71">
        <v>1</v>
      </c>
      <c r="AE17" s="64">
        <v>127961.3</v>
      </c>
      <c r="AF17" s="64">
        <v>6619</v>
      </c>
      <c r="AG17" s="72">
        <v>0.55000000000000004</v>
      </c>
      <c r="AH17" s="72">
        <v>0.75</v>
      </c>
      <c r="AI17" s="72">
        <f>$Z$33</f>
        <v>0.88</v>
      </c>
      <c r="AJ17" s="72">
        <v>3.52</v>
      </c>
      <c r="AK17" s="75">
        <v>1.06E-3</v>
      </c>
      <c r="AL17" s="67">
        <f>IF(AL$15&lt;2025+$X17,IF(ISNUMBER(SEARCH("Unknown",$B17)),"blended",$M17+_xlfn.XLOOKUP(_xlfn.XLOOKUP($B17,Lookups!$A$3:$A$17,Lookups!$B$3:$B$17),'VT CHS Emissions Schedule'!$A:$A,'VT CHS Emissions Schedule'!D:D)),0)</f>
        <v>74.140744137069305</v>
      </c>
      <c r="AM17" s="67">
        <f>IF(AM$15&lt;2025+$X17,IF(ISNUMBER(SEARCH("Unknown",$B17)),"blended",$M17+_xlfn.XLOOKUP(_xlfn.XLOOKUP($B17,Lookups!$A$3:$A$17,Lookups!$B$3:$B$17),'VT CHS Emissions Schedule'!$A:$A,'VT CHS Emissions Schedule'!E:E)),0)</f>
        <v>73.913585753439619</v>
      </c>
      <c r="AN17" s="67">
        <f>IF(AN$15&lt;2025+$X17,IF(ISNUMBER(SEARCH("Unknown",$B17)),"blended",$M17+_xlfn.XLOOKUP(_xlfn.XLOOKUP($B17,Lookups!$A$3:$A$17,Lookups!$B$3:$B$17),'VT CHS Emissions Schedule'!$A:$A,'VT CHS Emissions Schedule'!F:F)),0)</f>
        <v>73.913585753439619</v>
      </c>
      <c r="AO17" s="67">
        <f>IF(AO$15&lt;2025+$X17,IF(ISNUMBER(SEARCH("Unknown",$B17)),"blended",$M17+_xlfn.XLOOKUP(_xlfn.XLOOKUP($B17,Lookups!$A$3:$A$17,Lookups!$B$3:$B$17),'VT CHS Emissions Schedule'!$A:$A,'VT CHS Emissions Schedule'!G:G)),0)</f>
        <v>73.913585753439619</v>
      </c>
      <c r="AP17" s="67">
        <f>IF(AP$15&lt;2025+$X17,IF(ISNUMBER(SEARCH("Unknown",$B17)),"blended",$M17+_xlfn.XLOOKUP(_xlfn.XLOOKUP($B17,Lookups!$A$3:$A$17,Lookups!$B$3:$B$17),'VT CHS Emissions Schedule'!$A:$A,'VT CHS Emissions Schedule'!H:H)),0)</f>
        <v>73.904830687526697</v>
      </c>
      <c r="AQ17" s="67">
        <f>IF(AQ$15&lt;2025+$X17,IF(ISNUMBER(SEARCH("Unknown",$B17)),"blended",$M17+_xlfn.XLOOKUP(_xlfn.XLOOKUP($B17,Lookups!$A$3:$A$17,Lookups!$B$3:$B$17),'VT CHS Emissions Schedule'!$A:$A,'VT CHS Emissions Schedule'!I:I)),0)</f>
        <v>73.904830687526697</v>
      </c>
      <c r="AR17" s="67">
        <f>IF(AR$15&lt;2025+$X17,IF(ISNUMBER(SEARCH("Unknown",$B17)),"blended",$M17+_xlfn.XLOOKUP(_xlfn.XLOOKUP($B17,Lookups!$A$3:$A$17,Lookups!$B$3:$B$17),'VT CHS Emissions Schedule'!$A:$A,'VT CHS Emissions Schedule'!J:J)),0)</f>
        <v>73.904830687526697</v>
      </c>
      <c r="AS17" s="67">
        <f>IF(AS$15&lt;2025+$X17,IF(ISNUMBER(SEARCH("Unknown",$B17)),"blended",$M17+_xlfn.XLOOKUP(_xlfn.XLOOKUP($B17,Lookups!$A$3:$A$17,Lookups!$B$3:$B$17),'VT CHS Emissions Schedule'!$A:$A,'VT CHS Emissions Schedule'!K:K)),0)</f>
        <v>73.904830687526697</v>
      </c>
      <c r="AT17" s="67">
        <f>IF(AT$15&lt;2025+$X17,IF(ISNUMBER(SEARCH("Unknown",$B17)),"blended",$M17+_xlfn.XLOOKUP(_xlfn.XLOOKUP($B17,Lookups!$A$3:$A$17,Lookups!$B$3:$B$17),'VT CHS Emissions Schedule'!$A:$A,'VT CHS Emissions Schedule'!L:L)),0)</f>
        <v>73.904830687526697</v>
      </c>
      <c r="AU17" s="67">
        <f>IF(AU$15&lt;2025+$X17,IF(ISNUMBER(SEARCH("Unknown",$B17)),"blended",$M17+_xlfn.XLOOKUP(_xlfn.XLOOKUP($B17,Lookups!$A$3:$A$17,Lookups!$B$3:$B$17),'VT CHS Emissions Schedule'!$A:$A,'VT CHS Emissions Schedule'!M:M)),0)</f>
        <v>73.534497310657912</v>
      </c>
      <c r="AV17" s="67">
        <f>IF(AV$15&lt;2025+$X17,IF(ISNUMBER(SEARCH("Unknown",$B17)),"blended",$M17+_xlfn.XLOOKUP(_xlfn.XLOOKUP($B17,Lookups!$A$3:$A$17,Lookups!$B$3:$B$17),'VT CHS Emissions Schedule'!$A:$A,'VT CHS Emissions Schedule'!N:N)),0)</f>
        <v>73.534497310657912</v>
      </c>
      <c r="AW17" s="67">
        <f>IF(AW$15&lt;2025+$X17,IF(ISNUMBER(SEARCH("Unknown",$B17)),"blended",$M17+_xlfn.XLOOKUP(_xlfn.XLOOKUP($B17,Lookups!$A$3:$A$17,Lookups!$B$3:$B$17),'VT CHS Emissions Schedule'!$A:$A,'VT CHS Emissions Schedule'!O:O)),0)</f>
        <v>73.534497310657912</v>
      </c>
      <c r="AX17" s="67">
        <f>IF(AX$15&lt;2025+$X17,IF(ISNUMBER(SEARCH("Unknown",$B17)),"blended",$M17+_xlfn.XLOOKUP(_xlfn.XLOOKUP($B17,Lookups!$A$3:$A$17,Lookups!$B$3:$B$17),'VT CHS Emissions Schedule'!$A:$A,'VT CHS Emissions Schedule'!P:P)),0)</f>
        <v>73.534497310657912</v>
      </c>
      <c r="AY17" s="67">
        <f>IF(AY$15&lt;2025+$X17,IF(ISNUMBER(SEARCH("Unknown",$B17)),"blended",$M17+_xlfn.XLOOKUP(_xlfn.XLOOKUP($B17,Lookups!$A$3:$A$17,Lookups!$B$3:$B$17),'VT CHS Emissions Schedule'!$A:$A,'VT CHS Emissions Schedule'!Q:Q)),0)</f>
        <v>73.534497310657912</v>
      </c>
      <c r="AZ17" s="67">
        <f>IF(AZ$15&lt;2025+$X17,IF(ISNUMBER(SEARCH("Unknown",$B17)),"blended",$M17+_xlfn.XLOOKUP(_xlfn.XLOOKUP($B17,Lookups!$A$3:$A$17,Lookups!$B$3:$B$17),'VT CHS Emissions Schedule'!$A:$A,'VT CHS Emissions Schedule'!R:R)),0)</f>
        <v>73.470054800700524</v>
      </c>
      <c r="BA17" s="67">
        <f>IF(BA$15&lt;2025+$X17,IF(ISNUMBER(SEARCH("Unknown",$B17)),"blended",$M17+_xlfn.XLOOKUP(_xlfn.XLOOKUP($B17,Lookups!$A$3:$A$17,Lookups!$B$3:$B$17),'VT CHS Emissions Schedule'!$A:$A,'VT CHS Emissions Schedule'!S:S)),0)</f>
        <v>73.470054800700524</v>
      </c>
      <c r="BB17" s="67">
        <f>IF(BB$15&lt;2025+$X17,IF(ISNUMBER(SEARCH("Unknown",$B17)),"blended",$M17+_xlfn.XLOOKUP(_xlfn.XLOOKUP($B17,Lookups!$A$3:$A$17,Lookups!$B$3:$B$17),'VT CHS Emissions Schedule'!$A:$A,'VT CHS Emissions Schedule'!T:T)),0)</f>
        <v>73.470054800700524</v>
      </c>
      <c r="BC17" s="67">
        <f>IF(BC$15&lt;2025+$X17,IF(ISNUMBER(SEARCH("Unknown",$B17)),"blended",$M17+_xlfn.XLOOKUP(_xlfn.XLOOKUP($B17,Lookups!$A$3:$A$17,Lookups!$B$3:$B$17),'VT CHS Emissions Schedule'!$A:$A,'VT CHS Emissions Schedule'!U:U)),0)</f>
        <v>73.470054800700524</v>
      </c>
      <c r="BD17" s="67">
        <f>IF(BD$15&lt;2025+$X17,IF(ISNUMBER(SEARCH("Unknown",$B17)),"blended",$M17+_xlfn.XLOOKUP(_xlfn.XLOOKUP($B17,Lookups!$A$3:$A$17,Lookups!$B$3:$B$17),'VT CHS Emissions Schedule'!$A:$A,'VT CHS Emissions Schedule'!V:V)),0)</f>
        <v>73.470054800700524</v>
      </c>
      <c r="BE17" s="67">
        <f>IF(BE$15&lt;2025+$X17,IF(ISNUMBER(SEARCH("Unknown",$B17)),"blended",$M17+_xlfn.XLOOKUP(_xlfn.XLOOKUP($B17,Lookups!$A$3:$A$17,Lookups!$B$3:$B$17),'VT CHS Emissions Schedule'!$A:$A,'VT CHS Emissions Schedule'!W:W)),0)</f>
        <v>73.45074741691964</v>
      </c>
      <c r="BF17" s="67">
        <f>IF(BF$15&lt;2025+$X17,IF(ISNUMBER(SEARCH("Unknown",$B17)),"blended",$M17+_xlfn.XLOOKUP(_xlfn.XLOOKUP($B17,Lookups!$A$3:$A$17,Lookups!$B$3:$B$17),'VT CHS Emissions Schedule'!$A:$A,'VT CHS Emissions Schedule'!X:X)),0)</f>
        <v>0</v>
      </c>
      <c r="BG17" s="67">
        <f>IF(BG$15&lt;2025+$X17,IF(ISNUMBER(SEARCH("Unknown",$B17)),"blended",$M17+_xlfn.XLOOKUP(_xlfn.XLOOKUP($B17,Lookups!$A$3:$A$17,Lookups!$B$3:$B$17),'VT CHS Emissions Schedule'!$A:$A,'VT CHS Emissions Schedule'!Y:Y)),0)</f>
        <v>0</v>
      </c>
      <c r="BH17" s="67">
        <f>IF(BH$15&lt;2025+$X17,IF(ISNUMBER(SEARCH("Unknown",$B17)),"blended",$M17+_xlfn.XLOOKUP(_xlfn.XLOOKUP($B17,Lookups!$A$3:$A$17,Lookups!$B$3:$B$17),'VT CHS Emissions Schedule'!$A:$A,'VT CHS Emissions Schedule'!Z:Z)),0)</f>
        <v>0</v>
      </c>
      <c r="BI17" s="67">
        <f>IF(BI$15&lt;2025+$X17,IF(ISNUMBER(SEARCH("Unknown",$B17)),"blended",$M17+_xlfn.XLOOKUP(_xlfn.XLOOKUP($B17,Lookups!$A$3:$A$17,Lookups!$B$3:$B$17),'VT CHS Emissions Schedule'!$A:$A,'VT CHS Emissions Schedule'!AA:AA)),0)</f>
        <v>0</v>
      </c>
      <c r="BJ17" s="67">
        <f>IF(BJ$15&lt;2025+$X17,IF(ISNUMBER(SEARCH("Unknown",$B17)),"blended",$M17+_xlfn.XLOOKUP(_xlfn.XLOOKUP($B17,Lookups!$A$3:$A$17,Lookups!$B$3:$B$17),'VT CHS Emissions Schedule'!$A:$A,'VT CHS Emissions Schedule'!AB:AB)),0)</f>
        <v>0</v>
      </c>
      <c r="BK17" s="67">
        <f>IF(BK$15&lt;2025+$X17,IF(ISNUMBER(SEARCH("Unknown",$B17)),"blended",$M17+_xlfn.XLOOKUP(_xlfn.XLOOKUP($B17,Lookups!$A$3:$A$17,Lookups!$B$3:$B$17),'VT CHS Emissions Schedule'!$A:$A,'VT CHS Emissions Schedule'!AC:AC)),0)</f>
        <v>0</v>
      </c>
      <c r="BL17" s="64">
        <f>IF(BL$15&lt;2025+$X17,IF(OR($B17="Oil",$B17="Propane",$B17="Wood, commercial"),$S17*AL17,IF(OR($B17="Natural Gas",$B17="Electricity"),($S17*AL17)/(1-$L17),((($Y$32*$V17*('VT CHS Emissions Schedule'!D$8+$Q17))/$Z$32)+(($Y$33*$V17*('VT CHS Emissions Schedule'!D$9+$P17))/$Z$33)+(($Y$34*$V17*'VT CHS Emissions Schedule'!D$7)/$Z$34)/(1-$O17)+(($Y$35*$V17*'VT CHS Emissions Schedule'!D$5)/$Z$35)/(1-$N17)+(($Y$36*$V17*('VT CHS Emissions Schedule'!D$35+$R17))/$Z$36)))),0)</f>
        <v>3796.2286559047757</v>
      </c>
      <c r="BM17" s="64">
        <f>IF(BM$15&lt;2025+$X17,IF(OR($B17="Oil",$B17="Propane",$B17="Wood, commercial"),$S17*AM17,IF(OR($B17="Natural Gas",$B17="Electricity"),($S17*AM17)/(1-$L17),((($Y$32*$V17*('VT CHS Emissions Schedule'!E$8+$Q17))/$Z$32)+(($Y$33*$V17*('VT CHS Emissions Schedule'!E$9+$P17))/$Z$33)+(($Y$34*$V17*'VT CHS Emissions Schedule'!E$7)/$Z$34)/(1-$O17)+(($Y$35*$V17*'VT CHS Emissions Schedule'!E$5)/$Z$35)/(1-$N17)+(($Y$36*$V17*('VT CHS Emissions Schedule'!E$35+$R17))/$Z$36)))),0)</f>
        <v>3784.5974647776707</v>
      </c>
      <c r="BN17" s="64">
        <f>IF(BN$15&lt;2025+$X17,IF(OR($B17="Oil",$B17="Propane",$B17="Wood, commercial"),$S17*AN17,IF(OR($B17="Natural Gas",$B17="Electricity"),($S17*AN17)/(1-$L17),((($Y$32*$V17*('VT CHS Emissions Schedule'!F$8+$Q17))/$Z$32)+(($Y$33*$V17*('VT CHS Emissions Schedule'!F$9+$P17))/$Z$33)+(($Y$34*$V17*'VT CHS Emissions Schedule'!F$7)/$Z$34)/(1-$O17)+(($Y$35*$V17*'VT CHS Emissions Schedule'!F$5)/$Z$35)/(1-$N17)+(($Y$36*$V17*('VT CHS Emissions Schedule'!F$35+$R17))/$Z$36)))),0)</f>
        <v>3784.5974647776707</v>
      </c>
      <c r="BO17" s="64">
        <f>IF(BO$15&lt;2025+$X17,IF(OR($B17="Oil",$B17="Propane",$B17="Wood, commercial"),$S17*AO17,IF(OR($B17="Natural Gas",$B17="Electricity"),($S17*AO17)/(1-$L17),((($Y$32*$V17*('VT CHS Emissions Schedule'!G$8+$Q17))/$Z$32)+(($Y$33*$V17*('VT CHS Emissions Schedule'!G$9+$P17))/$Z$33)+(($Y$34*$V17*'VT CHS Emissions Schedule'!G$7)/$Z$34)/(1-$O17)+(($Y$35*$V17*'VT CHS Emissions Schedule'!G$5)/$Z$35)/(1-$N17)+(($Y$36*$V17*('VT CHS Emissions Schedule'!G$35+$R17))/$Z$36)))),0)</f>
        <v>3784.5974647776707</v>
      </c>
      <c r="BP17" s="64">
        <f>IF(BP$15&lt;2025+$X17,IF(OR($B17="Oil",$B17="Propane",$B17="Wood, commercial"),$S17*AP17,IF(OR($B17="Natural Gas",$B17="Electricity"),($S17*AP17)/(1-$L17),((($Y$32*$V17*('VT CHS Emissions Schedule'!H$8+$Q17))/$Z$32)+(($Y$33*$V17*('VT CHS Emissions Schedule'!H$9+$P17))/$Z$33)+(($Y$34*$V17*'VT CHS Emissions Schedule'!H$7)/$Z$34)/(1-$O17)+(($Y$35*$V17*'VT CHS Emissions Schedule'!H$5)/$Z$35)/(1-$N17)+(($Y$36*$V17*('VT CHS Emissions Schedule'!H$35+$R17))/$Z$36)))),0)</f>
        <v>3784.149179121925</v>
      </c>
      <c r="BQ17" s="64">
        <f>IF(BQ$15&lt;2025+$X17,IF(OR($B17="Oil",$B17="Propane",$B17="Wood, commercial"),$S17*AQ17,IF(OR($B17="Natural Gas",$B17="Electricity"),($S17*AQ17)/(1-$L17),((($Y$32*$V17*('VT CHS Emissions Schedule'!I$8+$Q17))/$Z$32)+(($Y$33*$V17*('VT CHS Emissions Schedule'!I$9+$P17))/$Z$33)+(($Y$34*$V17*'VT CHS Emissions Schedule'!I$7)/$Z$34)/(1-$O17)+(($Y$35*$V17*'VT CHS Emissions Schedule'!I$5)/$Z$35)/(1-$N17)+(($Y$36*$V17*('VT CHS Emissions Schedule'!I$35+$R17))/$Z$36)))),0)</f>
        <v>3784.149179121925</v>
      </c>
      <c r="BR17" s="64">
        <f>IF(BR$15&lt;2025+$X17,IF(OR($B17="Oil",$B17="Propane",$B17="Wood, commercial"),$S17*AR17,IF(OR($B17="Natural Gas",$B17="Electricity"),($S17*AR17)/(1-$L17),((($Y$32*$V17*('VT CHS Emissions Schedule'!J$8+$Q17))/$Z$32)+(($Y$33*$V17*('VT CHS Emissions Schedule'!J$9+$P17))/$Z$33)+(($Y$34*$V17*'VT CHS Emissions Schedule'!J$7)/$Z$34)/(1-$O17)+(($Y$35*$V17*'VT CHS Emissions Schedule'!J$5)/$Z$35)/(1-$N17)+(($Y$36*$V17*('VT CHS Emissions Schedule'!J$35+$R17))/$Z$36)))),0)</f>
        <v>3784.149179121925</v>
      </c>
      <c r="BS17" s="64">
        <f>IF(BS$15&lt;2025+$X17,IF(OR($B17="Oil",$B17="Propane",$B17="Wood, commercial"),$S17*AS17,IF(OR($B17="Natural Gas",$B17="Electricity"),($S17*AS17)/(1-$L17),((($Y$32*$V17*('VT CHS Emissions Schedule'!K$8+$Q17))/$Z$32)+(($Y$33*$V17*('VT CHS Emissions Schedule'!K$9+$P17))/$Z$33)+(($Y$34*$V17*'VT CHS Emissions Schedule'!K$7)/$Z$34)/(1-$O17)+(($Y$35*$V17*'VT CHS Emissions Schedule'!K$5)/$Z$35)/(1-$N17)+(($Y$36*$V17*('VT CHS Emissions Schedule'!K$35+$R17))/$Z$36)))),0)</f>
        <v>3784.149179121925</v>
      </c>
      <c r="BT17" s="64">
        <f>IF(BT$15&lt;2025+$X17,IF(OR($B17="Oil",$B17="Propane",$B17="Wood, commercial"),$S17*AT17,IF(OR($B17="Natural Gas",$B17="Electricity"),($S17*AT17)/(1-$L17),((($Y$32*$V17*('VT CHS Emissions Schedule'!L$8+$Q17))/$Z$32)+(($Y$33*$V17*('VT CHS Emissions Schedule'!L$9+$P17))/$Z$33)+(($Y$34*$V17*'VT CHS Emissions Schedule'!L$7)/$Z$34)/(1-$O17)+(($Y$35*$V17*'VT CHS Emissions Schedule'!L$5)/$Z$35)/(1-$N17)+(($Y$36*$V17*('VT CHS Emissions Schedule'!L$35+$R17))/$Z$36)))),0)</f>
        <v>3784.149179121925</v>
      </c>
      <c r="BU17" s="64">
        <f>IF(BU$15&lt;2025+$X17,IF(OR($B17="Oil",$B17="Propane",$B17="Wood, commercial"),$S17*AU17,IF(OR($B17="Natural Gas",$B17="Electricity"),($S17*AU17)/(1-$L17),((($Y$32*$V17*('VT CHS Emissions Schedule'!M$8+$Q17))/$Z$32)+(($Y$33*$V17*('VT CHS Emissions Schedule'!M$9+$P17))/$Z$33)+(($Y$34*$V17*'VT CHS Emissions Schedule'!M$7)/$Z$34)/(1-$O17)+(($Y$35*$V17*'VT CHS Emissions Schedule'!M$5)/$Z$35)/(1-$N17)+(($Y$36*$V17*('VT CHS Emissions Schedule'!M$35+$R17))/$Z$36)))),0)</f>
        <v>3765.186998557509</v>
      </c>
      <c r="BV17" s="64">
        <f>IF(BV$15&lt;2025+$X17,IF(OR($B17="Oil",$B17="Propane",$B17="Wood, commercial"),$S17*AV17,IF(OR($B17="Natural Gas",$B17="Electricity"),($S17*AV17)/(1-$L17),((($Y$32*$V17*('VT CHS Emissions Schedule'!N$8+$Q17))/$Z$32)+(($Y$33*$V17*('VT CHS Emissions Schedule'!N$9+$P17))/$Z$33)+(($Y$34*$V17*'VT CHS Emissions Schedule'!N$7)/$Z$34)/(1-$O17)+(($Y$35*$V17*'VT CHS Emissions Schedule'!N$5)/$Z$35)/(1-$N17)+(($Y$36*$V17*('VT CHS Emissions Schedule'!N$35+$R17))/$Z$36)))),0)</f>
        <v>3765.186998557509</v>
      </c>
      <c r="BW17" s="64">
        <f>IF(BW$15&lt;2025+$X17,IF(OR($B17="Oil",$B17="Propane",$B17="Wood, commercial"),$S17*AW17,IF(OR($B17="Natural Gas",$B17="Electricity"),($S17*AW17)/(1-$L17),((($Y$32*$V17*('VT CHS Emissions Schedule'!O$8+$Q17))/$Z$32)+(($Y$33*$V17*('VT CHS Emissions Schedule'!O$9+$P17))/$Z$33)+(($Y$34*$V17*'VT CHS Emissions Schedule'!O$7)/$Z$34)/(1-$O17)+(($Y$35*$V17*'VT CHS Emissions Schedule'!O$5)/$Z$35)/(1-$N17)+(($Y$36*$V17*('VT CHS Emissions Schedule'!O$35+$R17))/$Z$36)))),0)</f>
        <v>3765.186998557509</v>
      </c>
      <c r="BX17" s="64">
        <f>IF(BX$15&lt;2025+$X17,IF(OR($B17="Oil",$B17="Propane",$B17="Wood, commercial"),$S17*AX17,IF(OR($B17="Natural Gas",$B17="Electricity"),($S17*AX17)/(1-$L17),((($Y$32*$V17*('VT CHS Emissions Schedule'!P$8+$Q17))/$Z$32)+(($Y$33*$V17*('VT CHS Emissions Schedule'!P$9+$P17))/$Z$33)+(($Y$34*$V17*'VT CHS Emissions Schedule'!P$7)/$Z$34)/(1-$O17)+(($Y$35*$V17*'VT CHS Emissions Schedule'!P$5)/$Z$35)/(1-$N17)+(($Y$36*$V17*('VT CHS Emissions Schedule'!P$35+$R17))/$Z$36)))),0)</f>
        <v>3765.186998557509</v>
      </c>
      <c r="BY17" s="64">
        <f>IF(BY$15&lt;2025+$X17,IF(OR($B17="Oil",$B17="Propane",$B17="Wood, commercial"),$S17*AY17,IF(OR($B17="Natural Gas",$B17="Electricity"),($S17*AY17)/(1-$L17),((($Y$32*$V17*('VT CHS Emissions Schedule'!Q$8+$Q17))/$Z$32)+(($Y$33*$V17*('VT CHS Emissions Schedule'!Q$9+$P17))/$Z$33)+(($Y$34*$V17*'VT CHS Emissions Schedule'!Q$7)/$Z$34)/(1-$O17)+(($Y$35*$V17*'VT CHS Emissions Schedule'!Q$5)/$Z$35)/(1-$N17)+(($Y$36*$V17*('VT CHS Emissions Schedule'!Q$35+$R17))/$Z$36)))),0)</f>
        <v>3765.186998557509</v>
      </c>
      <c r="BZ17" s="64">
        <f>IF(BZ$15&lt;2025+$X17,IF(OR($B17="Oil",$B17="Propane",$B17="Wood, commercial"),$S17*AZ17,IF(OR($B17="Natural Gas",$B17="Electricity"),($S17*AZ17)/(1-$L17),((($Y$32*$V17*('VT CHS Emissions Schedule'!R$8+$Q17))/$Z$32)+(($Y$33*$V17*('VT CHS Emissions Schedule'!R$9+$P17))/$Z$33)+(($Y$34*$V17*'VT CHS Emissions Schedule'!R$7)/$Z$34)/(1-$O17)+(($Y$35*$V17*'VT CHS Emissions Schedule'!R$5)/$Z$35)/(1-$N17)+(($Y$36*$V17*('VT CHS Emissions Schedule'!R$35+$R17))/$Z$36)))),0)</f>
        <v>3761.887348603816</v>
      </c>
      <c r="CA17" s="64">
        <f>IF(CA$15&lt;2025+$X17,IF(OR($B17="Oil",$B17="Propane",$B17="Wood, commercial"),$S17*BA17,IF(OR($B17="Natural Gas",$B17="Electricity"),($S17*BA17)/(1-$L17),((($Y$32*$V17*('VT CHS Emissions Schedule'!S$8+$Q17))/$Z$32)+(($Y$33*$V17*('VT CHS Emissions Schedule'!S$9+$P17))/$Z$33)+(($Y$34*$V17*'VT CHS Emissions Schedule'!S$7)/$Z$34)/(1-$O17)+(($Y$35*$V17*'VT CHS Emissions Schedule'!S$5)/$Z$35)/(1-$N17)+(($Y$36*$V17*('VT CHS Emissions Schedule'!S$35+$R17))/$Z$36)))),0)</f>
        <v>3761.887348603816</v>
      </c>
      <c r="CB17" s="64">
        <f>IF(CB$15&lt;2025+$X17,IF(OR($B17="Oil",$B17="Propane",$B17="Wood, commercial"),$S17*BB17,IF(OR($B17="Natural Gas",$B17="Electricity"),($S17*BB17)/(1-$L17),((($Y$32*$V17*('VT CHS Emissions Schedule'!T$8+$Q17))/$Z$32)+(($Y$33*$V17*('VT CHS Emissions Schedule'!T$9+$P17))/$Z$33)+(($Y$34*$V17*'VT CHS Emissions Schedule'!T$7)/$Z$34)/(1-$O17)+(($Y$35*$V17*'VT CHS Emissions Schedule'!T$5)/$Z$35)/(1-$N17)+(($Y$36*$V17*('VT CHS Emissions Schedule'!T$35+$R17))/$Z$36)))),0)</f>
        <v>3761.887348603816</v>
      </c>
      <c r="CC17" s="64">
        <f>IF(CC$15&lt;2025+$X17,IF(OR($B17="Oil",$B17="Propane",$B17="Wood, commercial"),$S17*BC17,IF(OR($B17="Natural Gas",$B17="Electricity"),($S17*BC17)/(1-$L17),((($Y$32*$V17*('VT CHS Emissions Schedule'!U$8+$Q17))/$Z$32)+(($Y$33*$V17*('VT CHS Emissions Schedule'!U$9+$P17))/$Z$33)+(($Y$34*$V17*'VT CHS Emissions Schedule'!U$7)/$Z$34)/(1-$O17)+(($Y$35*$V17*'VT CHS Emissions Schedule'!U$5)/$Z$35)/(1-$N17)+(($Y$36*$V17*('VT CHS Emissions Schedule'!U$35+$R17))/$Z$36)))),0)</f>
        <v>3761.887348603816</v>
      </c>
      <c r="CD17" s="64">
        <f>IF(CD$15&lt;2025+$X17,IF(OR($B17="Oil",$B17="Propane",$B17="Wood, commercial"),$S17*BD17,IF(OR($B17="Natural Gas",$B17="Electricity"),($S17*BD17)/(1-$L17),((($Y$32*$V17*('VT CHS Emissions Schedule'!V$8+$Q17))/$Z$32)+(($Y$33*$V17*('VT CHS Emissions Schedule'!V$9+$P17))/$Z$33)+(($Y$34*$V17*'VT CHS Emissions Schedule'!V$7)/$Z$34)/(1-$O17)+(($Y$35*$V17*'VT CHS Emissions Schedule'!V$5)/$Z$35)/(1-$N17)+(($Y$36*$V17*('VT CHS Emissions Schedule'!V$35+$R17))/$Z$36)))),0)</f>
        <v>3761.887348603816</v>
      </c>
      <c r="CE17" s="64">
        <f>IF(CE$15&lt;2025+$X17,IF(OR($B17="Oil",$B17="Propane",$B17="Wood, commercial"),$S17*BE17,IF(OR($B17="Natural Gas",$B17="Electricity"),($S17*BE17)/(1-$L17),((($Y$32*$V17*('VT CHS Emissions Schedule'!W$8+$Q17))/$Z$32)+(($Y$33*$V17*('VT CHS Emissions Schedule'!W$9+$P17))/$Z$33)+(($Y$34*$V17*'VT CHS Emissions Schedule'!W$7)/$Z$34)/(1-$O17)+(($Y$35*$V17*'VT CHS Emissions Schedule'!W$5)/$Z$35)/(1-$N17)+(($Y$36*$V17*('VT CHS Emissions Schedule'!W$35+$R17))/$Z$36)))),0)</f>
        <v>3760.8987525972257</v>
      </c>
      <c r="CF17" s="64">
        <f>IF(CF$15&lt;2025+$X17,IF(OR($B17="Oil",$B17="Propane",$B17="Wood, commercial"),$S17*BF17,IF(OR($B17="Natural Gas",$B17="Electricity"),($S17*BF17)/(1-$L17),((($Y$32*$V17*('VT CHS Emissions Schedule'!X$8+$Q17))/$Z$32)+(($Y$33*$V17*('VT CHS Emissions Schedule'!X$9+$P17))/$Z$33)+(($Y$34*$V17*'VT CHS Emissions Schedule'!X$7)/$Z$34)/(1-$O17)+(($Y$35*$V17*'VT CHS Emissions Schedule'!X$5)/$Z$35)/(1-$N17)+(($Y$36*$V17*('VT CHS Emissions Schedule'!X$35+$R17))/$Z$36)))),0)</f>
        <v>0</v>
      </c>
      <c r="CG17" s="64">
        <f>IF(CG$15&lt;2025+$X17,IF(OR($B17="Oil",$B17="Propane",$B17="Wood, commercial"),$S17*BG17,IF(OR($B17="Natural Gas",$B17="Electricity"),($S17*BG17)/(1-$L17),((($Y$32*$V17*('VT CHS Emissions Schedule'!Y$8+$Q17))/$Z$32)+(($Y$33*$V17*('VT CHS Emissions Schedule'!Y$9+$P17))/$Z$33)+(($Y$34*$V17*'VT CHS Emissions Schedule'!Y$7)/$Z$34)/(1-$O17)+(($Y$35*$V17*'VT CHS Emissions Schedule'!Y$5)/$Z$35)/(1-$N17)+(($Y$36*$V17*('VT CHS Emissions Schedule'!Y$35+$R17))/$Z$36)))),0)</f>
        <v>0</v>
      </c>
      <c r="CH17" s="64">
        <f>IF(CH$15&lt;2025+$X17,IF(OR($B17="Oil",$B17="Propane",$B17="Wood, commercial"),$S17*BH17,IF(OR($B17="Natural Gas",$B17="Electricity"),($S17*BH17)/(1-$L17),((($Y$32*$V17*('VT CHS Emissions Schedule'!Z$8+$Q17))/$Z$32)+(($Y$33*$V17*('VT CHS Emissions Schedule'!Z$9+$P17))/$Z$33)+(($Y$34*$V17*'VT CHS Emissions Schedule'!Z$7)/$Z$34)/(1-$O17)+(($Y$35*$V17*'VT CHS Emissions Schedule'!Z$5)/$Z$35)/(1-$N17)+(($Y$36*$V17*('VT CHS Emissions Schedule'!Z$35+$R17))/$Z$36)))),0)</f>
        <v>0</v>
      </c>
      <c r="CI17" s="64">
        <f>IF(CI$15&lt;2025+$X17,IF(OR($B17="Oil",$B17="Propane",$B17="Wood, commercial"),$S17*BI17,IF(OR($B17="Natural Gas",$B17="Electricity"),($S17*BI17)/(1-$L17),((($Y$32*$V17*('VT CHS Emissions Schedule'!AA$8+$Q17))/$Z$32)+(($Y$33*$V17*('VT CHS Emissions Schedule'!AA$9+$P17))/$Z$33)+(($Y$34*$V17*'VT CHS Emissions Schedule'!AA$7)/$Z$34)/(1-$O17)+(($Y$35*$V17*'VT CHS Emissions Schedule'!AA$5)/$Z$35)/(1-$N17)+(($Y$36*$V17*('VT CHS Emissions Schedule'!AA$35+$R17))/$Z$36)))),0)</f>
        <v>0</v>
      </c>
      <c r="CJ17" s="64">
        <f>IF(CJ$15&lt;2025+$X17,IF(OR($B17="Oil",$B17="Propane",$B17="Wood, commercial"),$S17*BJ17,IF(OR($B17="Natural Gas",$B17="Electricity"),($S17*BJ17)/(1-$L17),((($Y$32*$V17*('VT CHS Emissions Schedule'!AB$8+$Q17))/$Z$32)+(($Y$33*$V17*('VT CHS Emissions Schedule'!AB$9+$P17))/$Z$33)+(($Y$34*$V17*'VT CHS Emissions Schedule'!AB$7)/$Z$34)/(1-$O17)+(($Y$35*$V17*'VT CHS Emissions Schedule'!AB$5)/$Z$35)/(1-$N17)+(($Y$36*$V17*('VT CHS Emissions Schedule'!AB$35+$R17))/$Z$36)))),0)</f>
        <v>0</v>
      </c>
      <c r="CK17" s="64">
        <f>IF(CK$15&lt;2025+$X17,IF(OR($B17="Oil",$B17="Propane",$B17="Wood, commercial"),$S17*BK17,IF(OR($B17="Natural Gas",$B17="Electricity"),($S17*BK17)/(1-$L17),((($Y$32*$V17*('VT CHS Emissions Schedule'!AC$8+$Q17))/$Z$32)+(($Y$33*$V17*('VT CHS Emissions Schedule'!AC$9+$P17))/$Z$33)+(($Y$34*$V17*'VT CHS Emissions Schedule'!AC$7)/$Z$34)/(1-$O17)+(($Y$35*$V17*'VT CHS Emissions Schedule'!AC$5)/$Z$35)/(1-$N17)+(($Y$36*$V17*('VT CHS Emissions Schedule'!AC$35+$R17))/$Z$36)))),0)</f>
        <v>0</v>
      </c>
      <c r="CL17" s="64">
        <f>IF(CL$15&lt;2025+$X17,BL17+($T17*'VT CHS Emissions Schedule'!D$5)/(1-$N17)+($U17*'VT CHS Emissions Schedule'!D$5)/(1-$N17),0)</f>
        <v>3862.131367348778</v>
      </c>
      <c r="CM17" s="64">
        <f>IF(CM$15&lt;2025+$X17,BM17+($T17*'VT CHS Emissions Schedule'!E$5)/(1-$N17)+($U17*'VT CHS Emissions Schedule'!E$5)/(1-$N17),0)</f>
        <v>3845.917657336654</v>
      </c>
      <c r="CN17" s="64">
        <f>IF(CN$15&lt;2025+$X17,BN17+($T17*'VT CHS Emissions Schedule'!F$5)/(1-$N17)+($U17*'VT CHS Emissions Schedule'!F$5)/(1-$N17),0)</f>
        <v>3841.3351384516354</v>
      </c>
      <c r="CO17" s="64">
        <f>IF(CO$15&lt;2025+$X17,BO17+($T17*'VT CHS Emissions Schedule'!G$5)/(1-$N17)+($U17*'VT CHS Emissions Schedule'!G$5)/(1-$N17),0)</f>
        <v>3836.7526195666164</v>
      </c>
      <c r="CP17" s="64">
        <f>IF(CP$15&lt;2025+$X17,BP17+($T17*'VT CHS Emissions Schedule'!H$5)/(1-$N17)+($U17*'VT CHS Emissions Schedule'!H$5)/(1-$N17),0)</f>
        <v>3831.7218150258523</v>
      </c>
      <c r="CQ17" s="64">
        <f>IF(CQ$15&lt;2025+$X17,BQ17+($T17*'VT CHS Emissions Schedule'!I$5)/(1-$N17)+($U17*'VT CHS Emissions Schedule'!I$5)/(1-$N17),0)</f>
        <v>3827.1392961408333</v>
      </c>
      <c r="CR17" s="64">
        <f>IF(CR$15&lt;2025+$X17,BR17+($T17*'VT CHS Emissions Schedule'!J$5)/(1-$N17)+($U17*'VT CHS Emissions Schedule'!J$5)/(1-$N17),0)</f>
        <v>3822.5567772558143</v>
      </c>
      <c r="CS17" s="64">
        <f>IF(CS$15&lt;2025+$X17,BS17+($T17*'VT CHS Emissions Schedule'!K$5)/(1-$N17)+($U17*'VT CHS Emissions Schedule'!K$5)/(1-$N17),0)</f>
        <v>3817.9742583707957</v>
      </c>
      <c r="CT17" s="64">
        <f>IF(CT$15&lt;2025+$X17,BT17+($T17*'VT CHS Emissions Schedule'!L$5)/(1-$N17)+($U17*'VT CHS Emissions Schedule'!L$5)/(1-$N17),0)</f>
        <v>3813.3917394857772</v>
      </c>
      <c r="CU17" s="64">
        <f>IF(CU$15&lt;2025+$X17,BU17+($T17*'VT CHS Emissions Schedule'!M$5)/(1-$N17)+($U17*'VT CHS Emissions Schedule'!M$5)/(1-$N17),0)</f>
        <v>3789.8470400363426</v>
      </c>
      <c r="CV17" s="64">
        <f>IF(CV$15&lt;2025+$X17,BV17+($T17*'VT CHS Emissions Schedule'!N$5)/(1-$N17)+($U17*'VT CHS Emissions Schedule'!N$5)/(1-$N17),0)</f>
        <v>3785.2645211513236</v>
      </c>
      <c r="CW17" s="64">
        <f>IF(CW$15&lt;2025+$X17,BW17+($T17*'VT CHS Emissions Schedule'!O$5)/(1-$N17)+($U17*'VT CHS Emissions Schedule'!O$5)/(1-$N17),0)</f>
        <v>3785.2645211513236</v>
      </c>
      <c r="CX17" s="64">
        <f>IF(CX$15&lt;2025+$X17,BX17+($T17*'VT CHS Emissions Schedule'!P$5)/(1-$N17)+($U17*'VT CHS Emissions Schedule'!P$5)/(1-$N17),0)</f>
        <v>3785.2645211513236</v>
      </c>
      <c r="CY17" s="64">
        <f>IF(CY$15&lt;2025+$X17,BY17+($T17*'VT CHS Emissions Schedule'!Q$5)/(1-$N17)+($U17*'VT CHS Emissions Schedule'!Q$5)/(1-$N17),0)</f>
        <v>3785.2645211513236</v>
      </c>
      <c r="CZ17" s="64">
        <f>IF(CZ$15&lt;2025+$X17,BZ17+($T17*'VT CHS Emissions Schedule'!R$5)/(1-$N17)+($U17*'VT CHS Emissions Schedule'!R$5)/(1-$N17),0)</f>
        <v>3781.9648711976306</v>
      </c>
      <c r="DA17" s="64">
        <f>IF(DA$15&lt;2025+$X17,CA17+($T17*'VT CHS Emissions Schedule'!S$5)/(1-$N17)+($U17*'VT CHS Emissions Schedule'!S$5)/(1-$N17),0)</f>
        <v>3781.9648711976306</v>
      </c>
      <c r="DB17" s="64">
        <f>IF(DB$15&lt;2025+$X17,CB17+($T17*'VT CHS Emissions Schedule'!T$5)/(1-$N17)+($U17*'VT CHS Emissions Schedule'!T$5)/(1-$N17),0)</f>
        <v>3781.9648711976306</v>
      </c>
      <c r="DC17" s="64">
        <f>IF(DC$15&lt;2025+$X17,CC17+($T17*'VT CHS Emissions Schedule'!U$5)/(1-$N17)+($U17*'VT CHS Emissions Schedule'!U$5)/(1-$N17),0)</f>
        <v>3781.9648711976306</v>
      </c>
      <c r="DD17" s="64">
        <f>IF(DD$15&lt;2025+$X17,CD17+($T17*'VT CHS Emissions Schedule'!V$5)/(1-$N17)+($U17*'VT CHS Emissions Schedule'!V$5)/(1-$N17),0)</f>
        <v>3781.9648711976306</v>
      </c>
      <c r="DE17" s="64">
        <f>IF(DE$15&lt;2025+$X17,CE17+($T17*'VT CHS Emissions Schedule'!W$5)/(1-$N17)+($U17*'VT CHS Emissions Schedule'!W$5)/(1-$N17),0)</f>
        <v>3780.9762751910403</v>
      </c>
      <c r="DF17" s="64">
        <f>IF(DF$15&lt;2025+$X17,CF17+($T17*'VT CHS Emissions Schedule'!X$5)/(1-$N17)+($U17*'VT CHS Emissions Schedule'!X$5)/(1-$N17),0)</f>
        <v>0</v>
      </c>
      <c r="DG17" s="64">
        <f>IF(DG$15&lt;2025+$X17,CG17+($T17*'VT CHS Emissions Schedule'!Y$5)/(1-$N17)+($U17*'VT CHS Emissions Schedule'!Y$5)/(1-$N17),0)</f>
        <v>0</v>
      </c>
      <c r="DH17" s="64">
        <f>IF(DH$15&lt;2025+$X17,CH17+($T17*'VT CHS Emissions Schedule'!Z$5)/(1-$N17)+($U17*'VT CHS Emissions Schedule'!Z$5)/(1-$N17),0)</f>
        <v>0</v>
      </c>
      <c r="DI17" s="64">
        <f>IF(DI$15&lt;2025+$X17,CI17+($T17*'VT CHS Emissions Schedule'!AA$5)/(1-$N17)+($U17*'VT CHS Emissions Schedule'!AA$5)/(1-$N17),0)</f>
        <v>0</v>
      </c>
      <c r="DJ17" s="64">
        <f>IF(DJ$15&lt;2025+$X17,CJ17+($T17*'VT CHS Emissions Schedule'!AB$5)/(1-$N17)+($U17*'VT CHS Emissions Schedule'!AB$5)/(1-$N17),0)</f>
        <v>0</v>
      </c>
      <c r="DK17" s="64">
        <f>IF(DK$15&lt;2025+$X17,CK17+($T17*'VT CHS Emissions Schedule'!AC$5)/(1-$N17)+($U17*'VT CHS Emissions Schedule'!AC$5)/(1-$N17),0)</f>
        <v>0</v>
      </c>
    </row>
    <row r="18" spans="1:115" ht="13.5" customHeight="1" x14ac:dyDescent="0.25">
      <c r="A18" s="458"/>
      <c r="B18" s="68" t="s">
        <v>11</v>
      </c>
      <c r="C18" s="362" t="s">
        <v>689</v>
      </c>
      <c r="D18" s="366" t="s">
        <v>688</v>
      </c>
      <c r="E18" s="111">
        <f t="shared" si="0"/>
        <v>66118.506255100554</v>
      </c>
      <c r="F18" s="227">
        <f t="shared" si="1"/>
        <v>66772.095245652861</v>
      </c>
      <c r="G18" s="223">
        <f t="shared" si="2"/>
        <v>6.6118506255100559E-2</v>
      </c>
      <c r="H18" s="111">
        <f t="shared" si="3"/>
        <v>3374.7488378782477</v>
      </c>
      <c r="I18" s="64">
        <f>IF(OR($B18="Oil",$B18="Propane",$B18="Wood, commercial"),$S18*AL18,IF(OR($B18="Natural Gas",$B18="Electricity"),($S18*AL18)/(1-$L18),((($Y$32*$V18*('VT CHS Emissions Schedule'!D$8+$Q18))/$Z$32)+(($Y$33*$V18*('VT CHS Emissions Schedule'!D$9+$P18))/$Z$33)+(($Y$34*$V18*'VT CHS Emissions Schedule'!D$7)/$Z$34)/(1-$O18)+(($Y$35*$V18*'VT CHS Emissions Schedule'!D$5)/$Z$35)/(1-$N18)+(($Y$36*$V18*('VT CHS Emissions Schedule'!D$35+$R18))/$Z$36))))</f>
        <v>3308.8461264342454</v>
      </c>
      <c r="J18" s="64">
        <f>($T18*'VT CHS Emissions Schedule'!D$5)/(1-$N18)</f>
        <v>24.155467911529239</v>
      </c>
      <c r="K18" s="64">
        <f>(U18*'VT CHS Emissions Schedule'!D$5)/(1-$N18)</f>
        <v>41.747243532472879</v>
      </c>
      <c r="L18" s="66">
        <f>_xlfn.XLOOKUP($B18,Lookups!$A$3:$A$15,Lookups!$E$3:$E$15)</f>
        <v>1.4E-2</v>
      </c>
      <c r="M18" s="65">
        <f>_xlfn.XLOOKUP($B18,Lookups!$A$3:$A$15,Lookups!$D$3:$D$15)</f>
        <v>0</v>
      </c>
      <c r="N18" s="66">
        <f>Lookups!$E$6</f>
        <v>0.04</v>
      </c>
      <c r="O18" s="66">
        <f>Lookups!$E$5</f>
        <v>1.4E-2</v>
      </c>
      <c r="P18" s="65">
        <f>Lookups!$D$4</f>
        <v>0.32764300000000002</v>
      </c>
      <c r="Q18" s="65">
        <f>Lookups!$D$3</f>
        <v>0.21490000000000001</v>
      </c>
      <c r="R18" s="65">
        <f>Lookups!$D$8</f>
        <v>1.3776766038113153</v>
      </c>
      <c r="S18" s="72">
        <f t="shared" si="4"/>
        <v>51.203001805409663</v>
      </c>
      <c r="T18" s="72">
        <f t="shared" si="5"/>
        <v>0.61398343648538956</v>
      </c>
      <c r="U18" s="72">
        <f t="shared" si="6"/>
        <v>1.0611310094153099</v>
      </c>
      <c r="V18" s="72">
        <f t="shared" si="7"/>
        <v>45.058641588760501</v>
      </c>
      <c r="W18" s="72">
        <f t="shared" si="8"/>
        <v>2.1612216964285711</v>
      </c>
      <c r="X18" s="68">
        <v>20</v>
      </c>
      <c r="Y18" s="170">
        <v>3.1399999999999997E-2</v>
      </c>
      <c r="Z18" s="80">
        <f t="shared" si="9"/>
        <v>0.66</v>
      </c>
      <c r="AA18" s="80">
        <f t="shared" si="10"/>
        <v>0.68</v>
      </c>
      <c r="AB18" s="359">
        <f t="shared" si="11"/>
        <v>1.6</v>
      </c>
      <c r="AC18" s="359">
        <f t="shared" si="12"/>
        <v>47.6</v>
      </c>
      <c r="AD18" s="71">
        <v>1</v>
      </c>
      <c r="AE18" s="64">
        <v>127961.3</v>
      </c>
      <c r="AF18" s="64">
        <v>6619</v>
      </c>
      <c r="AG18" s="72">
        <v>0.55000000000000004</v>
      </c>
      <c r="AH18" s="72">
        <v>0.75</v>
      </c>
      <c r="AI18" s="72">
        <f>$Z$34</f>
        <v>0.88</v>
      </c>
      <c r="AJ18" s="72">
        <v>3.52</v>
      </c>
      <c r="AK18" s="75">
        <v>1.06E-3</v>
      </c>
      <c r="AL18" s="67">
        <f>IF(AL$15&lt;2025+$X18,IF(ISNUMBER(SEARCH("Unknown",$B18)),"blended",$M18+_xlfn.XLOOKUP(_xlfn.XLOOKUP($B18,Lookups!$A$3:$A$17,Lookups!$B$3:$B$17),'VT CHS Emissions Schedule'!$A:$A,'VT CHS Emissions Schedule'!D:D)),0)</f>
        <v>63.7174026058659</v>
      </c>
      <c r="AM18" s="67">
        <f>IF(AM$15&lt;2025+$X18,IF(ISNUMBER(SEARCH("Unknown",$B18)),"blended",$M18+_xlfn.XLOOKUP(_xlfn.XLOOKUP($B18,Lookups!$A$3:$A$17,Lookups!$B$3:$B$17),'VT CHS Emissions Schedule'!$A:$A,'VT CHS Emissions Schedule'!E:E)),0)</f>
        <v>63.7174026058659</v>
      </c>
      <c r="AN18" s="67">
        <f>IF(AN$15&lt;2025+$X18,IF(ISNUMBER(SEARCH("Unknown",$B18)),"blended",$M18+_xlfn.XLOOKUP(_xlfn.XLOOKUP($B18,Lookups!$A$3:$A$17,Lookups!$B$3:$B$17),'VT CHS Emissions Schedule'!$A:$A,'VT CHS Emissions Schedule'!F:F)),0)</f>
        <v>63.7174026058659</v>
      </c>
      <c r="AO18" s="67">
        <f>IF(AO$15&lt;2025+$X18,IF(ISNUMBER(SEARCH("Unknown",$B18)),"blended",$M18+_xlfn.XLOOKUP(_xlfn.XLOOKUP($B18,Lookups!$A$3:$A$17,Lookups!$B$3:$B$17),'VT CHS Emissions Schedule'!$A:$A,'VT CHS Emissions Schedule'!G:G)),0)</f>
        <v>63.7174026058659</v>
      </c>
      <c r="AP18" s="67">
        <f>IF(AP$15&lt;2025+$X18,IF(ISNUMBER(SEARCH("Unknown",$B18)),"blended",$M18+_xlfn.XLOOKUP(_xlfn.XLOOKUP($B18,Lookups!$A$3:$A$17,Lookups!$B$3:$B$17),'VT CHS Emissions Schedule'!$A:$A,'VT CHS Emissions Schedule'!H:H)),0)</f>
        <v>63.7174026058659</v>
      </c>
      <c r="AQ18" s="67">
        <f>IF(AQ$15&lt;2025+$X18,IF(ISNUMBER(SEARCH("Unknown",$B18)),"blended",$M18+_xlfn.XLOOKUP(_xlfn.XLOOKUP($B18,Lookups!$A$3:$A$17,Lookups!$B$3:$B$17),'VT CHS Emissions Schedule'!$A:$A,'VT CHS Emissions Schedule'!I:I)),0)</f>
        <v>63.651087828595678</v>
      </c>
      <c r="AR18" s="67">
        <f>IF(AR$15&lt;2025+$X18,IF(ISNUMBER(SEARCH("Unknown",$B18)),"blended",$M18+_xlfn.XLOOKUP(_xlfn.XLOOKUP($B18,Lookups!$A$3:$A$17,Lookups!$B$3:$B$17),'VT CHS Emissions Schedule'!$A:$A,'VT CHS Emissions Schedule'!J:J)),0)</f>
        <v>63.651087828595678</v>
      </c>
      <c r="AS18" s="67">
        <f>IF(AS$15&lt;2025+$X18,IF(ISNUMBER(SEARCH("Unknown",$B18)),"blended",$M18+_xlfn.XLOOKUP(_xlfn.XLOOKUP($B18,Lookups!$A$3:$A$17,Lookups!$B$3:$B$17),'VT CHS Emissions Schedule'!$A:$A,'VT CHS Emissions Schedule'!K:K)),0)</f>
        <v>63.651087828595678</v>
      </c>
      <c r="AT18" s="67">
        <f>IF(AT$15&lt;2025+$X18,IF(ISNUMBER(SEARCH("Unknown",$B18)),"blended",$M18+_xlfn.XLOOKUP(_xlfn.XLOOKUP($B18,Lookups!$A$3:$A$17,Lookups!$B$3:$B$17),'VT CHS Emissions Schedule'!$A:$A,'VT CHS Emissions Schedule'!L:L)),0)</f>
        <v>63.651087828595678</v>
      </c>
      <c r="AU18" s="67">
        <f>IF(AU$15&lt;2025+$X18,IF(ISNUMBER(SEARCH("Unknown",$B18)),"blended",$M18+_xlfn.XLOOKUP(_xlfn.XLOOKUP($B18,Lookups!$A$3:$A$17,Lookups!$B$3:$B$17),'VT CHS Emissions Schedule'!$A:$A,'VT CHS Emissions Schedule'!M:M)),0)</f>
        <v>63.651087828595678</v>
      </c>
      <c r="AV18" s="67">
        <f>IF(AV$15&lt;2025+$X18,IF(ISNUMBER(SEARCH("Unknown",$B18)),"blended",$M18+_xlfn.XLOOKUP(_xlfn.XLOOKUP($B18,Lookups!$A$3:$A$17,Lookups!$B$3:$B$17),'VT CHS Emissions Schedule'!$A:$A,'VT CHS Emissions Schedule'!N:N)),0)</f>
        <v>63.639868502100384</v>
      </c>
      <c r="AW18" s="67">
        <f>IF(AW$15&lt;2025+$X18,IF(ISNUMBER(SEARCH("Unknown",$B18)),"blended",$M18+_xlfn.XLOOKUP(_xlfn.XLOOKUP($B18,Lookups!$A$3:$A$17,Lookups!$B$3:$B$17),'VT CHS Emissions Schedule'!$A:$A,'VT CHS Emissions Schedule'!O:O)),0)</f>
        <v>63.639868502100384</v>
      </c>
      <c r="AX18" s="67">
        <f>IF(AX$15&lt;2025+$X18,IF(ISNUMBER(SEARCH("Unknown",$B18)),"blended",$M18+_xlfn.XLOOKUP(_xlfn.XLOOKUP($B18,Lookups!$A$3:$A$17,Lookups!$B$3:$B$17),'VT CHS Emissions Schedule'!$A:$A,'VT CHS Emissions Schedule'!P:P)),0)</f>
        <v>63.639868502100384</v>
      </c>
      <c r="AY18" s="67">
        <f>IF(AY$15&lt;2025+$X18,IF(ISNUMBER(SEARCH("Unknown",$B18)),"blended",$M18+_xlfn.XLOOKUP(_xlfn.XLOOKUP($B18,Lookups!$A$3:$A$17,Lookups!$B$3:$B$17),'VT CHS Emissions Schedule'!$A:$A,'VT CHS Emissions Schedule'!Q:Q)),0)</f>
        <v>63.639868502100384</v>
      </c>
      <c r="AZ18" s="67">
        <f>IF(AZ$15&lt;2025+$X18,IF(ISNUMBER(SEARCH("Unknown",$B18)),"blended",$M18+_xlfn.XLOOKUP(_xlfn.XLOOKUP($B18,Lookups!$A$3:$A$17,Lookups!$B$3:$B$17),'VT CHS Emissions Schedule'!$A:$A,'VT CHS Emissions Schedule'!R:R)),0)</f>
        <v>63.639868502100384</v>
      </c>
      <c r="BA18" s="67">
        <f>IF(BA$15&lt;2025+$X18,IF(ISNUMBER(SEARCH("Unknown",$B18)),"blended",$M18+_xlfn.XLOOKUP(_xlfn.XLOOKUP($B18,Lookups!$A$3:$A$17,Lookups!$B$3:$B$17),'VT CHS Emissions Schedule'!$A:$A,'VT CHS Emissions Schedule'!S:S)),0)</f>
        <v>63.636270748572812</v>
      </c>
      <c r="BB18" s="67">
        <f>IF(BB$15&lt;2025+$X18,IF(ISNUMBER(SEARCH("Unknown",$B18)),"blended",$M18+_xlfn.XLOOKUP(_xlfn.XLOOKUP($B18,Lookups!$A$3:$A$17,Lookups!$B$3:$B$17),'VT CHS Emissions Schedule'!$A:$A,'VT CHS Emissions Schedule'!T:T)),0)</f>
        <v>63.636270748572812</v>
      </c>
      <c r="BC18" s="67">
        <f>IF(BC$15&lt;2025+$X18,IF(ISNUMBER(SEARCH("Unknown",$B18)),"blended",$M18+_xlfn.XLOOKUP(_xlfn.XLOOKUP($B18,Lookups!$A$3:$A$17,Lookups!$B$3:$B$17),'VT CHS Emissions Schedule'!$A:$A,'VT CHS Emissions Schedule'!U:U)),0)</f>
        <v>63.636270748572812</v>
      </c>
      <c r="BD18" s="67">
        <f>IF(BD$15&lt;2025+$X18,IF(ISNUMBER(SEARCH("Unknown",$B18)),"blended",$M18+_xlfn.XLOOKUP(_xlfn.XLOOKUP($B18,Lookups!$A$3:$A$17,Lookups!$B$3:$B$17),'VT CHS Emissions Schedule'!$A:$A,'VT CHS Emissions Schedule'!V:V)),0)</f>
        <v>63.636270748572812</v>
      </c>
      <c r="BE18" s="67">
        <f>IF(BE$15&lt;2025+$X18,IF(ISNUMBER(SEARCH("Unknown",$B18)),"blended",$M18+_xlfn.XLOOKUP(_xlfn.XLOOKUP($B18,Lookups!$A$3:$A$17,Lookups!$B$3:$B$17),'VT CHS Emissions Schedule'!$A:$A,'VT CHS Emissions Schedule'!W:W)),0)</f>
        <v>63.636270748572812</v>
      </c>
      <c r="BF18" s="67">
        <f>IF(BF$15&lt;2025+$X18,IF(ISNUMBER(SEARCH("Unknown",$B18)),"blended",$M18+_xlfn.XLOOKUP(_xlfn.XLOOKUP($B18,Lookups!$A$3:$A$17,Lookups!$B$3:$B$17),'VT CHS Emissions Schedule'!$A:$A,'VT CHS Emissions Schedule'!X:X)),0)</f>
        <v>0</v>
      </c>
      <c r="BG18" s="67">
        <f>IF(BG$15&lt;2025+$X18,IF(ISNUMBER(SEARCH("Unknown",$B18)),"blended",$M18+_xlfn.XLOOKUP(_xlfn.XLOOKUP($B18,Lookups!$A$3:$A$17,Lookups!$B$3:$B$17),'VT CHS Emissions Schedule'!$A:$A,'VT CHS Emissions Schedule'!Y:Y)),0)</f>
        <v>0</v>
      </c>
      <c r="BH18" s="67">
        <f>IF(BH$15&lt;2025+$X18,IF(ISNUMBER(SEARCH("Unknown",$B18)),"blended",$M18+_xlfn.XLOOKUP(_xlfn.XLOOKUP($B18,Lookups!$A$3:$A$17,Lookups!$B$3:$B$17),'VT CHS Emissions Schedule'!$A:$A,'VT CHS Emissions Schedule'!Z:Z)),0)</f>
        <v>0</v>
      </c>
      <c r="BI18" s="67">
        <f>IF(BI$15&lt;2025+$X18,IF(ISNUMBER(SEARCH("Unknown",$B18)),"blended",$M18+_xlfn.XLOOKUP(_xlfn.XLOOKUP($B18,Lookups!$A$3:$A$17,Lookups!$B$3:$B$17),'VT CHS Emissions Schedule'!$A:$A,'VT CHS Emissions Schedule'!AA:AA)),0)</f>
        <v>0</v>
      </c>
      <c r="BJ18" s="67">
        <f>IF(BJ$15&lt;2025+$X18,IF(ISNUMBER(SEARCH("Unknown",$B18)),"blended",$M18+_xlfn.XLOOKUP(_xlfn.XLOOKUP($B18,Lookups!$A$3:$A$17,Lookups!$B$3:$B$17),'VT CHS Emissions Schedule'!$A:$A,'VT CHS Emissions Schedule'!AB:AB)),0)</f>
        <v>0</v>
      </c>
      <c r="BK18" s="67">
        <f>IF(BK$15&lt;2025+$X18,IF(ISNUMBER(SEARCH("Unknown",$B18)),"blended",$M18+_xlfn.XLOOKUP(_xlfn.XLOOKUP($B18,Lookups!$A$3:$A$17,Lookups!$B$3:$B$17),'VT CHS Emissions Schedule'!$A:$A,'VT CHS Emissions Schedule'!AC:AC)),0)</f>
        <v>0</v>
      </c>
      <c r="BL18" s="64">
        <f>IF(BL$15&lt;2025+$X18,IF(OR($B18="Oil",$B18="Propane",$B18="Wood, commercial"),$S18*AL18,IF(OR($B18="Natural Gas",$B18="Electricity"),($S18*AL18)/(1-$L18),((($Y$32*$V18*('VT CHS Emissions Schedule'!D$8+$Q18))/$Z$32)+(($Y$33*$V18*('VT CHS Emissions Schedule'!D$9+$P18))/$Z$33)+(($Y$34*$V18*'VT CHS Emissions Schedule'!D$7)/$Z$34)/(1-$O18)+(($Y$35*$V18*'VT CHS Emissions Schedule'!D$5)/$Z$35)/(1-$N18)+(($Y$36*$V18*('VT CHS Emissions Schedule'!D$35+$R18))/$Z$36)))),0)</f>
        <v>3308.8461264342454</v>
      </c>
      <c r="BM18" s="64">
        <f>IF(BM$15&lt;2025+$X18,IF(OR($B18="Oil",$B18="Propane",$B18="Wood, commercial"),$S18*AM18,IF(OR($B18="Natural Gas",$B18="Electricity"),($S18*AM18)/(1-$L18),((($Y$32*$V18*('VT CHS Emissions Schedule'!E$8+$Q18))/$Z$32)+(($Y$33*$V18*('VT CHS Emissions Schedule'!E$9+$P18))/$Z$33)+(($Y$34*$V18*'VT CHS Emissions Schedule'!E$7)/$Z$34)/(1-$O18)+(($Y$35*$V18*'VT CHS Emissions Schedule'!E$5)/$Z$35)/(1-$N18)+(($Y$36*$V18*('VT CHS Emissions Schedule'!E$35+$R18))/$Z$36)))),0)</f>
        <v>3308.8461264342454</v>
      </c>
      <c r="BN18" s="64">
        <f>IF(BN$15&lt;2025+$X18,IF(OR($B18="Oil",$B18="Propane",$B18="Wood, commercial"),$S18*AN18,IF(OR($B18="Natural Gas",$B18="Electricity"),($S18*AN18)/(1-$L18),((($Y$32*$V18*('VT CHS Emissions Schedule'!F$8+$Q18))/$Z$32)+(($Y$33*$V18*('VT CHS Emissions Schedule'!F$9+$P18))/$Z$33)+(($Y$34*$V18*'VT CHS Emissions Schedule'!F$7)/$Z$34)/(1-$O18)+(($Y$35*$V18*'VT CHS Emissions Schedule'!F$5)/$Z$35)/(1-$N18)+(($Y$36*$V18*('VT CHS Emissions Schedule'!F$35+$R18))/$Z$36)))),0)</f>
        <v>3308.8461264342454</v>
      </c>
      <c r="BO18" s="64">
        <f>IF(BO$15&lt;2025+$X18,IF(OR($B18="Oil",$B18="Propane",$B18="Wood, commercial"),$S18*AO18,IF(OR($B18="Natural Gas",$B18="Electricity"),($S18*AO18)/(1-$L18),((($Y$32*$V18*('VT CHS Emissions Schedule'!G$8+$Q18))/$Z$32)+(($Y$33*$V18*('VT CHS Emissions Schedule'!G$9+$P18))/$Z$33)+(($Y$34*$V18*'VT CHS Emissions Schedule'!G$7)/$Z$34)/(1-$O18)+(($Y$35*$V18*'VT CHS Emissions Schedule'!G$5)/$Z$35)/(1-$N18)+(($Y$36*$V18*('VT CHS Emissions Schedule'!G$35+$R18))/$Z$36)))),0)</f>
        <v>3308.8461264342454</v>
      </c>
      <c r="BP18" s="64">
        <f>IF(BP$15&lt;2025+$X18,IF(OR($B18="Oil",$B18="Propane",$B18="Wood, commercial"),$S18*AP18,IF(OR($B18="Natural Gas",$B18="Electricity"),($S18*AP18)/(1-$L18),((($Y$32*$V18*('VT CHS Emissions Schedule'!H$8+$Q18))/$Z$32)+(($Y$33*$V18*('VT CHS Emissions Schedule'!H$9+$P18))/$Z$33)+(($Y$34*$V18*'VT CHS Emissions Schedule'!H$7)/$Z$34)/(1-$O18)+(($Y$35*$V18*'VT CHS Emissions Schedule'!H$5)/$Z$35)/(1-$N18)+(($Y$36*$V18*('VT CHS Emissions Schedule'!H$35+$R18))/$Z$36)))),0)</f>
        <v>3308.8461264342454</v>
      </c>
      <c r="BQ18" s="64">
        <f>IF(BQ$15&lt;2025+$X18,IF(OR($B18="Oil",$B18="Propane",$B18="Wood, commercial"),$S18*AQ18,IF(OR($B18="Natural Gas",$B18="Electricity"),($S18*AQ18)/(1-$L18),((($Y$32*$V18*('VT CHS Emissions Schedule'!I$8+$Q18))/$Z$32)+(($Y$33*$V18*('VT CHS Emissions Schedule'!I$9+$P18))/$Z$33)+(($Y$34*$V18*'VT CHS Emissions Schedule'!I$7)/$Z$34)/(1-$O18)+(($Y$35*$V18*'VT CHS Emissions Schedule'!I$5)/$Z$35)/(1-$N18)+(($Y$36*$V18*('VT CHS Emissions Schedule'!I$35+$R18))/$Z$36)))),0)</f>
        <v>3305.4023985840504</v>
      </c>
      <c r="BR18" s="64">
        <f>IF(BR$15&lt;2025+$X18,IF(OR($B18="Oil",$B18="Propane",$B18="Wood, commercial"),$S18*AR18,IF(OR($B18="Natural Gas",$B18="Electricity"),($S18*AR18)/(1-$L18),((($Y$32*$V18*('VT CHS Emissions Schedule'!J$8+$Q18))/$Z$32)+(($Y$33*$V18*('VT CHS Emissions Schedule'!J$9+$P18))/$Z$33)+(($Y$34*$V18*'VT CHS Emissions Schedule'!J$7)/$Z$34)/(1-$O18)+(($Y$35*$V18*'VT CHS Emissions Schedule'!J$5)/$Z$35)/(1-$N18)+(($Y$36*$V18*('VT CHS Emissions Schedule'!J$35+$R18))/$Z$36)))),0)</f>
        <v>3305.4023985840504</v>
      </c>
      <c r="BS18" s="64">
        <f>IF(BS$15&lt;2025+$X18,IF(OR($B18="Oil",$B18="Propane",$B18="Wood, commercial"),$S18*AS18,IF(OR($B18="Natural Gas",$B18="Electricity"),($S18*AS18)/(1-$L18),((($Y$32*$V18*('VT CHS Emissions Schedule'!K$8+$Q18))/$Z$32)+(($Y$33*$V18*('VT CHS Emissions Schedule'!K$9+$P18))/$Z$33)+(($Y$34*$V18*'VT CHS Emissions Schedule'!K$7)/$Z$34)/(1-$O18)+(($Y$35*$V18*'VT CHS Emissions Schedule'!K$5)/$Z$35)/(1-$N18)+(($Y$36*$V18*('VT CHS Emissions Schedule'!K$35+$R18))/$Z$36)))),0)</f>
        <v>3305.4023985840504</v>
      </c>
      <c r="BT18" s="64">
        <f>IF(BT$15&lt;2025+$X18,IF(OR($B18="Oil",$B18="Propane",$B18="Wood, commercial"),$S18*AT18,IF(OR($B18="Natural Gas",$B18="Electricity"),($S18*AT18)/(1-$L18),((($Y$32*$V18*('VT CHS Emissions Schedule'!L$8+$Q18))/$Z$32)+(($Y$33*$V18*('VT CHS Emissions Schedule'!L$9+$P18))/$Z$33)+(($Y$34*$V18*'VT CHS Emissions Schedule'!L$7)/$Z$34)/(1-$O18)+(($Y$35*$V18*'VT CHS Emissions Schedule'!L$5)/$Z$35)/(1-$N18)+(($Y$36*$V18*('VT CHS Emissions Schedule'!L$35+$R18))/$Z$36)))),0)</f>
        <v>3305.4023985840504</v>
      </c>
      <c r="BU18" s="64">
        <f>IF(BU$15&lt;2025+$X18,IF(OR($B18="Oil",$B18="Propane",$B18="Wood, commercial"),$S18*AU18,IF(OR($B18="Natural Gas",$B18="Electricity"),($S18*AU18)/(1-$L18),((($Y$32*$V18*('VT CHS Emissions Schedule'!M$8+$Q18))/$Z$32)+(($Y$33*$V18*('VT CHS Emissions Schedule'!M$9+$P18))/$Z$33)+(($Y$34*$V18*'VT CHS Emissions Schedule'!M$7)/$Z$34)/(1-$O18)+(($Y$35*$V18*'VT CHS Emissions Schedule'!M$5)/$Z$35)/(1-$N18)+(($Y$36*$V18*('VT CHS Emissions Schedule'!M$35+$R18))/$Z$36)))),0)</f>
        <v>3305.4023985840504</v>
      </c>
      <c r="BV18" s="64">
        <f>IF(BV$15&lt;2025+$X18,IF(OR($B18="Oil",$B18="Propane",$B18="Wood, commercial"),$S18*AV18,IF(OR($B18="Natural Gas",$B18="Electricity"),($S18*AV18)/(1-$L18),((($Y$32*$V18*('VT CHS Emissions Schedule'!N$8+$Q18))/$Z$32)+(($Y$33*$V18*('VT CHS Emissions Schedule'!N$9+$P18))/$Z$33)+(($Y$34*$V18*'VT CHS Emissions Schedule'!N$7)/$Z$34)/(1-$O18)+(($Y$35*$V18*'VT CHS Emissions Schedule'!N$5)/$Z$35)/(1-$N18)+(($Y$36*$V18*('VT CHS Emissions Schedule'!N$35+$R18))/$Z$36)))),0)</f>
        <v>3304.8197787110339</v>
      </c>
      <c r="BW18" s="64">
        <f>IF(BW$15&lt;2025+$X18,IF(OR($B18="Oil",$B18="Propane",$B18="Wood, commercial"),$S18*AW18,IF(OR($B18="Natural Gas",$B18="Electricity"),($S18*AW18)/(1-$L18),((($Y$32*$V18*('VT CHS Emissions Schedule'!O$8+$Q18))/$Z$32)+(($Y$33*$V18*('VT CHS Emissions Schedule'!O$9+$P18))/$Z$33)+(($Y$34*$V18*'VT CHS Emissions Schedule'!O$7)/$Z$34)/(1-$O18)+(($Y$35*$V18*'VT CHS Emissions Schedule'!O$5)/$Z$35)/(1-$N18)+(($Y$36*$V18*('VT CHS Emissions Schedule'!O$35+$R18))/$Z$36)))),0)</f>
        <v>3304.8197787110339</v>
      </c>
      <c r="BX18" s="64">
        <f>IF(BX$15&lt;2025+$X18,IF(OR($B18="Oil",$B18="Propane",$B18="Wood, commercial"),$S18*AX18,IF(OR($B18="Natural Gas",$B18="Electricity"),($S18*AX18)/(1-$L18),((($Y$32*$V18*('VT CHS Emissions Schedule'!P$8+$Q18))/$Z$32)+(($Y$33*$V18*('VT CHS Emissions Schedule'!P$9+$P18))/$Z$33)+(($Y$34*$V18*'VT CHS Emissions Schedule'!P$7)/$Z$34)/(1-$O18)+(($Y$35*$V18*'VT CHS Emissions Schedule'!P$5)/$Z$35)/(1-$N18)+(($Y$36*$V18*('VT CHS Emissions Schedule'!P$35+$R18))/$Z$36)))),0)</f>
        <v>3304.8197787110339</v>
      </c>
      <c r="BY18" s="64">
        <f>IF(BY$15&lt;2025+$X18,IF(OR($B18="Oil",$B18="Propane",$B18="Wood, commercial"),$S18*AY18,IF(OR($B18="Natural Gas",$B18="Electricity"),($S18*AY18)/(1-$L18),((($Y$32*$V18*('VT CHS Emissions Schedule'!Q$8+$Q18))/$Z$32)+(($Y$33*$V18*('VT CHS Emissions Schedule'!Q$9+$P18))/$Z$33)+(($Y$34*$V18*'VT CHS Emissions Schedule'!Q$7)/$Z$34)/(1-$O18)+(($Y$35*$V18*'VT CHS Emissions Schedule'!Q$5)/$Z$35)/(1-$N18)+(($Y$36*$V18*('VT CHS Emissions Schedule'!Q$35+$R18))/$Z$36)))),0)</f>
        <v>3304.8197787110339</v>
      </c>
      <c r="BZ18" s="64">
        <f>IF(BZ$15&lt;2025+$X18,IF(OR($B18="Oil",$B18="Propane",$B18="Wood, commercial"),$S18*AZ18,IF(OR($B18="Natural Gas",$B18="Electricity"),($S18*AZ18)/(1-$L18),((($Y$32*$V18*('VT CHS Emissions Schedule'!R$8+$Q18))/$Z$32)+(($Y$33*$V18*('VT CHS Emissions Schedule'!R$9+$P18))/$Z$33)+(($Y$34*$V18*'VT CHS Emissions Schedule'!R$7)/$Z$34)/(1-$O18)+(($Y$35*$V18*'VT CHS Emissions Schedule'!R$5)/$Z$35)/(1-$N18)+(($Y$36*$V18*('VT CHS Emissions Schedule'!R$35+$R18))/$Z$36)))),0)</f>
        <v>3304.8197787110339</v>
      </c>
      <c r="CA18" s="64">
        <f>IF(CA$15&lt;2025+$X18,IF(OR($B18="Oil",$B18="Propane",$B18="Wood, commercial"),$S18*BA18,IF(OR($B18="Natural Gas",$B18="Electricity"),($S18*BA18)/(1-$L18),((($Y$32*$V18*('VT CHS Emissions Schedule'!S$8+$Q18))/$Z$32)+(($Y$33*$V18*('VT CHS Emissions Schedule'!S$9+$P18))/$Z$33)+(($Y$34*$V18*'VT CHS Emissions Schedule'!S$7)/$Z$34)/(1-$O18)+(($Y$35*$V18*'VT CHS Emissions Schedule'!S$5)/$Z$35)/(1-$N18)+(($Y$36*$V18*('VT CHS Emissions Schedule'!S$35+$R18))/$Z$36)))),0)</f>
        <v>3304.6329472907828</v>
      </c>
      <c r="CB18" s="64">
        <f>IF(CB$15&lt;2025+$X18,IF(OR($B18="Oil",$B18="Propane",$B18="Wood, commercial"),$S18*BB18,IF(OR($B18="Natural Gas",$B18="Electricity"),($S18*BB18)/(1-$L18),((($Y$32*$V18*('VT CHS Emissions Schedule'!T$8+$Q18))/$Z$32)+(($Y$33*$V18*('VT CHS Emissions Schedule'!T$9+$P18))/$Z$33)+(($Y$34*$V18*'VT CHS Emissions Schedule'!T$7)/$Z$34)/(1-$O18)+(($Y$35*$V18*'VT CHS Emissions Schedule'!T$5)/$Z$35)/(1-$N18)+(($Y$36*$V18*('VT CHS Emissions Schedule'!T$35+$R18))/$Z$36)))),0)</f>
        <v>3304.6329472907828</v>
      </c>
      <c r="CC18" s="64">
        <f>IF(CC$15&lt;2025+$X18,IF(OR($B18="Oil",$B18="Propane",$B18="Wood, commercial"),$S18*BC18,IF(OR($B18="Natural Gas",$B18="Electricity"),($S18*BC18)/(1-$L18),((($Y$32*$V18*('VT CHS Emissions Schedule'!U$8+$Q18))/$Z$32)+(($Y$33*$V18*('VT CHS Emissions Schedule'!U$9+$P18))/$Z$33)+(($Y$34*$V18*'VT CHS Emissions Schedule'!U$7)/$Z$34)/(1-$O18)+(($Y$35*$V18*'VT CHS Emissions Schedule'!U$5)/$Z$35)/(1-$N18)+(($Y$36*$V18*('VT CHS Emissions Schedule'!U$35+$R18))/$Z$36)))),0)</f>
        <v>3304.6329472907828</v>
      </c>
      <c r="CD18" s="64">
        <f>IF(CD$15&lt;2025+$X18,IF(OR($B18="Oil",$B18="Propane",$B18="Wood, commercial"),$S18*BD18,IF(OR($B18="Natural Gas",$B18="Electricity"),($S18*BD18)/(1-$L18),((($Y$32*$V18*('VT CHS Emissions Schedule'!V$8+$Q18))/$Z$32)+(($Y$33*$V18*('VT CHS Emissions Schedule'!V$9+$P18))/$Z$33)+(($Y$34*$V18*'VT CHS Emissions Schedule'!V$7)/$Z$34)/(1-$O18)+(($Y$35*$V18*'VT CHS Emissions Schedule'!V$5)/$Z$35)/(1-$N18)+(($Y$36*$V18*('VT CHS Emissions Schedule'!V$35+$R18))/$Z$36)))),0)</f>
        <v>3304.6329472907828</v>
      </c>
      <c r="CE18" s="64">
        <f>IF(CE$15&lt;2025+$X18,IF(OR($B18="Oil",$B18="Propane",$B18="Wood, commercial"),$S18*BE18,IF(OR($B18="Natural Gas",$B18="Electricity"),($S18*BE18)/(1-$L18),((($Y$32*$V18*('VT CHS Emissions Schedule'!W$8+$Q18))/$Z$32)+(($Y$33*$V18*('VT CHS Emissions Schedule'!W$9+$P18))/$Z$33)+(($Y$34*$V18*'VT CHS Emissions Schedule'!W$7)/$Z$34)/(1-$O18)+(($Y$35*$V18*'VT CHS Emissions Schedule'!W$5)/$Z$35)/(1-$N18)+(($Y$36*$V18*('VT CHS Emissions Schedule'!W$35+$R18))/$Z$36)))),0)</f>
        <v>3304.6329472907828</v>
      </c>
      <c r="CF18" s="64">
        <f>IF(CF$15&lt;2025+$X18,IF(OR($B18="Oil",$B18="Propane",$B18="Wood, commercial"),$S18*BF18,IF(OR($B18="Natural Gas",$B18="Electricity"),($S18*BF18)/(1-$L18),((($Y$32*$V18*('VT CHS Emissions Schedule'!X$8+$Q18))/$Z$32)+(($Y$33*$V18*('VT CHS Emissions Schedule'!X$9+$P18))/$Z$33)+(($Y$34*$V18*'VT CHS Emissions Schedule'!X$7)/$Z$34)/(1-$O18)+(($Y$35*$V18*'VT CHS Emissions Schedule'!X$5)/$Z$35)/(1-$N18)+(($Y$36*$V18*('VT CHS Emissions Schedule'!X$35+$R18))/$Z$36)))),0)</f>
        <v>0</v>
      </c>
      <c r="CG18" s="64">
        <f>IF(CG$15&lt;2025+$X18,IF(OR($B18="Oil",$B18="Propane",$B18="Wood, commercial"),$S18*BG18,IF(OR($B18="Natural Gas",$B18="Electricity"),($S18*BG18)/(1-$L18),((($Y$32*$V18*('VT CHS Emissions Schedule'!Y$8+$Q18))/$Z$32)+(($Y$33*$V18*('VT CHS Emissions Schedule'!Y$9+$P18))/$Z$33)+(($Y$34*$V18*'VT CHS Emissions Schedule'!Y$7)/$Z$34)/(1-$O18)+(($Y$35*$V18*'VT CHS Emissions Schedule'!Y$5)/$Z$35)/(1-$N18)+(($Y$36*$V18*('VT CHS Emissions Schedule'!Y$35+$R18))/$Z$36)))),0)</f>
        <v>0</v>
      </c>
      <c r="CH18" s="64">
        <f>IF(CH$15&lt;2025+$X18,IF(OR($B18="Oil",$B18="Propane",$B18="Wood, commercial"),$S18*BH18,IF(OR($B18="Natural Gas",$B18="Electricity"),($S18*BH18)/(1-$L18),((($Y$32*$V18*('VT CHS Emissions Schedule'!Z$8+$Q18))/$Z$32)+(($Y$33*$V18*('VT CHS Emissions Schedule'!Z$9+$P18))/$Z$33)+(($Y$34*$V18*'VT CHS Emissions Schedule'!Z$7)/$Z$34)/(1-$O18)+(($Y$35*$V18*'VT CHS Emissions Schedule'!Z$5)/$Z$35)/(1-$N18)+(($Y$36*$V18*('VT CHS Emissions Schedule'!Z$35+$R18))/$Z$36)))),0)</f>
        <v>0</v>
      </c>
      <c r="CI18" s="64">
        <f>IF(CI$15&lt;2025+$X18,IF(OR($B18="Oil",$B18="Propane",$B18="Wood, commercial"),$S18*BI18,IF(OR($B18="Natural Gas",$B18="Electricity"),($S18*BI18)/(1-$L18),((($Y$32*$V18*('VT CHS Emissions Schedule'!AA$8+$Q18))/$Z$32)+(($Y$33*$V18*('VT CHS Emissions Schedule'!AA$9+$P18))/$Z$33)+(($Y$34*$V18*'VT CHS Emissions Schedule'!AA$7)/$Z$34)/(1-$O18)+(($Y$35*$V18*'VT CHS Emissions Schedule'!AA$5)/$Z$35)/(1-$N18)+(($Y$36*$V18*('VT CHS Emissions Schedule'!AA$35+$R18))/$Z$36)))),0)</f>
        <v>0</v>
      </c>
      <c r="CJ18" s="64">
        <f>IF(CJ$15&lt;2025+$X18,IF(OR($B18="Oil",$B18="Propane",$B18="Wood, commercial"),$S18*BJ18,IF(OR($B18="Natural Gas",$B18="Electricity"),($S18*BJ18)/(1-$L18),((($Y$32*$V18*('VT CHS Emissions Schedule'!AB$8+$Q18))/$Z$32)+(($Y$33*$V18*('VT CHS Emissions Schedule'!AB$9+$P18))/$Z$33)+(($Y$34*$V18*'VT CHS Emissions Schedule'!AB$7)/$Z$34)/(1-$O18)+(($Y$35*$V18*'VT CHS Emissions Schedule'!AB$5)/$Z$35)/(1-$N18)+(($Y$36*$V18*('VT CHS Emissions Schedule'!AB$35+$R18))/$Z$36)))),0)</f>
        <v>0</v>
      </c>
      <c r="CK18" s="64">
        <f>IF(CK$15&lt;2025+$X18,IF(OR($B18="Oil",$B18="Propane",$B18="Wood, commercial"),$S18*BK18,IF(OR($B18="Natural Gas",$B18="Electricity"),($S18*BK18)/(1-$L18),((($Y$32*$V18*('VT CHS Emissions Schedule'!AC$8+$Q18))/$Z$32)+(($Y$33*$V18*('VT CHS Emissions Schedule'!AC$9+$P18))/$Z$33)+(($Y$34*$V18*'VT CHS Emissions Schedule'!AC$7)/$Z$34)/(1-$O18)+(($Y$35*$V18*'VT CHS Emissions Schedule'!AC$5)/$Z$35)/(1-$N18)+(($Y$36*$V18*('VT CHS Emissions Schedule'!AC$35+$R18))/$Z$36)))),0)</f>
        <v>0</v>
      </c>
      <c r="CL18" s="64">
        <f>IF(CL$15&lt;2025+$X18,BL18+($T18*'VT CHS Emissions Schedule'!D$5)/(1-$N18)+($U18*'VT CHS Emissions Schedule'!D$5)/(1-$N18),0)</f>
        <v>3374.7488378782477</v>
      </c>
      <c r="CM18" s="64">
        <f>IF(CM$15&lt;2025+$X18,BM18+($T18*'VT CHS Emissions Schedule'!E$5)/(1-$N18)+($U18*'VT CHS Emissions Schedule'!E$5)/(1-$N18),0)</f>
        <v>3370.1663189932287</v>
      </c>
      <c r="CN18" s="64">
        <f>IF(CN$15&lt;2025+$X18,BN18+($T18*'VT CHS Emissions Schedule'!F$5)/(1-$N18)+($U18*'VT CHS Emissions Schedule'!F$5)/(1-$N18),0)</f>
        <v>3365.5838001082102</v>
      </c>
      <c r="CO18" s="64">
        <f>IF(CO$15&lt;2025+$X18,BO18+($T18*'VT CHS Emissions Schedule'!G$5)/(1-$N18)+($U18*'VT CHS Emissions Schedule'!G$5)/(1-$N18),0)</f>
        <v>3361.0012812231912</v>
      </c>
      <c r="CP18" s="64">
        <f>IF(CP$15&lt;2025+$X18,BP18+($T18*'VT CHS Emissions Schedule'!H$5)/(1-$N18)+($U18*'VT CHS Emissions Schedule'!H$5)/(1-$N18),0)</f>
        <v>3356.4187623381727</v>
      </c>
      <c r="CQ18" s="64">
        <f>IF(CQ$15&lt;2025+$X18,BQ18+($T18*'VT CHS Emissions Schedule'!I$5)/(1-$N18)+($U18*'VT CHS Emissions Schedule'!I$5)/(1-$N18),0)</f>
        <v>3348.3925156029586</v>
      </c>
      <c r="CR18" s="64">
        <f>IF(CR$15&lt;2025+$X18,BR18+($T18*'VT CHS Emissions Schedule'!J$5)/(1-$N18)+($U18*'VT CHS Emissions Schedule'!J$5)/(1-$N18),0)</f>
        <v>3343.8099967179396</v>
      </c>
      <c r="CS18" s="64">
        <f>IF(CS$15&lt;2025+$X18,BS18+($T18*'VT CHS Emissions Schedule'!K$5)/(1-$N18)+($U18*'VT CHS Emissions Schedule'!K$5)/(1-$N18),0)</f>
        <v>3339.2274778329211</v>
      </c>
      <c r="CT18" s="64">
        <f>IF(CT$15&lt;2025+$X18,BT18+($T18*'VT CHS Emissions Schedule'!L$5)/(1-$N18)+($U18*'VT CHS Emissions Schedule'!L$5)/(1-$N18),0)</f>
        <v>3334.6449589479025</v>
      </c>
      <c r="CU18" s="64">
        <f>IF(CU$15&lt;2025+$X18,BU18+($T18*'VT CHS Emissions Schedule'!M$5)/(1-$N18)+($U18*'VT CHS Emissions Schedule'!M$5)/(1-$N18),0)</f>
        <v>3330.062440062884</v>
      </c>
      <c r="CV18" s="64">
        <f>IF(CV$15&lt;2025+$X18,BV18+($T18*'VT CHS Emissions Schedule'!N$5)/(1-$N18)+($U18*'VT CHS Emissions Schedule'!N$5)/(1-$N18),0)</f>
        <v>3324.8973013048485</v>
      </c>
      <c r="CW18" s="64">
        <f>IF(CW$15&lt;2025+$X18,BW18+($T18*'VT CHS Emissions Schedule'!O$5)/(1-$N18)+($U18*'VT CHS Emissions Schedule'!O$5)/(1-$N18),0)</f>
        <v>3324.8973013048485</v>
      </c>
      <c r="CX18" s="64">
        <f>IF(CX$15&lt;2025+$X18,BX18+($T18*'VT CHS Emissions Schedule'!P$5)/(1-$N18)+($U18*'VT CHS Emissions Schedule'!P$5)/(1-$N18),0)</f>
        <v>3324.8973013048485</v>
      </c>
      <c r="CY18" s="64">
        <f>IF(CY$15&lt;2025+$X18,BY18+($T18*'VT CHS Emissions Schedule'!Q$5)/(1-$N18)+($U18*'VT CHS Emissions Schedule'!Q$5)/(1-$N18),0)</f>
        <v>3324.8973013048485</v>
      </c>
      <c r="CZ18" s="64">
        <f>IF(CZ$15&lt;2025+$X18,BZ18+($T18*'VT CHS Emissions Schedule'!R$5)/(1-$N18)+($U18*'VT CHS Emissions Schedule'!R$5)/(1-$N18),0)</f>
        <v>3324.8973013048485</v>
      </c>
      <c r="DA18" s="64">
        <f>IF(DA$15&lt;2025+$X18,CA18+($T18*'VT CHS Emissions Schedule'!S$5)/(1-$N18)+($U18*'VT CHS Emissions Schedule'!S$5)/(1-$N18),0)</f>
        <v>3324.7104698845974</v>
      </c>
      <c r="DB18" s="64">
        <f>IF(DB$15&lt;2025+$X18,CB18+($T18*'VT CHS Emissions Schedule'!T$5)/(1-$N18)+($U18*'VT CHS Emissions Schedule'!T$5)/(1-$N18),0)</f>
        <v>3324.7104698845974</v>
      </c>
      <c r="DC18" s="64">
        <f>IF(DC$15&lt;2025+$X18,CC18+($T18*'VT CHS Emissions Schedule'!U$5)/(1-$N18)+($U18*'VT CHS Emissions Schedule'!U$5)/(1-$N18),0)</f>
        <v>3324.7104698845974</v>
      </c>
      <c r="DD18" s="64">
        <f>IF(DD$15&lt;2025+$X18,CD18+($T18*'VT CHS Emissions Schedule'!V$5)/(1-$N18)+($U18*'VT CHS Emissions Schedule'!V$5)/(1-$N18),0)</f>
        <v>3324.7104698845974</v>
      </c>
      <c r="DE18" s="64">
        <f>IF(DE$15&lt;2025+$X18,CE18+($T18*'VT CHS Emissions Schedule'!W$5)/(1-$N18)+($U18*'VT CHS Emissions Schedule'!W$5)/(1-$N18),0)</f>
        <v>3324.7104698845974</v>
      </c>
      <c r="DF18" s="64">
        <f>IF(DF$15&lt;2025+$X18,CF18+($T18*'VT CHS Emissions Schedule'!X$5)/(1-$N18)+($U18*'VT CHS Emissions Schedule'!X$5)/(1-$N18),0)</f>
        <v>0</v>
      </c>
      <c r="DG18" s="64">
        <f>IF(DG$15&lt;2025+$X18,CG18+($T18*'VT CHS Emissions Schedule'!Y$5)/(1-$N18)+($U18*'VT CHS Emissions Schedule'!Y$5)/(1-$N18),0)</f>
        <v>0</v>
      </c>
      <c r="DH18" s="64">
        <f>IF(DH$15&lt;2025+$X18,CH18+($T18*'VT CHS Emissions Schedule'!Z$5)/(1-$N18)+($U18*'VT CHS Emissions Schedule'!Z$5)/(1-$N18),0)</f>
        <v>0</v>
      </c>
      <c r="DI18" s="64">
        <f>IF(DI$15&lt;2025+$X18,CI18+($T18*'VT CHS Emissions Schedule'!AA$5)/(1-$N18)+($U18*'VT CHS Emissions Schedule'!AA$5)/(1-$N18),0)</f>
        <v>0</v>
      </c>
      <c r="DJ18" s="64">
        <f>IF(DJ$15&lt;2025+$X18,CJ18+($T18*'VT CHS Emissions Schedule'!AB$5)/(1-$N18)+($U18*'VT CHS Emissions Schedule'!AB$5)/(1-$N18),0)</f>
        <v>0</v>
      </c>
      <c r="DK18" s="64">
        <f>IF(DK$15&lt;2025+$X18,CK18+($T18*'VT CHS Emissions Schedule'!AC$5)/(1-$N18)+($U18*'VT CHS Emissions Schedule'!AC$5)/(1-$N18),0)</f>
        <v>0</v>
      </c>
    </row>
    <row r="19" spans="1:115" ht="13.15" customHeight="1" x14ac:dyDescent="0.25">
      <c r="A19" s="458"/>
      <c r="B19" s="68" t="s">
        <v>18</v>
      </c>
      <c r="C19" s="362" t="s">
        <v>689</v>
      </c>
      <c r="D19" s="366" t="s">
        <v>688</v>
      </c>
      <c r="E19" s="111">
        <f t="shared" si="0"/>
        <v>4803.4940090581176</v>
      </c>
      <c r="F19" s="227">
        <f t="shared" si="1"/>
        <v>5142.6030503314159</v>
      </c>
      <c r="G19" s="223">
        <f t="shared" si="2"/>
        <v>4.8034940090581173E-3</v>
      </c>
      <c r="H19" s="111">
        <f t="shared" si="3"/>
        <v>518.53915808868783</v>
      </c>
      <c r="I19" s="64">
        <f>IF(OR($B19="Oil",$B19="Propane",$B19="Wood, commercial"),$S19*AL19,IF(OR($B19="Natural Gas",$B19="Electricity"),($S19*AL19)/(1-$L19),((($Y$32*$V19*('VT CHS Emissions Schedule'!D$8+$Q19))/$Z$32)+(($Y$33*$V19*('VT CHS Emissions Schedule'!D$9+$P19))/$Z$33)+(($Y$34*$V19*'VT CHS Emissions Schedule'!D$7)/$Z$34)/(1-$O19)+(($Y$35*$V19*'VT CHS Emissions Schedule'!D$5)/$Z$35)/(1-$N19)+(($Y$36*$V19*('VT CHS Emissions Schedule'!D$35+$R19))/$Z$36))))</f>
        <v>484.34610156825806</v>
      </c>
      <c r="J19" s="64">
        <f>($T19*'VT CHS Emissions Schedule'!D$5)/(1-$N19)</f>
        <v>24.155467911529239</v>
      </c>
      <c r="K19" s="64">
        <f>(U19*'VT CHS Emissions Schedule'!D$5)/(1-$N19)</f>
        <v>10.037588608900581</v>
      </c>
      <c r="L19" s="66">
        <f>_xlfn.XLOOKUP($B19,Lookups!$A$3:$A$15,Lookups!$E$3:$E$15)</f>
        <v>0.04</v>
      </c>
      <c r="M19" s="65">
        <f>_xlfn.XLOOKUP($B19,Lookups!$A$3:$A$15,Lookups!$D$3:$D$15)</f>
        <v>0</v>
      </c>
      <c r="N19" s="66">
        <f>Lookups!$E$6</f>
        <v>0.04</v>
      </c>
      <c r="O19" s="66">
        <f>Lookups!$E$5</f>
        <v>1.4E-2</v>
      </c>
      <c r="P19" s="65">
        <f>Lookups!$D$4</f>
        <v>0.32764300000000002</v>
      </c>
      <c r="Q19" s="65">
        <f>Lookups!$D$3</f>
        <v>0.21490000000000001</v>
      </c>
      <c r="R19" s="65">
        <f>Lookups!$D$8</f>
        <v>1.3776766038113153</v>
      </c>
      <c r="S19" s="72">
        <f t="shared" si="4"/>
        <v>12.31110425922418</v>
      </c>
      <c r="T19" s="72">
        <f t="shared" si="5"/>
        <v>0.61398343648538956</v>
      </c>
      <c r="U19" s="72">
        <f t="shared" si="6"/>
        <v>0.25513532466816191</v>
      </c>
      <c r="V19" s="72">
        <f t="shared" si="7"/>
        <v>45.058641588760501</v>
      </c>
      <c r="W19" s="72">
        <f t="shared" si="8"/>
        <v>2.1612216964285711</v>
      </c>
      <c r="X19" s="68">
        <v>20</v>
      </c>
      <c r="Y19" s="170">
        <v>3.1399999999999997E-2</v>
      </c>
      <c r="Z19" s="80">
        <f t="shared" si="9"/>
        <v>0.66</v>
      </c>
      <c r="AA19" s="80">
        <f t="shared" si="10"/>
        <v>0.68</v>
      </c>
      <c r="AB19" s="359">
        <f t="shared" si="11"/>
        <v>1.6</v>
      </c>
      <c r="AC19" s="359">
        <f t="shared" si="12"/>
        <v>47.6</v>
      </c>
      <c r="AD19" s="71">
        <v>1</v>
      </c>
      <c r="AE19" s="64">
        <v>127961.3</v>
      </c>
      <c r="AF19" s="64">
        <v>6619</v>
      </c>
      <c r="AG19" s="72">
        <v>0.55000000000000004</v>
      </c>
      <c r="AH19" s="72">
        <v>0.75</v>
      </c>
      <c r="AI19" s="72">
        <f>$Z$35</f>
        <v>3.66</v>
      </c>
      <c r="AJ19" s="72">
        <v>3.52</v>
      </c>
      <c r="AK19" s="75">
        <v>1.06E-3</v>
      </c>
      <c r="AL19" s="67">
        <f>IF(AL$15&lt;2025+$X19,IF(ISNUMBER(SEARCH("Unknown",$B19)),"blended",$M19+_xlfn.XLOOKUP(_xlfn.XLOOKUP($B19,Lookups!$A$3:$A$17,Lookups!$B$3:$B$17),'VT CHS Emissions Schedule'!$A:$A,'VT CHS Emissions Schedule'!D:D)),0)</f>
        <v>37.768525691523088</v>
      </c>
      <c r="AM19" s="67">
        <f>IF(AM$15&lt;2025+$X19,IF(ISNUMBER(SEARCH("Unknown",$B19)),"blended",$M19+_xlfn.XLOOKUP(_xlfn.XLOOKUP($B19,Lookups!$A$3:$A$17,Lookups!$B$3:$B$17),'VT CHS Emissions Schedule'!$A:$A,'VT CHS Emissions Schedule'!E:E)),0)</f>
        <v>35.142306247004733</v>
      </c>
      <c r="AN19" s="67">
        <f>IF(AN$15&lt;2025+$X19,IF(ISNUMBER(SEARCH("Unknown",$B19)),"blended",$M19+_xlfn.XLOOKUP(_xlfn.XLOOKUP($B19,Lookups!$A$3:$A$17,Lookups!$B$3:$B$17),'VT CHS Emissions Schedule'!$A:$A,'VT CHS Emissions Schedule'!F:F)),0)</f>
        <v>32.516086802486377</v>
      </c>
      <c r="AO19" s="67">
        <f>IF(AO$15&lt;2025+$X19,IF(ISNUMBER(SEARCH("Unknown",$B19)),"blended",$M19+_xlfn.XLOOKUP(_xlfn.XLOOKUP($B19,Lookups!$A$3:$A$17,Lookups!$B$3:$B$17),'VT CHS Emissions Schedule'!$A:$A,'VT CHS Emissions Schedule'!G:G)),0)</f>
        <v>29.889867357968015</v>
      </c>
      <c r="AP19" s="67">
        <f>IF(AP$15&lt;2025+$X19,IF(ISNUMBER(SEARCH("Unknown",$B19)),"blended",$M19+_xlfn.XLOOKUP(_xlfn.XLOOKUP($B19,Lookups!$A$3:$A$17,Lookups!$B$3:$B$17),'VT CHS Emissions Schedule'!$A:$A,'VT CHS Emissions Schedule'!H:H)),0)</f>
        <v>27.263647913449653</v>
      </c>
      <c r="AQ19" s="67">
        <f>IF(AQ$15&lt;2025+$X19,IF(ISNUMBER(SEARCH("Unknown",$B19)),"blended",$M19+_xlfn.XLOOKUP(_xlfn.XLOOKUP($B19,Lookups!$A$3:$A$17,Lookups!$B$3:$B$17),'VT CHS Emissions Schedule'!$A:$A,'VT CHS Emissions Schedule'!I:I)),0)</f>
        <v>24.637428468931297</v>
      </c>
      <c r="AR19" s="67">
        <f>IF(AR$15&lt;2025+$X19,IF(ISNUMBER(SEARCH("Unknown",$B19)),"blended",$M19+_xlfn.XLOOKUP(_xlfn.XLOOKUP($B19,Lookups!$A$3:$A$17,Lookups!$B$3:$B$17),'VT CHS Emissions Schedule'!$A:$A,'VT CHS Emissions Schedule'!J:J)),0)</f>
        <v>22.011209024412938</v>
      </c>
      <c r="AS19" s="67">
        <f>IF(AS$15&lt;2025+$X19,IF(ISNUMBER(SEARCH("Unknown",$B19)),"blended",$M19+_xlfn.XLOOKUP(_xlfn.XLOOKUP($B19,Lookups!$A$3:$A$17,Lookups!$B$3:$B$17),'VT CHS Emissions Schedule'!$A:$A,'VT CHS Emissions Schedule'!K:K)),0)</f>
        <v>19.384989579894583</v>
      </c>
      <c r="AT19" s="67">
        <f>IF(AT$15&lt;2025+$X19,IF(ISNUMBER(SEARCH("Unknown",$B19)),"blended",$M19+_xlfn.XLOOKUP(_xlfn.XLOOKUP($B19,Lookups!$A$3:$A$17,Lookups!$B$3:$B$17),'VT CHS Emissions Schedule'!$A:$A,'VT CHS Emissions Schedule'!L:L)),0)</f>
        <v>16.758770135376224</v>
      </c>
      <c r="AU19" s="67">
        <f>IF(AU$15&lt;2025+$X19,IF(ISNUMBER(SEARCH("Unknown",$B19)),"blended",$M19+_xlfn.XLOOKUP(_xlfn.XLOOKUP($B19,Lookups!$A$3:$A$17,Lookups!$B$3:$B$17),'VT CHS Emissions Schedule'!$A:$A,'VT CHS Emissions Schedule'!M:M)),0)</f>
        <v>14.132550690857862</v>
      </c>
      <c r="AV19" s="67">
        <f>IF(AV$15&lt;2025+$X19,IF(ISNUMBER(SEARCH("Unknown",$B19)),"blended",$M19+_xlfn.XLOOKUP(_xlfn.XLOOKUP($B19,Lookups!$A$3:$A$17,Lookups!$B$3:$B$17),'VT CHS Emissions Schedule'!$A:$A,'VT CHS Emissions Schedule'!N:N)),0)</f>
        <v>11.506331246339505</v>
      </c>
      <c r="AW19" s="67">
        <f>IF(AW$15&lt;2025+$X19,IF(ISNUMBER(SEARCH("Unknown",$B19)),"blended",$M19+_xlfn.XLOOKUP(_xlfn.XLOOKUP($B19,Lookups!$A$3:$A$17,Lookups!$B$3:$B$17),'VT CHS Emissions Schedule'!$A:$A,'VT CHS Emissions Schedule'!O:O)),0)</f>
        <v>11.506331246339505</v>
      </c>
      <c r="AX19" s="67">
        <f>IF(AX$15&lt;2025+$X19,IF(ISNUMBER(SEARCH("Unknown",$B19)),"blended",$M19+_xlfn.XLOOKUP(_xlfn.XLOOKUP($B19,Lookups!$A$3:$A$17,Lookups!$B$3:$B$17),'VT CHS Emissions Schedule'!$A:$A,'VT CHS Emissions Schedule'!P:P)),0)</f>
        <v>11.506331246339505</v>
      </c>
      <c r="AY19" s="67">
        <f>IF(AY$15&lt;2025+$X19,IF(ISNUMBER(SEARCH("Unknown",$B19)),"blended",$M19+_xlfn.XLOOKUP(_xlfn.XLOOKUP($B19,Lookups!$A$3:$A$17,Lookups!$B$3:$B$17),'VT CHS Emissions Schedule'!$A:$A,'VT CHS Emissions Schedule'!Q:Q)),0)</f>
        <v>11.506331246339505</v>
      </c>
      <c r="AZ19" s="67">
        <f>IF(AZ$15&lt;2025+$X19,IF(ISNUMBER(SEARCH("Unknown",$B19)),"blended",$M19+_xlfn.XLOOKUP(_xlfn.XLOOKUP($B19,Lookups!$A$3:$A$17,Lookups!$B$3:$B$17),'VT CHS Emissions Schedule'!$A:$A,'VT CHS Emissions Schedule'!R:R)),0)</f>
        <v>11.506331246339505</v>
      </c>
      <c r="BA19" s="67">
        <f>IF(BA$15&lt;2025+$X19,IF(ISNUMBER(SEARCH("Unknown",$B19)),"blended",$M19+_xlfn.XLOOKUP(_xlfn.XLOOKUP($B19,Lookups!$A$3:$A$17,Lookups!$B$3:$B$17),'VT CHS Emissions Schedule'!$A:$A,'VT CHS Emissions Schedule'!S:S)),0)</f>
        <v>11.506331246339505</v>
      </c>
      <c r="BB19" s="67">
        <f>IF(BB$15&lt;2025+$X19,IF(ISNUMBER(SEARCH("Unknown",$B19)),"blended",$M19+_xlfn.XLOOKUP(_xlfn.XLOOKUP($B19,Lookups!$A$3:$A$17,Lookups!$B$3:$B$17),'VT CHS Emissions Schedule'!$A:$A,'VT CHS Emissions Schedule'!T:T)),0)</f>
        <v>11.506331246339505</v>
      </c>
      <c r="BC19" s="67">
        <f>IF(BC$15&lt;2025+$X19,IF(ISNUMBER(SEARCH("Unknown",$B19)),"blended",$M19+_xlfn.XLOOKUP(_xlfn.XLOOKUP($B19,Lookups!$A$3:$A$17,Lookups!$B$3:$B$17),'VT CHS Emissions Schedule'!$A:$A,'VT CHS Emissions Schedule'!U:U)),0)</f>
        <v>11.506331246339505</v>
      </c>
      <c r="BD19" s="67">
        <f>IF(BD$15&lt;2025+$X19,IF(ISNUMBER(SEARCH("Unknown",$B19)),"blended",$M19+_xlfn.XLOOKUP(_xlfn.XLOOKUP($B19,Lookups!$A$3:$A$17,Lookups!$B$3:$B$17),'VT CHS Emissions Schedule'!$A:$A,'VT CHS Emissions Schedule'!V:V)),0)</f>
        <v>11.506331246339505</v>
      </c>
      <c r="BE19" s="67">
        <f>IF(BE$15&lt;2025+$X19,IF(ISNUMBER(SEARCH("Unknown",$B19)),"blended",$M19+_xlfn.XLOOKUP(_xlfn.XLOOKUP($B19,Lookups!$A$3:$A$17,Lookups!$B$3:$B$17),'VT CHS Emissions Schedule'!$A:$A,'VT CHS Emissions Schedule'!W:W)),0)</f>
        <v>11.506331246339505</v>
      </c>
      <c r="BF19" s="67">
        <f>IF(BF$15&lt;2025+$X19,IF(ISNUMBER(SEARCH("Unknown",$B19)),"blended",$M19+_xlfn.XLOOKUP(_xlfn.XLOOKUP($B19,Lookups!$A$3:$A$17,Lookups!$B$3:$B$17),'VT CHS Emissions Schedule'!$A:$A,'VT CHS Emissions Schedule'!X:X)),0)</f>
        <v>0</v>
      </c>
      <c r="BG19" s="67">
        <f>IF(BG$15&lt;2025+$X19,IF(ISNUMBER(SEARCH("Unknown",$B19)),"blended",$M19+_xlfn.XLOOKUP(_xlfn.XLOOKUP($B19,Lookups!$A$3:$A$17,Lookups!$B$3:$B$17),'VT CHS Emissions Schedule'!$A:$A,'VT CHS Emissions Schedule'!Y:Y)),0)</f>
        <v>0</v>
      </c>
      <c r="BH19" s="67">
        <f>IF(BH$15&lt;2025+$X19,IF(ISNUMBER(SEARCH("Unknown",$B19)),"blended",$M19+_xlfn.XLOOKUP(_xlfn.XLOOKUP($B19,Lookups!$A$3:$A$17,Lookups!$B$3:$B$17),'VT CHS Emissions Schedule'!$A:$A,'VT CHS Emissions Schedule'!Z:Z)),0)</f>
        <v>0</v>
      </c>
      <c r="BI19" s="67">
        <f>IF(BI$15&lt;2025+$X19,IF(ISNUMBER(SEARCH("Unknown",$B19)),"blended",$M19+_xlfn.XLOOKUP(_xlfn.XLOOKUP($B19,Lookups!$A$3:$A$17,Lookups!$B$3:$B$17),'VT CHS Emissions Schedule'!$A:$A,'VT CHS Emissions Schedule'!AA:AA)),0)</f>
        <v>0</v>
      </c>
      <c r="BJ19" s="67">
        <f>IF(BJ$15&lt;2025+$X19,IF(ISNUMBER(SEARCH("Unknown",$B19)),"blended",$M19+_xlfn.XLOOKUP(_xlfn.XLOOKUP($B19,Lookups!$A$3:$A$17,Lookups!$B$3:$B$17),'VT CHS Emissions Schedule'!$A:$A,'VT CHS Emissions Schedule'!AB:AB)),0)</f>
        <v>0</v>
      </c>
      <c r="BK19" s="67">
        <f>IF(BK$15&lt;2025+$X19,IF(ISNUMBER(SEARCH("Unknown",$B19)),"blended",$M19+_xlfn.XLOOKUP(_xlfn.XLOOKUP($B19,Lookups!$A$3:$A$17,Lookups!$B$3:$B$17),'VT CHS Emissions Schedule'!$A:$A,'VT CHS Emissions Schedule'!AC:AC)),0)</f>
        <v>0</v>
      </c>
      <c r="BL19" s="64">
        <f>IF(BL$15&lt;2025+$X19,IF(OR($B19="Oil",$B19="Propane",$B19="Wood, commercial"),$S19*AL19,IF(OR($B19="Natural Gas",$B19="Electricity"),($S19*AL19)/(1-$L19),((($Y$32*$V19*('VT CHS Emissions Schedule'!D$8+$Q19))/$Z$32)+(($Y$33*$V19*('VT CHS Emissions Schedule'!D$9+$P19))/$Z$33)+(($Y$34*$V19*'VT CHS Emissions Schedule'!D$7)/$Z$34)/(1-$O19)+(($Y$35*$V19*'VT CHS Emissions Schedule'!D$5)/$Z$35)/(1-$N19)+(($Y$36*$V19*('VT CHS Emissions Schedule'!D$35+$R19))/$Z$36)))),0)</f>
        <v>484.34610156825806</v>
      </c>
      <c r="BM19" s="64">
        <f>IF(BM$15&lt;2025+$X19,IF(OR($B19="Oil",$B19="Propane",$B19="Wood, commercial"),$S19*AM19,IF(OR($B19="Natural Gas",$B19="Electricity"),($S19*AM19)/(1-$L19),((($Y$32*$V19*('VT CHS Emissions Schedule'!E$8+$Q19))/$Z$32)+(($Y$33*$V19*('VT CHS Emissions Schedule'!E$9+$P19))/$Z$33)+(($Y$34*$V19*'VT CHS Emissions Schedule'!E$7)/$Z$34)/(1-$O19)+(($Y$35*$V19*'VT CHS Emissions Schedule'!E$5)/$Z$35)/(1-$N19)+(($Y$36*$V19*('VT CHS Emissions Schedule'!E$35+$R19))/$Z$36)))),0)</f>
        <v>450.66728762131299</v>
      </c>
      <c r="BN19" s="64">
        <f>IF(BN$15&lt;2025+$X19,IF(OR($B19="Oil",$B19="Propane",$B19="Wood, commercial"),$S19*AN19,IF(OR($B19="Natural Gas",$B19="Electricity"),($S19*AN19)/(1-$L19),((($Y$32*$V19*('VT CHS Emissions Schedule'!F$8+$Q19))/$Z$32)+(($Y$33*$V19*('VT CHS Emissions Schedule'!F$9+$P19))/$Z$33)+(($Y$34*$V19*'VT CHS Emissions Schedule'!F$7)/$Z$34)/(1-$O19)+(($Y$35*$V19*'VT CHS Emissions Schedule'!F$5)/$Z$35)/(1-$N19)+(($Y$36*$V19*('VT CHS Emissions Schedule'!F$35+$R19))/$Z$36)))),0)</f>
        <v>416.98847367436792</v>
      </c>
      <c r="BO19" s="64">
        <f>IF(BO$15&lt;2025+$X19,IF(OR($B19="Oil",$B19="Propane",$B19="Wood, commercial"),$S19*AO19,IF(OR($B19="Natural Gas",$B19="Electricity"),($S19*AO19)/(1-$L19),((($Y$32*$V19*('VT CHS Emissions Schedule'!G$8+$Q19))/$Z$32)+(($Y$33*$V19*('VT CHS Emissions Schedule'!G$9+$P19))/$Z$33)+(($Y$34*$V19*'VT CHS Emissions Schedule'!G$7)/$Z$34)/(1-$O19)+(($Y$35*$V19*'VT CHS Emissions Schedule'!G$5)/$Z$35)/(1-$N19)+(($Y$36*$V19*('VT CHS Emissions Schedule'!G$35+$R19))/$Z$36)))),0)</f>
        <v>383.30965972742274</v>
      </c>
      <c r="BP19" s="64">
        <f>IF(BP$15&lt;2025+$X19,IF(OR($B19="Oil",$B19="Propane",$B19="Wood, commercial"),$S19*AP19,IF(OR($B19="Natural Gas",$B19="Electricity"),($S19*AP19)/(1-$L19),((($Y$32*$V19*('VT CHS Emissions Schedule'!H$8+$Q19))/$Z$32)+(($Y$33*$V19*('VT CHS Emissions Schedule'!H$9+$P19))/$Z$33)+(($Y$34*$V19*'VT CHS Emissions Schedule'!H$7)/$Z$34)/(1-$O19)+(($Y$35*$V19*'VT CHS Emissions Schedule'!H$5)/$Z$35)/(1-$N19)+(($Y$36*$V19*('VT CHS Emissions Schedule'!H$35+$R19))/$Z$36)))),0)</f>
        <v>349.63084578047756</v>
      </c>
      <c r="BQ19" s="64">
        <f>IF(BQ$15&lt;2025+$X19,IF(OR($B19="Oil",$B19="Propane",$B19="Wood, commercial"),$S19*AQ19,IF(OR($B19="Natural Gas",$B19="Electricity"),($S19*AQ19)/(1-$L19),((($Y$32*$V19*('VT CHS Emissions Schedule'!I$8+$Q19))/$Z$32)+(($Y$33*$V19*('VT CHS Emissions Schedule'!I$9+$P19))/$Z$33)+(($Y$34*$V19*'VT CHS Emissions Schedule'!I$7)/$Z$34)/(1-$O19)+(($Y$35*$V19*'VT CHS Emissions Schedule'!I$5)/$Z$35)/(1-$N19)+(($Y$36*$V19*('VT CHS Emissions Schedule'!I$35+$R19))/$Z$36)))),0)</f>
        <v>315.95203183353249</v>
      </c>
      <c r="BR19" s="64">
        <f>IF(BR$15&lt;2025+$X19,IF(OR($B19="Oil",$B19="Propane",$B19="Wood, commercial"),$S19*AR19,IF(OR($B19="Natural Gas",$B19="Electricity"),($S19*AR19)/(1-$L19),((($Y$32*$V19*('VT CHS Emissions Schedule'!J$8+$Q19))/$Z$32)+(($Y$33*$V19*('VT CHS Emissions Schedule'!J$9+$P19))/$Z$33)+(($Y$34*$V19*'VT CHS Emissions Schedule'!J$7)/$Z$34)/(1-$O19)+(($Y$35*$V19*'VT CHS Emissions Schedule'!J$5)/$Z$35)/(1-$N19)+(($Y$36*$V19*('VT CHS Emissions Schedule'!J$35+$R19))/$Z$36)))),0)</f>
        <v>282.27321788658736</v>
      </c>
      <c r="BS19" s="64">
        <f>IF(BS$15&lt;2025+$X19,IF(OR($B19="Oil",$B19="Propane",$B19="Wood, commercial"),$S19*AS19,IF(OR($B19="Natural Gas",$B19="Electricity"),($S19*AS19)/(1-$L19),((($Y$32*$V19*('VT CHS Emissions Schedule'!K$8+$Q19))/$Z$32)+(($Y$33*$V19*('VT CHS Emissions Schedule'!K$9+$P19))/$Z$33)+(($Y$34*$V19*'VT CHS Emissions Schedule'!K$7)/$Z$34)/(1-$O19)+(($Y$35*$V19*'VT CHS Emissions Schedule'!K$5)/$Z$35)/(1-$N19)+(($Y$36*$V19*('VT CHS Emissions Schedule'!K$35+$R19))/$Z$36)))),0)</f>
        <v>248.59440393964223</v>
      </c>
      <c r="BT19" s="64">
        <f>IF(BT$15&lt;2025+$X19,IF(OR($B19="Oil",$B19="Propane",$B19="Wood, commercial"),$S19*AT19,IF(OR($B19="Natural Gas",$B19="Electricity"),($S19*AT19)/(1-$L19),((($Y$32*$V19*('VT CHS Emissions Schedule'!L$8+$Q19))/$Z$32)+(($Y$33*$V19*('VT CHS Emissions Schedule'!L$9+$P19))/$Z$33)+(($Y$34*$V19*'VT CHS Emissions Schedule'!L$7)/$Z$34)/(1-$O19)+(($Y$35*$V19*'VT CHS Emissions Schedule'!L$5)/$Z$35)/(1-$N19)+(($Y$36*$V19*('VT CHS Emissions Schedule'!L$35+$R19))/$Z$36)))),0)</f>
        <v>214.91558999269711</v>
      </c>
      <c r="BU19" s="64">
        <f>IF(BU$15&lt;2025+$X19,IF(OR($B19="Oil",$B19="Propane",$B19="Wood, commercial"),$S19*AU19,IF(OR($B19="Natural Gas",$B19="Electricity"),($S19*AU19)/(1-$L19),((($Y$32*$V19*('VT CHS Emissions Schedule'!M$8+$Q19))/$Z$32)+(($Y$33*$V19*('VT CHS Emissions Schedule'!M$9+$P19))/$Z$33)+(($Y$34*$V19*'VT CHS Emissions Schedule'!M$7)/$Z$34)/(1-$O19)+(($Y$35*$V19*'VT CHS Emissions Schedule'!M$5)/$Z$35)/(1-$N19)+(($Y$36*$V19*('VT CHS Emissions Schedule'!M$35+$R19))/$Z$36)))),0)</f>
        <v>181.23677604575192</v>
      </c>
      <c r="BV19" s="64">
        <f>IF(BV$15&lt;2025+$X19,IF(OR($B19="Oil",$B19="Propane",$B19="Wood, commercial"),$S19*AV19,IF(OR($B19="Natural Gas",$B19="Electricity"),($S19*AV19)/(1-$L19),((($Y$32*$V19*('VT CHS Emissions Schedule'!N$8+$Q19))/$Z$32)+(($Y$33*$V19*('VT CHS Emissions Schedule'!N$9+$P19))/$Z$33)+(($Y$34*$V19*'VT CHS Emissions Schedule'!N$7)/$Z$34)/(1-$O19)+(($Y$35*$V19*'VT CHS Emissions Schedule'!N$5)/$Z$35)/(1-$N19)+(($Y$36*$V19*('VT CHS Emissions Schedule'!N$35+$R19))/$Z$36)))),0)</f>
        <v>147.55796209880683</v>
      </c>
      <c r="BW19" s="64">
        <f>IF(BW$15&lt;2025+$X19,IF(OR($B19="Oil",$B19="Propane",$B19="Wood, commercial"),$S19*AW19,IF(OR($B19="Natural Gas",$B19="Electricity"),($S19*AW19)/(1-$L19),((($Y$32*$V19*('VT CHS Emissions Schedule'!O$8+$Q19))/$Z$32)+(($Y$33*$V19*('VT CHS Emissions Schedule'!O$9+$P19))/$Z$33)+(($Y$34*$V19*'VT CHS Emissions Schedule'!O$7)/$Z$34)/(1-$O19)+(($Y$35*$V19*'VT CHS Emissions Schedule'!O$5)/$Z$35)/(1-$N19)+(($Y$36*$V19*('VT CHS Emissions Schedule'!O$35+$R19))/$Z$36)))),0)</f>
        <v>147.55796209880683</v>
      </c>
      <c r="BX19" s="64">
        <f>IF(BX$15&lt;2025+$X19,IF(OR($B19="Oil",$B19="Propane",$B19="Wood, commercial"),$S19*AX19,IF(OR($B19="Natural Gas",$B19="Electricity"),($S19*AX19)/(1-$L19),((($Y$32*$V19*('VT CHS Emissions Schedule'!P$8+$Q19))/$Z$32)+(($Y$33*$V19*('VT CHS Emissions Schedule'!P$9+$P19))/$Z$33)+(($Y$34*$V19*'VT CHS Emissions Schedule'!P$7)/$Z$34)/(1-$O19)+(($Y$35*$V19*'VT CHS Emissions Schedule'!P$5)/$Z$35)/(1-$N19)+(($Y$36*$V19*('VT CHS Emissions Schedule'!P$35+$R19))/$Z$36)))),0)</f>
        <v>147.55796209880683</v>
      </c>
      <c r="BY19" s="64">
        <f>IF(BY$15&lt;2025+$X19,IF(OR($B19="Oil",$B19="Propane",$B19="Wood, commercial"),$S19*AY19,IF(OR($B19="Natural Gas",$B19="Electricity"),($S19*AY19)/(1-$L19),((($Y$32*$V19*('VT CHS Emissions Schedule'!Q$8+$Q19))/$Z$32)+(($Y$33*$V19*('VT CHS Emissions Schedule'!Q$9+$P19))/$Z$33)+(($Y$34*$V19*'VT CHS Emissions Schedule'!Q$7)/$Z$34)/(1-$O19)+(($Y$35*$V19*'VT CHS Emissions Schedule'!Q$5)/$Z$35)/(1-$N19)+(($Y$36*$V19*('VT CHS Emissions Schedule'!Q$35+$R19))/$Z$36)))),0)</f>
        <v>147.55796209880683</v>
      </c>
      <c r="BZ19" s="64">
        <f>IF(BZ$15&lt;2025+$X19,IF(OR($B19="Oil",$B19="Propane",$B19="Wood, commercial"),$S19*AZ19,IF(OR($B19="Natural Gas",$B19="Electricity"),($S19*AZ19)/(1-$L19),((($Y$32*$V19*('VT CHS Emissions Schedule'!R$8+$Q19))/$Z$32)+(($Y$33*$V19*('VT CHS Emissions Schedule'!R$9+$P19))/$Z$33)+(($Y$34*$V19*'VT CHS Emissions Schedule'!R$7)/$Z$34)/(1-$O19)+(($Y$35*$V19*'VT CHS Emissions Schedule'!R$5)/$Z$35)/(1-$N19)+(($Y$36*$V19*('VT CHS Emissions Schedule'!R$35+$R19))/$Z$36)))),0)</f>
        <v>147.55796209880683</v>
      </c>
      <c r="CA19" s="64">
        <f>IF(CA$15&lt;2025+$X19,IF(OR($B19="Oil",$B19="Propane",$B19="Wood, commercial"),$S19*BA19,IF(OR($B19="Natural Gas",$B19="Electricity"),($S19*BA19)/(1-$L19),((($Y$32*$V19*('VT CHS Emissions Schedule'!S$8+$Q19))/$Z$32)+(($Y$33*$V19*('VT CHS Emissions Schedule'!S$9+$P19))/$Z$33)+(($Y$34*$V19*'VT CHS Emissions Schedule'!S$7)/$Z$34)/(1-$O19)+(($Y$35*$V19*'VT CHS Emissions Schedule'!S$5)/$Z$35)/(1-$N19)+(($Y$36*$V19*('VT CHS Emissions Schedule'!S$35+$R19))/$Z$36)))),0)</f>
        <v>147.55796209880683</v>
      </c>
      <c r="CB19" s="64">
        <f>IF(CB$15&lt;2025+$X19,IF(OR($B19="Oil",$B19="Propane",$B19="Wood, commercial"),$S19*BB19,IF(OR($B19="Natural Gas",$B19="Electricity"),($S19*BB19)/(1-$L19),((($Y$32*$V19*('VT CHS Emissions Schedule'!T$8+$Q19))/$Z$32)+(($Y$33*$V19*('VT CHS Emissions Schedule'!T$9+$P19))/$Z$33)+(($Y$34*$V19*'VT CHS Emissions Schedule'!T$7)/$Z$34)/(1-$O19)+(($Y$35*$V19*'VT CHS Emissions Schedule'!T$5)/$Z$35)/(1-$N19)+(($Y$36*$V19*('VT CHS Emissions Schedule'!T$35+$R19))/$Z$36)))),0)</f>
        <v>147.55796209880683</v>
      </c>
      <c r="CC19" s="64">
        <f>IF(CC$15&lt;2025+$X19,IF(OR($B19="Oil",$B19="Propane",$B19="Wood, commercial"),$S19*BC19,IF(OR($B19="Natural Gas",$B19="Electricity"),($S19*BC19)/(1-$L19),((($Y$32*$V19*('VT CHS Emissions Schedule'!U$8+$Q19))/$Z$32)+(($Y$33*$V19*('VT CHS Emissions Schedule'!U$9+$P19))/$Z$33)+(($Y$34*$V19*'VT CHS Emissions Schedule'!U$7)/$Z$34)/(1-$O19)+(($Y$35*$V19*'VT CHS Emissions Schedule'!U$5)/$Z$35)/(1-$N19)+(($Y$36*$V19*('VT CHS Emissions Schedule'!U$35+$R19))/$Z$36)))),0)</f>
        <v>147.55796209880683</v>
      </c>
      <c r="CD19" s="64">
        <f>IF(CD$15&lt;2025+$X19,IF(OR($B19="Oil",$B19="Propane",$B19="Wood, commercial"),$S19*BD19,IF(OR($B19="Natural Gas",$B19="Electricity"),($S19*BD19)/(1-$L19),((($Y$32*$V19*('VT CHS Emissions Schedule'!V$8+$Q19))/$Z$32)+(($Y$33*$V19*('VT CHS Emissions Schedule'!V$9+$P19))/$Z$33)+(($Y$34*$V19*'VT CHS Emissions Schedule'!V$7)/$Z$34)/(1-$O19)+(($Y$35*$V19*'VT CHS Emissions Schedule'!V$5)/$Z$35)/(1-$N19)+(($Y$36*$V19*('VT CHS Emissions Schedule'!V$35+$R19))/$Z$36)))),0)</f>
        <v>147.55796209880683</v>
      </c>
      <c r="CE19" s="64">
        <f>IF(CE$15&lt;2025+$X19,IF(OR($B19="Oil",$B19="Propane",$B19="Wood, commercial"),$S19*BE19,IF(OR($B19="Natural Gas",$B19="Electricity"),($S19*BE19)/(1-$L19),((($Y$32*$V19*('VT CHS Emissions Schedule'!W$8+$Q19))/$Z$32)+(($Y$33*$V19*('VT CHS Emissions Schedule'!W$9+$P19))/$Z$33)+(($Y$34*$V19*'VT CHS Emissions Schedule'!W$7)/$Z$34)/(1-$O19)+(($Y$35*$V19*'VT CHS Emissions Schedule'!W$5)/$Z$35)/(1-$N19)+(($Y$36*$V19*('VT CHS Emissions Schedule'!W$35+$R19))/$Z$36)))),0)</f>
        <v>147.55796209880683</v>
      </c>
      <c r="CF19" s="64">
        <f>IF(CF$15&lt;2025+$X19,IF(OR($B19="Oil",$B19="Propane",$B19="Wood, commercial"),$S19*BF19,IF(OR($B19="Natural Gas",$B19="Electricity"),($S19*BF19)/(1-$L19),((($Y$32*$V19*('VT CHS Emissions Schedule'!X$8+$Q19))/$Z$32)+(($Y$33*$V19*('VT CHS Emissions Schedule'!X$9+$P19))/$Z$33)+(($Y$34*$V19*'VT CHS Emissions Schedule'!X$7)/$Z$34)/(1-$O19)+(($Y$35*$V19*'VT CHS Emissions Schedule'!X$5)/$Z$35)/(1-$N19)+(($Y$36*$V19*('VT CHS Emissions Schedule'!X$35+$R19))/$Z$36)))),0)</f>
        <v>0</v>
      </c>
      <c r="CG19" s="64">
        <f>IF(CG$15&lt;2025+$X19,IF(OR($B19="Oil",$B19="Propane",$B19="Wood, commercial"),$S19*BG19,IF(OR($B19="Natural Gas",$B19="Electricity"),($S19*BG19)/(1-$L19),((($Y$32*$V19*('VT CHS Emissions Schedule'!Y$8+$Q19))/$Z$32)+(($Y$33*$V19*('VT CHS Emissions Schedule'!Y$9+$P19))/$Z$33)+(($Y$34*$V19*'VT CHS Emissions Schedule'!Y$7)/$Z$34)/(1-$O19)+(($Y$35*$V19*'VT CHS Emissions Schedule'!Y$5)/$Z$35)/(1-$N19)+(($Y$36*$V19*('VT CHS Emissions Schedule'!Y$35+$R19))/$Z$36)))),0)</f>
        <v>0</v>
      </c>
      <c r="CH19" s="64">
        <f>IF(CH$15&lt;2025+$X19,IF(OR($B19="Oil",$B19="Propane",$B19="Wood, commercial"),$S19*BH19,IF(OR($B19="Natural Gas",$B19="Electricity"),($S19*BH19)/(1-$L19),((($Y$32*$V19*('VT CHS Emissions Schedule'!Z$8+$Q19))/$Z$32)+(($Y$33*$V19*('VT CHS Emissions Schedule'!Z$9+$P19))/$Z$33)+(($Y$34*$V19*'VT CHS Emissions Schedule'!Z$7)/$Z$34)/(1-$O19)+(($Y$35*$V19*'VT CHS Emissions Schedule'!Z$5)/$Z$35)/(1-$N19)+(($Y$36*$V19*('VT CHS Emissions Schedule'!Z$35+$R19))/$Z$36)))),0)</f>
        <v>0</v>
      </c>
      <c r="CI19" s="64">
        <f>IF(CI$15&lt;2025+$X19,IF(OR($B19="Oil",$B19="Propane",$B19="Wood, commercial"),$S19*BI19,IF(OR($B19="Natural Gas",$B19="Electricity"),($S19*BI19)/(1-$L19),((($Y$32*$V19*('VT CHS Emissions Schedule'!AA$8+$Q19))/$Z$32)+(($Y$33*$V19*('VT CHS Emissions Schedule'!AA$9+$P19))/$Z$33)+(($Y$34*$V19*'VT CHS Emissions Schedule'!AA$7)/$Z$34)/(1-$O19)+(($Y$35*$V19*'VT CHS Emissions Schedule'!AA$5)/$Z$35)/(1-$N19)+(($Y$36*$V19*('VT CHS Emissions Schedule'!AA$35+$R19))/$Z$36)))),0)</f>
        <v>0</v>
      </c>
      <c r="CJ19" s="64">
        <f>IF(CJ$15&lt;2025+$X19,IF(OR($B19="Oil",$B19="Propane",$B19="Wood, commercial"),$S19*BJ19,IF(OR($B19="Natural Gas",$B19="Electricity"),($S19*BJ19)/(1-$L19),((($Y$32*$V19*('VT CHS Emissions Schedule'!AB$8+$Q19))/$Z$32)+(($Y$33*$V19*('VT CHS Emissions Schedule'!AB$9+$P19))/$Z$33)+(($Y$34*$V19*'VT CHS Emissions Schedule'!AB$7)/$Z$34)/(1-$O19)+(($Y$35*$V19*'VT CHS Emissions Schedule'!AB$5)/$Z$35)/(1-$N19)+(($Y$36*$V19*('VT CHS Emissions Schedule'!AB$35+$R19))/$Z$36)))),0)</f>
        <v>0</v>
      </c>
      <c r="CK19" s="64">
        <f>IF(CK$15&lt;2025+$X19,IF(OR($B19="Oil",$B19="Propane",$B19="Wood, commercial"),$S19*BK19,IF(OR($B19="Natural Gas",$B19="Electricity"),($S19*BK19)/(1-$L19),((($Y$32*$V19*('VT CHS Emissions Schedule'!AC$8+$Q19))/$Z$32)+(($Y$33*$V19*('VT CHS Emissions Schedule'!AC$9+$P19))/$Z$33)+(($Y$34*$V19*'VT CHS Emissions Schedule'!AC$7)/$Z$34)/(1-$O19)+(($Y$35*$V19*'VT CHS Emissions Schedule'!AC$5)/$Z$35)/(1-$N19)+(($Y$36*$V19*('VT CHS Emissions Schedule'!AC$35+$R19))/$Z$36)))),0)</f>
        <v>0</v>
      </c>
      <c r="CL19" s="64">
        <f>IF(CL$15&lt;2025+$X19,BL19+($T19*'VT CHS Emissions Schedule'!D$5)/(1-$N19)+($U19*'VT CHS Emissions Schedule'!D$5)/(1-$N19),0)</f>
        <v>518.53915808868783</v>
      </c>
      <c r="CM19" s="64">
        <f>IF(CM$15&lt;2025+$X19,BM19+($T19*'VT CHS Emissions Schedule'!E$5)/(1-$N19)+($U19*'VT CHS Emissions Schedule'!E$5)/(1-$N19),0)</f>
        <v>482.48274352701657</v>
      </c>
      <c r="CN19" s="64">
        <f>IF(CN$15&lt;2025+$X19,BN19+($T19*'VT CHS Emissions Schedule'!F$5)/(1-$N19)+($U19*'VT CHS Emissions Schedule'!F$5)/(1-$N19),0)</f>
        <v>446.42632896534536</v>
      </c>
      <c r="CO19" s="64">
        <f>IF(CO$15&lt;2025+$X19,BO19+($T19*'VT CHS Emissions Schedule'!G$5)/(1-$N19)+($U19*'VT CHS Emissions Schedule'!G$5)/(1-$N19),0)</f>
        <v>410.36991440367393</v>
      </c>
      <c r="CP19" s="64">
        <f>IF(CP$15&lt;2025+$X19,BP19+($T19*'VT CHS Emissions Schedule'!H$5)/(1-$N19)+($U19*'VT CHS Emissions Schedule'!H$5)/(1-$N19),0)</f>
        <v>374.3134998420025</v>
      </c>
      <c r="CQ19" s="64">
        <f>IF(CQ$15&lt;2025+$X19,BQ19+($T19*'VT CHS Emissions Schedule'!I$5)/(1-$N19)+($U19*'VT CHS Emissions Schedule'!I$5)/(1-$N19),0)</f>
        <v>338.25708528033124</v>
      </c>
      <c r="CR19" s="64">
        <f>IF(CR$15&lt;2025+$X19,BR19+($T19*'VT CHS Emissions Schedule'!J$5)/(1-$N19)+($U19*'VT CHS Emissions Schedule'!J$5)/(1-$N19),0)</f>
        <v>302.20067071865992</v>
      </c>
      <c r="CS19" s="64">
        <f>IF(CS$15&lt;2025+$X19,BS19+($T19*'VT CHS Emissions Schedule'!K$5)/(1-$N19)+($U19*'VT CHS Emissions Schedule'!K$5)/(1-$N19),0)</f>
        <v>266.1442561569886</v>
      </c>
      <c r="CT19" s="64">
        <f>IF(CT$15&lt;2025+$X19,BT19+($T19*'VT CHS Emissions Schedule'!L$5)/(1-$N19)+($U19*'VT CHS Emissions Schedule'!L$5)/(1-$N19),0)</f>
        <v>230.08784159531723</v>
      </c>
      <c r="CU19" s="64">
        <f>IF(CU$15&lt;2025+$X19,BU19+($T19*'VT CHS Emissions Schedule'!M$5)/(1-$N19)+($U19*'VT CHS Emissions Schedule'!M$5)/(1-$N19),0)</f>
        <v>194.03142703364585</v>
      </c>
      <c r="CV19" s="64">
        <f>IF(CV$15&lt;2025+$X19,BV19+($T19*'VT CHS Emissions Schedule'!N$5)/(1-$N19)+($U19*'VT CHS Emissions Schedule'!N$5)/(1-$N19),0)</f>
        <v>157.97501247197451</v>
      </c>
      <c r="CW19" s="64">
        <f>IF(CW$15&lt;2025+$X19,BW19+($T19*'VT CHS Emissions Schedule'!O$5)/(1-$N19)+($U19*'VT CHS Emissions Schedule'!O$5)/(1-$N19),0)</f>
        <v>157.97501247197451</v>
      </c>
      <c r="CX19" s="64">
        <f>IF(CX$15&lt;2025+$X19,BX19+($T19*'VT CHS Emissions Schedule'!P$5)/(1-$N19)+($U19*'VT CHS Emissions Schedule'!P$5)/(1-$N19),0)</f>
        <v>157.97501247197451</v>
      </c>
      <c r="CY19" s="64">
        <f>IF(CY$15&lt;2025+$X19,BY19+($T19*'VT CHS Emissions Schedule'!Q$5)/(1-$N19)+($U19*'VT CHS Emissions Schedule'!Q$5)/(1-$N19),0)</f>
        <v>157.97501247197451</v>
      </c>
      <c r="CZ19" s="64">
        <f>IF(CZ$15&lt;2025+$X19,BZ19+($T19*'VT CHS Emissions Schedule'!R$5)/(1-$N19)+($U19*'VT CHS Emissions Schedule'!R$5)/(1-$N19),0)</f>
        <v>157.97501247197451</v>
      </c>
      <c r="DA19" s="64">
        <f>IF(DA$15&lt;2025+$X19,CA19+($T19*'VT CHS Emissions Schedule'!S$5)/(1-$N19)+($U19*'VT CHS Emissions Schedule'!S$5)/(1-$N19),0)</f>
        <v>157.97501247197451</v>
      </c>
      <c r="DB19" s="64">
        <f>IF(DB$15&lt;2025+$X19,CB19+($T19*'VT CHS Emissions Schedule'!T$5)/(1-$N19)+($U19*'VT CHS Emissions Schedule'!T$5)/(1-$N19),0)</f>
        <v>157.97501247197451</v>
      </c>
      <c r="DC19" s="64">
        <f>IF(DC$15&lt;2025+$X19,CC19+($T19*'VT CHS Emissions Schedule'!U$5)/(1-$N19)+($U19*'VT CHS Emissions Schedule'!U$5)/(1-$N19),0)</f>
        <v>157.97501247197451</v>
      </c>
      <c r="DD19" s="64">
        <f>IF(DD$15&lt;2025+$X19,CD19+($T19*'VT CHS Emissions Schedule'!V$5)/(1-$N19)+($U19*'VT CHS Emissions Schedule'!V$5)/(1-$N19),0)</f>
        <v>157.97501247197451</v>
      </c>
      <c r="DE19" s="64">
        <f>IF(DE$15&lt;2025+$X19,CE19+($T19*'VT CHS Emissions Schedule'!W$5)/(1-$N19)+($U19*'VT CHS Emissions Schedule'!W$5)/(1-$N19),0)</f>
        <v>157.97501247197451</v>
      </c>
      <c r="DF19" s="64">
        <f>IF(DF$15&lt;2025+$X19,CF19+($T19*'VT CHS Emissions Schedule'!X$5)/(1-$N19)+($U19*'VT CHS Emissions Schedule'!X$5)/(1-$N19),0)</f>
        <v>0</v>
      </c>
      <c r="DG19" s="64">
        <f>IF(DG$15&lt;2025+$X19,CG19+($T19*'VT CHS Emissions Schedule'!Y$5)/(1-$N19)+($U19*'VT CHS Emissions Schedule'!Y$5)/(1-$N19),0)</f>
        <v>0</v>
      </c>
      <c r="DH19" s="64">
        <f>IF(DH$15&lt;2025+$X19,CH19+($T19*'VT CHS Emissions Schedule'!Z$5)/(1-$N19)+($U19*'VT CHS Emissions Schedule'!Z$5)/(1-$N19),0)</f>
        <v>0</v>
      </c>
      <c r="DI19" s="64">
        <f>IF(DI$15&lt;2025+$X19,CI19+($T19*'VT CHS Emissions Schedule'!AA$5)/(1-$N19)+($U19*'VT CHS Emissions Schedule'!AA$5)/(1-$N19),0)</f>
        <v>0</v>
      </c>
      <c r="DJ19" s="64">
        <f>IF(DJ$15&lt;2025+$X19,CJ19+($T19*'VT CHS Emissions Schedule'!AB$5)/(1-$N19)+($U19*'VT CHS Emissions Schedule'!AB$5)/(1-$N19),0)</f>
        <v>0</v>
      </c>
      <c r="DK19" s="64">
        <f>IF(DK$15&lt;2025+$X19,CK19+($T19*'VT CHS Emissions Schedule'!AC$5)/(1-$N19)+($U19*'VT CHS Emissions Schedule'!AC$5)/(1-$N19),0)</f>
        <v>0</v>
      </c>
    </row>
    <row r="20" spans="1:115" ht="15" customHeight="1" x14ac:dyDescent="0.25">
      <c r="A20" s="458"/>
      <c r="B20" s="68" t="s">
        <v>359</v>
      </c>
      <c r="C20" s="362" t="s">
        <v>689</v>
      </c>
      <c r="D20" s="366" t="s">
        <v>688</v>
      </c>
      <c r="E20" s="111">
        <f t="shared" si="0"/>
        <v>39512.691474599196</v>
      </c>
      <c r="F20" s="227">
        <f t="shared" si="1"/>
        <v>40238.045242066131</v>
      </c>
      <c r="G20" s="223">
        <f t="shared" si="2"/>
        <v>3.9512691474599196E-2</v>
      </c>
      <c r="H20" s="111">
        <f t="shared" si="3"/>
        <v>2058.5472293914368</v>
      </c>
      <c r="I20" s="64">
        <f>IF(OR($B20="Oil",$B20="Propane",$B20="Wood, commercial"),$S20*AL20,IF(OR($B20="Natural Gas",$B20="Electricity"),($S20*AL20)/(1-$L20),((($Y$32*$V20*('VT CHS Emissions Schedule'!D$8+$Q20))/$Z$32)+(($Y$33*$V20*('VT CHS Emissions Schedule'!D$9+$P20))/$Z$33)+(($Y$34*$V20*'VT CHS Emissions Schedule'!D$7)/$Z$34)/(1-$O20)+(($Y$35*$V20*'VT CHS Emissions Schedule'!D$5)/$Z$35)/(1-$N20)+(($Y$36*$V20*('VT CHS Emissions Schedule'!D$35+$R20))/$Z$36))))</f>
        <v>1985.4083290684728</v>
      </c>
      <c r="J20" s="64">
        <f>($T20*'VT CHS Emissions Schedule'!D$5)/(1-$N20)</f>
        <v>24.155467911529239</v>
      </c>
      <c r="K20" s="64">
        <f>(U20*'VT CHS Emissions Schedule'!D$5)/(1-$N20)</f>
        <v>48.983432411434848</v>
      </c>
      <c r="L20" s="66">
        <f>_xlfn.XLOOKUP($B20,Lookups!$A$3:$A$15,Lookups!$E$3:$E$15)</f>
        <v>0</v>
      </c>
      <c r="M20" s="65">
        <f>_xlfn.XLOOKUP($B20,Lookups!$A$3:$A$15,Lookups!$D$3:$D$15)</f>
        <v>1.3776766038113153</v>
      </c>
      <c r="N20" s="66">
        <f>Lookups!$E$6</f>
        <v>0.04</v>
      </c>
      <c r="O20" s="66">
        <f>Lookups!$E$5</f>
        <v>1.4E-2</v>
      </c>
      <c r="P20" s="65">
        <f>Lookups!$D$4</f>
        <v>0.32764300000000002</v>
      </c>
      <c r="Q20" s="65">
        <f>Lookups!$D$3</f>
        <v>0.21490000000000001</v>
      </c>
      <c r="R20" s="65">
        <f>Lookups!$D$8</f>
        <v>1.3776766038113153</v>
      </c>
      <c r="S20" s="72">
        <f t="shared" si="4"/>
        <v>60.078188785014</v>
      </c>
      <c r="T20" s="72">
        <f t="shared" si="5"/>
        <v>0.61398343648538956</v>
      </c>
      <c r="U20" s="72">
        <f t="shared" si="6"/>
        <v>1.2450603843806303</v>
      </c>
      <c r="V20" s="72">
        <f t="shared" si="7"/>
        <v>45.058641588760501</v>
      </c>
      <c r="W20" s="72">
        <f t="shared" si="8"/>
        <v>2.1612216964285711</v>
      </c>
      <c r="X20" s="68">
        <v>20</v>
      </c>
      <c r="Y20" s="170">
        <v>3.1399999999999997E-2</v>
      </c>
      <c r="Z20" s="80">
        <f t="shared" si="9"/>
        <v>0.66</v>
      </c>
      <c r="AA20" s="80">
        <f t="shared" si="10"/>
        <v>0.68</v>
      </c>
      <c r="AB20" s="359">
        <f t="shared" si="11"/>
        <v>1.6</v>
      </c>
      <c r="AC20" s="359">
        <f t="shared" si="12"/>
        <v>47.6</v>
      </c>
      <c r="AD20" s="71">
        <v>1</v>
      </c>
      <c r="AE20" s="64">
        <v>127961.3</v>
      </c>
      <c r="AF20" s="64">
        <v>6619</v>
      </c>
      <c r="AG20" s="72">
        <v>0.55000000000000004</v>
      </c>
      <c r="AH20" s="72">
        <v>0.75</v>
      </c>
      <c r="AI20" s="72">
        <f>$Z$36</f>
        <v>0.75</v>
      </c>
      <c r="AJ20" s="72">
        <v>3.52</v>
      </c>
      <c r="AK20" s="75">
        <v>1.06E-3</v>
      </c>
      <c r="AL20" s="67">
        <f>IF(AL$15&lt;2025+$X20,IF(ISNUMBER(SEARCH("Unknown",$B20)),"blended",$M20+_xlfn.XLOOKUP(_xlfn.XLOOKUP($B20,Lookups!$A$3:$A$17,Lookups!$B$3:$B$17),'VT CHS Emissions Schedule'!$A:$A,'VT CHS Emissions Schedule'!D:D)),0)</f>
        <v>33.047073642202015</v>
      </c>
      <c r="AM20" s="67">
        <f>IF(AM$15&lt;2025+$X20,IF(ISNUMBER(SEARCH("Unknown",$B20)),"blended",$M20+_xlfn.XLOOKUP(_xlfn.XLOOKUP($B20,Lookups!$A$3:$A$17,Lookups!$B$3:$B$17),'VT CHS Emissions Schedule'!$A:$A,'VT CHS Emissions Schedule'!E:E)),0)</f>
        <v>33.047073642202015</v>
      </c>
      <c r="AN20" s="67">
        <f>IF(AN$15&lt;2025+$X20,IF(ISNUMBER(SEARCH("Unknown",$B20)),"blended",$M20+_xlfn.XLOOKUP(_xlfn.XLOOKUP($B20,Lookups!$A$3:$A$17,Lookups!$B$3:$B$17),'VT CHS Emissions Schedule'!$A:$A,'VT CHS Emissions Schedule'!F:F)),0)</f>
        <v>33.047073642202015</v>
      </c>
      <c r="AO20" s="67">
        <f>IF(AO$15&lt;2025+$X20,IF(ISNUMBER(SEARCH("Unknown",$B20)),"blended",$M20+_xlfn.XLOOKUP(_xlfn.XLOOKUP($B20,Lookups!$A$3:$A$17,Lookups!$B$3:$B$17),'VT CHS Emissions Schedule'!$A:$A,'VT CHS Emissions Schedule'!G:G)),0)</f>
        <v>33.047073642202015</v>
      </c>
      <c r="AP20" s="67">
        <f>IF(AP$15&lt;2025+$X20,IF(ISNUMBER(SEARCH("Unknown",$B20)),"blended",$M20+_xlfn.XLOOKUP(_xlfn.XLOOKUP($B20,Lookups!$A$3:$A$17,Lookups!$B$3:$B$17),'VT CHS Emissions Schedule'!$A:$A,'VT CHS Emissions Schedule'!H:H)),0)</f>
        <v>33.047073642202015</v>
      </c>
      <c r="AQ20" s="67">
        <f>IF(AQ$15&lt;2025+$X20,IF(ISNUMBER(SEARCH("Unknown",$B20)),"blended",$M20+_xlfn.XLOOKUP(_xlfn.XLOOKUP($B20,Lookups!$A$3:$A$17,Lookups!$B$3:$B$17),'VT CHS Emissions Schedule'!$A:$A,'VT CHS Emissions Schedule'!I:I)),0)</f>
        <v>32.888184993743955</v>
      </c>
      <c r="AR20" s="67">
        <f>IF(AR$15&lt;2025+$X20,IF(ISNUMBER(SEARCH("Unknown",$B20)),"blended",$M20+_xlfn.XLOOKUP(_xlfn.XLOOKUP($B20,Lookups!$A$3:$A$17,Lookups!$B$3:$B$17),'VT CHS Emissions Schedule'!$A:$A,'VT CHS Emissions Schedule'!J:J)),0)</f>
        <v>32.888184993743955</v>
      </c>
      <c r="AS20" s="67">
        <f>IF(AS$15&lt;2025+$X20,IF(ISNUMBER(SEARCH("Unknown",$B20)),"blended",$M20+_xlfn.XLOOKUP(_xlfn.XLOOKUP($B20,Lookups!$A$3:$A$17,Lookups!$B$3:$B$17),'VT CHS Emissions Schedule'!$A:$A,'VT CHS Emissions Schedule'!K:K)),0)</f>
        <v>32.888184993743955</v>
      </c>
      <c r="AT20" s="67">
        <f>IF(AT$15&lt;2025+$X20,IF(ISNUMBER(SEARCH("Unknown",$B20)),"blended",$M20+_xlfn.XLOOKUP(_xlfn.XLOOKUP($B20,Lookups!$A$3:$A$17,Lookups!$B$3:$B$17),'VT CHS Emissions Schedule'!$A:$A,'VT CHS Emissions Schedule'!L:L)),0)</f>
        <v>32.888184993743955</v>
      </c>
      <c r="AU20" s="67">
        <f>IF(AU$15&lt;2025+$X20,IF(ISNUMBER(SEARCH("Unknown",$B20)),"blended",$M20+_xlfn.XLOOKUP(_xlfn.XLOOKUP($B20,Lookups!$A$3:$A$17,Lookups!$B$3:$B$17),'VT CHS Emissions Schedule'!$A:$A,'VT CHS Emissions Schedule'!M:M)),0)</f>
        <v>32.888184993743955</v>
      </c>
      <c r="AV20" s="67">
        <f>IF(AV$15&lt;2025+$X20,IF(ISNUMBER(SEARCH("Unknown",$B20)),"blended",$M20+_xlfn.XLOOKUP(_xlfn.XLOOKUP($B20,Lookups!$A$3:$A$17,Lookups!$B$3:$B$17),'VT CHS Emissions Schedule'!$A:$A,'VT CHS Emissions Schedule'!N:N)),0)</f>
        <v>32.802708986722372</v>
      </c>
      <c r="AW20" s="67">
        <f>IF(AW$15&lt;2025+$X20,IF(ISNUMBER(SEARCH("Unknown",$B20)),"blended",$M20+_xlfn.XLOOKUP(_xlfn.XLOOKUP($B20,Lookups!$A$3:$A$17,Lookups!$B$3:$B$17),'VT CHS Emissions Schedule'!$A:$A,'VT CHS Emissions Schedule'!O:O)),0)</f>
        <v>32.802708986722372</v>
      </c>
      <c r="AX20" s="67">
        <f>IF(AX$15&lt;2025+$X20,IF(ISNUMBER(SEARCH("Unknown",$B20)),"blended",$M20+_xlfn.XLOOKUP(_xlfn.XLOOKUP($B20,Lookups!$A$3:$A$17,Lookups!$B$3:$B$17),'VT CHS Emissions Schedule'!$A:$A,'VT CHS Emissions Schedule'!P:P)),0)</f>
        <v>32.802708986722372</v>
      </c>
      <c r="AY20" s="67">
        <f>IF(AY$15&lt;2025+$X20,IF(ISNUMBER(SEARCH("Unknown",$B20)),"blended",$M20+_xlfn.XLOOKUP(_xlfn.XLOOKUP($B20,Lookups!$A$3:$A$17,Lookups!$B$3:$B$17),'VT CHS Emissions Schedule'!$A:$A,'VT CHS Emissions Schedule'!Q:Q)),0)</f>
        <v>32.802708986722372</v>
      </c>
      <c r="AZ20" s="67">
        <f>IF(AZ$15&lt;2025+$X20,IF(ISNUMBER(SEARCH("Unknown",$B20)),"blended",$M20+_xlfn.XLOOKUP(_xlfn.XLOOKUP($B20,Lookups!$A$3:$A$17,Lookups!$B$3:$B$17),'VT CHS Emissions Schedule'!$A:$A,'VT CHS Emissions Schedule'!R:R)),0)</f>
        <v>32.802708986722372</v>
      </c>
      <c r="BA20" s="67">
        <f>IF(BA$15&lt;2025+$X20,IF(ISNUMBER(SEARCH("Unknown",$B20)),"blended",$M20+_xlfn.XLOOKUP(_xlfn.XLOOKUP($B20,Lookups!$A$3:$A$17,Lookups!$B$3:$B$17),'VT CHS Emissions Schedule'!$A:$A,'VT CHS Emissions Schedule'!S:S)),0)</f>
        <v>32.799591260782236</v>
      </c>
      <c r="BB20" s="67">
        <f>IF(BB$15&lt;2025+$X20,IF(ISNUMBER(SEARCH("Unknown",$B20)),"blended",$M20+_xlfn.XLOOKUP(_xlfn.XLOOKUP($B20,Lookups!$A$3:$A$17,Lookups!$B$3:$B$17),'VT CHS Emissions Schedule'!$A:$A,'VT CHS Emissions Schedule'!T:T)),0)</f>
        <v>32.799591260782236</v>
      </c>
      <c r="BC20" s="67">
        <f>IF(BC$15&lt;2025+$X20,IF(ISNUMBER(SEARCH("Unknown",$B20)),"blended",$M20+_xlfn.XLOOKUP(_xlfn.XLOOKUP($B20,Lookups!$A$3:$A$17,Lookups!$B$3:$B$17),'VT CHS Emissions Schedule'!$A:$A,'VT CHS Emissions Schedule'!U:U)),0)</f>
        <v>32.799591260782236</v>
      </c>
      <c r="BD20" s="67">
        <f>IF(BD$15&lt;2025+$X20,IF(ISNUMBER(SEARCH("Unknown",$B20)),"blended",$M20+_xlfn.XLOOKUP(_xlfn.XLOOKUP($B20,Lookups!$A$3:$A$17,Lookups!$B$3:$B$17),'VT CHS Emissions Schedule'!$A:$A,'VT CHS Emissions Schedule'!V:V)),0)</f>
        <v>32.799591260782236</v>
      </c>
      <c r="BE20" s="67">
        <f>IF(BE$15&lt;2025+$X20,IF(ISNUMBER(SEARCH("Unknown",$B20)),"blended",$M20+_xlfn.XLOOKUP(_xlfn.XLOOKUP($B20,Lookups!$A$3:$A$17,Lookups!$B$3:$B$17),'VT CHS Emissions Schedule'!$A:$A,'VT CHS Emissions Schedule'!W:W)),0)</f>
        <v>32.799591260782236</v>
      </c>
      <c r="BF20" s="67">
        <f>IF(BF$15&lt;2025+$X20,IF(ISNUMBER(SEARCH("Unknown",$B20)),"blended",$M20+_xlfn.XLOOKUP(_xlfn.XLOOKUP($B20,Lookups!$A$3:$A$17,Lookups!$B$3:$B$17),'VT CHS Emissions Schedule'!$A:$A,'VT CHS Emissions Schedule'!X:X)),0)</f>
        <v>0</v>
      </c>
      <c r="BG20" s="67">
        <f>IF(BG$15&lt;2025+$X20,IF(ISNUMBER(SEARCH("Unknown",$B20)),"blended",$M20+_xlfn.XLOOKUP(_xlfn.XLOOKUP($B20,Lookups!$A$3:$A$17,Lookups!$B$3:$B$17),'VT CHS Emissions Schedule'!$A:$A,'VT CHS Emissions Schedule'!Y:Y)),0)</f>
        <v>0</v>
      </c>
      <c r="BH20" s="67">
        <f>IF(BH$15&lt;2025+$X20,IF(ISNUMBER(SEARCH("Unknown",$B20)),"blended",$M20+_xlfn.XLOOKUP(_xlfn.XLOOKUP($B20,Lookups!$A$3:$A$17,Lookups!$B$3:$B$17),'VT CHS Emissions Schedule'!$A:$A,'VT CHS Emissions Schedule'!Z:Z)),0)</f>
        <v>0</v>
      </c>
      <c r="BI20" s="67">
        <f>IF(BI$15&lt;2025+$X20,IF(ISNUMBER(SEARCH("Unknown",$B20)),"blended",$M20+_xlfn.XLOOKUP(_xlfn.XLOOKUP($B20,Lookups!$A$3:$A$17,Lookups!$B$3:$B$17),'VT CHS Emissions Schedule'!$A:$A,'VT CHS Emissions Schedule'!AA:AA)),0)</f>
        <v>0</v>
      </c>
      <c r="BJ20" s="67">
        <f>IF(BJ$15&lt;2025+$X20,IF(ISNUMBER(SEARCH("Unknown",$B20)),"blended",$M20+_xlfn.XLOOKUP(_xlfn.XLOOKUP($B20,Lookups!$A$3:$A$17,Lookups!$B$3:$B$17),'VT CHS Emissions Schedule'!$A:$A,'VT CHS Emissions Schedule'!AB:AB)),0)</f>
        <v>0</v>
      </c>
      <c r="BK20" s="67">
        <f>IF(BK$15&lt;2025+$X20,IF(ISNUMBER(SEARCH("Unknown",$B20)),"blended",$M20+_xlfn.XLOOKUP(_xlfn.XLOOKUP($B20,Lookups!$A$3:$A$17,Lookups!$B$3:$B$17),'VT CHS Emissions Schedule'!$A:$A,'VT CHS Emissions Schedule'!AC:AC)),0)</f>
        <v>0</v>
      </c>
      <c r="BL20" s="64">
        <f>IF(BL$15&lt;2025+$X20,IF(OR($B20="Oil",$B20="Propane",$B20="Wood, commercial"),$S20*AL20,IF(OR($B20="Natural Gas",$B20="Electricity"),($S20*AL20)/(1-$L20),((($Y$32*$V20*('VT CHS Emissions Schedule'!D$8+$Q20))/$Z$32)+(($Y$33*$V20*('VT CHS Emissions Schedule'!D$9+$P20))/$Z$33)+(($Y$34*$V20*'VT CHS Emissions Schedule'!D$7)/$Z$34)/(1-$O20)+(($Y$35*$V20*'VT CHS Emissions Schedule'!D$5)/$Z$35)/(1-$N20)+(($Y$36*$V20*('VT CHS Emissions Schedule'!D$35+$R20))/$Z$36)))),0)</f>
        <v>1985.4083290684728</v>
      </c>
      <c r="BM20" s="64">
        <f>IF(BM$15&lt;2025+$X20,IF(OR($B20="Oil",$B20="Propane",$B20="Wood, commercial"),$S20*AM20,IF(OR($B20="Natural Gas",$B20="Electricity"),($S20*AM20)/(1-$L20),((($Y$32*$V20*('VT CHS Emissions Schedule'!E$8+$Q20))/$Z$32)+(($Y$33*$V20*('VT CHS Emissions Schedule'!E$9+$P20))/$Z$33)+(($Y$34*$V20*'VT CHS Emissions Schedule'!E$7)/$Z$34)/(1-$O20)+(($Y$35*$V20*'VT CHS Emissions Schedule'!E$5)/$Z$35)/(1-$N20)+(($Y$36*$V20*('VT CHS Emissions Schedule'!E$35+$R20))/$Z$36)))),0)</f>
        <v>1985.4083290684728</v>
      </c>
      <c r="BN20" s="64">
        <f>IF(BN$15&lt;2025+$X20,IF(OR($B20="Oil",$B20="Propane",$B20="Wood, commercial"),$S20*AN20,IF(OR($B20="Natural Gas",$B20="Electricity"),($S20*AN20)/(1-$L20),((($Y$32*$V20*('VT CHS Emissions Schedule'!F$8+$Q20))/$Z$32)+(($Y$33*$V20*('VT CHS Emissions Schedule'!F$9+$P20))/$Z$33)+(($Y$34*$V20*'VT CHS Emissions Schedule'!F$7)/$Z$34)/(1-$O20)+(($Y$35*$V20*'VT CHS Emissions Schedule'!F$5)/$Z$35)/(1-$N20)+(($Y$36*$V20*('VT CHS Emissions Schedule'!F$35+$R20))/$Z$36)))),0)</f>
        <v>1985.4083290684728</v>
      </c>
      <c r="BO20" s="64">
        <f>IF(BO$15&lt;2025+$X20,IF(OR($B20="Oil",$B20="Propane",$B20="Wood, commercial"),$S20*AO20,IF(OR($B20="Natural Gas",$B20="Electricity"),($S20*AO20)/(1-$L20),((($Y$32*$V20*('VT CHS Emissions Schedule'!G$8+$Q20))/$Z$32)+(($Y$33*$V20*('VT CHS Emissions Schedule'!G$9+$P20))/$Z$33)+(($Y$34*$V20*'VT CHS Emissions Schedule'!G$7)/$Z$34)/(1-$O20)+(($Y$35*$V20*'VT CHS Emissions Schedule'!G$5)/$Z$35)/(1-$N20)+(($Y$36*$V20*('VT CHS Emissions Schedule'!G$35+$R20))/$Z$36)))),0)</f>
        <v>1985.4083290684728</v>
      </c>
      <c r="BP20" s="64">
        <f>IF(BP$15&lt;2025+$X20,IF(OR($B20="Oil",$B20="Propane",$B20="Wood, commercial"),$S20*AP20,IF(OR($B20="Natural Gas",$B20="Electricity"),($S20*AP20)/(1-$L20),((($Y$32*$V20*('VT CHS Emissions Schedule'!H$8+$Q20))/$Z$32)+(($Y$33*$V20*('VT CHS Emissions Schedule'!H$9+$P20))/$Z$33)+(($Y$34*$V20*'VT CHS Emissions Schedule'!H$7)/$Z$34)/(1-$O20)+(($Y$35*$V20*'VT CHS Emissions Schedule'!H$5)/$Z$35)/(1-$N20)+(($Y$36*$V20*('VT CHS Emissions Schedule'!H$35+$R20))/$Z$36)))),0)</f>
        <v>1985.4083290684728</v>
      </c>
      <c r="BQ20" s="64">
        <f>IF(BQ$15&lt;2025+$X20,IF(OR($B20="Oil",$B20="Propane",$B20="Wood, commercial"),$S20*AQ20,IF(OR($B20="Natural Gas",$B20="Electricity"),($S20*AQ20)/(1-$L20),((($Y$32*$V20*('VT CHS Emissions Schedule'!I$8+$Q20))/$Z$32)+(($Y$33*$V20*('VT CHS Emissions Schedule'!I$9+$P20))/$Z$33)+(($Y$34*$V20*'VT CHS Emissions Schedule'!I$7)/$Z$34)/(1-$O20)+(($Y$35*$V20*'VT CHS Emissions Schedule'!I$5)/$Z$35)/(1-$N20)+(($Y$36*$V20*('VT CHS Emissions Schedule'!I$35+$R20))/$Z$36)))),0)</f>
        <v>1975.8625868506138</v>
      </c>
      <c r="BR20" s="64">
        <f>IF(BR$15&lt;2025+$X20,IF(OR($B20="Oil",$B20="Propane",$B20="Wood, commercial"),$S20*AR20,IF(OR($B20="Natural Gas",$B20="Electricity"),($S20*AR20)/(1-$L20),((($Y$32*$V20*('VT CHS Emissions Schedule'!J$8+$Q20))/$Z$32)+(($Y$33*$V20*('VT CHS Emissions Schedule'!J$9+$P20))/$Z$33)+(($Y$34*$V20*'VT CHS Emissions Schedule'!J$7)/$Z$34)/(1-$O20)+(($Y$35*$V20*'VT CHS Emissions Schedule'!J$5)/$Z$35)/(1-$N20)+(($Y$36*$V20*('VT CHS Emissions Schedule'!J$35+$R20))/$Z$36)))),0)</f>
        <v>1975.8625868506138</v>
      </c>
      <c r="BS20" s="64">
        <f>IF(BS$15&lt;2025+$X20,IF(OR($B20="Oil",$B20="Propane",$B20="Wood, commercial"),$S20*AS20,IF(OR($B20="Natural Gas",$B20="Electricity"),($S20*AS20)/(1-$L20),((($Y$32*$V20*('VT CHS Emissions Schedule'!K$8+$Q20))/$Z$32)+(($Y$33*$V20*('VT CHS Emissions Schedule'!K$9+$P20))/$Z$33)+(($Y$34*$V20*'VT CHS Emissions Schedule'!K$7)/$Z$34)/(1-$O20)+(($Y$35*$V20*'VT CHS Emissions Schedule'!K$5)/$Z$35)/(1-$N20)+(($Y$36*$V20*('VT CHS Emissions Schedule'!K$35+$R20))/$Z$36)))),0)</f>
        <v>1975.8625868506138</v>
      </c>
      <c r="BT20" s="64">
        <f>IF(BT$15&lt;2025+$X20,IF(OR($B20="Oil",$B20="Propane",$B20="Wood, commercial"),$S20*AT20,IF(OR($B20="Natural Gas",$B20="Electricity"),($S20*AT20)/(1-$L20),((($Y$32*$V20*('VT CHS Emissions Schedule'!L$8+$Q20))/$Z$32)+(($Y$33*$V20*('VT CHS Emissions Schedule'!L$9+$P20))/$Z$33)+(($Y$34*$V20*'VT CHS Emissions Schedule'!L$7)/$Z$34)/(1-$O20)+(($Y$35*$V20*'VT CHS Emissions Schedule'!L$5)/$Z$35)/(1-$N20)+(($Y$36*$V20*('VT CHS Emissions Schedule'!L$35+$R20))/$Z$36)))),0)</f>
        <v>1975.8625868506138</v>
      </c>
      <c r="BU20" s="64">
        <f>IF(BU$15&lt;2025+$X20,IF(OR($B20="Oil",$B20="Propane",$B20="Wood, commercial"),$S20*AU20,IF(OR($B20="Natural Gas",$B20="Electricity"),($S20*AU20)/(1-$L20),((($Y$32*$V20*('VT CHS Emissions Schedule'!M$8+$Q20))/$Z$32)+(($Y$33*$V20*('VT CHS Emissions Schedule'!M$9+$P20))/$Z$33)+(($Y$34*$V20*'VT CHS Emissions Schedule'!M$7)/$Z$34)/(1-$O20)+(($Y$35*$V20*'VT CHS Emissions Schedule'!M$5)/$Z$35)/(1-$N20)+(($Y$36*$V20*('VT CHS Emissions Schedule'!M$35+$R20))/$Z$36)))),0)</f>
        <v>1975.8625868506138</v>
      </c>
      <c r="BV20" s="64">
        <f>IF(BV$15&lt;2025+$X20,IF(OR($B20="Oil",$B20="Propane",$B20="Wood, commercial"),$S20*AV20,IF(OR($B20="Natural Gas",$B20="Electricity"),($S20*AV20)/(1-$L20),((($Y$32*$V20*('VT CHS Emissions Schedule'!N$8+$Q20))/$Z$32)+(($Y$33*$V20*('VT CHS Emissions Schedule'!N$9+$P20))/$Z$33)+(($Y$34*$V20*'VT CHS Emissions Schedule'!N$7)/$Z$34)/(1-$O20)+(($Y$35*$V20*'VT CHS Emissions Schedule'!N$5)/$Z$35)/(1-$N20)+(($Y$36*$V20*('VT CHS Emissions Schedule'!N$35+$R20))/$Z$36)))),0)</f>
        <v>1970.727343164182</v>
      </c>
      <c r="BW20" s="64">
        <f>IF(BW$15&lt;2025+$X20,IF(OR($B20="Oil",$B20="Propane",$B20="Wood, commercial"),$S20*AW20,IF(OR($B20="Natural Gas",$B20="Electricity"),($S20*AW20)/(1-$L20),((($Y$32*$V20*('VT CHS Emissions Schedule'!O$8+$Q20))/$Z$32)+(($Y$33*$V20*('VT CHS Emissions Schedule'!O$9+$P20))/$Z$33)+(($Y$34*$V20*'VT CHS Emissions Schedule'!O$7)/$Z$34)/(1-$O20)+(($Y$35*$V20*'VT CHS Emissions Schedule'!O$5)/$Z$35)/(1-$N20)+(($Y$36*$V20*('VT CHS Emissions Schedule'!O$35+$R20))/$Z$36)))),0)</f>
        <v>1970.727343164182</v>
      </c>
      <c r="BX20" s="64">
        <f>IF(BX$15&lt;2025+$X20,IF(OR($B20="Oil",$B20="Propane",$B20="Wood, commercial"),$S20*AX20,IF(OR($B20="Natural Gas",$B20="Electricity"),($S20*AX20)/(1-$L20),((($Y$32*$V20*('VT CHS Emissions Schedule'!P$8+$Q20))/$Z$32)+(($Y$33*$V20*('VT CHS Emissions Schedule'!P$9+$P20))/$Z$33)+(($Y$34*$V20*'VT CHS Emissions Schedule'!P$7)/$Z$34)/(1-$O20)+(($Y$35*$V20*'VT CHS Emissions Schedule'!P$5)/$Z$35)/(1-$N20)+(($Y$36*$V20*('VT CHS Emissions Schedule'!P$35+$R20))/$Z$36)))),0)</f>
        <v>1970.727343164182</v>
      </c>
      <c r="BY20" s="64">
        <f>IF(BY$15&lt;2025+$X20,IF(OR($B20="Oil",$B20="Propane",$B20="Wood, commercial"),$S20*AY20,IF(OR($B20="Natural Gas",$B20="Electricity"),($S20*AY20)/(1-$L20),((($Y$32*$V20*('VT CHS Emissions Schedule'!Q$8+$Q20))/$Z$32)+(($Y$33*$V20*('VT CHS Emissions Schedule'!Q$9+$P20))/$Z$33)+(($Y$34*$V20*'VT CHS Emissions Schedule'!Q$7)/$Z$34)/(1-$O20)+(($Y$35*$V20*'VT CHS Emissions Schedule'!Q$5)/$Z$35)/(1-$N20)+(($Y$36*$V20*('VT CHS Emissions Schedule'!Q$35+$R20))/$Z$36)))),0)</f>
        <v>1970.727343164182</v>
      </c>
      <c r="BZ20" s="64">
        <f>IF(BZ$15&lt;2025+$X20,IF(OR($B20="Oil",$B20="Propane",$B20="Wood, commercial"),$S20*AZ20,IF(OR($B20="Natural Gas",$B20="Electricity"),($S20*AZ20)/(1-$L20),((($Y$32*$V20*('VT CHS Emissions Schedule'!R$8+$Q20))/$Z$32)+(($Y$33*$V20*('VT CHS Emissions Schedule'!R$9+$P20))/$Z$33)+(($Y$34*$V20*'VT CHS Emissions Schedule'!R$7)/$Z$34)/(1-$O20)+(($Y$35*$V20*'VT CHS Emissions Schedule'!R$5)/$Z$35)/(1-$N20)+(($Y$36*$V20*('VT CHS Emissions Schedule'!R$35+$R20))/$Z$36)))),0)</f>
        <v>1970.727343164182</v>
      </c>
      <c r="CA20" s="64">
        <f>IF(CA$15&lt;2025+$X20,IF(OR($B20="Oil",$B20="Propane",$B20="Wood, commercial"),$S20*BA20,IF(OR($B20="Natural Gas",$B20="Electricity"),($S20*BA20)/(1-$L20),((($Y$32*$V20*('VT CHS Emissions Schedule'!S$8+$Q20))/$Z$32)+(($Y$33*$V20*('VT CHS Emissions Schedule'!S$9+$P20))/$Z$33)+(($Y$34*$V20*'VT CHS Emissions Schedule'!S$7)/$Z$34)/(1-$O20)+(($Y$35*$V20*'VT CHS Emissions Schedule'!S$5)/$Z$35)/(1-$N20)+(($Y$36*$V20*('VT CHS Emissions Schedule'!S$35+$R20))/$Z$36)))),0)</f>
        <v>1970.5400358365705</v>
      </c>
      <c r="CB20" s="64">
        <f>IF(CB$15&lt;2025+$X20,IF(OR($B20="Oil",$B20="Propane",$B20="Wood, commercial"),$S20*BB20,IF(OR($B20="Natural Gas",$B20="Electricity"),($S20*BB20)/(1-$L20),((($Y$32*$V20*('VT CHS Emissions Schedule'!T$8+$Q20))/$Z$32)+(($Y$33*$V20*('VT CHS Emissions Schedule'!T$9+$P20))/$Z$33)+(($Y$34*$V20*'VT CHS Emissions Schedule'!T$7)/$Z$34)/(1-$O20)+(($Y$35*$V20*'VT CHS Emissions Schedule'!T$5)/$Z$35)/(1-$N20)+(($Y$36*$V20*('VT CHS Emissions Schedule'!T$35+$R20))/$Z$36)))),0)</f>
        <v>1970.5400358365705</v>
      </c>
      <c r="CC20" s="64">
        <f>IF(CC$15&lt;2025+$X20,IF(OR($B20="Oil",$B20="Propane",$B20="Wood, commercial"),$S20*BC20,IF(OR($B20="Natural Gas",$B20="Electricity"),($S20*BC20)/(1-$L20),((($Y$32*$V20*('VT CHS Emissions Schedule'!U$8+$Q20))/$Z$32)+(($Y$33*$V20*('VT CHS Emissions Schedule'!U$9+$P20))/$Z$33)+(($Y$34*$V20*'VT CHS Emissions Schedule'!U$7)/$Z$34)/(1-$O20)+(($Y$35*$V20*'VT CHS Emissions Schedule'!U$5)/$Z$35)/(1-$N20)+(($Y$36*$V20*('VT CHS Emissions Schedule'!U$35+$R20))/$Z$36)))),0)</f>
        <v>1970.5400358365705</v>
      </c>
      <c r="CD20" s="64">
        <f>IF(CD$15&lt;2025+$X20,IF(OR($B20="Oil",$B20="Propane",$B20="Wood, commercial"),$S20*BD20,IF(OR($B20="Natural Gas",$B20="Electricity"),($S20*BD20)/(1-$L20),((($Y$32*$V20*('VT CHS Emissions Schedule'!V$8+$Q20))/$Z$32)+(($Y$33*$V20*('VT CHS Emissions Schedule'!V$9+$P20))/$Z$33)+(($Y$34*$V20*'VT CHS Emissions Schedule'!V$7)/$Z$34)/(1-$O20)+(($Y$35*$V20*'VT CHS Emissions Schedule'!V$5)/$Z$35)/(1-$N20)+(($Y$36*$V20*('VT CHS Emissions Schedule'!V$35+$R20))/$Z$36)))),0)</f>
        <v>1970.5400358365705</v>
      </c>
      <c r="CE20" s="64">
        <f>IF(CE$15&lt;2025+$X20,IF(OR($B20="Oil",$B20="Propane",$B20="Wood, commercial"),$S20*BE20,IF(OR($B20="Natural Gas",$B20="Electricity"),($S20*BE20)/(1-$L20),((($Y$32*$V20*('VT CHS Emissions Schedule'!W$8+$Q20))/$Z$32)+(($Y$33*$V20*('VT CHS Emissions Schedule'!W$9+$P20))/$Z$33)+(($Y$34*$V20*'VT CHS Emissions Schedule'!W$7)/$Z$34)/(1-$O20)+(($Y$35*$V20*'VT CHS Emissions Schedule'!W$5)/$Z$35)/(1-$N20)+(($Y$36*$V20*('VT CHS Emissions Schedule'!W$35+$R20))/$Z$36)))),0)</f>
        <v>1970.5400358365705</v>
      </c>
      <c r="CF20" s="64">
        <f>IF(CF$15&lt;2025+$X20,IF(OR($B20="Oil",$B20="Propane",$B20="Wood, commercial"),$S20*BF20,IF(OR($B20="Natural Gas",$B20="Electricity"),($S20*BF20)/(1-$L20),((($Y$32*$V20*('VT CHS Emissions Schedule'!X$8+$Q20))/$Z$32)+(($Y$33*$V20*('VT CHS Emissions Schedule'!X$9+$P20))/$Z$33)+(($Y$34*$V20*'VT CHS Emissions Schedule'!X$7)/$Z$34)/(1-$O20)+(($Y$35*$V20*'VT CHS Emissions Schedule'!X$5)/$Z$35)/(1-$N20)+(($Y$36*$V20*('VT CHS Emissions Schedule'!X$35+$R20))/$Z$36)))),0)</f>
        <v>0</v>
      </c>
      <c r="CG20" s="64">
        <f>IF(CG$15&lt;2025+$X20,IF(OR($B20="Oil",$B20="Propane",$B20="Wood, commercial"),$S20*BG20,IF(OR($B20="Natural Gas",$B20="Electricity"),($S20*BG20)/(1-$L20),((($Y$32*$V20*('VT CHS Emissions Schedule'!Y$8+$Q20))/$Z$32)+(($Y$33*$V20*('VT CHS Emissions Schedule'!Y$9+$P20))/$Z$33)+(($Y$34*$V20*'VT CHS Emissions Schedule'!Y$7)/$Z$34)/(1-$O20)+(($Y$35*$V20*'VT CHS Emissions Schedule'!Y$5)/$Z$35)/(1-$N20)+(($Y$36*$V20*('VT CHS Emissions Schedule'!Y$35+$R20))/$Z$36)))),0)</f>
        <v>0</v>
      </c>
      <c r="CH20" s="64">
        <f>IF(CH$15&lt;2025+$X20,IF(OR($B20="Oil",$B20="Propane",$B20="Wood, commercial"),$S20*BH20,IF(OR($B20="Natural Gas",$B20="Electricity"),($S20*BH20)/(1-$L20),((($Y$32*$V20*('VT CHS Emissions Schedule'!Z$8+$Q20))/$Z$32)+(($Y$33*$V20*('VT CHS Emissions Schedule'!Z$9+$P20))/$Z$33)+(($Y$34*$V20*'VT CHS Emissions Schedule'!Z$7)/$Z$34)/(1-$O20)+(($Y$35*$V20*'VT CHS Emissions Schedule'!Z$5)/$Z$35)/(1-$N20)+(($Y$36*$V20*('VT CHS Emissions Schedule'!Z$35+$R20))/$Z$36)))),0)</f>
        <v>0</v>
      </c>
      <c r="CI20" s="64">
        <f>IF(CI$15&lt;2025+$X20,IF(OR($B20="Oil",$B20="Propane",$B20="Wood, commercial"),$S20*BI20,IF(OR($B20="Natural Gas",$B20="Electricity"),($S20*BI20)/(1-$L20),((($Y$32*$V20*('VT CHS Emissions Schedule'!AA$8+$Q20))/$Z$32)+(($Y$33*$V20*('VT CHS Emissions Schedule'!AA$9+$P20))/$Z$33)+(($Y$34*$V20*'VT CHS Emissions Schedule'!AA$7)/$Z$34)/(1-$O20)+(($Y$35*$V20*'VT CHS Emissions Schedule'!AA$5)/$Z$35)/(1-$N20)+(($Y$36*$V20*('VT CHS Emissions Schedule'!AA$35+$R20))/$Z$36)))),0)</f>
        <v>0</v>
      </c>
      <c r="CJ20" s="64">
        <f>IF(CJ$15&lt;2025+$X20,IF(OR($B20="Oil",$B20="Propane",$B20="Wood, commercial"),$S20*BJ20,IF(OR($B20="Natural Gas",$B20="Electricity"),($S20*BJ20)/(1-$L20),((($Y$32*$V20*('VT CHS Emissions Schedule'!AB$8+$Q20))/$Z$32)+(($Y$33*$V20*('VT CHS Emissions Schedule'!AB$9+$P20))/$Z$33)+(($Y$34*$V20*'VT CHS Emissions Schedule'!AB$7)/$Z$34)/(1-$O20)+(($Y$35*$V20*'VT CHS Emissions Schedule'!AB$5)/$Z$35)/(1-$N20)+(($Y$36*$V20*('VT CHS Emissions Schedule'!AB$35+$R20))/$Z$36)))),0)</f>
        <v>0</v>
      </c>
      <c r="CK20" s="64">
        <f>IF(CK$15&lt;2025+$X20,IF(OR($B20="Oil",$B20="Propane",$B20="Wood, commercial"),$S20*BK20,IF(OR($B20="Natural Gas",$B20="Electricity"),($S20*BK20)/(1-$L20),((($Y$32*$V20*('VT CHS Emissions Schedule'!AC$8+$Q20))/$Z$32)+(($Y$33*$V20*('VT CHS Emissions Schedule'!AC$9+$P20))/$Z$33)+(($Y$34*$V20*'VT CHS Emissions Schedule'!AC$7)/$Z$34)/(1-$O20)+(($Y$35*$V20*'VT CHS Emissions Schedule'!AC$5)/$Z$35)/(1-$N20)+(($Y$36*$V20*('VT CHS Emissions Schedule'!AC$35+$R20))/$Z$36)))),0)</f>
        <v>0</v>
      </c>
      <c r="CL20" s="64">
        <f>IF(CL$15&lt;2025+$X20,BL20+($T20*'VT CHS Emissions Schedule'!D$5)/(1-$N20)+($U20*'VT CHS Emissions Schedule'!D$5)/(1-$N20),0)</f>
        <v>2058.5472293914368</v>
      </c>
      <c r="CM20" s="64">
        <f>IF(CM$15&lt;2025+$X20,BM20+($T20*'VT CHS Emissions Schedule'!E$5)/(1-$N20)+($U20*'VT CHS Emissions Schedule'!E$5)/(1-$N20),0)</f>
        <v>2053.4615449845933</v>
      </c>
      <c r="CN20" s="64">
        <f>IF(CN$15&lt;2025+$X20,BN20+($T20*'VT CHS Emissions Schedule'!F$5)/(1-$N20)+($U20*'VT CHS Emissions Schedule'!F$5)/(1-$N20),0)</f>
        <v>2048.3758605777493</v>
      </c>
      <c r="CO20" s="64">
        <f>IF(CO$15&lt;2025+$X20,BO20+($T20*'VT CHS Emissions Schedule'!G$5)/(1-$N20)+($U20*'VT CHS Emissions Schedule'!G$5)/(1-$N20),0)</f>
        <v>2043.2901761709054</v>
      </c>
      <c r="CP20" s="64">
        <f>IF(CP$15&lt;2025+$X20,BP20+($T20*'VT CHS Emissions Schedule'!H$5)/(1-$N20)+($U20*'VT CHS Emissions Schedule'!H$5)/(1-$N20),0)</f>
        <v>2038.2044917640617</v>
      </c>
      <c r="CQ20" s="64">
        <f>IF(CQ$15&lt;2025+$X20,BQ20+($T20*'VT CHS Emissions Schedule'!I$5)/(1-$N20)+($U20*'VT CHS Emissions Schedule'!I$5)/(1-$N20),0)</f>
        <v>2023.573065139359</v>
      </c>
      <c r="CR20" s="64">
        <f>IF(CR$15&lt;2025+$X20,BR20+($T20*'VT CHS Emissions Schedule'!J$5)/(1-$N20)+($U20*'VT CHS Emissions Schedule'!J$5)/(1-$N20),0)</f>
        <v>2018.487380732515</v>
      </c>
      <c r="CS20" s="64">
        <f>IF(CS$15&lt;2025+$X20,BS20+($T20*'VT CHS Emissions Schedule'!K$5)/(1-$N20)+($U20*'VT CHS Emissions Schedule'!K$5)/(1-$N20),0)</f>
        <v>2013.4016963256711</v>
      </c>
      <c r="CT20" s="64">
        <f>IF(CT$15&lt;2025+$X20,BT20+($T20*'VT CHS Emissions Schedule'!L$5)/(1-$N20)+($U20*'VT CHS Emissions Schedule'!L$5)/(1-$N20),0)</f>
        <v>2008.3160119188274</v>
      </c>
      <c r="CU20" s="64">
        <f>IF(CU$15&lt;2025+$X20,BU20+($T20*'VT CHS Emissions Schedule'!M$5)/(1-$N20)+($U20*'VT CHS Emissions Schedule'!M$5)/(1-$N20),0)</f>
        <v>2003.2303275119837</v>
      </c>
      <c r="CV20" s="64">
        <f>IF(CV$15&lt;2025+$X20,BV20+($T20*'VT CHS Emissions Schedule'!N$5)/(1-$N20)+($U20*'VT CHS Emissions Schedule'!N$5)/(1-$N20),0)</f>
        <v>1993.0093994187082</v>
      </c>
      <c r="CW20" s="64">
        <f>IF(CW$15&lt;2025+$X20,BW20+($T20*'VT CHS Emissions Schedule'!O$5)/(1-$N20)+($U20*'VT CHS Emissions Schedule'!O$5)/(1-$N20),0)</f>
        <v>1993.0093994187082</v>
      </c>
      <c r="CX20" s="64">
        <f>IF(CX$15&lt;2025+$X20,BX20+($T20*'VT CHS Emissions Schedule'!P$5)/(1-$N20)+($U20*'VT CHS Emissions Schedule'!P$5)/(1-$N20),0)</f>
        <v>1993.0093994187082</v>
      </c>
      <c r="CY20" s="64">
        <f>IF(CY$15&lt;2025+$X20,BY20+($T20*'VT CHS Emissions Schedule'!Q$5)/(1-$N20)+($U20*'VT CHS Emissions Schedule'!Q$5)/(1-$N20),0)</f>
        <v>1993.0093994187082</v>
      </c>
      <c r="CZ20" s="64">
        <f>IF(CZ$15&lt;2025+$X20,BZ20+($T20*'VT CHS Emissions Schedule'!R$5)/(1-$N20)+($U20*'VT CHS Emissions Schedule'!R$5)/(1-$N20),0)</f>
        <v>1993.0093994187082</v>
      </c>
      <c r="DA20" s="64">
        <f>IF(DA$15&lt;2025+$X20,CA20+($T20*'VT CHS Emissions Schedule'!S$5)/(1-$N20)+($U20*'VT CHS Emissions Schedule'!S$5)/(1-$N20),0)</f>
        <v>1992.8220920910967</v>
      </c>
      <c r="DB20" s="64">
        <f>IF(DB$15&lt;2025+$X20,CB20+($T20*'VT CHS Emissions Schedule'!T$5)/(1-$N20)+($U20*'VT CHS Emissions Schedule'!T$5)/(1-$N20),0)</f>
        <v>1992.8220920910967</v>
      </c>
      <c r="DC20" s="64">
        <f>IF(DC$15&lt;2025+$X20,CC20+($T20*'VT CHS Emissions Schedule'!U$5)/(1-$N20)+($U20*'VT CHS Emissions Schedule'!U$5)/(1-$N20),0)</f>
        <v>1992.8220920910967</v>
      </c>
      <c r="DD20" s="64">
        <f>IF(DD$15&lt;2025+$X20,CD20+($T20*'VT CHS Emissions Schedule'!V$5)/(1-$N20)+($U20*'VT CHS Emissions Schedule'!V$5)/(1-$N20),0)</f>
        <v>1992.8220920910967</v>
      </c>
      <c r="DE20" s="64">
        <f>IF(DE$15&lt;2025+$X20,CE20+($T20*'VT CHS Emissions Schedule'!W$5)/(1-$N20)+($U20*'VT CHS Emissions Schedule'!W$5)/(1-$N20),0)</f>
        <v>1992.8220920910967</v>
      </c>
      <c r="DF20" s="64">
        <f>IF(DF$15&lt;2025+$X20,CF20+($T20*'VT CHS Emissions Schedule'!X$5)/(1-$N20)+($U20*'VT CHS Emissions Schedule'!X$5)/(1-$N20),0)</f>
        <v>0</v>
      </c>
      <c r="DG20" s="64">
        <f>IF(DG$15&lt;2025+$X20,CG20+($T20*'VT CHS Emissions Schedule'!Y$5)/(1-$N20)+($U20*'VT CHS Emissions Schedule'!Y$5)/(1-$N20),0)</f>
        <v>0</v>
      </c>
      <c r="DH20" s="64">
        <f>IF(DH$15&lt;2025+$X20,CH20+($T20*'VT CHS Emissions Schedule'!Z$5)/(1-$N20)+($U20*'VT CHS Emissions Schedule'!Z$5)/(1-$N20),0)</f>
        <v>0</v>
      </c>
      <c r="DI20" s="64">
        <f>IF(DI$15&lt;2025+$X20,CI20+($T20*'VT CHS Emissions Schedule'!AA$5)/(1-$N20)+($U20*'VT CHS Emissions Schedule'!AA$5)/(1-$N20),0)</f>
        <v>0</v>
      </c>
      <c r="DJ20" s="64">
        <f>IF(DJ$15&lt;2025+$X20,CJ20+($T20*'VT CHS Emissions Schedule'!AB$5)/(1-$N20)+($U20*'VT CHS Emissions Schedule'!AB$5)/(1-$N20),0)</f>
        <v>0</v>
      </c>
      <c r="DK20" s="64">
        <f>IF(DK$15&lt;2025+$X20,CK20+($T20*'VT CHS Emissions Schedule'!AC$5)/(1-$N20)+($U20*'VT CHS Emissions Schedule'!AC$5)/(1-$N20),0)</f>
        <v>0</v>
      </c>
    </row>
    <row r="21" spans="1:115" ht="13.5" customHeight="1" thickBot="1" x14ac:dyDescent="0.3">
      <c r="A21" s="459"/>
      <c r="B21" s="367" t="s">
        <v>164</v>
      </c>
      <c r="C21" s="368" t="s">
        <v>689</v>
      </c>
      <c r="D21" s="369" t="s">
        <v>688</v>
      </c>
      <c r="E21" s="111">
        <f t="shared" si="0"/>
        <v>52300.353541597418</v>
      </c>
      <c r="F21" s="227">
        <f t="shared" si="1"/>
        <v>52856.248820571367</v>
      </c>
      <c r="G21" s="223">
        <f t="shared" si="2"/>
        <v>5.2300353541597421E-2</v>
      </c>
      <c r="H21" s="111">
        <f t="shared" si="3"/>
        <v>2762.7996484847331</v>
      </c>
      <c r="I21" s="64">
        <f>IF(OR($B21="Oil",$B21="Propane",$B21="Wood, commercial"),$S21*AL21,IF(OR($B21="Natural Gas",$B21="Electricity"),($S21*AL21)/(1-$L21),((($Y$32*$V21*('VT CHS Emissions Schedule'!D$8+$Q21))/$Z$32)+(($Y$33*$V21*('VT CHS Emissions Schedule'!D$9+$P21))/$Z$33)+(($Y$34*$V21*'VT CHS Emissions Schedule'!D$7)/$Z$34)/(1-$O21)+(($Y$35*$V21*'VT CHS Emissions Schedule'!D$5)/$Z$35)/(1-$N21)+(($Y$36*$V21*('VT CHS Emissions Schedule'!D$35+$R21))/$Z$36))))</f>
        <v>2706.7475933050027</v>
      </c>
      <c r="J21" s="64">
        <f>($T21*'VT CHS Emissions Schedule'!D$5)/(1-$N21)</f>
        <v>24.155467911529239</v>
      </c>
      <c r="K21" s="64">
        <f>(U21*'VT CHS Emissions Schedule'!D$5)/(1-$N21)</f>
        <v>31.896587268200868</v>
      </c>
      <c r="L21" s="66">
        <f>_xlfn.XLOOKUP($B21,Lookups!$A$3:$A$15,Lookups!$E$3:$E$15)</f>
        <v>0</v>
      </c>
      <c r="M21" s="65">
        <f>_xlfn.XLOOKUP($B21,Lookups!$A$3:$A$15,Lookups!$D$3:$D$15)</f>
        <v>0</v>
      </c>
      <c r="N21" s="66">
        <f>Lookups!$E$6</f>
        <v>0.04</v>
      </c>
      <c r="O21" s="66">
        <f>Lookups!$E$5</f>
        <v>1.4E-2</v>
      </c>
      <c r="P21" s="65">
        <f>Lookups!$D$4</f>
        <v>0.32764300000000002</v>
      </c>
      <c r="Q21" s="65">
        <f>Lookups!$D$3</f>
        <v>0.21490000000000001</v>
      </c>
      <c r="R21" s="65">
        <f>Lookups!$D$8</f>
        <v>1.3776766038113153</v>
      </c>
      <c r="S21" s="72" t="str">
        <f t="shared" si="4"/>
        <v>blended</v>
      </c>
      <c r="T21" s="72">
        <f t="shared" si="5"/>
        <v>0.61398343648538956</v>
      </c>
      <c r="U21" s="72">
        <f t="shared" si="6"/>
        <v>0.81074712917230618</v>
      </c>
      <c r="V21" s="72">
        <f t="shared" si="7"/>
        <v>45.058641588760501</v>
      </c>
      <c r="W21" s="72">
        <f t="shared" si="8"/>
        <v>2.1612216964285711</v>
      </c>
      <c r="X21" s="68">
        <v>20</v>
      </c>
      <c r="Y21" s="170">
        <v>3.1399999999999997E-2</v>
      </c>
      <c r="Z21" s="80">
        <f t="shared" si="9"/>
        <v>0.66</v>
      </c>
      <c r="AA21" s="80">
        <f t="shared" si="10"/>
        <v>0.68</v>
      </c>
      <c r="AB21" s="359">
        <f t="shared" si="11"/>
        <v>1.6</v>
      </c>
      <c r="AC21" s="359">
        <f t="shared" si="12"/>
        <v>47.6</v>
      </c>
      <c r="AD21" s="71">
        <v>1</v>
      </c>
      <c r="AE21" s="64">
        <v>127961.3</v>
      </c>
      <c r="AF21" s="64">
        <v>6619</v>
      </c>
      <c r="AG21" s="72">
        <v>0.55000000000000004</v>
      </c>
      <c r="AH21" s="72">
        <v>0.75</v>
      </c>
      <c r="AI21" s="72" t="s">
        <v>246</v>
      </c>
      <c r="AJ21" s="72">
        <v>3.52</v>
      </c>
      <c r="AK21" s="75">
        <v>1.06E-3</v>
      </c>
      <c r="AL21" s="67" t="str">
        <f>IF(AL$15&lt;2025+$X21,IF(ISNUMBER(SEARCH("Unknown",$B21)),"blended",$M21+_xlfn.XLOOKUP(_xlfn.XLOOKUP($B21,Lookups!$A$3:$A$17,Lookups!$B$3:$B$17),'VT CHS Emissions Schedule'!$A:$A,'VT CHS Emissions Schedule'!D:D)),0)</f>
        <v>blended</v>
      </c>
      <c r="AM21" s="67" t="str">
        <f>IF(AM$15&lt;2025+$X21,IF(ISNUMBER(SEARCH("Unknown",$B21)),"blended",$M21+_xlfn.XLOOKUP(_xlfn.XLOOKUP($B21,Lookups!$A$3:$A$17,Lookups!$B$3:$B$17),'VT CHS Emissions Schedule'!$A:$A,'VT CHS Emissions Schedule'!E:E)),0)</f>
        <v>blended</v>
      </c>
      <c r="AN21" s="67" t="str">
        <f>IF(AN$15&lt;2025+$X21,IF(ISNUMBER(SEARCH("Unknown",$B21)),"blended",$M21+_xlfn.XLOOKUP(_xlfn.XLOOKUP($B21,Lookups!$A$3:$A$17,Lookups!$B$3:$B$17),'VT CHS Emissions Schedule'!$A:$A,'VT CHS Emissions Schedule'!F:F)),0)</f>
        <v>blended</v>
      </c>
      <c r="AO21" s="67" t="str">
        <f>IF(AO$15&lt;2025+$X21,IF(ISNUMBER(SEARCH("Unknown",$B21)),"blended",$M21+_xlfn.XLOOKUP(_xlfn.XLOOKUP($B21,Lookups!$A$3:$A$17,Lookups!$B$3:$B$17),'VT CHS Emissions Schedule'!$A:$A,'VT CHS Emissions Schedule'!G:G)),0)</f>
        <v>blended</v>
      </c>
      <c r="AP21" s="67" t="str">
        <f>IF(AP$15&lt;2025+$X21,IF(ISNUMBER(SEARCH("Unknown",$B21)),"blended",$M21+_xlfn.XLOOKUP(_xlfn.XLOOKUP($B21,Lookups!$A$3:$A$17,Lookups!$B$3:$B$17),'VT CHS Emissions Schedule'!$A:$A,'VT CHS Emissions Schedule'!H:H)),0)</f>
        <v>blended</v>
      </c>
      <c r="AQ21" s="67" t="str">
        <f>IF(AQ$15&lt;2025+$X21,IF(ISNUMBER(SEARCH("Unknown",$B21)),"blended",$M21+_xlfn.XLOOKUP(_xlfn.XLOOKUP($B21,Lookups!$A$3:$A$17,Lookups!$B$3:$B$17),'VT CHS Emissions Schedule'!$A:$A,'VT CHS Emissions Schedule'!I:I)),0)</f>
        <v>blended</v>
      </c>
      <c r="AR21" s="67" t="str">
        <f>IF(AR$15&lt;2025+$X21,IF(ISNUMBER(SEARCH("Unknown",$B21)),"blended",$M21+_xlfn.XLOOKUP(_xlfn.XLOOKUP($B21,Lookups!$A$3:$A$17,Lookups!$B$3:$B$17),'VT CHS Emissions Schedule'!$A:$A,'VT CHS Emissions Schedule'!J:J)),0)</f>
        <v>blended</v>
      </c>
      <c r="AS21" s="67" t="str">
        <f>IF(AS$15&lt;2025+$X21,IF(ISNUMBER(SEARCH("Unknown",$B21)),"blended",$M21+_xlfn.XLOOKUP(_xlfn.XLOOKUP($B21,Lookups!$A$3:$A$17,Lookups!$B$3:$B$17),'VT CHS Emissions Schedule'!$A:$A,'VT CHS Emissions Schedule'!K:K)),0)</f>
        <v>blended</v>
      </c>
      <c r="AT21" s="67" t="str">
        <f>IF(AT$15&lt;2025+$X21,IF(ISNUMBER(SEARCH("Unknown",$B21)),"blended",$M21+_xlfn.XLOOKUP(_xlfn.XLOOKUP($B21,Lookups!$A$3:$A$17,Lookups!$B$3:$B$17),'VT CHS Emissions Schedule'!$A:$A,'VT CHS Emissions Schedule'!L:L)),0)</f>
        <v>blended</v>
      </c>
      <c r="AU21" s="67" t="str">
        <f>IF(AU$15&lt;2025+$X21,IF(ISNUMBER(SEARCH("Unknown",$B21)),"blended",$M21+_xlfn.XLOOKUP(_xlfn.XLOOKUP($B21,Lookups!$A$3:$A$17,Lookups!$B$3:$B$17),'VT CHS Emissions Schedule'!$A:$A,'VT CHS Emissions Schedule'!M:M)),0)</f>
        <v>blended</v>
      </c>
      <c r="AV21" s="67" t="str">
        <f>IF(AV$15&lt;2025+$X21,IF(ISNUMBER(SEARCH("Unknown",$B21)),"blended",$M21+_xlfn.XLOOKUP(_xlfn.XLOOKUP($B21,Lookups!$A$3:$A$17,Lookups!$B$3:$B$17),'VT CHS Emissions Schedule'!$A:$A,'VT CHS Emissions Schedule'!N:N)),0)</f>
        <v>blended</v>
      </c>
      <c r="AW21" s="67" t="str">
        <f>IF(AW$15&lt;2025+$X21,IF(ISNUMBER(SEARCH("Unknown",$B21)),"blended",$M21+_xlfn.XLOOKUP(_xlfn.XLOOKUP($B21,Lookups!$A$3:$A$17,Lookups!$B$3:$B$17),'VT CHS Emissions Schedule'!$A:$A,'VT CHS Emissions Schedule'!O:O)),0)</f>
        <v>blended</v>
      </c>
      <c r="AX21" s="67" t="str">
        <f>IF(AX$15&lt;2025+$X21,IF(ISNUMBER(SEARCH("Unknown",$B21)),"blended",$M21+_xlfn.XLOOKUP(_xlfn.XLOOKUP($B21,Lookups!$A$3:$A$17,Lookups!$B$3:$B$17),'VT CHS Emissions Schedule'!$A:$A,'VT CHS Emissions Schedule'!P:P)),0)</f>
        <v>blended</v>
      </c>
      <c r="AY21" s="67" t="str">
        <f>IF(AY$15&lt;2025+$X21,IF(ISNUMBER(SEARCH("Unknown",$B21)),"blended",$M21+_xlfn.XLOOKUP(_xlfn.XLOOKUP($B21,Lookups!$A$3:$A$17,Lookups!$B$3:$B$17),'VT CHS Emissions Schedule'!$A:$A,'VT CHS Emissions Schedule'!Q:Q)),0)</f>
        <v>blended</v>
      </c>
      <c r="AZ21" s="67" t="str">
        <f>IF(AZ$15&lt;2025+$X21,IF(ISNUMBER(SEARCH("Unknown",$B21)),"blended",$M21+_xlfn.XLOOKUP(_xlfn.XLOOKUP($B21,Lookups!$A$3:$A$17,Lookups!$B$3:$B$17),'VT CHS Emissions Schedule'!$A:$A,'VT CHS Emissions Schedule'!R:R)),0)</f>
        <v>blended</v>
      </c>
      <c r="BA21" s="67" t="str">
        <f>IF(BA$15&lt;2025+$X21,IF(ISNUMBER(SEARCH("Unknown",$B21)),"blended",$M21+_xlfn.XLOOKUP(_xlfn.XLOOKUP($B21,Lookups!$A$3:$A$17,Lookups!$B$3:$B$17),'VT CHS Emissions Schedule'!$A:$A,'VT CHS Emissions Schedule'!S:S)),0)</f>
        <v>blended</v>
      </c>
      <c r="BB21" s="67" t="str">
        <f>IF(BB$15&lt;2025+$X21,IF(ISNUMBER(SEARCH("Unknown",$B21)),"blended",$M21+_xlfn.XLOOKUP(_xlfn.XLOOKUP($B21,Lookups!$A$3:$A$17,Lookups!$B$3:$B$17),'VT CHS Emissions Schedule'!$A:$A,'VT CHS Emissions Schedule'!T:T)),0)</f>
        <v>blended</v>
      </c>
      <c r="BC21" s="67" t="str">
        <f>IF(BC$15&lt;2025+$X21,IF(ISNUMBER(SEARCH("Unknown",$B21)),"blended",$M21+_xlfn.XLOOKUP(_xlfn.XLOOKUP($B21,Lookups!$A$3:$A$17,Lookups!$B$3:$B$17),'VT CHS Emissions Schedule'!$A:$A,'VT CHS Emissions Schedule'!U:U)),0)</f>
        <v>blended</v>
      </c>
      <c r="BD21" s="67" t="str">
        <f>IF(BD$15&lt;2025+$X21,IF(ISNUMBER(SEARCH("Unknown",$B21)),"blended",$M21+_xlfn.XLOOKUP(_xlfn.XLOOKUP($B21,Lookups!$A$3:$A$17,Lookups!$B$3:$B$17),'VT CHS Emissions Schedule'!$A:$A,'VT CHS Emissions Schedule'!V:V)),0)</f>
        <v>blended</v>
      </c>
      <c r="BE21" s="67" t="str">
        <f>IF(BE$15&lt;2025+$X21,IF(ISNUMBER(SEARCH("Unknown",$B21)),"blended",$M21+_xlfn.XLOOKUP(_xlfn.XLOOKUP($B21,Lookups!$A$3:$A$17,Lookups!$B$3:$B$17),'VT CHS Emissions Schedule'!$A:$A,'VT CHS Emissions Schedule'!W:W)),0)</f>
        <v>blended</v>
      </c>
      <c r="BF21" s="67">
        <f>IF(BF$15&lt;2025+$X21,IF(ISNUMBER(SEARCH("Unknown",$B21)),"blended",$M21+_xlfn.XLOOKUP(_xlfn.XLOOKUP($B21,Lookups!$A$3:$A$17,Lookups!$B$3:$B$17),'VT CHS Emissions Schedule'!$A:$A,'VT CHS Emissions Schedule'!X:X)),0)</f>
        <v>0</v>
      </c>
      <c r="BG21" s="67">
        <f>IF(BG$15&lt;2025+$X21,IF(ISNUMBER(SEARCH("Unknown",$B21)),"blended",$M21+_xlfn.XLOOKUP(_xlfn.XLOOKUP($B21,Lookups!$A$3:$A$17,Lookups!$B$3:$B$17),'VT CHS Emissions Schedule'!$A:$A,'VT CHS Emissions Schedule'!Y:Y)),0)</f>
        <v>0</v>
      </c>
      <c r="BH21" s="67">
        <f>IF(BH$15&lt;2025+$X21,IF(ISNUMBER(SEARCH("Unknown",$B21)),"blended",$M21+_xlfn.XLOOKUP(_xlfn.XLOOKUP($B21,Lookups!$A$3:$A$17,Lookups!$B$3:$B$17),'VT CHS Emissions Schedule'!$A:$A,'VT CHS Emissions Schedule'!Z:Z)),0)</f>
        <v>0</v>
      </c>
      <c r="BI21" s="67">
        <f>IF(BI$15&lt;2025+$X21,IF(ISNUMBER(SEARCH("Unknown",$B21)),"blended",$M21+_xlfn.XLOOKUP(_xlfn.XLOOKUP($B21,Lookups!$A$3:$A$17,Lookups!$B$3:$B$17),'VT CHS Emissions Schedule'!$A:$A,'VT CHS Emissions Schedule'!AA:AA)),0)</f>
        <v>0</v>
      </c>
      <c r="BJ21" s="67">
        <f>IF(BJ$15&lt;2025+$X21,IF(ISNUMBER(SEARCH("Unknown",$B21)),"blended",$M21+_xlfn.XLOOKUP(_xlfn.XLOOKUP($B21,Lookups!$A$3:$A$17,Lookups!$B$3:$B$17),'VT CHS Emissions Schedule'!$A:$A,'VT CHS Emissions Schedule'!AB:AB)),0)</f>
        <v>0</v>
      </c>
      <c r="BK21" s="67">
        <f>IF(BK$15&lt;2025+$X21,IF(ISNUMBER(SEARCH("Unknown",$B21)),"blended",$M21+_xlfn.XLOOKUP(_xlfn.XLOOKUP($B21,Lookups!$A$3:$A$17,Lookups!$B$3:$B$17),'VT CHS Emissions Schedule'!$A:$A,'VT CHS Emissions Schedule'!AC:AC)),0)</f>
        <v>0</v>
      </c>
      <c r="BL21" s="64">
        <f>IF(BL$15&lt;2025+$X21,IF(OR($B21="Oil",$B21="Propane",$B21="Wood, commercial"),$S21*AL21,IF(OR($B21="Natural Gas",$B21="Electricity"),($S21*AL21)/(1-$L21),((($Y$32*$V21*('VT CHS Emissions Schedule'!D$8+$Q21))/$Z$32)+(($Y$33*$V21*('VT CHS Emissions Schedule'!D$9+$P21))/$Z$33)+(($Y$34*$V21*'VT CHS Emissions Schedule'!D$7)/$Z$34)/(1-$O21)+(($Y$35*$V21*'VT CHS Emissions Schedule'!D$5)/$Z$35)/(1-$N21)+(($Y$36*$V21*('VT CHS Emissions Schedule'!D$35+$R21))/$Z$36)))),0)</f>
        <v>2706.7475933050027</v>
      </c>
      <c r="BM21" s="64">
        <f>IF(BM$15&lt;2025+$X21,IF(OR($B21="Oil",$B21="Propane",$B21="Wood, commercial"),$S21*AM21,IF(OR($B21="Natural Gas",$B21="Electricity"),($S21*AM21)/(1-$L21),((($Y$32*$V21*('VT CHS Emissions Schedule'!E$8+$Q21))/$Z$32)+(($Y$33*$V21*('VT CHS Emissions Schedule'!E$9+$P21))/$Z$33)+(($Y$34*$V21*'VT CHS Emissions Schedule'!E$7)/$Z$34)/(1-$O21)+(($Y$35*$V21*'VT CHS Emissions Schedule'!E$5)/$Z$35)/(1-$N21)+(($Y$36*$V21*('VT CHS Emissions Schedule'!E$35+$R21))/$Z$36)))),0)</f>
        <v>2692.26053927565</v>
      </c>
      <c r="BN21" s="64">
        <f>IF(BN$15&lt;2025+$X21,IF(OR($B21="Oil",$B21="Propane",$B21="Wood, commercial"),$S21*AN21,IF(OR($B21="Natural Gas",$B21="Electricity"),($S21*AN21)/(1-$L21),((($Y$32*$V21*('VT CHS Emissions Schedule'!F$8+$Q21))/$Z$32)+(($Y$33*$V21*('VT CHS Emissions Schedule'!F$9+$P21))/$Z$33)+(($Y$34*$V21*'VT CHS Emissions Schedule'!F$7)/$Z$34)/(1-$O21)+(($Y$35*$V21*'VT CHS Emissions Schedule'!F$5)/$Z$35)/(1-$N21)+(($Y$36*$V21*('VT CHS Emissions Schedule'!F$35+$R21))/$Z$36)))),0)</f>
        <v>2681.1465306731579</v>
      </c>
      <c r="BO21" s="64">
        <f>IF(BO$15&lt;2025+$X21,IF(OR($B21="Oil",$B21="Propane",$B21="Wood, commercial"),$S21*AO21,IF(OR($B21="Natural Gas",$B21="Electricity"),($S21*AO21)/(1-$L21),((($Y$32*$V21*('VT CHS Emissions Schedule'!G$8+$Q21))/$Z$32)+(($Y$33*$V21*('VT CHS Emissions Schedule'!G$9+$P21))/$Z$33)+(($Y$34*$V21*'VT CHS Emissions Schedule'!G$7)/$Z$34)/(1-$O21)+(($Y$35*$V21*'VT CHS Emissions Schedule'!G$5)/$Z$35)/(1-$N21)+(($Y$36*$V21*('VT CHS Emissions Schedule'!G$35+$R21))/$Z$36)))),0)</f>
        <v>2670.0325220706663</v>
      </c>
      <c r="BP21" s="64">
        <f>IF(BP$15&lt;2025+$X21,IF(OR($B21="Oil",$B21="Propane",$B21="Wood, commercial"),$S21*AP21,IF(OR($B21="Natural Gas",$B21="Electricity"),($S21*AP21)/(1-$L21),((($Y$32*$V21*('VT CHS Emissions Schedule'!H$8+$Q21))/$Z$32)+(($Y$33*$V21*('VT CHS Emissions Schedule'!H$9+$P21))/$Z$33)+(($Y$34*$V21*'VT CHS Emissions Schedule'!H$7)/$Z$34)/(1-$O21)+(($Y$35*$V21*'VT CHS Emissions Schedule'!H$5)/$Z$35)/(1-$N21)+(($Y$36*$V21*('VT CHS Emissions Schedule'!H$35+$R21))/$Z$36)))),0)</f>
        <v>2658.7885106280082</v>
      </c>
      <c r="BQ21" s="64">
        <f>IF(BQ$15&lt;2025+$X21,IF(OR($B21="Oil",$B21="Propane",$B21="Wood, commercial"),$S21*AQ21,IF(OR($B21="Natural Gas",$B21="Electricity"),($S21*AQ21)/(1-$L21),((($Y$32*$V21*('VT CHS Emissions Schedule'!I$8+$Q21))/$Z$32)+(($Y$33*$V21*('VT CHS Emissions Schedule'!I$9+$P21))/$Z$33)+(($Y$34*$V21*'VT CHS Emissions Schedule'!I$7)/$Z$34)/(1-$O21)+(($Y$35*$V21*'VT CHS Emissions Schedule'!I$5)/$Z$35)/(1-$N21)+(($Y$36*$V21*('VT CHS Emissions Schedule'!I$35+$R21))/$Z$36)))),0)</f>
        <v>2642.3564532729438</v>
      </c>
      <c r="BR21" s="64">
        <f>IF(BR$15&lt;2025+$X21,IF(OR($B21="Oil",$B21="Propane",$B21="Wood, commercial"),$S21*AR21,IF(OR($B21="Natural Gas",$B21="Electricity"),($S21*AR21)/(1-$L21),((($Y$32*$V21*('VT CHS Emissions Schedule'!J$8+$Q21))/$Z$32)+(($Y$33*$V21*('VT CHS Emissions Schedule'!J$9+$P21))/$Z$33)+(($Y$34*$V21*'VT CHS Emissions Schedule'!J$7)/$Z$34)/(1-$O21)+(($Y$35*$V21*'VT CHS Emissions Schedule'!J$5)/$Z$35)/(1-$N21)+(($Y$36*$V21*('VT CHS Emissions Schedule'!J$35+$R21))/$Z$36)))),0)</f>
        <v>2631.2424446704522</v>
      </c>
      <c r="BS21" s="64">
        <f>IF(BS$15&lt;2025+$X21,IF(OR($B21="Oil",$B21="Propane",$B21="Wood, commercial"),$S21*AS21,IF(OR($B21="Natural Gas",$B21="Electricity"),($S21*AS21)/(1-$L21),((($Y$32*$V21*('VT CHS Emissions Schedule'!K$8+$Q21))/$Z$32)+(($Y$33*$V21*('VT CHS Emissions Schedule'!K$9+$P21))/$Z$33)+(($Y$34*$V21*'VT CHS Emissions Schedule'!K$7)/$Z$34)/(1-$O21)+(($Y$35*$V21*'VT CHS Emissions Schedule'!K$5)/$Z$35)/(1-$N21)+(($Y$36*$V21*('VT CHS Emissions Schedule'!K$35+$R21))/$Z$36)))),0)</f>
        <v>2620.1284360679601</v>
      </c>
      <c r="BT21" s="64">
        <f>IF(BT$15&lt;2025+$X21,IF(OR($B21="Oil",$B21="Propane",$B21="Wood, commercial"),$S21*AT21,IF(OR($B21="Natural Gas",$B21="Electricity"),($S21*AT21)/(1-$L21),((($Y$32*$V21*('VT CHS Emissions Schedule'!L$8+$Q21))/$Z$32)+(($Y$33*$V21*('VT CHS Emissions Schedule'!L$9+$P21))/$Z$33)+(($Y$34*$V21*'VT CHS Emissions Schedule'!L$7)/$Z$34)/(1-$O21)+(($Y$35*$V21*'VT CHS Emissions Schedule'!L$5)/$Z$35)/(1-$N21)+(($Y$36*$V21*('VT CHS Emissions Schedule'!L$35+$R21))/$Z$36)))),0)</f>
        <v>2609.0144274654685</v>
      </c>
      <c r="BU21" s="64">
        <f>IF(BU$15&lt;2025+$X21,IF(OR($B21="Oil",$B21="Propane",$B21="Wood, commercial"),$S21*AU21,IF(OR($B21="Natural Gas",$B21="Electricity"),($S21*AU21)/(1-$L21),((($Y$32*$V21*('VT CHS Emissions Schedule'!M$8+$Q21))/$Z$32)+(($Y$33*$V21*('VT CHS Emissions Schedule'!M$9+$P21))/$Z$33)+(($Y$34*$V21*'VT CHS Emissions Schedule'!M$7)/$Z$34)/(1-$O21)+(($Y$35*$V21*'VT CHS Emissions Schedule'!M$5)/$Z$35)/(1-$N21)+(($Y$36*$V21*('VT CHS Emissions Schedule'!M$35+$R21))/$Z$36)))),0)</f>
        <v>2592.4013864992958</v>
      </c>
      <c r="BV21" s="64">
        <f>IF(BV$15&lt;2025+$X21,IF(OR($B21="Oil",$B21="Propane",$B21="Wood, commercial"),$S21*AV21,IF(OR($B21="Natural Gas",$B21="Electricity"),($S21*AV21)/(1-$L21),((($Y$32*$V21*('VT CHS Emissions Schedule'!N$8+$Q21))/$Z$32)+(($Y$33*$V21*('VT CHS Emissions Schedule'!N$9+$P21))/$Z$33)+(($Y$34*$V21*'VT CHS Emissions Schedule'!N$7)/$Z$34)/(1-$O21)+(($Y$35*$V21*'VT CHS Emissions Schedule'!N$5)/$Z$35)/(1-$N21)+(($Y$36*$V21*('VT CHS Emissions Schedule'!N$35+$R21))/$Z$36)))),0)</f>
        <v>2580.3643599554275</v>
      </c>
      <c r="BW21" s="64">
        <f>IF(BW$15&lt;2025+$X21,IF(OR($B21="Oil",$B21="Propane",$B21="Wood, commercial"),$S21*AW21,IF(OR($B21="Natural Gas",$B21="Electricity"),($S21*AW21)/(1-$L21),((($Y$32*$V21*('VT CHS Emissions Schedule'!O$8+$Q21))/$Z$32)+(($Y$33*$V21*('VT CHS Emissions Schedule'!O$9+$P21))/$Z$33)+(($Y$34*$V21*'VT CHS Emissions Schedule'!O$7)/$Z$34)/(1-$O21)+(($Y$35*$V21*'VT CHS Emissions Schedule'!O$5)/$Z$35)/(1-$N21)+(($Y$36*$V21*('VT CHS Emissions Schedule'!O$35+$R21))/$Z$36)))),0)</f>
        <v>2580.3643599554275</v>
      </c>
      <c r="BX21" s="64">
        <f>IF(BX$15&lt;2025+$X21,IF(OR($B21="Oil",$B21="Propane",$B21="Wood, commercial"),$S21*AX21,IF(OR($B21="Natural Gas",$B21="Electricity"),($S21*AX21)/(1-$L21),((($Y$32*$V21*('VT CHS Emissions Schedule'!P$8+$Q21))/$Z$32)+(($Y$33*$V21*('VT CHS Emissions Schedule'!P$9+$P21))/$Z$33)+(($Y$34*$V21*'VT CHS Emissions Schedule'!P$7)/$Z$34)/(1-$O21)+(($Y$35*$V21*'VT CHS Emissions Schedule'!P$5)/$Z$35)/(1-$N21)+(($Y$36*$V21*('VT CHS Emissions Schedule'!P$35+$R21))/$Z$36)))),0)</f>
        <v>2580.3643599554275</v>
      </c>
      <c r="BY21" s="64">
        <f>IF(BY$15&lt;2025+$X21,IF(OR($B21="Oil",$B21="Propane",$B21="Wood, commercial"),$S21*AY21,IF(OR($B21="Natural Gas",$B21="Electricity"),($S21*AY21)/(1-$L21),((($Y$32*$V21*('VT CHS Emissions Schedule'!Q$8+$Q21))/$Z$32)+(($Y$33*$V21*('VT CHS Emissions Schedule'!Q$9+$P21))/$Z$33)+(($Y$34*$V21*'VT CHS Emissions Schedule'!Q$7)/$Z$34)/(1-$O21)+(($Y$35*$V21*'VT CHS Emissions Schedule'!Q$5)/$Z$35)/(1-$N21)+(($Y$36*$V21*('VT CHS Emissions Schedule'!Q$35+$R21))/$Z$36)))),0)</f>
        <v>2580.3643599554275</v>
      </c>
      <c r="BZ21" s="64">
        <f>IF(BZ$15&lt;2025+$X21,IF(OR($B21="Oil",$B21="Propane",$B21="Wood, commercial"),$S21*AZ21,IF(OR($B21="Natural Gas",$B21="Electricity"),($S21*AZ21)/(1-$L21),((($Y$32*$V21*('VT CHS Emissions Schedule'!R$8+$Q21))/$Z$32)+(($Y$33*$V21*('VT CHS Emissions Schedule'!R$9+$P21))/$Z$33)+(($Y$34*$V21*'VT CHS Emissions Schedule'!R$7)/$Z$34)/(1-$O21)+(($Y$35*$V21*'VT CHS Emissions Schedule'!R$5)/$Z$35)/(1-$N21)+(($Y$36*$V21*('VT CHS Emissions Schedule'!R$35+$R21))/$Z$36)))),0)</f>
        <v>2579.4074614688566</v>
      </c>
      <c r="CA21" s="64">
        <f>IF(CA$15&lt;2025+$X21,IF(OR($B21="Oil",$B21="Propane",$B21="Wood, commercial"),$S21*BA21,IF(OR($B21="Natural Gas",$B21="Electricity"),($S21*BA21)/(1-$L21),((($Y$32*$V21*('VT CHS Emissions Schedule'!S$8+$Q21))/$Z$32)+(($Y$33*$V21*('VT CHS Emissions Schedule'!S$9+$P21))/$Z$33)+(($Y$34*$V21*'VT CHS Emissions Schedule'!S$7)/$Z$34)/(1-$O21)+(($Y$35*$V21*'VT CHS Emissions Schedule'!S$5)/$Z$35)/(1-$N21)+(($Y$36*$V21*('VT CHS Emissions Schedule'!S$35+$R21))/$Z$36)))),0)</f>
        <v>2579.1312978440296</v>
      </c>
      <c r="CB21" s="64">
        <f>IF(CB$15&lt;2025+$X21,IF(OR($B21="Oil",$B21="Propane",$B21="Wood, commercial"),$S21*BB21,IF(OR($B21="Natural Gas",$B21="Electricity"),($S21*BB21)/(1-$L21),((($Y$32*$V21*('VT CHS Emissions Schedule'!T$8+$Q21))/$Z$32)+(($Y$33*$V21*('VT CHS Emissions Schedule'!T$9+$P21))/$Z$33)+(($Y$34*$V21*'VT CHS Emissions Schedule'!T$7)/$Z$34)/(1-$O21)+(($Y$35*$V21*'VT CHS Emissions Schedule'!T$5)/$Z$35)/(1-$N21)+(($Y$36*$V21*('VT CHS Emissions Schedule'!T$35+$R21))/$Z$36)))),0)</f>
        <v>2579.1312978440296</v>
      </c>
      <c r="CC21" s="64">
        <f>IF(CC$15&lt;2025+$X21,IF(OR($B21="Oil",$B21="Propane",$B21="Wood, commercial"),$S21*BC21,IF(OR($B21="Natural Gas",$B21="Electricity"),($S21*BC21)/(1-$L21),((($Y$32*$V21*('VT CHS Emissions Schedule'!U$8+$Q21))/$Z$32)+(($Y$33*$V21*('VT CHS Emissions Schedule'!U$9+$P21))/$Z$33)+(($Y$34*$V21*'VT CHS Emissions Schedule'!U$7)/$Z$34)/(1-$O21)+(($Y$35*$V21*'VT CHS Emissions Schedule'!U$5)/$Z$35)/(1-$N21)+(($Y$36*$V21*('VT CHS Emissions Schedule'!U$35+$R21))/$Z$36)))),0)</f>
        <v>2579.1312978440296</v>
      </c>
      <c r="CD21" s="64">
        <f>IF(CD$15&lt;2025+$X21,IF(OR($B21="Oil",$B21="Propane",$B21="Wood, commercial"),$S21*BD21,IF(OR($B21="Natural Gas",$B21="Electricity"),($S21*BD21)/(1-$L21),((($Y$32*$V21*('VT CHS Emissions Schedule'!V$8+$Q21))/$Z$32)+(($Y$33*$V21*('VT CHS Emissions Schedule'!V$9+$P21))/$Z$33)+(($Y$34*$V21*'VT CHS Emissions Schedule'!V$7)/$Z$34)/(1-$O21)+(($Y$35*$V21*'VT CHS Emissions Schedule'!V$5)/$Z$35)/(1-$N21)+(($Y$36*$V21*('VT CHS Emissions Schedule'!V$35+$R21))/$Z$36)))),0)</f>
        <v>2579.1312978440296</v>
      </c>
      <c r="CE21" s="64">
        <f>IF(CE$15&lt;2025+$X21,IF(OR($B21="Oil",$B21="Propane",$B21="Wood, commercial"),$S21*BE21,IF(OR($B21="Natural Gas",$B21="Electricity"),($S21*BE21)/(1-$L21),((($Y$32*$V21*('VT CHS Emissions Schedule'!W$8+$Q21))/$Z$32)+(($Y$33*$V21*('VT CHS Emissions Schedule'!W$9+$P21))/$Z$33)+(($Y$34*$V21*'VT CHS Emissions Schedule'!W$7)/$Z$34)/(1-$O21)+(($Y$35*$V21*'VT CHS Emissions Schedule'!W$5)/$Z$35)/(1-$N21)+(($Y$36*$V21*('VT CHS Emissions Schedule'!W$35+$R21))/$Z$36)))),0)</f>
        <v>2578.8446050021184</v>
      </c>
      <c r="CF21" s="64">
        <f>IF(CF$15&lt;2025+$X21,IF(OR($B21="Oil",$B21="Propane",$B21="Wood, commercial"),$S21*BF21,IF(OR($B21="Natural Gas",$B21="Electricity"),($S21*BF21)/(1-$L21),((($Y$32*$V21*('VT CHS Emissions Schedule'!X$8+$Q21))/$Z$32)+(($Y$33*$V21*('VT CHS Emissions Schedule'!X$9+$P21))/$Z$33)+(($Y$34*$V21*'VT CHS Emissions Schedule'!X$7)/$Z$34)/(1-$O21)+(($Y$35*$V21*'VT CHS Emissions Schedule'!X$5)/$Z$35)/(1-$N21)+(($Y$36*$V21*('VT CHS Emissions Schedule'!X$35+$R21))/$Z$36)))),0)</f>
        <v>0</v>
      </c>
      <c r="CG21" s="64">
        <f>IF(CG$15&lt;2025+$X21,IF(OR($B21="Oil",$B21="Propane",$B21="Wood, commercial"),$S21*BG21,IF(OR($B21="Natural Gas",$B21="Electricity"),($S21*BG21)/(1-$L21),((($Y$32*$V21*('VT CHS Emissions Schedule'!Y$8+$Q21))/$Z$32)+(($Y$33*$V21*('VT CHS Emissions Schedule'!Y$9+$P21))/$Z$33)+(($Y$34*$V21*'VT CHS Emissions Schedule'!Y$7)/$Z$34)/(1-$O21)+(($Y$35*$V21*'VT CHS Emissions Schedule'!Y$5)/$Z$35)/(1-$N21)+(($Y$36*$V21*('VT CHS Emissions Schedule'!Y$35+$R21))/$Z$36)))),0)</f>
        <v>0</v>
      </c>
      <c r="CH21" s="64">
        <f>IF(CH$15&lt;2025+$X21,IF(OR($B21="Oil",$B21="Propane",$B21="Wood, commercial"),$S21*BH21,IF(OR($B21="Natural Gas",$B21="Electricity"),($S21*BH21)/(1-$L21),((($Y$32*$V21*('VT CHS Emissions Schedule'!Z$8+$Q21))/$Z$32)+(($Y$33*$V21*('VT CHS Emissions Schedule'!Z$9+$P21))/$Z$33)+(($Y$34*$V21*'VT CHS Emissions Schedule'!Z$7)/$Z$34)/(1-$O21)+(($Y$35*$V21*'VT CHS Emissions Schedule'!Z$5)/$Z$35)/(1-$N21)+(($Y$36*$V21*('VT CHS Emissions Schedule'!Z$35+$R21))/$Z$36)))),0)</f>
        <v>0</v>
      </c>
      <c r="CI21" s="64">
        <f>IF(CI$15&lt;2025+$X21,IF(OR($B21="Oil",$B21="Propane",$B21="Wood, commercial"),$S21*BI21,IF(OR($B21="Natural Gas",$B21="Electricity"),($S21*BI21)/(1-$L21),((($Y$32*$V21*('VT CHS Emissions Schedule'!AA$8+$Q21))/$Z$32)+(($Y$33*$V21*('VT CHS Emissions Schedule'!AA$9+$P21))/$Z$33)+(($Y$34*$V21*'VT CHS Emissions Schedule'!AA$7)/$Z$34)/(1-$O21)+(($Y$35*$V21*'VT CHS Emissions Schedule'!AA$5)/$Z$35)/(1-$N21)+(($Y$36*$V21*('VT CHS Emissions Schedule'!AA$35+$R21))/$Z$36)))),0)</f>
        <v>0</v>
      </c>
      <c r="CJ21" s="64">
        <f>IF(CJ$15&lt;2025+$X21,IF(OR($B21="Oil",$B21="Propane",$B21="Wood, commercial"),$S21*BJ21,IF(OR($B21="Natural Gas",$B21="Electricity"),($S21*BJ21)/(1-$L21),((($Y$32*$V21*('VT CHS Emissions Schedule'!AB$8+$Q21))/$Z$32)+(($Y$33*$V21*('VT CHS Emissions Schedule'!AB$9+$P21))/$Z$33)+(($Y$34*$V21*'VT CHS Emissions Schedule'!AB$7)/$Z$34)/(1-$O21)+(($Y$35*$V21*'VT CHS Emissions Schedule'!AB$5)/$Z$35)/(1-$N21)+(($Y$36*$V21*('VT CHS Emissions Schedule'!AB$35+$R21))/$Z$36)))),0)</f>
        <v>0</v>
      </c>
      <c r="CK21" s="64">
        <f>IF(CK$15&lt;2025+$X21,IF(OR($B21="Oil",$B21="Propane",$B21="Wood, commercial"),$S21*BK21,IF(OR($B21="Natural Gas",$B21="Electricity"),($S21*BK21)/(1-$L21),((($Y$32*$V21*('VT CHS Emissions Schedule'!AC$8+$Q21))/$Z$32)+(($Y$33*$V21*('VT CHS Emissions Schedule'!AC$9+$P21))/$Z$33)+(($Y$34*$V21*'VT CHS Emissions Schedule'!AC$7)/$Z$34)/(1-$O21)+(($Y$35*$V21*'VT CHS Emissions Schedule'!AC$5)/$Z$35)/(1-$N21)+(($Y$36*$V21*('VT CHS Emissions Schedule'!AC$35+$R21))/$Z$36)))),0)</f>
        <v>0</v>
      </c>
      <c r="CL21" s="64">
        <f>IF(CL$15&lt;2025+$X21,BL21+($T21*'VT CHS Emissions Schedule'!D$5)/(1-$N21)+($U21*'VT CHS Emissions Schedule'!D$5)/(1-$N21),0)</f>
        <v>2762.7996484847331</v>
      </c>
      <c r="CM21" s="64">
        <f>IF(CM$15&lt;2025+$X21,BM21+($T21*'VT CHS Emissions Schedule'!E$5)/(1-$N21)+($U21*'VT CHS Emissions Schedule'!E$5)/(1-$N21),0)</f>
        <v>2744.415037044203</v>
      </c>
      <c r="CN21" s="64">
        <f>IF(CN$15&lt;2025+$X21,BN21+($T21*'VT CHS Emissions Schedule'!F$5)/(1-$N21)+($U21*'VT CHS Emissions Schedule'!F$5)/(1-$N21),0)</f>
        <v>2729.4034710305341</v>
      </c>
      <c r="CO21" s="64">
        <f>IF(CO$15&lt;2025+$X21,BO21+($T21*'VT CHS Emissions Schedule'!G$5)/(1-$N21)+($U21*'VT CHS Emissions Schedule'!G$5)/(1-$N21),0)</f>
        <v>2714.3919050168656</v>
      </c>
      <c r="CP21" s="64">
        <f>IF(CP$15&lt;2025+$X21,BP21+($T21*'VT CHS Emissions Schedule'!H$5)/(1-$N21)+($U21*'VT CHS Emissions Schedule'!H$5)/(1-$N21),0)</f>
        <v>2699.2503361630306</v>
      </c>
      <c r="CQ21" s="64">
        <f>IF(CQ$15&lt;2025+$X21,BQ21+($T21*'VT CHS Emissions Schedule'!I$5)/(1-$N21)+($U21*'VT CHS Emissions Schedule'!I$5)/(1-$N21),0)</f>
        <v>2678.9207213967893</v>
      </c>
      <c r="CR21" s="64">
        <f>IF(CR$15&lt;2025+$X21,BR21+($T21*'VT CHS Emissions Schedule'!J$5)/(1-$N21)+($U21*'VT CHS Emissions Schedule'!J$5)/(1-$N21),0)</f>
        <v>2663.9091553831204</v>
      </c>
      <c r="CS21" s="64">
        <f>IF(CS$15&lt;2025+$X21,BS21+($T21*'VT CHS Emissions Schedule'!K$5)/(1-$N21)+($U21*'VT CHS Emissions Schedule'!K$5)/(1-$N21),0)</f>
        <v>2648.8975893694515</v>
      </c>
      <c r="CT21" s="64">
        <f>IF(CT$15&lt;2025+$X21,BT21+($T21*'VT CHS Emissions Schedule'!L$5)/(1-$N21)+($U21*'VT CHS Emissions Schedule'!L$5)/(1-$N21),0)</f>
        <v>2633.886023355783</v>
      </c>
      <c r="CU21" s="64">
        <f>IF(CU$15&lt;2025+$X21,BU21+($T21*'VT CHS Emissions Schedule'!M$5)/(1-$N21)+($U21*'VT CHS Emissions Schedule'!M$5)/(1-$N21),0)</f>
        <v>2613.3754249784333</v>
      </c>
      <c r="CV21" s="64">
        <f>IF(CV$15&lt;2025+$X21,BV21+($T21*'VT CHS Emissions Schedule'!N$5)/(1-$N21)+($U21*'VT CHS Emissions Schedule'!N$5)/(1-$N21),0)</f>
        <v>2597.4408410233882</v>
      </c>
      <c r="CW21" s="64">
        <f>IF(CW$15&lt;2025+$X21,BW21+($T21*'VT CHS Emissions Schedule'!O$5)/(1-$N21)+($U21*'VT CHS Emissions Schedule'!O$5)/(1-$N21),0)</f>
        <v>2597.4408410233882</v>
      </c>
      <c r="CX21" s="64">
        <f>IF(CX$15&lt;2025+$X21,BX21+($T21*'VT CHS Emissions Schedule'!P$5)/(1-$N21)+($U21*'VT CHS Emissions Schedule'!P$5)/(1-$N21),0)</f>
        <v>2597.4408410233882</v>
      </c>
      <c r="CY21" s="64">
        <f>IF(CY$15&lt;2025+$X21,BY21+($T21*'VT CHS Emissions Schedule'!Q$5)/(1-$N21)+($U21*'VT CHS Emissions Schedule'!Q$5)/(1-$N21),0)</f>
        <v>2597.4408410233882</v>
      </c>
      <c r="CZ21" s="64">
        <f>IF(CZ$15&lt;2025+$X21,BZ21+($T21*'VT CHS Emissions Schedule'!R$5)/(1-$N21)+($U21*'VT CHS Emissions Schedule'!R$5)/(1-$N21),0)</f>
        <v>2596.4839425368173</v>
      </c>
      <c r="DA21" s="64">
        <f>IF(DA$15&lt;2025+$X21,CA21+($T21*'VT CHS Emissions Schedule'!S$5)/(1-$N21)+($U21*'VT CHS Emissions Schedule'!S$5)/(1-$N21),0)</f>
        <v>2596.2077789119903</v>
      </c>
      <c r="DB21" s="64">
        <f>IF(DB$15&lt;2025+$X21,CB21+($T21*'VT CHS Emissions Schedule'!T$5)/(1-$N21)+($U21*'VT CHS Emissions Schedule'!T$5)/(1-$N21),0)</f>
        <v>2596.2077789119903</v>
      </c>
      <c r="DC21" s="64">
        <f>IF(DC$15&lt;2025+$X21,CC21+($T21*'VT CHS Emissions Schedule'!U$5)/(1-$N21)+($U21*'VT CHS Emissions Schedule'!U$5)/(1-$N21),0)</f>
        <v>2596.2077789119903</v>
      </c>
      <c r="DD21" s="64">
        <f>IF(DD$15&lt;2025+$X21,CD21+($T21*'VT CHS Emissions Schedule'!V$5)/(1-$N21)+($U21*'VT CHS Emissions Schedule'!V$5)/(1-$N21),0)</f>
        <v>2596.2077789119903</v>
      </c>
      <c r="DE21" s="64">
        <f>IF(DE$15&lt;2025+$X21,CE21+($T21*'VT CHS Emissions Schedule'!W$5)/(1-$N21)+($U21*'VT CHS Emissions Schedule'!W$5)/(1-$N21),0)</f>
        <v>2595.9210860700791</v>
      </c>
      <c r="DF21" s="64">
        <f>IF(DF$15&lt;2025+$X21,CF21+($T21*'VT CHS Emissions Schedule'!X$5)/(1-$N21)+($U21*'VT CHS Emissions Schedule'!X$5)/(1-$N21),0)</f>
        <v>0</v>
      </c>
      <c r="DG21" s="64">
        <f>IF(DG$15&lt;2025+$X21,CG21+($T21*'VT CHS Emissions Schedule'!Y$5)/(1-$N21)+($U21*'VT CHS Emissions Schedule'!Y$5)/(1-$N21),0)</f>
        <v>0</v>
      </c>
      <c r="DH21" s="64">
        <f>IF(DH$15&lt;2025+$X21,CH21+($T21*'VT CHS Emissions Schedule'!Z$5)/(1-$N21)+($U21*'VT CHS Emissions Schedule'!Z$5)/(1-$N21),0)</f>
        <v>0</v>
      </c>
      <c r="DI21" s="64">
        <f>IF(DI$15&lt;2025+$X21,CI21+($T21*'VT CHS Emissions Schedule'!AA$5)/(1-$N21)+($U21*'VT CHS Emissions Schedule'!AA$5)/(1-$N21),0)</f>
        <v>0</v>
      </c>
      <c r="DJ21" s="64">
        <f>IF(DJ$15&lt;2025+$X21,CJ21+($T21*'VT CHS Emissions Schedule'!AB$5)/(1-$N21)+($U21*'VT CHS Emissions Schedule'!AB$5)/(1-$N21),0)</f>
        <v>0</v>
      </c>
      <c r="DK21" s="64">
        <f>IF(DK$15&lt;2025+$X21,CK21+($T21*'VT CHS Emissions Schedule'!AC$5)/(1-$N21)+($U21*'VT CHS Emissions Schedule'!AC$5)/(1-$N21),0)</f>
        <v>0</v>
      </c>
    </row>
    <row r="22" spans="1:115" ht="13.5" customHeight="1" x14ac:dyDescent="0.25">
      <c r="A22" s="457" t="s">
        <v>683</v>
      </c>
      <c r="B22" s="363" t="s">
        <v>10</v>
      </c>
      <c r="C22" s="364" t="s">
        <v>689</v>
      </c>
      <c r="D22" s="365" t="s">
        <v>690</v>
      </c>
      <c r="E22" s="154">
        <f t="shared" si="0"/>
        <v>36976.524103147603</v>
      </c>
      <c r="F22" s="230">
        <f t="shared" si="1"/>
        <v>37251.82772504085</v>
      </c>
      <c r="G22" s="222">
        <f t="shared" si="2"/>
        <v>3.6976524103147605E-2</v>
      </c>
      <c r="H22" s="111">
        <f t="shared" si="3"/>
        <v>1886.6461241329409</v>
      </c>
      <c r="I22" s="64">
        <f>IF(OR($B22="Oil",$B22="Propane",$B22="Wood, commercial"),$S22*AL22,IF(OR($B22="Natural Gas",$B22="Electricity"),($S22*AL22)/(1-$L22),((($Y$32*$V22*('VT CHS Emissions Schedule'!D$8+$Q22))/$Z$32)+(($Y$33*$V22*('VT CHS Emissions Schedule'!D$9+$P22))/$Z$33)+(($Y$34*$V22*'VT CHS Emissions Schedule'!D$7)/$Z$34)/(1-$O22)+(($Y$35*$V22*'VT CHS Emissions Schedule'!D$5)/$Z$35)/(1-$N22)+(($Y$36*$V22*('VT CHS Emissions Schedule'!D$35+$R22))/$Z$36))))</f>
        <v>1858.8866982316767</v>
      </c>
      <c r="J22" s="64">
        <f>($T22*'VT CHS Emissions Schedule'!D$5)/(1-$N22)</f>
        <v>9.6466280870519387</v>
      </c>
      <c r="K22" s="64">
        <f>(U22*'VT CHS Emissions Schedule'!D$5)/(1-$N22)</f>
        <v>18.112797814212204</v>
      </c>
      <c r="L22" s="66">
        <f>_xlfn.XLOOKUP($B22,Lookups!$A$3:$A$15,Lookups!$E$3:$E$15)</f>
        <v>0</v>
      </c>
      <c r="M22" s="65">
        <f>_xlfn.XLOOKUP($B22,Lookups!$A$3:$A$15,Lookups!$D$3:$D$15)</f>
        <v>0.21490000000000001</v>
      </c>
      <c r="N22" s="66">
        <f>Lookups!$E$6</f>
        <v>0.04</v>
      </c>
      <c r="O22" s="66">
        <f>Lookups!$E$5</f>
        <v>1.4E-2</v>
      </c>
      <c r="P22" s="65">
        <f>Lookups!$D$4</f>
        <v>0.32764300000000002</v>
      </c>
      <c r="Q22" s="65">
        <f>Lookups!$D$3</f>
        <v>0.21490000000000001</v>
      </c>
      <c r="R22" s="65">
        <f>Lookups!$D$8</f>
        <v>1.3776766038113153</v>
      </c>
      <c r="S22" s="72">
        <f t="shared" si="4"/>
        <v>22.21534982209619</v>
      </c>
      <c r="T22" s="72">
        <f t="shared" si="5"/>
        <v>0.24519789411976917</v>
      </c>
      <c r="U22" s="72">
        <f t="shared" si="6"/>
        <v>0.46039090971312147</v>
      </c>
      <c r="V22" s="72">
        <f t="shared" si="7"/>
        <v>17.994433355897915</v>
      </c>
      <c r="W22" s="72">
        <f t="shared" si="8"/>
        <v>0.86309658730158745</v>
      </c>
      <c r="X22" s="68">
        <v>20</v>
      </c>
      <c r="Y22" s="170">
        <v>3.1399999999999997E-2</v>
      </c>
      <c r="Z22" s="80">
        <f t="shared" si="9"/>
        <v>0.66</v>
      </c>
      <c r="AA22" s="80">
        <f t="shared" si="10"/>
        <v>0.68</v>
      </c>
      <c r="AB22" s="359">
        <f t="shared" ref="AB22:AB27" si="13">_xlfn.NUMBERVALUE(RIGHT($Z$66,3))</f>
        <v>3.4</v>
      </c>
      <c r="AC22" s="359">
        <f t="shared" ref="AC22:AC27" si="14">_xlfn.NUMBERVALUE(RIGHT($AE$66,4))</f>
        <v>18.899999999999999</v>
      </c>
      <c r="AD22" s="71">
        <v>1</v>
      </c>
      <c r="AE22" s="64">
        <v>127961.3</v>
      </c>
      <c r="AF22" s="64">
        <v>6619</v>
      </c>
      <c r="AG22" s="72">
        <v>0.55000000000000004</v>
      </c>
      <c r="AH22" s="72">
        <v>0.75</v>
      </c>
      <c r="AI22" s="72">
        <f>$Z$32</f>
        <v>0.81</v>
      </c>
      <c r="AJ22" s="72">
        <v>3.52</v>
      </c>
      <c r="AK22" s="75">
        <v>1.06E-3</v>
      </c>
      <c r="AL22" s="67">
        <f>IF(AL$15&lt;2025+$X22,IF(ISNUMBER(SEARCH("Unknown",$B22)),"blended",$M22+_xlfn.XLOOKUP(_xlfn.XLOOKUP($B22,Lookups!$A$3:$A$17,Lookups!$B$3:$B$17),'VT CHS Emissions Schedule'!$A:$A,'VT CHS Emissions Schedule'!D:D)),0)</f>
        <v>83.675778824907852</v>
      </c>
      <c r="AM22" s="67">
        <f>IF(AM$15&lt;2025+$X22,IF(ISNUMBER(SEARCH("Unknown",$B22)),"blended",$M22+_xlfn.XLOOKUP(_xlfn.XLOOKUP($B22,Lookups!$A$3:$A$17,Lookups!$B$3:$B$17),'VT CHS Emissions Schedule'!$A:$A,'VT CHS Emissions Schedule'!E:E)),0)</f>
        <v>83.675778824907852</v>
      </c>
      <c r="AN22" s="67">
        <f>IF(AN$15&lt;2025+$X22,IF(ISNUMBER(SEARCH("Unknown",$B22)),"blended",$M22+_xlfn.XLOOKUP(_xlfn.XLOOKUP($B22,Lookups!$A$3:$A$17,Lookups!$B$3:$B$17),'VT CHS Emissions Schedule'!$A:$A,'VT CHS Emissions Schedule'!F:F)),0)</f>
        <v>83.675778824907852</v>
      </c>
      <c r="AO22" s="67">
        <f>IF(AO$15&lt;2025+$X22,IF(ISNUMBER(SEARCH("Unknown",$B22)),"blended",$M22+_xlfn.XLOOKUP(_xlfn.XLOOKUP($B22,Lookups!$A$3:$A$17,Lookups!$B$3:$B$17),'VT CHS Emissions Schedule'!$A:$A,'VT CHS Emissions Schedule'!G:G)),0)</f>
        <v>83.675778824907852</v>
      </c>
      <c r="AP22" s="67">
        <f>IF(AP$15&lt;2025+$X22,IF(ISNUMBER(SEARCH("Unknown",$B22)),"blended",$M22+_xlfn.XLOOKUP(_xlfn.XLOOKUP($B22,Lookups!$A$3:$A$17,Lookups!$B$3:$B$17),'VT CHS Emissions Schedule'!$A:$A,'VT CHS Emissions Schedule'!H:H)),0)</f>
        <v>83.675778824907852</v>
      </c>
      <c r="AQ22" s="67">
        <f>IF(AQ$15&lt;2025+$X22,IF(ISNUMBER(SEARCH("Unknown",$B22)),"blended",$M22+_xlfn.XLOOKUP(_xlfn.XLOOKUP($B22,Lookups!$A$3:$A$17,Lookups!$B$3:$B$17),'VT CHS Emissions Schedule'!$A:$A,'VT CHS Emissions Schedule'!I:I)),0)</f>
        <v>83.140679593152342</v>
      </c>
      <c r="AR22" s="67">
        <f>IF(AR$15&lt;2025+$X22,IF(ISNUMBER(SEARCH("Unknown",$B22)),"blended",$M22+_xlfn.XLOOKUP(_xlfn.XLOOKUP($B22,Lookups!$A$3:$A$17,Lookups!$B$3:$B$17),'VT CHS Emissions Schedule'!$A:$A,'VT CHS Emissions Schedule'!J:J)),0)</f>
        <v>83.140679593152342</v>
      </c>
      <c r="AS22" s="67">
        <f>IF(AS$15&lt;2025+$X22,IF(ISNUMBER(SEARCH("Unknown",$B22)),"blended",$M22+_xlfn.XLOOKUP(_xlfn.XLOOKUP($B22,Lookups!$A$3:$A$17,Lookups!$B$3:$B$17),'VT CHS Emissions Schedule'!$A:$A,'VT CHS Emissions Schedule'!K:K)),0)</f>
        <v>83.140679593152342</v>
      </c>
      <c r="AT22" s="67">
        <f>IF(AT$15&lt;2025+$X22,IF(ISNUMBER(SEARCH("Unknown",$B22)),"blended",$M22+_xlfn.XLOOKUP(_xlfn.XLOOKUP($B22,Lookups!$A$3:$A$17,Lookups!$B$3:$B$17),'VT CHS Emissions Schedule'!$A:$A,'VT CHS Emissions Schedule'!L:L)),0)</f>
        <v>83.140679593152342</v>
      </c>
      <c r="AU22" s="67">
        <f>IF(AU$15&lt;2025+$X22,IF(ISNUMBER(SEARCH("Unknown",$B22)),"blended",$M22+_xlfn.XLOOKUP(_xlfn.XLOOKUP($B22,Lookups!$A$3:$A$17,Lookups!$B$3:$B$17),'VT CHS Emissions Schedule'!$A:$A,'VT CHS Emissions Schedule'!M:M)),0)</f>
        <v>83.140679593152342</v>
      </c>
      <c r="AV22" s="67">
        <f>IF(AV$15&lt;2025+$X22,IF(ISNUMBER(SEARCH("Unknown",$B22)),"blended",$M22+_xlfn.XLOOKUP(_xlfn.XLOOKUP($B22,Lookups!$A$3:$A$17,Lookups!$B$3:$B$17),'VT CHS Emissions Schedule'!$A:$A,'VT CHS Emissions Schedule'!N:N)),0)</f>
        <v>83.051577010969226</v>
      </c>
      <c r="AW22" s="67">
        <f>IF(AW$15&lt;2025+$X22,IF(ISNUMBER(SEARCH("Unknown",$B22)),"blended",$M22+_xlfn.XLOOKUP(_xlfn.XLOOKUP($B22,Lookups!$A$3:$A$17,Lookups!$B$3:$B$17),'VT CHS Emissions Schedule'!$A:$A,'VT CHS Emissions Schedule'!O:O)),0)</f>
        <v>83.051577010969226</v>
      </c>
      <c r="AX22" s="67">
        <f>IF(AX$15&lt;2025+$X22,IF(ISNUMBER(SEARCH("Unknown",$B22)),"blended",$M22+_xlfn.XLOOKUP(_xlfn.XLOOKUP($B22,Lookups!$A$3:$A$17,Lookups!$B$3:$B$17),'VT CHS Emissions Schedule'!$A:$A,'VT CHS Emissions Schedule'!P:P)),0)</f>
        <v>83.051577010969226</v>
      </c>
      <c r="AY22" s="67">
        <f>IF(AY$15&lt;2025+$X22,IF(ISNUMBER(SEARCH("Unknown",$B22)),"blended",$M22+_xlfn.XLOOKUP(_xlfn.XLOOKUP($B22,Lookups!$A$3:$A$17,Lookups!$B$3:$B$17),'VT CHS Emissions Schedule'!$A:$A,'VT CHS Emissions Schedule'!Q:Q)),0)</f>
        <v>83.051577010969226</v>
      </c>
      <c r="AZ22" s="67">
        <f>IF(AZ$15&lt;2025+$X22,IF(ISNUMBER(SEARCH("Unknown",$B22)),"blended",$M22+_xlfn.XLOOKUP(_xlfn.XLOOKUP($B22,Lookups!$A$3:$A$17,Lookups!$B$3:$B$17),'VT CHS Emissions Schedule'!$A:$A,'VT CHS Emissions Schedule'!R:R)),0)</f>
        <v>83.051577010969226</v>
      </c>
      <c r="BA22" s="67">
        <f>IF(BA$15&lt;2025+$X22,IF(ISNUMBER(SEARCH("Unknown",$B22)),"blended",$M22+_xlfn.XLOOKUP(_xlfn.XLOOKUP($B22,Lookups!$A$3:$A$17,Lookups!$B$3:$B$17),'VT CHS Emissions Schedule'!$A:$A,'VT CHS Emissions Schedule'!S:S)),0)</f>
        <v>83.023630912136326</v>
      </c>
      <c r="BB22" s="67">
        <f>IF(BB$15&lt;2025+$X22,IF(ISNUMBER(SEARCH("Unknown",$B22)),"blended",$M22+_xlfn.XLOOKUP(_xlfn.XLOOKUP($B22,Lookups!$A$3:$A$17,Lookups!$B$3:$B$17),'VT CHS Emissions Schedule'!$A:$A,'VT CHS Emissions Schedule'!T:T)),0)</f>
        <v>83.023630912136326</v>
      </c>
      <c r="BC22" s="67">
        <f>IF(BC$15&lt;2025+$X22,IF(ISNUMBER(SEARCH("Unknown",$B22)),"blended",$M22+_xlfn.XLOOKUP(_xlfn.XLOOKUP($B22,Lookups!$A$3:$A$17,Lookups!$B$3:$B$17),'VT CHS Emissions Schedule'!$A:$A,'VT CHS Emissions Schedule'!U:U)),0)</f>
        <v>83.023630912136326</v>
      </c>
      <c r="BD22" s="67">
        <f>IF(BD$15&lt;2025+$X22,IF(ISNUMBER(SEARCH("Unknown",$B22)),"blended",$M22+_xlfn.XLOOKUP(_xlfn.XLOOKUP($B22,Lookups!$A$3:$A$17,Lookups!$B$3:$B$17),'VT CHS Emissions Schedule'!$A:$A,'VT CHS Emissions Schedule'!V:V)),0)</f>
        <v>83.023630912136326</v>
      </c>
      <c r="BE22" s="67">
        <f>IF(BE$15&lt;2025+$X22,IF(ISNUMBER(SEARCH("Unknown",$B22)),"blended",$M22+_xlfn.XLOOKUP(_xlfn.XLOOKUP($B22,Lookups!$A$3:$A$17,Lookups!$B$3:$B$17),'VT CHS Emissions Schedule'!$A:$A,'VT CHS Emissions Schedule'!W:W)),0)</f>
        <v>83.023630912136326</v>
      </c>
      <c r="BF22" s="67">
        <f>IF(BF$15&lt;2025+$X22,IF(ISNUMBER(SEARCH("Unknown",$B22)),"blended",$M22+_xlfn.XLOOKUP(_xlfn.XLOOKUP($B22,Lookups!$A$3:$A$17,Lookups!$B$3:$B$17),'VT CHS Emissions Schedule'!$A:$A,'VT CHS Emissions Schedule'!X:X)),0)</f>
        <v>0</v>
      </c>
      <c r="BG22" s="67">
        <f>IF(BG$15&lt;2025+$X22,IF(ISNUMBER(SEARCH("Unknown",$B22)),"blended",$M22+_xlfn.XLOOKUP(_xlfn.XLOOKUP($B22,Lookups!$A$3:$A$17,Lookups!$B$3:$B$17),'VT CHS Emissions Schedule'!$A:$A,'VT CHS Emissions Schedule'!Y:Y)),0)</f>
        <v>0</v>
      </c>
      <c r="BH22" s="67">
        <f>IF(BH$15&lt;2025+$X22,IF(ISNUMBER(SEARCH("Unknown",$B22)),"blended",$M22+_xlfn.XLOOKUP(_xlfn.XLOOKUP($B22,Lookups!$A$3:$A$17,Lookups!$B$3:$B$17),'VT CHS Emissions Schedule'!$A:$A,'VT CHS Emissions Schedule'!Z:Z)),0)</f>
        <v>0</v>
      </c>
      <c r="BI22" s="67">
        <f>IF(BI$15&lt;2025+$X22,IF(ISNUMBER(SEARCH("Unknown",$B22)),"blended",$M22+_xlfn.XLOOKUP(_xlfn.XLOOKUP($B22,Lookups!$A$3:$A$17,Lookups!$B$3:$B$17),'VT CHS Emissions Schedule'!$A:$A,'VT CHS Emissions Schedule'!AA:AA)),0)</f>
        <v>0</v>
      </c>
      <c r="BJ22" s="67">
        <f>IF(BJ$15&lt;2025+$X22,IF(ISNUMBER(SEARCH("Unknown",$B22)),"blended",$M22+_xlfn.XLOOKUP(_xlfn.XLOOKUP($B22,Lookups!$A$3:$A$17,Lookups!$B$3:$B$17),'VT CHS Emissions Schedule'!$A:$A,'VT CHS Emissions Schedule'!AB:AB)),0)</f>
        <v>0</v>
      </c>
      <c r="BK22" s="67">
        <f>IF(BK$15&lt;2025+$X22,IF(ISNUMBER(SEARCH("Unknown",$B22)),"blended",$M22+_xlfn.XLOOKUP(_xlfn.XLOOKUP($B22,Lookups!$A$3:$A$17,Lookups!$B$3:$B$17),'VT CHS Emissions Schedule'!$A:$A,'VT CHS Emissions Schedule'!AC:AC)),0)</f>
        <v>0</v>
      </c>
      <c r="BL22" s="64">
        <f>IF(BL$15&lt;2025+$X22,IF(OR($B22="Oil",$B22="Propane",$B22="Wood, commercial"),$S22*AL22,IF(OR($B22="Natural Gas",$B22="Electricity"),($S22*AL22)/(1-$L22),((($Y$32*$V22*('VT CHS Emissions Schedule'!D$8+$Q22))/$Z$32)+(($Y$33*$V22*('VT CHS Emissions Schedule'!D$9+$P22))/$Z$33)+(($Y$34*$V22*'VT CHS Emissions Schedule'!D$7)/$Z$34)/(1-$O22)+(($Y$35*$V22*'VT CHS Emissions Schedule'!D$5)/$Z$35)/(1-$N22)+(($Y$36*$V22*('VT CHS Emissions Schedule'!D$35+$R22))/$Z$36)))),0)</f>
        <v>1858.8866982316767</v>
      </c>
      <c r="BM22" s="64">
        <f>IF(BM$15&lt;2025+$X22,IF(OR($B22="Oil",$B22="Propane",$B22="Wood, commercial"),$S22*AM22,IF(OR($B22="Natural Gas",$B22="Electricity"),($S22*AM22)/(1-$L22),((($Y$32*$V22*('VT CHS Emissions Schedule'!E$8+$Q22))/$Z$32)+(($Y$33*$V22*('VT CHS Emissions Schedule'!E$9+$P22))/$Z$33)+(($Y$34*$V22*'VT CHS Emissions Schedule'!E$7)/$Z$34)/(1-$O22)+(($Y$35*$V22*'VT CHS Emissions Schedule'!E$5)/$Z$35)/(1-$N22)+(($Y$36*$V22*('VT CHS Emissions Schedule'!E$35+$R22))/$Z$36)))),0)</f>
        <v>1858.8866982316767</v>
      </c>
      <c r="BN22" s="64">
        <f>IF(BN$15&lt;2025+$X22,IF(OR($B22="Oil",$B22="Propane",$B22="Wood, commercial"),$S22*AN22,IF(OR($B22="Natural Gas",$B22="Electricity"),($S22*AN22)/(1-$L22),((($Y$32*$V22*('VT CHS Emissions Schedule'!F$8+$Q22))/$Z$32)+(($Y$33*$V22*('VT CHS Emissions Schedule'!F$9+$P22))/$Z$33)+(($Y$34*$V22*'VT CHS Emissions Schedule'!F$7)/$Z$34)/(1-$O22)+(($Y$35*$V22*'VT CHS Emissions Schedule'!F$5)/$Z$35)/(1-$N22)+(($Y$36*$V22*('VT CHS Emissions Schedule'!F$35+$R22))/$Z$36)))),0)</f>
        <v>1858.8866982316767</v>
      </c>
      <c r="BO22" s="64">
        <f>IF(BO$15&lt;2025+$X22,IF(OR($B22="Oil",$B22="Propane",$B22="Wood, commercial"),$S22*AO22,IF(OR($B22="Natural Gas",$B22="Electricity"),($S22*AO22)/(1-$L22),((($Y$32*$V22*('VT CHS Emissions Schedule'!G$8+$Q22))/$Z$32)+(($Y$33*$V22*('VT CHS Emissions Schedule'!G$9+$P22))/$Z$33)+(($Y$34*$V22*'VT CHS Emissions Schedule'!G$7)/$Z$34)/(1-$O22)+(($Y$35*$V22*'VT CHS Emissions Schedule'!G$5)/$Z$35)/(1-$N22)+(($Y$36*$V22*('VT CHS Emissions Schedule'!G$35+$R22))/$Z$36)))),0)</f>
        <v>1858.8866982316767</v>
      </c>
      <c r="BP22" s="64">
        <f>IF(BP$15&lt;2025+$X22,IF(OR($B22="Oil",$B22="Propane",$B22="Wood, commercial"),$S22*AP22,IF(OR($B22="Natural Gas",$B22="Electricity"),($S22*AP22)/(1-$L22),((($Y$32*$V22*('VT CHS Emissions Schedule'!H$8+$Q22))/$Z$32)+(($Y$33*$V22*('VT CHS Emissions Schedule'!H$9+$P22))/$Z$33)+(($Y$34*$V22*'VT CHS Emissions Schedule'!H$7)/$Z$34)/(1-$O22)+(($Y$35*$V22*'VT CHS Emissions Schedule'!H$5)/$Z$35)/(1-$N22)+(($Y$36*$V22*('VT CHS Emissions Schedule'!H$35+$R22))/$Z$36)))),0)</f>
        <v>1858.8866982316767</v>
      </c>
      <c r="BQ22" s="64">
        <f>IF(BQ$15&lt;2025+$X22,IF(OR($B22="Oil",$B22="Propane",$B22="Wood, commercial"),$S22*AQ22,IF(OR($B22="Natural Gas",$B22="Electricity"),($S22*AQ22)/(1-$L22),((($Y$32*$V22*('VT CHS Emissions Schedule'!I$8+$Q22))/$Z$32)+(($Y$33*$V22*('VT CHS Emissions Schedule'!I$9+$P22))/$Z$33)+(($Y$34*$V22*'VT CHS Emissions Schedule'!I$7)/$Z$34)/(1-$O22)+(($Y$35*$V22*'VT CHS Emissions Schedule'!I$5)/$Z$35)/(1-$N22)+(($Y$36*$V22*('VT CHS Emissions Schedule'!I$35+$R22))/$Z$36)))),0)</f>
        <v>1846.9992816086933</v>
      </c>
      <c r="BR22" s="64">
        <f>IF(BR$15&lt;2025+$X22,IF(OR($B22="Oil",$B22="Propane",$B22="Wood, commercial"),$S22*AR22,IF(OR($B22="Natural Gas",$B22="Electricity"),($S22*AR22)/(1-$L22),((($Y$32*$V22*('VT CHS Emissions Schedule'!J$8+$Q22))/$Z$32)+(($Y$33*$V22*('VT CHS Emissions Schedule'!J$9+$P22))/$Z$33)+(($Y$34*$V22*'VT CHS Emissions Schedule'!J$7)/$Z$34)/(1-$O22)+(($Y$35*$V22*'VT CHS Emissions Schedule'!J$5)/$Z$35)/(1-$N22)+(($Y$36*$V22*('VT CHS Emissions Schedule'!J$35+$R22))/$Z$36)))),0)</f>
        <v>1846.9992816086933</v>
      </c>
      <c r="BS22" s="64">
        <f>IF(BS$15&lt;2025+$X22,IF(OR($B22="Oil",$B22="Propane",$B22="Wood, commercial"),$S22*AS22,IF(OR($B22="Natural Gas",$B22="Electricity"),($S22*AS22)/(1-$L22),((($Y$32*$V22*('VT CHS Emissions Schedule'!K$8+$Q22))/$Z$32)+(($Y$33*$V22*('VT CHS Emissions Schedule'!K$9+$P22))/$Z$33)+(($Y$34*$V22*'VT CHS Emissions Schedule'!K$7)/$Z$34)/(1-$O22)+(($Y$35*$V22*'VT CHS Emissions Schedule'!K$5)/$Z$35)/(1-$N22)+(($Y$36*$V22*('VT CHS Emissions Schedule'!K$35+$R22))/$Z$36)))),0)</f>
        <v>1846.9992816086933</v>
      </c>
      <c r="BT22" s="64">
        <f>IF(BT$15&lt;2025+$X22,IF(OR($B22="Oil",$B22="Propane",$B22="Wood, commercial"),$S22*AT22,IF(OR($B22="Natural Gas",$B22="Electricity"),($S22*AT22)/(1-$L22),((($Y$32*$V22*('VT CHS Emissions Schedule'!L$8+$Q22))/$Z$32)+(($Y$33*$V22*('VT CHS Emissions Schedule'!L$9+$P22))/$Z$33)+(($Y$34*$V22*'VT CHS Emissions Schedule'!L$7)/$Z$34)/(1-$O22)+(($Y$35*$V22*'VT CHS Emissions Schedule'!L$5)/$Z$35)/(1-$N22)+(($Y$36*$V22*('VT CHS Emissions Schedule'!L$35+$R22))/$Z$36)))),0)</f>
        <v>1846.9992816086933</v>
      </c>
      <c r="BU22" s="64">
        <f>IF(BU$15&lt;2025+$X22,IF(OR($B22="Oil",$B22="Propane",$B22="Wood, commercial"),$S22*AU22,IF(OR($B22="Natural Gas",$B22="Electricity"),($S22*AU22)/(1-$L22),((($Y$32*$V22*('VT CHS Emissions Schedule'!M$8+$Q22))/$Z$32)+(($Y$33*$V22*('VT CHS Emissions Schedule'!M$9+$P22))/$Z$33)+(($Y$34*$V22*'VT CHS Emissions Schedule'!M$7)/$Z$34)/(1-$O22)+(($Y$35*$V22*'VT CHS Emissions Schedule'!M$5)/$Z$35)/(1-$N22)+(($Y$36*$V22*('VT CHS Emissions Schedule'!M$35+$R22))/$Z$36)))),0)</f>
        <v>1846.9992816086933</v>
      </c>
      <c r="BV22" s="64">
        <f>IF(BV$15&lt;2025+$X22,IF(OR($B22="Oil",$B22="Propane",$B22="Wood, commercial"),$S22*AV22,IF(OR($B22="Natural Gas",$B22="Electricity"),($S22*AV22)/(1-$L22),((($Y$32*$V22*('VT CHS Emissions Schedule'!N$8+$Q22))/$Z$32)+(($Y$33*$V22*('VT CHS Emissions Schedule'!N$9+$P22))/$Z$33)+(($Y$34*$V22*'VT CHS Emissions Schedule'!N$7)/$Z$34)/(1-$O22)+(($Y$35*$V22*'VT CHS Emissions Schedule'!N$5)/$Z$35)/(1-$N22)+(($Y$36*$V22*('VT CHS Emissions Schedule'!N$35+$R22))/$Z$36)))),0)</f>
        <v>1845.0198365754432</v>
      </c>
      <c r="BW22" s="64">
        <f>IF(BW$15&lt;2025+$X22,IF(OR($B22="Oil",$B22="Propane",$B22="Wood, commercial"),$S22*AW22,IF(OR($B22="Natural Gas",$B22="Electricity"),($S22*AW22)/(1-$L22),((($Y$32*$V22*('VT CHS Emissions Schedule'!O$8+$Q22))/$Z$32)+(($Y$33*$V22*('VT CHS Emissions Schedule'!O$9+$P22))/$Z$33)+(($Y$34*$V22*'VT CHS Emissions Schedule'!O$7)/$Z$34)/(1-$O22)+(($Y$35*$V22*'VT CHS Emissions Schedule'!O$5)/$Z$35)/(1-$N22)+(($Y$36*$V22*('VT CHS Emissions Schedule'!O$35+$R22))/$Z$36)))),0)</f>
        <v>1845.0198365754432</v>
      </c>
      <c r="BX22" s="64">
        <f>IF(BX$15&lt;2025+$X22,IF(OR($B22="Oil",$B22="Propane",$B22="Wood, commercial"),$S22*AX22,IF(OR($B22="Natural Gas",$B22="Electricity"),($S22*AX22)/(1-$L22),((($Y$32*$V22*('VT CHS Emissions Schedule'!P$8+$Q22))/$Z$32)+(($Y$33*$V22*('VT CHS Emissions Schedule'!P$9+$P22))/$Z$33)+(($Y$34*$V22*'VT CHS Emissions Schedule'!P$7)/$Z$34)/(1-$O22)+(($Y$35*$V22*'VT CHS Emissions Schedule'!P$5)/$Z$35)/(1-$N22)+(($Y$36*$V22*('VT CHS Emissions Schedule'!P$35+$R22))/$Z$36)))),0)</f>
        <v>1845.0198365754432</v>
      </c>
      <c r="BY22" s="64">
        <f>IF(BY$15&lt;2025+$X22,IF(OR($B22="Oil",$B22="Propane",$B22="Wood, commercial"),$S22*AY22,IF(OR($B22="Natural Gas",$B22="Electricity"),($S22*AY22)/(1-$L22),((($Y$32*$V22*('VT CHS Emissions Schedule'!Q$8+$Q22))/$Z$32)+(($Y$33*$V22*('VT CHS Emissions Schedule'!Q$9+$P22))/$Z$33)+(($Y$34*$V22*'VT CHS Emissions Schedule'!Q$7)/$Z$34)/(1-$O22)+(($Y$35*$V22*'VT CHS Emissions Schedule'!Q$5)/$Z$35)/(1-$N22)+(($Y$36*$V22*('VT CHS Emissions Schedule'!Q$35+$R22))/$Z$36)))),0)</f>
        <v>1845.0198365754432</v>
      </c>
      <c r="BZ22" s="64">
        <f>IF(BZ$15&lt;2025+$X22,IF(OR($B22="Oil",$B22="Propane",$B22="Wood, commercial"),$S22*AZ22,IF(OR($B22="Natural Gas",$B22="Electricity"),($S22*AZ22)/(1-$L22),((($Y$32*$V22*('VT CHS Emissions Schedule'!R$8+$Q22))/$Z$32)+(($Y$33*$V22*('VT CHS Emissions Schedule'!R$9+$P22))/$Z$33)+(($Y$34*$V22*'VT CHS Emissions Schedule'!R$7)/$Z$34)/(1-$O22)+(($Y$35*$V22*'VT CHS Emissions Schedule'!R$5)/$Z$35)/(1-$N22)+(($Y$36*$V22*('VT CHS Emissions Schedule'!R$35+$R22))/$Z$36)))),0)</f>
        <v>1845.0198365754432</v>
      </c>
      <c r="CA22" s="64">
        <f>IF(CA$15&lt;2025+$X22,IF(OR($B22="Oil",$B22="Propane",$B22="Wood, commercial"),$S22*BA22,IF(OR($B22="Natural Gas",$B22="Electricity"),($S22*BA22)/(1-$L22),((($Y$32*$V22*('VT CHS Emissions Schedule'!S$8+$Q22))/$Z$32)+(($Y$33*$V22*('VT CHS Emissions Schedule'!S$9+$P22))/$Z$33)+(($Y$34*$V22*'VT CHS Emissions Schedule'!S$7)/$Z$34)/(1-$O22)+(($Y$35*$V22*'VT CHS Emissions Schedule'!S$5)/$Z$35)/(1-$N22)+(($Y$36*$V22*('VT CHS Emissions Schedule'!S$35+$R22))/$Z$36)))),0)</f>
        <v>1844.3990042137075</v>
      </c>
      <c r="CB22" s="64">
        <f>IF(CB$15&lt;2025+$X22,IF(OR($B22="Oil",$B22="Propane",$B22="Wood, commercial"),$S22*BB22,IF(OR($B22="Natural Gas",$B22="Electricity"),($S22*BB22)/(1-$L22),((($Y$32*$V22*('VT CHS Emissions Schedule'!T$8+$Q22))/$Z$32)+(($Y$33*$V22*('VT CHS Emissions Schedule'!T$9+$P22))/$Z$33)+(($Y$34*$V22*'VT CHS Emissions Schedule'!T$7)/$Z$34)/(1-$O22)+(($Y$35*$V22*'VT CHS Emissions Schedule'!T$5)/$Z$35)/(1-$N22)+(($Y$36*$V22*('VT CHS Emissions Schedule'!T$35+$R22))/$Z$36)))),0)</f>
        <v>1844.3990042137075</v>
      </c>
      <c r="CC22" s="64">
        <f>IF(CC$15&lt;2025+$X22,IF(OR($B22="Oil",$B22="Propane",$B22="Wood, commercial"),$S22*BC22,IF(OR($B22="Natural Gas",$B22="Electricity"),($S22*BC22)/(1-$L22),((($Y$32*$V22*('VT CHS Emissions Schedule'!U$8+$Q22))/$Z$32)+(($Y$33*$V22*('VT CHS Emissions Schedule'!U$9+$P22))/$Z$33)+(($Y$34*$V22*'VT CHS Emissions Schedule'!U$7)/$Z$34)/(1-$O22)+(($Y$35*$V22*'VT CHS Emissions Schedule'!U$5)/$Z$35)/(1-$N22)+(($Y$36*$V22*('VT CHS Emissions Schedule'!U$35+$R22))/$Z$36)))),0)</f>
        <v>1844.3990042137075</v>
      </c>
      <c r="CD22" s="64">
        <f>IF(CD$15&lt;2025+$X22,IF(OR($B22="Oil",$B22="Propane",$B22="Wood, commercial"),$S22*BD22,IF(OR($B22="Natural Gas",$B22="Electricity"),($S22*BD22)/(1-$L22),((($Y$32*$V22*('VT CHS Emissions Schedule'!V$8+$Q22))/$Z$32)+(($Y$33*$V22*('VT CHS Emissions Schedule'!V$9+$P22))/$Z$33)+(($Y$34*$V22*'VT CHS Emissions Schedule'!V$7)/$Z$34)/(1-$O22)+(($Y$35*$V22*'VT CHS Emissions Schedule'!V$5)/$Z$35)/(1-$N22)+(($Y$36*$V22*('VT CHS Emissions Schedule'!V$35+$R22))/$Z$36)))),0)</f>
        <v>1844.3990042137075</v>
      </c>
      <c r="CE22" s="64">
        <f>IF(CE$15&lt;2025+$X22,IF(OR($B22="Oil",$B22="Propane",$B22="Wood, commercial"),$S22*BE22,IF(OR($B22="Natural Gas",$B22="Electricity"),($S22*BE22)/(1-$L22),((($Y$32*$V22*('VT CHS Emissions Schedule'!W$8+$Q22))/$Z$32)+(($Y$33*$V22*('VT CHS Emissions Schedule'!W$9+$P22))/$Z$33)+(($Y$34*$V22*'VT CHS Emissions Schedule'!W$7)/$Z$34)/(1-$O22)+(($Y$35*$V22*'VT CHS Emissions Schedule'!W$5)/$Z$35)/(1-$N22)+(($Y$36*$V22*('VT CHS Emissions Schedule'!W$35+$R22))/$Z$36)))),0)</f>
        <v>1844.3990042137075</v>
      </c>
      <c r="CF22" s="64">
        <f>IF(CF$15&lt;2025+$X22,IF(OR($B22="Oil",$B22="Propane",$B22="Wood, commercial"),$S22*BF22,IF(OR($B22="Natural Gas",$B22="Electricity"),($S22*BF22)/(1-$L22),((($Y$32*$V22*('VT CHS Emissions Schedule'!X$8+$Q22))/$Z$32)+(($Y$33*$V22*('VT CHS Emissions Schedule'!X$9+$P22))/$Z$33)+(($Y$34*$V22*'VT CHS Emissions Schedule'!X$7)/$Z$34)/(1-$O22)+(($Y$35*$V22*'VT CHS Emissions Schedule'!X$5)/$Z$35)/(1-$N22)+(($Y$36*$V22*('VT CHS Emissions Schedule'!X$35+$R22))/$Z$36)))),0)</f>
        <v>0</v>
      </c>
      <c r="CG22" s="64">
        <f>IF(CG$15&lt;2025+$X22,IF(OR($B22="Oil",$B22="Propane",$B22="Wood, commercial"),$S22*BG22,IF(OR($B22="Natural Gas",$B22="Electricity"),($S22*BG22)/(1-$L22),((($Y$32*$V22*('VT CHS Emissions Schedule'!Y$8+$Q22))/$Z$32)+(($Y$33*$V22*('VT CHS Emissions Schedule'!Y$9+$P22))/$Z$33)+(($Y$34*$V22*'VT CHS Emissions Schedule'!Y$7)/$Z$34)/(1-$O22)+(($Y$35*$V22*'VT CHS Emissions Schedule'!Y$5)/$Z$35)/(1-$N22)+(($Y$36*$V22*('VT CHS Emissions Schedule'!Y$35+$R22))/$Z$36)))),0)</f>
        <v>0</v>
      </c>
      <c r="CH22" s="64">
        <f>IF(CH$15&lt;2025+$X22,IF(OR($B22="Oil",$B22="Propane",$B22="Wood, commercial"),$S22*BH22,IF(OR($B22="Natural Gas",$B22="Electricity"),($S22*BH22)/(1-$L22),((($Y$32*$V22*('VT CHS Emissions Schedule'!Z$8+$Q22))/$Z$32)+(($Y$33*$V22*('VT CHS Emissions Schedule'!Z$9+$P22))/$Z$33)+(($Y$34*$V22*'VT CHS Emissions Schedule'!Z$7)/$Z$34)/(1-$O22)+(($Y$35*$V22*'VT CHS Emissions Schedule'!Z$5)/$Z$35)/(1-$N22)+(($Y$36*$V22*('VT CHS Emissions Schedule'!Z$35+$R22))/$Z$36)))),0)</f>
        <v>0</v>
      </c>
      <c r="CI22" s="64">
        <f>IF(CI$15&lt;2025+$X22,IF(OR($B22="Oil",$B22="Propane",$B22="Wood, commercial"),$S22*BI22,IF(OR($B22="Natural Gas",$B22="Electricity"),($S22*BI22)/(1-$L22),((($Y$32*$V22*('VT CHS Emissions Schedule'!AA$8+$Q22))/$Z$32)+(($Y$33*$V22*('VT CHS Emissions Schedule'!AA$9+$P22))/$Z$33)+(($Y$34*$V22*'VT CHS Emissions Schedule'!AA$7)/$Z$34)/(1-$O22)+(($Y$35*$V22*'VT CHS Emissions Schedule'!AA$5)/$Z$35)/(1-$N22)+(($Y$36*$V22*('VT CHS Emissions Schedule'!AA$35+$R22))/$Z$36)))),0)</f>
        <v>0</v>
      </c>
      <c r="CJ22" s="64">
        <f>IF(CJ$15&lt;2025+$X22,IF(OR($B22="Oil",$B22="Propane",$B22="Wood, commercial"),$S22*BJ22,IF(OR($B22="Natural Gas",$B22="Electricity"),($S22*BJ22)/(1-$L22),((($Y$32*$V22*('VT CHS Emissions Schedule'!AB$8+$Q22))/$Z$32)+(($Y$33*$V22*('VT CHS Emissions Schedule'!AB$9+$P22))/$Z$33)+(($Y$34*$V22*'VT CHS Emissions Schedule'!AB$7)/$Z$34)/(1-$O22)+(($Y$35*$V22*'VT CHS Emissions Schedule'!AB$5)/$Z$35)/(1-$N22)+(($Y$36*$V22*('VT CHS Emissions Schedule'!AB$35+$R22))/$Z$36)))),0)</f>
        <v>0</v>
      </c>
      <c r="CK22" s="64">
        <f>IF(CK$15&lt;2025+$X22,IF(OR($B22="Oil",$B22="Propane",$B22="Wood, commercial"),$S22*BK22,IF(OR($B22="Natural Gas",$B22="Electricity"),($S22*BK22)/(1-$L22),((($Y$32*$V22*('VT CHS Emissions Schedule'!AC$8+$Q22))/$Z$32)+(($Y$33*$V22*('VT CHS Emissions Schedule'!AC$9+$P22))/$Z$33)+(($Y$34*$V22*'VT CHS Emissions Schedule'!AC$7)/$Z$34)/(1-$O22)+(($Y$35*$V22*'VT CHS Emissions Schedule'!AC$5)/$Z$35)/(1-$N22)+(($Y$36*$V22*('VT CHS Emissions Schedule'!AC$35+$R22))/$Z$36)))),0)</f>
        <v>0</v>
      </c>
      <c r="CL22" s="64">
        <f>IF(CL$15&lt;2025+$X22,BL22+($T22*'VT CHS Emissions Schedule'!D$5)/(1-$N22)+($U22*'VT CHS Emissions Schedule'!D$5)/(1-$N22),0)</f>
        <v>1886.6461241329409</v>
      </c>
      <c r="CM22" s="64">
        <f>IF(CM$15&lt;2025+$X22,BM22+($T22*'VT CHS Emissions Schedule'!E$5)/(1-$N22)+($U22*'VT CHS Emissions Schedule'!E$5)/(1-$N22),0)</f>
        <v>1884.7158834699615</v>
      </c>
      <c r="CN22" s="64">
        <f>IF(CN$15&lt;2025+$X22,BN22+($T22*'VT CHS Emissions Schedule'!F$5)/(1-$N22)+($U22*'VT CHS Emissions Schedule'!F$5)/(1-$N22),0)</f>
        <v>1882.7856428069817</v>
      </c>
      <c r="CO22" s="64">
        <f>IF(CO$15&lt;2025+$X22,BO22+($T22*'VT CHS Emissions Schedule'!G$5)/(1-$N22)+($U22*'VT CHS Emissions Schedule'!G$5)/(1-$N22),0)</f>
        <v>1880.855402144002</v>
      </c>
      <c r="CP22" s="64">
        <f>IF(CP$15&lt;2025+$X22,BP22+($T22*'VT CHS Emissions Schedule'!H$5)/(1-$N22)+($U22*'VT CHS Emissions Schedule'!H$5)/(1-$N22),0)</f>
        <v>1878.9251614810228</v>
      </c>
      <c r="CQ22" s="64">
        <f>IF(CQ$15&lt;2025+$X22,BQ22+($T22*'VT CHS Emissions Schedule'!I$5)/(1-$N22)+($U22*'VT CHS Emissions Schedule'!I$5)/(1-$N22),0)</f>
        <v>1865.1075041950596</v>
      </c>
      <c r="CR22" s="64">
        <f>IF(CR$15&lt;2025+$X22,BR22+($T22*'VT CHS Emissions Schedule'!J$5)/(1-$N22)+($U22*'VT CHS Emissions Schedule'!J$5)/(1-$N22),0)</f>
        <v>1863.1772635320801</v>
      </c>
      <c r="CS22" s="64">
        <f>IF(CS$15&lt;2025+$X22,BS22+($T22*'VT CHS Emissions Schedule'!K$5)/(1-$N22)+($U22*'VT CHS Emissions Schedule'!K$5)/(1-$N22),0)</f>
        <v>1861.2470228691004</v>
      </c>
      <c r="CT22" s="64">
        <f>IF(CT$15&lt;2025+$X22,BT22+($T22*'VT CHS Emissions Schedule'!L$5)/(1-$N22)+($U22*'VT CHS Emissions Schedule'!L$5)/(1-$N22),0)</f>
        <v>1859.3167822061207</v>
      </c>
      <c r="CU22" s="64">
        <f>IF(CU$15&lt;2025+$X22,BU22+($T22*'VT CHS Emissions Schedule'!M$5)/(1-$N22)+($U22*'VT CHS Emissions Schedule'!M$5)/(1-$N22),0)</f>
        <v>1857.3865415431414</v>
      </c>
      <c r="CV22" s="64">
        <f>IF(CV$15&lt;2025+$X22,BV22+($T22*'VT CHS Emissions Schedule'!N$5)/(1-$N22)+($U22*'VT CHS Emissions Schedule'!N$5)/(1-$N22),0)</f>
        <v>1853.4768558469116</v>
      </c>
      <c r="CW22" s="64">
        <f>IF(CW$15&lt;2025+$X22,BW22+($T22*'VT CHS Emissions Schedule'!O$5)/(1-$N22)+($U22*'VT CHS Emissions Schedule'!O$5)/(1-$N22),0)</f>
        <v>1853.4768558469116</v>
      </c>
      <c r="CX22" s="64">
        <f>IF(CX$15&lt;2025+$X22,BX22+($T22*'VT CHS Emissions Schedule'!P$5)/(1-$N22)+($U22*'VT CHS Emissions Schedule'!P$5)/(1-$N22),0)</f>
        <v>1853.4768558469116</v>
      </c>
      <c r="CY22" s="64">
        <f>IF(CY$15&lt;2025+$X22,BY22+($T22*'VT CHS Emissions Schedule'!Q$5)/(1-$N22)+($U22*'VT CHS Emissions Schedule'!Q$5)/(1-$N22),0)</f>
        <v>1853.4768558469116</v>
      </c>
      <c r="CZ22" s="64">
        <f>IF(CZ$15&lt;2025+$X22,BZ22+($T22*'VT CHS Emissions Schedule'!R$5)/(1-$N22)+($U22*'VT CHS Emissions Schedule'!R$5)/(1-$N22),0)</f>
        <v>1853.4768558469116</v>
      </c>
      <c r="DA22" s="64">
        <f>IF(DA$15&lt;2025+$X22,CA22+($T22*'VT CHS Emissions Schedule'!S$5)/(1-$N22)+($U22*'VT CHS Emissions Schedule'!S$5)/(1-$N22),0)</f>
        <v>1852.8560234851759</v>
      </c>
      <c r="DB22" s="64">
        <f>IF(DB$15&lt;2025+$X22,CB22+($T22*'VT CHS Emissions Schedule'!T$5)/(1-$N22)+($U22*'VT CHS Emissions Schedule'!T$5)/(1-$N22),0)</f>
        <v>1852.8560234851759</v>
      </c>
      <c r="DC22" s="64">
        <f>IF(DC$15&lt;2025+$X22,CC22+($T22*'VT CHS Emissions Schedule'!U$5)/(1-$N22)+($U22*'VT CHS Emissions Schedule'!U$5)/(1-$N22),0)</f>
        <v>1852.8560234851759</v>
      </c>
      <c r="DD22" s="64">
        <f>IF(DD$15&lt;2025+$X22,CD22+($T22*'VT CHS Emissions Schedule'!V$5)/(1-$N22)+($U22*'VT CHS Emissions Schedule'!V$5)/(1-$N22),0)</f>
        <v>1852.8560234851759</v>
      </c>
      <c r="DE22" s="64">
        <f>IF(DE$15&lt;2025+$X22,CE22+($T22*'VT CHS Emissions Schedule'!W$5)/(1-$N22)+($U22*'VT CHS Emissions Schedule'!W$5)/(1-$N22),0)</f>
        <v>1852.8560234851759</v>
      </c>
      <c r="DF22" s="64">
        <f>IF(DF$15&lt;2025+$X22,CF22+($T22*'VT CHS Emissions Schedule'!X$5)/(1-$N22)+($U22*'VT CHS Emissions Schedule'!X$5)/(1-$N22),0)</f>
        <v>0</v>
      </c>
      <c r="DG22" s="64">
        <f>IF(DG$15&lt;2025+$X22,CG22+($T22*'VT CHS Emissions Schedule'!Y$5)/(1-$N22)+($U22*'VT CHS Emissions Schedule'!Y$5)/(1-$N22),0)</f>
        <v>0</v>
      </c>
      <c r="DH22" s="64">
        <f>IF(DH$15&lt;2025+$X22,CH22+($T22*'VT CHS Emissions Schedule'!Z$5)/(1-$N22)+($U22*'VT CHS Emissions Schedule'!Z$5)/(1-$N22),0)</f>
        <v>0</v>
      </c>
      <c r="DI22" s="64">
        <f>IF(DI$15&lt;2025+$X22,CI22+($T22*'VT CHS Emissions Schedule'!AA$5)/(1-$N22)+($U22*'VT CHS Emissions Schedule'!AA$5)/(1-$N22),0)</f>
        <v>0</v>
      </c>
      <c r="DJ22" s="64">
        <f>IF(DJ$15&lt;2025+$X22,CJ22+($T22*'VT CHS Emissions Schedule'!AB$5)/(1-$N22)+($U22*'VT CHS Emissions Schedule'!AB$5)/(1-$N22),0)</f>
        <v>0</v>
      </c>
      <c r="DK22" s="64">
        <f>IF(DK$15&lt;2025+$X22,CK22+($T22*'VT CHS Emissions Schedule'!AC$5)/(1-$N22)+($U22*'VT CHS Emissions Schedule'!AC$5)/(1-$N22),0)</f>
        <v>0</v>
      </c>
    </row>
    <row r="23" spans="1:115" ht="13.5" customHeight="1" x14ac:dyDescent="0.25">
      <c r="A23" s="460"/>
      <c r="B23" s="68" t="s">
        <v>8</v>
      </c>
      <c r="C23" s="362" t="s">
        <v>689</v>
      </c>
      <c r="D23" s="366" t="s">
        <v>690</v>
      </c>
      <c r="E23" s="111">
        <f t="shared" si="0"/>
        <v>30138.20496569133</v>
      </c>
      <c r="F23" s="227">
        <f t="shared" si="1"/>
        <v>30399.219570613986</v>
      </c>
      <c r="G23" s="223">
        <f t="shared" si="2"/>
        <v>3.0138204965691331E-2</v>
      </c>
      <c r="H23" s="111">
        <f t="shared" si="3"/>
        <v>1542.3648616787391</v>
      </c>
      <c r="I23" s="64">
        <f>IF(OR($B23="Oil",$B23="Propane",$B23="Wood, commercial"),$S23*AL23,IF(OR($B23="Natural Gas",$B23="Electricity"),($S23*AL23)/(1-$L23),((($Y$32*$V23*('VT CHS Emissions Schedule'!D$8+$Q23))/$Z$32)+(($Y$33*$V23*('VT CHS Emissions Schedule'!D$9+$P23))/$Z$33)+(($Y$34*$V23*'VT CHS Emissions Schedule'!D$7)/$Z$34)/(1-$O23)+(($Y$35*$V23*'VT CHS Emissions Schedule'!D$5)/$Z$35)/(1-$N23)+(($Y$36*$V23*('VT CHS Emissions Schedule'!D$35+$R23))/$Z$36))))</f>
        <v>1516.0462265126962</v>
      </c>
      <c r="J23" s="64">
        <f>($T23*'VT CHS Emissions Schedule'!D$5)/(1-$N23)</f>
        <v>9.6466280870519387</v>
      </c>
      <c r="K23" s="64">
        <f>(U23*'VT CHS Emissions Schedule'!D$5)/(1-$N23)</f>
        <v>16.672007078990777</v>
      </c>
      <c r="L23" s="66">
        <f>_xlfn.XLOOKUP($B23,Lookups!$A$3:$A$15,Lookups!$E$3:$E$15)</f>
        <v>0</v>
      </c>
      <c r="M23" s="65">
        <f>_xlfn.XLOOKUP($B23,Lookups!$A$3:$A$15,Lookups!$D$3:$D$15)</f>
        <v>0.32764300000000002</v>
      </c>
      <c r="N23" s="66">
        <f>Lookups!$E$6</f>
        <v>0.04</v>
      </c>
      <c r="O23" s="66">
        <f>Lookups!$E$5</f>
        <v>1.4E-2</v>
      </c>
      <c r="P23" s="65">
        <f>Lookups!$D$4</f>
        <v>0.32764300000000002</v>
      </c>
      <c r="Q23" s="65">
        <f>Lookups!$D$3</f>
        <v>0.21490000000000001</v>
      </c>
      <c r="R23" s="65">
        <f>Lookups!$D$8</f>
        <v>1.3776766038113153</v>
      </c>
      <c r="S23" s="72">
        <f t="shared" si="4"/>
        <v>20.448219722611267</v>
      </c>
      <c r="T23" s="72">
        <f t="shared" si="5"/>
        <v>0.24519789411976917</v>
      </c>
      <c r="U23" s="72">
        <f t="shared" si="6"/>
        <v>0.4237689055313959</v>
      </c>
      <c r="V23" s="72">
        <f t="shared" si="7"/>
        <v>17.994433355897915</v>
      </c>
      <c r="W23" s="72">
        <f t="shared" si="8"/>
        <v>0.86309658730158745</v>
      </c>
      <c r="X23" s="68">
        <v>20</v>
      </c>
      <c r="Y23" s="170">
        <v>3.1399999999999997E-2</v>
      </c>
      <c r="Z23" s="80">
        <f t="shared" si="9"/>
        <v>0.66</v>
      </c>
      <c r="AA23" s="80">
        <f t="shared" si="10"/>
        <v>0.68</v>
      </c>
      <c r="AB23" s="359">
        <f t="shared" si="13"/>
        <v>3.4</v>
      </c>
      <c r="AC23" s="359">
        <f t="shared" si="14"/>
        <v>18.899999999999999</v>
      </c>
      <c r="AD23" s="71">
        <v>1</v>
      </c>
      <c r="AE23" s="64">
        <v>127961.3</v>
      </c>
      <c r="AF23" s="64">
        <v>6619</v>
      </c>
      <c r="AG23" s="72">
        <v>0.55000000000000004</v>
      </c>
      <c r="AH23" s="72">
        <v>0.75</v>
      </c>
      <c r="AI23" s="72">
        <f>$Z$33</f>
        <v>0.88</v>
      </c>
      <c r="AJ23" s="72">
        <v>3.52</v>
      </c>
      <c r="AK23" s="75">
        <v>1.06E-3</v>
      </c>
      <c r="AL23" s="67">
        <f>IF(AL$15&lt;2025+$X23,IF(ISNUMBER(SEARCH("Unknown",$B23)),"blended",$M23+_xlfn.XLOOKUP(_xlfn.XLOOKUP($B23,Lookups!$A$3:$A$17,Lookups!$B$3:$B$17),'VT CHS Emissions Schedule'!$A:$A,'VT CHS Emissions Schedule'!D:D)),0)</f>
        <v>74.140744137069305</v>
      </c>
      <c r="AM23" s="67">
        <f>IF(AM$15&lt;2025+$X23,IF(ISNUMBER(SEARCH("Unknown",$B23)),"blended",$M23+_xlfn.XLOOKUP(_xlfn.XLOOKUP($B23,Lookups!$A$3:$A$17,Lookups!$B$3:$B$17),'VT CHS Emissions Schedule'!$A:$A,'VT CHS Emissions Schedule'!E:E)),0)</f>
        <v>73.913585753439619</v>
      </c>
      <c r="AN23" s="67">
        <f>IF(AN$15&lt;2025+$X23,IF(ISNUMBER(SEARCH("Unknown",$B23)),"blended",$M23+_xlfn.XLOOKUP(_xlfn.XLOOKUP($B23,Lookups!$A$3:$A$17,Lookups!$B$3:$B$17),'VT CHS Emissions Schedule'!$A:$A,'VT CHS Emissions Schedule'!F:F)),0)</f>
        <v>73.913585753439619</v>
      </c>
      <c r="AO23" s="67">
        <f>IF(AO$15&lt;2025+$X23,IF(ISNUMBER(SEARCH("Unknown",$B23)),"blended",$M23+_xlfn.XLOOKUP(_xlfn.XLOOKUP($B23,Lookups!$A$3:$A$17,Lookups!$B$3:$B$17),'VT CHS Emissions Schedule'!$A:$A,'VT CHS Emissions Schedule'!G:G)),0)</f>
        <v>73.913585753439619</v>
      </c>
      <c r="AP23" s="67">
        <f>IF(AP$15&lt;2025+$X23,IF(ISNUMBER(SEARCH("Unknown",$B23)),"blended",$M23+_xlfn.XLOOKUP(_xlfn.XLOOKUP($B23,Lookups!$A$3:$A$17,Lookups!$B$3:$B$17),'VT CHS Emissions Schedule'!$A:$A,'VT CHS Emissions Schedule'!H:H)),0)</f>
        <v>73.904830687526697</v>
      </c>
      <c r="AQ23" s="67">
        <f>IF(AQ$15&lt;2025+$X23,IF(ISNUMBER(SEARCH("Unknown",$B23)),"blended",$M23+_xlfn.XLOOKUP(_xlfn.XLOOKUP($B23,Lookups!$A$3:$A$17,Lookups!$B$3:$B$17),'VT CHS Emissions Schedule'!$A:$A,'VT CHS Emissions Schedule'!I:I)),0)</f>
        <v>73.904830687526697</v>
      </c>
      <c r="AR23" s="67">
        <f>IF(AR$15&lt;2025+$X23,IF(ISNUMBER(SEARCH("Unknown",$B23)),"blended",$M23+_xlfn.XLOOKUP(_xlfn.XLOOKUP($B23,Lookups!$A$3:$A$17,Lookups!$B$3:$B$17),'VT CHS Emissions Schedule'!$A:$A,'VT CHS Emissions Schedule'!J:J)),0)</f>
        <v>73.904830687526697</v>
      </c>
      <c r="AS23" s="67">
        <f>IF(AS$15&lt;2025+$X23,IF(ISNUMBER(SEARCH("Unknown",$B23)),"blended",$M23+_xlfn.XLOOKUP(_xlfn.XLOOKUP($B23,Lookups!$A$3:$A$17,Lookups!$B$3:$B$17),'VT CHS Emissions Schedule'!$A:$A,'VT CHS Emissions Schedule'!K:K)),0)</f>
        <v>73.904830687526697</v>
      </c>
      <c r="AT23" s="67">
        <f>IF(AT$15&lt;2025+$X23,IF(ISNUMBER(SEARCH("Unknown",$B23)),"blended",$M23+_xlfn.XLOOKUP(_xlfn.XLOOKUP($B23,Lookups!$A$3:$A$17,Lookups!$B$3:$B$17),'VT CHS Emissions Schedule'!$A:$A,'VT CHS Emissions Schedule'!L:L)),0)</f>
        <v>73.904830687526697</v>
      </c>
      <c r="AU23" s="67">
        <f>IF(AU$15&lt;2025+$X23,IF(ISNUMBER(SEARCH("Unknown",$B23)),"blended",$M23+_xlfn.XLOOKUP(_xlfn.XLOOKUP($B23,Lookups!$A$3:$A$17,Lookups!$B$3:$B$17),'VT CHS Emissions Schedule'!$A:$A,'VT CHS Emissions Schedule'!M:M)),0)</f>
        <v>73.534497310657912</v>
      </c>
      <c r="AV23" s="67">
        <f>IF(AV$15&lt;2025+$X23,IF(ISNUMBER(SEARCH("Unknown",$B23)),"blended",$M23+_xlfn.XLOOKUP(_xlfn.XLOOKUP($B23,Lookups!$A$3:$A$17,Lookups!$B$3:$B$17),'VT CHS Emissions Schedule'!$A:$A,'VT CHS Emissions Schedule'!N:N)),0)</f>
        <v>73.534497310657912</v>
      </c>
      <c r="AW23" s="67">
        <f>IF(AW$15&lt;2025+$X23,IF(ISNUMBER(SEARCH("Unknown",$B23)),"blended",$M23+_xlfn.XLOOKUP(_xlfn.XLOOKUP($B23,Lookups!$A$3:$A$17,Lookups!$B$3:$B$17),'VT CHS Emissions Schedule'!$A:$A,'VT CHS Emissions Schedule'!O:O)),0)</f>
        <v>73.534497310657912</v>
      </c>
      <c r="AX23" s="67">
        <f>IF(AX$15&lt;2025+$X23,IF(ISNUMBER(SEARCH("Unknown",$B23)),"blended",$M23+_xlfn.XLOOKUP(_xlfn.XLOOKUP($B23,Lookups!$A$3:$A$17,Lookups!$B$3:$B$17),'VT CHS Emissions Schedule'!$A:$A,'VT CHS Emissions Schedule'!P:P)),0)</f>
        <v>73.534497310657912</v>
      </c>
      <c r="AY23" s="67">
        <f>IF(AY$15&lt;2025+$X23,IF(ISNUMBER(SEARCH("Unknown",$B23)),"blended",$M23+_xlfn.XLOOKUP(_xlfn.XLOOKUP($B23,Lookups!$A$3:$A$17,Lookups!$B$3:$B$17),'VT CHS Emissions Schedule'!$A:$A,'VT CHS Emissions Schedule'!Q:Q)),0)</f>
        <v>73.534497310657912</v>
      </c>
      <c r="AZ23" s="67">
        <f>IF(AZ$15&lt;2025+$X23,IF(ISNUMBER(SEARCH("Unknown",$B23)),"blended",$M23+_xlfn.XLOOKUP(_xlfn.XLOOKUP($B23,Lookups!$A$3:$A$17,Lookups!$B$3:$B$17),'VT CHS Emissions Schedule'!$A:$A,'VT CHS Emissions Schedule'!R:R)),0)</f>
        <v>73.470054800700524</v>
      </c>
      <c r="BA23" s="67">
        <f>IF(BA$15&lt;2025+$X23,IF(ISNUMBER(SEARCH("Unknown",$B23)),"blended",$M23+_xlfn.XLOOKUP(_xlfn.XLOOKUP($B23,Lookups!$A$3:$A$17,Lookups!$B$3:$B$17),'VT CHS Emissions Schedule'!$A:$A,'VT CHS Emissions Schedule'!S:S)),0)</f>
        <v>73.470054800700524</v>
      </c>
      <c r="BB23" s="67">
        <f>IF(BB$15&lt;2025+$X23,IF(ISNUMBER(SEARCH("Unknown",$B23)),"blended",$M23+_xlfn.XLOOKUP(_xlfn.XLOOKUP($B23,Lookups!$A$3:$A$17,Lookups!$B$3:$B$17),'VT CHS Emissions Schedule'!$A:$A,'VT CHS Emissions Schedule'!T:T)),0)</f>
        <v>73.470054800700524</v>
      </c>
      <c r="BC23" s="67">
        <f>IF(BC$15&lt;2025+$X23,IF(ISNUMBER(SEARCH("Unknown",$B23)),"blended",$M23+_xlfn.XLOOKUP(_xlfn.XLOOKUP($B23,Lookups!$A$3:$A$17,Lookups!$B$3:$B$17),'VT CHS Emissions Schedule'!$A:$A,'VT CHS Emissions Schedule'!U:U)),0)</f>
        <v>73.470054800700524</v>
      </c>
      <c r="BD23" s="67">
        <f>IF(BD$15&lt;2025+$X23,IF(ISNUMBER(SEARCH("Unknown",$B23)),"blended",$M23+_xlfn.XLOOKUP(_xlfn.XLOOKUP($B23,Lookups!$A$3:$A$17,Lookups!$B$3:$B$17),'VT CHS Emissions Schedule'!$A:$A,'VT CHS Emissions Schedule'!V:V)),0)</f>
        <v>73.470054800700524</v>
      </c>
      <c r="BE23" s="67">
        <f>IF(BE$15&lt;2025+$X23,IF(ISNUMBER(SEARCH("Unknown",$B23)),"blended",$M23+_xlfn.XLOOKUP(_xlfn.XLOOKUP($B23,Lookups!$A$3:$A$17,Lookups!$B$3:$B$17),'VT CHS Emissions Schedule'!$A:$A,'VT CHS Emissions Schedule'!W:W)),0)</f>
        <v>73.45074741691964</v>
      </c>
      <c r="BF23" s="67">
        <f>IF(BF$15&lt;2025+$X23,IF(ISNUMBER(SEARCH("Unknown",$B23)),"blended",$M23+_xlfn.XLOOKUP(_xlfn.XLOOKUP($B23,Lookups!$A$3:$A$17,Lookups!$B$3:$B$17),'VT CHS Emissions Schedule'!$A:$A,'VT CHS Emissions Schedule'!X:X)),0)</f>
        <v>0</v>
      </c>
      <c r="BG23" s="67">
        <f>IF(BG$15&lt;2025+$X23,IF(ISNUMBER(SEARCH("Unknown",$B23)),"blended",$M23+_xlfn.XLOOKUP(_xlfn.XLOOKUP($B23,Lookups!$A$3:$A$17,Lookups!$B$3:$B$17),'VT CHS Emissions Schedule'!$A:$A,'VT CHS Emissions Schedule'!Y:Y)),0)</f>
        <v>0</v>
      </c>
      <c r="BH23" s="67">
        <f>IF(BH$15&lt;2025+$X23,IF(ISNUMBER(SEARCH("Unknown",$B23)),"blended",$M23+_xlfn.XLOOKUP(_xlfn.XLOOKUP($B23,Lookups!$A$3:$A$17,Lookups!$B$3:$B$17),'VT CHS Emissions Schedule'!$A:$A,'VT CHS Emissions Schedule'!Z:Z)),0)</f>
        <v>0</v>
      </c>
      <c r="BI23" s="67">
        <f>IF(BI$15&lt;2025+$X23,IF(ISNUMBER(SEARCH("Unknown",$B23)),"blended",$M23+_xlfn.XLOOKUP(_xlfn.XLOOKUP($B23,Lookups!$A$3:$A$17,Lookups!$B$3:$B$17),'VT CHS Emissions Schedule'!$A:$A,'VT CHS Emissions Schedule'!AA:AA)),0)</f>
        <v>0</v>
      </c>
      <c r="BJ23" s="67">
        <f>IF(BJ$15&lt;2025+$X23,IF(ISNUMBER(SEARCH("Unknown",$B23)),"blended",$M23+_xlfn.XLOOKUP(_xlfn.XLOOKUP($B23,Lookups!$A$3:$A$17,Lookups!$B$3:$B$17),'VT CHS Emissions Schedule'!$A:$A,'VT CHS Emissions Schedule'!AB:AB)),0)</f>
        <v>0</v>
      </c>
      <c r="BK23" s="67">
        <f>IF(BK$15&lt;2025+$X23,IF(ISNUMBER(SEARCH("Unknown",$B23)),"blended",$M23+_xlfn.XLOOKUP(_xlfn.XLOOKUP($B23,Lookups!$A$3:$A$17,Lookups!$B$3:$B$17),'VT CHS Emissions Schedule'!$A:$A,'VT CHS Emissions Schedule'!AC:AC)),0)</f>
        <v>0</v>
      </c>
      <c r="BL23" s="64">
        <f>IF(BL$15&lt;2025+$X23,IF(OR($B23="Oil",$B23="Propane",$B23="Wood, commercial"),$S23*AL23,IF(OR($B23="Natural Gas",$B23="Electricity"),($S23*AL23)/(1-$L23),((($Y$32*$V23*('VT CHS Emissions Schedule'!D$8+$Q23))/$Z$32)+(($Y$33*$V23*('VT CHS Emissions Schedule'!D$9+$P23))/$Z$33)+(($Y$34*$V23*'VT CHS Emissions Schedule'!D$7)/$Z$34)/(1-$O23)+(($Y$35*$V23*'VT CHS Emissions Schedule'!D$5)/$Z$35)/(1-$N23)+(($Y$36*$V23*('VT CHS Emissions Schedule'!D$35+$R23))/$Z$36)))),0)</f>
        <v>1516.0462265126962</v>
      </c>
      <c r="BM23" s="64">
        <f>IF(BM$15&lt;2025+$X23,IF(OR($B23="Oil",$B23="Propane",$B23="Wood, commercial"),$S23*AM23,IF(OR($B23="Natural Gas",$B23="Electricity"),($S23*AM23)/(1-$L23),((($Y$32*$V23*('VT CHS Emissions Schedule'!E$8+$Q23))/$Z$32)+(($Y$33*$V23*('VT CHS Emissions Schedule'!E$9+$P23))/$Z$33)+(($Y$34*$V23*'VT CHS Emissions Schedule'!E$7)/$Z$34)/(1-$O23)+(($Y$35*$V23*'VT CHS Emissions Schedule'!E$5)/$Z$35)/(1-$N23)+(($Y$36*$V23*('VT CHS Emissions Schedule'!E$35+$R23))/$Z$36)))),0)</f>
        <v>1511.4012419724031</v>
      </c>
      <c r="BN23" s="64">
        <f>IF(BN$15&lt;2025+$X23,IF(OR($B23="Oil",$B23="Propane",$B23="Wood, commercial"),$S23*AN23,IF(OR($B23="Natural Gas",$B23="Electricity"),($S23*AN23)/(1-$L23),((($Y$32*$V23*('VT CHS Emissions Schedule'!F$8+$Q23))/$Z$32)+(($Y$33*$V23*('VT CHS Emissions Schedule'!F$9+$P23))/$Z$33)+(($Y$34*$V23*'VT CHS Emissions Schedule'!F$7)/$Z$34)/(1-$O23)+(($Y$35*$V23*'VT CHS Emissions Schedule'!F$5)/$Z$35)/(1-$N23)+(($Y$36*$V23*('VT CHS Emissions Schedule'!F$35+$R23))/$Z$36)))),0)</f>
        <v>1511.4012419724031</v>
      </c>
      <c r="BO23" s="64">
        <f>IF(BO$15&lt;2025+$X23,IF(OR($B23="Oil",$B23="Propane",$B23="Wood, commercial"),$S23*AO23,IF(OR($B23="Natural Gas",$B23="Electricity"),($S23*AO23)/(1-$L23),((($Y$32*$V23*('VT CHS Emissions Schedule'!G$8+$Q23))/$Z$32)+(($Y$33*$V23*('VT CHS Emissions Schedule'!G$9+$P23))/$Z$33)+(($Y$34*$V23*'VT CHS Emissions Schedule'!G$7)/$Z$34)/(1-$O23)+(($Y$35*$V23*'VT CHS Emissions Schedule'!G$5)/$Z$35)/(1-$N23)+(($Y$36*$V23*('VT CHS Emissions Schedule'!G$35+$R23))/$Z$36)))),0)</f>
        <v>1511.4012419724031</v>
      </c>
      <c r="BP23" s="64">
        <f>IF(BP$15&lt;2025+$X23,IF(OR($B23="Oil",$B23="Propane",$B23="Wood, commercial"),$S23*AP23,IF(OR($B23="Natural Gas",$B23="Electricity"),($S23*AP23)/(1-$L23),((($Y$32*$V23*('VT CHS Emissions Schedule'!H$8+$Q23))/$Z$32)+(($Y$33*$V23*('VT CHS Emissions Schedule'!H$9+$P23))/$Z$33)+(($Y$34*$V23*'VT CHS Emissions Schedule'!H$7)/$Z$34)/(1-$O23)+(($Y$35*$V23*'VT CHS Emissions Schedule'!H$5)/$Z$35)/(1-$N23)+(($Y$36*$V23*('VT CHS Emissions Schedule'!H$35+$R23))/$Z$36)))),0)</f>
        <v>1511.2222164609298</v>
      </c>
      <c r="BQ23" s="64">
        <f>IF(BQ$15&lt;2025+$X23,IF(OR($B23="Oil",$B23="Propane",$B23="Wood, commercial"),$S23*AQ23,IF(OR($B23="Natural Gas",$B23="Electricity"),($S23*AQ23)/(1-$L23),((($Y$32*$V23*('VT CHS Emissions Schedule'!I$8+$Q23))/$Z$32)+(($Y$33*$V23*('VT CHS Emissions Schedule'!I$9+$P23))/$Z$33)+(($Y$34*$V23*'VT CHS Emissions Schedule'!I$7)/$Z$34)/(1-$O23)+(($Y$35*$V23*'VT CHS Emissions Schedule'!I$5)/$Z$35)/(1-$N23)+(($Y$36*$V23*('VT CHS Emissions Schedule'!I$35+$R23))/$Z$36)))),0)</f>
        <v>1511.2222164609298</v>
      </c>
      <c r="BR23" s="64">
        <f>IF(BR$15&lt;2025+$X23,IF(OR($B23="Oil",$B23="Propane",$B23="Wood, commercial"),$S23*AR23,IF(OR($B23="Natural Gas",$B23="Electricity"),($S23*AR23)/(1-$L23),((($Y$32*$V23*('VT CHS Emissions Schedule'!J$8+$Q23))/$Z$32)+(($Y$33*$V23*('VT CHS Emissions Schedule'!J$9+$P23))/$Z$33)+(($Y$34*$V23*'VT CHS Emissions Schedule'!J$7)/$Z$34)/(1-$O23)+(($Y$35*$V23*'VT CHS Emissions Schedule'!J$5)/$Z$35)/(1-$N23)+(($Y$36*$V23*('VT CHS Emissions Schedule'!J$35+$R23))/$Z$36)))),0)</f>
        <v>1511.2222164609298</v>
      </c>
      <c r="BS23" s="64">
        <f>IF(BS$15&lt;2025+$X23,IF(OR($B23="Oil",$B23="Propane",$B23="Wood, commercial"),$S23*AS23,IF(OR($B23="Natural Gas",$B23="Electricity"),($S23*AS23)/(1-$L23),((($Y$32*$V23*('VT CHS Emissions Schedule'!K$8+$Q23))/$Z$32)+(($Y$33*$V23*('VT CHS Emissions Schedule'!K$9+$P23))/$Z$33)+(($Y$34*$V23*'VT CHS Emissions Schedule'!K$7)/$Z$34)/(1-$O23)+(($Y$35*$V23*'VT CHS Emissions Schedule'!K$5)/$Z$35)/(1-$N23)+(($Y$36*$V23*('VT CHS Emissions Schedule'!K$35+$R23))/$Z$36)))),0)</f>
        <v>1511.2222164609298</v>
      </c>
      <c r="BT23" s="64">
        <f>IF(BT$15&lt;2025+$X23,IF(OR($B23="Oil",$B23="Propane",$B23="Wood, commercial"),$S23*AT23,IF(OR($B23="Natural Gas",$B23="Electricity"),($S23*AT23)/(1-$L23),((($Y$32*$V23*('VT CHS Emissions Schedule'!L$8+$Q23))/$Z$32)+(($Y$33*$V23*('VT CHS Emissions Schedule'!L$9+$P23))/$Z$33)+(($Y$34*$V23*'VT CHS Emissions Schedule'!L$7)/$Z$34)/(1-$O23)+(($Y$35*$V23*'VT CHS Emissions Schedule'!L$5)/$Z$35)/(1-$N23)+(($Y$36*$V23*('VT CHS Emissions Schedule'!L$35+$R23))/$Z$36)))),0)</f>
        <v>1511.2222164609298</v>
      </c>
      <c r="BU23" s="64">
        <f>IF(BU$15&lt;2025+$X23,IF(OR($B23="Oil",$B23="Propane",$B23="Wood, commercial"),$S23*AU23,IF(OR($B23="Natural Gas",$B23="Electricity"),($S23*AU23)/(1-$L23),((($Y$32*$V23*('VT CHS Emissions Schedule'!M$8+$Q23))/$Z$32)+(($Y$33*$V23*('VT CHS Emissions Schedule'!M$9+$P23))/$Z$33)+(($Y$34*$V23*'VT CHS Emissions Schedule'!M$7)/$Z$34)/(1-$O23)+(($Y$35*$V23*'VT CHS Emissions Schedule'!M$5)/$Z$35)/(1-$N23)+(($Y$36*$V23*('VT CHS Emissions Schedule'!M$35+$R23))/$Z$36)))),0)</f>
        <v>1503.6495582001003</v>
      </c>
      <c r="BV23" s="64">
        <f>IF(BV$15&lt;2025+$X23,IF(OR($B23="Oil",$B23="Propane",$B23="Wood, commercial"),$S23*AV23,IF(OR($B23="Natural Gas",$B23="Electricity"),($S23*AV23)/(1-$L23),((($Y$32*$V23*('VT CHS Emissions Schedule'!N$8+$Q23))/$Z$32)+(($Y$33*$V23*('VT CHS Emissions Schedule'!N$9+$P23))/$Z$33)+(($Y$34*$V23*'VT CHS Emissions Schedule'!N$7)/$Z$34)/(1-$O23)+(($Y$35*$V23*'VT CHS Emissions Schedule'!N$5)/$Z$35)/(1-$N23)+(($Y$36*$V23*('VT CHS Emissions Schedule'!N$35+$R23))/$Z$36)))),0)</f>
        <v>1503.6495582001003</v>
      </c>
      <c r="BW23" s="64">
        <f>IF(BW$15&lt;2025+$X23,IF(OR($B23="Oil",$B23="Propane",$B23="Wood, commercial"),$S23*AW23,IF(OR($B23="Natural Gas",$B23="Electricity"),($S23*AW23)/(1-$L23),((($Y$32*$V23*('VT CHS Emissions Schedule'!O$8+$Q23))/$Z$32)+(($Y$33*$V23*('VT CHS Emissions Schedule'!O$9+$P23))/$Z$33)+(($Y$34*$V23*'VT CHS Emissions Schedule'!O$7)/$Z$34)/(1-$O23)+(($Y$35*$V23*'VT CHS Emissions Schedule'!O$5)/$Z$35)/(1-$N23)+(($Y$36*$V23*('VT CHS Emissions Schedule'!O$35+$R23))/$Z$36)))),0)</f>
        <v>1503.6495582001003</v>
      </c>
      <c r="BX23" s="64">
        <f>IF(BX$15&lt;2025+$X23,IF(OR($B23="Oil",$B23="Propane",$B23="Wood, commercial"),$S23*AX23,IF(OR($B23="Natural Gas",$B23="Electricity"),($S23*AX23)/(1-$L23),((($Y$32*$V23*('VT CHS Emissions Schedule'!P$8+$Q23))/$Z$32)+(($Y$33*$V23*('VT CHS Emissions Schedule'!P$9+$P23))/$Z$33)+(($Y$34*$V23*'VT CHS Emissions Schedule'!P$7)/$Z$34)/(1-$O23)+(($Y$35*$V23*'VT CHS Emissions Schedule'!P$5)/$Z$35)/(1-$N23)+(($Y$36*$V23*('VT CHS Emissions Schedule'!P$35+$R23))/$Z$36)))),0)</f>
        <v>1503.6495582001003</v>
      </c>
      <c r="BY23" s="64">
        <f>IF(BY$15&lt;2025+$X23,IF(OR($B23="Oil",$B23="Propane",$B23="Wood, commercial"),$S23*AY23,IF(OR($B23="Natural Gas",$B23="Electricity"),($S23*AY23)/(1-$L23),((($Y$32*$V23*('VT CHS Emissions Schedule'!Q$8+$Q23))/$Z$32)+(($Y$33*$V23*('VT CHS Emissions Schedule'!Q$9+$P23))/$Z$33)+(($Y$34*$V23*'VT CHS Emissions Schedule'!Q$7)/$Z$34)/(1-$O23)+(($Y$35*$V23*'VT CHS Emissions Schedule'!Q$5)/$Z$35)/(1-$N23)+(($Y$36*$V23*('VT CHS Emissions Schedule'!Q$35+$R23))/$Z$36)))),0)</f>
        <v>1503.6495582001003</v>
      </c>
      <c r="BZ23" s="64">
        <f>IF(BZ$15&lt;2025+$X23,IF(OR($B23="Oil",$B23="Propane",$B23="Wood, commercial"),$S23*AZ23,IF(OR($B23="Natural Gas",$B23="Electricity"),($S23*AZ23)/(1-$L23),((($Y$32*$V23*('VT CHS Emissions Schedule'!R$8+$Q23))/$Z$32)+(($Y$33*$V23*('VT CHS Emissions Schedule'!R$9+$P23))/$Z$33)+(($Y$34*$V23*'VT CHS Emissions Schedule'!R$7)/$Z$34)/(1-$O23)+(($Y$35*$V23*'VT CHS Emissions Schedule'!R$5)/$Z$35)/(1-$N23)+(($Y$36*$V23*('VT CHS Emissions Schedule'!R$35+$R23))/$Z$36)))),0)</f>
        <v>1502.331823597015</v>
      </c>
      <c r="CA23" s="64">
        <f>IF(CA$15&lt;2025+$X23,IF(OR($B23="Oil",$B23="Propane",$B23="Wood, commercial"),$S23*BA23,IF(OR($B23="Natural Gas",$B23="Electricity"),($S23*BA23)/(1-$L23),((($Y$32*$V23*('VT CHS Emissions Schedule'!S$8+$Q23))/$Z$32)+(($Y$33*$V23*('VT CHS Emissions Schedule'!S$9+$P23))/$Z$33)+(($Y$34*$V23*'VT CHS Emissions Schedule'!S$7)/$Z$34)/(1-$O23)+(($Y$35*$V23*'VT CHS Emissions Schedule'!S$5)/$Z$35)/(1-$N23)+(($Y$36*$V23*('VT CHS Emissions Schedule'!S$35+$R23))/$Z$36)))),0)</f>
        <v>1502.331823597015</v>
      </c>
      <c r="CB23" s="64">
        <f>IF(CB$15&lt;2025+$X23,IF(OR($B23="Oil",$B23="Propane",$B23="Wood, commercial"),$S23*BB23,IF(OR($B23="Natural Gas",$B23="Electricity"),($S23*BB23)/(1-$L23),((($Y$32*$V23*('VT CHS Emissions Schedule'!T$8+$Q23))/$Z$32)+(($Y$33*$V23*('VT CHS Emissions Schedule'!T$9+$P23))/$Z$33)+(($Y$34*$V23*'VT CHS Emissions Schedule'!T$7)/$Z$34)/(1-$O23)+(($Y$35*$V23*'VT CHS Emissions Schedule'!T$5)/$Z$35)/(1-$N23)+(($Y$36*$V23*('VT CHS Emissions Schedule'!T$35+$R23))/$Z$36)))),0)</f>
        <v>1502.331823597015</v>
      </c>
      <c r="CC23" s="64">
        <f>IF(CC$15&lt;2025+$X23,IF(OR($B23="Oil",$B23="Propane",$B23="Wood, commercial"),$S23*BC23,IF(OR($B23="Natural Gas",$B23="Electricity"),($S23*BC23)/(1-$L23),((($Y$32*$V23*('VT CHS Emissions Schedule'!U$8+$Q23))/$Z$32)+(($Y$33*$V23*('VT CHS Emissions Schedule'!U$9+$P23))/$Z$33)+(($Y$34*$V23*'VT CHS Emissions Schedule'!U$7)/$Z$34)/(1-$O23)+(($Y$35*$V23*'VT CHS Emissions Schedule'!U$5)/$Z$35)/(1-$N23)+(($Y$36*$V23*('VT CHS Emissions Schedule'!U$35+$R23))/$Z$36)))),0)</f>
        <v>1502.331823597015</v>
      </c>
      <c r="CD23" s="64">
        <f>IF(CD$15&lt;2025+$X23,IF(OR($B23="Oil",$B23="Propane",$B23="Wood, commercial"),$S23*BD23,IF(OR($B23="Natural Gas",$B23="Electricity"),($S23*BD23)/(1-$L23),((($Y$32*$V23*('VT CHS Emissions Schedule'!V$8+$Q23))/$Z$32)+(($Y$33*$V23*('VT CHS Emissions Schedule'!V$9+$P23))/$Z$33)+(($Y$34*$V23*'VT CHS Emissions Schedule'!V$7)/$Z$34)/(1-$O23)+(($Y$35*$V23*'VT CHS Emissions Schedule'!V$5)/$Z$35)/(1-$N23)+(($Y$36*$V23*('VT CHS Emissions Schedule'!V$35+$R23))/$Z$36)))),0)</f>
        <v>1502.331823597015</v>
      </c>
      <c r="CE23" s="64">
        <f>IF(CE$15&lt;2025+$X23,IF(OR($B23="Oil",$B23="Propane",$B23="Wood, commercial"),$S23*BE23,IF(OR($B23="Natural Gas",$B23="Electricity"),($S23*BE23)/(1-$L23),((($Y$32*$V23*('VT CHS Emissions Schedule'!W$8+$Q23))/$Z$32)+(($Y$33*$V23*('VT CHS Emissions Schedule'!W$9+$P23))/$Z$33)+(($Y$34*$V23*'VT CHS Emissions Schedule'!W$7)/$Z$34)/(1-$O23)+(($Y$35*$V23*'VT CHS Emissions Schedule'!W$5)/$Z$35)/(1-$N23)+(($Y$36*$V23*('VT CHS Emissions Schedule'!W$35+$R23))/$Z$36)))),0)</f>
        <v>1501.9370219711948</v>
      </c>
      <c r="CF23" s="64">
        <f>IF(CF$15&lt;2025+$X23,IF(OR($B23="Oil",$B23="Propane",$B23="Wood, commercial"),$S23*BF23,IF(OR($B23="Natural Gas",$B23="Electricity"),($S23*BF23)/(1-$L23),((($Y$32*$V23*('VT CHS Emissions Schedule'!X$8+$Q23))/$Z$32)+(($Y$33*$V23*('VT CHS Emissions Schedule'!X$9+$P23))/$Z$33)+(($Y$34*$V23*'VT CHS Emissions Schedule'!X$7)/$Z$34)/(1-$O23)+(($Y$35*$V23*'VT CHS Emissions Schedule'!X$5)/$Z$35)/(1-$N23)+(($Y$36*$V23*('VT CHS Emissions Schedule'!X$35+$R23))/$Z$36)))),0)</f>
        <v>0</v>
      </c>
      <c r="CG23" s="64">
        <f>IF(CG$15&lt;2025+$X23,IF(OR($B23="Oil",$B23="Propane",$B23="Wood, commercial"),$S23*BG23,IF(OR($B23="Natural Gas",$B23="Electricity"),($S23*BG23)/(1-$L23),((($Y$32*$V23*('VT CHS Emissions Schedule'!Y$8+$Q23))/$Z$32)+(($Y$33*$V23*('VT CHS Emissions Schedule'!Y$9+$P23))/$Z$33)+(($Y$34*$V23*'VT CHS Emissions Schedule'!Y$7)/$Z$34)/(1-$O23)+(($Y$35*$V23*'VT CHS Emissions Schedule'!Y$5)/$Z$35)/(1-$N23)+(($Y$36*$V23*('VT CHS Emissions Schedule'!Y$35+$R23))/$Z$36)))),0)</f>
        <v>0</v>
      </c>
      <c r="CH23" s="64">
        <f>IF(CH$15&lt;2025+$X23,IF(OR($B23="Oil",$B23="Propane",$B23="Wood, commercial"),$S23*BH23,IF(OR($B23="Natural Gas",$B23="Electricity"),($S23*BH23)/(1-$L23),((($Y$32*$V23*('VT CHS Emissions Schedule'!Z$8+$Q23))/$Z$32)+(($Y$33*$V23*('VT CHS Emissions Schedule'!Z$9+$P23))/$Z$33)+(($Y$34*$V23*'VT CHS Emissions Schedule'!Z$7)/$Z$34)/(1-$O23)+(($Y$35*$V23*'VT CHS Emissions Schedule'!Z$5)/$Z$35)/(1-$N23)+(($Y$36*$V23*('VT CHS Emissions Schedule'!Z$35+$R23))/$Z$36)))),0)</f>
        <v>0</v>
      </c>
      <c r="CI23" s="64">
        <f>IF(CI$15&lt;2025+$X23,IF(OR($B23="Oil",$B23="Propane",$B23="Wood, commercial"),$S23*BI23,IF(OR($B23="Natural Gas",$B23="Electricity"),($S23*BI23)/(1-$L23),((($Y$32*$V23*('VT CHS Emissions Schedule'!AA$8+$Q23))/$Z$32)+(($Y$33*$V23*('VT CHS Emissions Schedule'!AA$9+$P23))/$Z$33)+(($Y$34*$V23*'VT CHS Emissions Schedule'!AA$7)/$Z$34)/(1-$O23)+(($Y$35*$V23*'VT CHS Emissions Schedule'!AA$5)/$Z$35)/(1-$N23)+(($Y$36*$V23*('VT CHS Emissions Schedule'!AA$35+$R23))/$Z$36)))),0)</f>
        <v>0</v>
      </c>
      <c r="CJ23" s="64">
        <f>IF(CJ$15&lt;2025+$X23,IF(OR($B23="Oil",$B23="Propane",$B23="Wood, commercial"),$S23*BJ23,IF(OR($B23="Natural Gas",$B23="Electricity"),($S23*BJ23)/(1-$L23),((($Y$32*$V23*('VT CHS Emissions Schedule'!AB$8+$Q23))/$Z$32)+(($Y$33*$V23*('VT CHS Emissions Schedule'!AB$9+$P23))/$Z$33)+(($Y$34*$V23*'VT CHS Emissions Schedule'!AB$7)/$Z$34)/(1-$O23)+(($Y$35*$V23*'VT CHS Emissions Schedule'!AB$5)/$Z$35)/(1-$N23)+(($Y$36*$V23*('VT CHS Emissions Schedule'!AB$35+$R23))/$Z$36)))),0)</f>
        <v>0</v>
      </c>
      <c r="CK23" s="64">
        <f>IF(CK$15&lt;2025+$X23,IF(OR($B23="Oil",$B23="Propane",$B23="Wood, commercial"),$S23*BK23,IF(OR($B23="Natural Gas",$B23="Electricity"),($S23*BK23)/(1-$L23),((($Y$32*$V23*('VT CHS Emissions Schedule'!AC$8+$Q23))/$Z$32)+(($Y$33*$V23*('VT CHS Emissions Schedule'!AC$9+$P23))/$Z$33)+(($Y$34*$V23*'VT CHS Emissions Schedule'!AC$7)/$Z$34)/(1-$O23)+(($Y$35*$V23*'VT CHS Emissions Schedule'!AC$5)/$Z$35)/(1-$N23)+(($Y$36*$V23*('VT CHS Emissions Schedule'!AC$35+$R23))/$Z$36)))),0)</f>
        <v>0</v>
      </c>
      <c r="CL23" s="64">
        <f>IF(CL$15&lt;2025+$X23,BL23+($T23*'VT CHS Emissions Schedule'!D$5)/(1-$N23)+($U23*'VT CHS Emissions Schedule'!D$5)/(1-$N23),0)</f>
        <v>1542.3648616787391</v>
      </c>
      <c r="CM23" s="64">
        <f>IF(CM$15&lt;2025+$X23,BM23+($T23*'VT CHS Emissions Schedule'!E$5)/(1-$N23)+($U23*'VT CHS Emissions Schedule'!E$5)/(1-$N23),0)</f>
        <v>1535.889821287424</v>
      </c>
      <c r="CN23" s="64">
        <f>IF(CN$15&lt;2025+$X23,BN23+($T23*'VT CHS Emissions Schedule'!F$5)/(1-$N23)+($U23*'VT CHS Emissions Schedule'!F$5)/(1-$N23),0)</f>
        <v>1534.0597654364019</v>
      </c>
      <c r="CO23" s="64">
        <f>IF(CO$15&lt;2025+$X23,BO23+($T23*'VT CHS Emissions Schedule'!G$5)/(1-$N23)+($U23*'VT CHS Emissions Schedule'!G$5)/(1-$N23),0)</f>
        <v>1532.2297095853799</v>
      </c>
      <c r="CP23" s="64">
        <f>IF(CP$15&lt;2025+$X23,BP23+($T23*'VT CHS Emissions Schedule'!H$5)/(1-$N23)+($U23*'VT CHS Emissions Schedule'!H$5)/(1-$N23),0)</f>
        <v>1530.2206282228847</v>
      </c>
      <c r="CQ23" s="64">
        <f>IF(CQ$15&lt;2025+$X23,BQ23+($T23*'VT CHS Emissions Schedule'!I$5)/(1-$N23)+($U23*'VT CHS Emissions Schedule'!I$5)/(1-$N23),0)</f>
        <v>1528.3905723718626</v>
      </c>
      <c r="CR23" s="64">
        <f>IF(CR$15&lt;2025+$X23,BR23+($T23*'VT CHS Emissions Schedule'!J$5)/(1-$N23)+($U23*'VT CHS Emissions Schedule'!J$5)/(1-$N23),0)</f>
        <v>1526.5605165208406</v>
      </c>
      <c r="CS23" s="64">
        <f>IF(CS$15&lt;2025+$X23,BS23+($T23*'VT CHS Emissions Schedule'!K$5)/(1-$N23)+($U23*'VT CHS Emissions Schedule'!K$5)/(1-$N23),0)</f>
        <v>1524.7304606698185</v>
      </c>
      <c r="CT23" s="64">
        <f>IF(CT$15&lt;2025+$X23,BT23+($T23*'VT CHS Emissions Schedule'!L$5)/(1-$N23)+($U23*'VT CHS Emissions Schedule'!L$5)/(1-$N23),0)</f>
        <v>1522.9004048187965</v>
      </c>
      <c r="CU23" s="64">
        <f>IF(CU$15&lt;2025+$X23,BU23+($T23*'VT CHS Emissions Schedule'!M$5)/(1-$N23)+($U23*'VT CHS Emissions Schedule'!M$5)/(1-$N23),0)</f>
        <v>1513.4976907069451</v>
      </c>
      <c r="CV23" s="64">
        <f>IF(CV$15&lt;2025+$X23,BV23+($T23*'VT CHS Emissions Schedule'!N$5)/(1-$N23)+($U23*'VT CHS Emissions Schedule'!N$5)/(1-$N23),0)</f>
        <v>1511.6676348559231</v>
      </c>
      <c r="CW23" s="64">
        <f>IF(CW$15&lt;2025+$X23,BW23+($T23*'VT CHS Emissions Schedule'!O$5)/(1-$N23)+($U23*'VT CHS Emissions Schedule'!O$5)/(1-$N23),0)</f>
        <v>1511.6676348559231</v>
      </c>
      <c r="CX23" s="64">
        <f>IF(CX$15&lt;2025+$X23,BX23+($T23*'VT CHS Emissions Schedule'!P$5)/(1-$N23)+($U23*'VT CHS Emissions Schedule'!P$5)/(1-$N23),0)</f>
        <v>1511.6676348559231</v>
      </c>
      <c r="CY23" s="64">
        <f>IF(CY$15&lt;2025+$X23,BY23+($T23*'VT CHS Emissions Schedule'!Q$5)/(1-$N23)+($U23*'VT CHS Emissions Schedule'!Q$5)/(1-$N23),0)</f>
        <v>1511.6676348559231</v>
      </c>
      <c r="CZ23" s="64">
        <f>IF(CZ$15&lt;2025+$X23,BZ23+($T23*'VT CHS Emissions Schedule'!R$5)/(1-$N23)+($U23*'VT CHS Emissions Schedule'!R$5)/(1-$N23),0)</f>
        <v>1510.3499002528379</v>
      </c>
      <c r="DA23" s="64">
        <f>IF(DA$15&lt;2025+$X23,CA23+($T23*'VT CHS Emissions Schedule'!S$5)/(1-$N23)+($U23*'VT CHS Emissions Schedule'!S$5)/(1-$N23),0)</f>
        <v>1510.3499002528379</v>
      </c>
      <c r="DB23" s="64">
        <f>IF(DB$15&lt;2025+$X23,CB23+($T23*'VT CHS Emissions Schedule'!T$5)/(1-$N23)+($U23*'VT CHS Emissions Schedule'!T$5)/(1-$N23),0)</f>
        <v>1510.3499002528379</v>
      </c>
      <c r="DC23" s="64">
        <f>IF(DC$15&lt;2025+$X23,CC23+($T23*'VT CHS Emissions Schedule'!U$5)/(1-$N23)+($U23*'VT CHS Emissions Schedule'!U$5)/(1-$N23),0)</f>
        <v>1510.3499002528379</v>
      </c>
      <c r="DD23" s="64">
        <f>IF(DD$15&lt;2025+$X23,CD23+($T23*'VT CHS Emissions Schedule'!V$5)/(1-$N23)+($U23*'VT CHS Emissions Schedule'!V$5)/(1-$N23),0)</f>
        <v>1510.3499002528379</v>
      </c>
      <c r="DE23" s="64">
        <f>IF(DE$15&lt;2025+$X23,CE23+($T23*'VT CHS Emissions Schedule'!W$5)/(1-$N23)+($U23*'VT CHS Emissions Schedule'!W$5)/(1-$N23),0)</f>
        <v>1509.9550986270176</v>
      </c>
      <c r="DF23" s="64">
        <f>IF(DF$15&lt;2025+$X23,CF23+($T23*'VT CHS Emissions Schedule'!X$5)/(1-$N23)+($U23*'VT CHS Emissions Schedule'!X$5)/(1-$N23),0)</f>
        <v>0</v>
      </c>
      <c r="DG23" s="64">
        <f>IF(DG$15&lt;2025+$X23,CG23+($T23*'VT CHS Emissions Schedule'!Y$5)/(1-$N23)+($U23*'VT CHS Emissions Schedule'!Y$5)/(1-$N23),0)</f>
        <v>0</v>
      </c>
      <c r="DH23" s="64">
        <f>IF(DH$15&lt;2025+$X23,CH23+($T23*'VT CHS Emissions Schedule'!Z$5)/(1-$N23)+($U23*'VT CHS Emissions Schedule'!Z$5)/(1-$N23),0)</f>
        <v>0</v>
      </c>
      <c r="DI23" s="64">
        <f>IF(DI$15&lt;2025+$X23,CI23+($T23*'VT CHS Emissions Schedule'!AA$5)/(1-$N23)+($U23*'VT CHS Emissions Schedule'!AA$5)/(1-$N23),0)</f>
        <v>0</v>
      </c>
      <c r="DJ23" s="64">
        <f>IF(DJ$15&lt;2025+$X23,CJ23+($T23*'VT CHS Emissions Schedule'!AB$5)/(1-$N23)+($U23*'VT CHS Emissions Schedule'!AB$5)/(1-$N23),0)</f>
        <v>0</v>
      </c>
      <c r="DK23" s="64">
        <f>IF(DK$15&lt;2025+$X23,CK23+($T23*'VT CHS Emissions Schedule'!AC$5)/(1-$N23)+($U23*'VT CHS Emissions Schedule'!AC$5)/(1-$N23),0)</f>
        <v>0</v>
      </c>
    </row>
    <row r="24" spans="1:115" ht="13.5" customHeight="1" x14ac:dyDescent="0.25">
      <c r="A24" s="460"/>
      <c r="B24" s="68" t="s">
        <v>11</v>
      </c>
      <c r="C24" s="362" t="s">
        <v>689</v>
      </c>
      <c r="D24" s="366" t="s">
        <v>690</v>
      </c>
      <c r="E24" s="111">
        <f t="shared" si="0"/>
        <v>26404.814092214074</v>
      </c>
      <c r="F24" s="227">
        <f t="shared" si="1"/>
        <v>26665.828697136742</v>
      </c>
      <c r="G24" s="223">
        <f t="shared" si="2"/>
        <v>2.6404814092214075E-2</v>
      </c>
      <c r="H24" s="111">
        <f t="shared" si="3"/>
        <v>1347.7257838869655</v>
      </c>
      <c r="I24" s="64">
        <f>IF(OR($B24="Oil",$B24="Propane",$B24="Wood, commercial"),$S24*AL24,IF(OR($B24="Natural Gas",$B24="Electricity"),($S24*AL24)/(1-$L24),((($Y$32*$V24*('VT CHS Emissions Schedule'!D$8+$Q24))/$Z$32)+(($Y$33*$V24*('VT CHS Emissions Schedule'!D$9+$P24))/$Z$33)+(($Y$34*$V24*'VT CHS Emissions Schedule'!D$7)/$Z$34)/(1-$O24)+(($Y$35*$V24*'VT CHS Emissions Schedule'!D$5)/$Z$35)/(1-$N24)+(($Y$36*$V24*('VT CHS Emissions Schedule'!D$35+$R24))/$Z$36))))</f>
        <v>1321.4071487209226</v>
      </c>
      <c r="J24" s="64">
        <f>($T24*'VT CHS Emissions Schedule'!D$5)/(1-$N24)</f>
        <v>9.6466280870519387</v>
      </c>
      <c r="K24" s="64">
        <f>(U24*'VT CHS Emissions Schedule'!D$5)/(1-$N24)</f>
        <v>16.672007078990777</v>
      </c>
      <c r="L24" s="66">
        <f>_xlfn.XLOOKUP($B24,Lookups!$A$3:$A$15,Lookups!$E$3:$E$15)</f>
        <v>1.4E-2</v>
      </c>
      <c r="M24" s="65">
        <f>_xlfn.XLOOKUP($B24,Lookups!$A$3:$A$15,Lookups!$D$3:$D$15)</f>
        <v>0</v>
      </c>
      <c r="N24" s="66">
        <f>Lookups!$E$6</f>
        <v>0.04</v>
      </c>
      <c r="O24" s="66">
        <f>Lookups!$E$5</f>
        <v>1.4E-2</v>
      </c>
      <c r="P24" s="65">
        <f>Lookups!$D$4</f>
        <v>0.32764300000000002</v>
      </c>
      <c r="Q24" s="65">
        <f>Lookups!$D$3</f>
        <v>0.21490000000000001</v>
      </c>
      <c r="R24" s="65">
        <f>Lookups!$D$8</f>
        <v>1.3776766038113153</v>
      </c>
      <c r="S24" s="72">
        <f t="shared" si="4"/>
        <v>20.448219722611267</v>
      </c>
      <c r="T24" s="72">
        <f t="shared" si="5"/>
        <v>0.24519789411976917</v>
      </c>
      <c r="U24" s="72">
        <f t="shared" si="6"/>
        <v>0.4237689055313959</v>
      </c>
      <c r="V24" s="72">
        <f t="shared" si="7"/>
        <v>17.994433355897915</v>
      </c>
      <c r="W24" s="72">
        <f t="shared" si="8"/>
        <v>0.86309658730158745</v>
      </c>
      <c r="X24" s="68">
        <v>20</v>
      </c>
      <c r="Y24" s="170">
        <v>3.1399999999999997E-2</v>
      </c>
      <c r="Z24" s="80">
        <f t="shared" si="9"/>
        <v>0.66</v>
      </c>
      <c r="AA24" s="80">
        <f t="shared" si="10"/>
        <v>0.68</v>
      </c>
      <c r="AB24" s="359">
        <f t="shared" si="13"/>
        <v>3.4</v>
      </c>
      <c r="AC24" s="359">
        <f t="shared" si="14"/>
        <v>18.899999999999999</v>
      </c>
      <c r="AD24" s="71">
        <v>1</v>
      </c>
      <c r="AE24" s="64">
        <v>127961.3</v>
      </c>
      <c r="AF24" s="64">
        <v>6619</v>
      </c>
      <c r="AG24" s="72">
        <v>0.55000000000000004</v>
      </c>
      <c r="AH24" s="72">
        <v>0.75</v>
      </c>
      <c r="AI24" s="72">
        <f>$Z$34</f>
        <v>0.88</v>
      </c>
      <c r="AJ24" s="72">
        <v>3.52</v>
      </c>
      <c r="AK24" s="75">
        <v>1.06E-3</v>
      </c>
      <c r="AL24" s="67">
        <f>IF(AL$15&lt;2025+$X24,IF(ISNUMBER(SEARCH("Unknown",$B24)),"blended",$M24+_xlfn.XLOOKUP(_xlfn.XLOOKUP($B24,Lookups!$A$3:$A$17,Lookups!$B$3:$B$17),'VT CHS Emissions Schedule'!$A:$A,'VT CHS Emissions Schedule'!D:D)),0)</f>
        <v>63.7174026058659</v>
      </c>
      <c r="AM24" s="67">
        <f>IF(AM$15&lt;2025+$X24,IF(ISNUMBER(SEARCH("Unknown",$B24)),"blended",$M24+_xlfn.XLOOKUP(_xlfn.XLOOKUP($B24,Lookups!$A$3:$A$17,Lookups!$B$3:$B$17),'VT CHS Emissions Schedule'!$A:$A,'VT CHS Emissions Schedule'!E:E)),0)</f>
        <v>63.7174026058659</v>
      </c>
      <c r="AN24" s="67">
        <f>IF(AN$15&lt;2025+$X24,IF(ISNUMBER(SEARCH("Unknown",$B24)),"blended",$M24+_xlfn.XLOOKUP(_xlfn.XLOOKUP($B24,Lookups!$A$3:$A$17,Lookups!$B$3:$B$17),'VT CHS Emissions Schedule'!$A:$A,'VT CHS Emissions Schedule'!F:F)),0)</f>
        <v>63.7174026058659</v>
      </c>
      <c r="AO24" s="67">
        <f>IF(AO$15&lt;2025+$X24,IF(ISNUMBER(SEARCH("Unknown",$B24)),"blended",$M24+_xlfn.XLOOKUP(_xlfn.XLOOKUP($B24,Lookups!$A$3:$A$17,Lookups!$B$3:$B$17),'VT CHS Emissions Schedule'!$A:$A,'VT CHS Emissions Schedule'!G:G)),0)</f>
        <v>63.7174026058659</v>
      </c>
      <c r="AP24" s="67">
        <f>IF(AP$15&lt;2025+$X24,IF(ISNUMBER(SEARCH("Unknown",$B24)),"blended",$M24+_xlfn.XLOOKUP(_xlfn.XLOOKUP($B24,Lookups!$A$3:$A$17,Lookups!$B$3:$B$17),'VT CHS Emissions Schedule'!$A:$A,'VT CHS Emissions Schedule'!H:H)),0)</f>
        <v>63.7174026058659</v>
      </c>
      <c r="AQ24" s="67">
        <f>IF(AQ$15&lt;2025+$X24,IF(ISNUMBER(SEARCH("Unknown",$B24)),"blended",$M24+_xlfn.XLOOKUP(_xlfn.XLOOKUP($B24,Lookups!$A$3:$A$17,Lookups!$B$3:$B$17),'VT CHS Emissions Schedule'!$A:$A,'VT CHS Emissions Schedule'!I:I)),0)</f>
        <v>63.651087828595678</v>
      </c>
      <c r="AR24" s="67">
        <f>IF(AR$15&lt;2025+$X24,IF(ISNUMBER(SEARCH("Unknown",$B24)),"blended",$M24+_xlfn.XLOOKUP(_xlfn.XLOOKUP($B24,Lookups!$A$3:$A$17,Lookups!$B$3:$B$17),'VT CHS Emissions Schedule'!$A:$A,'VT CHS Emissions Schedule'!J:J)),0)</f>
        <v>63.651087828595678</v>
      </c>
      <c r="AS24" s="67">
        <f>IF(AS$15&lt;2025+$X24,IF(ISNUMBER(SEARCH("Unknown",$B24)),"blended",$M24+_xlfn.XLOOKUP(_xlfn.XLOOKUP($B24,Lookups!$A$3:$A$17,Lookups!$B$3:$B$17),'VT CHS Emissions Schedule'!$A:$A,'VT CHS Emissions Schedule'!K:K)),0)</f>
        <v>63.651087828595678</v>
      </c>
      <c r="AT24" s="67">
        <f>IF(AT$15&lt;2025+$X24,IF(ISNUMBER(SEARCH("Unknown",$B24)),"blended",$M24+_xlfn.XLOOKUP(_xlfn.XLOOKUP($B24,Lookups!$A$3:$A$17,Lookups!$B$3:$B$17),'VT CHS Emissions Schedule'!$A:$A,'VT CHS Emissions Schedule'!L:L)),0)</f>
        <v>63.651087828595678</v>
      </c>
      <c r="AU24" s="67">
        <f>IF(AU$15&lt;2025+$X24,IF(ISNUMBER(SEARCH("Unknown",$B24)),"blended",$M24+_xlfn.XLOOKUP(_xlfn.XLOOKUP($B24,Lookups!$A$3:$A$17,Lookups!$B$3:$B$17),'VT CHS Emissions Schedule'!$A:$A,'VT CHS Emissions Schedule'!M:M)),0)</f>
        <v>63.651087828595678</v>
      </c>
      <c r="AV24" s="67">
        <f>IF(AV$15&lt;2025+$X24,IF(ISNUMBER(SEARCH("Unknown",$B24)),"blended",$M24+_xlfn.XLOOKUP(_xlfn.XLOOKUP($B24,Lookups!$A$3:$A$17,Lookups!$B$3:$B$17),'VT CHS Emissions Schedule'!$A:$A,'VT CHS Emissions Schedule'!N:N)),0)</f>
        <v>63.639868502100384</v>
      </c>
      <c r="AW24" s="67">
        <f>IF(AW$15&lt;2025+$X24,IF(ISNUMBER(SEARCH("Unknown",$B24)),"blended",$M24+_xlfn.XLOOKUP(_xlfn.XLOOKUP($B24,Lookups!$A$3:$A$17,Lookups!$B$3:$B$17),'VT CHS Emissions Schedule'!$A:$A,'VT CHS Emissions Schedule'!O:O)),0)</f>
        <v>63.639868502100384</v>
      </c>
      <c r="AX24" s="67">
        <f>IF(AX$15&lt;2025+$X24,IF(ISNUMBER(SEARCH("Unknown",$B24)),"blended",$M24+_xlfn.XLOOKUP(_xlfn.XLOOKUP($B24,Lookups!$A$3:$A$17,Lookups!$B$3:$B$17),'VT CHS Emissions Schedule'!$A:$A,'VT CHS Emissions Schedule'!P:P)),0)</f>
        <v>63.639868502100384</v>
      </c>
      <c r="AY24" s="67">
        <f>IF(AY$15&lt;2025+$X24,IF(ISNUMBER(SEARCH("Unknown",$B24)),"blended",$M24+_xlfn.XLOOKUP(_xlfn.XLOOKUP($B24,Lookups!$A$3:$A$17,Lookups!$B$3:$B$17),'VT CHS Emissions Schedule'!$A:$A,'VT CHS Emissions Schedule'!Q:Q)),0)</f>
        <v>63.639868502100384</v>
      </c>
      <c r="AZ24" s="67">
        <f>IF(AZ$15&lt;2025+$X24,IF(ISNUMBER(SEARCH("Unknown",$B24)),"blended",$M24+_xlfn.XLOOKUP(_xlfn.XLOOKUP($B24,Lookups!$A$3:$A$17,Lookups!$B$3:$B$17),'VT CHS Emissions Schedule'!$A:$A,'VT CHS Emissions Schedule'!R:R)),0)</f>
        <v>63.639868502100384</v>
      </c>
      <c r="BA24" s="67">
        <f>IF(BA$15&lt;2025+$X24,IF(ISNUMBER(SEARCH("Unknown",$B24)),"blended",$M24+_xlfn.XLOOKUP(_xlfn.XLOOKUP($B24,Lookups!$A$3:$A$17,Lookups!$B$3:$B$17),'VT CHS Emissions Schedule'!$A:$A,'VT CHS Emissions Schedule'!S:S)),0)</f>
        <v>63.636270748572812</v>
      </c>
      <c r="BB24" s="67">
        <f>IF(BB$15&lt;2025+$X24,IF(ISNUMBER(SEARCH("Unknown",$B24)),"blended",$M24+_xlfn.XLOOKUP(_xlfn.XLOOKUP($B24,Lookups!$A$3:$A$17,Lookups!$B$3:$B$17),'VT CHS Emissions Schedule'!$A:$A,'VT CHS Emissions Schedule'!T:T)),0)</f>
        <v>63.636270748572812</v>
      </c>
      <c r="BC24" s="67">
        <f>IF(BC$15&lt;2025+$X24,IF(ISNUMBER(SEARCH("Unknown",$B24)),"blended",$M24+_xlfn.XLOOKUP(_xlfn.XLOOKUP($B24,Lookups!$A$3:$A$17,Lookups!$B$3:$B$17),'VT CHS Emissions Schedule'!$A:$A,'VT CHS Emissions Schedule'!U:U)),0)</f>
        <v>63.636270748572812</v>
      </c>
      <c r="BD24" s="67">
        <f>IF(BD$15&lt;2025+$X24,IF(ISNUMBER(SEARCH("Unknown",$B24)),"blended",$M24+_xlfn.XLOOKUP(_xlfn.XLOOKUP($B24,Lookups!$A$3:$A$17,Lookups!$B$3:$B$17),'VT CHS Emissions Schedule'!$A:$A,'VT CHS Emissions Schedule'!V:V)),0)</f>
        <v>63.636270748572812</v>
      </c>
      <c r="BE24" s="67">
        <f>IF(BE$15&lt;2025+$X24,IF(ISNUMBER(SEARCH("Unknown",$B24)),"blended",$M24+_xlfn.XLOOKUP(_xlfn.XLOOKUP($B24,Lookups!$A$3:$A$17,Lookups!$B$3:$B$17),'VT CHS Emissions Schedule'!$A:$A,'VT CHS Emissions Schedule'!W:W)),0)</f>
        <v>63.636270748572812</v>
      </c>
      <c r="BF24" s="67">
        <f>IF(BF$15&lt;2025+$X24,IF(ISNUMBER(SEARCH("Unknown",$B24)),"blended",$M24+_xlfn.XLOOKUP(_xlfn.XLOOKUP($B24,Lookups!$A$3:$A$17,Lookups!$B$3:$B$17),'VT CHS Emissions Schedule'!$A:$A,'VT CHS Emissions Schedule'!X:X)),0)</f>
        <v>0</v>
      </c>
      <c r="BG24" s="67">
        <f>IF(BG$15&lt;2025+$X24,IF(ISNUMBER(SEARCH("Unknown",$B24)),"blended",$M24+_xlfn.XLOOKUP(_xlfn.XLOOKUP($B24,Lookups!$A$3:$A$17,Lookups!$B$3:$B$17),'VT CHS Emissions Schedule'!$A:$A,'VT CHS Emissions Schedule'!Y:Y)),0)</f>
        <v>0</v>
      </c>
      <c r="BH24" s="67">
        <f>IF(BH$15&lt;2025+$X24,IF(ISNUMBER(SEARCH("Unknown",$B24)),"blended",$M24+_xlfn.XLOOKUP(_xlfn.XLOOKUP($B24,Lookups!$A$3:$A$17,Lookups!$B$3:$B$17),'VT CHS Emissions Schedule'!$A:$A,'VT CHS Emissions Schedule'!Z:Z)),0)</f>
        <v>0</v>
      </c>
      <c r="BI24" s="67">
        <f>IF(BI$15&lt;2025+$X24,IF(ISNUMBER(SEARCH("Unknown",$B24)),"blended",$M24+_xlfn.XLOOKUP(_xlfn.XLOOKUP($B24,Lookups!$A$3:$A$17,Lookups!$B$3:$B$17),'VT CHS Emissions Schedule'!$A:$A,'VT CHS Emissions Schedule'!AA:AA)),0)</f>
        <v>0</v>
      </c>
      <c r="BJ24" s="67">
        <f>IF(BJ$15&lt;2025+$X24,IF(ISNUMBER(SEARCH("Unknown",$B24)),"blended",$M24+_xlfn.XLOOKUP(_xlfn.XLOOKUP($B24,Lookups!$A$3:$A$17,Lookups!$B$3:$B$17),'VT CHS Emissions Schedule'!$A:$A,'VT CHS Emissions Schedule'!AB:AB)),0)</f>
        <v>0</v>
      </c>
      <c r="BK24" s="67">
        <f>IF(BK$15&lt;2025+$X24,IF(ISNUMBER(SEARCH("Unknown",$B24)),"blended",$M24+_xlfn.XLOOKUP(_xlfn.XLOOKUP($B24,Lookups!$A$3:$A$17,Lookups!$B$3:$B$17),'VT CHS Emissions Schedule'!$A:$A,'VT CHS Emissions Schedule'!AC:AC)),0)</f>
        <v>0</v>
      </c>
      <c r="BL24" s="64">
        <f>IF(BL$15&lt;2025+$X24,IF(OR($B24="Oil",$B24="Propane",$B24="Wood, commercial"),$S24*AL24,IF(OR($B24="Natural Gas",$B24="Electricity"),($S24*AL24)/(1-$L24),((($Y$32*$V24*('VT CHS Emissions Schedule'!D$8+$Q24))/$Z$32)+(($Y$33*$V24*('VT CHS Emissions Schedule'!D$9+$P24))/$Z$33)+(($Y$34*$V24*'VT CHS Emissions Schedule'!D$7)/$Z$34)/(1-$O24)+(($Y$35*$V24*'VT CHS Emissions Schedule'!D$5)/$Z$35)/(1-$N24)+(($Y$36*$V24*('VT CHS Emissions Schedule'!D$35+$R24))/$Z$36)))),0)</f>
        <v>1321.4071487209226</v>
      </c>
      <c r="BM24" s="64">
        <f>IF(BM$15&lt;2025+$X24,IF(OR($B24="Oil",$B24="Propane",$B24="Wood, commercial"),$S24*AM24,IF(OR($B24="Natural Gas",$B24="Electricity"),($S24*AM24)/(1-$L24),((($Y$32*$V24*('VT CHS Emissions Schedule'!E$8+$Q24))/$Z$32)+(($Y$33*$V24*('VT CHS Emissions Schedule'!E$9+$P24))/$Z$33)+(($Y$34*$V24*'VT CHS Emissions Schedule'!E$7)/$Z$34)/(1-$O24)+(($Y$35*$V24*'VT CHS Emissions Schedule'!E$5)/$Z$35)/(1-$N24)+(($Y$36*$V24*('VT CHS Emissions Schedule'!E$35+$R24))/$Z$36)))),0)</f>
        <v>1321.4071487209226</v>
      </c>
      <c r="BN24" s="64">
        <f>IF(BN$15&lt;2025+$X24,IF(OR($B24="Oil",$B24="Propane",$B24="Wood, commercial"),$S24*AN24,IF(OR($B24="Natural Gas",$B24="Electricity"),($S24*AN24)/(1-$L24),((($Y$32*$V24*('VT CHS Emissions Schedule'!F$8+$Q24))/$Z$32)+(($Y$33*$V24*('VT CHS Emissions Schedule'!F$9+$P24))/$Z$33)+(($Y$34*$V24*'VT CHS Emissions Schedule'!F$7)/$Z$34)/(1-$O24)+(($Y$35*$V24*'VT CHS Emissions Schedule'!F$5)/$Z$35)/(1-$N24)+(($Y$36*$V24*('VT CHS Emissions Schedule'!F$35+$R24))/$Z$36)))),0)</f>
        <v>1321.4071487209226</v>
      </c>
      <c r="BO24" s="64">
        <f>IF(BO$15&lt;2025+$X24,IF(OR($B24="Oil",$B24="Propane",$B24="Wood, commercial"),$S24*AO24,IF(OR($B24="Natural Gas",$B24="Electricity"),($S24*AO24)/(1-$L24),((($Y$32*$V24*('VT CHS Emissions Schedule'!G$8+$Q24))/$Z$32)+(($Y$33*$V24*('VT CHS Emissions Schedule'!G$9+$P24))/$Z$33)+(($Y$34*$V24*'VT CHS Emissions Schedule'!G$7)/$Z$34)/(1-$O24)+(($Y$35*$V24*'VT CHS Emissions Schedule'!G$5)/$Z$35)/(1-$N24)+(($Y$36*$V24*('VT CHS Emissions Schedule'!G$35+$R24))/$Z$36)))),0)</f>
        <v>1321.4071487209226</v>
      </c>
      <c r="BP24" s="64">
        <f>IF(BP$15&lt;2025+$X24,IF(OR($B24="Oil",$B24="Propane",$B24="Wood, commercial"),$S24*AP24,IF(OR($B24="Natural Gas",$B24="Electricity"),($S24*AP24)/(1-$L24),((($Y$32*$V24*('VT CHS Emissions Schedule'!H$8+$Q24))/$Z$32)+(($Y$33*$V24*('VT CHS Emissions Schedule'!H$9+$P24))/$Z$33)+(($Y$34*$V24*'VT CHS Emissions Schedule'!H$7)/$Z$34)/(1-$O24)+(($Y$35*$V24*'VT CHS Emissions Schedule'!H$5)/$Z$35)/(1-$N24)+(($Y$36*$V24*('VT CHS Emissions Schedule'!H$35+$R24))/$Z$36)))),0)</f>
        <v>1321.4071487209226</v>
      </c>
      <c r="BQ24" s="64">
        <f>IF(BQ$15&lt;2025+$X24,IF(OR($B24="Oil",$B24="Propane",$B24="Wood, commercial"),$S24*AQ24,IF(OR($B24="Natural Gas",$B24="Electricity"),($S24*AQ24)/(1-$L24),((($Y$32*$V24*('VT CHS Emissions Schedule'!I$8+$Q24))/$Z$32)+(($Y$33*$V24*('VT CHS Emissions Schedule'!I$9+$P24))/$Z$33)+(($Y$34*$V24*'VT CHS Emissions Schedule'!I$7)/$Z$34)/(1-$O24)+(($Y$35*$V24*'VT CHS Emissions Schedule'!I$5)/$Z$35)/(1-$N24)+(($Y$36*$V24*('VT CHS Emissions Schedule'!I$35+$R24))/$Z$36)))),0)</f>
        <v>1320.0318757630346</v>
      </c>
      <c r="BR24" s="64">
        <f>IF(BR$15&lt;2025+$X24,IF(OR($B24="Oil",$B24="Propane",$B24="Wood, commercial"),$S24*AR24,IF(OR($B24="Natural Gas",$B24="Electricity"),($S24*AR24)/(1-$L24),((($Y$32*$V24*('VT CHS Emissions Schedule'!J$8+$Q24))/$Z$32)+(($Y$33*$V24*('VT CHS Emissions Schedule'!J$9+$P24))/$Z$33)+(($Y$34*$V24*'VT CHS Emissions Schedule'!J$7)/$Z$34)/(1-$O24)+(($Y$35*$V24*'VT CHS Emissions Schedule'!J$5)/$Z$35)/(1-$N24)+(($Y$36*$V24*('VT CHS Emissions Schedule'!J$35+$R24))/$Z$36)))),0)</f>
        <v>1320.0318757630346</v>
      </c>
      <c r="BS24" s="64">
        <f>IF(BS$15&lt;2025+$X24,IF(OR($B24="Oil",$B24="Propane",$B24="Wood, commercial"),$S24*AS24,IF(OR($B24="Natural Gas",$B24="Electricity"),($S24*AS24)/(1-$L24),((($Y$32*$V24*('VT CHS Emissions Schedule'!K$8+$Q24))/$Z$32)+(($Y$33*$V24*('VT CHS Emissions Schedule'!K$9+$P24))/$Z$33)+(($Y$34*$V24*'VT CHS Emissions Schedule'!K$7)/$Z$34)/(1-$O24)+(($Y$35*$V24*'VT CHS Emissions Schedule'!K$5)/$Z$35)/(1-$N24)+(($Y$36*$V24*('VT CHS Emissions Schedule'!K$35+$R24))/$Z$36)))),0)</f>
        <v>1320.0318757630346</v>
      </c>
      <c r="BT24" s="64">
        <f>IF(BT$15&lt;2025+$X24,IF(OR($B24="Oil",$B24="Propane",$B24="Wood, commercial"),$S24*AT24,IF(OR($B24="Natural Gas",$B24="Electricity"),($S24*AT24)/(1-$L24),((($Y$32*$V24*('VT CHS Emissions Schedule'!L$8+$Q24))/$Z$32)+(($Y$33*$V24*('VT CHS Emissions Schedule'!L$9+$P24))/$Z$33)+(($Y$34*$V24*'VT CHS Emissions Schedule'!L$7)/$Z$34)/(1-$O24)+(($Y$35*$V24*'VT CHS Emissions Schedule'!L$5)/$Z$35)/(1-$N24)+(($Y$36*$V24*('VT CHS Emissions Schedule'!L$35+$R24))/$Z$36)))),0)</f>
        <v>1320.0318757630346</v>
      </c>
      <c r="BU24" s="64">
        <f>IF(BU$15&lt;2025+$X24,IF(OR($B24="Oil",$B24="Propane",$B24="Wood, commercial"),$S24*AU24,IF(OR($B24="Natural Gas",$B24="Electricity"),($S24*AU24)/(1-$L24),((($Y$32*$V24*('VT CHS Emissions Schedule'!M$8+$Q24))/$Z$32)+(($Y$33*$V24*('VT CHS Emissions Schedule'!M$9+$P24))/$Z$33)+(($Y$34*$V24*'VT CHS Emissions Schedule'!M$7)/$Z$34)/(1-$O24)+(($Y$35*$V24*'VT CHS Emissions Schedule'!M$5)/$Z$35)/(1-$N24)+(($Y$36*$V24*('VT CHS Emissions Schedule'!M$35+$R24))/$Z$36)))),0)</f>
        <v>1320.0318757630346</v>
      </c>
      <c r="BV24" s="64">
        <f>IF(BV$15&lt;2025+$X24,IF(OR($B24="Oil",$B24="Propane",$B24="Wood, commercial"),$S24*AV24,IF(OR($B24="Natural Gas",$B24="Electricity"),($S24*AV24)/(1-$L24),((($Y$32*$V24*('VT CHS Emissions Schedule'!N$8+$Q24))/$Z$32)+(($Y$33*$V24*('VT CHS Emissions Schedule'!N$9+$P24))/$Z$33)+(($Y$34*$V24*'VT CHS Emissions Schedule'!N$7)/$Z$34)/(1-$O24)+(($Y$35*$V24*'VT CHS Emissions Schedule'!N$5)/$Z$35)/(1-$N24)+(($Y$36*$V24*('VT CHS Emissions Schedule'!N$35+$R24))/$Z$36)))),0)</f>
        <v>1319.7992030923292</v>
      </c>
      <c r="BW24" s="64">
        <f>IF(BW$15&lt;2025+$X24,IF(OR($B24="Oil",$B24="Propane",$B24="Wood, commercial"),$S24*AW24,IF(OR($B24="Natural Gas",$B24="Electricity"),($S24*AW24)/(1-$L24),((($Y$32*$V24*('VT CHS Emissions Schedule'!O$8+$Q24))/$Z$32)+(($Y$33*$V24*('VT CHS Emissions Schedule'!O$9+$P24))/$Z$33)+(($Y$34*$V24*'VT CHS Emissions Schedule'!O$7)/$Z$34)/(1-$O24)+(($Y$35*$V24*'VT CHS Emissions Schedule'!O$5)/$Z$35)/(1-$N24)+(($Y$36*$V24*('VT CHS Emissions Schedule'!O$35+$R24))/$Z$36)))),0)</f>
        <v>1319.7992030923292</v>
      </c>
      <c r="BX24" s="64">
        <f>IF(BX$15&lt;2025+$X24,IF(OR($B24="Oil",$B24="Propane",$B24="Wood, commercial"),$S24*AX24,IF(OR($B24="Natural Gas",$B24="Electricity"),($S24*AX24)/(1-$L24),((($Y$32*$V24*('VT CHS Emissions Schedule'!P$8+$Q24))/$Z$32)+(($Y$33*$V24*('VT CHS Emissions Schedule'!P$9+$P24))/$Z$33)+(($Y$34*$V24*'VT CHS Emissions Schedule'!P$7)/$Z$34)/(1-$O24)+(($Y$35*$V24*'VT CHS Emissions Schedule'!P$5)/$Z$35)/(1-$N24)+(($Y$36*$V24*('VT CHS Emissions Schedule'!P$35+$R24))/$Z$36)))),0)</f>
        <v>1319.7992030923292</v>
      </c>
      <c r="BY24" s="64">
        <f>IF(BY$15&lt;2025+$X24,IF(OR($B24="Oil",$B24="Propane",$B24="Wood, commercial"),$S24*AY24,IF(OR($B24="Natural Gas",$B24="Electricity"),($S24*AY24)/(1-$L24),((($Y$32*$V24*('VT CHS Emissions Schedule'!Q$8+$Q24))/$Z$32)+(($Y$33*$V24*('VT CHS Emissions Schedule'!Q$9+$P24))/$Z$33)+(($Y$34*$V24*'VT CHS Emissions Schedule'!Q$7)/$Z$34)/(1-$O24)+(($Y$35*$V24*'VT CHS Emissions Schedule'!Q$5)/$Z$35)/(1-$N24)+(($Y$36*$V24*('VT CHS Emissions Schedule'!Q$35+$R24))/$Z$36)))),0)</f>
        <v>1319.7992030923292</v>
      </c>
      <c r="BZ24" s="64">
        <f>IF(BZ$15&lt;2025+$X24,IF(OR($B24="Oil",$B24="Propane",$B24="Wood, commercial"),$S24*AZ24,IF(OR($B24="Natural Gas",$B24="Electricity"),($S24*AZ24)/(1-$L24),((($Y$32*$V24*('VT CHS Emissions Schedule'!R$8+$Q24))/$Z$32)+(($Y$33*$V24*('VT CHS Emissions Schedule'!R$9+$P24))/$Z$33)+(($Y$34*$V24*'VT CHS Emissions Schedule'!R$7)/$Z$34)/(1-$O24)+(($Y$35*$V24*'VT CHS Emissions Schedule'!R$5)/$Z$35)/(1-$N24)+(($Y$36*$V24*('VT CHS Emissions Schedule'!R$35+$R24))/$Z$36)))),0)</f>
        <v>1319.7992030923292</v>
      </c>
      <c r="CA24" s="64">
        <f>IF(CA$15&lt;2025+$X24,IF(OR($B24="Oil",$B24="Propane",$B24="Wood, commercial"),$S24*BA24,IF(OR($B24="Natural Gas",$B24="Electricity"),($S24*BA24)/(1-$L24),((($Y$32*$V24*('VT CHS Emissions Schedule'!S$8+$Q24))/$Z$32)+(($Y$33*$V24*('VT CHS Emissions Schedule'!S$9+$P24))/$Z$33)+(($Y$34*$V24*'VT CHS Emissions Schedule'!S$7)/$Z$34)/(1-$O24)+(($Y$35*$V24*'VT CHS Emissions Schedule'!S$5)/$Z$35)/(1-$N24)+(($Y$36*$V24*('VT CHS Emissions Schedule'!S$35+$R24))/$Z$36)))),0)</f>
        <v>1319.7245908665284</v>
      </c>
      <c r="CB24" s="64">
        <f>IF(CB$15&lt;2025+$X24,IF(OR($B24="Oil",$B24="Propane",$B24="Wood, commercial"),$S24*BB24,IF(OR($B24="Natural Gas",$B24="Electricity"),($S24*BB24)/(1-$L24),((($Y$32*$V24*('VT CHS Emissions Schedule'!T$8+$Q24))/$Z$32)+(($Y$33*$V24*('VT CHS Emissions Schedule'!T$9+$P24))/$Z$33)+(($Y$34*$V24*'VT CHS Emissions Schedule'!T$7)/$Z$34)/(1-$O24)+(($Y$35*$V24*'VT CHS Emissions Schedule'!T$5)/$Z$35)/(1-$N24)+(($Y$36*$V24*('VT CHS Emissions Schedule'!T$35+$R24))/$Z$36)))),0)</f>
        <v>1319.7245908665284</v>
      </c>
      <c r="CC24" s="64">
        <f>IF(CC$15&lt;2025+$X24,IF(OR($B24="Oil",$B24="Propane",$B24="Wood, commercial"),$S24*BC24,IF(OR($B24="Natural Gas",$B24="Electricity"),($S24*BC24)/(1-$L24),((($Y$32*$V24*('VT CHS Emissions Schedule'!U$8+$Q24))/$Z$32)+(($Y$33*$V24*('VT CHS Emissions Schedule'!U$9+$P24))/$Z$33)+(($Y$34*$V24*'VT CHS Emissions Schedule'!U$7)/$Z$34)/(1-$O24)+(($Y$35*$V24*'VT CHS Emissions Schedule'!U$5)/$Z$35)/(1-$N24)+(($Y$36*$V24*('VT CHS Emissions Schedule'!U$35+$R24))/$Z$36)))),0)</f>
        <v>1319.7245908665284</v>
      </c>
      <c r="CD24" s="64">
        <f>IF(CD$15&lt;2025+$X24,IF(OR($B24="Oil",$B24="Propane",$B24="Wood, commercial"),$S24*BD24,IF(OR($B24="Natural Gas",$B24="Electricity"),($S24*BD24)/(1-$L24),((($Y$32*$V24*('VT CHS Emissions Schedule'!V$8+$Q24))/$Z$32)+(($Y$33*$V24*('VT CHS Emissions Schedule'!V$9+$P24))/$Z$33)+(($Y$34*$V24*'VT CHS Emissions Schedule'!V$7)/$Z$34)/(1-$O24)+(($Y$35*$V24*'VT CHS Emissions Schedule'!V$5)/$Z$35)/(1-$N24)+(($Y$36*$V24*('VT CHS Emissions Schedule'!V$35+$R24))/$Z$36)))),0)</f>
        <v>1319.7245908665284</v>
      </c>
      <c r="CE24" s="64">
        <f>IF(CE$15&lt;2025+$X24,IF(OR($B24="Oil",$B24="Propane",$B24="Wood, commercial"),$S24*BE24,IF(OR($B24="Natural Gas",$B24="Electricity"),($S24*BE24)/(1-$L24),((($Y$32*$V24*('VT CHS Emissions Schedule'!W$8+$Q24))/$Z$32)+(($Y$33*$V24*('VT CHS Emissions Schedule'!W$9+$P24))/$Z$33)+(($Y$34*$V24*'VT CHS Emissions Schedule'!W$7)/$Z$34)/(1-$O24)+(($Y$35*$V24*'VT CHS Emissions Schedule'!W$5)/$Z$35)/(1-$N24)+(($Y$36*$V24*('VT CHS Emissions Schedule'!W$35+$R24))/$Z$36)))),0)</f>
        <v>1319.7245908665284</v>
      </c>
      <c r="CF24" s="64">
        <f>IF(CF$15&lt;2025+$X24,IF(OR($B24="Oil",$B24="Propane",$B24="Wood, commercial"),$S24*BF24,IF(OR($B24="Natural Gas",$B24="Electricity"),($S24*BF24)/(1-$L24),((($Y$32*$V24*('VT CHS Emissions Schedule'!X$8+$Q24))/$Z$32)+(($Y$33*$V24*('VT CHS Emissions Schedule'!X$9+$P24))/$Z$33)+(($Y$34*$V24*'VT CHS Emissions Schedule'!X$7)/$Z$34)/(1-$O24)+(($Y$35*$V24*'VT CHS Emissions Schedule'!X$5)/$Z$35)/(1-$N24)+(($Y$36*$V24*('VT CHS Emissions Schedule'!X$35+$R24))/$Z$36)))),0)</f>
        <v>0</v>
      </c>
      <c r="CG24" s="64">
        <f>IF(CG$15&lt;2025+$X24,IF(OR($B24="Oil",$B24="Propane",$B24="Wood, commercial"),$S24*BG24,IF(OR($B24="Natural Gas",$B24="Electricity"),($S24*BG24)/(1-$L24),((($Y$32*$V24*('VT CHS Emissions Schedule'!Y$8+$Q24))/$Z$32)+(($Y$33*$V24*('VT CHS Emissions Schedule'!Y$9+$P24))/$Z$33)+(($Y$34*$V24*'VT CHS Emissions Schedule'!Y$7)/$Z$34)/(1-$O24)+(($Y$35*$V24*'VT CHS Emissions Schedule'!Y$5)/$Z$35)/(1-$N24)+(($Y$36*$V24*('VT CHS Emissions Schedule'!Y$35+$R24))/$Z$36)))),0)</f>
        <v>0</v>
      </c>
      <c r="CH24" s="64">
        <f>IF(CH$15&lt;2025+$X24,IF(OR($B24="Oil",$B24="Propane",$B24="Wood, commercial"),$S24*BH24,IF(OR($B24="Natural Gas",$B24="Electricity"),($S24*BH24)/(1-$L24),((($Y$32*$V24*('VT CHS Emissions Schedule'!Z$8+$Q24))/$Z$32)+(($Y$33*$V24*('VT CHS Emissions Schedule'!Z$9+$P24))/$Z$33)+(($Y$34*$V24*'VT CHS Emissions Schedule'!Z$7)/$Z$34)/(1-$O24)+(($Y$35*$V24*'VT CHS Emissions Schedule'!Z$5)/$Z$35)/(1-$N24)+(($Y$36*$V24*('VT CHS Emissions Schedule'!Z$35+$R24))/$Z$36)))),0)</f>
        <v>0</v>
      </c>
      <c r="CI24" s="64">
        <f>IF(CI$15&lt;2025+$X24,IF(OR($B24="Oil",$B24="Propane",$B24="Wood, commercial"),$S24*BI24,IF(OR($B24="Natural Gas",$B24="Electricity"),($S24*BI24)/(1-$L24),((($Y$32*$V24*('VT CHS Emissions Schedule'!AA$8+$Q24))/$Z$32)+(($Y$33*$V24*('VT CHS Emissions Schedule'!AA$9+$P24))/$Z$33)+(($Y$34*$V24*'VT CHS Emissions Schedule'!AA$7)/$Z$34)/(1-$O24)+(($Y$35*$V24*'VT CHS Emissions Schedule'!AA$5)/$Z$35)/(1-$N24)+(($Y$36*$V24*('VT CHS Emissions Schedule'!AA$35+$R24))/$Z$36)))),0)</f>
        <v>0</v>
      </c>
      <c r="CJ24" s="64">
        <f>IF(CJ$15&lt;2025+$X24,IF(OR($B24="Oil",$B24="Propane",$B24="Wood, commercial"),$S24*BJ24,IF(OR($B24="Natural Gas",$B24="Electricity"),($S24*BJ24)/(1-$L24),((($Y$32*$V24*('VT CHS Emissions Schedule'!AB$8+$Q24))/$Z$32)+(($Y$33*$V24*('VT CHS Emissions Schedule'!AB$9+$P24))/$Z$33)+(($Y$34*$V24*'VT CHS Emissions Schedule'!AB$7)/$Z$34)/(1-$O24)+(($Y$35*$V24*'VT CHS Emissions Schedule'!AB$5)/$Z$35)/(1-$N24)+(($Y$36*$V24*('VT CHS Emissions Schedule'!AB$35+$R24))/$Z$36)))),0)</f>
        <v>0</v>
      </c>
      <c r="CK24" s="64">
        <f>IF(CK$15&lt;2025+$X24,IF(OR($B24="Oil",$B24="Propane",$B24="Wood, commercial"),$S24*BK24,IF(OR($B24="Natural Gas",$B24="Electricity"),($S24*BK24)/(1-$L24),((($Y$32*$V24*('VT CHS Emissions Schedule'!AC$8+$Q24))/$Z$32)+(($Y$33*$V24*('VT CHS Emissions Schedule'!AC$9+$P24))/$Z$33)+(($Y$34*$V24*'VT CHS Emissions Schedule'!AC$7)/$Z$34)/(1-$O24)+(($Y$35*$V24*'VT CHS Emissions Schedule'!AC$5)/$Z$35)/(1-$N24)+(($Y$36*$V24*('VT CHS Emissions Schedule'!AC$35+$R24))/$Z$36)))),0)</f>
        <v>0</v>
      </c>
      <c r="CL24" s="64">
        <f>IF(CL$15&lt;2025+$X24,BL24+($T24*'VT CHS Emissions Schedule'!D$5)/(1-$N24)+($U24*'VT CHS Emissions Schedule'!D$5)/(1-$N24),0)</f>
        <v>1347.7257838869655</v>
      </c>
      <c r="CM24" s="64">
        <f>IF(CM$15&lt;2025+$X24,BM24+($T24*'VT CHS Emissions Schedule'!E$5)/(1-$N24)+($U24*'VT CHS Emissions Schedule'!E$5)/(1-$N24),0)</f>
        <v>1345.8957280359434</v>
      </c>
      <c r="CN24" s="64">
        <f>IF(CN$15&lt;2025+$X24,BN24+($T24*'VT CHS Emissions Schedule'!F$5)/(1-$N24)+($U24*'VT CHS Emissions Schedule'!F$5)/(1-$N24),0)</f>
        <v>1344.0656721849214</v>
      </c>
      <c r="CO24" s="64">
        <f>IF(CO$15&lt;2025+$X24,BO24+($T24*'VT CHS Emissions Schedule'!G$5)/(1-$N24)+($U24*'VT CHS Emissions Schedule'!G$5)/(1-$N24),0)</f>
        <v>1342.2356163338993</v>
      </c>
      <c r="CP24" s="64">
        <f>IF(CP$15&lt;2025+$X24,BP24+($T24*'VT CHS Emissions Schedule'!H$5)/(1-$N24)+($U24*'VT CHS Emissions Schedule'!H$5)/(1-$N24),0)</f>
        <v>1340.4055604828775</v>
      </c>
      <c r="CQ24" s="64">
        <f>IF(CQ$15&lt;2025+$X24,BQ24+($T24*'VT CHS Emissions Schedule'!I$5)/(1-$N24)+($U24*'VT CHS Emissions Schedule'!I$5)/(1-$N24),0)</f>
        <v>1337.2002316739674</v>
      </c>
      <c r="CR24" s="64">
        <f>IF(CR$15&lt;2025+$X24,BR24+($T24*'VT CHS Emissions Schedule'!J$5)/(1-$N24)+($U24*'VT CHS Emissions Schedule'!J$5)/(1-$N24),0)</f>
        <v>1335.3701758229454</v>
      </c>
      <c r="CS24" s="64">
        <f>IF(CS$15&lt;2025+$X24,BS24+($T24*'VT CHS Emissions Schedule'!K$5)/(1-$N24)+($U24*'VT CHS Emissions Schedule'!K$5)/(1-$N24),0)</f>
        <v>1333.5401199719233</v>
      </c>
      <c r="CT24" s="64">
        <f>IF(CT$15&lt;2025+$X24,BT24+($T24*'VT CHS Emissions Schedule'!L$5)/(1-$N24)+($U24*'VT CHS Emissions Schedule'!L$5)/(1-$N24),0)</f>
        <v>1331.7100641209013</v>
      </c>
      <c r="CU24" s="64">
        <f>IF(CU$15&lt;2025+$X24,BU24+($T24*'VT CHS Emissions Schedule'!M$5)/(1-$N24)+($U24*'VT CHS Emissions Schedule'!M$5)/(1-$N24),0)</f>
        <v>1329.8800082698795</v>
      </c>
      <c r="CV24" s="64">
        <f>IF(CV$15&lt;2025+$X24,BV24+($T24*'VT CHS Emissions Schedule'!N$5)/(1-$N24)+($U24*'VT CHS Emissions Schedule'!N$5)/(1-$N24),0)</f>
        <v>1327.817279748152</v>
      </c>
      <c r="CW24" s="64">
        <f>IF(CW$15&lt;2025+$X24,BW24+($T24*'VT CHS Emissions Schedule'!O$5)/(1-$N24)+($U24*'VT CHS Emissions Schedule'!O$5)/(1-$N24),0)</f>
        <v>1327.817279748152</v>
      </c>
      <c r="CX24" s="64">
        <f>IF(CX$15&lt;2025+$X24,BX24+($T24*'VT CHS Emissions Schedule'!P$5)/(1-$N24)+($U24*'VT CHS Emissions Schedule'!P$5)/(1-$N24),0)</f>
        <v>1327.817279748152</v>
      </c>
      <c r="CY24" s="64">
        <f>IF(CY$15&lt;2025+$X24,BY24+($T24*'VT CHS Emissions Schedule'!Q$5)/(1-$N24)+($U24*'VT CHS Emissions Schedule'!Q$5)/(1-$N24),0)</f>
        <v>1327.817279748152</v>
      </c>
      <c r="CZ24" s="64">
        <f>IF(CZ$15&lt;2025+$X24,BZ24+($T24*'VT CHS Emissions Schedule'!R$5)/(1-$N24)+($U24*'VT CHS Emissions Schedule'!R$5)/(1-$N24),0)</f>
        <v>1327.817279748152</v>
      </c>
      <c r="DA24" s="64">
        <f>IF(DA$15&lt;2025+$X24,CA24+($T24*'VT CHS Emissions Schedule'!S$5)/(1-$N24)+($U24*'VT CHS Emissions Schedule'!S$5)/(1-$N24),0)</f>
        <v>1327.7426675223512</v>
      </c>
      <c r="DB24" s="64">
        <f>IF(DB$15&lt;2025+$X24,CB24+($T24*'VT CHS Emissions Schedule'!T$5)/(1-$N24)+($U24*'VT CHS Emissions Schedule'!T$5)/(1-$N24),0)</f>
        <v>1327.7426675223512</v>
      </c>
      <c r="DC24" s="64">
        <f>IF(DC$15&lt;2025+$X24,CC24+($T24*'VT CHS Emissions Schedule'!U$5)/(1-$N24)+($U24*'VT CHS Emissions Schedule'!U$5)/(1-$N24),0)</f>
        <v>1327.7426675223512</v>
      </c>
      <c r="DD24" s="64">
        <f>IF(DD$15&lt;2025+$X24,CD24+($T24*'VT CHS Emissions Schedule'!V$5)/(1-$N24)+($U24*'VT CHS Emissions Schedule'!V$5)/(1-$N24),0)</f>
        <v>1327.7426675223512</v>
      </c>
      <c r="DE24" s="64">
        <f>IF(DE$15&lt;2025+$X24,CE24+($T24*'VT CHS Emissions Schedule'!W$5)/(1-$N24)+($U24*'VT CHS Emissions Schedule'!W$5)/(1-$N24),0)</f>
        <v>1327.7426675223512</v>
      </c>
      <c r="DF24" s="64">
        <f>IF(DF$15&lt;2025+$X24,CF24+($T24*'VT CHS Emissions Schedule'!X$5)/(1-$N24)+($U24*'VT CHS Emissions Schedule'!X$5)/(1-$N24),0)</f>
        <v>0</v>
      </c>
      <c r="DG24" s="64">
        <f>IF(DG$15&lt;2025+$X24,CG24+($T24*'VT CHS Emissions Schedule'!Y$5)/(1-$N24)+($U24*'VT CHS Emissions Schedule'!Y$5)/(1-$N24),0)</f>
        <v>0</v>
      </c>
      <c r="DH24" s="64">
        <f>IF(DH$15&lt;2025+$X24,CH24+($T24*'VT CHS Emissions Schedule'!Z$5)/(1-$N24)+($U24*'VT CHS Emissions Schedule'!Z$5)/(1-$N24),0)</f>
        <v>0</v>
      </c>
      <c r="DI24" s="64">
        <f>IF(DI$15&lt;2025+$X24,CI24+($T24*'VT CHS Emissions Schedule'!AA$5)/(1-$N24)+($U24*'VT CHS Emissions Schedule'!AA$5)/(1-$N24),0)</f>
        <v>0</v>
      </c>
      <c r="DJ24" s="64">
        <f>IF(DJ$15&lt;2025+$X24,CJ24+($T24*'VT CHS Emissions Schedule'!AB$5)/(1-$N24)+($U24*'VT CHS Emissions Schedule'!AB$5)/(1-$N24),0)</f>
        <v>0</v>
      </c>
      <c r="DK24" s="64">
        <f>IF(DK$15&lt;2025+$X24,CK24+($T24*'VT CHS Emissions Schedule'!AC$5)/(1-$N24)+($U24*'VT CHS Emissions Schedule'!AC$5)/(1-$N24),0)</f>
        <v>0</v>
      </c>
    </row>
    <row r="25" spans="1:115" ht="15" customHeight="1" x14ac:dyDescent="0.25">
      <c r="A25" s="460"/>
      <c r="B25" s="68" t="s">
        <v>18</v>
      </c>
      <c r="C25" s="362" t="s">
        <v>689</v>
      </c>
      <c r="D25" s="366" t="s">
        <v>690</v>
      </c>
      <c r="E25" s="111">
        <f t="shared" si="0"/>
        <v>1918.3035656141924</v>
      </c>
      <c r="F25" s="227">
        <f t="shared" si="1"/>
        <v>2053.7287543996626</v>
      </c>
      <c r="G25" s="223">
        <f t="shared" si="2"/>
        <v>1.9183035656141923E-3</v>
      </c>
      <c r="H25" s="111">
        <f t="shared" si="3"/>
        <v>207.08166055715716</v>
      </c>
      <c r="I25" s="64">
        <f>IF(OR($B25="Oil",$B25="Propane",$B25="Wood, commercial"),$S25*AL25,IF(OR($B25="Natural Gas",$B25="Electricity"),($S25*AL25)/(1-$L25),((($Y$32*$V25*('VT CHS Emissions Schedule'!D$8+$Q25))/$Z$32)+(($Y$33*$V25*('VT CHS Emissions Schedule'!D$9+$P25))/$Z$33)+(($Y$34*$V25*'VT CHS Emissions Schedule'!D$7)/$Z$34)/(1-$O25)+(($Y$35*$V25*'VT CHS Emissions Schedule'!D$5)/$Z$35)/(1-$N25)+(($Y$36*$V25*('VT CHS Emissions Schedule'!D$35+$R25))/$Z$36))))</f>
        <v>193.42646246204188</v>
      </c>
      <c r="J25" s="64">
        <f>($T25*'VT CHS Emissions Schedule'!D$5)/(1-$N25)</f>
        <v>9.6466280870519387</v>
      </c>
      <c r="K25" s="64">
        <f>(U25*'VT CHS Emissions Schedule'!D$5)/(1-$N25)</f>
        <v>4.0085700080633559</v>
      </c>
      <c r="L25" s="66">
        <f>_xlfn.XLOOKUP($B25,Lookups!$A$3:$A$15,Lookups!$E$3:$E$15)</f>
        <v>0.04</v>
      </c>
      <c r="M25" s="65">
        <f>_xlfn.XLOOKUP($B25,Lookups!$A$3:$A$15,Lookups!$D$3:$D$15)</f>
        <v>0</v>
      </c>
      <c r="N25" s="66">
        <f>Lookups!$E$6</f>
        <v>0.04</v>
      </c>
      <c r="O25" s="66">
        <f>Lookups!$E$5</f>
        <v>1.4E-2</v>
      </c>
      <c r="P25" s="65">
        <f>Lookups!$D$4</f>
        <v>0.32764300000000002</v>
      </c>
      <c r="Q25" s="65">
        <f>Lookups!$D$3</f>
        <v>0.21490000000000001</v>
      </c>
      <c r="R25" s="65">
        <f>Lookups!$D$8</f>
        <v>1.3776766038113153</v>
      </c>
      <c r="S25" s="72">
        <f t="shared" si="4"/>
        <v>4.9165118458737469</v>
      </c>
      <c r="T25" s="72">
        <f t="shared" si="5"/>
        <v>0.24519789411976917</v>
      </c>
      <c r="U25" s="72">
        <f t="shared" si="6"/>
        <v>0.10188979149388752</v>
      </c>
      <c r="V25" s="72">
        <f t="shared" si="7"/>
        <v>17.994433355897915</v>
      </c>
      <c r="W25" s="72">
        <f t="shared" si="8"/>
        <v>0.86309658730158745</v>
      </c>
      <c r="X25" s="68">
        <v>20</v>
      </c>
      <c r="Y25" s="170">
        <v>3.1399999999999997E-2</v>
      </c>
      <c r="Z25" s="80">
        <f t="shared" si="9"/>
        <v>0.66</v>
      </c>
      <c r="AA25" s="80">
        <f t="shared" si="10"/>
        <v>0.68</v>
      </c>
      <c r="AB25" s="359">
        <f t="shared" si="13"/>
        <v>3.4</v>
      </c>
      <c r="AC25" s="359">
        <f t="shared" si="14"/>
        <v>18.899999999999999</v>
      </c>
      <c r="AD25" s="71">
        <v>1</v>
      </c>
      <c r="AE25" s="64">
        <v>127961.3</v>
      </c>
      <c r="AF25" s="64">
        <v>6619</v>
      </c>
      <c r="AG25" s="72">
        <v>0.55000000000000004</v>
      </c>
      <c r="AH25" s="72">
        <v>0.75</v>
      </c>
      <c r="AI25" s="72">
        <f>$Z$35</f>
        <v>3.66</v>
      </c>
      <c r="AJ25" s="72">
        <v>3.52</v>
      </c>
      <c r="AK25" s="75">
        <v>1.06E-3</v>
      </c>
      <c r="AL25" s="67">
        <f>IF(AL$15&lt;2025+$X25,IF(ISNUMBER(SEARCH("Unknown",$B25)),"blended",$M25+_xlfn.XLOOKUP(_xlfn.XLOOKUP($B25,Lookups!$A$3:$A$17,Lookups!$B$3:$B$17),'VT CHS Emissions Schedule'!$A:$A,'VT CHS Emissions Schedule'!D:D)),0)</f>
        <v>37.768525691523088</v>
      </c>
      <c r="AM25" s="67">
        <f>IF(AM$15&lt;2025+$X25,IF(ISNUMBER(SEARCH("Unknown",$B25)),"blended",$M25+_xlfn.XLOOKUP(_xlfn.XLOOKUP($B25,Lookups!$A$3:$A$17,Lookups!$B$3:$B$17),'VT CHS Emissions Schedule'!$A:$A,'VT CHS Emissions Schedule'!E:E)),0)</f>
        <v>35.142306247004733</v>
      </c>
      <c r="AN25" s="67">
        <f>IF(AN$15&lt;2025+$X25,IF(ISNUMBER(SEARCH("Unknown",$B25)),"blended",$M25+_xlfn.XLOOKUP(_xlfn.XLOOKUP($B25,Lookups!$A$3:$A$17,Lookups!$B$3:$B$17),'VT CHS Emissions Schedule'!$A:$A,'VT CHS Emissions Schedule'!F:F)),0)</f>
        <v>32.516086802486377</v>
      </c>
      <c r="AO25" s="67">
        <f>IF(AO$15&lt;2025+$X25,IF(ISNUMBER(SEARCH("Unknown",$B25)),"blended",$M25+_xlfn.XLOOKUP(_xlfn.XLOOKUP($B25,Lookups!$A$3:$A$17,Lookups!$B$3:$B$17),'VT CHS Emissions Schedule'!$A:$A,'VT CHS Emissions Schedule'!G:G)),0)</f>
        <v>29.889867357968015</v>
      </c>
      <c r="AP25" s="67">
        <f>IF(AP$15&lt;2025+$X25,IF(ISNUMBER(SEARCH("Unknown",$B25)),"blended",$M25+_xlfn.XLOOKUP(_xlfn.XLOOKUP($B25,Lookups!$A$3:$A$17,Lookups!$B$3:$B$17),'VT CHS Emissions Schedule'!$A:$A,'VT CHS Emissions Schedule'!H:H)),0)</f>
        <v>27.263647913449653</v>
      </c>
      <c r="AQ25" s="67">
        <f>IF(AQ$15&lt;2025+$X25,IF(ISNUMBER(SEARCH("Unknown",$B25)),"blended",$M25+_xlfn.XLOOKUP(_xlfn.XLOOKUP($B25,Lookups!$A$3:$A$17,Lookups!$B$3:$B$17),'VT CHS Emissions Schedule'!$A:$A,'VT CHS Emissions Schedule'!I:I)),0)</f>
        <v>24.637428468931297</v>
      </c>
      <c r="AR25" s="67">
        <f>IF(AR$15&lt;2025+$X25,IF(ISNUMBER(SEARCH("Unknown",$B25)),"blended",$M25+_xlfn.XLOOKUP(_xlfn.XLOOKUP($B25,Lookups!$A$3:$A$17,Lookups!$B$3:$B$17),'VT CHS Emissions Schedule'!$A:$A,'VT CHS Emissions Schedule'!J:J)),0)</f>
        <v>22.011209024412938</v>
      </c>
      <c r="AS25" s="67">
        <f>IF(AS$15&lt;2025+$X25,IF(ISNUMBER(SEARCH("Unknown",$B25)),"blended",$M25+_xlfn.XLOOKUP(_xlfn.XLOOKUP($B25,Lookups!$A$3:$A$17,Lookups!$B$3:$B$17),'VT CHS Emissions Schedule'!$A:$A,'VT CHS Emissions Schedule'!K:K)),0)</f>
        <v>19.384989579894583</v>
      </c>
      <c r="AT25" s="67">
        <f>IF(AT$15&lt;2025+$X25,IF(ISNUMBER(SEARCH("Unknown",$B25)),"blended",$M25+_xlfn.XLOOKUP(_xlfn.XLOOKUP($B25,Lookups!$A$3:$A$17,Lookups!$B$3:$B$17),'VT CHS Emissions Schedule'!$A:$A,'VT CHS Emissions Schedule'!L:L)),0)</f>
        <v>16.758770135376224</v>
      </c>
      <c r="AU25" s="67">
        <f>IF(AU$15&lt;2025+$X25,IF(ISNUMBER(SEARCH("Unknown",$B25)),"blended",$M25+_xlfn.XLOOKUP(_xlfn.XLOOKUP($B25,Lookups!$A$3:$A$17,Lookups!$B$3:$B$17),'VT CHS Emissions Schedule'!$A:$A,'VT CHS Emissions Schedule'!M:M)),0)</f>
        <v>14.132550690857862</v>
      </c>
      <c r="AV25" s="67">
        <f>IF(AV$15&lt;2025+$X25,IF(ISNUMBER(SEARCH("Unknown",$B25)),"blended",$M25+_xlfn.XLOOKUP(_xlfn.XLOOKUP($B25,Lookups!$A$3:$A$17,Lookups!$B$3:$B$17),'VT CHS Emissions Schedule'!$A:$A,'VT CHS Emissions Schedule'!N:N)),0)</f>
        <v>11.506331246339505</v>
      </c>
      <c r="AW25" s="67">
        <f>IF(AW$15&lt;2025+$X25,IF(ISNUMBER(SEARCH("Unknown",$B25)),"blended",$M25+_xlfn.XLOOKUP(_xlfn.XLOOKUP($B25,Lookups!$A$3:$A$17,Lookups!$B$3:$B$17),'VT CHS Emissions Schedule'!$A:$A,'VT CHS Emissions Schedule'!O:O)),0)</f>
        <v>11.506331246339505</v>
      </c>
      <c r="AX25" s="67">
        <f>IF(AX$15&lt;2025+$X25,IF(ISNUMBER(SEARCH("Unknown",$B25)),"blended",$M25+_xlfn.XLOOKUP(_xlfn.XLOOKUP($B25,Lookups!$A$3:$A$17,Lookups!$B$3:$B$17),'VT CHS Emissions Schedule'!$A:$A,'VT CHS Emissions Schedule'!P:P)),0)</f>
        <v>11.506331246339505</v>
      </c>
      <c r="AY25" s="67">
        <f>IF(AY$15&lt;2025+$X25,IF(ISNUMBER(SEARCH("Unknown",$B25)),"blended",$M25+_xlfn.XLOOKUP(_xlfn.XLOOKUP($B25,Lookups!$A$3:$A$17,Lookups!$B$3:$B$17),'VT CHS Emissions Schedule'!$A:$A,'VT CHS Emissions Schedule'!Q:Q)),0)</f>
        <v>11.506331246339505</v>
      </c>
      <c r="AZ25" s="67">
        <f>IF(AZ$15&lt;2025+$X25,IF(ISNUMBER(SEARCH("Unknown",$B25)),"blended",$M25+_xlfn.XLOOKUP(_xlfn.XLOOKUP($B25,Lookups!$A$3:$A$17,Lookups!$B$3:$B$17),'VT CHS Emissions Schedule'!$A:$A,'VT CHS Emissions Schedule'!R:R)),0)</f>
        <v>11.506331246339505</v>
      </c>
      <c r="BA25" s="67">
        <f>IF(BA$15&lt;2025+$X25,IF(ISNUMBER(SEARCH("Unknown",$B25)),"blended",$M25+_xlfn.XLOOKUP(_xlfn.XLOOKUP($B25,Lookups!$A$3:$A$17,Lookups!$B$3:$B$17),'VT CHS Emissions Schedule'!$A:$A,'VT CHS Emissions Schedule'!S:S)),0)</f>
        <v>11.506331246339505</v>
      </c>
      <c r="BB25" s="67">
        <f>IF(BB$15&lt;2025+$X25,IF(ISNUMBER(SEARCH("Unknown",$B25)),"blended",$M25+_xlfn.XLOOKUP(_xlfn.XLOOKUP($B25,Lookups!$A$3:$A$17,Lookups!$B$3:$B$17),'VT CHS Emissions Schedule'!$A:$A,'VT CHS Emissions Schedule'!T:T)),0)</f>
        <v>11.506331246339505</v>
      </c>
      <c r="BC25" s="67">
        <f>IF(BC$15&lt;2025+$X25,IF(ISNUMBER(SEARCH("Unknown",$B25)),"blended",$M25+_xlfn.XLOOKUP(_xlfn.XLOOKUP($B25,Lookups!$A$3:$A$17,Lookups!$B$3:$B$17),'VT CHS Emissions Schedule'!$A:$A,'VT CHS Emissions Schedule'!U:U)),0)</f>
        <v>11.506331246339505</v>
      </c>
      <c r="BD25" s="67">
        <f>IF(BD$15&lt;2025+$X25,IF(ISNUMBER(SEARCH("Unknown",$B25)),"blended",$M25+_xlfn.XLOOKUP(_xlfn.XLOOKUP($B25,Lookups!$A$3:$A$17,Lookups!$B$3:$B$17),'VT CHS Emissions Schedule'!$A:$A,'VT CHS Emissions Schedule'!V:V)),0)</f>
        <v>11.506331246339505</v>
      </c>
      <c r="BE25" s="67">
        <f>IF(BE$15&lt;2025+$X25,IF(ISNUMBER(SEARCH("Unknown",$B25)),"blended",$M25+_xlfn.XLOOKUP(_xlfn.XLOOKUP($B25,Lookups!$A$3:$A$17,Lookups!$B$3:$B$17),'VT CHS Emissions Schedule'!$A:$A,'VT CHS Emissions Schedule'!W:W)),0)</f>
        <v>11.506331246339505</v>
      </c>
      <c r="BF25" s="67">
        <f>IF(BF$15&lt;2025+$X25,IF(ISNUMBER(SEARCH("Unknown",$B25)),"blended",$M25+_xlfn.XLOOKUP(_xlfn.XLOOKUP($B25,Lookups!$A$3:$A$17,Lookups!$B$3:$B$17),'VT CHS Emissions Schedule'!$A:$A,'VT CHS Emissions Schedule'!X:X)),0)</f>
        <v>0</v>
      </c>
      <c r="BG25" s="67">
        <f>IF(BG$15&lt;2025+$X25,IF(ISNUMBER(SEARCH("Unknown",$B25)),"blended",$M25+_xlfn.XLOOKUP(_xlfn.XLOOKUP($B25,Lookups!$A$3:$A$17,Lookups!$B$3:$B$17),'VT CHS Emissions Schedule'!$A:$A,'VT CHS Emissions Schedule'!Y:Y)),0)</f>
        <v>0</v>
      </c>
      <c r="BH25" s="67">
        <f>IF(BH$15&lt;2025+$X25,IF(ISNUMBER(SEARCH("Unknown",$B25)),"blended",$M25+_xlfn.XLOOKUP(_xlfn.XLOOKUP($B25,Lookups!$A$3:$A$17,Lookups!$B$3:$B$17),'VT CHS Emissions Schedule'!$A:$A,'VT CHS Emissions Schedule'!Z:Z)),0)</f>
        <v>0</v>
      </c>
      <c r="BI25" s="67">
        <f>IF(BI$15&lt;2025+$X25,IF(ISNUMBER(SEARCH("Unknown",$B25)),"blended",$M25+_xlfn.XLOOKUP(_xlfn.XLOOKUP($B25,Lookups!$A$3:$A$17,Lookups!$B$3:$B$17),'VT CHS Emissions Schedule'!$A:$A,'VT CHS Emissions Schedule'!AA:AA)),0)</f>
        <v>0</v>
      </c>
      <c r="BJ25" s="67">
        <f>IF(BJ$15&lt;2025+$X25,IF(ISNUMBER(SEARCH("Unknown",$B25)),"blended",$M25+_xlfn.XLOOKUP(_xlfn.XLOOKUP($B25,Lookups!$A$3:$A$17,Lookups!$B$3:$B$17),'VT CHS Emissions Schedule'!$A:$A,'VT CHS Emissions Schedule'!AB:AB)),0)</f>
        <v>0</v>
      </c>
      <c r="BK25" s="67">
        <f>IF(BK$15&lt;2025+$X25,IF(ISNUMBER(SEARCH("Unknown",$B25)),"blended",$M25+_xlfn.XLOOKUP(_xlfn.XLOOKUP($B25,Lookups!$A$3:$A$17,Lookups!$B$3:$B$17),'VT CHS Emissions Schedule'!$A:$A,'VT CHS Emissions Schedule'!AC:AC)),0)</f>
        <v>0</v>
      </c>
      <c r="BL25" s="64">
        <f>IF(BL$15&lt;2025+$X25,IF(OR($B25="Oil",$B25="Propane",$B25="Wood, commercial"),$S25*AL25,IF(OR($B25="Natural Gas",$B25="Electricity"),($S25*AL25)/(1-$L25),((($Y$32*$V25*('VT CHS Emissions Schedule'!D$8+$Q25))/$Z$32)+(($Y$33*$V25*('VT CHS Emissions Schedule'!D$9+$P25))/$Z$33)+(($Y$34*$V25*'VT CHS Emissions Schedule'!D$7)/$Z$34)/(1-$O25)+(($Y$35*$V25*'VT CHS Emissions Schedule'!D$5)/$Z$35)/(1-$N25)+(($Y$36*$V25*('VT CHS Emissions Schedule'!D$35+$R25))/$Z$36)))),0)</f>
        <v>193.42646246204188</v>
      </c>
      <c r="BM25" s="64">
        <f>IF(BM$15&lt;2025+$X25,IF(OR($B25="Oil",$B25="Propane",$B25="Wood, commercial"),$S25*AM25,IF(OR($B25="Natural Gas",$B25="Electricity"),($S25*AM25)/(1-$L25),((($Y$32*$V25*('VT CHS Emissions Schedule'!E$8+$Q25))/$Z$32)+(($Y$33*$V25*('VT CHS Emissions Schedule'!E$9+$P25))/$Z$33)+(($Y$34*$V25*'VT CHS Emissions Schedule'!E$7)/$Z$34)/(1-$O25)+(($Y$35*$V25*'VT CHS Emissions Schedule'!E$5)/$Z$35)/(1-$N25)+(($Y$36*$V25*('VT CHS Emissions Schedule'!E$35+$R25))/$Z$36)))),0)</f>
        <v>179.97663016116849</v>
      </c>
      <c r="BN25" s="64">
        <f>IF(BN$15&lt;2025+$X25,IF(OR($B25="Oil",$B25="Propane",$B25="Wood, commercial"),$S25*AN25,IF(OR($B25="Natural Gas",$B25="Electricity"),($S25*AN25)/(1-$L25),((($Y$32*$V25*('VT CHS Emissions Schedule'!F$8+$Q25))/$Z$32)+(($Y$33*$V25*('VT CHS Emissions Schedule'!F$9+$P25))/$Z$33)+(($Y$34*$V25*'VT CHS Emissions Schedule'!F$7)/$Z$34)/(1-$O25)+(($Y$35*$V25*'VT CHS Emissions Schedule'!F$5)/$Z$35)/(1-$N25)+(($Y$36*$V25*('VT CHS Emissions Schedule'!F$35+$R25))/$Z$36)))),0)</f>
        <v>166.52679786029509</v>
      </c>
      <c r="BO25" s="64">
        <f>IF(BO$15&lt;2025+$X25,IF(OR($B25="Oil",$B25="Propane",$B25="Wood, commercial"),$S25*AO25,IF(OR($B25="Natural Gas",$B25="Electricity"),($S25*AO25)/(1-$L25),((($Y$32*$V25*('VT CHS Emissions Schedule'!G$8+$Q25))/$Z$32)+(($Y$33*$V25*('VT CHS Emissions Schedule'!G$9+$P25))/$Z$33)+(($Y$34*$V25*'VT CHS Emissions Schedule'!G$7)/$Z$34)/(1-$O25)+(($Y$35*$V25*'VT CHS Emissions Schedule'!G$5)/$Z$35)/(1-$N25)+(($Y$36*$V25*('VT CHS Emissions Schedule'!G$35+$R25))/$Z$36)))),0)</f>
        <v>153.07696555942167</v>
      </c>
      <c r="BP25" s="64">
        <f>IF(BP$15&lt;2025+$X25,IF(OR($B25="Oil",$B25="Propane",$B25="Wood, commercial"),$S25*AP25,IF(OR($B25="Natural Gas",$B25="Electricity"),($S25*AP25)/(1-$L25),((($Y$32*$V25*('VT CHS Emissions Schedule'!H$8+$Q25))/$Z$32)+(($Y$33*$V25*('VT CHS Emissions Schedule'!H$9+$P25))/$Z$33)+(($Y$34*$V25*'VT CHS Emissions Schedule'!H$7)/$Z$34)/(1-$O25)+(($Y$35*$V25*'VT CHS Emissions Schedule'!H$5)/$Z$35)/(1-$N25)+(($Y$36*$V25*('VT CHS Emissions Schedule'!H$35+$R25))/$Z$36)))),0)</f>
        <v>139.62713325854821</v>
      </c>
      <c r="BQ25" s="64">
        <f>IF(BQ$15&lt;2025+$X25,IF(OR($B25="Oil",$B25="Propane",$B25="Wood, commercial"),$S25*AQ25,IF(OR($B25="Natural Gas",$B25="Electricity"),($S25*AQ25)/(1-$L25),((($Y$32*$V25*('VT CHS Emissions Schedule'!I$8+$Q25))/$Z$32)+(($Y$33*$V25*('VT CHS Emissions Schedule'!I$9+$P25))/$Z$33)+(($Y$34*$V25*'VT CHS Emissions Schedule'!I$7)/$Z$34)/(1-$O25)+(($Y$35*$V25*'VT CHS Emissions Schedule'!I$5)/$Z$35)/(1-$N25)+(($Y$36*$V25*('VT CHS Emissions Schedule'!I$35+$R25))/$Z$36)))),0)</f>
        <v>126.17730095767482</v>
      </c>
      <c r="BR25" s="64">
        <f>IF(BR$15&lt;2025+$X25,IF(OR($B25="Oil",$B25="Propane",$B25="Wood, commercial"),$S25*AR25,IF(OR($B25="Natural Gas",$B25="Electricity"),($S25*AR25)/(1-$L25),((($Y$32*$V25*('VT CHS Emissions Schedule'!J$8+$Q25))/$Z$32)+(($Y$33*$V25*('VT CHS Emissions Schedule'!J$9+$P25))/$Z$33)+(($Y$34*$V25*'VT CHS Emissions Schedule'!J$7)/$Z$34)/(1-$O25)+(($Y$35*$V25*'VT CHS Emissions Schedule'!J$5)/$Z$35)/(1-$N25)+(($Y$36*$V25*('VT CHS Emissions Schedule'!J$35+$R25))/$Z$36)))),0)</f>
        <v>112.72746865680139</v>
      </c>
      <c r="BS25" s="64">
        <f>IF(BS$15&lt;2025+$X25,IF(OR($B25="Oil",$B25="Propane",$B25="Wood, commercial"),$S25*AS25,IF(OR($B25="Natural Gas",$B25="Electricity"),($S25*AS25)/(1-$L25),((($Y$32*$V25*('VT CHS Emissions Schedule'!K$8+$Q25))/$Z$32)+(($Y$33*$V25*('VT CHS Emissions Schedule'!K$9+$P25))/$Z$33)+(($Y$34*$V25*'VT CHS Emissions Schedule'!K$7)/$Z$34)/(1-$O25)+(($Y$35*$V25*'VT CHS Emissions Schedule'!K$5)/$Z$35)/(1-$N25)+(($Y$36*$V25*('VT CHS Emissions Schedule'!K$35+$R25))/$Z$36)))),0)</f>
        <v>99.277636355927982</v>
      </c>
      <c r="BT25" s="64">
        <f>IF(BT$15&lt;2025+$X25,IF(OR($B25="Oil",$B25="Propane",$B25="Wood, commercial"),$S25*AT25,IF(OR($B25="Natural Gas",$B25="Electricity"),($S25*AT25)/(1-$L25),((($Y$32*$V25*('VT CHS Emissions Schedule'!L$8+$Q25))/$Z$32)+(($Y$33*$V25*('VT CHS Emissions Schedule'!L$9+$P25))/$Z$33)+(($Y$34*$V25*'VT CHS Emissions Schedule'!L$7)/$Z$34)/(1-$O25)+(($Y$35*$V25*'VT CHS Emissions Schedule'!L$5)/$Z$35)/(1-$N25)+(($Y$36*$V25*('VT CHS Emissions Schedule'!L$35+$R25))/$Z$36)))),0)</f>
        <v>85.827804055054571</v>
      </c>
      <c r="BU25" s="64">
        <f>IF(BU$15&lt;2025+$X25,IF(OR($B25="Oil",$B25="Propane",$B25="Wood, commercial"),$S25*AU25,IF(OR($B25="Natural Gas",$B25="Electricity"),($S25*AU25)/(1-$L25),((($Y$32*$V25*('VT CHS Emissions Schedule'!M$8+$Q25))/$Z$32)+(($Y$33*$V25*('VT CHS Emissions Schedule'!M$9+$P25))/$Z$33)+(($Y$34*$V25*'VT CHS Emissions Schedule'!M$7)/$Z$34)/(1-$O25)+(($Y$35*$V25*'VT CHS Emissions Schedule'!M$5)/$Z$35)/(1-$N25)+(($Y$36*$V25*('VT CHS Emissions Schedule'!M$35+$R25))/$Z$36)))),0)</f>
        <v>72.377971754181132</v>
      </c>
      <c r="BV25" s="64">
        <f>IF(BV$15&lt;2025+$X25,IF(OR($B25="Oil",$B25="Propane",$B25="Wood, commercial"),$S25*AV25,IF(OR($B25="Natural Gas",$B25="Electricity"),($S25*AV25)/(1-$L25),((($Y$32*$V25*('VT CHS Emissions Schedule'!N$8+$Q25))/$Z$32)+(($Y$33*$V25*('VT CHS Emissions Schedule'!N$9+$P25))/$Z$33)+(($Y$34*$V25*'VT CHS Emissions Schedule'!N$7)/$Z$34)/(1-$O25)+(($Y$35*$V25*'VT CHS Emissions Schedule'!N$5)/$Z$35)/(1-$N25)+(($Y$36*$V25*('VT CHS Emissions Schedule'!N$35+$R25))/$Z$36)))),0)</f>
        <v>58.928139453307722</v>
      </c>
      <c r="BW25" s="64">
        <f>IF(BW$15&lt;2025+$X25,IF(OR($B25="Oil",$B25="Propane",$B25="Wood, commercial"),$S25*AW25,IF(OR($B25="Natural Gas",$B25="Electricity"),($S25*AW25)/(1-$L25),((($Y$32*$V25*('VT CHS Emissions Schedule'!O$8+$Q25))/$Z$32)+(($Y$33*$V25*('VT CHS Emissions Schedule'!O$9+$P25))/$Z$33)+(($Y$34*$V25*'VT CHS Emissions Schedule'!O$7)/$Z$34)/(1-$O25)+(($Y$35*$V25*'VT CHS Emissions Schedule'!O$5)/$Z$35)/(1-$N25)+(($Y$36*$V25*('VT CHS Emissions Schedule'!O$35+$R25))/$Z$36)))),0)</f>
        <v>58.928139453307722</v>
      </c>
      <c r="BX25" s="64">
        <f>IF(BX$15&lt;2025+$X25,IF(OR($B25="Oil",$B25="Propane",$B25="Wood, commercial"),$S25*AX25,IF(OR($B25="Natural Gas",$B25="Electricity"),($S25*AX25)/(1-$L25),((($Y$32*$V25*('VT CHS Emissions Schedule'!P$8+$Q25))/$Z$32)+(($Y$33*$V25*('VT CHS Emissions Schedule'!P$9+$P25))/$Z$33)+(($Y$34*$V25*'VT CHS Emissions Schedule'!P$7)/$Z$34)/(1-$O25)+(($Y$35*$V25*'VT CHS Emissions Schedule'!P$5)/$Z$35)/(1-$N25)+(($Y$36*$V25*('VT CHS Emissions Schedule'!P$35+$R25))/$Z$36)))),0)</f>
        <v>58.928139453307722</v>
      </c>
      <c r="BY25" s="64">
        <f>IF(BY$15&lt;2025+$X25,IF(OR($B25="Oil",$B25="Propane",$B25="Wood, commercial"),$S25*AY25,IF(OR($B25="Natural Gas",$B25="Electricity"),($S25*AY25)/(1-$L25),((($Y$32*$V25*('VT CHS Emissions Schedule'!Q$8+$Q25))/$Z$32)+(($Y$33*$V25*('VT CHS Emissions Schedule'!Q$9+$P25))/$Z$33)+(($Y$34*$V25*'VT CHS Emissions Schedule'!Q$7)/$Z$34)/(1-$O25)+(($Y$35*$V25*'VT CHS Emissions Schedule'!Q$5)/$Z$35)/(1-$N25)+(($Y$36*$V25*('VT CHS Emissions Schedule'!Q$35+$R25))/$Z$36)))),0)</f>
        <v>58.928139453307722</v>
      </c>
      <c r="BZ25" s="64">
        <f>IF(BZ$15&lt;2025+$X25,IF(OR($B25="Oil",$B25="Propane",$B25="Wood, commercial"),$S25*AZ25,IF(OR($B25="Natural Gas",$B25="Electricity"),($S25*AZ25)/(1-$L25),((($Y$32*$V25*('VT CHS Emissions Schedule'!R$8+$Q25))/$Z$32)+(($Y$33*$V25*('VT CHS Emissions Schedule'!R$9+$P25))/$Z$33)+(($Y$34*$V25*'VT CHS Emissions Schedule'!R$7)/$Z$34)/(1-$O25)+(($Y$35*$V25*'VT CHS Emissions Schedule'!R$5)/$Z$35)/(1-$N25)+(($Y$36*$V25*('VT CHS Emissions Schedule'!R$35+$R25))/$Z$36)))),0)</f>
        <v>58.928139453307722</v>
      </c>
      <c r="CA25" s="64">
        <f>IF(CA$15&lt;2025+$X25,IF(OR($B25="Oil",$B25="Propane",$B25="Wood, commercial"),$S25*BA25,IF(OR($B25="Natural Gas",$B25="Electricity"),($S25*BA25)/(1-$L25),((($Y$32*$V25*('VT CHS Emissions Schedule'!S$8+$Q25))/$Z$32)+(($Y$33*$V25*('VT CHS Emissions Schedule'!S$9+$P25))/$Z$33)+(($Y$34*$V25*'VT CHS Emissions Schedule'!S$7)/$Z$34)/(1-$O25)+(($Y$35*$V25*'VT CHS Emissions Schedule'!S$5)/$Z$35)/(1-$N25)+(($Y$36*$V25*('VT CHS Emissions Schedule'!S$35+$R25))/$Z$36)))),0)</f>
        <v>58.928139453307722</v>
      </c>
      <c r="CB25" s="64">
        <f>IF(CB$15&lt;2025+$X25,IF(OR($B25="Oil",$B25="Propane",$B25="Wood, commercial"),$S25*BB25,IF(OR($B25="Natural Gas",$B25="Electricity"),($S25*BB25)/(1-$L25),((($Y$32*$V25*('VT CHS Emissions Schedule'!T$8+$Q25))/$Z$32)+(($Y$33*$V25*('VT CHS Emissions Schedule'!T$9+$P25))/$Z$33)+(($Y$34*$V25*'VT CHS Emissions Schedule'!T$7)/$Z$34)/(1-$O25)+(($Y$35*$V25*'VT CHS Emissions Schedule'!T$5)/$Z$35)/(1-$N25)+(($Y$36*$V25*('VT CHS Emissions Schedule'!T$35+$R25))/$Z$36)))),0)</f>
        <v>58.928139453307722</v>
      </c>
      <c r="CC25" s="64">
        <f>IF(CC$15&lt;2025+$X25,IF(OR($B25="Oil",$B25="Propane",$B25="Wood, commercial"),$S25*BC25,IF(OR($B25="Natural Gas",$B25="Electricity"),($S25*BC25)/(1-$L25),((($Y$32*$V25*('VT CHS Emissions Schedule'!U$8+$Q25))/$Z$32)+(($Y$33*$V25*('VT CHS Emissions Schedule'!U$9+$P25))/$Z$33)+(($Y$34*$V25*'VT CHS Emissions Schedule'!U$7)/$Z$34)/(1-$O25)+(($Y$35*$V25*'VT CHS Emissions Schedule'!U$5)/$Z$35)/(1-$N25)+(($Y$36*$V25*('VT CHS Emissions Schedule'!U$35+$R25))/$Z$36)))),0)</f>
        <v>58.928139453307722</v>
      </c>
      <c r="CD25" s="64">
        <f>IF(CD$15&lt;2025+$X25,IF(OR($B25="Oil",$B25="Propane",$B25="Wood, commercial"),$S25*BD25,IF(OR($B25="Natural Gas",$B25="Electricity"),($S25*BD25)/(1-$L25),((($Y$32*$V25*('VT CHS Emissions Schedule'!V$8+$Q25))/$Z$32)+(($Y$33*$V25*('VT CHS Emissions Schedule'!V$9+$P25))/$Z$33)+(($Y$34*$V25*'VT CHS Emissions Schedule'!V$7)/$Z$34)/(1-$O25)+(($Y$35*$V25*'VT CHS Emissions Schedule'!V$5)/$Z$35)/(1-$N25)+(($Y$36*$V25*('VT CHS Emissions Schedule'!V$35+$R25))/$Z$36)))),0)</f>
        <v>58.928139453307722</v>
      </c>
      <c r="CE25" s="64">
        <f>IF(CE$15&lt;2025+$X25,IF(OR($B25="Oil",$B25="Propane",$B25="Wood, commercial"),$S25*BE25,IF(OR($B25="Natural Gas",$B25="Electricity"),($S25*BE25)/(1-$L25),((($Y$32*$V25*('VT CHS Emissions Schedule'!W$8+$Q25))/$Z$32)+(($Y$33*$V25*('VT CHS Emissions Schedule'!W$9+$P25))/$Z$33)+(($Y$34*$V25*'VT CHS Emissions Schedule'!W$7)/$Z$34)/(1-$O25)+(($Y$35*$V25*'VT CHS Emissions Schedule'!W$5)/$Z$35)/(1-$N25)+(($Y$36*$V25*('VT CHS Emissions Schedule'!W$35+$R25))/$Z$36)))),0)</f>
        <v>58.928139453307722</v>
      </c>
      <c r="CF25" s="64">
        <f>IF(CF$15&lt;2025+$X25,IF(OR($B25="Oil",$B25="Propane",$B25="Wood, commercial"),$S25*BF25,IF(OR($B25="Natural Gas",$B25="Electricity"),($S25*BF25)/(1-$L25),((($Y$32*$V25*('VT CHS Emissions Schedule'!X$8+$Q25))/$Z$32)+(($Y$33*$V25*('VT CHS Emissions Schedule'!X$9+$P25))/$Z$33)+(($Y$34*$V25*'VT CHS Emissions Schedule'!X$7)/$Z$34)/(1-$O25)+(($Y$35*$V25*'VT CHS Emissions Schedule'!X$5)/$Z$35)/(1-$N25)+(($Y$36*$V25*('VT CHS Emissions Schedule'!X$35+$R25))/$Z$36)))),0)</f>
        <v>0</v>
      </c>
      <c r="CG25" s="64">
        <f>IF(CG$15&lt;2025+$X25,IF(OR($B25="Oil",$B25="Propane",$B25="Wood, commercial"),$S25*BG25,IF(OR($B25="Natural Gas",$B25="Electricity"),($S25*BG25)/(1-$L25),((($Y$32*$V25*('VT CHS Emissions Schedule'!Y$8+$Q25))/$Z$32)+(($Y$33*$V25*('VT CHS Emissions Schedule'!Y$9+$P25))/$Z$33)+(($Y$34*$V25*'VT CHS Emissions Schedule'!Y$7)/$Z$34)/(1-$O25)+(($Y$35*$V25*'VT CHS Emissions Schedule'!Y$5)/$Z$35)/(1-$N25)+(($Y$36*$V25*('VT CHS Emissions Schedule'!Y$35+$R25))/$Z$36)))),0)</f>
        <v>0</v>
      </c>
      <c r="CH25" s="64">
        <f>IF(CH$15&lt;2025+$X25,IF(OR($B25="Oil",$B25="Propane",$B25="Wood, commercial"),$S25*BH25,IF(OR($B25="Natural Gas",$B25="Electricity"),($S25*BH25)/(1-$L25),((($Y$32*$V25*('VT CHS Emissions Schedule'!Z$8+$Q25))/$Z$32)+(($Y$33*$V25*('VT CHS Emissions Schedule'!Z$9+$P25))/$Z$33)+(($Y$34*$V25*'VT CHS Emissions Schedule'!Z$7)/$Z$34)/(1-$O25)+(($Y$35*$V25*'VT CHS Emissions Schedule'!Z$5)/$Z$35)/(1-$N25)+(($Y$36*$V25*('VT CHS Emissions Schedule'!Z$35+$R25))/$Z$36)))),0)</f>
        <v>0</v>
      </c>
      <c r="CI25" s="64">
        <f>IF(CI$15&lt;2025+$X25,IF(OR($B25="Oil",$B25="Propane",$B25="Wood, commercial"),$S25*BI25,IF(OR($B25="Natural Gas",$B25="Electricity"),($S25*BI25)/(1-$L25),((($Y$32*$V25*('VT CHS Emissions Schedule'!AA$8+$Q25))/$Z$32)+(($Y$33*$V25*('VT CHS Emissions Schedule'!AA$9+$P25))/$Z$33)+(($Y$34*$V25*'VT CHS Emissions Schedule'!AA$7)/$Z$34)/(1-$O25)+(($Y$35*$V25*'VT CHS Emissions Schedule'!AA$5)/$Z$35)/(1-$N25)+(($Y$36*$V25*('VT CHS Emissions Schedule'!AA$35+$R25))/$Z$36)))),0)</f>
        <v>0</v>
      </c>
      <c r="CJ25" s="64">
        <f>IF(CJ$15&lt;2025+$X25,IF(OR($B25="Oil",$B25="Propane",$B25="Wood, commercial"),$S25*BJ25,IF(OR($B25="Natural Gas",$B25="Electricity"),($S25*BJ25)/(1-$L25),((($Y$32*$V25*('VT CHS Emissions Schedule'!AB$8+$Q25))/$Z$32)+(($Y$33*$V25*('VT CHS Emissions Schedule'!AB$9+$P25))/$Z$33)+(($Y$34*$V25*'VT CHS Emissions Schedule'!AB$7)/$Z$34)/(1-$O25)+(($Y$35*$V25*'VT CHS Emissions Schedule'!AB$5)/$Z$35)/(1-$N25)+(($Y$36*$V25*('VT CHS Emissions Schedule'!AB$35+$R25))/$Z$36)))),0)</f>
        <v>0</v>
      </c>
      <c r="CK25" s="64">
        <f>IF(CK$15&lt;2025+$X25,IF(OR($B25="Oil",$B25="Propane",$B25="Wood, commercial"),$S25*BK25,IF(OR($B25="Natural Gas",$B25="Electricity"),($S25*BK25)/(1-$L25),((($Y$32*$V25*('VT CHS Emissions Schedule'!AC$8+$Q25))/$Z$32)+(($Y$33*$V25*('VT CHS Emissions Schedule'!AC$9+$P25))/$Z$33)+(($Y$34*$V25*'VT CHS Emissions Schedule'!AC$7)/$Z$34)/(1-$O25)+(($Y$35*$V25*'VT CHS Emissions Schedule'!AC$5)/$Z$35)/(1-$N25)+(($Y$36*$V25*('VT CHS Emissions Schedule'!AC$35+$R25))/$Z$36)))),0)</f>
        <v>0</v>
      </c>
      <c r="CL25" s="64">
        <f>IF(CL$15&lt;2025+$X25,BL25+($T25*'VT CHS Emissions Schedule'!D$5)/(1-$N25)+($U25*'VT CHS Emissions Schedule'!D$5)/(1-$N25),0)</f>
        <v>207.08166055715716</v>
      </c>
      <c r="CM25" s="64">
        <f>IF(CM$15&lt;2025+$X25,BM25+($T25*'VT CHS Emissions Schedule'!E$5)/(1-$N25)+($U25*'VT CHS Emissions Schedule'!E$5)/(1-$N25),0)</f>
        <v>192.68231947616769</v>
      </c>
      <c r="CN25" s="64">
        <f>IF(CN$15&lt;2025+$X25,BN25+($T25*'VT CHS Emissions Schedule'!F$5)/(1-$N25)+($U25*'VT CHS Emissions Schedule'!F$5)/(1-$N25),0)</f>
        <v>178.28297839517819</v>
      </c>
      <c r="CO25" s="64">
        <f>IF(CO$15&lt;2025+$X25,BO25+($T25*'VT CHS Emissions Schedule'!G$5)/(1-$N25)+($U25*'VT CHS Emissions Schedule'!G$5)/(1-$N25),0)</f>
        <v>163.88363731418866</v>
      </c>
      <c r="CP25" s="64">
        <f>IF(CP$15&lt;2025+$X25,BP25+($T25*'VT CHS Emissions Schedule'!H$5)/(1-$N25)+($U25*'VT CHS Emissions Schedule'!H$5)/(1-$N25),0)</f>
        <v>149.48429623319907</v>
      </c>
      <c r="CQ25" s="64">
        <f>IF(CQ$15&lt;2025+$X25,BQ25+($T25*'VT CHS Emissions Schedule'!I$5)/(1-$N25)+($U25*'VT CHS Emissions Schedule'!I$5)/(1-$N25),0)</f>
        <v>135.08495515220957</v>
      </c>
      <c r="CR25" s="64">
        <f>IF(CR$15&lt;2025+$X25,BR25+($T25*'VT CHS Emissions Schedule'!J$5)/(1-$N25)+($U25*'VT CHS Emissions Schedule'!J$5)/(1-$N25),0)</f>
        <v>120.68561407122006</v>
      </c>
      <c r="CS25" s="64">
        <f>IF(CS$15&lt;2025+$X25,BS25+($T25*'VT CHS Emissions Schedule'!K$5)/(1-$N25)+($U25*'VT CHS Emissions Schedule'!K$5)/(1-$N25),0)</f>
        <v>106.28627299023054</v>
      </c>
      <c r="CT25" s="64">
        <f>IF(CT$15&lt;2025+$X25,BT25+($T25*'VT CHS Emissions Schedule'!L$5)/(1-$N25)+($U25*'VT CHS Emissions Schedule'!L$5)/(1-$N25),0)</f>
        <v>91.886931909241028</v>
      </c>
      <c r="CU25" s="64">
        <f>IF(CU$15&lt;2025+$X25,BU25+($T25*'VT CHS Emissions Schedule'!M$5)/(1-$N25)+($U25*'VT CHS Emissions Schedule'!M$5)/(1-$N25),0)</f>
        <v>77.487590828251484</v>
      </c>
      <c r="CV25" s="64">
        <f>IF(CV$15&lt;2025+$X25,BV25+($T25*'VT CHS Emissions Schedule'!N$5)/(1-$N25)+($U25*'VT CHS Emissions Schedule'!N$5)/(1-$N25),0)</f>
        <v>63.088249747261969</v>
      </c>
      <c r="CW25" s="64">
        <f>IF(CW$15&lt;2025+$X25,BW25+($T25*'VT CHS Emissions Schedule'!O$5)/(1-$N25)+($U25*'VT CHS Emissions Schedule'!O$5)/(1-$N25),0)</f>
        <v>63.088249747261969</v>
      </c>
      <c r="CX25" s="64">
        <f>IF(CX$15&lt;2025+$X25,BX25+($T25*'VT CHS Emissions Schedule'!P$5)/(1-$N25)+($U25*'VT CHS Emissions Schedule'!P$5)/(1-$N25),0)</f>
        <v>63.088249747261969</v>
      </c>
      <c r="CY25" s="64">
        <f>IF(CY$15&lt;2025+$X25,BY25+($T25*'VT CHS Emissions Schedule'!Q$5)/(1-$N25)+($U25*'VT CHS Emissions Schedule'!Q$5)/(1-$N25),0)</f>
        <v>63.088249747261969</v>
      </c>
      <c r="CZ25" s="64">
        <f>IF(CZ$15&lt;2025+$X25,BZ25+($T25*'VT CHS Emissions Schedule'!R$5)/(1-$N25)+($U25*'VT CHS Emissions Schedule'!R$5)/(1-$N25),0)</f>
        <v>63.088249747261969</v>
      </c>
      <c r="DA25" s="64">
        <f>IF(DA$15&lt;2025+$X25,CA25+($T25*'VT CHS Emissions Schedule'!S$5)/(1-$N25)+($U25*'VT CHS Emissions Schedule'!S$5)/(1-$N25),0)</f>
        <v>63.088249747261969</v>
      </c>
      <c r="DB25" s="64">
        <f>IF(DB$15&lt;2025+$X25,CB25+($T25*'VT CHS Emissions Schedule'!T$5)/(1-$N25)+($U25*'VT CHS Emissions Schedule'!T$5)/(1-$N25),0)</f>
        <v>63.088249747261969</v>
      </c>
      <c r="DC25" s="64">
        <f>IF(DC$15&lt;2025+$X25,CC25+($T25*'VT CHS Emissions Schedule'!U$5)/(1-$N25)+($U25*'VT CHS Emissions Schedule'!U$5)/(1-$N25),0)</f>
        <v>63.088249747261969</v>
      </c>
      <c r="DD25" s="64">
        <f>IF(DD$15&lt;2025+$X25,CD25+($T25*'VT CHS Emissions Schedule'!V$5)/(1-$N25)+($U25*'VT CHS Emissions Schedule'!V$5)/(1-$N25),0)</f>
        <v>63.088249747261969</v>
      </c>
      <c r="DE25" s="64">
        <f>IF(DE$15&lt;2025+$X25,CE25+($T25*'VT CHS Emissions Schedule'!W$5)/(1-$N25)+($U25*'VT CHS Emissions Schedule'!W$5)/(1-$N25),0)</f>
        <v>63.088249747261969</v>
      </c>
      <c r="DF25" s="64">
        <f>IF(DF$15&lt;2025+$X25,CF25+($T25*'VT CHS Emissions Schedule'!X$5)/(1-$N25)+($U25*'VT CHS Emissions Schedule'!X$5)/(1-$N25),0)</f>
        <v>0</v>
      </c>
      <c r="DG25" s="64">
        <f>IF(DG$15&lt;2025+$X25,CG25+($T25*'VT CHS Emissions Schedule'!Y$5)/(1-$N25)+($U25*'VT CHS Emissions Schedule'!Y$5)/(1-$N25),0)</f>
        <v>0</v>
      </c>
      <c r="DH25" s="64">
        <f>IF(DH$15&lt;2025+$X25,CH25+($T25*'VT CHS Emissions Schedule'!Z$5)/(1-$N25)+($U25*'VT CHS Emissions Schedule'!Z$5)/(1-$N25),0)</f>
        <v>0</v>
      </c>
      <c r="DI25" s="64">
        <f>IF(DI$15&lt;2025+$X25,CI25+($T25*'VT CHS Emissions Schedule'!AA$5)/(1-$N25)+($U25*'VT CHS Emissions Schedule'!AA$5)/(1-$N25),0)</f>
        <v>0</v>
      </c>
      <c r="DJ25" s="64">
        <f>IF(DJ$15&lt;2025+$X25,CJ25+($T25*'VT CHS Emissions Schedule'!AB$5)/(1-$N25)+($U25*'VT CHS Emissions Schedule'!AB$5)/(1-$N25),0)</f>
        <v>0</v>
      </c>
      <c r="DK25" s="64">
        <f>IF(DK$15&lt;2025+$X25,CK25+($T25*'VT CHS Emissions Schedule'!AC$5)/(1-$N25)+($U25*'VT CHS Emissions Schedule'!AC$5)/(1-$N25),0)</f>
        <v>0</v>
      </c>
    </row>
    <row r="26" spans="1:115" ht="13.5" customHeight="1" x14ac:dyDescent="0.25">
      <c r="A26" s="460"/>
      <c r="B26" s="68" t="s">
        <v>359</v>
      </c>
      <c r="C26" s="362" t="s">
        <v>689</v>
      </c>
      <c r="D26" s="366" t="s">
        <v>690</v>
      </c>
      <c r="E26" s="111">
        <f t="shared" si="0"/>
        <v>15779.625580838327</v>
      </c>
      <c r="F26" s="227">
        <f t="shared" si="1"/>
        <v>16069.299871227695</v>
      </c>
      <c r="G26" s="223">
        <f t="shared" si="2"/>
        <v>1.5779625580838327E-2</v>
      </c>
      <c r="H26" s="111">
        <f t="shared" si="3"/>
        <v>822.09293540914075</v>
      </c>
      <c r="I26" s="64">
        <f>IF(OR($B26="Oil",$B26="Propane",$B26="Wood, commercial"),$S26*AL26,IF(OR($B26="Natural Gas",$B26="Electricity"),($S26*AL26)/(1-$L26),((($Y$32*$V26*('VT CHS Emissions Schedule'!D$8+$Q26))/$Z$32)+(($Y$33*$V26*('VT CHS Emissions Schedule'!D$9+$P26))/$Z$33)+(($Y$34*$V26*'VT CHS Emissions Schedule'!D$7)/$Z$34)/(1-$O26)+(($Y$35*$V26*'VT CHS Emissions Schedule'!D$5)/$Z$35)/(1-$N26)+(($Y$36*$V26*('VT CHS Emissions Schedule'!D$35+$R26))/$Z$36))))</f>
        <v>792.88448568273964</v>
      </c>
      <c r="J26" s="64">
        <f>($T26*'VT CHS Emissions Schedule'!D$5)/(1-$N26)</f>
        <v>9.6466280870519387</v>
      </c>
      <c r="K26" s="64">
        <f>(U26*'VT CHS Emissions Schedule'!D$5)/(1-$N26)</f>
        <v>19.56182163934918</v>
      </c>
      <c r="L26" s="66">
        <f>_xlfn.XLOOKUP($B26,Lookups!$A$3:$A$15,Lookups!$E$3:$E$15)</f>
        <v>0</v>
      </c>
      <c r="M26" s="65">
        <f>_xlfn.XLOOKUP($B26,Lookups!$A$3:$A$15,Lookups!$D$3:$D$15)</f>
        <v>1.3776766038113153</v>
      </c>
      <c r="N26" s="66">
        <f>Lookups!$E$6</f>
        <v>0.04</v>
      </c>
      <c r="O26" s="66">
        <f>Lookups!$E$5</f>
        <v>1.4E-2</v>
      </c>
      <c r="P26" s="65">
        <f>Lookups!$D$4</f>
        <v>0.32764300000000002</v>
      </c>
      <c r="Q26" s="65">
        <f>Lookups!$D$3</f>
        <v>0.21490000000000001</v>
      </c>
      <c r="R26" s="65">
        <f>Lookups!$D$8</f>
        <v>1.3776766038113153</v>
      </c>
      <c r="S26" s="72">
        <f t="shared" si="4"/>
        <v>23.992577807863885</v>
      </c>
      <c r="T26" s="72">
        <f t="shared" si="5"/>
        <v>0.24519789411976917</v>
      </c>
      <c r="U26" s="72">
        <f t="shared" si="6"/>
        <v>0.49722218249017114</v>
      </c>
      <c r="V26" s="72">
        <f t="shared" si="7"/>
        <v>17.994433355897915</v>
      </c>
      <c r="W26" s="72">
        <f t="shared" si="8"/>
        <v>0.86309658730158745</v>
      </c>
      <c r="X26" s="68">
        <v>20</v>
      </c>
      <c r="Y26" s="170">
        <v>3.1399999999999997E-2</v>
      </c>
      <c r="Z26" s="80">
        <f t="shared" si="9"/>
        <v>0.66</v>
      </c>
      <c r="AA26" s="80">
        <f t="shared" si="10"/>
        <v>0.68</v>
      </c>
      <c r="AB26" s="359">
        <f t="shared" si="13"/>
        <v>3.4</v>
      </c>
      <c r="AC26" s="359">
        <f t="shared" si="14"/>
        <v>18.899999999999999</v>
      </c>
      <c r="AD26" s="71">
        <v>1</v>
      </c>
      <c r="AE26" s="64">
        <v>127961.3</v>
      </c>
      <c r="AF26" s="64">
        <v>6619</v>
      </c>
      <c r="AG26" s="72">
        <v>0.55000000000000004</v>
      </c>
      <c r="AH26" s="72">
        <v>0.75</v>
      </c>
      <c r="AI26" s="72">
        <f>$Z$36</f>
        <v>0.75</v>
      </c>
      <c r="AJ26" s="72">
        <v>3.52</v>
      </c>
      <c r="AK26" s="75">
        <v>1.06E-3</v>
      </c>
      <c r="AL26" s="67">
        <f>IF(AL$15&lt;2025+$X26,IF(ISNUMBER(SEARCH("Unknown",$B26)),"blended",$M26+_xlfn.XLOOKUP(_xlfn.XLOOKUP($B26,Lookups!$A$3:$A$17,Lookups!$B$3:$B$17),'VT CHS Emissions Schedule'!$A:$A,'VT CHS Emissions Schedule'!D:D)),0)</f>
        <v>33.047073642202015</v>
      </c>
      <c r="AM26" s="67">
        <f>IF(AM$15&lt;2025+$X26,IF(ISNUMBER(SEARCH("Unknown",$B26)),"blended",$M26+_xlfn.XLOOKUP(_xlfn.XLOOKUP($B26,Lookups!$A$3:$A$17,Lookups!$B$3:$B$17),'VT CHS Emissions Schedule'!$A:$A,'VT CHS Emissions Schedule'!E:E)),0)</f>
        <v>33.047073642202015</v>
      </c>
      <c r="AN26" s="67">
        <f>IF(AN$15&lt;2025+$X26,IF(ISNUMBER(SEARCH("Unknown",$B26)),"blended",$M26+_xlfn.XLOOKUP(_xlfn.XLOOKUP($B26,Lookups!$A$3:$A$17,Lookups!$B$3:$B$17),'VT CHS Emissions Schedule'!$A:$A,'VT CHS Emissions Schedule'!F:F)),0)</f>
        <v>33.047073642202015</v>
      </c>
      <c r="AO26" s="67">
        <f>IF(AO$15&lt;2025+$X26,IF(ISNUMBER(SEARCH("Unknown",$B26)),"blended",$M26+_xlfn.XLOOKUP(_xlfn.XLOOKUP($B26,Lookups!$A$3:$A$17,Lookups!$B$3:$B$17),'VT CHS Emissions Schedule'!$A:$A,'VT CHS Emissions Schedule'!G:G)),0)</f>
        <v>33.047073642202015</v>
      </c>
      <c r="AP26" s="67">
        <f>IF(AP$15&lt;2025+$X26,IF(ISNUMBER(SEARCH("Unknown",$B26)),"blended",$M26+_xlfn.XLOOKUP(_xlfn.XLOOKUP($B26,Lookups!$A$3:$A$17,Lookups!$B$3:$B$17),'VT CHS Emissions Schedule'!$A:$A,'VT CHS Emissions Schedule'!H:H)),0)</f>
        <v>33.047073642202015</v>
      </c>
      <c r="AQ26" s="67">
        <f>IF(AQ$15&lt;2025+$X26,IF(ISNUMBER(SEARCH("Unknown",$B26)),"blended",$M26+_xlfn.XLOOKUP(_xlfn.XLOOKUP($B26,Lookups!$A$3:$A$17,Lookups!$B$3:$B$17),'VT CHS Emissions Schedule'!$A:$A,'VT CHS Emissions Schedule'!I:I)),0)</f>
        <v>32.888184993743955</v>
      </c>
      <c r="AR26" s="67">
        <f>IF(AR$15&lt;2025+$X26,IF(ISNUMBER(SEARCH("Unknown",$B26)),"blended",$M26+_xlfn.XLOOKUP(_xlfn.XLOOKUP($B26,Lookups!$A$3:$A$17,Lookups!$B$3:$B$17),'VT CHS Emissions Schedule'!$A:$A,'VT CHS Emissions Schedule'!J:J)),0)</f>
        <v>32.888184993743955</v>
      </c>
      <c r="AS26" s="67">
        <f>IF(AS$15&lt;2025+$X26,IF(ISNUMBER(SEARCH("Unknown",$B26)),"blended",$M26+_xlfn.XLOOKUP(_xlfn.XLOOKUP($B26,Lookups!$A$3:$A$17,Lookups!$B$3:$B$17),'VT CHS Emissions Schedule'!$A:$A,'VT CHS Emissions Schedule'!K:K)),0)</f>
        <v>32.888184993743955</v>
      </c>
      <c r="AT26" s="67">
        <f>IF(AT$15&lt;2025+$X26,IF(ISNUMBER(SEARCH("Unknown",$B26)),"blended",$M26+_xlfn.XLOOKUP(_xlfn.XLOOKUP($B26,Lookups!$A$3:$A$17,Lookups!$B$3:$B$17),'VT CHS Emissions Schedule'!$A:$A,'VT CHS Emissions Schedule'!L:L)),0)</f>
        <v>32.888184993743955</v>
      </c>
      <c r="AU26" s="67">
        <f>IF(AU$15&lt;2025+$X26,IF(ISNUMBER(SEARCH("Unknown",$B26)),"blended",$M26+_xlfn.XLOOKUP(_xlfn.XLOOKUP($B26,Lookups!$A$3:$A$17,Lookups!$B$3:$B$17),'VT CHS Emissions Schedule'!$A:$A,'VT CHS Emissions Schedule'!M:M)),0)</f>
        <v>32.888184993743955</v>
      </c>
      <c r="AV26" s="67">
        <f>IF(AV$15&lt;2025+$X26,IF(ISNUMBER(SEARCH("Unknown",$B26)),"blended",$M26+_xlfn.XLOOKUP(_xlfn.XLOOKUP($B26,Lookups!$A$3:$A$17,Lookups!$B$3:$B$17),'VT CHS Emissions Schedule'!$A:$A,'VT CHS Emissions Schedule'!N:N)),0)</f>
        <v>32.802708986722372</v>
      </c>
      <c r="AW26" s="67">
        <f>IF(AW$15&lt;2025+$X26,IF(ISNUMBER(SEARCH("Unknown",$B26)),"blended",$M26+_xlfn.XLOOKUP(_xlfn.XLOOKUP($B26,Lookups!$A$3:$A$17,Lookups!$B$3:$B$17),'VT CHS Emissions Schedule'!$A:$A,'VT CHS Emissions Schedule'!O:O)),0)</f>
        <v>32.802708986722372</v>
      </c>
      <c r="AX26" s="67">
        <f>IF(AX$15&lt;2025+$X26,IF(ISNUMBER(SEARCH("Unknown",$B26)),"blended",$M26+_xlfn.XLOOKUP(_xlfn.XLOOKUP($B26,Lookups!$A$3:$A$17,Lookups!$B$3:$B$17),'VT CHS Emissions Schedule'!$A:$A,'VT CHS Emissions Schedule'!P:P)),0)</f>
        <v>32.802708986722372</v>
      </c>
      <c r="AY26" s="67">
        <f>IF(AY$15&lt;2025+$X26,IF(ISNUMBER(SEARCH("Unknown",$B26)),"blended",$M26+_xlfn.XLOOKUP(_xlfn.XLOOKUP($B26,Lookups!$A$3:$A$17,Lookups!$B$3:$B$17),'VT CHS Emissions Schedule'!$A:$A,'VT CHS Emissions Schedule'!Q:Q)),0)</f>
        <v>32.802708986722372</v>
      </c>
      <c r="AZ26" s="67">
        <f>IF(AZ$15&lt;2025+$X26,IF(ISNUMBER(SEARCH("Unknown",$B26)),"blended",$M26+_xlfn.XLOOKUP(_xlfn.XLOOKUP($B26,Lookups!$A$3:$A$17,Lookups!$B$3:$B$17),'VT CHS Emissions Schedule'!$A:$A,'VT CHS Emissions Schedule'!R:R)),0)</f>
        <v>32.802708986722372</v>
      </c>
      <c r="BA26" s="67">
        <f>IF(BA$15&lt;2025+$X26,IF(ISNUMBER(SEARCH("Unknown",$B26)),"blended",$M26+_xlfn.XLOOKUP(_xlfn.XLOOKUP($B26,Lookups!$A$3:$A$17,Lookups!$B$3:$B$17),'VT CHS Emissions Schedule'!$A:$A,'VT CHS Emissions Schedule'!S:S)),0)</f>
        <v>32.799591260782236</v>
      </c>
      <c r="BB26" s="67">
        <f>IF(BB$15&lt;2025+$X26,IF(ISNUMBER(SEARCH("Unknown",$B26)),"blended",$M26+_xlfn.XLOOKUP(_xlfn.XLOOKUP($B26,Lookups!$A$3:$A$17,Lookups!$B$3:$B$17),'VT CHS Emissions Schedule'!$A:$A,'VT CHS Emissions Schedule'!T:T)),0)</f>
        <v>32.799591260782236</v>
      </c>
      <c r="BC26" s="67">
        <f>IF(BC$15&lt;2025+$X26,IF(ISNUMBER(SEARCH("Unknown",$B26)),"blended",$M26+_xlfn.XLOOKUP(_xlfn.XLOOKUP($B26,Lookups!$A$3:$A$17,Lookups!$B$3:$B$17),'VT CHS Emissions Schedule'!$A:$A,'VT CHS Emissions Schedule'!U:U)),0)</f>
        <v>32.799591260782236</v>
      </c>
      <c r="BD26" s="67">
        <f>IF(BD$15&lt;2025+$X26,IF(ISNUMBER(SEARCH("Unknown",$B26)),"blended",$M26+_xlfn.XLOOKUP(_xlfn.XLOOKUP($B26,Lookups!$A$3:$A$17,Lookups!$B$3:$B$17),'VT CHS Emissions Schedule'!$A:$A,'VT CHS Emissions Schedule'!V:V)),0)</f>
        <v>32.799591260782236</v>
      </c>
      <c r="BE26" s="67">
        <f>IF(BE$15&lt;2025+$X26,IF(ISNUMBER(SEARCH("Unknown",$B26)),"blended",$M26+_xlfn.XLOOKUP(_xlfn.XLOOKUP($B26,Lookups!$A$3:$A$17,Lookups!$B$3:$B$17),'VT CHS Emissions Schedule'!$A:$A,'VT CHS Emissions Schedule'!W:W)),0)</f>
        <v>32.799591260782236</v>
      </c>
      <c r="BF26" s="67">
        <f>IF(BF$15&lt;2025+$X26,IF(ISNUMBER(SEARCH("Unknown",$B26)),"blended",$M26+_xlfn.XLOOKUP(_xlfn.XLOOKUP($B26,Lookups!$A$3:$A$17,Lookups!$B$3:$B$17),'VT CHS Emissions Schedule'!$A:$A,'VT CHS Emissions Schedule'!X:X)),0)</f>
        <v>0</v>
      </c>
      <c r="BG26" s="67">
        <f>IF(BG$15&lt;2025+$X26,IF(ISNUMBER(SEARCH("Unknown",$B26)),"blended",$M26+_xlfn.XLOOKUP(_xlfn.XLOOKUP($B26,Lookups!$A$3:$A$17,Lookups!$B$3:$B$17),'VT CHS Emissions Schedule'!$A:$A,'VT CHS Emissions Schedule'!Y:Y)),0)</f>
        <v>0</v>
      </c>
      <c r="BH26" s="67">
        <f>IF(BH$15&lt;2025+$X26,IF(ISNUMBER(SEARCH("Unknown",$B26)),"blended",$M26+_xlfn.XLOOKUP(_xlfn.XLOOKUP($B26,Lookups!$A$3:$A$17,Lookups!$B$3:$B$17),'VT CHS Emissions Schedule'!$A:$A,'VT CHS Emissions Schedule'!Z:Z)),0)</f>
        <v>0</v>
      </c>
      <c r="BI26" s="67">
        <f>IF(BI$15&lt;2025+$X26,IF(ISNUMBER(SEARCH("Unknown",$B26)),"blended",$M26+_xlfn.XLOOKUP(_xlfn.XLOOKUP($B26,Lookups!$A$3:$A$17,Lookups!$B$3:$B$17),'VT CHS Emissions Schedule'!$A:$A,'VT CHS Emissions Schedule'!AA:AA)),0)</f>
        <v>0</v>
      </c>
      <c r="BJ26" s="67">
        <f>IF(BJ$15&lt;2025+$X26,IF(ISNUMBER(SEARCH("Unknown",$B26)),"blended",$M26+_xlfn.XLOOKUP(_xlfn.XLOOKUP($B26,Lookups!$A$3:$A$17,Lookups!$B$3:$B$17),'VT CHS Emissions Schedule'!$A:$A,'VT CHS Emissions Schedule'!AB:AB)),0)</f>
        <v>0</v>
      </c>
      <c r="BK26" s="67">
        <f>IF(BK$15&lt;2025+$X26,IF(ISNUMBER(SEARCH("Unknown",$B26)),"blended",$M26+_xlfn.XLOOKUP(_xlfn.XLOOKUP($B26,Lookups!$A$3:$A$17,Lookups!$B$3:$B$17),'VT CHS Emissions Schedule'!$A:$A,'VT CHS Emissions Schedule'!AC:AC)),0)</f>
        <v>0</v>
      </c>
      <c r="BL26" s="64">
        <f>IF(BL$15&lt;2025+$X26,IF(OR($B26="Oil",$B26="Propane",$B26="Wood, commercial"),$S26*AL26,IF(OR($B26="Natural Gas",$B26="Electricity"),($S26*AL26)/(1-$L26),((($Y$32*$V26*('VT CHS Emissions Schedule'!D$8+$Q26))/$Z$32)+(($Y$33*$V26*('VT CHS Emissions Schedule'!D$9+$P26))/$Z$33)+(($Y$34*$V26*'VT CHS Emissions Schedule'!D$7)/$Z$34)/(1-$O26)+(($Y$35*$V26*'VT CHS Emissions Schedule'!D$5)/$Z$35)/(1-$N26)+(($Y$36*$V26*('VT CHS Emissions Schedule'!D$35+$R26))/$Z$36)))),0)</f>
        <v>792.88448568273964</v>
      </c>
      <c r="BM26" s="64">
        <f>IF(BM$15&lt;2025+$X26,IF(OR($B26="Oil",$B26="Propane",$B26="Wood, commercial"),$S26*AM26,IF(OR($B26="Natural Gas",$B26="Electricity"),($S26*AM26)/(1-$L26),((($Y$32*$V26*('VT CHS Emissions Schedule'!E$8+$Q26))/$Z$32)+(($Y$33*$V26*('VT CHS Emissions Schedule'!E$9+$P26))/$Z$33)+(($Y$34*$V26*'VT CHS Emissions Schedule'!E$7)/$Z$34)/(1-$O26)+(($Y$35*$V26*'VT CHS Emissions Schedule'!E$5)/$Z$35)/(1-$N26)+(($Y$36*$V26*('VT CHS Emissions Schedule'!E$35+$R26))/$Z$36)))),0)</f>
        <v>792.88448568273964</v>
      </c>
      <c r="BN26" s="64">
        <f>IF(BN$15&lt;2025+$X26,IF(OR($B26="Oil",$B26="Propane",$B26="Wood, commercial"),$S26*AN26,IF(OR($B26="Natural Gas",$B26="Electricity"),($S26*AN26)/(1-$L26),((($Y$32*$V26*('VT CHS Emissions Schedule'!F$8+$Q26))/$Z$32)+(($Y$33*$V26*('VT CHS Emissions Schedule'!F$9+$P26))/$Z$33)+(($Y$34*$V26*'VT CHS Emissions Schedule'!F$7)/$Z$34)/(1-$O26)+(($Y$35*$V26*'VT CHS Emissions Schedule'!F$5)/$Z$35)/(1-$N26)+(($Y$36*$V26*('VT CHS Emissions Schedule'!F$35+$R26))/$Z$36)))),0)</f>
        <v>792.88448568273964</v>
      </c>
      <c r="BO26" s="64">
        <f>IF(BO$15&lt;2025+$X26,IF(OR($B26="Oil",$B26="Propane",$B26="Wood, commercial"),$S26*AO26,IF(OR($B26="Natural Gas",$B26="Electricity"),($S26*AO26)/(1-$L26),((($Y$32*$V26*('VT CHS Emissions Schedule'!G$8+$Q26))/$Z$32)+(($Y$33*$V26*('VT CHS Emissions Schedule'!G$9+$P26))/$Z$33)+(($Y$34*$V26*'VT CHS Emissions Schedule'!G$7)/$Z$34)/(1-$O26)+(($Y$35*$V26*'VT CHS Emissions Schedule'!G$5)/$Z$35)/(1-$N26)+(($Y$36*$V26*('VT CHS Emissions Schedule'!G$35+$R26))/$Z$36)))),0)</f>
        <v>792.88448568273964</v>
      </c>
      <c r="BP26" s="64">
        <f>IF(BP$15&lt;2025+$X26,IF(OR($B26="Oil",$B26="Propane",$B26="Wood, commercial"),$S26*AP26,IF(OR($B26="Natural Gas",$B26="Electricity"),($S26*AP26)/(1-$L26),((($Y$32*$V26*('VT CHS Emissions Schedule'!H$8+$Q26))/$Z$32)+(($Y$33*$V26*('VT CHS Emissions Schedule'!H$9+$P26))/$Z$33)+(($Y$34*$V26*'VT CHS Emissions Schedule'!H$7)/$Z$34)/(1-$O26)+(($Y$35*$V26*'VT CHS Emissions Schedule'!H$5)/$Z$35)/(1-$N26)+(($Y$36*$V26*('VT CHS Emissions Schedule'!H$35+$R26))/$Z$36)))),0)</f>
        <v>792.88448568273964</v>
      </c>
      <c r="BQ26" s="64">
        <f>IF(BQ$15&lt;2025+$X26,IF(OR($B26="Oil",$B26="Propane",$B26="Wood, commercial"),$S26*AQ26,IF(OR($B26="Natural Gas",$B26="Electricity"),($S26*AQ26)/(1-$L26),((($Y$32*$V26*('VT CHS Emissions Schedule'!I$8+$Q26))/$Z$32)+(($Y$33*$V26*('VT CHS Emissions Schedule'!I$9+$P26))/$Z$33)+(($Y$34*$V26*'VT CHS Emissions Schedule'!I$7)/$Z$34)/(1-$O26)+(($Y$35*$V26*'VT CHS Emissions Schedule'!I$5)/$Z$35)/(1-$N26)+(($Y$36*$V26*('VT CHS Emissions Schedule'!I$35+$R26))/$Z$36)))),0)</f>
        <v>789.07233742182325</v>
      </c>
      <c r="BR26" s="64">
        <f>IF(BR$15&lt;2025+$X26,IF(OR($B26="Oil",$B26="Propane",$B26="Wood, commercial"),$S26*AR26,IF(OR($B26="Natural Gas",$B26="Electricity"),($S26*AR26)/(1-$L26),((($Y$32*$V26*('VT CHS Emissions Schedule'!J$8+$Q26))/$Z$32)+(($Y$33*$V26*('VT CHS Emissions Schedule'!J$9+$P26))/$Z$33)+(($Y$34*$V26*'VT CHS Emissions Schedule'!J$7)/$Z$34)/(1-$O26)+(($Y$35*$V26*'VT CHS Emissions Schedule'!J$5)/$Z$35)/(1-$N26)+(($Y$36*$V26*('VT CHS Emissions Schedule'!J$35+$R26))/$Z$36)))),0)</f>
        <v>789.07233742182325</v>
      </c>
      <c r="BS26" s="64">
        <f>IF(BS$15&lt;2025+$X26,IF(OR($B26="Oil",$B26="Propane",$B26="Wood, commercial"),$S26*AS26,IF(OR($B26="Natural Gas",$B26="Electricity"),($S26*AS26)/(1-$L26),((($Y$32*$V26*('VT CHS Emissions Schedule'!K$8+$Q26))/$Z$32)+(($Y$33*$V26*('VT CHS Emissions Schedule'!K$9+$P26))/$Z$33)+(($Y$34*$V26*'VT CHS Emissions Schedule'!K$7)/$Z$34)/(1-$O26)+(($Y$35*$V26*'VT CHS Emissions Schedule'!K$5)/$Z$35)/(1-$N26)+(($Y$36*$V26*('VT CHS Emissions Schedule'!K$35+$R26))/$Z$36)))),0)</f>
        <v>789.07233742182325</v>
      </c>
      <c r="BT26" s="64">
        <f>IF(BT$15&lt;2025+$X26,IF(OR($B26="Oil",$B26="Propane",$B26="Wood, commercial"),$S26*AT26,IF(OR($B26="Natural Gas",$B26="Electricity"),($S26*AT26)/(1-$L26),((($Y$32*$V26*('VT CHS Emissions Schedule'!L$8+$Q26))/$Z$32)+(($Y$33*$V26*('VT CHS Emissions Schedule'!L$9+$P26))/$Z$33)+(($Y$34*$V26*'VT CHS Emissions Schedule'!L$7)/$Z$34)/(1-$O26)+(($Y$35*$V26*'VT CHS Emissions Schedule'!L$5)/$Z$35)/(1-$N26)+(($Y$36*$V26*('VT CHS Emissions Schedule'!L$35+$R26))/$Z$36)))),0)</f>
        <v>789.07233742182325</v>
      </c>
      <c r="BU26" s="64">
        <f>IF(BU$15&lt;2025+$X26,IF(OR($B26="Oil",$B26="Propane",$B26="Wood, commercial"),$S26*AU26,IF(OR($B26="Natural Gas",$B26="Electricity"),($S26*AU26)/(1-$L26),((($Y$32*$V26*('VT CHS Emissions Schedule'!M$8+$Q26))/$Z$32)+(($Y$33*$V26*('VT CHS Emissions Schedule'!M$9+$P26))/$Z$33)+(($Y$34*$V26*'VT CHS Emissions Schedule'!M$7)/$Z$34)/(1-$O26)+(($Y$35*$V26*'VT CHS Emissions Schedule'!M$5)/$Z$35)/(1-$N26)+(($Y$36*$V26*('VT CHS Emissions Schedule'!M$35+$R26))/$Z$36)))),0)</f>
        <v>789.07233742182325</v>
      </c>
      <c r="BV26" s="64">
        <f>IF(BV$15&lt;2025+$X26,IF(OR($B26="Oil",$B26="Propane",$B26="Wood, commercial"),$S26*AV26,IF(OR($B26="Natural Gas",$B26="Electricity"),($S26*AV26)/(1-$L26),((($Y$32*$V26*('VT CHS Emissions Schedule'!N$8+$Q26))/$Z$32)+(($Y$33*$V26*('VT CHS Emissions Schedule'!N$9+$P26))/$Z$33)+(($Y$34*$V26*'VT CHS Emissions Schedule'!N$7)/$Z$34)/(1-$O26)+(($Y$35*$V26*'VT CHS Emissions Schedule'!N$5)/$Z$35)/(1-$N26)+(($Y$36*$V26*('VT CHS Emissions Schedule'!N$35+$R26))/$Z$36)))),0)</f>
        <v>787.02154767265245</v>
      </c>
      <c r="BW26" s="64">
        <f>IF(BW$15&lt;2025+$X26,IF(OR($B26="Oil",$B26="Propane",$B26="Wood, commercial"),$S26*AW26,IF(OR($B26="Natural Gas",$B26="Electricity"),($S26*AW26)/(1-$L26),((($Y$32*$V26*('VT CHS Emissions Schedule'!O$8+$Q26))/$Z$32)+(($Y$33*$V26*('VT CHS Emissions Schedule'!O$9+$P26))/$Z$33)+(($Y$34*$V26*'VT CHS Emissions Schedule'!O$7)/$Z$34)/(1-$O26)+(($Y$35*$V26*'VT CHS Emissions Schedule'!O$5)/$Z$35)/(1-$N26)+(($Y$36*$V26*('VT CHS Emissions Schedule'!O$35+$R26))/$Z$36)))),0)</f>
        <v>787.02154767265245</v>
      </c>
      <c r="BX26" s="64">
        <f>IF(BX$15&lt;2025+$X26,IF(OR($B26="Oil",$B26="Propane",$B26="Wood, commercial"),$S26*AX26,IF(OR($B26="Natural Gas",$B26="Electricity"),($S26*AX26)/(1-$L26),((($Y$32*$V26*('VT CHS Emissions Schedule'!P$8+$Q26))/$Z$32)+(($Y$33*$V26*('VT CHS Emissions Schedule'!P$9+$P26))/$Z$33)+(($Y$34*$V26*'VT CHS Emissions Schedule'!P$7)/$Z$34)/(1-$O26)+(($Y$35*$V26*'VT CHS Emissions Schedule'!P$5)/$Z$35)/(1-$N26)+(($Y$36*$V26*('VT CHS Emissions Schedule'!P$35+$R26))/$Z$36)))),0)</f>
        <v>787.02154767265245</v>
      </c>
      <c r="BY26" s="64">
        <f>IF(BY$15&lt;2025+$X26,IF(OR($B26="Oil",$B26="Propane",$B26="Wood, commercial"),$S26*AY26,IF(OR($B26="Natural Gas",$B26="Electricity"),($S26*AY26)/(1-$L26),((($Y$32*$V26*('VT CHS Emissions Schedule'!Q$8+$Q26))/$Z$32)+(($Y$33*$V26*('VT CHS Emissions Schedule'!Q$9+$P26))/$Z$33)+(($Y$34*$V26*'VT CHS Emissions Schedule'!Q$7)/$Z$34)/(1-$O26)+(($Y$35*$V26*'VT CHS Emissions Schedule'!Q$5)/$Z$35)/(1-$N26)+(($Y$36*$V26*('VT CHS Emissions Schedule'!Q$35+$R26))/$Z$36)))),0)</f>
        <v>787.02154767265245</v>
      </c>
      <c r="BZ26" s="64">
        <f>IF(BZ$15&lt;2025+$X26,IF(OR($B26="Oil",$B26="Propane",$B26="Wood, commercial"),$S26*AZ26,IF(OR($B26="Natural Gas",$B26="Electricity"),($S26*AZ26)/(1-$L26),((($Y$32*$V26*('VT CHS Emissions Schedule'!R$8+$Q26))/$Z$32)+(($Y$33*$V26*('VT CHS Emissions Schedule'!R$9+$P26))/$Z$33)+(($Y$34*$V26*'VT CHS Emissions Schedule'!R$7)/$Z$34)/(1-$O26)+(($Y$35*$V26*'VT CHS Emissions Schedule'!R$5)/$Z$35)/(1-$N26)+(($Y$36*$V26*('VT CHS Emissions Schedule'!R$35+$R26))/$Z$36)))),0)</f>
        <v>787.02154767265245</v>
      </c>
      <c r="CA26" s="64">
        <f>IF(CA$15&lt;2025+$X26,IF(OR($B26="Oil",$B26="Propane",$B26="Wood, commercial"),$S26*BA26,IF(OR($B26="Natural Gas",$B26="Electricity"),($S26*BA26)/(1-$L26),((($Y$32*$V26*('VT CHS Emissions Schedule'!S$8+$Q26))/$Z$32)+(($Y$33*$V26*('VT CHS Emissions Schedule'!S$9+$P26))/$Z$33)+(($Y$34*$V26*'VT CHS Emissions Schedule'!S$7)/$Z$34)/(1-$O26)+(($Y$35*$V26*'VT CHS Emissions Schedule'!S$5)/$Z$35)/(1-$N26)+(($Y$36*$V26*('VT CHS Emissions Schedule'!S$35+$R26))/$Z$36)))),0)</f>
        <v>786.94674539045013</v>
      </c>
      <c r="CB26" s="64">
        <f>IF(CB$15&lt;2025+$X26,IF(OR($B26="Oil",$B26="Propane",$B26="Wood, commercial"),$S26*BB26,IF(OR($B26="Natural Gas",$B26="Electricity"),($S26*BB26)/(1-$L26),((($Y$32*$V26*('VT CHS Emissions Schedule'!T$8+$Q26))/$Z$32)+(($Y$33*$V26*('VT CHS Emissions Schedule'!T$9+$P26))/$Z$33)+(($Y$34*$V26*'VT CHS Emissions Schedule'!T$7)/$Z$34)/(1-$O26)+(($Y$35*$V26*'VT CHS Emissions Schedule'!T$5)/$Z$35)/(1-$N26)+(($Y$36*$V26*('VT CHS Emissions Schedule'!T$35+$R26))/$Z$36)))),0)</f>
        <v>786.94674539045013</v>
      </c>
      <c r="CC26" s="64">
        <f>IF(CC$15&lt;2025+$X26,IF(OR($B26="Oil",$B26="Propane",$B26="Wood, commercial"),$S26*BC26,IF(OR($B26="Natural Gas",$B26="Electricity"),($S26*BC26)/(1-$L26),((($Y$32*$V26*('VT CHS Emissions Schedule'!U$8+$Q26))/$Z$32)+(($Y$33*$V26*('VT CHS Emissions Schedule'!U$9+$P26))/$Z$33)+(($Y$34*$V26*'VT CHS Emissions Schedule'!U$7)/$Z$34)/(1-$O26)+(($Y$35*$V26*'VT CHS Emissions Schedule'!U$5)/$Z$35)/(1-$N26)+(($Y$36*$V26*('VT CHS Emissions Schedule'!U$35+$R26))/$Z$36)))),0)</f>
        <v>786.94674539045013</v>
      </c>
      <c r="CD26" s="64">
        <f>IF(CD$15&lt;2025+$X26,IF(OR($B26="Oil",$B26="Propane",$B26="Wood, commercial"),$S26*BD26,IF(OR($B26="Natural Gas",$B26="Electricity"),($S26*BD26)/(1-$L26),((($Y$32*$V26*('VT CHS Emissions Schedule'!V$8+$Q26))/$Z$32)+(($Y$33*$V26*('VT CHS Emissions Schedule'!V$9+$P26))/$Z$33)+(($Y$34*$V26*'VT CHS Emissions Schedule'!V$7)/$Z$34)/(1-$O26)+(($Y$35*$V26*'VT CHS Emissions Schedule'!V$5)/$Z$35)/(1-$N26)+(($Y$36*$V26*('VT CHS Emissions Schedule'!V$35+$R26))/$Z$36)))),0)</f>
        <v>786.94674539045013</v>
      </c>
      <c r="CE26" s="64">
        <f>IF(CE$15&lt;2025+$X26,IF(OR($B26="Oil",$B26="Propane",$B26="Wood, commercial"),$S26*BE26,IF(OR($B26="Natural Gas",$B26="Electricity"),($S26*BE26)/(1-$L26),((($Y$32*$V26*('VT CHS Emissions Schedule'!W$8+$Q26))/$Z$32)+(($Y$33*$V26*('VT CHS Emissions Schedule'!W$9+$P26))/$Z$33)+(($Y$34*$V26*'VT CHS Emissions Schedule'!W$7)/$Z$34)/(1-$O26)+(($Y$35*$V26*'VT CHS Emissions Schedule'!W$5)/$Z$35)/(1-$N26)+(($Y$36*$V26*('VT CHS Emissions Schedule'!W$35+$R26))/$Z$36)))),0)</f>
        <v>786.94674539045013</v>
      </c>
      <c r="CF26" s="64">
        <f>IF(CF$15&lt;2025+$X26,IF(OR($B26="Oil",$B26="Propane",$B26="Wood, commercial"),$S26*BF26,IF(OR($B26="Natural Gas",$B26="Electricity"),($S26*BF26)/(1-$L26),((($Y$32*$V26*('VT CHS Emissions Schedule'!X$8+$Q26))/$Z$32)+(($Y$33*$V26*('VT CHS Emissions Schedule'!X$9+$P26))/$Z$33)+(($Y$34*$V26*'VT CHS Emissions Schedule'!X$7)/$Z$34)/(1-$O26)+(($Y$35*$V26*'VT CHS Emissions Schedule'!X$5)/$Z$35)/(1-$N26)+(($Y$36*$V26*('VT CHS Emissions Schedule'!X$35+$R26))/$Z$36)))),0)</f>
        <v>0</v>
      </c>
      <c r="CG26" s="64">
        <f>IF(CG$15&lt;2025+$X26,IF(OR($B26="Oil",$B26="Propane",$B26="Wood, commercial"),$S26*BG26,IF(OR($B26="Natural Gas",$B26="Electricity"),($S26*BG26)/(1-$L26),((($Y$32*$V26*('VT CHS Emissions Schedule'!Y$8+$Q26))/$Z$32)+(($Y$33*$V26*('VT CHS Emissions Schedule'!Y$9+$P26))/$Z$33)+(($Y$34*$V26*'VT CHS Emissions Schedule'!Y$7)/$Z$34)/(1-$O26)+(($Y$35*$V26*'VT CHS Emissions Schedule'!Y$5)/$Z$35)/(1-$N26)+(($Y$36*$V26*('VT CHS Emissions Schedule'!Y$35+$R26))/$Z$36)))),0)</f>
        <v>0</v>
      </c>
      <c r="CH26" s="64">
        <f>IF(CH$15&lt;2025+$X26,IF(OR($B26="Oil",$B26="Propane",$B26="Wood, commercial"),$S26*BH26,IF(OR($B26="Natural Gas",$B26="Electricity"),($S26*BH26)/(1-$L26),((($Y$32*$V26*('VT CHS Emissions Schedule'!Z$8+$Q26))/$Z$32)+(($Y$33*$V26*('VT CHS Emissions Schedule'!Z$9+$P26))/$Z$33)+(($Y$34*$V26*'VT CHS Emissions Schedule'!Z$7)/$Z$34)/(1-$O26)+(($Y$35*$V26*'VT CHS Emissions Schedule'!Z$5)/$Z$35)/(1-$N26)+(($Y$36*$V26*('VT CHS Emissions Schedule'!Z$35+$R26))/$Z$36)))),0)</f>
        <v>0</v>
      </c>
      <c r="CI26" s="64">
        <f>IF(CI$15&lt;2025+$X26,IF(OR($B26="Oil",$B26="Propane",$B26="Wood, commercial"),$S26*BI26,IF(OR($B26="Natural Gas",$B26="Electricity"),($S26*BI26)/(1-$L26),((($Y$32*$V26*('VT CHS Emissions Schedule'!AA$8+$Q26))/$Z$32)+(($Y$33*$V26*('VT CHS Emissions Schedule'!AA$9+$P26))/$Z$33)+(($Y$34*$V26*'VT CHS Emissions Schedule'!AA$7)/$Z$34)/(1-$O26)+(($Y$35*$V26*'VT CHS Emissions Schedule'!AA$5)/$Z$35)/(1-$N26)+(($Y$36*$V26*('VT CHS Emissions Schedule'!AA$35+$R26))/$Z$36)))),0)</f>
        <v>0</v>
      </c>
      <c r="CJ26" s="64">
        <f>IF(CJ$15&lt;2025+$X26,IF(OR($B26="Oil",$B26="Propane",$B26="Wood, commercial"),$S26*BJ26,IF(OR($B26="Natural Gas",$B26="Electricity"),($S26*BJ26)/(1-$L26),((($Y$32*$V26*('VT CHS Emissions Schedule'!AB$8+$Q26))/$Z$32)+(($Y$33*$V26*('VT CHS Emissions Schedule'!AB$9+$P26))/$Z$33)+(($Y$34*$V26*'VT CHS Emissions Schedule'!AB$7)/$Z$34)/(1-$O26)+(($Y$35*$V26*'VT CHS Emissions Schedule'!AB$5)/$Z$35)/(1-$N26)+(($Y$36*$V26*('VT CHS Emissions Schedule'!AB$35+$R26))/$Z$36)))),0)</f>
        <v>0</v>
      </c>
      <c r="CK26" s="64">
        <f>IF(CK$15&lt;2025+$X26,IF(OR($B26="Oil",$B26="Propane",$B26="Wood, commercial"),$S26*BK26,IF(OR($B26="Natural Gas",$B26="Electricity"),($S26*BK26)/(1-$L26),((($Y$32*$V26*('VT CHS Emissions Schedule'!AC$8+$Q26))/$Z$32)+(($Y$33*$V26*('VT CHS Emissions Schedule'!AC$9+$P26))/$Z$33)+(($Y$34*$V26*'VT CHS Emissions Schedule'!AC$7)/$Z$34)/(1-$O26)+(($Y$35*$V26*'VT CHS Emissions Schedule'!AC$5)/$Z$35)/(1-$N26)+(($Y$36*$V26*('VT CHS Emissions Schedule'!AC$35+$R26))/$Z$36)))),0)</f>
        <v>0</v>
      </c>
      <c r="CL26" s="64">
        <f>IF(CL$15&lt;2025+$X26,BL26+($T26*'VT CHS Emissions Schedule'!D$5)/(1-$N26)+($U26*'VT CHS Emissions Schedule'!D$5)/(1-$N26),0)</f>
        <v>822.09293540914075</v>
      </c>
      <c r="CM26" s="64">
        <f>IF(CM$15&lt;2025+$X26,BM26+($T26*'VT CHS Emissions Schedule'!E$5)/(1-$N26)+($U26*'VT CHS Emissions Schedule'!E$5)/(1-$N26),0)</f>
        <v>820.06193744956386</v>
      </c>
      <c r="CN26" s="64">
        <f>IF(CN$15&lt;2025+$X26,BN26+($T26*'VT CHS Emissions Schedule'!F$5)/(1-$N26)+($U26*'VT CHS Emissions Schedule'!F$5)/(1-$N26),0)</f>
        <v>818.03093948998696</v>
      </c>
      <c r="CO26" s="64">
        <f>IF(CO$15&lt;2025+$X26,BO26+($T26*'VT CHS Emissions Schedule'!G$5)/(1-$N26)+($U26*'VT CHS Emissions Schedule'!G$5)/(1-$N26),0)</f>
        <v>815.99994153041007</v>
      </c>
      <c r="CP26" s="64">
        <f>IF(CP$15&lt;2025+$X26,BP26+($T26*'VT CHS Emissions Schedule'!H$5)/(1-$N26)+($U26*'VT CHS Emissions Schedule'!H$5)/(1-$N26),0)</f>
        <v>813.96894357083306</v>
      </c>
      <c r="CQ26" s="64">
        <f>IF(CQ$15&lt;2025+$X26,BQ26+($T26*'VT CHS Emissions Schedule'!I$5)/(1-$N26)+($U26*'VT CHS Emissions Schedule'!I$5)/(1-$N26),0)</f>
        <v>808.12579735033989</v>
      </c>
      <c r="CR26" s="64">
        <f>IF(CR$15&lt;2025+$X26,BR26+($T26*'VT CHS Emissions Schedule'!J$5)/(1-$N26)+($U26*'VT CHS Emissions Schedule'!J$5)/(1-$N26),0)</f>
        <v>806.09479939076289</v>
      </c>
      <c r="CS26" s="64">
        <f>IF(CS$15&lt;2025+$X26,BS26+($T26*'VT CHS Emissions Schedule'!K$5)/(1-$N26)+($U26*'VT CHS Emissions Schedule'!K$5)/(1-$N26),0)</f>
        <v>804.06380143118599</v>
      </c>
      <c r="CT26" s="64">
        <f>IF(CT$15&lt;2025+$X26,BT26+($T26*'VT CHS Emissions Schedule'!L$5)/(1-$N26)+($U26*'VT CHS Emissions Schedule'!L$5)/(1-$N26),0)</f>
        <v>802.0328034716091</v>
      </c>
      <c r="CU26" s="64">
        <f>IF(CU$15&lt;2025+$X26,BU26+($T26*'VT CHS Emissions Schedule'!M$5)/(1-$N26)+($U26*'VT CHS Emissions Schedule'!M$5)/(1-$N26),0)</f>
        <v>800.00180551203209</v>
      </c>
      <c r="CV26" s="64">
        <f>IF(CV$15&lt;2025+$X26,BV26+($T26*'VT CHS Emissions Schedule'!N$5)/(1-$N26)+($U26*'VT CHS Emissions Schedule'!N$5)/(1-$N26),0)</f>
        <v>795.92001780328451</v>
      </c>
      <c r="CW26" s="64">
        <f>IF(CW$15&lt;2025+$X26,BW26+($T26*'VT CHS Emissions Schedule'!O$5)/(1-$N26)+($U26*'VT CHS Emissions Schedule'!O$5)/(1-$N26),0)</f>
        <v>795.92001780328451</v>
      </c>
      <c r="CX26" s="64">
        <f>IF(CX$15&lt;2025+$X26,BX26+($T26*'VT CHS Emissions Schedule'!P$5)/(1-$N26)+($U26*'VT CHS Emissions Schedule'!P$5)/(1-$N26),0)</f>
        <v>795.92001780328451</v>
      </c>
      <c r="CY26" s="64">
        <f>IF(CY$15&lt;2025+$X26,BY26+($T26*'VT CHS Emissions Schedule'!Q$5)/(1-$N26)+($U26*'VT CHS Emissions Schedule'!Q$5)/(1-$N26),0)</f>
        <v>795.92001780328451</v>
      </c>
      <c r="CZ26" s="64">
        <f>IF(CZ$15&lt;2025+$X26,BZ26+($T26*'VT CHS Emissions Schedule'!R$5)/(1-$N26)+($U26*'VT CHS Emissions Schedule'!R$5)/(1-$N26),0)</f>
        <v>795.92001780328451</v>
      </c>
      <c r="DA26" s="64">
        <f>IF(DA$15&lt;2025+$X26,CA26+($T26*'VT CHS Emissions Schedule'!S$5)/(1-$N26)+($U26*'VT CHS Emissions Schedule'!S$5)/(1-$N26),0)</f>
        <v>795.8452155210822</v>
      </c>
      <c r="DB26" s="64">
        <f>IF(DB$15&lt;2025+$X26,CB26+($T26*'VT CHS Emissions Schedule'!T$5)/(1-$N26)+($U26*'VT CHS Emissions Schedule'!T$5)/(1-$N26),0)</f>
        <v>795.8452155210822</v>
      </c>
      <c r="DC26" s="64">
        <f>IF(DC$15&lt;2025+$X26,CC26+($T26*'VT CHS Emissions Schedule'!U$5)/(1-$N26)+($U26*'VT CHS Emissions Schedule'!U$5)/(1-$N26),0)</f>
        <v>795.8452155210822</v>
      </c>
      <c r="DD26" s="64">
        <f>IF(DD$15&lt;2025+$X26,CD26+($T26*'VT CHS Emissions Schedule'!V$5)/(1-$N26)+($U26*'VT CHS Emissions Schedule'!V$5)/(1-$N26),0)</f>
        <v>795.8452155210822</v>
      </c>
      <c r="DE26" s="64">
        <f>IF(DE$15&lt;2025+$X26,CE26+($T26*'VT CHS Emissions Schedule'!W$5)/(1-$N26)+($U26*'VT CHS Emissions Schedule'!W$5)/(1-$N26),0)</f>
        <v>795.8452155210822</v>
      </c>
      <c r="DF26" s="64">
        <f>IF(DF$15&lt;2025+$X26,CF26+($T26*'VT CHS Emissions Schedule'!X$5)/(1-$N26)+($U26*'VT CHS Emissions Schedule'!X$5)/(1-$N26),0)</f>
        <v>0</v>
      </c>
      <c r="DG26" s="64">
        <f>IF(DG$15&lt;2025+$X26,CG26+($T26*'VT CHS Emissions Schedule'!Y$5)/(1-$N26)+($U26*'VT CHS Emissions Schedule'!Y$5)/(1-$N26),0)</f>
        <v>0</v>
      </c>
      <c r="DH26" s="64">
        <f>IF(DH$15&lt;2025+$X26,CH26+($T26*'VT CHS Emissions Schedule'!Z$5)/(1-$N26)+($U26*'VT CHS Emissions Schedule'!Z$5)/(1-$N26),0)</f>
        <v>0</v>
      </c>
      <c r="DI26" s="64">
        <f>IF(DI$15&lt;2025+$X26,CI26+($T26*'VT CHS Emissions Schedule'!AA$5)/(1-$N26)+($U26*'VT CHS Emissions Schedule'!AA$5)/(1-$N26),0)</f>
        <v>0</v>
      </c>
      <c r="DJ26" s="64">
        <f>IF(DJ$15&lt;2025+$X26,CJ26+($T26*'VT CHS Emissions Schedule'!AB$5)/(1-$N26)+($U26*'VT CHS Emissions Schedule'!AB$5)/(1-$N26),0)</f>
        <v>0</v>
      </c>
      <c r="DK26" s="64">
        <f>IF(DK$15&lt;2025+$X26,CK26+($T26*'VT CHS Emissions Schedule'!AC$5)/(1-$N26)+($U26*'VT CHS Emissions Schedule'!AC$5)/(1-$N26),0)</f>
        <v>0</v>
      </c>
    </row>
    <row r="27" spans="1:115" ht="13.5" customHeight="1" thickBot="1" x14ac:dyDescent="0.3">
      <c r="A27" s="461"/>
      <c r="B27" s="367" t="s">
        <v>164</v>
      </c>
      <c r="C27" s="368" t="s">
        <v>689</v>
      </c>
      <c r="D27" s="369" t="s">
        <v>690</v>
      </c>
      <c r="E27" s="155">
        <f t="shared" si="0"/>
        <v>20886.453588270786</v>
      </c>
      <c r="F27" s="229">
        <f t="shared" si="1"/>
        <v>21108.453635268434</v>
      </c>
      <c r="G27" s="224">
        <f t="shared" si="2"/>
        <v>2.0886453588270786E-2</v>
      </c>
      <c r="H27" s="111">
        <f t="shared" si="3"/>
        <v>1103.3402782998612</v>
      </c>
      <c r="I27" s="64">
        <f>IF(OR($B27="Oil",$B27="Propane",$B27="Wood, commercial"),$S27*AL27,IF(OR($B27="Natural Gas",$B27="Electricity"),($S27*AL27)/(1-$L27),((($Y$32*$V27*('VT CHS Emissions Schedule'!D$8+$Q27))/$Z$32)+(($Y$33*$V27*('VT CHS Emissions Schedule'!D$9+$P27))/$Z$33)+(($Y$34*$V27*'VT CHS Emissions Schedule'!D$7)/$Z$34)/(1-$O27)+(($Y$35*$V27*'VT CHS Emissions Schedule'!D$5)/$Z$35)/(1-$N27)+(($Y$36*$V27*('VT CHS Emissions Schedule'!D$35+$R27))/$Z$36))))</f>
        <v>1080.9555606113377</v>
      </c>
      <c r="J27" s="64">
        <f>($T27*'VT CHS Emissions Schedule'!D$5)/(1-$N27)</f>
        <v>9.6466280870519387</v>
      </c>
      <c r="K27" s="64">
        <f>(U27*'VT CHS Emissions Schedule'!D$5)/(1-$N27)</f>
        <v>12.738089601471525</v>
      </c>
      <c r="L27" s="66">
        <f>_xlfn.XLOOKUP($B27,Lookups!$A$3:$A$15,Lookups!$E$3:$E$15)</f>
        <v>0</v>
      </c>
      <c r="M27" s="65">
        <f>_xlfn.XLOOKUP($B27,Lookups!$A$3:$A$15,Lookups!$D$3:$D$15)</f>
        <v>0</v>
      </c>
      <c r="N27" s="66">
        <f>Lookups!$E$6</f>
        <v>0.04</v>
      </c>
      <c r="O27" s="66">
        <f>Lookups!$E$5</f>
        <v>1.4E-2</v>
      </c>
      <c r="P27" s="65">
        <f>Lookups!$D$4</f>
        <v>0.32764300000000002</v>
      </c>
      <c r="Q27" s="65">
        <f>Lookups!$D$3</f>
        <v>0.21490000000000001</v>
      </c>
      <c r="R27" s="65">
        <f>Lookups!$D$8</f>
        <v>1.3776766038113153</v>
      </c>
      <c r="S27" s="72" t="str">
        <f t="shared" si="4"/>
        <v>blended</v>
      </c>
      <c r="T27" s="72">
        <f t="shared" si="5"/>
        <v>0.24519789411976917</v>
      </c>
      <c r="U27" s="72">
        <f t="shared" si="6"/>
        <v>0.3237766312958647</v>
      </c>
      <c r="V27" s="72">
        <f t="shared" si="7"/>
        <v>17.994433355897915</v>
      </c>
      <c r="W27" s="72">
        <f t="shared" si="8"/>
        <v>0.86309658730158745</v>
      </c>
      <c r="X27" s="68">
        <v>20</v>
      </c>
      <c r="Y27" s="170">
        <v>3.1399999999999997E-2</v>
      </c>
      <c r="Z27" s="80">
        <f t="shared" si="9"/>
        <v>0.66</v>
      </c>
      <c r="AA27" s="80">
        <f t="shared" si="10"/>
        <v>0.68</v>
      </c>
      <c r="AB27" s="359">
        <f t="shared" si="13"/>
        <v>3.4</v>
      </c>
      <c r="AC27" s="359">
        <f t="shared" si="14"/>
        <v>18.899999999999999</v>
      </c>
      <c r="AD27" s="71">
        <v>1</v>
      </c>
      <c r="AE27" s="64">
        <v>127961.3</v>
      </c>
      <c r="AF27" s="64">
        <v>6619</v>
      </c>
      <c r="AG27" s="72">
        <v>0.55000000000000004</v>
      </c>
      <c r="AH27" s="72">
        <v>0.75</v>
      </c>
      <c r="AI27" s="72" t="s">
        <v>246</v>
      </c>
      <c r="AJ27" s="72">
        <v>3.52</v>
      </c>
      <c r="AK27" s="75">
        <v>1.06E-3</v>
      </c>
      <c r="AL27" s="67" t="str">
        <f>IF(AL$15&lt;2025+$X27,IF(ISNUMBER(SEARCH("Unknown",$B27)),"blended",$M27+_xlfn.XLOOKUP(_xlfn.XLOOKUP($B27,Lookups!$A$3:$A$17,Lookups!$B$3:$B$17),'VT CHS Emissions Schedule'!$A:$A,'VT CHS Emissions Schedule'!D:D)),0)</f>
        <v>blended</v>
      </c>
      <c r="AM27" s="67" t="str">
        <f>IF(AM$15&lt;2025+$X27,IF(ISNUMBER(SEARCH("Unknown",$B27)),"blended",$M27+_xlfn.XLOOKUP(_xlfn.XLOOKUP($B27,Lookups!$A$3:$A$17,Lookups!$B$3:$B$17),'VT CHS Emissions Schedule'!$A:$A,'VT CHS Emissions Schedule'!E:E)),0)</f>
        <v>blended</v>
      </c>
      <c r="AN27" s="67" t="str">
        <f>IF(AN$15&lt;2025+$X27,IF(ISNUMBER(SEARCH("Unknown",$B27)),"blended",$M27+_xlfn.XLOOKUP(_xlfn.XLOOKUP($B27,Lookups!$A$3:$A$17,Lookups!$B$3:$B$17),'VT CHS Emissions Schedule'!$A:$A,'VT CHS Emissions Schedule'!F:F)),0)</f>
        <v>blended</v>
      </c>
      <c r="AO27" s="67" t="str">
        <f>IF(AO$15&lt;2025+$X27,IF(ISNUMBER(SEARCH("Unknown",$B27)),"blended",$M27+_xlfn.XLOOKUP(_xlfn.XLOOKUP($B27,Lookups!$A$3:$A$17,Lookups!$B$3:$B$17),'VT CHS Emissions Schedule'!$A:$A,'VT CHS Emissions Schedule'!G:G)),0)</f>
        <v>blended</v>
      </c>
      <c r="AP27" s="67" t="str">
        <f>IF(AP$15&lt;2025+$X27,IF(ISNUMBER(SEARCH("Unknown",$B27)),"blended",$M27+_xlfn.XLOOKUP(_xlfn.XLOOKUP($B27,Lookups!$A$3:$A$17,Lookups!$B$3:$B$17),'VT CHS Emissions Schedule'!$A:$A,'VT CHS Emissions Schedule'!H:H)),0)</f>
        <v>blended</v>
      </c>
      <c r="AQ27" s="67" t="str">
        <f>IF(AQ$15&lt;2025+$X27,IF(ISNUMBER(SEARCH("Unknown",$B27)),"blended",$M27+_xlfn.XLOOKUP(_xlfn.XLOOKUP($B27,Lookups!$A$3:$A$17,Lookups!$B$3:$B$17),'VT CHS Emissions Schedule'!$A:$A,'VT CHS Emissions Schedule'!I:I)),0)</f>
        <v>blended</v>
      </c>
      <c r="AR27" s="67" t="str">
        <f>IF(AR$15&lt;2025+$X27,IF(ISNUMBER(SEARCH("Unknown",$B27)),"blended",$M27+_xlfn.XLOOKUP(_xlfn.XLOOKUP($B27,Lookups!$A$3:$A$17,Lookups!$B$3:$B$17),'VT CHS Emissions Schedule'!$A:$A,'VT CHS Emissions Schedule'!J:J)),0)</f>
        <v>blended</v>
      </c>
      <c r="AS27" s="67" t="str">
        <f>IF(AS$15&lt;2025+$X27,IF(ISNUMBER(SEARCH("Unknown",$B27)),"blended",$M27+_xlfn.XLOOKUP(_xlfn.XLOOKUP($B27,Lookups!$A$3:$A$17,Lookups!$B$3:$B$17),'VT CHS Emissions Schedule'!$A:$A,'VT CHS Emissions Schedule'!K:K)),0)</f>
        <v>blended</v>
      </c>
      <c r="AT27" s="67" t="str">
        <f>IF(AT$15&lt;2025+$X27,IF(ISNUMBER(SEARCH("Unknown",$B27)),"blended",$M27+_xlfn.XLOOKUP(_xlfn.XLOOKUP($B27,Lookups!$A$3:$A$17,Lookups!$B$3:$B$17),'VT CHS Emissions Schedule'!$A:$A,'VT CHS Emissions Schedule'!L:L)),0)</f>
        <v>blended</v>
      </c>
      <c r="AU27" s="67" t="str">
        <f>IF(AU$15&lt;2025+$X27,IF(ISNUMBER(SEARCH("Unknown",$B27)),"blended",$M27+_xlfn.XLOOKUP(_xlfn.XLOOKUP($B27,Lookups!$A$3:$A$17,Lookups!$B$3:$B$17),'VT CHS Emissions Schedule'!$A:$A,'VT CHS Emissions Schedule'!M:M)),0)</f>
        <v>blended</v>
      </c>
      <c r="AV27" s="67" t="str">
        <f>IF(AV$15&lt;2025+$X27,IF(ISNUMBER(SEARCH("Unknown",$B27)),"blended",$M27+_xlfn.XLOOKUP(_xlfn.XLOOKUP($B27,Lookups!$A$3:$A$17,Lookups!$B$3:$B$17),'VT CHS Emissions Schedule'!$A:$A,'VT CHS Emissions Schedule'!N:N)),0)</f>
        <v>blended</v>
      </c>
      <c r="AW27" s="67" t="str">
        <f>IF(AW$15&lt;2025+$X27,IF(ISNUMBER(SEARCH("Unknown",$B27)),"blended",$M27+_xlfn.XLOOKUP(_xlfn.XLOOKUP($B27,Lookups!$A$3:$A$17,Lookups!$B$3:$B$17),'VT CHS Emissions Schedule'!$A:$A,'VT CHS Emissions Schedule'!O:O)),0)</f>
        <v>blended</v>
      </c>
      <c r="AX27" s="67" t="str">
        <f>IF(AX$15&lt;2025+$X27,IF(ISNUMBER(SEARCH("Unknown",$B27)),"blended",$M27+_xlfn.XLOOKUP(_xlfn.XLOOKUP($B27,Lookups!$A$3:$A$17,Lookups!$B$3:$B$17),'VT CHS Emissions Schedule'!$A:$A,'VT CHS Emissions Schedule'!P:P)),0)</f>
        <v>blended</v>
      </c>
      <c r="AY27" s="67" t="str">
        <f>IF(AY$15&lt;2025+$X27,IF(ISNUMBER(SEARCH("Unknown",$B27)),"blended",$M27+_xlfn.XLOOKUP(_xlfn.XLOOKUP($B27,Lookups!$A$3:$A$17,Lookups!$B$3:$B$17),'VT CHS Emissions Schedule'!$A:$A,'VT CHS Emissions Schedule'!Q:Q)),0)</f>
        <v>blended</v>
      </c>
      <c r="AZ27" s="67" t="str">
        <f>IF(AZ$15&lt;2025+$X27,IF(ISNUMBER(SEARCH("Unknown",$B27)),"blended",$M27+_xlfn.XLOOKUP(_xlfn.XLOOKUP($B27,Lookups!$A$3:$A$17,Lookups!$B$3:$B$17),'VT CHS Emissions Schedule'!$A:$A,'VT CHS Emissions Schedule'!R:R)),0)</f>
        <v>blended</v>
      </c>
      <c r="BA27" s="67" t="str">
        <f>IF(BA$15&lt;2025+$X27,IF(ISNUMBER(SEARCH("Unknown",$B27)),"blended",$M27+_xlfn.XLOOKUP(_xlfn.XLOOKUP($B27,Lookups!$A$3:$A$17,Lookups!$B$3:$B$17),'VT CHS Emissions Schedule'!$A:$A,'VT CHS Emissions Schedule'!S:S)),0)</f>
        <v>blended</v>
      </c>
      <c r="BB27" s="67" t="str">
        <f>IF(BB$15&lt;2025+$X27,IF(ISNUMBER(SEARCH("Unknown",$B27)),"blended",$M27+_xlfn.XLOOKUP(_xlfn.XLOOKUP($B27,Lookups!$A$3:$A$17,Lookups!$B$3:$B$17),'VT CHS Emissions Schedule'!$A:$A,'VT CHS Emissions Schedule'!T:T)),0)</f>
        <v>blended</v>
      </c>
      <c r="BC27" s="67" t="str">
        <f>IF(BC$15&lt;2025+$X27,IF(ISNUMBER(SEARCH("Unknown",$B27)),"blended",$M27+_xlfn.XLOOKUP(_xlfn.XLOOKUP($B27,Lookups!$A$3:$A$17,Lookups!$B$3:$B$17),'VT CHS Emissions Schedule'!$A:$A,'VT CHS Emissions Schedule'!U:U)),0)</f>
        <v>blended</v>
      </c>
      <c r="BD27" s="67" t="str">
        <f>IF(BD$15&lt;2025+$X27,IF(ISNUMBER(SEARCH("Unknown",$B27)),"blended",$M27+_xlfn.XLOOKUP(_xlfn.XLOOKUP($B27,Lookups!$A$3:$A$17,Lookups!$B$3:$B$17),'VT CHS Emissions Schedule'!$A:$A,'VT CHS Emissions Schedule'!V:V)),0)</f>
        <v>blended</v>
      </c>
      <c r="BE27" s="67" t="str">
        <f>IF(BE$15&lt;2025+$X27,IF(ISNUMBER(SEARCH("Unknown",$B27)),"blended",$M27+_xlfn.XLOOKUP(_xlfn.XLOOKUP($B27,Lookups!$A$3:$A$17,Lookups!$B$3:$B$17),'VT CHS Emissions Schedule'!$A:$A,'VT CHS Emissions Schedule'!W:W)),0)</f>
        <v>blended</v>
      </c>
      <c r="BF27" s="67">
        <f>IF(BF$15&lt;2025+$X27,IF(ISNUMBER(SEARCH("Unknown",$B27)),"blended",$M27+_xlfn.XLOOKUP(_xlfn.XLOOKUP($B27,Lookups!$A$3:$A$17,Lookups!$B$3:$B$17),'VT CHS Emissions Schedule'!$A:$A,'VT CHS Emissions Schedule'!X:X)),0)</f>
        <v>0</v>
      </c>
      <c r="BG27" s="67">
        <f>IF(BG$15&lt;2025+$X27,IF(ISNUMBER(SEARCH("Unknown",$B27)),"blended",$M27+_xlfn.XLOOKUP(_xlfn.XLOOKUP($B27,Lookups!$A$3:$A$17,Lookups!$B$3:$B$17),'VT CHS Emissions Schedule'!$A:$A,'VT CHS Emissions Schedule'!Y:Y)),0)</f>
        <v>0</v>
      </c>
      <c r="BH27" s="67">
        <f>IF(BH$15&lt;2025+$X27,IF(ISNUMBER(SEARCH("Unknown",$B27)),"blended",$M27+_xlfn.XLOOKUP(_xlfn.XLOOKUP($B27,Lookups!$A$3:$A$17,Lookups!$B$3:$B$17),'VT CHS Emissions Schedule'!$A:$A,'VT CHS Emissions Schedule'!Z:Z)),0)</f>
        <v>0</v>
      </c>
      <c r="BI27" s="67">
        <f>IF(BI$15&lt;2025+$X27,IF(ISNUMBER(SEARCH("Unknown",$B27)),"blended",$M27+_xlfn.XLOOKUP(_xlfn.XLOOKUP($B27,Lookups!$A$3:$A$17,Lookups!$B$3:$B$17),'VT CHS Emissions Schedule'!$A:$A,'VT CHS Emissions Schedule'!AA:AA)),0)</f>
        <v>0</v>
      </c>
      <c r="BJ27" s="67">
        <f>IF(BJ$15&lt;2025+$X27,IF(ISNUMBER(SEARCH("Unknown",$B27)),"blended",$M27+_xlfn.XLOOKUP(_xlfn.XLOOKUP($B27,Lookups!$A$3:$A$17,Lookups!$B$3:$B$17),'VT CHS Emissions Schedule'!$A:$A,'VT CHS Emissions Schedule'!AB:AB)),0)</f>
        <v>0</v>
      </c>
      <c r="BK27" s="67">
        <f>IF(BK$15&lt;2025+$X27,IF(ISNUMBER(SEARCH("Unknown",$B27)),"blended",$M27+_xlfn.XLOOKUP(_xlfn.XLOOKUP($B27,Lookups!$A$3:$A$17,Lookups!$B$3:$B$17),'VT CHS Emissions Schedule'!$A:$A,'VT CHS Emissions Schedule'!AC:AC)),0)</f>
        <v>0</v>
      </c>
      <c r="BL27" s="64">
        <f>IF(BL$15&lt;2025+$X27,IF(OR($B27="Oil",$B27="Propane",$B27="Wood, commercial"),$S27*AL27,IF(OR($B27="Natural Gas",$B27="Electricity"),($S27*AL27)/(1-$L27),((($Y$32*$V27*('VT CHS Emissions Schedule'!D$8+$Q27))/$Z$32)+(($Y$33*$V27*('VT CHS Emissions Schedule'!D$9+$P27))/$Z$33)+(($Y$34*$V27*'VT CHS Emissions Schedule'!D$7)/$Z$34)/(1-$O27)+(($Y$35*$V27*'VT CHS Emissions Schedule'!D$5)/$Z$35)/(1-$N27)+(($Y$36*$V27*('VT CHS Emissions Schedule'!D$35+$R27))/$Z$36)))),0)</f>
        <v>1080.9555606113377</v>
      </c>
      <c r="BM27" s="64">
        <f>IF(BM$15&lt;2025+$X27,IF(OR($B27="Oil",$B27="Propane",$B27="Wood, commercial"),$S27*AM27,IF(OR($B27="Natural Gas",$B27="Electricity"),($S27*AM27)/(1-$L27),((($Y$32*$V27*('VT CHS Emissions Schedule'!E$8+$Q27))/$Z$32)+(($Y$33*$V27*('VT CHS Emissions Schedule'!E$9+$P27))/$Z$33)+(($Y$34*$V27*'VT CHS Emissions Schedule'!E$7)/$Z$34)/(1-$O27)+(($Y$35*$V27*'VT CHS Emissions Schedule'!E$5)/$Z$35)/(1-$N27)+(($Y$36*$V27*('VT CHS Emissions Schedule'!E$35+$R27))/$Z$36)))),0)</f>
        <v>1075.1700704353643</v>
      </c>
      <c r="BN27" s="64">
        <f>IF(BN$15&lt;2025+$X27,IF(OR($B27="Oil",$B27="Propane",$B27="Wood, commercial"),$S27*AN27,IF(OR($B27="Natural Gas",$B27="Electricity"),($S27*AN27)/(1-$L27),((($Y$32*$V27*('VT CHS Emissions Schedule'!F$8+$Q27))/$Z$32)+(($Y$33*$V27*('VT CHS Emissions Schedule'!F$9+$P27))/$Z$33)+(($Y$34*$V27*'VT CHS Emissions Schedule'!F$7)/$Z$34)/(1-$O27)+(($Y$35*$V27*'VT CHS Emissions Schedule'!F$5)/$Z$35)/(1-$N27)+(($Y$36*$V27*('VT CHS Emissions Schedule'!F$35+$R27))/$Z$36)))),0)</f>
        <v>1070.731625776076</v>
      </c>
      <c r="BO27" s="64">
        <f>IF(BO$15&lt;2025+$X27,IF(OR($B27="Oil",$B27="Propane",$B27="Wood, commercial"),$S27*AO27,IF(OR($B27="Natural Gas",$B27="Electricity"),($S27*AO27)/(1-$L27),((($Y$32*$V27*('VT CHS Emissions Schedule'!G$8+$Q27))/$Z$32)+(($Y$33*$V27*('VT CHS Emissions Schedule'!G$9+$P27))/$Z$33)+(($Y$34*$V27*'VT CHS Emissions Schedule'!G$7)/$Z$34)/(1-$O27)+(($Y$35*$V27*'VT CHS Emissions Schedule'!G$5)/$Z$35)/(1-$N27)+(($Y$36*$V27*('VT CHS Emissions Schedule'!G$35+$R27))/$Z$36)))),0)</f>
        <v>1066.293181116788</v>
      </c>
      <c r="BP27" s="64">
        <f>IF(BP$15&lt;2025+$X27,IF(OR($B27="Oil",$B27="Propane",$B27="Wood, commercial"),$S27*AP27,IF(OR($B27="Natural Gas",$B27="Electricity"),($S27*AP27)/(1-$L27),((($Y$32*$V27*('VT CHS Emissions Schedule'!H$8+$Q27))/$Z$32)+(($Y$33*$V27*('VT CHS Emissions Schedule'!H$9+$P27))/$Z$33)+(($Y$34*$V27*'VT CHS Emissions Schedule'!H$7)/$Z$34)/(1-$O27)+(($Y$35*$V27*'VT CHS Emissions Schedule'!H$5)/$Z$35)/(1-$N27)+(($Y$36*$V27*('VT CHS Emissions Schedule'!H$35+$R27))/$Z$36)))),0)</f>
        <v>1061.8028190591724</v>
      </c>
      <c r="BQ27" s="64">
        <f>IF(BQ$15&lt;2025+$X27,IF(OR($B27="Oil",$B27="Propane",$B27="Wood, commercial"),$S27*AQ27,IF(OR($B27="Natural Gas",$B27="Electricity"),($S27*AQ27)/(1-$L27),((($Y$32*$V27*('VT CHS Emissions Schedule'!I$8+$Q27))/$Z$32)+(($Y$33*$V27*('VT CHS Emissions Schedule'!I$9+$P27))/$Z$33)+(($Y$34*$V27*'VT CHS Emissions Schedule'!I$7)/$Z$34)/(1-$O27)+(($Y$35*$V27*'VT CHS Emissions Schedule'!I$5)/$Z$35)/(1-$N27)+(($Y$36*$V27*('VT CHS Emissions Schedule'!I$35+$R27))/$Z$36)))),0)</f>
        <v>1055.2405803730919</v>
      </c>
      <c r="BR27" s="64">
        <f>IF(BR$15&lt;2025+$X27,IF(OR($B27="Oil",$B27="Propane",$B27="Wood, commercial"),$S27*AR27,IF(OR($B27="Natural Gas",$B27="Electricity"),($S27*AR27)/(1-$L27),((($Y$32*$V27*('VT CHS Emissions Schedule'!J$8+$Q27))/$Z$32)+(($Y$33*$V27*('VT CHS Emissions Schedule'!J$9+$P27))/$Z$33)+(($Y$34*$V27*'VT CHS Emissions Schedule'!J$7)/$Z$34)/(1-$O27)+(($Y$35*$V27*'VT CHS Emissions Schedule'!J$5)/$Z$35)/(1-$N27)+(($Y$36*$V27*('VT CHS Emissions Schedule'!J$35+$R27))/$Z$36)))),0)</f>
        <v>1050.8021357138036</v>
      </c>
      <c r="BS27" s="64">
        <f>IF(BS$15&lt;2025+$X27,IF(OR($B27="Oil",$B27="Propane",$B27="Wood, commercial"),$S27*AS27,IF(OR($B27="Natural Gas",$B27="Electricity"),($S27*AS27)/(1-$L27),((($Y$32*$V27*('VT CHS Emissions Schedule'!K$8+$Q27))/$Z$32)+(($Y$33*$V27*('VT CHS Emissions Schedule'!K$9+$P27))/$Z$33)+(($Y$34*$V27*'VT CHS Emissions Schedule'!K$7)/$Z$34)/(1-$O27)+(($Y$35*$V27*'VT CHS Emissions Schedule'!K$5)/$Z$35)/(1-$N27)+(($Y$36*$V27*('VT CHS Emissions Schedule'!K$35+$R27))/$Z$36)))),0)</f>
        <v>1046.3636910545154</v>
      </c>
      <c r="BT27" s="64">
        <f>IF(BT$15&lt;2025+$X27,IF(OR($B27="Oil",$B27="Propane",$B27="Wood, commercial"),$S27*AT27,IF(OR($B27="Natural Gas",$B27="Electricity"),($S27*AT27)/(1-$L27),((($Y$32*$V27*('VT CHS Emissions Schedule'!L$8+$Q27))/$Z$32)+(($Y$33*$V27*('VT CHS Emissions Schedule'!L$9+$P27))/$Z$33)+(($Y$34*$V27*'VT CHS Emissions Schedule'!L$7)/$Z$34)/(1-$O27)+(($Y$35*$V27*'VT CHS Emissions Schedule'!L$5)/$Z$35)/(1-$N27)+(($Y$36*$V27*('VT CHS Emissions Schedule'!L$35+$R27))/$Z$36)))),0)</f>
        <v>1041.9252463952273</v>
      </c>
      <c r="BU27" s="64">
        <f>IF(BU$15&lt;2025+$X27,IF(OR($B27="Oil",$B27="Propane",$B27="Wood, commercial"),$S27*AU27,IF(OR($B27="Natural Gas",$B27="Electricity"),($S27*AU27)/(1-$L27),((($Y$32*$V27*('VT CHS Emissions Schedule'!M$8+$Q27))/$Z$32)+(($Y$33*$V27*('VT CHS Emissions Schedule'!M$9+$P27))/$Z$33)+(($Y$34*$V27*'VT CHS Emissions Schedule'!M$7)/$Z$34)/(1-$O27)+(($Y$35*$V27*'VT CHS Emissions Schedule'!M$5)/$Z$35)/(1-$N27)+(($Y$36*$V27*('VT CHS Emissions Schedule'!M$35+$R27))/$Z$36)))),0)</f>
        <v>1035.2907308402985</v>
      </c>
      <c r="BV27" s="64">
        <f>IF(BV$15&lt;2025+$X27,IF(OR($B27="Oil",$B27="Propane",$B27="Wood, commercial"),$S27*AV27,IF(OR($B27="Natural Gas",$B27="Electricity"),($S27*AV27)/(1-$L27),((($Y$32*$V27*('VT CHS Emissions Schedule'!N$8+$Q27))/$Z$32)+(($Y$33*$V27*('VT CHS Emissions Schedule'!N$9+$P27))/$Z$33)+(($Y$34*$V27*'VT CHS Emissions Schedule'!N$7)/$Z$34)/(1-$O27)+(($Y$35*$V27*'VT CHS Emissions Schedule'!N$5)/$Z$35)/(1-$N27)+(($Y$36*$V27*('VT CHS Emissions Schedule'!N$35+$R27))/$Z$36)))),0)</f>
        <v>1030.483673540976</v>
      </c>
      <c r="BW27" s="64">
        <f>IF(BW$15&lt;2025+$X27,IF(OR($B27="Oil",$B27="Propane",$B27="Wood, commercial"),$S27*AW27,IF(OR($B27="Natural Gas",$B27="Electricity"),($S27*AW27)/(1-$L27),((($Y$32*$V27*('VT CHS Emissions Schedule'!O$8+$Q27))/$Z$32)+(($Y$33*$V27*('VT CHS Emissions Schedule'!O$9+$P27))/$Z$33)+(($Y$34*$V27*'VT CHS Emissions Schedule'!O$7)/$Z$34)/(1-$O27)+(($Y$35*$V27*'VT CHS Emissions Schedule'!O$5)/$Z$35)/(1-$N27)+(($Y$36*$V27*('VT CHS Emissions Schedule'!O$35+$R27))/$Z$36)))),0)</f>
        <v>1030.483673540976</v>
      </c>
      <c r="BX27" s="64">
        <f>IF(BX$15&lt;2025+$X27,IF(OR($B27="Oil",$B27="Propane",$B27="Wood, commercial"),$S27*AX27,IF(OR($B27="Natural Gas",$B27="Electricity"),($S27*AX27)/(1-$L27),((($Y$32*$V27*('VT CHS Emissions Schedule'!P$8+$Q27))/$Z$32)+(($Y$33*$V27*('VT CHS Emissions Schedule'!P$9+$P27))/$Z$33)+(($Y$34*$V27*'VT CHS Emissions Schedule'!P$7)/$Z$34)/(1-$O27)+(($Y$35*$V27*'VT CHS Emissions Schedule'!P$5)/$Z$35)/(1-$N27)+(($Y$36*$V27*('VT CHS Emissions Schedule'!P$35+$R27))/$Z$36)))),0)</f>
        <v>1030.483673540976</v>
      </c>
      <c r="BY27" s="64">
        <f>IF(BY$15&lt;2025+$X27,IF(OR($B27="Oil",$B27="Propane",$B27="Wood, commercial"),$S27*AY27,IF(OR($B27="Natural Gas",$B27="Electricity"),($S27*AY27)/(1-$L27),((($Y$32*$V27*('VT CHS Emissions Schedule'!Q$8+$Q27))/$Z$32)+(($Y$33*$V27*('VT CHS Emissions Schedule'!Q$9+$P27))/$Z$33)+(($Y$34*$V27*'VT CHS Emissions Schedule'!Q$7)/$Z$34)/(1-$O27)+(($Y$35*$V27*'VT CHS Emissions Schedule'!Q$5)/$Z$35)/(1-$N27)+(($Y$36*$V27*('VT CHS Emissions Schedule'!Q$35+$R27))/$Z$36)))),0)</f>
        <v>1030.483673540976</v>
      </c>
      <c r="BZ27" s="64">
        <f>IF(BZ$15&lt;2025+$X27,IF(OR($B27="Oil",$B27="Propane",$B27="Wood, commercial"),$S27*AZ27,IF(OR($B27="Natural Gas",$B27="Electricity"),($S27*AZ27)/(1-$L27),((($Y$32*$V27*('VT CHS Emissions Schedule'!R$8+$Q27))/$Z$32)+(($Y$33*$V27*('VT CHS Emissions Schedule'!R$9+$P27))/$Z$33)+(($Y$34*$V27*'VT CHS Emissions Schedule'!R$7)/$Z$34)/(1-$O27)+(($Y$35*$V27*'VT CHS Emissions Schedule'!R$5)/$Z$35)/(1-$N27)+(($Y$36*$V27*('VT CHS Emissions Schedule'!R$35+$R27))/$Z$36)))),0)</f>
        <v>1030.1015305060812</v>
      </c>
      <c r="CA27" s="64">
        <f>IF(CA$15&lt;2025+$X27,IF(OR($B27="Oil",$B27="Propane",$B27="Wood, commercial"),$S27*BA27,IF(OR($B27="Natural Gas",$B27="Electricity"),($S27*BA27)/(1-$L27),((($Y$32*$V27*('VT CHS Emissions Schedule'!S$8+$Q27))/$Z$32)+(($Y$33*$V27*('VT CHS Emissions Schedule'!S$9+$P27))/$Z$33)+(($Y$34*$V27*'VT CHS Emissions Schedule'!S$7)/$Z$34)/(1-$O27)+(($Y$35*$V27*'VT CHS Emissions Schedule'!S$5)/$Z$35)/(1-$N27)+(($Y$36*$V27*('VT CHS Emissions Schedule'!S$35+$R27))/$Z$36)))),0)</f>
        <v>1029.9912429393228</v>
      </c>
      <c r="CB27" s="64">
        <f>IF(CB$15&lt;2025+$X27,IF(OR($B27="Oil",$B27="Propane",$B27="Wood, commercial"),$S27*BB27,IF(OR($B27="Natural Gas",$B27="Electricity"),($S27*BB27)/(1-$L27),((($Y$32*$V27*('VT CHS Emissions Schedule'!T$8+$Q27))/$Z$32)+(($Y$33*$V27*('VT CHS Emissions Schedule'!T$9+$P27))/$Z$33)+(($Y$34*$V27*'VT CHS Emissions Schedule'!T$7)/$Z$34)/(1-$O27)+(($Y$35*$V27*'VT CHS Emissions Schedule'!T$5)/$Z$35)/(1-$N27)+(($Y$36*$V27*('VT CHS Emissions Schedule'!T$35+$R27))/$Z$36)))),0)</f>
        <v>1029.9912429393228</v>
      </c>
      <c r="CC27" s="64">
        <f>IF(CC$15&lt;2025+$X27,IF(OR($B27="Oil",$B27="Propane",$B27="Wood, commercial"),$S27*BC27,IF(OR($B27="Natural Gas",$B27="Electricity"),($S27*BC27)/(1-$L27),((($Y$32*$V27*('VT CHS Emissions Schedule'!U$8+$Q27))/$Z$32)+(($Y$33*$V27*('VT CHS Emissions Schedule'!U$9+$P27))/$Z$33)+(($Y$34*$V27*'VT CHS Emissions Schedule'!U$7)/$Z$34)/(1-$O27)+(($Y$35*$V27*'VT CHS Emissions Schedule'!U$5)/$Z$35)/(1-$N27)+(($Y$36*$V27*('VT CHS Emissions Schedule'!U$35+$R27))/$Z$36)))),0)</f>
        <v>1029.9912429393228</v>
      </c>
      <c r="CD27" s="64">
        <f>IF(CD$15&lt;2025+$X27,IF(OR($B27="Oil",$B27="Propane",$B27="Wood, commercial"),$S27*BD27,IF(OR($B27="Natural Gas",$B27="Electricity"),($S27*BD27)/(1-$L27),((($Y$32*$V27*('VT CHS Emissions Schedule'!V$8+$Q27))/$Z$32)+(($Y$33*$V27*('VT CHS Emissions Schedule'!V$9+$P27))/$Z$33)+(($Y$34*$V27*'VT CHS Emissions Schedule'!V$7)/$Z$34)/(1-$O27)+(($Y$35*$V27*'VT CHS Emissions Schedule'!V$5)/$Z$35)/(1-$N27)+(($Y$36*$V27*('VT CHS Emissions Schedule'!V$35+$R27))/$Z$36)))),0)</f>
        <v>1029.9912429393228</v>
      </c>
      <c r="CE27" s="64">
        <f>IF(CE$15&lt;2025+$X27,IF(OR($B27="Oil",$B27="Propane",$B27="Wood, commercial"),$S27*BE27,IF(OR($B27="Natural Gas",$B27="Electricity"),($S27*BE27)/(1-$L27),((($Y$32*$V27*('VT CHS Emissions Schedule'!W$8+$Q27))/$Z$32)+(($Y$33*$V27*('VT CHS Emissions Schedule'!W$9+$P27))/$Z$33)+(($Y$34*$V27*'VT CHS Emissions Schedule'!W$7)/$Z$34)/(1-$O27)+(($Y$35*$V27*'VT CHS Emissions Schedule'!W$5)/$Z$35)/(1-$N27)+(($Y$36*$V27*('VT CHS Emissions Schedule'!W$35+$R27))/$Z$36)))),0)</f>
        <v>1029.8767504678349</v>
      </c>
      <c r="CF27" s="64">
        <f>IF(CF$15&lt;2025+$X27,IF(OR($B27="Oil",$B27="Propane",$B27="Wood, commercial"),$S27*BF27,IF(OR($B27="Natural Gas",$B27="Electricity"),($S27*BF27)/(1-$L27),((($Y$32*$V27*('VT CHS Emissions Schedule'!X$8+$Q27))/$Z$32)+(($Y$33*$V27*('VT CHS Emissions Schedule'!X$9+$P27))/$Z$33)+(($Y$34*$V27*'VT CHS Emissions Schedule'!X$7)/$Z$34)/(1-$O27)+(($Y$35*$V27*'VT CHS Emissions Schedule'!X$5)/$Z$35)/(1-$N27)+(($Y$36*$V27*('VT CHS Emissions Schedule'!X$35+$R27))/$Z$36)))),0)</f>
        <v>0</v>
      </c>
      <c r="CG27" s="64">
        <f>IF(CG$15&lt;2025+$X27,IF(OR($B27="Oil",$B27="Propane",$B27="Wood, commercial"),$S27*BG27,IF(OR($B27="Natural Gas",$B27="Electricity"),($S27*BG27)/(1-$L27),((($Y$32*$V27*('VT CHS Emissions Schedule'!Y$8+$Q27))/$Z$32)+(($Y$33*$V27*('VT CHS Emissions Schedule'!Y$9+$P27))/$Z$33)+(($Y$34*$V27*'VT CHS Emissions Schedule'!Y$7)/$Z$34)/(1-$O27)+(($Y$35*$V27*'VT CHS Emissions Schedule'!Y$5)/$Z$35)/(1-$N27)+(($Y$36*$V27*('VT CHS Emissions Schedule'!Y$35+$R27))/$Z$36)))),0)</f>
        <v>0</v>
      </c>
      <c r="CH27" s="64">
        <f>IF(CH$15&lt;2025+$X27,IF(OR($B27="Oil",$B27="Propane",$B27="Wood, commercial"),$S27*BH27,IF(OR($B27="Natural Gas",$B27="Electricity"),($S27*BH27)/(1-$L27),((($Y$32*$V27*('VT CHS Emissions Schedule'!Z$8+$Q27))/$Z$32)+(($Y$33*$V27*('VT CHS Emissions Schedule'!Z$9+$P27))/$Z$33)+(($Y$34*$V27*'VT CHS Emissions Schedule'!Z$7)/$Z$34)/(1-$O27)+(($Y$35*$V27*'VT CHS Emissions Schedule'!Z$5)/$Z$35)/(1-$N27)+(($Y$36*$V27*('VT CHS Emissions Schedule'!Z$35+$R27))/$Z$36)))),0)</f>
        <v>0</v>
      </c>
      <c r="CI27" s="64">
        <f>IF(CI$15&lt;2025+$X27,IF(OR($B27="Oil",$B27="Propane",$B27="Wood, commercial"),$S27*BI27,IF(OR($B27="Natural Gas",$B27="Electricity"),($S27*BI27)/(1-$L27),((($Y$32*$V27*('VT CHS Emissions Schedule'!AA$8+$Q27))/$Z$32)+(($Y$33*$V27*('VT CHS Emissions Schedule'!AA$9+$P27))/$Z$33)+(($Y$34*$V27*'VT CHS Emissions Schedule'!AA$7)/$Z$34)/(1-$O27)+(($Y$35*$V27*'VT CHS Emissions Schedule'!AA$5)/$Z$35)/(1-$N27)+(($Y$36*$V27*('VT CHS Emissions Schedule'!AA$35+$R27))/$Z$36)))),0)</f>
        <v>0</v>
      </c>
      <c r="CJ27" s="64">
        <f>IF(CJ$15&lt;2025+$X27,IF(OR($B27="Oil",$B27="Propane",$B27="Wood, commercial"),$S27*BJ27,IF(OR($B27="Natural Gas",$B27="Electricity"),($S27*BJ27)/(1-$L27),((($Y$32*$V27*('VT CHS Emissions Schedule'!AB$8+$Q27))/$Z$32)+(($Y$33*$V27*('VT CHS Emissions Schedule'!AB$9+$P27))/$Z$33)+(($Y$34*$V27*'VT CHS Emissions Schedule'!AB$7)/$Z$34)/(1-$O27)+(($Y$35*$V27*'VT CHS Emissions Schedule'!AB$5)/$Z$35)/(1-$N27)+(($Y$36*$V27*('VT CHS Emissions Schedule'!AB$35+$R27))/$Z$36)))),0)</f>
        <v>0</v>
      </c>
      <c r="CK27" s="64">
        <f>IF(CK$15&lt;2025+$X27,IF(OR($B27="Oil",$B27="Propane",$B27="Wood, commercial"),$S27*BK27,IF(OR($B27="Natural Gas",$B27="Electricity"),($S27*BK27)/(1-$L27),((($Y$32*$V27*('VT CHS Emissions Schedule'!AC$8+$Q27))/$Z$32)+(($Y$33*$V27*('VT CHS Emissions Schedule'!AC$9+$P27))/$Z$33)+(($Y$34*$V27*'VT CHS Emissions Schedule'!AC$7)/$Z$34)/(1-$O27)+(($Y$35*$V27*'VT CHS Emissions Schedule'!AC$5)/$Z$35)/(1-$N27)+(($Y$36*$V27*('VT CHS Emissions Schedule'!AC$35+$R27))/$Z$36)))),0)</f>
        <v>0</v>
      </c>
      <c r="CL27" s="64">
        <f>IF(CL$15&lt;2025+$X27,BL27+($T27*'VT CHS Emissions Schedule'!D$5)/(1-$N27)+($U27*'VT CHS Emissions Schedule'!D$5)/(1-$N27),0)</f>
        <v>1103.3402782998612</v>
      </c>
      <c r="CM27" s="64">
        <f>IF(CM$15&lt;2025+$X27,BM27+($T27*'VT CHS Emissions Schedule'!E$5)/(1-$N27)+($U27*'VT CHS Emissions Schedule'!E$5)/(1-$N27),0)</f>
        <v>1095.9982756633856</v>
      </c>
      <c r="CN27" s="64">
        <f>IF(CN$15&lt;2025+$X27,BN27+($T27*'VT CHS Emissions Schedule'!F$5)/(1-$N27)+($U27*'VT CHS Emissions Schedule'!F$5)/(1-$N27),0)</f>
        <v>1090.003318543595</v>
      </c>
      <c r="CO27" s="64">
        <f>IF(CO$15&lt;2025+$X27,BO27+($T27*'VT CHS Emissions Schedule'!G$5)/(1-$N27)+($U27*'VT CHS Emissions Schedule'!G$5)/(1-$N27),0)</f>
        <v>1084.0083614238047</v>
      </c>
      <c r="CP27" s="64">
        <f>IF(CP$15&lt;2025+$X27,BP27+($T27*'VT CHS Emissions Schedule'!H$5)/(1-$N27)+($U27*'VT CHS Emissions Schedule'!H$5)/(1-$N27),0)</f>
        <v>1077.961486905687</v>
      </c>
      <c r="CQ27" s="64">
        <f>IF(CQ$15&lt;2025+$X27,BQ27+($T27*'VT CHS Emissions Schedule'!I$5)/(1-$N27)+($U27*'VT CHS Emissions Schedule'!I$5)/(1-$N27),0)</f>
        <v>1069.8427357591042</v>
      </c>
      <c r="CR27" s="64">
        <f>IF(CR$15&lt;2025+$X27,BR27+($T27*'VT CHS Emissions Schedule'!J$5)/(1-$N27)+($U27*'VT CHS Emissions Schedule'!J$5)/(1-$N27),0)</f>
        <v>1063.8477786393137</v>
      </c>
      <c r="CS27" s="64">
        <f>IF(CS$15&lt;2025+$X27,BS27+($T27*'VT CHS Emissions Schedule'!K$5)/(1-$N27)+($U27*'VT CHS Emissions Schedule'!K$5)/(1-$N27),0)</f>
        <v>1057.8528215195231</v>
      </c>
      <c r="CT27" s="64">
        <f>IF(CT$15&lt;2025+$X27,BT27+($T27*'VT CHS Emissions Schedule'!L$5)/(1-$N27)+($U27*'VT CHS Emissions Schedule'!L$5)/(1-$N27),0)</f>
        <v>1051.8578643997328</v>
      </c>
      <c r="CU27" s="64">
        <f>IF(CU$15&lt;2025+$X27,BU27+($T27*'VT CHS Emissions Schedule'!M$5)/(1-$N27)+($U27*'VT CHS Emissions Schedule'!M$5)/(1-$N27),0)</f>
        <v>1043.6668363843019</v>
      </c>
      <c r="CV27" s="64">
        <f>IF(CV$15&lt;2025+$X27,BV27+($T27*'VT CHS Emissions Schedule'!N$5)/(1-$N27)+($U27*'VT CHS Emissions Schedule'!N$5)/(1-$N27),0)</f>
        <v>1037.3032666244771</v>
      </c>
      <c r="CW27" s="64">
        <f>IF(CW$15&lt;2025+$X27,BW27+($T27*'VT CHS Emissions Schedule'!O$5)/(1-$N27)+($U27*'VT CHS Emissions Schedule'!O$5)/(1-$N27),0)</f>
        <v>1037.3032666244771</v>
      </c>
      <c r="CX27" s="64">
        <f>IF(CX$15&lt;2025+$X27,BX27+($T27*'VT CHS Emissions Schedule'!P$5)/(1-$N27)+($U27*'VT CHS Emissions Schedule'!P$5)/(1-$N27),0)</f>
        <v>1037.3032666244771</v>
      </c>
      <c r="CY27" s="64">
        <f>IF(CY$15&lt;2025+$X27,BY27+($T27*'VT CHS Emissions Schedule'!Q$5)/(1-$N27)+($U27*'VT CHS Emissions Schedule'!Q$5)/(1-$N27),0)</f>
        <v>1037.3032666244771</v>
      </c>
      <c r="CZ27" s="64">
        <f>IF(CZ$15&lt;2025+$X27,BZ27+($T27*'VT CHS Emissions Schedule'!R$5)/(1-$N27)+($U27*'VT CHS Emissions Schedule'!R$5)/(1-$N27),0)</f>
        <v>1036.9211235895823</v>
      </c>
      <c r="DA27" s="64">
        <f>IF(DA$15&lt;2025+$X27,CA27+($T27*'VT CHS Emissions Schedule'!S$5)/(1-$N27)+($U27*'VT CHS Emissions Schedule'!S$5)/(1-$N27),0)</f>
        <v>1036.8108360228239</v>
      </c>
      <c r="DB27" s="64">
        <f>IF(DB$15&lt;2025+$X27,CB27+($T27*'VT CHS Emissions Schedule'!T$5)/(1-$N27)+($U27*'VT CHS Emissions Schedule'!T$5)/(1-$N27),0)</f>
        <v>1036.8108360228239</v>
      </c>
      <c r="DC27" s="64">
        <f>IF(DC$15&lt;2025+$X27,CC27+($T27*'VT CHS Emissions Schedule'!U$5)/(1-$N27)+($U27*'VT CHS Emissions Schedule'!U$5)/(1-$N27),0)</f>
        <v>1036.8108360228239</v>
      </c>
      <c r="DD27" s="64">
        <f>IF(DD$15&lt;2025+$X27,CD27+($T27*'VT CHS Emissions Schedule'!V$5)/(1-$N27)+($U27*'VT CHS Emissions Schedule'!V$5)/(1-$N27),0)</f>
        <v>1036.8108360228239</v>
      </c>
      <c r="DE27" s="64">
        <f>IF(DE$15&lt;2025+$X27,CE27+($T27*'VT CHS Emissions Schedule'!W$5)/(1-$N27)+($U27*'VT CHS Emissions Schedule'!W$5)/(1-$N27),0)</f>
        <v>1036.696343551336</v>
      </c>
      <c r="DF27" s="64">
        <f>IF(DF$15&lt;2025+$X27,CF27+($T27*'VT CHS Emissions Schedule'!X$5)/(1-$N27)+($U27*'VT CHS Emissions Schedule'!X$5)/(1-$N27),0)</f>
        <v>0</v>
      </c>
      <c r="DG27" s="64">
        <f>IF(DG$15&lt;2025+$X27,CG27+($T27*'VT CHS Emissions Schedule'!Y$5)/(1-$N27)+($U27*'VT CHS Emissions Schedule'!Y$5)/(1-$N27),0)</f>
        <v>0</v>
      </c>
      <c r="DH27" s="64">
        <f>IF(DH$15&lt;2025+$X27,CH27+($T27*'VT CHS Emissions Schedule'!Z$5)/(1-$N27)+($U27*'VT CHS Emissions Schedule'!Z$5)/(1-$N27),0)</f>
        <v>0</v>
      </c>
      <c r="DI27" s="64">
        <f>IF(DI$15&lt;2025+$X27,CI27+($T27*'VT CHS Emissions Schedule'!AA$5)/(1-$N27)+($U27*'VT CHS Emissions Schedule'!AA$5)/(1-$N27),0)</f>
        <v>0</v>
      </c>
      <c r="DJ27" s="64">
        <f>IF(DJ$15&lt;2025+$X27,CJ27+($T27*'VT CHS Emissions Schedule'!AB$5)/(1-$N27)+($U27*'VT CHS Emissions Schedule'!AB$5)/(1-$N27),0)</f>
        <v>0</v>
      </c>
      <c r="DK27" s="64">
        <f>IF(DK$15&lt;2025+$X27,CK27+($T27*'VT CHS Emissions Schedule'!AC$5)/(1-$N27)+($U27*'VT CHS Emissions Schedule'!AC$5)/(1-$N27),0)</f>
        <v>0</v>
      </c>
    </row>
    <row r="28" spans="1:115" ht="15.75" x14ac:dyDescent="0.25">
      <c r="F28" s="110"/>
      <c r="G28" s="110"/>
    </row>
    <row r="29" spans="1:115" x14ac:dyDescent="0.25">
      <c r="X29" s="171"/>
    </row>
    <row r="30" spans="1:115" ht="15.75" x14ac:dyDescent="0.25">
      <c r="F30" s="110"/>
      <c r="G30" s="110"/>
      <c r="X30" s="171" t="s">
        <v>764</v>
      </c>
    </row>
    <row r="31" spans="1:115" ht="55.5" x14ac:dyDescent="0.25">
      <c r="F31" s="110"/>
      <c r="G31" s="110"/>
      <c r="X31" s="121" t="s">
        <v>16</v>
      </c>
      <c r="Y31" s="121" t="s">
        <v>295</v>
      </c>
      <c r="Z31" s="121" t="s">
        <v>515</v>
      </c>
    </row>
    <row r="32" spans="1:115" ht="15.75" x14ac:dyDescent="0.25">
      <c r="F32" s="110"/>
      <c r="G32" s="110"/>
      <c r="Q32" s="262"/>
      <c r="X32" s="118" t="s">
        <v>10</v>
      </c>
      <c r="Y32" s="172">
        <v>0.15</v>
      </c>
      <c r="Z32" s="139">
        <v>0.81</v>
      </c>
    </row>
    <row r="33" spans="6:26" ht="15.75" x14ac:dyDescent="0.25">
      <c r="F33" s="110"/>
      <c r="G33" s="110"/>
      <c r="Q33" s="262"/>
      <c r="X33" s="118" t="s">
        <v>91</v>
      </c>
      <c r="Y33" s="172">
        <v>0.28999999999999998</v>
      </c>
      <c r="Z33" s="139">
        <v>0.88</v>
      </c>
    </row>
    <row r="34" spans="6:26" ht="15.75" x14ac:dyDescent="0.25">
      <c r="F34" s="110"/>
      <c r="G34" s="110"/>
      <c r="Q34" s="262"/>
      <c r="X34" s="118" t="s">
        <v>90</v>
      </c>
      <c r="Y34" s="172">
        <v>0.22</v>
      </c>
      <c r="Z34" s="139">
        <v>0.88</v>
      </c>
    </row>
    <row r="35" spans="6:26" ht="15" customHeight="1" x14ac:dyDescent="0.25">
      <c r="F35" s="110"/>
      <c r="G35" s="110"/>
      <c r="Q35" s="262"/>
      <c r="X35" s="118" t="s">
        <v>18</v>
      </c>
      <c r="Y35" s="172">
        <v>0.33</v>
      </c>
      <c r="Z35" s="139">
        <v>3.66</v>
      </c>
    </row>
    <row r="36" spans="6:26" ht="15.75" x14ac:dyDescent="0.25">
      <c r="F36" s="110"/>
      <c r="G36" s="110"/>
      <c r="Q36" s="262"/>
      <c r="X36" s="118" t="s">
        <v>5</v>
      </c>
      <c r="Y36" s="172">
        <v>0.01</v>
      </c>
      <c r="Z36" s="139">
        <v>0.75</v>
      </c>
    </row>
    <row r="38" spans="6:26" ht="27" x14ac:dyDescent="0.25">
      <c r="X38" s="122" t="s">
        <v>765</v>
      </c>
      <c r="Y38" s="122" t="s">
        <v>15</v>
      </c>
    </row>
    <row r="39" spans="6:26" x14ac:dyDescent="0.25">
      <c r="X39" s="118" t="s">
        <v>84</v>
      </c>
      <c r="Y39" s="172">
        <v>1</v>
      </c>
    </row>
    <row r="40" spans="6:26" x14ac:dyDescent="0.25">
      <c r="X40" s="118" t="s">
        <v>85</v>
      </c>
      <c r="Y40" s="172">
        <v>0</v>
      </c>
    </row>
    <row r="41" spans="6:26" x14ac:dyDescent="0.25">
      <c r="X41" s="118" t="s">
        <v>6</v>
      </c>
      <c r="Y41" s="302">
        <v>0.68</v>
      </c>
    </row>
    <row r="43" spans="6:26" ht="27" x14ac:dyDescent="0.25">
      <c r="X43" s="122" t="s">
        <v>766</v>
      </c>
      <c r="Y43" s="122" t="s">
        <v>253</v>
      </c>
    </row>
    <row r="44" spans="6:26" x14ac:dyDescent="0.25">
      <c r="X44" s="118" t="s">
        <v>84</v>
      </c>
      <c r="Y44" s="172">
        <v>1</v>
      </c>
    </row>
    <row r="45" spans="6:26" x14ac:dyDescent="0.25">
      <c r="X45" s="118" t="s">
        <v>85</v>
      </c>
      <c r="Y45" s="172">
        <v>0</v>
      </c>
    </row>
    <row r="46" spans="6:26" x14ac:dyDescent="0.25">
      <c r="X46" s="118" t="s">
        <v>6</v>
      </c>
      <c r="Y46" s="172">
        <v>0.66</v>
      </c>
    </row>
    <row r="48" spans="6:26" x14ac:dyDescent="0.25">
      <c r="X48" s="62" t="s">
        <v>768</v>
      </c>
    </row>
    <row r="49" spans="24:31" ht="69" x14ac:dyDescent="0.25">
      <c r="X49" s="122" t="s">
        <v>700</v>
      </c>
      <c r="Y49" s="122" t="s">
        <v>716</v>
      </c>
    </row>
    <row r="50" spans="24:31" ht="26.45" customHeight="1" x14ac:dyDescent="0.25">
      <c r="X50" s="471" t="s">
        <v>701</v>
      </c>
      <c r="Y50" s="471"/>
    </row>
    <row r="51" spans="24:31" x14ac:dyDescent="0.25">
      <c r="X51" s="68" t="s">
        <v>689</v>
      </c>
      <c r="Y51" s="68" t="s">
        <v>702</v>
      </c>
    </row>
    <row r="52" spans="24:31" x14ac:dyDescent="0.25">
      <c r="X52" s="68" t="s">
        <v>703</v>
      </c>
      <c r="Y52" s="68" t="s">
        <v>704</v>
      </c>
    </row>
    <row r="53" spans="24:31" x14ac:dyDescent="0.25">
      <c r="X53" s="68" t="s">
        <v>705</v>
      </c>
      <c r="Y53" s="68" t="s">
        <v>706</v>
      </c>
    </row>
    <row r="54" spans="24:31" x14ac:dyDescent="0.25">
      <c r="X54" s="68" t="s">
        <v>707</v>
      </c>
      <c r="Y54" s="68" t="s">
        <v>708</v>
      </c>
    </row>
    <row r="55" spans="24:31" x14ac:dyDescent="0.25">
      <c r="X55" s="68" t="s">
        <v>709</v>
      </c>
      <c r="Y55" s="68" t="s">
        <v>710</v>
      </c>
    </row>
    <row r="56" spans="24:31" x14ac:dyDescent="0.25">
      <c r="X56" s="68" t="s">
        <v>711</v>
      </c>
      <c r="Y56" s="68" t="s">
        <v>712</v>
      </c>
    </row>
    <row r="57" spans="24:31" x14ac:dyDescent="0.25">
      <c r="X57" s="68" t="s">
        <v>688</v>
      </c>
      <c r="Y57" s="68" t="s">
        <v>713</v>
      </c>
    </row>
    <row r="58" spans="24:31" x14ac:dyDescent="0.25">
      <c r="X58" s="68" t="s">
        <v>714</v>
      </c>
      <c r="Y58" s="68" t="s">
        <v>715</v>
      </c>
    </row>
    <row r="60" spans="24:31" x14ac:dyDescent="0.25">
      <c r="X60" s="62" t="s">
        <v>769</v>
      </c>
    </row>
    <row r="61" spans="24:31" ht="54" customHeight="1" x14ac:dyDescent="0.25">
      <c r="X61" s="472" t="s">
        <v>732</v>
      </c>
      <c r="Y61" s="472" t="s">
        <v>718</v>
      </c>
      <c r="Z61" s="472" t="s">
        <v>719</v>
      </c>
      <c r="AA61" s="474" t="s">
        <v>720</v>
      </c>
      <c r="AB61" s="474"/>
      <c r="AC61" s="474"/>
      <c r="AD61" s="474"/>
      <c r="AE61" s="474"/>
    </row>
    <row r="62" spans="24:31" ht="13.5" customHeight="1" x14ac:dyDescent="0.25">
      <c r="X62" s="472"/>
      <c r="Y62" s="472"/>
      <c r="Z62" s="472"/>
      <c r="AA62" s="474"/>
      <c r="AB62" s="474"/>
      <c r="AC62" s="474"/>
      <c r="AD62" s="474"/>
      <c r="AE62" s="474"/>
    </row>
    <row r="63" spans="24:31" ht="13.5" customHeight="1" x14ac:dyDescent="0.25">
      <c r="X63" s="472"/>
      <c r="Y63" s="472"/>
      <c r="Z63" s="472"/>
      <c r="AA63" s="475" t="s">
        <v>721</v>
      </c>
      <c r="AB63" s="475"/>
      <c r="AC63" s="475"/>
      <c r="AD63" s="475"/>
      <c r="AE63" s="475"/>
    </row>
    <row r="64" spans="24:31" ht="13.5" customHeight="1" x14ac:dyDescent="0.25">
      <c r="X64" s="472"/>
      <c r="Y64" s="472"/>
      <c r="Z64" s="472"/>
      <c r="AA64" s="122" t="s">
        <v>722</v>
      </c>
      <c r="AB64" s="122" t="s">
        <v>745</v>
      </c>
      <c r="AC64" s="122" t="s">
        <v>746</v>
      </c>
      <c r="AD64" s="122" t="s">
        <v>747</v>
      </c>
      <c r="AE64" s="122" t="s">
        <v>690</v>
      </c>
    </row>
    <row r="65" spans="24:31" ht="13.5" customHeight="1" x14ac:dyDescent="0.25">
      <c r="X65" s="473" t="s">
        <v>723</v>
      </c>
      <c r="Y65" s="473"/>
      <c r="Z65" s="473"/>
      <c r="AA65" s="473"/>
      <c r="AB65" s="473"/>
      <c r="AC65" s="473"/>
      <c r="AD65" s="473"/>
      <c r="AE65" s="473"/>
    </row>
    <row r="66" spans="24:31" ht="13.5" customHeight="1" x14ac:dyDescent="0.25">
      <c r="X66" s="470" t="s">
        <v>733</v>
      </c>
      <c r="Y66" s="68" t="s">
        <v>689</v>
      </c>
      <c r="Z66" s="68" t="s">
        <v>724</v>
      </c>
      <c r="AA66" s="68" t="s">
        <v>725</v>
      </c>
      <c r="AB66" s="68" t="s">
        <v>734</v>
      </c>
      <c r="AC66" s="68" t="s">
        <v>735</v>
      </c>
      <c r="AD66" s="68" t="s">
        <v>736</v>
      </c>
      <c r="AE66" s="68" t="s">
        <v>708</v>
      </c>
    </row>
    <row r="67" spans="24:31" ht="13.5" customHeight="1" x14ac:dyDescent="0.25">
      <c r="X67" s="470"/>
      <c r="Y67" s="68" t="s">
        <v>703</v>
      </c>
      <c r="Z67" s="68" t="s">
        <v>726</v>
      </c>
      <c r="AA67" s="68" t="s">
        <v>727</v>
      </c>
      <c r="AB67" s="68" t="s">
        <v>737</v>
      </c>
      <c r="AC67" s="68" t="s">
        <v>738</v>
      </c>
      <c r="AD67" s="68" t="s">
        <v>739</v>
      </c>
      <c r="AE67" s="68" t="s">
        <v>748</v>
      </c>
    </row>
    <row r="68" spans="24:31" ht="13.5" customHeight="1" x14ac:dyDescent="0.25">
      <c r="X68" s="470"/>
      <c r="Y68" s="68" t="s">
        <v>705</v>
      </c>
      <c r="Z68" s="68" t="s">
        <v>728</v>
      </c>
      <c r="AA68" s="68" t="s">
        <v>729</v>
      </c>
      <c r="AB68" s="68" t="s">
        <v>740</v>
      </c>
      <c r="AC68" s="68" t="s">
        <v>739</v>
      </c>
      <c r="AD68" s="68" t="s">
        <v>741</v>
      </c>
      <c r="AE68" s="68" t="s">
        <v>749</v>
      </c>
    </row>
    <row r="69" spans="24:31" ht="13.5" customHeight="1" x14ac:dyDescent="0.25">
      <c r="X69" s="470"/>
      <c r="Y69" s="68" t="s">
        <v>690</v>
      </c>
      <c r="Z69" s="68" t="s">
        <v>730</v>
      </c>
      <c r="AA69" s="68" t="s">
        <v>731</v>
      </c>
      <c r="AB69" s="68" t="s">
        <v>742</v>
      </c>
      <c r="AC69" s="68" t="s">
        <v>743</v>
      </c>
      <c r="AD69" s="68" t="s">
        <v>744</v>
      </c>
      <c r="AE69" s="68" t="s">
        <v>750</v>
      </c>
    </row>
  </sheetData>
  <mergeCells count="17">
    <mergeCell ref="CL14:DK14"/>
    <mergeCell ref="X66:X69"/>
    <mergeCell ref="X50:Y50"/>
    <mergeCell ref="X61:X64"/>
    <mergeCell ref="Y61:Y64"/>
    <mergeCell ref="Z61:Z64"/>
    <mergeCell ref="X65:AE65"/>
    <mergeCell ref="AA61:AE62"/>
    <mergeCell ref="AA63:AE63"/>
    <mergeCell ref="A16:A21"/>
    <mergeCell ref="A22:A27"/>
    <mergeCell ref="AL14:BK14"/>
    <mergeCell ref="BL14:CK14"/>
    <mergeCell ref="C14:D14"/>
    <mergeCell ref="H14:K14"/>
    <mergeCell ref="L14:M14"/>
    <mergeCell ref="N14:R14"/>
  </mergeCells>
  <conditionalFormatting sqref="C14">
    <cfRule type="duplicateValues" dxfId="143" priority="5"/>
  </conditionalFormatting>
  <conditionalFormatting sqref="E15:F15">
    <cfRule type="duplicateValues" dxfId="142" priority="2"/>
  </conditionalFormatting>
  <conditionalFormatting sqref="G15">
    <cfRule type="duplicateValues" dxfId="141" priority="1"/>
  </conditionalFormatting>
  <conditionalFormatting sqref="DL15:XFD15 H15 A15:D15 L15:AK15">
    <cfRule type="duplicateValues" dxfId="140" priority="2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08D29-6BB1-4901-8B75-D118EE938C8C}">
  <sheetPr>
    <tabColor theme="5"/>
  </sheetPr>
  <dimension ref="A1:EJ107"/>
  <sheetViews>
    <sheetView workbookViewId="0">
      <selection activeCell="E1" sqref="E1"/>
    </sheetView>
  </sheetViews>
  <sheetFormatPr defaultColWidth="8.77734375" defaultRowHeight="15.75" x14ac:dyDescent="0.3"/>
  <cols>
    <col min="1" max="3" width="13.77734375" style="62" customWidth="1"/>
    <col min="4" max="4" width="15.77734375" style="62" bestFit="1" customWidth="1"/>
    <col min="5" max="5" width="14.21875" style="62" bestFit="1" customWidth="1"/>
    <col min="6" max="6" width="14.21875" style="62" customWidth="1"/>
    <col min="7" max="13" width="9.6640625" style="62" customWidth="1"/>
    <col min="14" max="14" width="8.77734375" bestFit="1" customWidth="1"/>
    <col min="15" max="39" width="9.6640625" style="62" customWidth="1"/>
    <col min="40" max="40" width="8.21875" style="62" customWidth="1"/>
    <col min="41" max="41" width="10.44140625" style="62" customWidth="1"/>
    <col min="42" max="42" width="9.21875" style="62" customWidth="1"/>
    <col min="43" max="44" width="8.77734375" style="62"/>
    <col min="45" max="45" width="9.77734375" style="62" bestFit="1" customWidth="1"/>
    <col min="46" max="63" width="8.77734375" style="62"/>
    <col min="64" max="65" width="9.6640625" style="62" customWidth="1"/>
    <col min="66" max="66" width="8.21875" style="62" customWidth="1"/>
    <col min="67" max="67" width="10.44140625" style="62" customWidth="1"/>
    <col min="68" max="68" width="9.21875" style="62" customWidth="1"/>
    <col min="69" max="70" width="8.77734375" style="62"/>
    <col min="71" max="71" width="9.77734375" style="62" bestFit="1" customWidth="1"/>
    <col min="72" max="89" width="8.77734375" style="62"/>
    <col min="90" max="90" width="9.44140625" style="62" bestFit="1" customWidth="1"/>
    <col min="91" max="16383" width="8.77734375" style="62"/>
    <col min="16384" max="16384" width="8.77734375" style="62" bestFit="1"/>
  </cols>
  <sheetData>
    <row r="1" spans="1:140" x14ac:dyDescent="0.3">
      <c r="A1" s="61" t="s">
        <v>24</v>
      </c>
      <c r="B1" s="61" t="s">
        <v>558</v>
      </c>
      <c r="E1" s="87"/>
    </row>
    <row r="2" spans="1:140" x14ac:dyDescent="0.3">
      <c r="B2" s="62" t="s">
        <v>783</v>
      </c>
    </row>
    <row r="3" spans="1:140" x14ac:dyDescent="0.3">
      <c r="A3" s="62" t="s">
        <v>30</v>
      </c>
    </row>
    <row r="4" spans="1:140" x14ac:dyDescent="0.3">
      <c r="A4" s="135" t="s">
        <v>559</v>
      </c>
      <c r="C4" s="76"/>
    </row>
    <row r="5" spans="1:140" x14ac:dyDescent="0.3">
      <c r="A5" s="135" t="s">
        <v>560</v>
      </c>
      <c r="C5" s="76"/>
    </row>
    <row r="6" spans="1:140" x14ac:dyDescent="0.3">
      <c r="A6" s="135" t="s">
        <v>561</v>
      </c>
      <c r="C6" s="76"/>
    </row>
    <row r="7" spans="1:140" x14ac:dyDescent="0.3">
      <c r="A7" s="135" t="s">
        <v>562</v>
      </c>
      <c r="B7" s="61"/>
      <c r="C7" s="76"/>
    </row>
    <row r="8" spans="1:140" x14ac:dyDescent="0.3">
      <c r="A8" s="136"/>
      <c r="B8" s="61"/>
      <c r="C8" s="76"/>
    </row>
    <row r="9" spans="1:140" x14ac:dyDescent="0.3">
      <c r="A9" s="136"/>
      <c r="B9" s="61"/>
      <c r="C9" s="76"/>
    </row>
    <row r="10" spans="1:140" x14ac:dyDescent="0.3">
      <c r="A10" s="136"/>
      <c r="C10" s="63"/>
    </row>
    <row r="11" spans="1:140" x14ac:dyDescent="0.3">
      <c r="A11" s="137"/>
      <c r="C11" s="63"/>
    </row>
    <row r="12" spans="1:140" x14ac:dyDescent="0.3">
      <c r="A12" s="137"/>
      <c r="C12" s="63"/>
      <c r="D12" s="87"/>
    </row>
    <row r="13" spans="1:140" ht="13.5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</row>
    <row r="14" spans="1:140" s="145" customFormat="1" ht="15.75" customHeight="1" thickBot="1" x14ac:dyDescent="0.3">
      <c r="G14" s="478" t="s">
        <v>131</v>
      </c>
      <c r="H14" s="478"/>
      <c r="I14" s="478"/>
      <c r="J14" s="478"/>
      <c r="K14" s="478"/>
      <c r="L14" s="478"/>
      <c r="M14" s="478"/>
      <c r="N14" s="455" t="s">
        <v>155</v>
      </c>
      <c r="O14" s="455"/>
      <c r="P14" s="456" t="s">
        <v>904</v>
      </c>
      <c r="Q14" s="456"/>
      <c r="R14" s="456"/>
      <c r="S14" s="456"/>
      <c r="T14" s="456"/>
      <c r="AK14" s="444" t="s">
        <v>476</v>
      </c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77" t="s">
        <v>876</v>
      </c>
      <c r="BL14" s="477"/>
      <c r="BM14" s="477"/>
      <c r="BN14" s="477"/>
      <c r="BO14" s="477"/>
      <c r="BP14" s="477"/>
      <c r="BQ14" s="477"/>
      <c r="BR14" s="477"/>
      <c r="BS14" s="477"/>
      <c r="BT14" s="477"/>
      <c r="BU14" s="477"/>
      <c r="BV14" s="477"/>
      <c r="BW14" s="477"/>
      <c r="BX14" s="477"/>
      <c r="BY14" s="477"/>
      <c r="BZ14" s="477"/>
      <c r="CA14" s="477"/>
      <c r="CB14" s="477"/>
      <c r="CC14" s="477"/>
      <c r="CD14" s="477"/>
      <c r="CE14" s="477"/>
      <c r="CF14" s="477"/>
      <c r="CG14" s="477"/>
      <c r="CH14" s="477"/>
      <c r="CI14" s="477"/>
      <c r="CJ14" s="477"/>
      <c r="CK14" s="445" t="s">
        <v>32</v>
      </c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5"/>
      <c r="CZ14" s="445"/>
      <c r="DA14" s="445"/>
      <c r="DB14" s="445"/>
      <c r="DC14" s="445"/>
      <c r="DD14" s="445"/>
      <c r="DE14" s="445"/>
      <c r="DF14" s="445"/>
      <c r="DG14" s="445"/>
      <c r="DH14" s="445"/>
      <c r="DI14" s="445"/>
      <c r="DJ14" s="445"/>
      <c r="DK14" s="446" t="s">
        <v>31</v>
      </c>
      <c r="DL14" s="446"/>
      <c r="DM14" s="446"/>
      <c r="DN14" s="446"/>
      <c r="DO14" s="446"/>
      <c r="DP14" s="446"/>
      <c r="DQ14" s="446"/>
      <c r="DR14" s="446"/>
      <c r="DS14" s="446"/>
      <c r="DT14" s="446"/>
      <c r="DU14" s="446"/>
      <c r="DV14" s="446"/>
      <c r="DW14" s="446"/>
      <c r="DX14" s="446"/>
      <c r="DY14" s="446"/>
      <c r="DZ14" s="446"/>
      <c r="EA14" s="446"/>
      <c r="EB14" s="446"/>
      <c r="EC14" s="446"/>
      <c r="ED14" s="446"/>
      <c r="EE14" s="446"/>
      <c r="EF14" s="446"/>
      <c r="EG14" s="446"/>
      <c r="EH14" s="446"/>
      <c r="EI14" s="446"/>
      <c r="EJ14" s="446"/>
    </row>
    <row r="15" spans="1:140" s="146" customFormat="1" ht="42.75" customHeight="1" thickBot="1" x14ac:dyDescent="0.35">
      <c r="A15" s="114" t="s">
        <v>23</v>
      </c>
      <c r="B15" s="116" t="s">
        <v>167</v>
      </c>
      <c r="C15" s="115" t="s">
        <v>133</v>
      </c>
      <c r="D15" s="153" t="s">
        <v>32</v>
      </c>
      <c r="E15" s="153" t="s">
        <v>31</v>
      </c>
      <c r="F15" s="116" t="s">
        <v>410</v>
      </c>
      <c r="G15" s="99" t="s">
        <v>92</v>
      </c>
      <c r="H15" s="99" t="s">
        <v>322</v>
      </c>
      <c r="I15" s="99" t="s">
        <v>321</v>
      </c>
      <c r="J15" s="100" t="s">
        <v>470</v>
      </c>
      <c r="K15" s="100" t="s">
        <v>471</v>
      </c>
      <c r="L15" s="100" t="s">
        <v>316</v>
      </c>
      <c r="M15" s="416" t="s">
        <v>319</v>
      </c>
      <c r="N15" s="101" t="s">
        <v>78</v>
      </c>
      <c r="O15" s="101" t="s">
        <v>77</v>
      </c>
      <c r="P15" s="102" t="s">
        <v>150</v>
      </c>
      <c r="Q15" s="102" t="s">
        <v>151</v>
      </c>
      <c r="R15" s="102" t="s">
        <v>153</v>
      </c>
      <c r="S15" s="102" t="s">
        <v>154</v>
      </c>
      <c r="T15" s="102" t="s">
        <v>160</v>
      </c>
      <c r="U15" s="411" t="s">
        <v>130</v>
      </c>
      <c r="V15" s="103" t="s">
        <v>132</v>
      </c>
      <c r="W15" s="104" t="s">
        <v>29</v>
      </c>
      <c r="X15" s="104" t="s">
        <v>125</v>
      </c>
      <c r="Y15" s="104" t="s">
        <v>795</v>
      </c>
      <c r="Z15" s="105" t="s">
        <v>171</v>
      </c>
      <c r="AA15" s="105" t="s">
        <v>653</v>
      </c>
      <c r="AB15" s="105" t="s">
        <v>654</v>
      </c>
      <c r="AC15" s="105" t="s">
        <v>162</v>
      </c>
      <c r="AD15" s="105" t="s">
        <v>657</v>
      </c>
      <c r="AE15" s="334" t="s">
        <v>568</v>
      </c>
      <c r="AF15" s="334" t="s">
        <v>569</v>
      </c>
      <c r="AG15" s="334" t="s">
        <v>570</v>
      </c>
      <c r="AH15" s="334" t="s">
        <v>143</v>
      </c>
      <c r="AI15" s="334" t="s">
        <v>571</v>
      </c>
      <c r="AJ15" s="334" t="s">
        <v>81</v>
      </c>
      <c r="AK15" s="214">
        <v>2025</v>
      </c>
      <c r="AL15" s="214">
        <v>2026</v>
      </c>
      <c r="AM15" s="214">
        <v>2027</v>
      </c>
      <c r="AN15" s="214">
        <v>2028</v>
      </c>
      <c r="AO15" s="214">
        <v>2029</v>
      </c>
      <c r="AP15" s="214">
        <v>2030</v>
      </c>
      <c r="AQ15" s="214">
        <v>2031</v>
      </c>
      <c r="AR15" s="214">
        <v>2032</v>
      </c>
      <c r="AS15" s="214">
        <v>2033</v>
      </c>
      <c r="AT15" s="214">
        <v>2034</v>
      </c>
      <c r="AU15" s="214">
        <v>2035</v>
      </c>
      <c r="AV15" s="214">
        <v>2036</v>
      </c>
      <c r="AW15" s="214">
        <v>2037</v>
      </c>
      <c r="AX15" s="214">
        <v>2038</v>
      </c>
      <c r="AY15" s="214">
        <v>2039</v>
      </c>
      <c r="AZ15" s="214">
        <v>2040</v>
      </c>
      <c r="BA15" s="214">
        <v>2041</v>
      </c>
      <c r="BB15" s="214">
        <v>2042</v>
      </c>
      <c r="BC15" s="214">
        <v>2043</v>
      </c>
      <c r="BD15" s="214">
        <v>2044</v>
      </c>
      <c r="BE15" s="214">
        <v>2045</v>
      </c>
      <c r="BF15" s="214">
        <v>2046</v>
      </c>
      <c r="BG15" s="214">
        <v>2047</v>
      </c>
      <c r="BH15" s="214">
        <v>2048</v>
      </c>
      <c r="BI15" s="214">
        <v>2049</v>
      </c>
      <c r="BJ15" s="214">
        <v>2050</v>
      </c>
      <c r="BK15" s="287">
        <v>2025</v>
      </c>
      <c r="BL15" s="287">
        <v>2026</v>
      </c>
      <c r="BM15" s="287">
        <v>2027</v>
      </c>
      <c r="BN15" s="287">
        <v>2028</v>
      </c>
      <c r="BO15" s="287">
        <v>2029</v>
      </c>
      <c r="BP15" s="287">
        <v>2030</v>
      </c>
      <c r="BQ15" s="287">
        <v>2031</v>
      </c>
      <c r="BR15" s="287">
        <v>2032</v>
      </c>
      <c r="BS15" s="287">
        <v>2033</v>
      </c>
      <c r="BT15" s="287">
        <v>2034</v>
      </c>
      <c r="BU15" s="287">
        <v>2035</v>
      </c>
      <c r="BV15" s="287">
        <v>2036</v>
      </c>
      <c r="BW15" s="287">
        <v>2037</v>
      </c>
      <c r="BX15" s="287">
        <v>2038</v>
      </c>
      <c r="BY15" s="287">
        <v>2039</v>
      </c>
      <c r="BZ15" s="287">
        <v>2040</v>
      </c>
      <c r="CA15" s="287">
        <v>2041</v>
      </c>
      <c r="CB15" s="287">
        <v>2042</v>
      </c>
      <c r="CC15" s="287">
        <v>2043</v>
      </c>
      <c r="CD15" s="287">
        <v>2044</v>
      </c>
      <c r="CE15" s="287">
        <v>2045</v>
      </c>
      <c r="CF15" s="287">
        <v>2046</v>
      </c>
      <c r="CG15" s="287">
        <v>2047</v>
      </c>
      <c r="CH15" s="287">
        <v>2048</v>
      </c>
      <c r="CI15" s="287">
        <v>2049</v>
      </c>
      <c r="CJ15" s="287">
        <v>2050</v>
      </c>
      <c r="CK15" s="109">
        <v>2025</v>
      </c>
      <c r="CL15" s="109">
        <v>2026</v>
      </c>
      <c r="CM15" s="109">
        <v>2027</v>
      </c>
      <c r="CN15" s="109">
        <v>2028</v>
      </c>
      <c r="CO15" s="109">
        <v>2029</v>
      </c>
      <c r="CP15" s="109">
        <v>2030</v>
      </c>
      <c r="CQ15" s="109">
        <v>2031</v>
      </c>
      <c r="CR15" s="109">
        <v>2032</v>
      </c>
      <c r="CS15" s="109">
        <v>2033</v>
      </c>
      <c r="CT15" s="109">
        <v>2034</v>
      </c>
      <c r="CU15" s="109">
        <v>2035</v>
      </c>
      <c r="CV15" s="109">
        <v>2036</v>
      </c>
      <c r="CW15" s="109">
        <v>2037</v>
      </c>
      <c r="CX15" s="109">
        <v>2038</v>
      </c>
      <c r="CY15" s="109">
        <v>2039</v>
      </c>
      <c r="CZ15" s="109">
        <v>2040</v>
      </c>
      <c r="DA15" s="109">
        <v>2041</v>
      </c>
      <c r="DB15" s="109">
        <v>2042</v>
      </c>
      <c r="DC15" s="109">
        <v>2043</v>
      </c>
      <c r="DD15" s="109">
        <v>2044</v>
      </c>
      <c r="DE15" s="109">
        <v>2045</v>
      </c>
      <c r="DF15" s="109">
        <v>2046</v>
      </c>
      <c r="DG15" s="109">
        <v>2047</v>
      </c>
      <c r="DH15" s="109">
        <v>2048</v>
      </c>
      <c r="DI15" s="109">
        <v>2049</v>
      </c>
      <c r="DJ15" s="109">
        <v>2050</v>
      </c>
      <c r="DK15" s="58">
        <v>2025</v>
      </c>
      <c r="DL15" s="58">
        <v>2026</v>
      </c>
      <c r="DM15" s="58">
        <v>2027</v>
      </c>
      <c r="DN15" s="58">
        <v>2028</v>
      </c>
      <c r="DO15" s="58">
        <v>2029</v>
      </c>
      <c r="DP15" s="58">
        <v>2030</v>
      </c>
      <c r="DQ15" s="58">
        <v>2031</v>
      </c>
      <c r="DR15" s="58">
        <v>2032</v>
      </c>
      <c r="DS15" s="58">
        <v>2033</v>
      </c>
      <c r="DT15" s="58">
        <v>2034</v>
      </c>
      <c r="DU15" s="58">
        <v>2035</v>
      </c>
      <c r="DV15" s="58">
        <v>2036</v>
      </c>
      <c r="DW15" s="58">
        <v>2037</v>
      </c>
      <c r="DX15" s="58">
        <v>2038</v>
      </c>
      <c r="DY15" s="58">
        <v>2039</v>
      </c>
      <c r="DZ15" s="58">
        <v>2040</v>
      </c>
      <c r="EA15" s="58">
        <v>2041</v>
      </c>
      <c r="EB15" s="58">
        <v>2042</v>
      </c>
      <c r="EC15" s="58">
        <v>2043</v>
      </c>
      <c r="ED15" s="58">
        <v>2044</v>
      </c>
      <c r="EE15" s="58">
        <v>2045</v>
      </c>
      <c r="EF15" s="58">
        <v>2046</v>
      </c>
      <c r="EG15" s="58">
        <v>2047</v>
      </c>
      <c r="EH15" s="58">
        <v>2048</v>
      </c>
      <c r="EI15" s="58">
        <v>2049</v>
      </c>
      <c r="EJ15" s="58">
        <v>2050</v>
      </c>
    </row>
    <row r="16" spans="1:140" ht="15" customHeight="1" thickBot="1" x14ac:dyDescent="0.3">
      <c r="A16" s="479" t="s">
        <v>563</v>
      </c>
      <c r="B16" s="161" t="s">
        <v>10</v>
      </c>
      <c r="C16" s="131" t="s">
        <v>10</v>
      </c>
      <c r="D16" s="154">
        <f>SUM(CK16:DJ16)</f>
        <v>16512895.872093059</v>
      </c>
      <c r="E16" s="154">
        <f t="shared" ref="E16:E39" si="0">SUM(DK16:EJ16)</f>
        <v>16906070.181418214</v>
      </c>
      <c r="F16" s="222">
        <f t="shared" ref="F16:F39" si="1">(D16/1000000)*1</f>
        <v>16.512895872093058</v>
      </c>
      <c r="G16" s="111">
        <f>H16+M16</f>
        <v>1065772.0823086235</v>
      </c>
      <c r="H16" s="111">
        <f t="shared" ref="H16:H39" si="2">I16+L16</f>
        <v>1013210.4343109175</v>
      </c>
      <c r="I16" s="111">
        <f t="shared" ref="I16:I39" si="3">J16-K16</f>
        <v>2413793.9784148838</v>
      </c>
      <c r="J16" s="64">
        <f>IF($B16="Oil",($Z16/$Y$53)*AK16,IF($B16="Propane",($Z16/$Y$54)*AK16,IF($B16="Natural Gas",(($Z16/$Y$55)*AK16)/(1-$N16),IF($B16="Electricity",0,((($X$53*$Z16*('VT CHS Emissions Schedule'!D$8+$S16))/$Y$53)+(($X$54*$Z16*('VT CHS Emissions Schedule'!D$9+$R16))/$Y$54)+(($X$55*$Z16*'VT CHS Emissions Schedule'!D$7)/$Y$55)/(1-$Q16)+(($X$56*$Z16*'VT CHS Emissions Schedule'!D$5)/$Y$56)/(1-$P16))))))</f>
        <v>3397926.9622017201</v>
      </c>
      <c r="K16" s="64">
        <f>(($Z16/$Y16)*'VT CHS Emissions Schedule'!D$5)/(1-$P16)</f>
        <v>984132.98378683603</v>
      </c>
      <c r="L16" s="64">
        <f>IF($C16="Propane",($U16/$Y$62)*BK16,IF($C16="Oil",($U16/$Y$61)*BK16,IF($C16="Natural Gas",($U16/$Y$63)*(BK16/(1-$Q16)),IF($C16="Electricity",($U16/$Y$64)*(BK16/(1-$P16)),IF($C16="Wood, commercial",$U16*(BK16+$T16),(($X$61*$U16*('VT CHS Emissions Schedule'!D$8+$S16))/$Y$61)+(($X$62*$U16*('VT CHS Emissions Schedule'!D$9+$R16))/$Y$62)+(($X$63*$U16*'VT CHS Emissions Schedule'!D$7)/$Y$63)/(1-$Q16)+(($X$64*$U16*'VT CHS Emissions Schedule'!D$5)/$Y$64)/(1-$P16)+(($X$65*$U16*('VT CHS Emissions Schedule'!D$35+$T16))/$Y$65))))))</f>
        <v>-1400583.5441039663</v>
      </c>
      <c r="M16" s="64">
        <f>(($V16/$AC16)*'VT CHS Emissions Schedule'!D$5)/(1-$P16)</f>
        <v>52561.647997706023</v>
      </c>
      <c r="N16" s="66">
        <f>_xlfn.XLOOKUP($B16,Lookups!$A$3:$A$15,Lookups!$E$3:$E$15)</f>
        <v>0</v>
      </c>
      <c r="O16" s="65">
        <f>_xlfn.XLOOKUP($B16,Lookups!$A$3:$A$15,Lookups!$D$3:$D$15)</f>
        <v>0.21490000000000001</v>
      </c>
      <c r="P16" s="66">
        <f>Lookups!$E$6</f>
        <v>0.04</v>
      </c>
      <c r="Q16" s="66">
        <f>Lookups!$E$5</f>
        <v>1.4E-2</v>
      </c>
      <c r="R16" s="65">
        <f>Lookups!$D$4</f>
        <v>0.32764300000000002</v>
      </c>
      <c r="S16" s="65">
        <f>Lookups!$D$3</f>
        <v>0.21490000000000001</v>
      </c>
      <c r="T16" s="65">
        <f>Lookups!$D$8</f>
        <v>1.3776766038113153</v>
      </c>
      <c r="U16" s="72">
        <f>-(Z16*AA16)/Y16</f>
        <v>-13557.957710774403</v>
      </c>
      <c r="V16" s="72">
        <f t="shared" ref="V16:V39" si="4">(Z16*AB16)/Y16</f>
        <v>4702.7602391616001</v>
      </c>
      <c r="W16" s="68">
        <v>12</v>
      </c>
      <c r="X16" s="68" t="str">
        <f>_xlfn.XLOOKUP(B16,Lookups!$A$3:$A$15,Lookups!$C$3:$C$15)</f>
        <v>Delivered</v>
      </c>
      <c r="Y16" s="72">
        <v>1.25</v>
      </c>
      <c r="Z16" s="64">
        <f t="shared" ref="Z16:Z39" si="5">(AI16*(AE16-AF16)*AG16*AH16)*AJ16</f>
        <v>31268.352654000002</v>
      </c>
      <c r="AA16" s="73">
        <v>0.54200000000000004</v>
      </c>
      <c r="AB16" s="73">
        <v>0.188</v>
      </c>
      <c r="AC16" s="72">
        <v>3.52</v>
      </c>
      <c r="AD16" s="80">
        <f t="shared" ref="AD16:AD39" si="6">$X$72</f>
        <v>0.68</v>
      </c>
      <c r="AE16" s="64">
        <v>140</v>
      </c>
      <c r="AF16" s="71">
        <v>51.8</v>
      </c>
      <c r="AG16" s="64">
        <f t="shared" ref="AG16:AG39" si="7">$X$97</f>
        <v>110</v>
      </c>
      <c r="AH16" s="64">
        <v>365</v>
      </c>
      <c r="AI16" s="72">
        <v>8.33</v>
      </c>
      <c r="AJ16" s="75">
        <v>1.06E-3</v>
      </c>
      <c r="AK16" s="67">
        <f>IF(AK$15&lt;2025+$W16,$O16+_xlfn.XLOOKUP(_xlfn.XLOOKUP($B16,Lookups!$A$3:$A$17,Lookups!$B$3:$B$17),'VT CHS Emissions Schedule'!$A:$A,'VT CHS Emissions Schedule'!D:D),0)</f>
        <v>83.675778824907852</v>
      </c>
      <c r="AL16" s="67">
        <f>IF(AL$15&lt;2025+$W16,$O16+_xlfn.XLOOKUP(_xlfn.XLOOKUP($B16,Lookups!$A$3:$A$17,Lookups!$B$3:$B$17),'VT CHS Emissions Schedule'!$A:$A,'VT CHS Emissions Schedule'!E:E),0)</f>
        <v>83.675778824907852</v>
      </c>
      <c r="AM16" s="67">
        <f>IF(AM$15&lt;2025+$W16,$O16+_xlfn.XLOOKUP(_xlfn.XLOOKUP($B16,Lookups!$A$3:$A$17,Lookups!$B$3:$B$17),'VT CHS Emissions Schedule'!$A:$A,'VT CHS Emissions Schedule'!F:F),0)</f>
        <v>83.675778824907852</v>
      </c>
      <c r="AN16" s="67">
        <f>IF(AN$15&lt;2025+$W16,$O16+_xlfn.XLOOKUP(_xlfn.XLOOKUP($B16,Lookups!$A$3:$A$17,Lookups!$B$3:$B$17),'VT CHS Emissions Schedule'!$A:$A,'VT CHS Emissions Schedule'!G:G),0)</f>
        <v>83.675778824907852</v>
      </c>
      <c r="AO16" s="67">
        <f>IF(AO$15&lt;2025+$W16,$O16+_xlfn.XLOOKUP(_xlfn.XLOOKUP($B16,Lookups!$A$3:$A$17,Lookups!$B$3:$B$17),'VT CHS Emissions Schedule'!$A:$A,'VT CHS Emissions Schedule'!H:H),0)</f>
        <v>83.675778824907852</v>
      </c>
      <c r="AP16" s="67">
        <f>IF(AP$15&lt;2025+$W16,$O16+_xlfn.XLOOKUP(_xlfn.XLOOKUP($B16,Lookups!$A$3:$A$17,Lookups!$B$3:$B$17),'VT CHS Emissions Schedule'!$A:$A,'VT CHS Emissions Schedule'!I:I),0)</f>
        <v>83.140679593152342</v>
      </c>
      <c r="AQ16" s="67">
        <f>IF(AQ$15&lt;2025+$W16,$O16+_xlfn.XLOOKUP(_xlfn.XLOOKUP($B16,Lookups!$A$3:$A$17,Lookups!$B$3:$B$17),'VT CHS Emissions Schedule'!$A:$A,'VT CHS Emissions Schedule'!J:J),0)</f>
        <v>83.140679593152342</v>
      </c>
      <c r="AR16" s="67">
        <f>IF(AR$15&lt;2025+$W16,$O16+_xlfn.XLOOKUP(_xlfn.XLOOKUP($B16,Lookups!$A$3:$A$17,Lookups!$B$3:$B$17),'VT CHS Emissions Schedule'!$A:$A,'VT CHS Emissions Schedule'!K:K),0)</f>
        <v>83.140679593152342</v>
      </c>
      <c r="AS16" s="67">
        <f>IF(AS$15&lt;2025+$W16,$O16+_xlfn.XLOOKUP(_xlfn.XLOOKUP($B16,Lookups!$A$3:$A$17,Lookups!$B$3:$B$17),'VT CHS Emissions Schedule'!$A:$A,'VT CHS Emissions Schedule'!L:L),0)</f>
        <v>83.140679593152342</v>
      </c>
      <c r="AT16" s="67">
        <f>IF(AT$15&lt;2025+$W16,$O16+_xlfn.XLOOKUP(_xlfn.XLOOKUP($B16,Lookups!$A$3:$A$17,Lookups!$B$3:$B$17),'VT CHS Emissions Schedule'!$A:$A,'VT CHS Emissions Schedule'!M:M),0)</f>
        <v>83.140679593152342</v>
      </c>
      <c r="AU16" s="67">
        <f>IF(AU$15&lt;2025+$W16,$O16+_xlfn.XLOOKUP(_xlfn.XLOOKUP($B16,Lookups!$A$3:$A$17,Lookups!$B$3:$B$17),'VT CHS Emissions Schedule'!$A:$A,'VT CHS Emissions Schedule'!N:N),0)</f>
        <v>83.051577010969226</v>
      </c>
      <c r="AV16" s="67">
        <f>IF(AV$15&lt;2025+$W16,$O16+_xlfn.XLOOKUP(_xlfn.XLOOKUP($B16,Lookups!$A$3:$A$17,Lookups!$B$3:$B$17),'VT CHS Emissions Schedule'!$A:$A,'VT CHS Emissions Schedule'!O:O),0)</f>
        <v>83.051577010969226</v>
      </c>
      <c r="AW16" s="67">
        <f>IF(AW$15&lt;2025+$W16,$O16+_xlfn.XLOOKUP(_xlfn.XLOOKUP($B16,Lookups!$A$3:$A$17,Lookups!$B$3:$B$17),'VT CHS Emissions Schedule'!$A:$A,'VT CHS Emissions Schedule'!P:P),0)</f>
        <v>0</v>
      </c>
      <c r="AX16" s="67">
        <f>IF(AX$15&lt;2025+$W16,$O16+_xlfn.XLOOKUP(_xlfn.XLOOKUP($B16,Lookups!$A$3:$A$17,Lookups!$B$3:$B$17),'VT CHS Emissions Schedule'!$A:$A,'VT CHS Emissions Schedule'!Q:Q),0)</f>
        <v>0</v>
      </c>
      <c r="AY16" s="67">
        <f>IF(AY$15&lt;2025+$W16,$O16+_xlfn.XLOOKUP(_xlfn.XLOOKUP($B16,Lookups!$A$3:$A$17,Lookups!$B$3:$B$17),'VT CHS Emissions Schedule'!$A:$A,'VT CHS Emissions Schedule'!R:R),0)</f>
        <v>0</v>
      </c>
      <c r="AZ16" s="67">
        <f>IF(AZ$15&lt;2025+$W16,$O16+_xlfn.XLOOKUP(_xlfn.XLOOKUP($B16,Lookups!$A$3:$A$17,Lookups!$B$3:$B$17),'VT CHS Emissions Schedule'!$A:$A,'VT CHS Emissions Schedule'!S:S),0)</f>
        <v>0</v>
      </c>
      <c r="BA16" s="67">
        <f>IF(BA$15&lt;2025+$W16,$O16+_xlfn.XLOOKUP(_xlfn.XLOOKUP($B16,Lookups!$A$3:$A$17,Lookups!$B$3:$B$17),'VT CHS Emissions Schedule'!$A:$A,'VT CHS Emissions Schedule'!T:T),0)</f>
        <v>0</v>
      </c>
      <c r="BB16" s="67">
        <f>IF(BB$15&lt;2025+$W16,$O16+_xlfn.XLOOKUP(_xlfn.XLOOKUP($B16,Lookups!$A$3:$A$17,Lookups!$B$3:$B$17),'VT CHS Emissions Schedule'!$A:$A,'VT CHS Emissions Schedule'!U:U),0)</f>
        <v>0</v>
      </c>
      <c r="BC16" s="67">
        <f>IF(BC$15&lt;2025+$W16,$O16+_xlfn.XLOOKUP(_xlfn.XLOOKUP($B16,Lookups!$A$3:$A$17,Lookups!$B$3:$B$17),'VT CHS Emissions Schedule'!$A:$A,'VT CHS Emissions Schedule'!V:V),0)</f>
        <v>0</v>
      </c>
      <c r="BD16" s="67">
        <f>IF(BD$15&lt;2025+$W16,$O16+_xlfn.XLOOKUP(_xlfn.XLOOKUP($B16,Lookups!$A$3:$A$17,Lookups!$B$3:$B$17),'VT CHS Emissions Schedule'!$A:$A,'VT CHS Emissions Schedule'!W:W),0)</f>
        <v>0</v>
      </c>
      <c r="BE16" s="67">
        <f>IF(BE$15&lt;2025+$W16,$O16+_xlfn.XLOOKUP(_xlfn.XLOOKUP($B16,Lookups!$A$3:$A$17,Lookups!$B$3:$B$17),'VT CHS Emissions Schedule'!$A:$A,'VT CHS Emissions Schedule'!X:X),0)</f>
        <v>0</v>
      </c>
      <c r="BF16" s="67">
        <f>IF(BF$15&lt;2025+$W16,$O16+_xlfn.XLOOKUP(_xlfn.XLOOKUP($B16,Lookups!$A$3:$A$17,Lookups!$B$3:$B$17),'VT CHS Emissions Schedule'!$A:$A,'VT CHS Emissions Schedule'!Y:Y),0)</f>
        <v>0</v>
      </c>
      <c r="BG16" s="67">
        <f>IF(BG$15&lt;2025+$W16,$O16+_xlfn.XLOOKUP(_xlfn.XLOOKUP($B16,Lookups!$A$3:$A$17,Lookups!$B$3:$B$17),'VT CHS Emissions Schedule'!$A:$A,'VT CHS Emissions Schedule'!Z:Z),0)</f>
        <v>0</v>
      </c>
      <c r="BH16" s="67">
        <f>IF(BH$15&lt;2025+$W16,$O16+_xlfn.XLOOKUP(_xlfn.XLOOKUP($B16,Lookups!$A$3:$A$17,Lookups!$B$3:$B$17),'VT CHS Emissions Schedule'!$A:$A,'VT CHS Emissions Schedule'!AA:AA),0)</f>
        <v>0</v>
      </c>
      <c r="BI16" s="67">
        <f>IF(BI$15&lt;2025+$W16,$O16+_xlfn.XLOOKUP(_xlfn.XLOOKUP($B16,Lookups!$A$3:$A$17,Lookups!$B$3:$B$17),'VT CHS Emissions Schedule'!$A:$A,'VT CHS Emissions Schedule'!AB:AB),0)</f>
        <v>0</v>
      </c>
      <c r="BJ16" s="67">
        <f>IF(BJ$15&lt;2025+$W16,$O16+_xlfn.XLOOKUP(_xlfn.XLOOKUP($B16,Lookups!$A$3:$A$17,Lookups!$B$3:$B$17),'VT CHS Emissions Schedule'!$A:$A,'VT CHS Emissions Schedule'!AC:AC),0)</f>
        <v>0</v>
      </c>
      <c r="BK16" s="67">
        <f>IF(BK$15&lt;2025+$W16,IFERROR(IF($C16="Oil",$S16,IF($C16="Propane",$R16,IF($C16="Wood, commercial",$T16,0)))+_xlfn.XLOOKUP(_xlfn.XLOOKUP($C16,Lookups!$A$3:$A$17,Lookups!$B$3:$B$17),'VT CHS Emissions Schedule'!$A:$A,'VT CHS Emissions Schedule'!D:D),"blended"),0)</f>
        <v>83.675778824907852</v>
      </c>
      <c r="BL16" s="67">
        <f>IF(BL$15&lt;2025+$W16,IFERROR(IF($C16="Oil",$S16,IF($C16="Propane",$R16,IF($C16="Wood, commercial",$T16,0)))+_xlfn.XLOOKUP(_xlfn.XLOOKUP($C16,Lookups!$A$3:$A$17,Lookups!$B$3:$B$17),'VT CHS Emissions Schedule'!$A:$A,'VT CHS Emissions Schedule'!E:E),"blended"),0)</f>
        <v>83.675778824907852</v>
      </c>
      <c r="BM16" s="67">
        <f>IF(BM$15&lt;2025+$W16,IFERROR(IF($C16="Oil",$S16,IF($C16="Propane",$R16,IF($C16="Wood, commercial",$T16,0)))+_xlfn.XLOOKUP(_xlfn.XLOOKUP($C16,Lookups!$A$3:$A$17,Lookups!$B$3:$B$17),'VT CHS Emissions Schedule'!$A:$A,'VT CHS Emissions Schedule'!F:F),"blended"),0)</f>
        <v>83.675778824907852</v>
      </c>
      <c r="BN16" s="67">
        <f>IF(BN$15&lt;2025+$W16,IFERROR(IF($C16="Oil",$S16,IF($C16="Propane",$R16,IF($C16="Wood, commercial",$T16,0)))+_xlfn.XLOOKUP(_xlfn.XLOOKUP($C16,Lookups!$A$3:$A$17,Lookups!$B$3:$B$17),'VT CHS Emissions Schedule'!$A:$A,'VT CHS Emissions Schedule'!G:G),"blended"),0)</f>
        <v>83.675778824907852</v>
      </c>
      <c r="BO16" s="67">
        <f>IF(BO$15&lt;2025+$W16,IFERROR(IF($C16="Oil",$S16,IF($C16="Propane",$R16,IF($C16="Wood, commercial",$T16,0)))+_xlfn.XLOOKUP(_xlfn.XLOOKUP($C16,Lookups!$A$3:$A$17,Lookups!$B$3:$B$17),'VT CHS Emissions Schedule'!$A:$A,'VT CHS Emissions Schedule'!H:H),"blended"),0)</f>
        <v>83.675778824907852</v>
      </c>
      <c r="BP16" s="67">
        <f>IF(BP$15&lt;2025+$W16,IFERROR(IF($C16="Oil",$S16,IF($C16="Propane",$R16,IF($C16="Wood, commercial",$T16,0)))+_xlfn.XLOOKUP(_xlfn.XLOOKUP($C16,Lookups!$A$3:$A$17,Lookups!$B$3:$B$17),'VT CHS Emissions Schedule'!$A:$A,'VT CHS Emissions Schedule'!I:I),"blended"),0)</f>
        <v>83.140679593152342</v>
      </c>
      <c r="BQ16" s="67">
        <f>IF(BQ$15&lt;2025+$W16,IFERROR(IF($C16="Oil",$S16,IF($C16="Propane",$R16,IF($C16="Wood, commercial",$T16,0)))+_xlfn.XLOOKUP(_xlfn.XLOOKUP($C16,Lookups!$A$3:$A$17,Lookups!$B$3:$B$17),'VT CHS Emissions Schedule'!$A:$A,'VT CHS Emissions Schedule'!J:J),"blended"),0)</f>
        <v>83.140679593152342</v>
      </c>
      <c r="BR16" s="67">
        <f>IF(BR$15&lt;2025+$W16,IFERROR(IF($C16="Oil",$S16,IF($C16="Propane",$R16,IF($C16="Wood, commercial",$T16,0)))+_xlfn.XLOOKUP(_xlfn.XLOOKUP($C16,Lookups!$A$3:$A$17,Lookups!$B$3:$B$17),'VT CHS Emissions Schedule'!$A:$A,'VT CHS Emissions Schedule'!K:K),"blended"),0)</f>
        <v>83.140679593152342</v>
      </c>
      <c r="BS16" s="67">
        <f>IF(BS$15&lt;2025+$W16,IFERROR(IF($C16="Oil",$S16,IF($C16="Propane",$R16,IF($C16="Wood, commercial",$T16,0)))+_xlfn.XLOOKUP(_xlfn.XLOOKUP($C16,Lookups!$A$3:$A$17,Lookups!$B$3:$B$17),'VT CHS Emissions Schedule'!$A:$A,'VT CHS Emissions Schedule'!L:L),"blended"),0)</f>
        <v>83.140679593152342</v>
      </c>
      <c r="BT16" s="67">
        <f>IF(BT$15&lt;2025+$W16,IFERROR(IF($C16="Oil",$S16,IF($C16="Propane",$R16,IF($C16="Wood, commercial",$T16,0)))+_xlfn.XLOOKUP(_xlfn.XLOOKUP($C16,Lookups!$A$3:$A$17,Lookups!$B$3:$B$17),'VT CHS Emissions Schedule'!$A:$A,'VT CHS Emissions Schedule'!M:M),"blended"),0)</f>
        <v>83.140679593152342</v>
      </c>
      <c r="BU16" s="67">
        <f>IF(BU$15&lt;2025+$W16,IFERROR(IF($C16="Oil",$S16,IF($C16="Propane",$R16,IF($C16="Wood, commercial",$T16,0)))+_xlfn.XLOOKUP(_xlfn.XLOOKUP($C16,Lookups!$A$3:$A$17,Lookups!$B$3:$B$17),'VT CHS Emissions Schedule'!$A:$A,'VT CHS Emissions Schedule'!N:N),"blended"),0)</f>
        <v>83.051577010969226</v>
      </c>
      <c r="BV16" s="67">
        <f>IF(BV$15&lt;2025+$W16,IFERROR(IF($C16="Oil",$S16,IF($C16="Propane",$R16,IF($C16="Wood, commercial",$T16,0)))+_xlfn.XLOOKUP(_xlfn.XLOOKUP($C16,Lookups!$A$3:$A$17,Lookups!$B$3:$B$17),'VT CHS Emissions Schedule'!$A:$A,'VT CHS Emissions Schedule'!O:O),"blended"),0)</f>
        <v>83.051577010969226</v>
      </c>
      <c r="BW16" s="67">
        <f>IF(BW$15&lt;2025+$W16,IFERROR(IF($C16="Oil",$S16,IF($C16="Propane",$R16,IF($C16="Wood, commercial",$T16,0)))+_xlfn.XLOOKUP(_xlfn.XLOOKUP($C16,Lookups!$A$3:$A$17,Lookups!$B$3:$B$17),'VT CHS Emissions Schedule'!$A:$A,'VT CHS Emissions Schedule'!P:P),"blended"),0)</f>
        <v>0</v>
      </c>
      <c r="BX16" s="67">
        <f>IF(BX$15&lt;2025+$W16,IFERROR(IF($C16="Oil",$S16,IF($C16="Propane",$R16,IF($C16="Wood, commercial",$T16,0)))+_xlfn.XLOOKUP(_xlfn.XLOOKUP($C16,Lookups!$A$3:$A$17,Lookups!$B$3:$B$17),'VT CHS Emissions Schedule'!$A:$A,'VT CHS Emissions Schedule'!Q:Q),"blended"),0)</f>
        <v>0</v>
      </c>
      <c r="BY16" s="67">
        <f>IF(BY$15&lt;2025+$W16,IFERROR(IF($C16="Oil",$S16,IF($C16="Propane",$R16,IF($C16="Wood, commercial",$T16,0)))+_xlfn.XLOOKUP(_xlfn.XLOOKUP($C16,Lookups!$A$3:$A$17,Lookups!$B$3:$B$17),'VT CHS Emissions Schedule'!$A:$A,'VT CHS Emissions Schedule'!R:R),"blended"),0)</f>
        <v>0</v>
      </c>
      <c r="BZ16" s="67">
        <f>IF(BZ$15&lt;2025+$W16,IFERROR(IF($C16="Oil",$S16,IF($C16="Propane",$R16,IF($C16="Wood, commercial",$T16,0)))+_xlfn.XLOOKUP(_xlfn.XLOOKUP($C16,Lookups!$A$3:$A$17,Lookups!$B$3:$B$17),'VT CHS Emissions Schedule'!$A:$A,'VT CHS Emissions Schedule'!S:S),"blended"),0)</f>
        <v>0</v>
      </c>
      <c r="CA16" s="67">
        <f>IF(CA$15&lt;2025+$W16,IFERROR(IF($C16="Oil",$S16,IF($C16="Propane",$R16,IF($C16="Wood, commercial",$T16,0)))+_xlfn.XLOOKUP(_xlfn.XLOOKUP($C16,Lookups!$A$3:$A$17,Lookups!$B$3:$B$17),'VT CHS Emissions Schedule'!$A:$A,'VT CHS Emissions Schedule'!T:T),"blended"),0)</f>
        <v>0</v>
      </c>
      <c r="CB16" s="67">
        <f>IF(CB$15&lt;2025+$W16,IFERROR(IF($C16="Oil",$S16,IF($C16="Propane",$R16,IF($C16="Wood, commercial",$T16,0)))+_xlfn.XLOOKUP(_xlfn.XLOOKUP($C16,Lookups!$A$3:$A$17,Lookups!$B$3:$B$17),'VT CHS Emissions Schedule'!$A:$A,'VT CHS Emissions Schedule'!U:U),"blended"),0)</f>
        <v>0</v>
      </c>
      <c r="CC16" s="67">
        <f>IF(CC$15&lt;2025+$W16,IFERROR(IF($C16="Oil",$S16,IF($C16="Propane",$R16,IF($C16="Wood, commercial",$T16,0)))+_xlfn.XLOOKUP(_xlfn.XLOOKUP($C16,Lookups!$A$3:$A$17,Lookups!$B$3:$B$17),'VT CHS Emissions Schedule'!$A:$A,'VT CHS Emissions Schedule'!V:V),"blended"),0)</f>
        <v>0</v>
      </c>
      <c r="CD16" s="67">
        <f>IF(CD$15&lt;2025+$W16,IFERROR(IF($C16="Oil",$S16,IF($C16="Propane",$R16,IF($C16="Wood, commercial",$T16,0)))+_xlfn.XLOOKUP(_xlfn.XLOOKUP($C16,Lookups!$A$3:$A$17,Lookups!$B$3:$B$17),'VT CHS Emissions Schedule'!$A:$A,'VT CHS Emissions Schedule'!W:W),"blended"),0)</f>
        <v>0</v>
      </c>
      <c r="CE16" s="67">
        <f>IF(CE$15&lt;2025+$W16,IFERROR(IF($C16="Oil",$S16,IF($C16="Propane",$R16,IF($C16="Wood, commercial",$T16,0)))+_xlfn.XLOOKUP(_xlfn.XLOOKUP($C16,Lookups!$A$3:$A$17,Lookups!$B$3:$B$17),'VT CHS Emissions Schedule'!$A:$A,'VT CHS Emissions Schedule'!X:X),"blended"),0)</f>
        <v>0</v>
      </c>
      <c r="CF16" s="67">
        <f>IF(CF$15&lt;2025+$W16,IFERROR(IF($C16="Oil",$S16,IF($C16="Propane",$R16,IF($C16="Wood, commercial",$T16,0)))+_xlfn.XLOOKUP(_xlfn.XLOOKUP($C16,Lookups!$A$3:$A$17,Lookups!$B$3:$B$17),'VT CHS Emissions Schedule'!$A:$A,'VT CHS Emissions Schedule'!Y:Y),"blended"),0)</f>
        <v>0</v>
      </c>
      <c r="CG16" s="67">
        <f>IF(CG$15&lt;2025+$W16,IFERROR(IF($C16="Oil",$S16,IF($C16="Propane",$R16,IF($C16="Wood, commercial",$T16,0)))+_xlfn.XLOOKUP(_xlfn.XLOOKUP($C16,Lookups!$A$3:$A$17,Lookups!$B$3:$B$17),'VT CHS Emissions Schedule'!$A:$A,'VT CHS Emissions Schedule'!Z:Z),"blended"),0)</f>
        <v>0</v>
      </c>
      <c r="CH16" s="67">
        <f>IF(CH$15&lt;2025+$W16,IFERROR(IF($C16="Oil",$S16,IF($C16="Propane",$R16,IF($C16="Wood, commercial",$T16,0)))+_xlfn.XLOOKUP(_xlfn.XLOOKUP($C16,Lookups!$A$3:$A$17,Lookups!$B$3:$B$17),'VT CHS Emissions Schedule'!$A:$A,'VT CHS Emissions Schedule'!AA:AA),"blended"),0)</f>
        <v>0</v>
      </c>
      <c r="CI16" s="67">
        <f>IF(CI$15&lt;2025+$W16,IFERROR(IF($C16="Oil",$S16,IF($C16="Propane",$R16,IF($C16="Wood, commercial",$T16,0)))+_xlfn.XLOOKUP(_xlfn.XLOOKUP($C16,Lookups!$A$3:$A$17,Lookups!$B$3:$B$17),'VT CHS Emissions Schedule'!$A:$A,'VT CHS Emissions Schedule'!AB:AB),"blended"),0)</f>
        <v>0</v>
      </c>
      <c r="CJ16" s="67">
        <f>IF(CJ$15&lt;2025+$W16,IFERROR(IF($C16="Oil",$S16,IF($C16="Propane",$R16,IF($C16="Wood, commercial",$T16,0)))+_xlfn.XLOOKUP(_xlfn.XLOOKUP($C16,Lookups!$A$3:$A$17,Lookups!$B$3:$B$17),'VT CHS Emissions Schedule'!$A:$A,'VT CHS Emissions Schedule'!AC:AC),"blended"),0)</f>
        <v>0</v>
      </c>
      <c r="CK16" s="64">
        <f>IF(CK$15&lt;2025+$W16,(IF($B16="Oil",($Z16/$Y$53)*AK16,IF($B16="Propane",($Z16/$Y$54)*AK16,IF($B16="Natural Gas",(($Z16/$Y$55)*AK16)/(1-$N16),IF($B16="Electricity",0,((($X$53*$Z16*('VT CHS Emissions Schedule'!D$8+$S16))/$Y$53)+(($X$54*$Z16*('VT CHS Emissions Schedule'!D$9+$R16))/$Y$54)+(($X$55*$Z16*'VT CHS Emissions Schedule'!D$7)/$Y$55)/(1-$Q16)+(($X$56*$Z16*'VT CHS Emissions Schedule'!D$5)/$Y$56)/(1-$P16))))))-(($Z16/$Y16)*'VT CHS Emissions Schedule'!D$5)/(1-$P16))+IF($C16="Propane",($U16/$Y$62)*BK16,IF($C16="Oil",($U16/$Y$61)*BK16,IF($C16="Natural Gas",($U16/$Y$63)*(BK16/(1-$Q16)),IF($C16="Electricity",($U16/$Y$64)*(BK16/(1-$P16)),IF($C16="Wood, commercial",$U16*(BK16+$T16),(($X$61*$U16*('VT CHS Emissions Schedule'!D$8+$S16))/$Y$61)+(($X$62*$U16*('VT CHS Emissions Schedule'!D$9+$R16))/$Y$62)+(($X$63*$U16*'VT CHS Emissions Schedule'!D$7)/$Y$63)/(1-$Q16)+(($X$64*$U16*'VT CHS Emissions Schedule'!D$5)/$Y$64)/(1-$P16)+(($X$65*$U16*('VT CHS Emissions Schedule'!D$35+$T16))/$Y$65)))))),0)</f>
        <v>1013210.4343109175</v>
      </c>
      <c r="CL16" s="64">
        <f>IF(CL$15&lt;2025+$W16,(IF($B16="Oil",($Z16/$Y$53)*AL16,IF($B16="Propane",($Z16/$Y$54)*AL16,IF($B16="Natural Gas",(($Z16/$Y$55)*AL16)/(1-$N16),IF($B16="Electricity",0,((($X$53*$Z16*('VT CHS Emissions Schedule'!E$8+$S16))/$Y$53)+(($X$54*$Z16*('VT CHS Emissions Schedule'!E$9+$R16))/$Y$54)+(($X$55*$Z16*'VT CHS Emissions Schedule'!E$7)/$Y$55)/(1-$Q16)+(($X$56*$Z16*'VT CHS Emissions Schedule'!E$5)/$Y$56)/(1-$P16))))))-(($Z16/$Y16)*'VT CHS Emissions Schedule'!E$5)/(1-$P16))+IF($C16="Propane",($U16/$Y$62)*BL16,IF($C16="Oil",($U16/$Y$61)*BL16,IF($C16="Natural Gas",($U16/$Y$63)*(BL16/(1-$Q16)),IF($C16="Electricity",($U16/$Y$64)*(BL16/(1-$P16)),IF($C16="Wood, commercial",$U16*(BL16+$T16),(($X$61*$U16*('VT CHS Emissions Schedule'!E$8+$S16))/$Y$61)+(($X$62*$U16*('VT CHS Emissions Schedule'!E$9+$R16))/$Y$62)+(($X$63*$U16*'VT CHS Emissions Schedule'!E$7)/$Y$63)/(1-$Q16)+(($X$64*$U16*'VT CHS Emissions Schedule'!E$5)/$Y$64)/(1-$P16)+(($X$65*$U16*('VT CHS Emissions Schedule'!E$35+$T16))/$Y$65)))))),0)</f>
        <v>1081641.7307592442</v>
      </c>
      <c r="CM16" s="64">
        <f>IF(CM$15&lt;2025+$W16,(IF($B16="Oil",($Z16/$Y$53)*AM16,IF($B16="Propane",($Z16/$Y$54)*AM16,IF($B16="Natural Gas",(($Z16/$Y$55)*AM16)/(1-$N16),IF($B16="Electricity",0,((($X$53*$Z16*('VT CHS Emissions Schedule'!F$8+$S16))/$Y$53)+(($X$54*$Z16*('VT CHS Emissions Schedule'!F$9+$R16))/$Y$54)+(($X$55*$Z16*'VT CHS Emissions Schedule'!F$7)/$Y$55)/(1-$Q16)+(($X$56*$Z16*'VT CHS Emissions Schedule'!F$5)/$Y$56)/(1-$P16))))))-(($Z16/$Y16)*'VT CHS Emissions Schedule'!F$5)/(1-$P16))+IF($C16="Propane",($U16/$Y$62)*BM16,IF($C16="Oil",($U16/$Y$61)*BM16,IF($C16="Natural Gas",($U16/$Y$63)*(BM16/(1-$Q16)),IF($C16="Electricity",($U16/$Y$64)*(BM16/(1-$P16)),IF($C16="Wood, commercial",$U16*(BM16+$T16),(($X$61*$U16*('VT CHS Emissions Schedule'!F$8+$S16))/$Y$61)+(($X$62*$U16*('VT CHS Emissions Schedule'!F$9+$R16))/$Y$62)+(($X$63*$U16*'VT CHS Emissions Schedule'!F$7)/$Y$63)/(1-$Q16)+(($X$64*$U16*'VT CHS Emissions Schedule'!F$5)/$Y$64)/(1-$P16)+(($X$65*$U16*('VT CHS Emissions Schedule'!F$35+$T16))/$Y$65)))))),0)</f>
        <v>1150073.0272075708</v>
      </c>
      <c r="CN16" s="64">
        <f>IF(CN$15&lt;2025+$W16,(IF($B16="Oil",($Z16/$Y$53)*AN16,IF($B16="Propane",($Z16/$Y$54)*AN16,IF($B16="Natural Gas",(($Z16/$Y$55)*AN16)/(1-$N16),IF($B16="Electricity",0,((($X$53*$Z16*('VT CHS Emissions Schedule'!G$8+$S16))/$Y$53)+(($X$54*$Z16*('VT CHS Emissions Schedule'!G$9+$R16))/$Y$54)+(($X$55*$Z16*'VT CHS Emissions Schedule'!G$7)/$Y$55)/(1-$Q16)+(($X$56*$Z16*'VT CHS Emissions Schedule'!G$5)/$Y$56)/(1-$P16))))))-(($Z16/$Y16)*'VT CHS Emissions Schedule'!G$5)/(1-$P16))+IF($C16="Propane",($U16/$Y$62)*BN16,IF($C16="Oil",($U16/$Y$61)*BN16,IF($C16="Natural Gas",($U16/$Y$63)*(BN16/(1-$Q16)),IF($C16="Electricity",($U16/$Y$64)*(BN16/(1-$P16)),IF($C16="Wood, commercial",$U16*(BN16+$T16),(($X$61*$U16*('VT CHS Emissions Schedule'!G$8+$S16))/$Y$61)+(($X$62*$U16*('VT CHS Emissions Schedule'!G$9+$R16))/$Y$62)+(($X$63*$U16*'VT CHS Emissions Schedule'!G$7)/$Y$63)/(1-$Q16)+(($X$64*$U16*'VT CHS Emissions Schedule'!G$5)/$Y$64)/(1-$P16)+(($X$65*$U16*('VT CHS Emissions Schedule'!G$35+$T16))/$Y$65)))))),0)</f>
        <v>1218504.323655898</v>
      </c>
      <c r="CO16" s="64">
        <f>IF(CO$15&lt;2025+$W16,(IF($B16="Oil",($Z16/$Y$53)*AO16,IF($B16="Propane",($Z16/$Y$54)*AO16,IF($B16="Natural Gas",(($Z16/$Y$55)*AO16)/(1-$N16),IF($B16="Electricity",0,((($X$53*$Z16*('VT CHS Emissions Schedule'!H$8+$S16))/$Y$53)+(($X$54*$Z16*('VT CHS Emissions Schedule'!H$9+$R16))/$Y$54)+(($X$55*$Z16*'VT CHS Emissions Schedule'!H$7)/$Y$55)/(1-$Q16)+(($X$56*$Z16*'VT CHS Emissions Schedule'!H$5)/$Y$56)/(1-$P16))))))-(($Z16/$Y16)*'VT CHS Emissions Schedule'!H$5)/(1-$P16))+IF($C16="Propane",($U16/$Y$62)*BO16,IF($C16="Oil",($U16/$Y$61)*BO16,IF($C16="Natural Gas",($U16/$Y$63)*(BO16/(1-$Q16)),IF($C16="Electricity",($U16/$Y$64)*(BO16/(1-$P16)),IF($C16="Wood, commercial",$U16*(BO16+$T16),(($X$61*$U16*('VT CHS Emissions Schedule'!H$8+$S16))/$Y$61)+(($X$62*$U16*('VT CHS Emissions Schedule'!H$9+$R16))/$Y$62)+(($X$63*$U16*'VT CHS Emissions Schedule'!H$7)/$Y$63)/(1-$Q16)+(($X$64*$U16*'VT CHS Emissions Schedule'!H$5)/$Y$64)/(1-$P16)+(($X$65*$U16*('VT CHS Emissions Schedule'!H$35+$T16))/$Y$65)))))),0)</f>
        <v>1286935.6201042247</v>
      </c>
      <c r="CP16" s="64">
        <f>IF(CP$15&lt;2025+$W16,(IF($B16="Oil",($Z16/$Y$53)*AP16,IF($B16="Propane",($Z16/$Y$54)*AP16,IF($B16="Natural Gas",(($Z16/$Y$55)*AP16)/(1-$N16),IF($B16="Electricity",0,((($X$53*$Z16*('VT CHS Emissions Schedule'!I$8+$S16))/$Y$53)+(($X$54*$Z16*('VT CHS Emissions Schedule'!I$9+$R16))/$Y$54)+(($X$55*$Z16*'VT CHS Emissions Schedule'!I$7)/$Y$55)/(1-$Q16)+(($X$56*$Z16*'VT CHS Emissions Schedule'!I$5)/$Y$56)/(1-$P16))))))-(($Z16/$Y16)*'VT CHS Emissions Schedule'!I$5)/(1-$P16))+IF($C16="Propane",($U16/$Y$62)*BP16,IF($C16="Oil",($U16/$Y$61)*BP16,IF($C16="Natural Gas",($U16/$Y$63)*(BP16/(1-$Q16)),IF($C16="Electricity",($U16/$Y$64)*(BP16/(1-$P16)),IF($C16="Wood, commercial",$U16*(BP16+$T16),(($X$61*$U16*('VT CHS Emissions Schedule'!I$8+$S16))/$Y$61)+(($X$62*$U16*('VT CHS Emissions Schedule'!I$9+$R16))/$Y$62)+(($X$63*$U16*'VT CHS Emissions Schedule'!I$7)/$Y$63)/(1-$Q16)+(($X$64*$U16*'VT CHS Emissions Schedule'!I$5)/$Y$64)/(1-$P16)+(($X$65*$U16*('VT CHS Emissions Schedule'!I$35+$T16))/$Y$65)))))),0)</f>
        <v>1342594.08140736</v>
      </c>
      <c r="CQ16" s="64">
        <f>IF(CQ$15&lt;2025+$W16,(IF($B16="Oil",($Z16/$Y$53)*AQ16,IF($B16="Propane",($Z16/$Y$54)*AQ16,IF($B16="Natural Gas",(($Z16/$Y$55)*AQ16)/(1-$N16),IF($B16="Electricity",0,((($X$53*$Z16*('VT CHS Emissions Schedule'!J$8+$S16))/$Y$53)+(($X$54*$Z16*('VT CHS Emissions Schedule'!J$9+$R16))/$Y$54)+(($X$55*$Z16*'VT CHS Emissions Schedule'!J$7)/$Y$55)/(1-$Q16)+(($X$56*$Z16*'VT CHS Emissions Schedule'!J$5)/$Y$56)/(1-$P16))))))-(($Z16/$Y16)*'VT CHS Emissions Schedule'!J$5)/(1-$P16))+IF($C16="Propane",($U16/$Y$62)*BQ16,IF($C16="Oil",($U16/$Y$61)*BQ16,IF($C16="Natural Gas",($U16/$Y$63)*(BQ16/(1-$Q16)),IF($C16="Electricity",($U16/$Y$64)*(BQ16/(1-$P16)),IF($C16="Wood, commercial",$U16*(BQ16+$T16),(($X$61*$U16*('VT CHS Emissions Schedule'!J$8+$S16))/$Y$61)+(($X$62*$U16*('VT CHS Emissions Schedule'!J$9+$R16))/$Y$62)+(($X$63*$U16*'VT CHS Emissions Schedule'!J$7)/$Y$63)/(1-$Q16)+(($X$64*$U16*'VT CHS Emissions Schedule'!J$5)/$Y$64)/(1-$P16)+(($X$65*$U16*('VT CHS Emissions Schedule'!J$35+$T16))/$Y$65)))))),0)</f>
        <v>1411025.3778556867</v>
      </c>
      <c r="CR16" s="64">
        <f>IF(CR$15&lt;2025+$W16,(IF($B16="Oil",($Z16/$Y$53)*AR16,IF($B16="Propane",($Z16/$Y$54)*AR16,IF($B16="Natural Gas",(($Z16/$Y$55)*AR16)/(1-$N16),IF($B16="Electricity",0,((($X$53*$Z16*('VT CHS Emissions Schedule'!K$8+$S16))/$Y$53)+(($X$54*$Z16*('VT CHS Emissions Schedule'!K$9+$R16))/$Y$54)+(($X$55*$Z16*'VT CHS Emissions Schedule'!K$7)/$Y$55)/(1-$Q16)+(($X$56*$Z16*'VT CHS Emissions Schedule'!K$5)/$Y$56)/(1-$P16))))))-(($Z16/$Y16)*'VT CHS Emissions Schedule'!K$5)/(1-$P16))+IF($C16="Propane",($U16/$Y$62)*BR16,IF($C16="Oil",($U16/$Y$61)*BR16,IF($C16="Natural Gas",($U16/$Y$63)*(BR16/(1-$Q16)),IF($C16="Electricity",($U16/$Y$64)*(BR16/(1-$P16)),IF($C16="Wood, commercial",$U16*(BR16+$T16),(($X$61*$U16*('VT CHS Emissions Schedule'!K$8+$S16))/$Y$61)+(($X$62*$U16*('VT CHS Emissions Schedule'!K$9+$R16))/$Y$62)+(($X$63*$U16*'VT CHS Emissions Schedule'!K$7)/$Y$63)/(1-$Q16)+(($X$64*$U16*'VT CHS Emissions Schedule'!K$5)/$Y$64)/(1-$P16)+(($X$65*$U16*('VT CHS Emissions Schedule'!K$35+$T16))/$Y$65)))))),0)</f>
        <v>1479456.6743040134</v>
      </c>
      <c r="CS16" s="64">
        <f>IF(CS$15&lt;2025+$W16,(IF($B16="Oil",($Z16/$Y$53)*AS16,IF($B16="Propane",($Z16/$Y$54)*AS16,IF($B16="Natural Gas",(($Z16/$Y$55)*AS16)/(1-$N16),IF($B16="Electricity",0,((($X$53*$Z16*('VT CHS Emissions Schedule'!L$8+$S16))/$Y$53)+(($X$54*$Z16*('VT CHS Emissions Schedule'!L$9+$R16))/$Y$54)+(($X$55*$Z16*'VT CHS Emissions Schedule'!L$7)/$Y$55)/(1-$Q16)+(($X$56*$Z16*'VT CHS Emissions Schedule'!L$5)/$Y$56)/(1-$P16))))))-(($Z16/$Y16)*'VT CHS Emissions Schedule'!L$5)/(1-$P16))+IF($C16="Propane",($U16/$Y$62)*BS16,IF($C16="Oil",($U16/$Y$61)*BS16,IF($C16="Natural Gas",($U16/$Y$63)*(BS16/(1-$Q16)),IF($C16="Electricity",($U16/$Y$64)*(BS16/(1-$P16)),IF($C16="Wood, commercial",$U16*(BS16+$T16),(($X$61*$U16*('VT CHS Emissions Schedule'!L$8+$S16))/$Y$61)+(($X$62*$U16*('VT CHS Emissions Schedule'!L$9+$R16))/$Y$62)+(($X$63*$U16*'VT CHS Emissions Schedule'!L$7)/$Y$63)/(1-$Q16)+(($X$64*$U16*'VT CHS Emissions Schedule'!L$5)/$Y$64)/(1-$P16)+(($X$65*$U16*('VT CHS Emissions Schedule'!L$35+$T16))/$Y$65)))))),0)</f>
        <v>1547887.97075234</v>
      </c>
      <c r="CT16" s="64">
        <f>IF(CT$15&lt;2025+$W16,(IF($B16="Oil",($Z16/$Y$53)*AT16,IF($B16="Propane",($Z16/$Y$54)*AT16,IF($B16="Natural Gas",(($Z16/$Y$55)*AT16)/(1-$N16),IF($B16="Electricity",0,((($X$53*$Z16*('VT CHS Emissions Schedule'!M$8+$S16))/$Y$53)+(($X$54*$Z16*('VT CHS Emissions Schedule'!M$9+$R16))/$Y$54)+(($X$55*$Z16*'VT CHS Emissions Schedule'!M$7)/$Y$55)/(1-$Q16)+(($X$56*$Z16*'VT CHS Emissions Schedule'!M$5)/$Y$56)/(1-$P16))))))-(($Z16/$Y16)*'VT CHS Emissions Schedule'!M$5)/(1-$P16))+IF($C16="Propane",($U16/$Y$62)*BT16,IF($C16="Oil",($U16/$Y$61)*BT16,IF($C16="Natural Gas",($U16/$Y$63)*(BT16/(1-$Q16)),IF($C16="Electricity",($U16/$Y$64)*(BT16/(1-$P16)),IF($C16="Wood, commercial",$U16*(BT16+$T16),(($X$61*$U16*('VT CHS Emissions Schedule'!M$8+$S16))/$Y$61)+(($X$62*$U16*('VT CHS Emissions Schedule'!M$9+$R16))/$Y$62)+(($X$63*$U16*'VT CHS Emissions Schedule'!M$7)/$Y$63)/(1-$Q16)+(($X$64*$U16*'VT CHS Emissions Schedule'!M$5)/$Y$64)/(1-$P16)+(($X$65*$U16*('VT CHS Emissions Schedule'!M$35+$T16))/$Y$65)))))),0)</f>
        <v>1616319.2672006667</v>
      </c>
      <c r="CU16" s="64">
        <f>IF(CU$15&lt;2025+$W16,(IF($B16="Oil",($Z16/$Y$53)*AU16,IF($B16="Propane",($Z16/$Y$54)*AU16,IF($B16="Natural Gas",(($Z16/$Y$55)*AU16)/(1-$N16),IF($B16="Electricity",0,((($X$53*$Z16*('VT CHS Emissions Schedule'!N$8+$S16))/$Y$53)+(($X$54*$Z16*('VT CHS Emissions Schedule'!N$9+$R16))/$Y$54)+(($X$55*$Z16*'VT CHS Emissions Schedule'!N$7)/$Y$55)/(1-$Q16)+(($X$56*$Z16*'VT CHS Emissions Schedule'!N$5)/$Y$56)/(1-$P16))))))-(($Z16/$Y16)*'VT CHS Emissions Schedule'!N$5)/(1-$P16))+IF($C16="Propane",($U16/$Y$62)*BU16,IF($C16="Oil",($U16/$Y$61)*BU16,IF($C16="Natural Gas",($U16/$Y$63)*(BU16/(1-$Q16)),IF($C16="Electricity",($U16/$Y$64)*(BU16/(1-$P16)),IF($C16="Wood, commercial",$U16*(BU16+$T16),(($X$61*$U16*('VT CHS Emissions Schedule'!N$8+$S16))/$Y$61)+(($X$62*$U16*('VT CHS Emissions Schedule'!N$9+$R16))/$Y$62)+(($X$63*$U16*'VT CHS Emissions Schedule'!N$7)/$Y$63)/(1-$Q16)+(($X$64*$U16*'VT CHS Emissions Schedule'!N$5)/$Y$64)/(1-$P16)+(($X$65*$U16*('VT CHS Emissions Schedule'!N$35+$T16))/$Y$65)))))),0)</f>
        <v>1682623.6822675681</v>
      </c>
      <c r="CV16" s="64">
        <f>IF(CV$15&lt;2025+$W16,(IF($B16="Oil",($Z16/$Y$53)*AV16,IF($B16="Propane",($Z16/$Y$54)*AV16,IF($B16="Natural Gas",(($Z16/$Y$55)*AV16)/(1-$N16),IF($B16="Electricity",0,((($X$53*$Z16*('VT CHS Emissions Schedule'!O$8+$S16))/$Y$53)+(($X$54*$Z16*('VT CHS Emissions Schedule'!O$9+$R16))/$Y$54)+(($X$55*$Z16*'VT CHS Emissions Schedule'!O$7)/$Y$55)/(1-$Q16)+(($X$56*$Z16*'VT CHS Emissions Schedule'!O$5)/$Y$56)/(1-$P16))))))-(($Z16/$Y16)*'VT CHS Emissions Schedule'!O$5)/(1-$P16))+IF($C16="Propane",($U16/$Y$62)*BV16,IF($C16="Oil",($U16/$Y$61)*BV16,IF($C16="Natural Gas",($U16/$Y$63)*(BV16/(1-$Q16)),IF($C16="Electricity",($U16/$Y$64)*(BV16/(1-$P16)),IF($C16="Wood, commercial",$U16*(BV16+$T16),(($X$61*$U16*('VT CHS Emissions Schedule'!O$8+$S16))/$Y$61)+(($X$62*$U16*('VT CHS Emissions Schedule'!O$9+$R16))/$Y$62)+(($X$63*$U16*'VT CHS Emissions Schedule'!O$7)/$Y$63)/(1-$Q16)+(($X$64*$U16*'VT CHS Emissions Schedule'!O$5)/$Y$64)/(1-$P16)+(($X$65*$U16*('VT CHS Emissions Schedule'!O$35+$T16))/$Y$65)))))),0)</f>
        <v>1682623.6822675681</v>
      </c>
      <c r="CW16" s="64">
        <f>IF(CW$15&lt;2025+$W16,(IF($B16="Oil",($Z16/$Y$53)*AW16,IF($B16="Propane",($Z16/$Y$54)*AW16,IF($B16="Natural Gas",(($Z16/$Y$55)*AW16)/(1-$N16),IF($B16="Electricity",0,((($X$53*$Z16*('VT CHS Emissions Schedule'!P$8+$S16))/$Y$53)+(($X$54*$Z16*('VT CHS Emissions Schedule'!P$9+$R16))/$Y$54)+(($X$55*$Z16*'VT CHS Emissions Schedule'!P$7)/$Y$55)/(1-$Q16)+(($X$56*$Z16*'VT CHS Emissions Schedule'!P$5)/$Y$56)/(1-$P16))))))-(($Z16/$Y16)*'VT CHS Emissions Schedule'!P$5)/(1-$P16))+IF($C16="Propane",($U16/$Y$62)*BW16,IF($C16="Oil",($U16/$Y$61)*BW16,IF($C16="Natural Gas",($U16/$Y$63)*(BW16/(1-$Q16)),IF($C16="Electricity",($U16/$Y$64)*(BW16/(1-$P16)),IF($C16="Wood, commercial",$U16*(BW16+$T16),(($X$61*$U16*('VT CHS Emissions Schedule'!P$8+$S16))/$Y$61)+(($X$62*$U16*('VT CHS Emissions Schedule'!P$9+$R16))/$Y$62)+(($X$63*$U16*'VT CHS Emissions Schedule'!P$7)/$Y$63)/(1-$Q16)+(($X$64*$U16*'VT CHS Emissions Schedule'!P$5)/$Y$64)/(1-$P16)+(($X$65*$U16*('VT CHS Emissions Schedule'!P$35+$T16))/$Y$65)))))),0)</f>
        <v>0</v>
      </c>
      <c r="CX16" s="64">
        <f>IF(CX$15&lt;2025+$W16,(IF($B16="Oil",($Z16/$Y$53)*AX16,IF($B16="Propane",($Z16/$Y$54)*AX16,IF($B16="Natural Gas",(($Z16/$Y$55)*AX16)/(1-$N16),IF($B16="Electricity",0,((($X$53*$Z16*('VT CHS Emissions Schedule'!Q$8+$S16))/$Y$53)+(($X$54*$Z16*('VT CHS Emissions Schedule'!Q$9+$R16))/$Y$54)+(($X$55*$Z16*'VT CHS Emissions Schedule'!Q$7)/$Y$55)/(1-$Q16)+(($X$56*$Z16*'VT CHS Emissions Schedule'!Q$5)/$Y$56)/(1-$P16))))))-(($Z16/$Y16)*'VT CHS Emissions Schedule'!Q$5)/(1-$P16))+IF($C16="Propane",($U16/$Y$62)*BX16,IF($C16="Oil",($U16/$Y$61)*BX16,IF($C16="Natural Gas",($U16/$Y$63)*(BX16/(1-$Q16)),IF($C16="Electricity",($U16/$Y$64)*(BX16/(1-$P16)),IF($C16="Wood, commercial",$U16*(BX16+$T16),(($X$61*$U16*('VT CHS Emissions Schedule'!Q$8+$S16))/$Y$61)+(($X$62*$U16*('VT CHS Emissions Schedule'!Q$9+$R16))/$Y$62)+(($X$63*$U16*'VT CHS Emissions Schedule'!Q$7)/$Y$63)/(1-$Q16)+(($X$64*$U16*'VT CHS Emissions Schedule'!Q$5)/$Y$64)/(1-$P16)+(($X$65*$U16*('VT CHS Emissions Schedule'!Q$35+$T16))/$Y$65)))))),0)</f>
        <v>0</v>
      </c>
      <c r="CY16" s="64">
        <f>IF(CY$15&lt;2025+$W16,(IF($B16="Oil",($Z16/$Y$53)*AY16,IF($B16="Propane",($Z16/$Y$54)*AY16,IF($B16="Natural Gas",(($Z16/$Y$55)*AY16)/(1-$N16),IF($B16="Electricity",0,((($X$53*$Z16*('VT CHS Emissions Schedule'!R$8+$S16))/$Y$53)+(($X$54*$Z16*('VT CHS Emissions Schedule'!R$9+$R16))/$Y$54)+(($X$55*$Z16*'VT CHS Emissions Schedule'!R$7)/$Y$55)/(1-$Q16)+(($X$56*$Z16*'VT CHS Emissions Schedule'!R$5)/$Y$56)/(1-$P16))))))-(($Z16/$Y16)*'VT CHS Emissions Schedule'!R$5)/(1-$P16))+IF($C16="Propane",($U16/$Y$62)*BY16,IF($C16="Oil",($U16/$Y$61)*BY16,IF($C16="Natural Gas",($U16/$Y$63)*(BY16/(1-$Q16)),IF($C16="Electricity",($U16/$Y$64)*(BY16/(1-$P16)),IF($C16="Wood, commercial",$U16*(BY16+$T16),(($X$61*$U16*('VT CHS Emissions Schedule'!R$8+$S16))/$Y$61)+(($X$62*$U16*('VT CHS Emissions Schedule'!R$9+$R16))/$Y$62)+(($X$63*$U16*'VT CHS Emissions Schedule'!R$7)/$Y$63)/(1-$Q16)+(($X$64*$U16*'VT CHS Emissions Schedule'!R$5)/$Y$64)/(1-$P16)+(($X$65*$U16*('VT CHS Emissions Schedule'!R$35+$T16))/$Y$65)))))),0)</f>
        <v>0</v>
      </c>
      <c r="CZ16" s="64">
        <f>IF(CZ$15&lt;2025+$W16,(IF($B16="Oil",($Z16/$Y$53)*AZ16,IF($B16="Propane",($Z16/$Y$54)*AZ16,IF($B16="Natural Gas",(($Z16/$Y$55)*AZ16)/(1-$N16),IF($B16="Electricity",0,((($X$53*$Z16*('VT CHS Emissions Schedule'!S$8+$S16))/$Y$53)+(($X$54*$Z16*('VT CHS Emissions Schedule'!S$9+$R16))/$Y$54)+(($X$55*$Z16*'VT CHS Emissions Schedule'!S$7)/$Y$55)/(1-$Q16)+(($X$56*$Z16*'VT CHS Emissions Schedule'!S$5)/$Y$56)/(1-$P16))))))-(($Z16/$Y16)*'VT CHS Emissions Schedule'!S$5)/(1-$P16))+IF($C16="Propane",($U16/$Y$62)*BZ16,IF($C16="Oil",($U16/$Y$61)*BZ16,IF($C16="Natural Gas",($U16/$Y$63)*(BZ16/(1-$Q16)),IF($C16="Electricity",($U16/$Y$64)*(BZ16/(1-$P16)),IF($C16="Wood, commercial",$U16*(BZ16+$T16),(($X$61*$U16*('VT CHS Emissions Schedule'!S$8+$S16))/$Y$61)+(($X$62*$U16*('VT CHS Emissions Schedule'!S$9+$R16))/$Y$62)+(($X$63*$U16*'VT CHS Emissions Schedule'!S$7)/$Y$63)/(1-$Q16)+(($X$64*$U16*'VT CHS Emissions Schedule'!S$5)/$Y$64)/(1-$P16)+(($X$65*$U16*('VT CHS Emissions Schedule'!S$35+$T16))/$Y$65)))))),0)</f>
        <v>0</v>
      </c>
      <c r="DA16" s="64">
        <f>IF(DA$15&lt;2025+$W16,(IF($B16="Oil",($Z16/$Y$53)*BA16,IF($B16="Propane",($Z16/$Y$54)*BA16,IF($B16="Natural Gas",(($Z16/$Y$55)*BA16)/(1-$N16),IF($B16="Electricity",0,((($X$53*$Z16*('VT CHS Emissions Schedule'!T$8+$S16))/$Y$53)+(($X$54*$Z16*('VT CHS Emissions Schedule'!T$9+$R16))/$Y$54)+(($X$55*$Z16*'VT CHS Emissions Schedule'!T$7)/$Y$55)/(1-$Q16)+(($X$56*$Z16*'VT CHS Emissions Schedule'!T$5)/$Y$56)/(1-$P16))))))-(($Z16/$Y16)*'VT CHS Emissions Schedule'!T$5)/(1-$P16))+IF($C16="Propane",($U16/$Y$62)*CA16,IF($C16="Oil",($U16/$Y$61)*CA16,IF($C16="Natural Gas",($U16/$Y$63)*(CA16/(1-$Q16)),IF($C16="Electricity",($U16/$Y$64)*(CA16/(1-$P16)),IF($C16="Wood, commercial",$U16*(CA16+$T16),(($X$61*$U16*('VT CHS Emissions Schedule'!T$8+$S16))/$Y$61)+(($X$62*$U16*('VT CHS Emissions Schedule'!T$9+$R16))/$Y$62)+(($X$63*$U16*'VT CHS Emissions Schedule'!T$7)/$Y$63)/(1-$Q16)+(($X$64*$U16*'VT CHS Emissions Schedule'!T$5)/$Y$64)/(1-$P16)+(($X$65*$U16*('VT CHS Emissions Schedule'!T$35+$T16))/$Y$65)))))),0)</f>
        <v>0</v>
      </c>
      <c r="DB16" s="64">
        <f>IF(DB$15&lt;2025+$W16,(IF($B16="Oil",($Z16/$Y$53)*BB16,IF($B16="Propane",($Z16/$Y$54)*BB16,IF($B16="Natural Gas",(($Z16/$Y$55)*BB16)/(1-$N16),IF($B16="Electricity",0,((($X$53*$Z16*('VT CHS Emissions Schedule'!U$8+$S16))/$Y$53)+(($X$54*$Z16*('VT CHS Emissions Schedule'!U$9+$R16))/$Y$54)+(($X$55*$Z16*'VT CHS Emissions Schedule'!U$7)/$Y$55)/(1-$Q16)+(($X$56*$Z16*'VT CHS Emissions Schedule'!U$5)/$Y$56)/(1-$P16))))))-(($Z16/$Y16)*'VT CHS Emissions Schedule'!U$5)/(1-$P16))+IF($C16="Propane",($U16/$Y$62)*CB16,IF($C16="Oil",($U16/$Y$61)*CB16,IF($C16="Natural Gas",($U16/$Y$63)*(CB16/(1-$Q16)),IF($C16="Electricity",($U16/$Y$64)*(CB16/(1-$P16)),IF($C16="Wood, commercial",$U16*(CB16+$T16),(($X$61*$U16*('VT CHS Emissions Schedule'!U$8+$S16))/$Y$61)+(($X$62*$U16*('VT CHS Emissions Schedule'!U$9+$R16))/$Y$62)+(($X$63*$U16*'VT CHS Emissions Schedule'!U$7)/$Y$63)/(1-$Q16)+(($X$64*$U16*'VT CHS Emissions Schedule'!U$5)/$Y$64)/(1-$P16)+(($X$65*$U16*('VT CHS Emissions Schedule'!U$35+$T16))/$Y$65)))))),0)</f>
        <v>0</v>
      </c>
      <c r="DC16" s="64">
        <f>IF(DC$15&lt;2025+$W16,(IF($B16="Oil",($Z16/$Y$53)*BC16,IF($B16="Propane",($Z16/$Y$54)*BC16,IF($B16="Natural Gas",(($Z16/$Y$55)*BC16)/(1-$N16),IF($B16="Electricity",0,((($X$53*$Z16*('VT CHS Emissions Schedule'!V$8+$S16))/$Y$53)+(($X$54*$Z16*('VT CHS Emissions Schedule'!V$9+$R16))/$Y$54)+(($X$55*$Z16*'VT CHS Emissions Schedule'!V$7)/$Y$55)/(1-$Q16)+(($X$56*$Z16*'VT CHS Emissions Schedule'!V$5)/$Y$56)/(1-$P16))))))-(($Z16/$Y16)*'VT CHS Emissions Schedule'!V$5)/(1-$P16))+IF($C16="Propane",($U16/$Y$62)*CC16,IF($C16="Oil",($U16/$Y$61)*CC16,IF($C16="Natural Gas",($U16/$Y$63)*(CC16/(1-$Q16)),IF($C16="Electricity",($U16/$Y$64)*(CC16/(1-$P16)),IF($C16="Wood, commercial",$U16*(CC16+$T16),(($X$61*$U16*('VT CHS Emissions Schedule'!V$8+$S16))/$Y$61)+(($X$62*$U16*('VT CHS Emissions Schedule'!V$9+$R16))/$Y$62)+(($X$63*$U16*'VT CHS Emissions Schedule'!V$7)/$Y$63)/(1-$Q16)+(($X$64*$U16*'VT CHS Emissions Schedule'!V$5)/$Y$64)/(1-$P16)+(($X$65*$U16*('VT CHS Emissions Schedule'!V$35+$T16))/$Y$65)))))),0)</f>
        <v>0</v>
      </c>
      <c r="DD16" s="64">
        <f>IF(DD$15&lt;2025+$W16,(IF($B16="Oil",($Z16/$Y$53)*BD16,IF($B16="Propane",($Z16/$Y$54)*BD16,IF($B16="Natural Gas",(($Z16/$Y$55)*BD16)/(1-$N16),IF($B16="Electricity",0,((($X$53*$Z16*('VT CHS Emissions Schedule'!W$8+$S16))/$Y$53)+(($X$54*$Z16*('VT CHS Emissions Schedule'!W$9+$R16))/$Y$54)+(($X$55*$Z16*'VT CHS Emissions Schedule'!W$7)/$Y$55)/(1-$Q16)+(($X$56*$Z16*'VT CHS Emissions Schedule'!W$5)/$Y$56)/(1-$P16))))))-(($Z16/$Y16)*'VT CHS Emissions Schedule'!W$5)/(1-$P16))+IF($C16="Propane",($U16/$Y$62)*CD16,IF($C16="Oil",($U16/$Y$61)*CD16,IF($C16="Natural Gas",($U16/$Y$63)*(CD16/(1-$Q16)),IF($C16="Electricity",($U16/$Y$64)*(CD16/(1-$P16)),IF($C16="Wood, commercial",$U16*(CD16+$T16),(($X$61*$U16*('VT CHS Emissions Schedule'!W$8+$S16))/$Y$61)+(($X$62*$U16*('VT CHS Emissions Schedule'!W$9+$R16))/$Y$62)+(($X$63*$U16*'VT CHS Emissions Schedule'!W$7)/$Y$63)/(1-$Q16)+(($X$64*$U16*'VT CHS Emissions Schedule'!W$5)/$Y$64)/(1-$P16)+(($X$65*$U16*('VT CHS Emissions Schedule'!W$35+$T16))/$Y$65)))))),0)</f>
        <v>0</v>
      </c>
      <c r="DE16" s="64">
        <f>IF(DE$15&lt;2025+$W16,(IF($B16="Oil",($Z16/$Y$53)*BE16,IF($B16="Propane",($Z16/$Y$54)*BE16,IF($B16="Natural Gas",(($Z16/$Y$55)*BE16)/(1-$N16),IF($B16="Electricity",0,((($X$53*$Z16*('VT CHS Emissions Schedule'!X$8+$S16))/$Y$53)+(($X$54*$Z16*('VT CHS Emissions Schedule'!X$9+$R16))/$Y$54)+(($X$55*$Z16*'VT CHS Emissions Schedule'!X$7)/$Y$55)/(1-$Q16)+(($X$56*$Z16*'VT CHS Emissions Schedule'!X$5)/$Y$56)/(1-$P16))))))-(($Z16/$Y16)*'VT CHS Emissions Schedule'!X$5)/(1-$P16))+IF($C16="Propane",($U16/$Y$62)*CE16,IF($C16="Oil",($U16/$Y$61)*CE16,IF($C16="Natural Gas",($U16/$Y$63)*(CE16/(1-$Q16)),IF($C16="Electricity",($U16/$Y$64)*(CE16/(1-$P16)),IF($C16="Wood, commercial",$U16*(CE16+$T16),(($X$61*$U16*('VT CHS Emissions Schedule'!X$8+$S16))/$Y$61)+(($X$62*$U16*('VT CHS Emissions Schedule'!X$9+$R16))/$Y$62)+(($X$63*$U16*'VT CHS Emissions Schedule'!X$7)/$Y$63)/(1-$Q16)+(($X$64*$U16*'VT CHS Emissions Schedule'!X$5)/$Y$64)/(1-$P16)+(($X$65*$U16*('VT CHS Emissions Schedule'!X$35+$T16))/$Y$65)))))),0)</f>
        <v>0</v>
      </c>
      <c r="DF16" s="64">
        <f>IF(DF$15&lt;2025+$W16,(IF($B16="Oil",($Z16/$Y$53)*BF16,IF($B16="Propane",($Z16/$Y$54)*BF16,IF($B16="Natural Gas",(($Z16/$Y$55)*BF16)/(1-$N16),IF($B16="Electricity",0,((($X$53*$Z16*('VT CHS Emissions Schedule'!Y$8+$S16))/$Y$53)+(($X$54*$Z16*('VT CHS Emissions Schedule'!Y$9+$R16))/$Y$54)+(($X$55*$Z16*'VT CHS Emissions Schedule'!Y$7)/$Y$55)/(1-$Q16)+(($X$56*$Z16*'VT CHS Emissions Schedule'!Y$5)/$Y$56)/(1-$P16))))))-(($Z16/$Y16)*'VT CHS Emissions Schedule'!Y$5)/(1-$P16))+IF($C16="Propane",($U16/$Y$62)*CF16,IF($C16="Oil",($U16/$Y$61)*CF16,IF($C16="Natural Gas",($U16/$Y$63)*(CF16/(1-$Q16)),IF($C16="Electricity",($U16/$Y$64)*(CF16/(1-$P16)),IF($C16="Wood, commercial",$U16*(CF16+$T16),(($X$61*$U16*('VT CHS Emissions Schedule'!Y$8+$S16))/$Y$61)+(($X$62*$U16*('VT CHS Emissions Schedule'!Y$9+$R16))/$Y$62)+(($X$63*$U16*'VT CHS Emissions Schedule'!Y$7)/$Y$63)/(1-$Q16)+(($X$64*$U16*'VT CHS Emissions Schedule'!Y$5)/$Y$64)/(1-$P16)+(($X$65*$U16*('VT CHS Emissions Schedule'!Y$35+$T16))/$Y$65)))))),0)</f>
        <v>0</v>
      </c>
      <c r="DG16" s="64">
        <f>IF(DG$15&lt;2025+$W16,(IF($B16="Oil",($Z16/$Y$53)*BG16,IF($B16="Propane",($Z16/$Y$54)*BG16,IF($B16="Natural Gas",(($Z16/$Y$55)*BG16)/(1-$N16),IF($B16="Electricity",0,((($X$53*$Z16*('VT CHS Emissions Schedule'!Z$8+$S16))/$Y$53)+(($X$54*$Z16*('VT CHS Emissions Schedule'!Z$9+$R16))/$Y$54)+(($X$55*$Z16*'VT CHS Emissions Schedule'!Z$7)/$Y$55)/(1-$Q16)+(($X$56*$Z16*'VT CHS Emissions Schedule'!Z$5)/$Y$56)/(1-$P16))))))-(($Z16/$Y16)*'VT CHS Emissions Schedule'!Z$5)/(1-$P16))+IF($C16="Propane",($U16/$Y$62)*CG16,IF($C16="Oil",($U16/$Y$61)*CG16,IF($C16="Natural Gas",($U16/$Y$63)*(CG16/(1-$Q16)),IF($C16="Electricity",($U16/$Y$64)*(CG16/(1-$P16)),IF($C16="Wood, commercial",$U16*(CG16+$T16),(($X$61*$U16*('VT CHS Emissions Schedule'!Z$8+$S16))/$Y$61)+(($X$62*$U16*('VT CHS Emissions Schedule'!Z$9+$R16))/$Y$62)+(($X$63*$U16*'VT CHS Emissions Schedule'!Z$7)/$Y$63)/(1-$Q16)+(($X$64*$U16*'VT CHS Emissions Schedule'!Z$5)/$Y$64)/(1-$P16)+(($X$65*$U16*('VT CHS Emissions Schedule'!Z$35+$T16))/$Y$65)))))),0)</f>
        <v>0</v>
      </c>
      <c r="DH16" s="64">
        <f>IF(DH$15&lt;2025+$W16,(IF($B16="Oil",($Z16/$Y$53)*BH16,IF($B16="Propane",($Z16/$Y$54)*BH16,IF($B16="Natural Gas",(($Z16/$Y$55)*BH16)/(1-$N16),IF($B16="Electricity",0,((($X$53*$Z16*('VT CHS Emissions Schedule'!AA$8+$S16))/$Y$53)+(($X$54*$Z16*('VT CHS Emissions Schedule'!AA$9+$R16))/$Y$54)+(($X$55*$Z16*'VT CHS Emissions Schedule'!AA$7)/$Y$55)/(1-$Q16)+(($X$56*$Z16*'VT CHS Emissions Schedule'!AA$5)/$Y$56)/(1-$P16))))))-(($Z16/$Y16)*'VT CHS Emissions Schedule'!AA$5)/(1-$P16))+IF($C16="Propane",($U16/$Y$62)*CH16,IF($C16="Oil",($U16/$Y$61)*CH16,IF($C16="Natural Gas",($U16/$Y$63)*(CH16/(1-$Q16)),IF($C16="Electricity",($U16/$Y$64)*(CH16/(1-$P16)),IF($C16="Wood, commercial",$U16*(CH16+$T16),(($X$61*$U16*('VT CHS Emissions Schedule'!AA$8+$S16))/$Y$61)+(($X$62*$U16*('VT CHS Emissions Schedule'!AA$9+$R16))/$Y$62)+(($X$63*$U16*'VT CHS Emissions Schedule'!AA$7)/$Y$63)/(1-$Q16)+(($X$64*$U16*'VT CHS Emissions Schedule'!AA$5)/$Y$64)/(1-$P16)+(($X$65*$U16*('VT CHS Emissions Schedule'!AA$35+$T16))/$Y$65)))))),0)</f>
        <v>0</v>
      </c>
      <c r="DI16" s="64">
        <f>IF(DI$15&lt;2025+$W16,(IF($B16="Oil",($Z16/$Y$53)*BI16,IF($B16="Propane",($Z16/$Y$54)*BI16,IF($B16="Natural Gas",(($Z16/$Y$55)*BI16)/(1-$N16),IF($B16="Electricity",0,((($X$53*$Z16*('VT CHS Emissions Schedule'!AB$8+$S16))/$Y$53)+(($X$54*$Z16*('VT CHS Emissions Schedule'!AB$9+$R16))/$Y$54)+(($X$55*$Z16*'VT CHS Emissions Schedule'!AB$7)/$Y$55)/(1-$Q16)+(($X$56*$Z16*'VT CHS Emissions Schedule'!AB$5)/$Y$56)/(1-$P16))))))-(($Z16/$Y16)*'VT CHS Emissions Schedule'!AB$5)/(1-$P16))+IF($C16="Propane",($U16/$Y$62)*CI16,IF($C16="Oil",($U16/$Y$61)*CI16,IF($C16="Natural Gas",($U16/$Y$63)*(CI16/(1-$Q16)),IF($C16="Electricity",($U16/$Y$64)*(CI16/(1-$P16)),IF($C16="Wood, commercial",$U16*(CI16+$T16),(($X$61*$U16*('VT CHS Emissions Schedule'!AB$8+$S16))/$Y$61)+(($X$62*$U16*('VT CHS Emissions Schedule'!AB$9+$R16))/$Y$62)+(($X$63*$U16*'VT CHS Emissions Schedule'!AB$7)/$Y$63)/(1-$Q16)+(($X$64*$U16*'VT CHS Emissions Schedule'!AB$5)/$Y$64)/(1-$P16)+(($X$65*$U16*('VT CHS Emissions Schedule'!AB$35+$T16))/$Y$65)))))),0)</f>
        <v>0</v>
      </c>
      <c r="DJ16" s="64">
        <f>IF(DJ$15&lt;2025+$W16,(IF($B16="Oil",($Z16/$Y$53)*BJ16,IF($B16="Propane",($Z16/$Y$54)*BJ16,IF($B16="Natural Gas",(($Z16/$Y$55)*BJ16)/(1-$N16),IF($B16="Electricity",0,((($X$53*$Z16*('VT CHS Emissions Schedule'!AC$8+$S16))/$Y$53)+(($X$54*$Z16*('VT CHS Emissions Schedule'!AC$9+$R16))/$Y$54)+(($X$55*$Z16*'VT CHS Emissions Schedule'!AC$7)/$Y$55)/(1-$Q16)+(($X$56*$Z16*'VT CHS Emissions Schedule'!AC$5)/$Y$56)/(1-$P16))))))-(($Z16/$Y16)*'VT CHS Emissions Schedule'!AC$5)/(1-$P16))+IF($C16="Propane",($U16/$Y$62)*CJ16,IF($C16="Oil",($U16/$Y$61)*CJ16,IF($C16="Natural Gas",($U16/$Y$63)*(CJ16/(1-$Q16)),IF($C16="Electricity",($U16/$Y$64)*(CJ16/(1-$P16)),IF($C16="Wood, commercial",$U16*(CJ16+$T16),(($X$61*$U16*('VT CHS Emissions Schedule'!AC$8+$S16))/$Y$61)+(($X$62*$U16*('VT CHS Emissions Schedule'!AC$9+$R16))/$Y$62)+(($X$63*$U16*'VT CHS Emissions Schedule'!AC$7)/$Y$63)/(1-$Q16)+(($X$64*$U16*'VT CHS Emissions Schedule'!AC$5)/$Y$64)/(1-$P16)+(($X$65*$U16*('VT CHS Emissions Schedule'!AC$35+$T16))/$Y$65)))))),0)</f>
        <v>0</v>
      </c>
      <c r="DK16" s="64">
        <f>IF(DK$15&lt;2025+$W16,CK16+(($V16/$AC16)*'VT CHS Emissions Schedule'!D$5)/(1-$P16),0)</f>
        <v>1065772.0823086235</v>
      </c>
      <c r="DL16" s="64">
        <f>IF(DL$15&lt;2025+$W16,CL16+(($V16/$AC16)*'VT CHS Emissions Schedule'!E$5)/(1-$P16),0)</f>
        <v>1130548.5254239147</v>
      </c>
      <c r="DM16" s="64">
        <f>IF(DM$15&lt;2025+$W16,CM16+(($V16/$AC16)*'VT CHS Emissions Schedule'!F$5)/(1-$P16),0)</f>
        <v>1195324.9685392056</v>
      </c>
      <c r="DN16" s="64">
        <f>IF(DN$15&lt;2025+$W16,CN16+(($V16/$AC16)*'VT CHS Emissions Schedule'!G$5)/(1-$P16),0)</f>
        <v>1260101.411654497</v>
      </c>
      <c r="DO16" s="64">
        <f>IF(DO$15&lt;2025+$W16,CO16+(($V16/$AC16)*'VT CHS Emissions Schedule'!H$5)/(1-$P16),0)</f>
        <v>1324877.8547697882</v>
      </c>
      <c r="DP16" s="64">
        <f>IF(DP$15&lt;2025+$W16,CP16+(($V16/$AC16)*'VT CHS Emissions Schedule'!I$5)/(1-$P16),0)</f>
        <v>1376881.4627398879</v>
      </c>
      <c r="DQ16" s="64">
        <f>IF(DQ$15&lt;2025+$W16,CQ16+(($V16/$AC16)*'VT CHS Emissions Schedule'!J$5)/(1-$P16),0)</f>
        <v>1441657.9058551788</v>
      </c>
      <c r="DR16" s="64">
        <f>IF(DR$15&lt;2025+$W16,CR16+(($V16/$AC16)*'VT CHS Emissions Schedule'!K$5)/(1-$P16),0)</f>
        <v>1506434.34897047</v>
      </c>
      <c r="DS16" s="64">
        <f>IF(DS$15&lt;2025+$W16,CS16+(($V16/$AC16)*'VT CHS Emissions Schedule'!L$5)/(1-$P16),0)</f>
        <v>1571210.792085761</v>
      </c>
      <c r="DT16" s="64">
        <f>IF(DT$15&lt;2025+$W16,CT16+(($V16/$AC16)*'VT CHS Emissions Schedule'!M$5)/(1-$P16),0)</f>
        <v>1635987.2352010522</v>
      </c>
      <c r="DU16" s="64">
        <f>IF(DU$15&lt;2025+$W16,CU16+(($V16/$AC16)*'VT CHS Emissions Schedule'!N$5)/(1-$P16),0)</f>
        <v>1698636.7969349178</v>
      </c>
      <c r="DV16" s="64">
        <f>IF(DV$15&lt;2025+$W16,CV16+(($V16/$AC16)*'VT CHS Emissions Schedule'!O$5)/(1-$P16),0)</f>
        <v>1698636.7969349178</v>
      </c>
      <c r="DW16" s="64">
        <f>IF(DW$15&lt;2025+$W16,CW16+(($V16/$AC16)*'VT CHS Emissions Schedule'!P$5)/(1-$P16),0)</f>
        <v>0</v>
      </c>
      <c r="DX16" s="64">
        <f>IF(DX$15&lt;2025+$W16,CX16+(($V16/$AC16)*'VT CHS Emissions Schedule'!Q$5)/(1-$P16),0)</f>
        <v>0</v>
      </c>
      <c r="DY16" s="64">
        <f>IF(DY$15&lt;2025+$W16,CY16+(($V16/$AC16)*'VT CHS Emissions Schedule'!R$5)/(1-$P16),0)</f>
        <v>0</v>
      </c>
      <c r="DZ16" s="64">
        <f>IF(DZ$15&lt;2025+$W16,CZ16+(($V16/$AC16)*'VT CHS Emissions Schedule'!S$5)/(1-$P16),0)</f>
        <v>0</v>
      </c>
      <c r="EA16" s="64">
        <f>IF(EA$15&lt;2025+$W16,DA16+(($V16/$AC16)*'VT CHS Emissions Schedule'!T$5)/(1-$P16),0)</f>
        <v>0</v>
      </c>
      <c r="EB16" s="64">
        <f>IF(EB$15&lt;2025+$W16,DB16+(($V16/$AC16)*'VT CHS Emissions Schedule'!U$5)/(1-$P16),0)</f>
        <v>0</v>
      </c>
      <c r="EC16" s="64">
        <f>IF(EC$15&lt;2025+$W16,DC16+(($V16/$AC16)*'VT CHS Emissions Schedule'!V$5)/(1-$P16),0)</f>
        <v>0</v>
      </c>
      <c r="ED16" s="64">
        <f>IF(ED$15&lt;2025+$W16,DD16+(($V16/$AC16)*'VT CHS Emissions Schedule'!W$5)/(1-$P16),0)</f>
        <v>0</v>
      </c>
      <c r="EE16" s="64">
        <f>IF(EE$15&lt;2025+$W16,DE16+(($V16/$AC16)*'VT CHS Emissions Schedule'!X$5)/(1-$P16),0)</f>
        <v>0</v>
      </c>
      <c r="EF16" s="64">
        <f>IF(EF$15&lt;2025+$W16,DF16+(($V16/$AC16)*'VT CHS Emissions Schedule'!Y$5)/(1-$P16),0)</f>
        <v>0</v>
      </c>
      <c r="EG16" s="64">
        <f>IF(EG$15&lt;2025+$W16,DG16+(($V16/$AC16)*'VT CHS Emissions Schedule'!Z$5)/(1-$P16),0)</f>
        <v>0</v>
      </c>
      <c r="EH16" s="64">
        <f>IF(EH$15&lt;2025+$W16,DH16+(($V16/$AC16)*'VT CHS Emissions Schedule'!AA$5)/(1-$P16),0)</f>
        <v>0</v>
      </c>
      <c r="EI16" s="64">
        <f>IF(EI$15&lt;2025+$W16,DI16+(($V16/$AC16)*'VT CHS Emissions Schedule'!AB$5)/(1-$P16),0)</f>
        <v>0</v>
      </c>
      <c r="EJ16" s="64">
        <f>IF(EJ$15&lt;2025+$W16,DJ16+(($V16/$AC16)*'VT CHS Emissions Schedule'!AC$5)/(1-$P16),0)</f>
        <v>0</v>
      </c>
    </row>
    <row r="17" spans="1:140" ht="14.25" thickBot="1" x14ac:dyDescent="0.3">
      <c r="A17" s="479"/>
      <c r="B17" s="162" t="s">
        <v>10</v>
      </c>
      <c r="C17" s="134" t="s">
        <v>8</v>
      </c>
      <c r="D17" s="111">
        <f t="shared" ref="D17:D39" si="8">SUM(CK17:DJ17)</f>
        <v>19603680.052157465</v>
      </c>
      <c r="E17" s="111">
        <f t="shared" si="0"/>
        <v>19996854.36148262</v>
      </c>
      <c r="F17" s="223">
        <f t="shared" si="1"/>
        <v>19.603680052157465</v>
      </c>
      <c r="G17" s="111">
        <f t="shared" ref="G17:G39" si="9">H17</f>
        <v>1271524.5765333716</v>
      </c>
      <c r="H17" s="111">
        <f t="shared" si="2"/>
        <v>1271524.5765333716</v>
      </c>
      <c r="I17" s="111">
        <f t="shared" si="3"/>
        <v>2413793.9784148838</v>
      </c>
      <c r="J17" s="64">
        <f>IF($B17="Oil",($Z17/$Y$53)*AK17,IF($B17="Propane",($Z17/$Y$54)*AK17,IF($B17="Natural Gas",(($Z17/$Y$55)*AK17)/(1-$N17),IF($B17="Electricity",0,((($X$53*$Z17*('VT CHS Emissions Schedule'!D$8+$S17))/$Y$53)+(($X$54*$Z17*('VT CHS Emissions Schedule'!D$9+$R17))/$Y$54)+(($X$55*$Z17*'VT CHS Emissions Schedule'!D$7)/$Y$55)/(1-$Q17)+(($X$56*$Z17*'VT CHS Emissions Schedule'!D$5)/$Y$56)/(1-$P17))))))</f>
        <v>3397926.9622017201</v>
      </c>
      <c r="K17" s="64">
        <f>(($Z17/$Y17)*'VT CHS Emissions Schedule'!D$5)/(1-$P17)</f>
        <v>984132.98378683603</v>
      </c>
      <c r="L17" s="64">
        <f>IF($C17="Propane",($U17/$Y$62)*BK17,IF($C17="Oil",($U17/$Y$61)*BK17,IF($C17="Natural Gas",($U17/$Y$63)*(BK17/(1-$Q17)),IF($C17="Electricity",($U17/$Y$64)*(BK17/(1-$P17)),IF($C17="Wood, commercial",$U17*(BK17+$T17),(($X$61*$U17*('VT CHS Emissions Schedule'!D$8+$S17))/$Y$61)+(($X$62*$U17*('VT CHS Emissions Schedule'!D$9+$R17))/$Y$62)+(($X$63*$U17*'VT CHS Emissions Schedule'!D$7)/$Y$63)/(1-$Q17)+(($X$64*$U17*'VT CHS Emissions Schedule'!D$5)/$Y$64)/(1-$P17)+(($X$65*$U17*('VT CHS Emissions Schedule'!D$35+$T17))/$Y$65))))))</f>
        <v>-1142269.4018815123</v>
      </c>
      <c r="M17" s="64">
        <f>(($V17/$AC17)*'VT CHS Emissions Schedule'!D$5)/(1-$P17)</f>
        <v>52561.647997706023</v>
      </c>
      <c r="N17" s="66">
        <f>_xlfn.XLOOKUP($B17,Lookups!$A$3:$A$15,Lookups!$E$3:$E$15)</f>
        <v>0</v>
      </c>
      <c r="O17" s="65">
        <f>_xlfn.XLOOKUP($B17,Lookups!$A$3:$A$15,Lookups!$D$3:$D$15)</f>
        <v>0.21490000000000001</v>
      </c>
      <c r="P17" s="66">
        <f>Lookups!$E$6</f>
        <v>0.04</v>
      </c>
      <c r="Q17" s="66">
        <f>Lookups!$E$5</f>
        <v>1.4E-2</v>
      </c>
      <c r="R17" s="65">
        <f>Lookups!$D$4</f>
        <v>0.32764300000000002</v>
      </c>
      <c r="S17" s="65">
        <f>Lookups!$D$3</f>
        <v>0.21490000000000001</v>
      </c>
      <c r="T17" s="65">
        <f>Lookups!$D$8</f>
        <v>1.3776766038113153</v>
      </c>
      <c r="U17" s="72">
        <f t="shared" ref="U17:U39" si="10">-(Z17*AA17)/Y17</f>
        <v>-13557.957710774403</v>
      </c>
      <c r="V17" s="72">
        <f t="shared" si="4"/>
        <v>4702.7602391616001</v>
      </c>
      <c r="W17" s="68">
        <v>12</v>
      </c>
      <c r="X17" s="68" t="str">
        <f>_xlfn.XLOOKUP(B17,Lookups!$A$3:$A$15,Lookups!$C$3:$C$15)</f>
        <v>Delivered</v>
      </c>
      <c r="Y17" s="72">
        <v>1.25</v>
      </c>
      <c r="Z17" s="64">
        <f t="shared" si="5"/>
        <v>31268.352654000002</v>
      </c>
      <c r="AA17" s="73">
        <v>0.54200000000000004</v>
      </c>
      <c r="AB17" s="73">
        <v>0.188</v>
      </c>
      <c r="AC17" s="72">
        <v>3.52</v>
      </c>
      <c r="AD17" s="80">
        <f t="shared" si="6"/>
        <v>0.68</v>
      </c>
      <c r="AE17" s="64">
        <v>140</v>
      </c>
      <c r="AF17" s="71">
        <v>51.8</v>
      </c>
      <c r="AG17" s="64">
        <f t="shared" si="7"/>
        <v>110</v>
      </c>
      <c r="AH17" s="64">
        <v>365</v>
      </c>
      <c r="AI17" s="72">
        <v>8.33</v>
      </c>
      <c r="AJ17" s="75">
        <v>1.06E-3</v>
      </c>
      <c r="AK17" s="67">
        <f>IF(AK$15&lt;2025+$W17,$O17+_xlfn.XLOOKUP(_xlfn.XLOOKUP($B17,Lookups!$A$3:$A$17,Lookups!$B$3:$B$17),'VT CHS Emissions Schedule'!$A:$A,'VT CHS Emissions Schedule'!D:D),0)</f>
        <v>83.675778824907852</v>
      </c>
      <c r="AL17" s="67">
        <f>IF(AL$15&lt;2025+$W17,$O17+_xlfn.XLOOKUP(_xlfn.XLOOKUP($B17,Lookups!$A$3:$A$17,Lookups!$B$3:$B$17),'VT CHS Emissions Schedule'!$A:$A,'VT CHS Emissions Schedule'!E:E),0)</f>
        <v>83.675778824907852</v>
      </c>
      <c r="AM17" s="67">
        <f>IF(AM$15&lt;2025+$W17,$O17+_xlfn.XLOOKUP(_xlfn.XLOOKUP($B17,Lookups!$A$3:$A$17,Lookups!$B$3:$B$17),'VT CHS Emissions Schedule'!$A:$A,'VT CHS Emissions Schedule'!F:F),0)</f>
        <v>83.675778824907852</v>
      </c>
      <c r="AN17" s="67">
        <f>IF(AN$15&lt;2025+$W17,$O17+_xlfn.XLOOKUP(_xlfn.XLOOKUP($B17,Lookups!$A$3:$A$17,Lookups!$B$3:$B$17),'VT CHS Emissions Schedule'!$A:$A,'VT CHS Emissions Schedule'!G:G),0)</f>
        <v>83.675778824907852</v>
      </c>
      <c r="AO17" s="67">
        <f>IF(AO$15&lt;2025+$W17,$O17+_xlfn.XLOOKUP(_xlfn.XLOOKUP($B17,Lookups!$A$3:$A$17,Lookups!$B$3:$B$17),'VT CHS Emissions Schedule'!$A:$A,'VT CHS Emissions Schedule'!H:H),0)</f>
        <v>83.675778824907852</v>
      </c>
      <c r="AP17" s="67">
        <f>IF(AP$15&lt;2025+$W17,$O17+_xlfn.XLOOKUP(_xlfn.XLOOKUP($B17,Lookups!$A$3:$A$17,Lookups!$B$3:$B$17),'VT CHS Emissions Schedule'!$A:$A,'VT CHS Emissions Schedule'!I:I),0)</f>
        <v>83.140679593152342</v>
      </c>
      <c r="AQ17" s="67">
        <f>IF(AQ$15&lt;2025+$W17,$O17+_xlfn.XLOOKUP(_xlfn.XLOOKUP($B17,Lookups!$A$3:$A$17,Lookups!$B$3:$B$17),'VT CHS Emissions Schedule'!$A:$A,'VT CHS Emissions Schedule'!J:J),0)</f>
        <v>83.140679593152342</v>
      </c>
      <c r="AR17" s="67">
        <f>IF(AR$15&lt;2025+$W17,$O17+_xlfn.XLOOKUP(_xlfn.XLOOKUP($B17,Lookups!$A$3:$A$17,Lookups!$B$3:$B$17),'VT CHS Emissions Schedule'!$A:$A,'VT CHS Emissions Schedule'!K:K),0)</f>
        <v>83.140679593152342</v>
      </c>
      <c r="AS17" s="67">
        <f>IF(AS$15&lt;2025+$W17,$O17+_xlfn.XLOOKUP(_xlfn.XLOOKUP($B17,Lookups!$A$3:$A$17,Lookups!$B$3:$B$17),'VT CHS Emissions Schedule'!$A:$A,'VT CHS Emissions Schedule'!L:L),0)</f>
        <v>83.140679593152342</v>
      </c>
      <c r="AT17" s="67">
        <f>IF(AT$15&lt;2025+$W17,$O17+_xlfn.XLOOKUP(_xlfn.XLOOKUP($B17,Lookups!$A$3:$A$17,Lookups!$B$3:$B$17),'VT CHS Emissions Schedule'!$A:$A,'VT CHS Emissions Schedule'!M:M),0)</f>
        <v>83.140679593152342</v>
      </c>
      <c r="AU17" s="67">
        <f>IF(AU$15&lt;2025+$W17,$O17+_xlfn.XLOOKUP(_xlfn.XLOOKUP($B17,Lookups!$A$3:$A$17,Lookups!$B$3:$B$17),'VT CHS Emissions Schedule'!$A:$A,'VT CHS Emissions Schedule'!N:N),0)</f>
        <v>83.051577010969226</v>
      </c>
      <c r="AV17" s="67">
        <f>IF(AV$15&lt;2025+$W17,$O17+_xlfn.XLOOKUP(_xlfn.XLOOKUP($B17,Lookups!$A$3:$A$17,Lookups!$B$3:$B$17),'VT CHS Emissions Schedule'!$A:$A,'VT CHS Emissions Schedule'!O:O),0)</f>
        <v>83.051577010969226</v>
      </c>
      <c r="AW17" s="67">
        <f>IF(AW$15&lt;2025+$W17,$O17+_xlfn.XLOOKUP(_xlfn.XLOOKUP($B17,Lookups!$A$3:$A$17,Lookups!$B$3:$B$17),'VT CHS Emissions Schedule'!$A:$A,'VT CHS Emissions Schedule'!P:P),0)</f>
        <v>0</v>
      </c>
      <c r="AX17" s="67">
        <f>IF(AX$15&lt;2025+$W17,$O17+_xlfn.XLOOKUP(_xlfn.XLOOKUP($B17,Lookups!$A$3:$A$17,Lookups!$B$3:$B$17),'VT CHS Emissions Schedule'!$A:$A,'VT CHS Emissions Schedule'!Q:Q),0)</f>
        <v>0</v>
      </c>
      <c r="AY17" s="67">
        <f>IF(AY$15&lt;2025+$W17,$O17+_xlfn.XLOOKUP(_xlfn.XLOOKUP($B17,Lookups!$A$3:$A$17,Lookups!$B$3:$B$17),'VT CHS Emissions Schedule'!$A:$A,'VT CHS Emissions Schedule'!R:R),0)</f>
        <v>0</v>
      </c>
      <c r="AZ17" s="67">
        <f>IF(AZ$15&lt;2025+$W17,$O17+_xlfn.XLOOKUP(_xlfn.XLOOKUP($B17,Lookups!$A$3:$A$17,Lookups!$B$3:$B$17),'VT CHS Emissions Schedule'!$A:$A,'VT CHS Emissions Schedule'!S:S),0)</f>
        <v>0</v>
      </c>
      <c r="BA17" s="67">
        <f>IF(BA$15&lt;2025+$W17,$O17+_xlfn.XLOOKUP(_xlfn.XLOOKUP($B17,Lookups!$A$3:$A$17,Lookups!$B$3:$B$17),'VT CHS Emissions Schedule'!$A:$A,'VT CHS Emissions Schedule'!T:T),0)</f>
        <v>0</v>
      </c>
      <c r="BB17" s="67">
        <f>IF(BB$15&lt;2025+$W17,$O17+_xlfn.XLOOKUP(_xlfn.XLOOKUP($B17,Lookups!$A$3:$A$17,Lookups!$B$3:$B$17),'VT CHS Emissions Schedule'!$A:$A,'VT CHS Emissions Schedule'!U:U),0)</f>
        <v>0</v>
      </c>
      <c r="BC17" s="67">
        <f>IF(BC$15&lt;2025+$W17,$O17+_xlfn.XLOOKUP(_xlfn.XLOOKUP($B17,Lookups!$A$3:$A$17,Lookups!$B$3:$B$17),'VT CHS Emissions Schedule'!$A:$A,'VT CHS Emissions Schedule'!V:V),0)</f>
        <v>0</v>
      </c>
      <c r="BD17" s="67">
        <f>IF(BD$15&lt;2025+$W17,$O17+_xlfn.XLOOKUP(_xlfn.XLOOKUP($B17,Lookups!$A$3:$A$17,Lookups!$B$3:$B$17),'VT CHS Emissions Schedule'!$A:$A,'VT CHS Emissions Schedule'!W:W),0)</f>
        <v>0</v>
      </c>
      <c r="BE17" s="67">
        <f>IF(BE$15&lt;2025+$W17,$O17+_xlfn.XLOOKUP(_xlfn.XLOOKUP($B17,Lookups!$A$3:$A$17,Lookups!$B$3:$B$17),'VT CHS Emissions Schedule'!$A:$A,'VT CHS Emissions Schedule'!X:X),0)</f>
        <v>0</v>
      </c>
      <c r="BF17" s="67">
        <f>IF(BF$15&lt;2025+$W17,$O17+_xlfn.XLOOKUP(_xlfn.XLOOKUP($B17,Lookups!$A$3:$A$17,Lookups!$B$3:$B$17),'VT CHS Emissions Schedule'!$A:$A,'VT CHS Emissions Schedule'!Y:Y),0)</f>
        <v>0</v>
      </c>
      <c r="BG17" s="67">
        <f>IF(BG$15&lt;2025+$W17,$O17+_xlfn.XLOOKUP(_xlfn.XLOOKUP($B17,Lookups!$A$3:$A$17,Lookups!$B$3:$B$17),'VT CHS Emissions Schedule'!$A:$A,'VT CHS Emissions Schedule'!Z:Z),0)</f>
        <v>0</v>
      </c>
      <c r="BH17" s="67">
        <f>IF(BH$15&lt;2025+$W17,$O17+_xlfn.XLOOKUP(_xlfn.XLOOKUP($B17,Lookups!$A$3:$A$17,Lookups!$B$3:$B$17),'VT CHS Emissions Schedule'!$A:$A,'VT CHS Emissions Schedule'!AA:AA),0)</f>
        <v>0</v>
      </c>
      <c r="BI17" s="67">
        <f>IF(BI$15&lt;2025+$W17,$O17+_xlfn.XLOOKUP(_xlfn.XLOOKUP($B17,Lookups!$A$3:$A$17,Lookups!$B$3:$B$17),'VT CHS Emissions Schedule'!$A:$A,'VT CHS Emissions Schedule'!AB:AB),0)</f>
        <v>0</v>
      </c>
      <c r="BJ17" s="67">
        <f>IF(BJ$15&lt;2025+$W17,$O17+_xlfn.XLOOKUP(_xlfn.XLOOKUP($B17,Lookups!$A$3:$A$17,Lookups!$B$3:$B$17),'VT CHS Emissions Schedule'!$A:$A,'VT CHS Emissions Schedule'!AC:AC),0)</f>
        <v>0</v>
      </c>
      <c r="BK17" s="67">
        <f>IF(BK$15&lt;2025+$W17,IFERROR(IF($C17="Oil",$S17,IF($C17="Propane",$R17,IF($C17="Wood, commercial",$T17,0)))+_xlfn.XLOOKUP(_xlfn.XLOOKUP($C17,Lookups!$A$3:$A$17,Lookups!$B$3:$B$17),'VT CHS Emissions Schedule'!$A:$A,'VT CHS Emissions Schedule'!D:D),"blended"),0)</f>
        <v>74.140744137069305</v>
      </c>
      <c r="BL17" s="67">
        <f>IF(BL$15&lt;2025+$W17,IFERROR(IF($C17="Oil",$S17,IF($C17="Propane",$R17,IF($C17="Wood, commercial",$T17,0)))+_xlfn.XLOOKUP(_xlfn.XLOOKUP($C17,Lookups!$A$3:$A$17,Lookups!$B$3:$B$17),'VT CHS Emissions Schedule'!$A:$A,'VT CHS Emissions Schedule'!E:E),"blended"),0)</f>
        <v>73.913585753439619</v>
      </c>
      <c r="BM17" s="67">
        <f>IF(BM$15&lt;2025+$W17,IFERROR(IF($C17="Oil",$S17,IF($C17="Propane",$R17,IF($C17="Wood, commercial",$T17,0)))+_xlfn.XLOOKUP(_xlfn.XLOOKUP($C17,Lookups!$A$3:$A$17,Lookups!$B$3:$B$17),'VT CHS Emissions Schedule'!$A:$A,'VT CHS Emissions Schedule'!F:F),"blended"),0)</f>
        <v>73.913585753439619</v>
      </c>
      <c r="BN17" s="67">
        <f>IF(BN$15&lt;2025+$W17,IFERROR(IF($C17="Oil",$S17,IF($C17="Propane",$R17,IF($C17="Wood, commercial",$T17,0)))+_xlfn.XLOOKUP(_xlfn.XLOOKUP($C17,Lookups!$A$3:$A$17,Lookups!$B$3:$B$17),'VT CHS Emissions Schedule'!$A:$A,'VT CHS Emissions Schedule'!G:G),"blended"),0)</f>
        <v>73.913585753439619</v>
      </c>
      <c r="BO17" s="67">
        <f>IF(BO$15&lt;2025+$W17,IFERROR(IF($C17="Oil",$S17,IF($C17="Propane",$R17,IF($C17="Wood, commercial",$T17,0)))+_xlfn.XLOOKUP(_xlfn.XLOOKUP($C17,Lookups!$A$3:$A$17,Lookups!$B$3:$B$17),'VT CHS Emissions Schedule'!$A:$A,'VT CHS Emissions Schedule'!H:H),"blended"),0)</f>
        <v>73.904830687526697</v>
      </c>
      <c r="BP17" s="67">
        <f>IF(BP$15&lt;2025+$W17,IFERROR(IF($C17="Oil",$S17,IF($C17="Propane",$R17,IF($C17="Wood, commercial",$T17,0)))+_xlfn.XLOOKUP(_xlfn.XLOOKUP($C17,Lookups!$A$3:$A$17,Lookups!$B$3:$B$17),'VT CHS Emissions Schedule'!$A:$A,'VT CHS Emissions Schedule'!I:I),"blended"),0)</f>
        <v>73.904830687526697</v>
      </c>
      <c r="BQ17" s="67">
        <f>IF(BQ$15&lt;2025+$W17,IFERROR(IF($C17="Oil",$S17,IF($C17="Propane",$R17,IF($C17="Wood, commercial",$T17,0)))+_xlfn.XLOOKUP(_xlfn.XLOOKUP($C17,Lookups!$A$3:$A$17,Lookups!$B$3:$B$17),'VT CHS Emissions Schedule'!$A:$A,'VT CHS Emissions Schedule'!J:J),"blended"),0)</f>
        <v>73.904830687526697</v>
      </c>
      <c r="BR17" s="67">
        <f>IF(BR$15&lt;2025+$W17,IFERROR(IF($C17="Oil",$S17,IF($C17="Propane",$R17,IF($C17="Wood, commercial",$T17,0)))+_xlfn.XLOOKUP(_xlfn.XLOOKUP($C17,Lookups!$A$3:$A$17,Lookups!$B$3:$B$17),'VT CHS Emissions Schedule'!$A:$A,'VT CHS Emissions Schedule'!K:K),"blended"),0)</f>
        <v>73.904830687526697</v>
      </c>
      <c r="BS17" s="67">
        <f>IF(BS$15&lt;2025+$W17,IFERROR(IF($C17="Oil",$S17,IF($C17="Propane",$R17,IF($C17="Wood, commercial",$T17,0)))+_xlfn.XLOOKUP(_xlfn.XLOOKUP($C17,Lookups!$A$3:$A$17,Lookups!$B$3:$B$17),'VT CHS Emissions Schedule'!$A:$A,'VT CHS Emissions Schedule'!L:L),"blended"),0)</f>
        <v>73.904830687526697</v>
      </c>
      <c r="BT17" s="67">
        <f>IF(BT$15&lt;2025+$W17,IFERROR(IF($C17="Oil",$S17,IF($C17="Propane",$R17,IF($C17="Wood, commercial",$T17,0)))+_xlfn.XLOOKUP(_xlfn.XLOOKUP($C17,Lookups!$A$3:$A$17,Lookups!$B$3:$B$17),'VT CHS Emissions Schedule'!$A:$A,'VT CHS Emissions Schedule'!M:M),"blended"),0)</f>
        <v>73.534497310657912</v>
      </c>
      <c r="BU17" s="67">
        <f>IF(BU$15&lt;2025+$W17,IFERROR(IF($C17="Oil",$S17,IF($C17="Propane",$R17,IF($C17="Wood, commercial",$T17,0)))+_xlfn.XLOOKUP(_xlfn.XLOOKUP($C17,Lookups!$A$3:$A$17,Lookups!$B$3:$B$17),'VT CHS Emissions Schedule'!$A:$A,'VT CHS Emissions Schedule'!N:N),"blended"),0)</f>
        <v>73.534497310657912</v>
      </c>
      <c r="BV17" s="67">
        <f>IF(BV$15&lt;2025+$W17,IFERROR(IF($C17="Oil",$S17,IF($C17="Propane",$R17,IF($C17="Wood, commercial",$T17,0)))+_xlfn.XLOOKUP(_xlfn.XLOOKUP($C17,Lookups!$A$3:$A$17,Lookups!$B$3:$B$17),'VT CHS Emissions Schedule'!$A:$A,'VT CHS Emissions Schedule'!O:O),"blended"),0)</f>
        <v>73.534497310657912</v>
      </c>
      <c r="BW17" s="67">
        <f>IF(BW$15&lt;2025+$W17,IFERROR(IF($C17="Oil",$S17,IF($C17="Propane",$R17,IF($C17="Wood, commercial",$T17,0)))+_xlfn.XLOOKUP(_xlfn.XLOOKUP($C17,Lookups!$A$3:$A$17,Lookups!$B$3:$B$17),'VT CHS Emissions Schedule'!$A:$A,'VT CHS Emissions Schedule'!P:P),"blended"),0)</f>
        <v>0</v>
      </c>
      <c r="BX17" s="67">
        <f>IF(BX$15&lt;2025+$W17,IFERROR(IF($C17="Oil",$S17,IF($C17="Propane",$R17,IF($C17="Wood, commercial",$T17,0)))+_xlfn.XLOOKUP(_xlfn.XLOOKUP($C17,Lookups!$A$3:$A$17,Lookups!$B$3:$B$17),'VT CHS Emissions Schedule'!$A:$A,'VT CHS Emissions Schedule'!Q:Q),"blended"),0)</f>
        <v>0</v>
      </c>
      <c r="BY17" s="67">
        <f>IF(BY$15&lt;2025+$W17,IFERROR(IF($C17="Oil",$S17,IF($C17="Propane",$R17,IF($C17="Wood, commercial",$T17,0)))+_xlfn.XLOOKUP(_xlfn.XLOOKUP($C17,Lookups!$A$3:$A$17,Lookups!$B$3:$B$17),'VT CHS Emissions Schedule'!$A:$A,'VT CHS Emissions Schedule'!R:R),"blended"),0)</f>
        <v>0</v>
      </c>
      <c r="BZ17" s="67">
        <f>IF(BZ$15&lt;2025+$W17,IFERROR(IF($C17="Oil",$S17,IF($C17="Propane",$R17,IF($C17="Wood, commercial",$T17,0)))+_xlfn.XLOOKUP(_xlfn.XLOOKUP($C17,Lookups!$A$3:$A$17,Lookups!$B$3:$B$17),'VT CHS Emissions Schedule'!$A:$A,'VT CHS Emissions Schedule'!S:S),"blended"),0)</f>
        <v>0</v>
      </c>
      <c r="CA17" s="67">
        <f>IF(CA$15&lt;2025+$W17,IFERROR(IF($C17="Oil",$S17,IF($C17="Propane",$R17,IF($C17="Wood, commercial",$T17,0)))+_xlfn.XLOOKUP(_xlfn.XLOOKUP($C17,Lookups!$A$3:$A$17,Lookups!$B$3:$B$17),'VT CHS Emissions Schedule'!$A:$A,'VT CHS Emissions Schedule'!T:T),"blended"),0)</f>
        <v>0</v>
      </c>
      <c r="CB17" s="67">
        <f>IF(CB$15&lt;2025+$W17,IFERROR(IF($C17="Oil",$S17,IF($C17="Propane",$R17,IF($C17="Wood, commercial",$T17,0)))+_xlfn.XLOOKUP(_xlfn.XLOOKUP($C17,Lookups!$A$3:$A$17,Lookups!$B$3:$B$17),'VT CHS Emissions Schedule'!$A:$A,'VT CHS Emissions Schedule'!U:U),"blended"),0)</f>
        <v>0</v>
      </c>
      <c r="CC17" s="67">
        <f>IF(CC$15&lt;2025+$W17,IFERROR(IF($C17="Oil",$S17,IF($C17="Propane",$R17,IF($C17="Wood, commercial",$T17,0)))+_xlfn.XLOOKUP(_xlfn.XLOOKUP($C17,Lookups!$A$3:$A$17,Lookups!$B$3:$B$17),'VT CHS Emissions Schedule'!$A:$A,'VT CHS Emissions Schedule'!V:V),"blended"),0)</f>
        <v>0</v>
      </c>
      <c r="CD17" s="67">
        <f>IF(CD$15&lt;2025+$W17,IFERROR(IF($C17="Oil",$S17,IF($C17="Propane",$R17,IF($C17="Wood, commercial",$T17,0)))+_xlfn.XLOOKUP(_xlfn.XLOOKUP($C17,Lookups!$A$3:$A$17,Lookups!$B$3:$B$17),'VT CHS Emissions Schedule'!$A:$A,'VT CHS Emissions Schedule'!W:W),"blended"),0)</f>
        <v>0</v>
      </c>
      <c r="CE17" s="67">
        <f>IF(CE$15&lt;2025+$W17,IFERROR(IF($C17="Oil",$S17,IF($C17="Propane",$R17,IF($C17="Wood, commercial",$T17,0)))+_xlfn.XLOOKUP(_xlfn.XLOOKUP($C17,Lookups!$A$3:$A$17,Lookups!$B$3:$B$17),'VT CHS Emissions Schedule'!$A:$A,'VT CHS Emissions Schedule'!X:X),"blended"),0)</f>
        <v>0</v>
      </c>
      <c r="CF17" s="67">
        <f>IF(CF$15&lt;2025+$W17,IFERROR(IF($C17="Oil",$S17,IF($C17="Propane",$R17,IF($C17="Wood, commercial",$T17,0)))+_xlfn.XLOOKUP(_xlfn.XLOOKUP($C17,Lookups!$A$3:$A$17,Lookups!$B$3:$B$17),'VT CHS Emissions Schedule'!$A:$A,'VT CHS Emissions Schedule'!Y:Y),"blended"),0)</f>
        <v>0</v>
      </c>
      <c r="CG17" s="67">
        <f>IF(CG$15&lt;2025+$W17,IFERROR(IF($C17="Oil",$S17,IF($C17="Propane",$R17,IF($C17="Wood, commercial",$T17,0)))+_xlfn.XLOOKUP(_xlfn.XLOOKUP($C17,Lookups!$A$3:$A$17,Lookups!$B$3:$B$17),'VT CHS Emissions Schedule'!$A:$A,'VT CHS Emissions Schedule'!Z:Z),"blended"),0)</f>
        <v>0</v>
      </c>
      <c r="CH17" s="67">
        <f>IF(CH$15&lt;2025+$W17,IFERROR(IF($C17="Oil",$S17,IF($C17="Propane",$R17,IF($C17="Wood, commercial",$T17,0)))+_xlfn.XLOOKUP(_xlfn.XLOOKUP($C17,Lookups!$A$3:$A$17,Lookups!$B$3:$B$17),'VT CHS Emissions Schedule'!$A:$A,'VT CHS Emissions Schedule'!AA:AA),"blended"),0)</f>
        <v>0</v>
      </c>
      <c r="CI17" s="67">
        <f>IF(CI$15&lt;2025+$W17,IFERROR(IF($C17="Oil",$S17,IF($C17="Propane",$R17,IF($C17="Wood, commercial",$T17,0)))+_xlfn.XLOOKUP(_xlfn.XLOOKUP($C17,Lookups!$A$3:$A$17,Lookups!$B$3:$B$17),'VT CHS Emissions Schedule'!$A:$A,'VT CHS Emissions Schedule'!AB:AB),"blended"),0)</f>
        <v>0</v>
      </c>
      <c r="CJ17" s="67">
        <f>IF(CJ$15&lt;2025+$W17,IFERROR(IF($C17="Oil",$S17,IF($C17="Propane",$R17,IF($C17="Wood, commercial",$T17,0)))+_xlfn.XLOOKUP(_xlfn.XLOOKUP($C17,Lookups!$A$3:$A$17,Lookups!$B$3:$B$17),'VT CHS Emissions Schedule'!$A:$A,'VT CHS Emissions Schedule'!AC:AC),"blended"),0)</f>
        <v>0</v>
      </c>
      <c r="CK17" s="64">
        <f>IF(CK$15&lt;2025+$W17,(IF($B17="Oil",($Z17/$Y$53)*AK17,IF($B17="Propane",($Z17/$Y$54)*AK17,IF($B17="Natural Gas",(($Z17/$Y$55)*AK17)/(1-$N17),IF($B17="Electricity",0,((($X$53*$Z17*('VT CHS Emissions Schedule'!D$8+$S17))/$Y$53)+(($X$54*$Z17*('VT CHS Emissions Schedule'!D$9+$R17))/$Y$54)+(($X$55*$Z17*'VT CHS Emissions Schedule'!D$7)/$Y$55)/(1-$Q17)+(($X$56*$Z17*'VT CHS Emissions Schedule'!D$5)/$Y$56)/(1-$P17))))))-(($Z17/$Y17)*'VT CHS Emissions Schedule'!D$5)/(1-$P17))+IF($C17="Propane",($U17/$Y$62)*BK17,IF($C17="Oil",($U17/$Y$61)*BK17,IF($C17="Natural Gas",($U17/$Y$63)*(BK17/(1-$Q17)),IF($C17="Electricity",($U17/$Y$64)*(BK17/(1-$P17)),IF($C17="Wood, commercial",$U17*(BK17+$T17),(($X$61*$U17*('VT CHS Emissions Schedule'!D$8+$S17))/$Y$61)+(($X$62*$U17*('VT CHS Emissions Schedule'!D$9+$R17))/$Y$62)+(($X$63*$U17*'VT CHS Emissions Schedule'!D$7)/$Y$63)/(1-$Q17)+(($X$64*$U17*'VT CHS Emissions Schedule'!D$5)/$Y$64)/(1-$P17)+(($X$65*$U17*('VT CHS Emissions Schedule'!D$35+$T17))/$Y$65)))))),0)</f>
        <v>1271524.5765333716</v>
      </c>
      <c r="CL17" s="64">
        <f>IF(CL$15&lt;2025+$W17,(IF($B17="Oil",($Z17/$Y$53)*AL17,IF($B17="Propane",($Z17/$Y$54)*AL17,IF($B17="Natural Gas",(($Z17/$Y$55)*AL17)/(1-$N17),IF($B17="Electricity",0,((($X$53*$Z17*('VT CHS Emissions Schedule'!E$8+$S17))/$Y$53)+(($X$54*$Z17*('VT CHS Emissions Schedule'!E$9+$R17))/$Y$54)+(($X$55*$Z17*'VT CHS Emissions Schedule'!E$7)/$Y$55)/(1-$Q17)+(($X$56*$Z17*'VT CHS Emissions Schedule'!E$5)/$Y$56)/(1-$P17))))))-(($Z17/$Y17)*'VT CHS Emissions Schedule'!E$5)/(1-$P17))+IF($C17="Propane",($U17/$Y$62)*BL17,IF($C17="Oil",($U17/$Y$61)*BL17,IF($C17="Natural Gas",($U17/$Y$63)*(BL17/(1-$Q17)),IF($C17="Electricity",($U17/$Y$64)*(BL17/(1-$P17)),IF($C17="Wood, commercial",$U17*(BL17+$T17),(($X$61*$U17*('VT CHS Emissions Schedule'!E$8+$S17))/$Y$61)+(($X$62*$U17*('VT CHS Emissions Schedule'!E$9+$R17))/$Y$62)+(($X$63*$U17*'VT CHS Emissions Schedule'!E$7)/$Y$63)/(1-$Q17)+(($X$64*$U17*'VT CHS Emissions Schedule'!E$5)/$Y$64)/(1-$P17)+(($X$65*$U17*('VT CHS Emissions Schedule'!E$35+$T17))/$Y$65)))))),0)</f>
        <v>1343455.6499804473</v>
      </c>
      <c r="CM17" s="64">
        <f>IF(CM$15&lt;2025+$W17,(IF($B17="Oil",($Z17/$Y$53)*AM17,IF($B17="Propane",($Z17/$Y$54)*AM17,IF($B17="Natural Gas",(($Z17/$Y$55)*AM17)/(1-$N17),IF($B17="Electricity",0,((($X$53*$Z17*('VT CHS Emissions Schedule'!F$8+$S17))/$Y$53)+(($X$54*$Z17*('VT CHS Emissions Schedule'!F$9+$R17))/$Y$54)+(($X$55*$Z17*'VT CHS Emissions Schedule'!F$7)/$Y$55)/(1-$Q17)+(($X$56*$Z17*'VT CHS Emissions Schedule'!F$5)/$Y$56)/(1-$P17))))))-(($Z17/$Y17)*'VT CHS Emissions Schedule'!F$5)/(1-$P17))+IF($C17="Propane",($U17/$Y$62)*BM17,IF($C17="Oil",($U17/$Y$61)*BM17,IF($C17="Natural Gas",($U17/$Y$63)*(BM17/(1-$Q17)),IF($C17="Electricity",($U17/$Y$64)*(BM17/(1-$P17)),IF($C17="Wood, commercial",$U17*(BM17+$T17),(($X$61*$U17*('VT CHS Emissions Schedule'!F$8+$S17))/$Y$61)+(($X$62*$U17*('VT CHS Emissions Schedule'!F$9+$R17))/$Y$62)+(($X$63*$U17*'VT CHS Emissions Schedule'!F$7)/$Y$63)/(1-$Q17)+(($X$64*$U17*'VT CHS Emissions Schedule'!F$5)/$Y$64)/(1-$P17)+(($X$65*$U17*('VT CHS Emissions Schedule'!F$35+$T17))/$Y$65)))))),0)</f>
        <v>1411886.9464287739</v>
      </c>
      <c r="CN17" s="64">
        <f>IF(CN$15&lt;2025+$W17,(IF($B17="Oil",($Z17/$Y$53)*AN17,IF($B17="Propane",($Z17/$Y$54)*AN17,IF($B17="Natural Gas",(($Z17/$Y$55)*AN17)/(1-$N17),IF($B17="Electricity",0,((($X$53*$Z17*('VT CHS Emissions Schedule'!G$8+$S17))/$Y$53)+(($X$54*$Z17*('VT CHS Emissions Schedule'!G$9+$R17))/$Y$54)+(($X$55*$Z17*'VT CHS Emissions Schedule'!G$7)/$Y$55)/(1-$Q17)+(($X$56*$Z17*'VT CHS Emissions Schedule'!G$5)/$Y$56)/(1-$P17))))))-(($Z17/$Y17)*'VT CHS Emissions Schedule'!G$5)/(1-$P17))+IF($C17="Propane",($U17/$Y$62)*BN17,IF($C17="Oil",($U17/$Y$61)*BN17,IF($C17="Natural Gas",($U17/$Y$63)*(BN17/(1-$Q17)),IF($C17="Electricity",($U17/$Y$64)*(BN17/(1-$P17)),IF($C17="Wood, commercial",$U17*(BN17+$T17),(($X$61*$U17*('VT CHS Emissions Schedule'!G$8+$S17))/$Y$61)+(($X$62*$U17*('VT CHS Emissions Schedule'!G$9+$R17))/$Y$62)+(($X$63*$U17*'VT CHS Emissions Schedule'!G$7)/$Y$63)/(1-$Q17)+(($X$64*$U17*'VT CHS Emissions Schedule'!G$5)/$Y$64)/(1-$P17)+(($X$65*$U17*('VT CHS Emissions Schedule'!G$35+$T17))/$Y$65)))))),0)</f>
        <v>1480318.2428771011</v>
      </c>
      <c r="CO17" s="64">
        <f>IF(CO$15&lt;2025+$W17,(IF($B17="Oil",($Z17/$Y$53)*AO17,IF($B17="Propane",($Z17/$Y$54)*AO17,IF($B17="Natural Gas",(($Z17/$Y$55)*AO17)/(1-$N17),IF($B17="Electricity",0,((($X$53*$Z17*('VT CHS Emissions Schedule'!H$8+$S17))/$Y$53)+(($X$54*$Z17*('VT CHS Emissions Schedule'!H$9+$R17))/$Y$54)+(($X$55*$Z17*'VT CHS Emissions Schedule'!H$7)/$Y$55)/(1-$Q17)+(($X$56*$Z17*'VT CHS Emissions Schedule'!H$5)/$Y$56)/(1-$P17))))))-(($Z17/$Y17)*'VT CHS Emissions Schedule'!H$5)/(1-$P17))+IF($C17="Propane",($U17/$Y$62)*BO17,IF($C17="Oil",($U17/$Y$61)*BO17,IF($C17="Natural Gas",($U17/$Y$63)*(BO17/(1-$Q17)),IF($C17="Electricity",($U17/$Y$64)*(BO17/(1-$P17)),IF($C17="Wood, commercial",$U17*(BO17+$T17),(($X$61*$U17*('VT CHS Emissions Schedule'!H$8+$S17))/$Y$61)+(($X$62*$U17*('VT CHS Emissions Schedule'!H$9+$R17))/$Y$62)+(($X$63*$U17*'VT CHS Emissions Schedule'!H$7)/$Y$63)/(1-$Q17)+(($X$64*$U17*'VT CHS Emissions Schedule'!H$5)/$Y$64)/(1-$P17)+(($X$65*$U17*('VT CHS Emissions Schedule'!H$35+$T17))/$Y$65)))))),0)</f>
        <v>1548884.4266133851</v>
      </c>
      <c r="CP17" s="64">
        <f>IF(CP$15&lt;2025+$W17,(IF($B17="Oil",($Z17/$Y$53)*AP17,IF($B17="Propane",($Z17/$Y$54)*AP17,IF($B17="Natural Gas",(($Z17/$Y$55)*AP17)/(1-$N17),IF($B17="Electricity",0,((($X$53*$Z17*('VT CHS Emissions Schedule'!I$8+$S17))/$Y$53)+(($X$54*$Z17*('VT CHS Emissions Schedule'!I$9+$R17))/$Y$54)+(($X$55*$Z17*'VT CHS Emissions Schedule'!I$7)/$Y$55)/(1-$Q17)+(($X$56*$Z17*'VT CHS Emissions Schedule'!I$5)/$Y$56)/(1-$P17))))))-(($Z17/$Y17)*'VT CHS Emissions Schedule'!I$5)/(1-$P17))+IF($C17="Propane",($U17/$Y$62)*BP17,IF($C17="Oil",($U17/$Y$61)*BP17,IF($C17="Natural Gas",($U17/$Y$63)*(BP17/(1-$Q17)),IF($C17="Electricity",($U17/$Y$64)*(BP17/(1-$P17)),IF($C17="Wood, commercial",$U17*(BP17+$T17),(($X$61*$U17*('VT CHS Emissions Schedule'!I$8+$S17))/$Y$61)+(($X$62*$U17*('VT CHS Emissions Schedule'!I$9+$R17))/$Y$62)+(($X$63*$U17*'VT CHS Emissions Schedule'!I$7)/$Y$63)/(1-$Q17)+(($X$64*$U17*'VT CHS Emissions Schedule'!I$5)/$Y$64)/(1-$P17)+(($X$65*$U17*('VT CHS Emissions Schedule'!I$35+$T17))/$Y$65)))))),0)</f>
        <v>1595586.2795767563</v>
      </c>
      <c r="CQ17" s="64">
        <f>IF(CQ$15&lt;2025+$W17,(IF($B17="Oil",($Z17/$Y$53)*AQ17,IF($B17="Propane",($Z17/$Y$54)*AQ17,IF($B17="Natural Gas",(($Z17/$Y$55)*AQ17)/(1-$N17),IF($B17="Electricity",0,((($X$53*$Z17*('VT CHS Emissions Schedule'!J$8+$S17))/$Y$53)+(($X$54*$Z17*('VT CHS Emissions Schedule'!J$9+$R17))/$Y$54)+(($X$55*$Z17*'VT CHS Emissions Schedule'!J$7)/$Y$55)/(1-$Q17)+(($X$56*$Z17*'VT CHS Emissions Schedule'!J$5)/$Y$56)/(1-$P17))))))-(($Z17/$Y17)*'VT CHS Emissions Schedule'!J$5)/(1-$P17))+IF($C17="Propane",($U17/$Y$62)*BQ17,IF($C17="Oil",($U17/$Y$61)*BQ17,IF($C17="Natural Gas",($U17/$Y$63)*(BQ17/(1-$Q17)),IF($C17="Electricity",($U17/$Y$64)*(BQ17/(1-$P17)),IF($C17="Wood, commercial",$U17*(BQ17+$T17),(($X$61*$U17*('VT CHS Emissions Schedule'!J$8+$S17))/$Y$61)+(($X$62*$U17*('VT CHS Emissions Schedule'!J$9+$R17))/$Y$62)+(($X$63*$U17*'VT CHS Emissions Schedule'!J$7)/$Y$63)/(1-$Q17)+(($X$64*$U17*'VT CHS Emissions Schedule'!J$5)/$Y$64)/(1-$P17)+(($X$65*$U17*('VT CHS Emissions Schedule'!J$35+$T17))/$Y$65)))))),0)</f>
        <v>1664017.576025083</v>
      </c>
      <c r="CR17" s="64">
        <f>IF(CR$15&lt;2025+$W17,(IF($B17="Oil",($Z17/$Y$53)*AR17,IF($B17="Propane",($Z17/$Y$54)*AR17,IF($B17="Natural Gas",(($Z17/$Y$55)*AR17)/(1-$N17),IF($B17="Electricity",0,((($X$53*$Z17*('VT CHS Emissions Schedule'!K$8+$S17))/$Y$53)+(($X$54*$Z17*('VT CHS Emissions Schedule'!K$9+$R17))/$Y$54)+(($X$55*$Z17*'VT CHS Emissions Schedule'!K$7)/$Y$55)/(1-$Q17)+(($X$56*$Z17*'VT CHS Emissions Schedule'!K$5)/$Y$56)/(1-$P17))))))-(($Z17/$Y17)*'VT CHS Emissions Schedule'!K$5)/(1-$P17))+IF($C17="Propane",($U17/$Y$62)*BR17,IF($C17="Oil",($U17/$Y$61)*BR17,IF($C17="Natural Gas",($U17/$Y$63)*(BR17/(1-$Q17)),IF($C17="Electricity",($U17/$Y$64)*(BR17/(1-$P17)),IF($C17="Wood, commercial",$U17*(BR17+$T17),(($X$61*$U17*('VT CHS Emissions Schedule'!K$8+$S17))/$Y$61)+(($X$62*$U17*('VT CHS Emissions Schedule'!K$9+$R17))/$Y$62)+(($X$63*$U17*'VT CHS Emissions Schedule'!K$7)/$Y$63)/(1-$Q17)+(($X$64*$U17*'VT CHS Emissions Schedule'!K$5)/$Y$64)/(1-$P17)+(($X$65*$U17*('VT CHS Emissions Schedule'!K$35+$T17))/$Y$65)))))),0)</f>
        <v>1732448.8724734096</v>
      </c>
      <c r="CS17" s="64">
        <f>IF(CS$15&lt;2025+$W17,(IF($B17="Oil",($Z17/$Y$53)*AS17,IF($B17="Propane",($Z17/$Y$54)*AS17,IF($B17="Natural Gas",(($Z17/$Y$55)*AS17)/(1-$N17),IF($B17="Electricity",0,((($X$53*$Z17*('VT CHS Emissions Schedule'!L$8+$S17))/$Y$53)+(($X$54*$Z17*('VT CHS Emissions Schedule'!L$9+$R17))/$Y$54)+(($X$55*$Z17*'VT CHS Emissions Schedule'!L$7)/$Y$55)/(1-$Q17)+(($X$56*$Z17*'VT CHS Emissions Schedule'!L$5)/$Y$56)/(1-$P17))))))-(($Z17/$Y17)*'VT CHS Emissions Schedule'!L$5)/(1-$P17))+IF($C17="Propane",($U17/$Y$62)*BS17,IF($C17="Oil",($U17/$Y$61)*BS17,IF($C17="Natural Gas",($U17/$Y$63)*(BS17/(1-$Q17)),IF($C17="Electricity",($U17/$Y$64)*(BS17/(1-$P17)),IF($C17="Wood, commercial",$U17*(BS17+$T17),(($X$61*$U17*('VT CHS Emissions Schedule'!L$8+$S17))/$Y$61)+(($X$62*$U17*('VT CHS Emissions Schedule'!L$9+$R17))/$Y$62)+(($X$63*$U17*'VT CHS Emissions Schedule'!L$7)/$Y$63)/(1-$Q17)+(($X$64*$U17*'VT CHS Emissions Schedule'!L$5)/$Y$64)/(1-$P17)+(($X$65*$U17*('VT CHS Emissions Schedule'!L$35+$T17))/$Y$65)))))),0)</f>
        <v>1800880.1689217363</v>
      </c>
      <c r="CT17" s="64">
        <f>IF(CT$15&lt;2025+$W17,(IF($B17="Oil",($Z17/$Y$53)*AT17,IF($B17="Propane",($Z17/$Y$54)*AT17,IF($B17="Natural Gas",(($Z17/$Y$55)*AT17)/(1-$N17),IF($B17="Electricity",0,((($X$53*$Z17*('VT CHS Emissions Schedule'!M$8+$S17))/$Y$53)+(($X$54*$Z17*('VT CHS Emissions Schedule'!M$9+$R17))/$Y$54)+(($X$55*$Z17*'VT CHS Emissions Schedule'!M$7)/$Y$55)/(1-$Q17)+(($X$56*$Z17*'VT CHS Emissions Schedule'!M$5)/$Y$56)/(1-$P17))))))-(($Z17/$Y17)*'VT CHS Emissions Schedule'!M$5)/(1-$P17))+IF($C17="Propane",($U17/$Y$62)*BT17,IF($C17="Oil",($U17/$Y$61)*BT17,IF($C17="Natural Gas",($U17/$Y$63)*(BT17/(1-$Q17)),IF($C17="Electricity",($U17/$Y$64)*(BT17/(1-$P17)),IF($C17="Wood, commercial",$U17*(BT17+$T17),(($X$61*$U17*('VT CHS Emissions Schedule'!M$8+$S17))/$Y$61)+(($X$62*$U17*('VT CHS Emissions Schedule'!M$9+$R17))/$Y$62)+(($X$63*$U17*'VT CHS Emissions Schedule'!M$7)/$Y$63)/(1-$Q17)+(($X$64*$U17*'VT CHS Emissions Schedule'!M$5)/$Y$64)/(1-$P17)+(($X$65*$U17*('VT CHS Emissions Schedule'!M$35+$T17))/$Y$65)))))),0)</f>
        <v>1875017.1065774211</v>
      </c>
      <c r="CU17" s="64">
        <f>IF(CU$15&lt;2025+$W17,(IF($B17="Oil",($Z17/$Y$53)*AU17,IF($B17="Propane",($Z17/$Y$54)*AU17,IF($B17="Natural Gas",(($Z17/$Y$55)*AU17)/(1-$N17),IF($B17="Electricity",0,((($X$53*$Z17*('VT CHS Emissions Schedule'!N$8+$S17))/$Y$53)+(($X$54*$Z17*('VT CHS Emissions Schedule'!N$9+$R17))/$Y$54)+(($X$55*$Z17*'VT CHS Emissions Schedule'!N$7)/$Y$55)/(1-$Q17)+(($X$56*$Z17*'VT CHS Emissions Schedule'!N$5)/$Y$56)/(1-$P17))))))-(($Z17/$Y17)*'VT CHS Emissions Schedule'!N$5)/(1-$P17))+IF($C17="Propane",($U17/$Y$62)*BU17,IF($C17="Oil",($U17/$Y$61)*BU17,IF($C17="Natural Gas",($U17/$Y$63)*(BU17/(1-$Q17)),IF($C17="Electricity",($U17/$Y$64)*(BU17/(1-$P17)),IF($C17="Wood, commercial",$U17*(BU17+$T17),(($X$61*$U17*('VT CHS Emissions Schedule'!N$8+$S17))/$Y$61)+(($X$62*$U17*('VT CHS Emissions Schedule'!N$9+$R17))/$Y$62)+(($X$63*$U17*'VT CHS Emissions Schedule'!N$7)/$Y$63)/(1-$Q17)+(($X$64*$U17*'VT CHS Emissions Schedule'!N$5)/$Y$64)/(1-$P17)+(($X$65*$U17*('VT CHS Emissions Schedule'!N$35+$T17))/$Y$65)))))),0)</f>
        <v>1939830.1030749897</v>
      </c>
      <c r="CV17" s="64">
        <f>IF(CV$15&lt;2025+$W17,(IF($B17="Oil",($Z17/$Y$53)*AV17,IF($B17="Propane",($Z17/$Y$54)*AV17,IF($B17="Natural Gas",(($Z17/$Y$55)*AV17)/(1-$N17),IF($B17="Electricity",0,((($X$53*$Z17*('VT CHS Emissions Schedule'!O$8+$S17))/$Y$53)+(($X$54*$Z17*('VT CHS Emissions Schedule'!O$9+$R17))/$Y$54)+(($X$55*$Z17*'VT CHS Emissions Schedule'!O$7)/$Y$55)/(1-$Q17)+(($X$56*$Z17*'VT CHS Emissions Schedule'!O$5)/$Y$56)/(1-$P17))))))-(($Z17/$Y17)*'VT CHS Emissions Schedule'!O$5)/(1-$P17))+IF($C17="Propane",($U17/$Y$62)*BV17,IF($C17="Oil",($U17/$Y$61)*BV17,IF($C17="Natural Gas",($U17/$Y$63)*(BV17/(1-$Q17)),IF($C17="Electricity",($U17/$Y$64)*(BV17/(1-$P17)),IF($C17="Wood, commercial",$U17*(BV17+$T17),(($X$61*$U17*('VT CHS Emissions Schedule'!O$8+$S17))/$Y$61)+(($X$62*$U17*('VT CHS Emissions Schedule'!O$9+$R17))/$Y$62)+(($X$63*$U17*'VT CHS Emissions Schedule'!O$7)/$Y$63)/(1-$Q17)+(($X$64*$U17*'VT CHS Emissions Schedule'!O$5)/$Y$64)/(1-$P17)+(($X$65*$U17*('VT CHS Emissions Schedule'!O$35+$T17))/$Y$65)))))),0)</f>
        <v>1939830.1030749897</v>
      </c>
      <c r="CW17" s="64">
        <f>IF(CW$15&lt;2025+$W17,(IF($B17="Oil",($Z17/$Y$53)*AW17,IF($B17="Propane",($Z17/$Y$54)*AW17,IF($B17="Natural Gas",(($Z17/$Y$55)*AW17)/(1-$N17),IF($B17="Electricity",0,((($X$53*$Z17*('VT CHS Emissions Schedule'!P$8+$S17))/$Y$53)+(($X$54*$Z17*('VT CHS Emissions Schedule'!P$9+$R17))/$Y$54)+(($X$55*$Z17*'VT CHS Emissions Schedule'!P$7)/$Y$55)/(1-$Q17)+(($X$56*$Z17*'VT CHS Emissions Schedule'!P$5)/$Y$56)/(1-$P17))))))-(($Z17/$Y17)*'VT CHS Emissions Schedule'!P$5)/(1-$P17))+IF($C17="Propane",($U17/$Y$62)*BW17,IF($C17="Oil",($U17/$Y$61)*BW17,IF($C17="Natural Gas",($U17/$Y$63)*(BW17/(1-$Q17)),IF($C17="Electricity",($U17/$Y$64)*(BW17/(1-$P17)),IF($C17="Wood, commercial",$U17*(BW17+$T17),(($X$61*$U17*('VT CHS Emissions Schedule'!P$8+$S17))/$Y$61)+(($X$62*$U17*('VT CHS Emissions Schedule'!P$9+$R17))/$Y$62)+(($X$63*$U17*'VT CHS Emissions Schedule'!P$7)/$Y$63)/(1-$Q17)+(($X$64*$U17*'VT CHS Emissions Schedule'!P$5)/$Y$64)/(1-$P17)+(($X$65*$U17*('VT CHS Emissions Schedule'!P$35+$T17))/$Y$65)))))),0)</f>
        <v>0</v>
      </c>
      <c r="CX17" s="64">
        <f>IF(CX$15&lt;2025+$W17,(IF($B17="Oil",($Z17/$Y$53)*AX17,IF($B17="Propane",($Z17/$Y$54)*AX17,IF($B17="Natural Gas",(($Z17/$Y$55)*AX17)/(1-$N17),IF($B17="Electricity",0,((($X$53*$Z17*('VT CHS Emissions Schedule'!Q$8+$S17))/$Y$53)+(($X$54*$Z17*('VT CHS Emissions Schedule'!Q$9+$R17))/$Y$54)+(($X$55*$Z17*'VT CHS Emissions Schedule'!Q$7)/$Y$55)/(1-$Q17)+(($X$56*$Z17*'VT CHS Emissions Schedule'!Q$5)/$Y$56)/(1-$P17))))))-(($Z17/$Y17)*'VT CHS Emissions Schedule'!Q$5)/(1-$P17))+IF($C17="Propane",($U17/$Y$62)*BX17,IF($C17="Oil",($U17/$Y$61)*BX17,IF($C17="Natural Gas",($U17/$Y$63)*(BX17/(1-$Q17)),IF($C17="Electricity",($U17/$Y$64)*(BX17/(1-$P17)),IF($C17="Wood, commercial",$U17*(BX17+$T17),(($X$61*$U17*('VT CHS Emissions Schedule'!Q$8+$S17))/$Y$61)+(($X$62*$U17*('VT CHS Emissions Schedule'!Q$9+$R17))/$Y$62)+(($X$63*$U17*'VT CHS Emissions Schedule'!Q$7)/$Y$63)/(1-$Q17)+(($X$64*$U17*'VT CHS Emissions Schedule'!Q$5)/$Y$64)/(1-$P17)+(($X$65*$U17*('VT CHS Emissions Schedule'!Q$35+$T17))/$Y$65)))))),0)</f>
        <v>0</v>
      </c>
      <c r="CY17" s="64">
        <f>IF(CY$15&lt;2025+$W17,(IF($B17="Oil",($Z17/$Y$53)*AY17,IF($B17="Propane",($Z17/$Y$54)*AY17,IF($B17="Natural Gas",(($Z17/$Y$55)*AY17)/(1-$N17),IF($B17="Electricity",0,((($X$53*$Z17*('VT CHS Emissions Schedule'!R$8+$S17))/$Y$53)+(($X$54*$Z17*('VT CHS Emissions Schedule'!R$9+$R17))/$Y$54)+(($X$55*$Z17*'VT CHS Emissions Schedule'!R$7)/$Y$55)/(1-$Q17)+(($X$56*$Z17*'VT CHS Emissions Schedule'!R$5)/$Y$56)/(1-$P17))))))-(($Z17/$Y17)*'VT CHS Emissions Schedule'!R$5)/(1-$P17))+IF($C17="Propane",($U17/$Y$62)*BY17,IF($C17="Oil",($U17/$Y$61)*BY17,IF($C17="Natural Gas",($U17/$Y$63)*(BY17/(1-$Q17)),IF($C17="Electricity",($U17/$Y$64)*(BY17/(1-$P17)),IF($C17="Wood, commercial",$U17*(BY17+$T17),(($X$61*$U17*('VT CHS Emissions Schedule'!R$8+$S17))/$Y$61)+(($X$62*$U17*('VT CHS Emissions Schedule'!R$9+$R17))/$Y$62)+(($X$63*$U17*'VT CHS Emissions Schedule'!R$7)/$Y$63)/(1-$Q17)+(($X$64*$U17*'VT CHS Emissions Schedule'!R$5)/$Y$64)/(1-$P17)+(($X$65*$U17*('VT CHS Emissions Schedule'!R$35+$T17))/$Y$65)))))),0)</f>
        <v>0</v>
      </c>
      <c r="CZ17" s="64">
        <f>IF(CZ$15&lt;2025+$W17,(IF($B17="Oil",($Z17/$Y$53)*AZ17,IF($B17="Propane",($Z17/$Y$54)*AZ17,IF($B17="Natural Gas",(($Z17/$Y$55)*AZ17)/(1-$N17),IF($B17="Electricity",0,((($X$53*$Z17*('VT CHS Emissions Schedule'!S$8+$S17))/$Y$53)+(($X$54*$Z17*('VT CHS Emissions Schedule'!S$9+$R17))/$Y$54)+(($X$55*$Z17*'VT CHS Emissions Schedule'!S$7)/$Y$55)/(1-$Q17)+(($X$56*$Z17*'VT CHS Emissions Schedule'!S$5)/$Y$56)/(1-$P17))))))-(($Z17/$Y17)*'VT CHS Emissions Schedule'!S$5)/(1-$P17))+IF($C17="Propane",($U17/$Y$62)*BZ17,IF($C17="Oil",($U17/$Y$61)*BZ17,IF($C17="Natural Gas",($U17/$Y$63)*(BZ17/(1-$Q17)),IF($C17="Electricity",($U17/$Y$64)*(BZ17/(1-$P17)),IF($C17="Wood, commercial",$U17*(BZ17+$T17),(($X$61*$U17*('VT CHS Emissions Schedule'!S$8+$S17))/$Y$61)+(($X$62*$U17*('VT CHS Emissions Schedule'!S$9+$R17))/$Y$62)+(($X$63*$U17*'VT CHS Emissions Schedule'!S$7)/$Y$63)/(1-$Q17)+(($X$64*$U17*'VT CHS Emissions Schedule'!S$5)/$Y$64)/(1-$P17)+(($X$65*$U17*('VT CHS Emissions Schedule'!S$35+$T17))/$Y$65)))))),0)</f>
        <v>0</v>
      </c>
      <c r="DA17" s="64">
        <f>IF(DA$15&lt;2025+$W17,(IF($B17="Oil",($Z17/$Y$53)*BA17,IF($B17="Propane",($Z17/$Y$54)*BA17,IF($B17="Natural Gas",(($Z17/$Y$55)*BA17)/(1-$N17),IF($B17="Electricity",0,((($X$53*$Z17*('VT CHS Emissions Schedule'!T$8+$S17))/$Y$53)+(($X$54*$Z17*('VT CHS Emissions Schedule'!T$9+$R17))/$Y$54)+(($X$55*$Z17*'VT CHS Emissions Schedule'!T$7)/$Y$55)/(1-$Q17)+(($X$56*$Z17*'VT CHS Emissions Schedule'!T$5)/$Y$56)/(1-$P17))))))-(($Z17/$Y17)*'VT CHS Emissions Schedule'!T$5)/(1-$P17))+IF($C17="Propane",($U17/$Y$62)*CA17,IF($C17="Oil",($U17/$Y$61)*CA17,IF($C17="Natural Gas",($U17/$Y$63)*(CA17/(1-$Q17)),IF($C17="Electricity",($U17/$Y$64)*(CA17/(1-$P17)),IF($C17="Wood, commercial",$U17*(CA17+$T17),(($X$61*$U17*('VT CHS Emissions Schedule'!T$8+$S17))/$Y$61)+(($X$62*$U17*('VT CHS Emissions Schedule'!T$9+$R17))/$Y$62)+(($X$63*$U17*'VT CHS Emissions Schedule'!T$7)/$Y$63)/(1-$Q17)+(($X$64*$U17*'VT CHS Emissions Schedule'!T$5)/$Y$64)/(1-$P17)+(($X$65*$U17*('VT CHS Emissions Schedule'!T$35+$T17))/$Y$65)))))),0)</f>
        <v>0</v>
      </c>
      <c r="DB17" s="64">
        <f>IF(DB$15&lt;2025+$W17,(IF($B17="Oil",($Z17/$Y$53)*BB17,IF($B17="Propane",($Z17/$Y$54)*BB17,IF($B17="Natural Gas",(($Z17/$Y$55)*BB17)/(1-$N17),IF($B17="Electricity",0,((($X$53*$Z17*('VT CHS Emissions Schedule'!U$8+$S17))/$Y$53)+(($X$54*$Z17*('VT CHS Emissions Schedule'!U$9+$R17))/$Y$54)+(($X$55*$Z17*'VT CHS Emissions Schedule'!U$7)/$Y$55)/(1-$Q17)+(($X$56*$Z17*'VT CHS Emissions Schedule'!U$5)/$Y$56)/(1-$P17))))))-(($Z17/$Y17)*'VT CHS Emissions Schedule'!U$5)/(1-$P17))+IF($C17="Propane",($U17/$Y$62)*CB17,IF($C17="Oil",($U17/$Y$61)*CB17,IF($C17="Natural Gas",($U17/$Y$63)*(CB17/(1-$Q17)),IF($C17="Electricity",($U17/$Y$64)*(CB17/(1-$P17)),IF($C17="Wood, commercial",$U17*(CB17+$T17),(($X$61*$U17*('VT CHS Emissions Schedule'!U$8+$S17))/$Y$61)+(($X$62*$U17*('VT CHS Emissions Schedule'!U$9+$R17))/$Y$62)+(($X$63*$U17*'VT CHS Emissions Schedule'!U$7)/$Y$63)/(1-$Q17)+(($X$64*$U17*'VT CHS Emissions Schedule'!U$5)/$Y$64)/(1-$P17)+(($X$65*$U17*('VT CHS Emissions Schedule'!U$35+$T17))/$Y$65)))))),0)</f>
        <v>0</v>
      </c>
      <c r="DC17" s="64">
        <f>IF(DC$15&lt;2025+$W17,(IF($B17="Oil",($Z17/$Y$53)*BC17,IF($B17="Propane",($Z17/$Y$54)*BC17,IF($B17="Natural Gas",(($Z17/$Y$55)*BC17)/(1-$N17),IF($B17="Electricity",0,((($X$53*$Z17*('VT CHS Emissions Schedule'!V$8+$S17))/$Y$53)+(($X$54*$Z17*('VT CHS Emissions Schedule'!V$9+$R17))/$Y$54)+(($X$55*$Z17*'VT CHS Emissions Schedule'!V$7)/$Y$55)/(1-$Q17)+(($X$56*$Z17*'VT CHS Emissions Schedule'!V$5)/$Y$56)/(1-$P17))))))-(($Z17/$Y17)*'VT CHS Emissions Schedule'!V$5)/(1-$P17))+IF($C17="Propane",($U17/$Y$62)*CC17,IF($C17="Oil",($U17/$Y$61)*CC17,IF($C17="Natural Gas",($U17/$Y$63)*(CC17/(1-$Q17)),IF($C17="Electricity",($U17/$Y$64)*(CC17/(1-$P17)),IF($C17="Wood, commercial",$U17*(CC17+$T17),(($X$61*$U17*('VT CHS Emissions Schedule'!V$8+$S17))/$Y$61)+(($X$62*$U17*('VT CHS Emissions Schedule'!V$9+$R17))/$Y$62)+(($X$63*$U17*'VT CHS Emissions Schedule'!V$7)/$Y$63)/(1-$Q17)+(($X$64*$U17*'VT CHS Emissions Schedule'!V$5)/$Y$64)/(1-$P17)+(($X$65*$U17*('VT CHS Emissions Schedule'!V$35+$T17))/$Y$65)))))),0)</f>
        <v>0</v>
      </c>
      <c r="DD17" s="64">
        <f>IF(DD$15&lt;2025+$W17,(IF($B17="Oil",($Z17/$Y$53)*BD17,IF($B17="Propane",($Z17/$Y$54)*BD17,IF($B17="Natural Gas",(($Z17/$Y$55)*BD17)/(1-$N17),IF($B17="Electricity",0,((($X$53*$Z17*('VT CHS Emissions Schedule'!W$8+$S17))/$Y$53)+(($X$54*$Z17*('VT CHS Emissions Schedule'!W$9+$R17))/$Y$54)+(($X$55*$Z17*'VT CHS Emissions Schedule'!W$7)/$Y$55)/(1-$Q17)+(($X$56*$Z17*'VT CHS Emissions Schedule'!W$5)/$Y$56)/(1-$P17))))))-(($Z17/$Y17)*'VT CHS Emissions Schedule'!W$5)/(1-$P17))+IF($C17="Propane",($U17/$Y$62)*CD17,IF($C17="Oil",($U17/$Y$61)*CD17,IF($C17="Natural Gas",($U17/$Y$63)*(CD17/(1-$Q17)),IF($C17="Electricity",($U17/$Y$64)*(CD17/(1-$P17)),IF($C17="Wood, commercial",$U17*(CD17+$T17),(($X$61*$U17*('VT CHS Emissions Schedule'!W$8+$S17))/$Y$61)+(($X$62*$U17*('VT CHS Emissions Schedule'!W$9+$R17))/$Y$62)+(($X$63*$U17*'VT CHS Emissions Schedule'!W$7)/$Y$63)/(1-$Q17)+(($X$64*$U17*'VT CHS Emissions Schedule'!W$5)/$Y$64)/(1-$P17)+(($X$65*$U17*('VT CHS Emissions Schedule'!W$35+$T17))/$Y$65)))))),0)</f>
        <v>0</v>
      </c>
      <c r="DE17" s="64">
        <f>IF(DE$15&lt;2025+$W17,(IF($B17="Oil",($Z17/$Y$53)*BE17,IF($B17="Propane",($Z17/$Y$54)*BE17,IF($B17="Natural Gas",(($Z17/$Y$55)*BE17)/(1-$N17),IF($B17="Electricity",0,((($X$53*$Z17*('VT CHS Emissions Schedule'!X$8+$S17))/$Y$53)+(($X$54*$Z17*('VT CHS Emissions Schedule'!X$9+$R17))/$Y$54)+(($X$55*$Z17*'VT CHS Emissions Schedule'!X$7)/$Y$55)/(1-$Q17)+(($X$56*$Z17*'VT CHS Emissions Schedule'!X$5)/$Y$56)/(1-$P17))))))-(($Z17/$Y17)*'VT CHS Emissions Schedule'!X$5)/(1-$P17))+IF($C17="Propane",($U17/$Y$62)*CE17,IF($C17="Oil",($U17/$Y$61)*CE17,IF($C17="Natural Gas",($U17/$Y$63)*(CE17/(1-$Q17)),IF($C17="Electricity",($U17/$Y$64)*(CE17/(1-$P17)),IF($C17="Wood, commercial",$U17*(CE17+$T17),(($X$61*$U17*('VT CHS Emissions Schedule'!X$8+$S17))/$Y$61)+(($X$62*$U17*('VT CHS Emissions Schedule'!X$9+$R17))/$Y$62)+(($X$63*$U17*'VT CHS Emissions Schedule'!X$7)/$Y$63)/(1-$Q17)+(($X$64*$U17*'VT CHS Emissions Schedule'!X$5)/$Y$64)/(1-$P17)+(($X$65*$U17*('VT CHS Emissions Schedule'!X$35+$T17))/$Y$65)))))),0)</f>
        <v>0</v>
      </c>
      <c r="DF17" s="64">
        <f>IF(DF$15&lt;2025+$W17,(IF($B17="Oil",($Z17/$Y$53)*BF17,IF($B17="Propane",($Z17/$Y$54)*BF17,IF($B17="Natural Gas",(($Z17/$Y$55)*BF17)/(1-$N17),IF($B17="Electricity",0,((($X$53*$Z17*('VT CHS Emissions Schedule'!Y$8+$S17))/$Y$53)+(($X$54*$Z17*('VT CHS Emissions Schedule'!Y$9+$R17))/$Y$54)+(($X$55*$Z17*'VT CHS Emissions Schedule'!Y$7)/$Y$55)/(1-$Q17)+(($X$56*$Z17*'VT CHS Emissions Schedule'!Y$5)/$Y$56)/(1-$P17))))))-(($Z17/$Y17)*'VT CHS Emissions Schedule'!Y$5)/(1-$P17))+IF($C17="Propane",($U17/$Y$62)*CF17,IF($C17="Oil",($U17/$Y$61)*CF17,IF($C17="Natural Gas",($U17/$Y$63)*(CF17/(1-$Q17)),IF($C17="Electricity",($U17/$Y$64)*(CF17/(1-$P17)),IF($C17="Wood, commercial",$U17*(CF17+$T17),(($X$61*$U17*('VT CHS Emissions Schedule'!Y$8+$S17))/$Y$61)+(($X$62*$U17*('VT CHS Emissions Schedule'!Y$9+$R17))/$Y$62)+(($X$63*$U17*'VT CHS Emissions Schedule'!Y$7)/$Y$63)/(1-$Q17)+(($X$64*$U17*'VT CHS Emissions Schedule'!Y$5)/$Y$64)/(1-$P17)+(($X$65*$U17*('VT CHS Emissions Schedule'!Y$35+$T17))/$Y$65)))))),0)</f>
        <v>0</v>
      </c>
      <c r="DG17" s="64">
        <f>IF(DG$15&lt;2025+$W17,(IF($B17="Oil",($Z17/$Y$53)*BG17,IF($B17="Propane",($Z17/$Y$54)*BG17,IF($B17="Natural Gas",(($Z17/$Y$55)*BG17)/(1-$N17),IF($B17="Electricity",0,((($X$53*$Z17*('VT CHS Emissions Schedule'!Z$8+$S17))/$Y$53)+(($X$54*$Z17*('VT CHS Emissions Schedule'!Z$9+$R17))/$Y$54)+(($X$55*$Z17*'VT CHS Emissions Schedule'!Z$7)/$Y$55)/(1-$Q17)+(($X$56*$Z17*'VT CHS Emissions Schedule'!Z$5)/$Y$56)/(1-$P17))))))-(($Z17/$Y17)*'VT CHS Emissions Schedule'!Z$5)/(1-$P17))+IF($C17="Propane",($U17/$Y$62)*CG17,IF($C17="Oil",($U17/$Y$61)*CG17,IF($C17="Natural Gas",($U17/$Y$63)*(CG17/(1-$Q17)),IF($C17="Electricity",($U17/$Y$64)*(CG17/(1-$P17)),IF($C17="Wood, commercial",$U17*(CG17+$T17),(($X$61*$U17*('VT CHS Emissions Schedule'!Z$8+$S17))/$Y$61)+(($X$62*$U17*('VT CHS Emissions Schedule'!Z$9+$R17))/$Y$62)+(($X$63*$U17*'VT CHS Emissions Schedule'!Z$7)/$Y$63)/(1-$Q17)+(($X$64*$U17*'VT CHS Emissions Schedule'!Z$5)/$Y$64)/(1-$P17)+(($X$65*$U17*('VT CHS Emissions Schedule'!Z$35+$T17))/$Y$65)))))),0)</f>
        <v>0</v>
      </c>
      <c r="DH17" s="64">
        <f>IF(DH$15&lt;2025+$W17,(IF($B17="Oil",($Z17/$Y$53)*BH17,IF($B17="Propane",($Z17/$Y$54)*BH17,IF($B17="Natural Gas",(($Z17/$Y$55)*BH17)/(1-$N17),IF($B17="Electricity",0,((($X$53*$Z17*('VT CHS Emissions Schedule'!AA$8+$S17))/$Y$53)+(($X$54*$Z17*('VT CHS Emissions Schedule'!AA$9+$R17))/$Y$54)+(($X$55*$Z17*'VT CHS Emissions Schedule'!AA$7)/$Y$55)/(1-$Q17)+(($X$56*$Z17*'VT CHS Emissions Schedule'!AA$5)/$Y$56)/(1-$P17))))))-(($Z17/$Y17)*'VT CHS Emissions Schedule'!AA$5)/(1-$P17))+IF($C17="Propane",($U17/$Y$62)*CH17,IF($C17="Oil",($U17/$Y$61)*CH17,IF($C17="Natural Gas",($U17/$Y$63)*(CH17/(1-$Q17)),IF($C17="Electricity",($U17/$Y$64)*(CH17/(1-$P17)),IF($C17="Wood, commercial",$U17*(CH17+$T17),(($X$61*$U17*('VT CHS Emissions Schedule'!AA$8+$S17))/$Y$61)+(($X$62*$U17*('VT CHS Emissions Schedule'!AA$9+$R17))/$Y$62)+(($X$63*$U17*'VT CHS Emissions Schedule'!AA$7)/$Y$63)/(1-$Q17)+(($X$64*$U17*'VT CHS Emissions Schedule'!AA$5)/$Y$64)/(1-$P17)+(($X$65*$U17*('VT CHS Emissions Schedule'!AA$35+$T17))/$Y$65)))))),0)</f>
        <v>0</v>
      </c>
      <c r="DI17" s="64">
        <f>IF(DI$15&lt;2025+$W17,(IF($B17="Oil",($Z17/$Y$53)*BI17,IF($B17="Propane",($Z17/$Y$54)*BI17,IF($B17="Natural Gas",(($Z17/$Y$55)*BI17)/(1-$N17),IF($B17="Electricity",0,((($X$53*$Z17*('VT CHS Emissions Schedule'!AB$8+$S17))/$Y$53)+(($X$54*$Z17*('VT CHS Emissions Schedule'!AB$9+$R17))/$Y$54)+(($X$55*$Z17*'VT CHS Emissions Schedule'!AB$7)/$Y$55)/(1-$Q17)+(($X$56*$Z17*'VT CHS Emissions Schedule'!AB$5)/$Y$56)/(1-$P17))))))-(($Z17/$Y17)*'VT CHS Emissions Schedule'!AB$5)/(1-$P17))+IF($C17="Propane",($U17/$Y$62)*CI17,IF($C17="Oil",($U17/$Y$61)*CI17,IF($C17="Natural Gas",($U17/$Y$63)*(CI17/(1-$Q17)),IF($C17="Electricity",($U17/$Y$64)*(CI17/(1-$P17)),IF($C17="Wood, commercial",$U17*(CI17+$T17),(($X$61*$U17*('VT CHS Emissions Schedule'!AB$8+$S17))/$Y$61)+(($X$62*$U17*('VT CHS Emissions Schedule'!AB$9+$R17))/$Y$62)+(($X$63*$U17*'VT CHS Emissions Schedule'!AB$7)/$Y$63)/(1-$Q17)+(($X$64*$U17*'VT CHS Emissions Schedule'!AB$5)/$Y$64)/(1-$P17)+(($X$65*$U17*('VT CHS Emissions Schedule'!AB$35+$T17))/$Y$65)))))),0)</f>
        <v>0</v>
      </c>
      <c r="DJ17" s="64">
        <f>IF(DJ$15&lt;2025+$W17,(IF($B17="Oil",($Z17/$Y$53)*BJ17,IF($B17="Propane",($Z17/$Y$54)*BJ17,IF($B17="Natural Gas",(($Z17/$Y$55)*BJ17)/(1-$N17),IF($B17="Electricity",0,((($X$53*$Z17*('VT CHS Emissions Schedule'!AC$8+$S17))/$Y$53)+(($X$54*$Z17*('VT CHS Emissions Schedule'!AC$9+$R17))/$Y$54)+(($X$55*$Z17*'VT CHS Emissions Schedule'!AC$7)/$Y$55)/(1-$Q17)+(($X$56*$Z17*'VT CHS Emissions Schedule'!AC$5)/$Y$56)/(1-$P17))))))-(($Z17/$Y17)*'VT CHS Emissions Schedule'!AC$5)/(1-$P17))+IF($C17="Propane",($U17/$Y$62)*CJ17,IF($C17="Oil",($U17/$Y$61)*CJ17,IF($C17="Natural Gas",($U17/$Y$63)*(CJ17/(1-$Q17)),IF($C17="Electricity",($U17/$Y$64)*(CJ17/(1-$P17)),IF($C17="Wood, commercial",$U17*(CJ17+$T17),(($X$61*$U17*('VT CHS Emissions Schedule'!AC$8+$S17))/$Y$61)+(($X$62*$U17*('VT CHS Emissions Schedule'!AC$9+$R17))/$Y$62)+(($X$63*$U17*'VT CHS Emissions Schedule'!AC$7)/$Y$63)/(1-$Q17)+(($X$64*$U17*'VT CHS Emissions Schedule'!AC$5)/$Y$64)/(1-$P17)+(($X$65*$U17*('VT CHS Emissions Schedule'!AC$35+$T17))/$Y$65)))))),0)</f>
        <v>0</v>
      </c>
      <c r="DK17" s="64">
        <f>IF(DK$15&lt;2025+$W17,CK17+(($V17/$AC17)*'VT CHS Emissions Schedule'!D$5)/(1-$P17),0)</f>
        <v>1324086.2245310775</v>
      </c>
      <c r="DL17" s="64">
        <f>IF(DL$15&lt;2025+$W17,CL17+(($V17/$AC17)*'VT CHS Emissions Schedule'!E$5)/(1-$P17),0)</f>
        <v>1392362.4446451177</v>
      </c>
      <c r="DM17" s="64">
        <f>IF(DM$15&lt;2025+$W17,CM17+(($V17/$AC17)*'VT CHS Emissions Schedule'!F$5)/(1-$P17),0)</f>
        <v>1457138.8877604087</v>
      </c>
      <c r="DN17" s="64">
        <f>IF(DN$15&lt;2025+$W17,CN17+(($V17/$AC17)*'VT CHS Emissions Schedule'!G$5)/(1-$P17),0)</f>
        <v>1521915.3308757001</v>
      </c>
      <c r="DO17" s="64">
        <f>IF(DO$15&lt;2025+$W17,CO17+(($V17/$AC17)*'VT CHS Emissions Schedule'!H$5)/(1-$P17),0)</f>
        <v>1586826.6612789487</v>
      </c>
      <c r="DP17" s="64">
        <f>IF(DP$15&lt;2025+$W17,CP17+(($V17/$AC17)*'VT CHS Emissions Schedule'!I$5)/(1-$P17),0)</f>
        <v>1629873.6609092841</v>
      </c>
      <c r="DQ17" s="64">
        <f>IF(DQ$15&lt;2025+$W17,CQ17+(($V17/$AC17)*'VT CHS Emissions Schedule'!J$5)/(1-$P17),0)</f>
        <v>1694650.1040245751</v>
      </c>
      <c r="DR17" s="64">
        <f>IF(DR$15&lt;2025+$W17,CR17+(($V17/$AC17)*'VT CHS Emissions Schedule'!K$5)/(1-$P17),0)</f>
        <v>1759426.5471398663</v>
      </c>
      <c r="DS17" s="64">
        <f>IF(DS$15&lt;2025+$W17,CS17+(($V17/$AC17)*'VT CHS Emissions Schedule'!L$5)/(1-$P17),0)</f>
        <v>1824202.9902551572</v>
      </c>
      <c r="DT17" s="64">
        <f>IF(DT$15&lt;2025+$W17,CT17+(($V17/$AC17)*'VT CHS Emissions Schedule'!M$5)/(1-$P17),0)</f>
        <v>1894685.0745778065</v>
      </c>
      <c r="DU17" s="64">
        <f>IF(DU$15&lt;2025+$W17,CU17+(($V17/$AC17)*'VT CHS Emissions Schedule'!N$5)/(1-$P17),0)</f>
        <v>1955843.2177423395</v>
      </c>
      <c r="DV17" s="64">
        <f>IF(DV$15&lt;2025+$W17,CV17+(($V17/$AC17)*'VT CHS Emissions Schedule'!O$5)/(1-$P17),0)</f>
        <v>1955843.2177423395</v>
      </c>
      <c r="DW17" s="64">
        <f>IF(DW$15&lt;2025+$W17,CW17+(($V17/$AC17)*'VT CHS Emissions Schedule'!P$5)/(1-$P17),0)</f>
        <v>0</v>
      </c>
      <c r="DX17" s="64">
        <f>IF(DX$15&lt;2025+$W17,CX17+(($V17/$AC17)*'VT CHS Emissions Schedule'!Q$5)/(1-$P17),0)</f>
        <v>0</v>
      </c>
      <c r="DY17" s="64">
        <f>IF(DY$15&lt;2025+$W17,CY17+(($V17/$AC17)*'VT CHS Emissions Schedule'!R$5)/(1-$P17),0)</f>
        <v>0</v>
      </c>
      <c r="DZ17" s="64">
        <f>IF(DZ$15&lt;2025+$W17,CZ17+(($V17/$AC17)*'VT CHS Emissions Schedule'!S$5)/(1-$P17),0)</f>
        <v>0</v>
      </c>
      <c r="EA17" s="64">
        <f>IF(EA$15&lt;2025+$W17,DA17+(($V17/$AC17)*'VT CHS Emissions Schedule'!T$5)/(1-$P17),0)</f>
        <v>0</v>
      </c>
      <c r="EB17" s="64">
        <f>IF(EB$15&lt;2025+$W17,DB17+(($V17/$AC17)*'VT CHS Emissions Schedule'!U$5)/(1-$P17),0)</f>
        <v>0</v>
      </c>
      <c r="EC17" s="64">
        <f>IF(EC$15&lt;2025+$W17,DC17+(($V17/$AC17)*'VT CHS Emissions Schedule'!V$5)/(1-$P17),0)</f>
        <v>0</v>
      </c>
      <c r="ED17" s="64">
        <f>IF(ED$15&lt;2025+$W17,DD17+(($V17/$AC17)*'VT CHS Emissions Schedule'!W$5)/(1-$P17),0)</f>
        <v>0</v>
      </c>
      <c r="EE17" s="64">
        <f>IF(EE$15&lt;2025+$W17,DE17+(($V17/$AC17)*'VT CHS Emissions Schedule'!X$5)/(1-$P17),0)</f>
        <v>0</v>
      </c>
      <c r="EF17" s="64">
        <f>IF(EF$15&lt;2025+$W17,DF17+(($V17/$AC17)*'VT CHS Emissions Schedule'!Y$5)/(1-$P17),0)</f>
        <v>0</v>
      </c>
      <c r="EG17" s="64">
        <f>IF(EG$15&lt;2025+$W17,DG17+(($V17/$AC17)*'VT CHS Emissions Schedule'!Z$5)/(1-$P17),0)</f>
        <v>0</v>
      </c>
      <c r="EH17" s="64">
        <f>IF(EH$15&lt;2025+$W17,DH17+(($V17/$AC17)*'VT CHS Emissions Schedule'!AA$5)/(1-$P17),0)</f>
        <v>0</v>
      </c>
      <c r="EI17" s="64">
        <f>IF(EI$15&lt;2025+$W17,DI17+(($V17/$AC17)*'VT CHS Emissions Schedule'!AB$5)/(1-$P17),0)</f>
        <v>0</v>
      </c>
      <c r="EJ17" s="64">
        <f>IF(EJ$15&lt;2025+$W17,DJ17+(($V17/$AC17)*'VT CHS Emissions Schedule'!AC$5)/(1-$P17),0)</f>
        <v>0</v>
      </c>
    </row>
    <row r="18" spans="1:140" ht="14.25" thickBot="1" x14ac:dyDescent="0.3">
      <c r="A18" s="479"/>
      <c r="B18" s="162" t="s">
        <v>10</v>
      </c>
      <c r="C18" s="134" t="s">
        <v>11</v>
      </c>
      <c r="D18" s="111">
        <f t="shared" si="8"/>
        <v>21314407.017054208</v>
      </c>
      <c r="E18" s="111">
        <f t="shared" si="0"/>
        <v>21707581.326379359</v>
      </c>
      <c r="F18" s="223">
        <f t="shared" si="1"/>
        <v>21.314407017054208</v>
      </c>
      <c r="G18" s="111">
        <f t="shared" si="9"/>
        <v>1418175.9510652658</v>
      </c>
      <c r="H18" s="111">
        <f t="shared" si="2"/>
        <v>1418175.9510652658</v>
      </c>
      <c r="I18" s="111">
        <f t="shared" si="3"/>
        <v>2413793.9784148838</v>
      </c>
      <c r="J18" s="64">
        <f>IF($B18="Oil",($Z18/$Y$53)*AK18,IF($B18="Propane",($Z18/$Y$54)*AK18,IF($B18="Natural Gas",(($Z18/$Y$55)*AK18)/(1-$N18),IF($B18="Electricity",0,((($X$53*$Z18*('VT CHS Emissions Schedule'!D$8+$S18))/$Y$53)+(($X$54*$Z18*('VT CHS Emissions Schedule'!D$9+$R18))/$Y$54)+(($X$55*$Z18*'VT CHS Emissions Schedule'!D$7)/$Y$55)/(1-$Q18)+(($X$56*$Z18*'VT CHS Emissions Schedule'!D$5)/$Y$56)/(1-$P18))))))</f>
        <v>3397926.9622017201</v>
      </c>
      <c r="K18" s="64">
        <f>(($Z18/$Y18)*'VT CHS Emissions Schedule'!D$5)/(1-$P18)</f>
        <v>984132.98378683603</v>
      </c>
      <c r="L18" s="64">
        <f>IF($C18="Propane",($U18/$Y$62)*BK18,IF($C18="Oil",($U18/$Y$61)*BK18,IF($C18="Natural Gas",($U18/$Y$63)*(BK18/(1-$Q18)),IF($C18="Electricity",($U18/$Y$64)*(BK18/(1-$P18)),IF($C18="Wood, commercial",$U18*(BK18+$T18),(($X$61*$U18*('VT CHS Emissions Schedule'!D$8+$S18))/$Y$61)+(($X$62*$U18*('VT CHS Emissions Schedule'!D$9+$R18))/$Y$62)+(($X$63*$U18*'VT CHS Emissions Schedule'!D$7)/$Y$63)/(1-$Q18)+(($X$64*$U18*'VT CHS Emissions Schedule'!D$5)/$Y$64)/(1-$P18)+(($X$65*$U18*('VT CHS Emissions Schedule'!D$35+$T18))/$Y$65))))))</f>
        <v>-995618.02734961803</v>
      </c>
      <c r="M18" s="64">
        <f>(($V18/$AC18)*'VT CHS Emissions Schedule'!D$5)/(1-$P18)</f>
        <v>52561.647997706023</v>
      </c>
      <c r="N18" s="66">
        <f>_xlfn.XLOOKUP($B18,Lookups!$A$3:$A$15,Lookups!$E$3:$E$15)</f>
        <v>0</v>
      </c>
      <c r="O18" s="65">
        <f>_xlfn.XLOOKUP($B18,Lookups!$A$3:$A$15,Lookups!$D$3:$D$15)</f>
        <v>0.21490000000000001</v>
      </c>
      <c r="P18" s="66">
        <f>Lookups!$E$6</f>
        <v>0.04</v>
      </c>
      <c r="Q18" s="66">
        <f>Lookups!$E$5</f>
        <v>1.4E-2</v>
      </c>
      <c r="R18" s="65">
        <f>Lookups!$D$4</f>
        <v>0.32764300000000002</v>
      </c>
      <c r="S18" s="65">
        <f>Lookups!$D$3</f>
        <v>0.21490000000000001</v>
      </c>
      <c r="T18" s="65">
        <f>Lookups!$D$8</f>
        <v>1.3776766038113153</v>
      </c>
      <c r="U18" s="72">
        <f t="shared" si="10"/>
        <v>-13557.957710774403</v>
      </c>
      <c r="V18" s="72">
        <f t="shared" si="4"/>
        <v>4702.7602391616001</v>
      </c>
      <c r="W18" s="68">
        <v>12</v>
      </c>
      <c r="X18" s="68" t="str">
        <f>_xlfn.XLOOKUP(B18,Lookups!$A$3:$A$15,Lookups!$C$3:$C$15)</f>
        <v>Delivered</v>
      </c>
      <c r="Y18" s="72">
        <v>1.25</v>
      </c>
      <c r="Z18" s="64">
        <f t="shared" si="5"/>
        <v>31268.352654000002</v>
      </c>
      <c r="AA18" s="73">
        <v>0.54200000000000004</v>
      </c>
      <c r="AB18" s="73">
        <v>0.188</v>
      </c>
      <c r="AC18" s="72">
        <v>3.52</v>
      </c>
      <c r="AD18" s="80">
        <f t="shared" si="6"/>
        <v>0.68</v>
      </c>
      <c r="AE18" s="64">
        <v>140</v>
      </c>
      <c r="AF18" s="71">
        <v>51.8</v>
      </c>
      <c r="AG18" s="64">
        <f t="shared" si="7"/>
        <v>110</v>
      </c>
      <c r="AH18" s="64">
        <v>365</v>
      </c>
      <c r="AI18" s="72">
        <v>8.33</v>
      </c>
      <c r="AJ18" s="75">
        <v>1.06E-3</v>
      </c>
      <c r="AK18" s="67">
        <f>IF(AK$15&lt;2025+$W18,$O18+_xlfn.XLOOKUP(_xlfn.XLOOKUP($B18,Lookups!$A$3:$A$17,Lookups!$B$3:$B$17),'VT CHS Emissions Schedule'!$A:$A,'VT CHS Emissions Schedule'!D:D),0)</f>
        <v>83.675778824907852</v>
      </c>
      <c r="AL18" s="67">
        <f>IF(AL$15&lt;2025+$W18,$O18+_xlfn.XLOOKUP(_xlfn.XLOOKUP($B18,Lookups!$A$3:$A$17,Lookups!$B$3:$B$17),'VT CHS Emissions Schedule'!$A:$A,'VT CHS Emissions Schedule'!E:E),0)</f>
        <v>83.675778824907852</v>
      </c>
      <c r="AM18" s="67">
        <f>IF(AM$15&lt;2025+$W18,$O18+_xlfn.XLOOKUP(_xlfn.XLOOKUP($B18,Lookups!$A$3:$A$17,Lookups!$B$3:$B$17),'VT CHS Emissions Schedule'!$A:$A,'VT CHS Emissions Schedule'!F:F),0)</f>
        <v>83.675778824907852</v>
      </c>
      <c r="AN18" s="67">
        <f>IF(AN$15&lt;2025+$W18,$O18+_xlfn.XLOOKUP(_xlfn.XLOOKUP($B18,Lookups!$A$3:$A$17,Lookups!$B$3:$B$17),'VT CHS Emissions Schedule'!$A:$A,'VT CHS Emissions Schedule'!G:G),0)</f>
        <v>83.675778824907852</v>
      </c>
      <c r="AO18" s="67">
        <f>IF(AO$15&lt;2025+$W18,$O18+_xlfn.XLOOKUP(_xlfn.XLOOKUP($B18,Lookups!$A$3:$A$17,Lookups!$B$3:$B$17),'VT CHS Emissions Schedule'!$A:$A,'VT CHS Emissions Schedule'!H:H),0)</f>
        <v>83.675778824907852</v>
      </c>
      <c r="AP18" s="67">
        <f>IF(AP$15&lt;2025+$W18,$O18+_xlfn.XLOOKUP(_xlfn.XLOOKUP($B18,Lookups!$A$3:$A$17,Lookups!$B$3:$B$17),'VT CHS Emissions Schedule'!$A:$A,'VT CHS Emissions Schedule'!I:I),0)</f>
        <v>83.140679593152342</v>
      </c>
      <c r="AQ18" s="67">
        <f>IF(AQ$15&lt;2025+$W18,$O18+_xlfn.XLOOKUP(_xlfn.XLOOKUP($B18,Lookups!$A$3:$A$17,Lookups!$B$3:$B$17),'VT CHS Emissions Schedule'!$A:$A,'VT CHS Emissions Schedule'!J:J),0)</f>
        <v>83.140679593152342</v>
      </c>
      <c r="AR18" s="67">
        <f>IF(AR$15&lt;2025+$W18,$O18+_xlfn.XLOOKUP(_xlfn.XLOOKUP($B18,Lookups!$A$3:$A$17,Lookups!$B$3:$B$17),'VT CHS Emissions Schedule'!$A:$A,'VT CHS Emissions Schedule'!K:K),0)</f>
        <v>83.140679593152342</v>
      </c>
      <c r="AS18" s="67">
        <f>IF(AS$15&lt;2025+$W18,$O18+_xlfn.XLOOKUP(_xlfn.XLOOKUP($B18,Lookups!$A$3:$A$17,Lookups!$B$3:$B$17),'VT CHS Emissions Schedule'!$A:$A,'VT CHS Emissions Schedule'!L:L),0)</f>
        <v>83.140679593152342</v>
      </c>
      <c r="AT18" s="67">
        <f>IF(AT$15&lt;2025+$W18,$O18+_xlfn.XLOOKUP(_xlfn.XLOOKUP($B18,Lookups!$A$3:$A$17,Lookups!$B$3:$B$17),'VT CHS Emissions Schedule'!$A:$A,'VT CHS Emissions Schedule'!M:M),0)</f>
        <v>83.140679593152342</v>
      </c>
      <c r="AU18" s="67">
        <f>IF(AU$15&lt;2025+$W18,$O18+_xlfn.XLOOKUP(_xlfn.XLOOKUP($B18,Lookups!$A$3:$A$17,Lookups!$B$3:$B$17),'VT CHS Emissions Schedule'!$A:$A,'VT CHS Emissions Schedule'!N:N),0)</f>
        <v>83.051577010969226</v>
      </c>
      <c r="AV18" s="67">
        <f>IF(AV$15&lt;2025+$W18,$O18+_xlfn.XLOOKUP(_xlfn.XLOOKUP($B18,Lookups!$A$3:$A$17,Lookups!$B$3:$B$17),'VT CHS Emissions Schedule'!$A:$A,'VT CHS Emissions Schedule'!O:O),0)</f>
        <v>83.051577010969226</v>
      </c>
      <c r="AW18" s="67">
        <f>IF(AW$15&lt;2025+$W18,$O18+_xlfn.XLOOKUP(_xlfn.XLOOKUP($B18,Lookups!$A$3:$A$17,Lookups!$B$3:$B$17),'VT CHS Emissions Schedule'!$A:$A,'VT CHS Emissions Schedule'!P:P),0)</f>
        <v>0</v>
      </c>
      <c r="AX18" s="67">
        <f>IF(AX$15&lt;2025+$W18,$O18+_xlfn.XLOOKUP(_xlfn.XLOOKUP($B18,Lookups!$A$3:$A$17,Lookups!$B$3:$B$17),'VT CHS Emissions Schedule'!$A:$A,'VT CHS Emissions Schedule'!Q:Q),0)</f>
        <v>0</v>
      </c>
      <c r="AY18" s="67">
        <f>IF(AY$15&lt;2025+$W18,$O18+_xlfn.XLOOKUP(_xlfn.XLOOKUP($B18,Lookups!$A$3:$A$17,Lookups!$B$3:$B$17),'VT CHS Emissions Schedule'!$A:$A,'VT CHS Emissions Schedule'!R:R),0)</f>
        <v>0</v>
      </c>
      <c r="AZ18" s="67">
        <f>IF(AZ$15&lt;2025+$W18,$O18+_xlfn.XLOOKUP(_xlfn.XLOOKUP($B18,Lookups!$A$3:$A$17,Lookups!$B$3:$B$17),'VT CHS Emissions Schedule'!$A:$A,'VT CHS Emissions Schedule'!S:S),0)</f>
        <v>0</v>
      </c>
      <c r="BA18" s="67">
        <f>IF(BA$15&lt;2025+$W18,$O18+_xlfn.XLOOKUP(_xlfn.XLOOKUP($B18,Lookups!$A$3:$A$17,Lookups!$B$3:$B$17),'VT CHS Emissions Schedule'!$A:$A,'VT CHS Emissions Schedule'!T:T),0)</f>
        <v>0</v>
      </c>
      <c r="BB18" s="67">
        <f>IF(BB$15&lt;2025+$W18,$O18+_xlfn.XLOOKUP(_xlfn.XLOOKUP($B18,Lookups!$A$3:$A$17,Lookups!$B$3:$B$17),'VT CHS Emissions Schedule'!$A:$A,'VT CHS Emissions Schedule'!U:U),0)</f>
        <v>0</v>
      </c>
      <c r="BC18" s="67">
        <f>IF(BC$15&lt;2025+$W18,$O18+_xlfn.XLOOKUP(_xlfn.XLOOKUP($B18,Lookups!$A$3:$A$17,Lookups!$B$3:$B$17),'VT CHS Emissions Schedule'!$A:$A,'VT CHS Emissions Schedule'!V:V),0)</f>
        <v>0</v>
      </c>
      <c r="BD18" s="67">
        <f>IF(BD$15&lt;2025+$W18,$O18+_xlfn.XLOOKUP(_xlfn.XLOOKUP($B18,Lookups!$A$3:$A$17,Lookups!$B$3:$B$17),'VT CHS Emissions Schedule'!$A:$A,'VT CHS Emissions Schedule'!W:W),0)</f>
        <v>0</v>
      </c>
      <c r="BE18" s="67">
        <f>IF(BE$15&lt;2025+$W18,$O18+_xlfn.XLOOKUP(_xlfn.XLOOKUP($B18,Lookups!$A$3:$A$17,Lookups!$B$3:$B$17),'VT CHS Emissions Schedule'!$A:$A,'VT CHS Emissions Schedule'!X:X),0)</f>
        <v>0</v>
      </c>
      <c r="BF18" s="67">
        <f>IF(BF$15&lt;2025+$W18,$O18+_xlfn.XLOOKUP(_xlfn.XLOOKUP($B18,Lookups!$A$3:$A$17,Lookups!$B$3:$B$17),'VT CHS Emissions Schedule'!$A:$A,'VT CHS Emissions Schedule'!Y:Y),0)</f>
        <v>0</v>
      </c>
      <c r="BG18" s="67">
        <f>IF(BG$15&lt;2025+$W18,$O18+_xlfn.XLOOKUP(_xlfn.XLOOKUP($B18,Lookups!$A$3:$A$17,Lookups!$B$3:$B$17),'VT CHS Emissions Schedule'!$A:$A,'VT CHS Emissions Schedule'!Z:Z),0)</f>
        <v>0</v>
      </c>
      <c r="BH18" s="67">
        <f>IF(BH$15&lt;2025+$W18,$O18+_xlfn.XLOOKUP(_xlfn.XLOOKUP($B18,Lookups!$A$3:$A$17,Lookups!$B$3:$B$17),'VT CHS Emissions Schedule'!$A:$A,'VT CHS Emissions Schedule'!AA:AA),0)</f>
        <v>0</v>
      </c>
      <c r="BI18" s="67">
        <f>IF(BI$15&lt;2025+$W18,$O18+_xlfn.XLOOKUP(_xlfn.XLOOKUP($B18,Lookups!$A$3:$A$17,Lookups!$B$3:$B$17),'VT CHS Emissions Schedule'!$A:$A,'VT CHS Emissions Schedule'!AB:AB),0)</f>
        <v>0</v>
      </c>
      <c r="BJ18" s="67">
        <f>IF(BJ$15&lt;2025+$W18,$O18+_xlfn.XLOOKUP(_xlfn.XLOOKUP($B18,Lookups!$A$3:$A$17,Lookups!$B$3:$B$17),'VT CHS Emissions Schedule'!$A:$A,'VT CHS Emissions Schedule'!AC:AC),0)</f>
        <v>0</v>
      </c>
      <c r="BK18" s="67">
        <f>IF(BK$15&lt;2025+$W18,IFERROR(IF($C18="Oil",$S18,IF($C18="Propane",$R18,IF($C18="Wood, commercial",$T18,0)))+_xlfn.XLOOKUP(_xlfn.XLOOKUP($C18,Lookups!$A$3:$A$17,Lookups!$B$3:$B$17),'VT CHS Emissions Schedule'!$A:$A,'VT CHS Emissions Schedule'!D:D),"blended"),0)</f>
        <v>63.7174026058659</v>
      </c>
      <c r="BL18" s="67">
        <f>IF(BL$15&lt;2025+$W18,IFERROR(IF($C18="Oil",$S18,IF($C18="Propane",$R18,IF($C18="Wood, commercial",$T18,0)))+_xlfn.XLOOKUP(_xlfn.XLOOKUP($C18,Lookups!$A$3:$A$17,Lookups!$B$3:$B$17),'VT CHS Emissions Schedule'!$A:$A,'VT CHS Emissions Schedule'!E:E),"blended"),0)</f>
        <v>63.7174026058659</v>
      </c>
      <c r="BM18" s="67">
        <f>IF(BM$15&lt;2025+$W18,IFERROR(IF($C18="Oil",$S18,IF($C18="Propane",$R18,IF($C18="Wood, commercial",$T18,0)))+_xlfn.XLOOKUP(_xlfn.XLOOKUP($C18,Lookups!$A$3:$A$17,Lookups!$B$3:$B$17),'VT CHS Emissions Schedule'!$A:$A,'VT CHS Emissions Schedule'!F:F),"blended"),0)</f>
        <v>63.7174026058659</v>
      </c>
      <c r="BN18" s="67">
        <f>IF(BN$15&lt;2025+$W18,IFERROR(IF($C18="Oil",$S18,IF($C18="Propane",$R18,IF($C18="Wood, commercial",$T18,0)))+_xlfn.XLOOKUP(_xlfn.XLOOKUP($C18,Lookups!$A$3:$A$17,Lookups!$B$3:$B$17),'VT CHS Emissions Schedule'!$A:$A,'VT CHS Emissions Schedule'!G:G),"blended"),0)</f>
        <v>63.7174026058659</v>
      </c>
      <c r="BO18" s="67">
        <f>IF(BO$15&lt;2025+$W18,IFERROR(IF($C18="Oil",$S18,IF($C18="Propane",$R18,IF($C18="Wood, commercial",$T18,0)))+_xlfn.XLOOKUP(_xlfn.XLOOKUP($C18,Lookups!$A$3:$A$17,Lookups!$B$3:$B$17),'VT CHS Emissions Schedule'!$A:$A,'VT CHS Emissions Schedule'!H:H),"blended"),0)</f>
        <v>63.7174026058659</v>
      </c>
      <c r="BP18" s="67">
        <f>IF(BP$15&lt;2025+$W18,IFERROR(IF($C18="Oil",$S18,IF($C18="Propane",$R18,IF($C18="Wood, commercial",$T18,0)))+_xlfn.XLOOKUP(_xlfn.XLOOKUP($C18,Lookups!$A$3:$A$17,Lookups!$B$3:$B$17),'VT CHS Emissions Schedule'!$A:$A,'VT CHS Emissions Schedule'!I:I),"blended"),0)</f>
        <v>63.651087828595678</v>
      </c>
      <c r="BQ18" s="67">
        <f>IF(BQ$15&lt;2025+$W18,IFERROR(IF($C18="Oil",$S18,IF($C18="Propane",$R18,IF($C18="Wood, commercial",$T18,0)))+_xlfn.XLOOKUP(_xlfn.XLOOKUP($C18,Lookups!$A$3:$A$17,Lookups!$B$3:$B$17),'VT CHS Emissions Schedule'!$A:$A,'VT CHS Emissions Schedule'!J:J),"blended"),0)</f>
        <v>63.651087828595678</v>
      </c>
      <c r="BR18" s="67">
        <f>IF(BR$15&lt;2025+$W18,IFERROR(IF($C18="Oil",$S18,IF($C18="Propane",$R18,IF($C18="Wood, commercial",$T18,0)))+_xlfn.XLOOKUP(_xlfn.XLOOKUP($C18,Lookups!$A$3:$A$17,Lookups!$B$3:$B$17),'VT CHS Emissions Schedule'!$A:$A,'VT CHS Emissions Schedule'!K:K),"blended"),0)</f>
        <v>63.651087828595678</v>
      </c>
      <c r="BS18" s="67">
        <f>IF(BS$15&lt;2025+$W18,IFERROR(IF($C18="Oil",$S18,IF($C18="Propane",$R18,IF($C18="Wood, commercial",$T18,0)))+_xlfn.XLOOKUP(_xlfn.XLOOKUP($C18,Lookups!$A$3:$A$17,Lookups!$B$3:$B$17),'VT CHS Emissions Schedule'!$A:$A,'VT CHS Emissions Schedule'!L:L),"blended"),0)</f>
        <v>63.651087828595678</v>
      </c>
      <c r="BT18" s="67">
        <f>IF(BT$15&lt;2025+$W18,IFERROR(IF($C18="Oil",$S18,IF($C18="Propane",$R18,IF($C18="Wood, commercial",$T18,0)))+_xlfn.XLOOKUP(_xlfn.XLOOKUP($C18,Lookups!$A$3:$A$17,Lookups!$B$3:$B$17),'VT CHS Emissions Schedule'!$A:$A,'VT CHS Emissions Schedule'!M:M),"blended"),0)</f>
        <v>63.651087828595678</v>
      </c>
      <c r="BU18" s="67">
        <f>IF(BU$15&lt;2025+$W18,IFERROR(IF($C18="Oil",$S18,IF($C18="Propane",$R18,IF($C18="Wood, commercial",$T18,0)))+_xlfn.XLOOKUP(_xlfn.XLOOKUP($C18,Lookups!$A$3:$A$17,Lookups!$B$3:$B$17),'VT CHS Emissions Schedule'!$A:$A,'VT CHS Emissions Schedule'!N:N),"blended"),0)</f>
        <v>63.639868502100384</v>
      </c>
      <c r="BV18" s="67">
        <f>IF(BV$15&lt;2025+$W18,IFERROR(IF($C18="Oil",$S18,IF($C18="Propane",$R18,IF($C18="Wood, commercial",$T18,0)))+_xlfn.XLOOKUP(_xlfn.XLOOKUP($C18,Lookups!$A$3:$A$17,Lookups!$B$3:$B$17),'VT CHS Emissions Schedule'!$A:$A,'VT CHS Emissions Schedule'!O:O),"blended"),0)</f>
        <v>63.639868502100384</v>
      </c>
      <c r="BW18" s="67">
        <f>IF(BW$15&lt;2025+$W18,IFERROR(IF($C18="Oil",$S18,IF($C18="Propane",$R18,IF($C18="Wood, commercial",$T18,0)))+_xlfn.XLOOKUP(_xlfn.XLOOKUP($C18,Lookups!$A$3:$A$17,Lookups!$B$3:$B$17),'VT CHS Emissions Schedule'!$A:$A,'VT CHS Emissions Schedule'!P:P),"blended"),0)</f>
        <v>0</v>
      </c>
      <c r="BX18" s="67">
        <f>IF(BX$15&lt;2025+$W18,IFERROR(IF($C18="Oil",$S18,IF($C18="Propane",$R18,IF($C18="Wood, commercial",$T18,0)))+_xlfn.XLOOKUP(_xlfn.XLOOKUP($C18,Lookups!$A$3:$A$17,Lookups!$B$3:$B$17),'VT CHS Emissions Schedule'!$A:$A,'VT CHS Emissions Schedule'!Q:Q),"blended"),0)</f>
        <v>0</v>
      </c>
      <c r="BY18" s="67">
        <f>IF(BY$15&lt;2025+$W18,IFERROR(IF($C18="Oil",$S18,IF($C18="Propane",$R18,IF($C18="Wood, commercial",$T18,0)))+_xlfn.XLOOKUP(_xlfn.XLOOKUP($C18,Lookups!$A$3:$A$17,Lookups!$B$3:$B$17),'VT CHS Emissions Schedule'!$A:$A,'VT CHS Emissions Schedule'!R:R),"blended"),0)</f>
        <v>0</v>
      </c>
      <c r="BZ18" s="67">
        <f>IF(BZ$15&lt;2025+$W18,IFERROR(IF($C18="Oil",$S18,IF($C18="Propane",$R18,IF($C18="Wood, commercial",$T18,0)))+_xlfn.XLOOKUP(_xlfn.XLOOKUP($C18,Lookups!$A$3:$A$17,Lookups!$B$3:$B$17),'VT CHS Emissions Schedule'!$A:$A,'VT CHS Emissions Schedule'!S:S),"blended"),0)</f>
        <v>0</v>
      </c>
      <c r="CA18" s="67">
        <f>IF(CA$15&lt;2025+$W18,IFERROR(IF($C18="Oil",$S18,IF($C18="Propane",$R18,IF($C18="Wood, commercial",$T18,0)))+_xlfn.XLOOKUP(_xlfn.XLOOKUP($C18,Lookups!$A$3:$A$17,Lookups!$B$3:$B$17),'VT CHS Emissions Schedule'!$A:$A,'VT CHS Emissions Schedule'!T:T),"blended"),0)</f>
        <v>0</v>
      </c>
      <c r="CB18" s="67">
        <f>IF(CB$15&lt;2025+$W18,IFERROR(IF($C18="Oil",$S18,IF($C18="Propane",$R18,IF($C18="Wood, commercial",$T18,0)))+_xlfn.XLOOKUP(_xlfn.XLOOKUP($C18,Lookups!$A$3:$A$17,Lookups!$B$3:$B$17),'VT CHS Emissions Schedule'!$A:$A,'VT CHS Emissions Schedule'!U:U),"blended"),0)</f>
        <v>0</v>
      </c>
      <c r="CC18" s="67">
        <f>IF(CC$15&lt;2025+$W18,IFERROR(IF($C18="Oil",$S18,IF($C18="Propane",$R18,IF($C18="Wood, commercial",$T18,0)))+_xlfn.XLOOKUP(_xlfn.XLOOKUP($C18,Lookups!$A$3:$A$17,Lookups!$B$3:$B$17),'VT CHS Emissions Schedule'!$A:$A,'VT CHS Emissions Schedule'!V:V),"blended"),0)</f>
        <v>0</v>
      </c>
      <c r="CD18" s="67">
        <f>IF(CD$15&lt;2025+$W18,IFERROR(IF($C18="Oil",$S18,IF($C18="Propane",$R18,IF($C18="Wood, commercial",$T18,0)))+_xlfn.XLOOKUP(_xlfn.XLOOKUP($C18,Lookups!$A$3:$A$17,Lookups!$B$3:$B$17),'VT CHS Emissions Schedule'!$A:$A,'VT CHS Emissions Schedule'!W:W),"blended"),0)</f>
        <v>0</v>
      </c>
      <c r="CE18" s="67">
        <f>IF(CE$15&lt;2025+$W18,IFERROR(IF($C18="Oil",$S18,IF($C18="Propane",$R18,IF($C18="Wood, commercial",$T18,0)))+_xlfn.XLOOKUP(_xlfn.XLOOKUP($C18,Lookups!$A$3:$A$17,Lookups!$B$3:$B$17),'VT CHS Emissions Schedule'!$A:$A,'VT CHS Emissions Schedule'!X:X),"blended"),0)</f>
        <v>0</v>
      </c>
      <c r="CF18" s="67">
        <f>IF(CF$15&lt;2025+$W18,IFERROR(IF($C18="Oil",$S18,IF($C18="Propane",$R18,IF($C18="Wood, commercial",$T18,0)))+_xlfn.XLOOKUP(_xlfn.XLOOKUP($C18,Lookups!$A$3:$A$17,Lookups!$B$3:$B$17),'VT CHS Emissions Schedule'!$A:$A,'VT CHS Emissions Schedule'!Y:Y),"blended"),0)</f>
        <v>0</v>
      </c>
      <c r="CG18" s="67">
        <f>IF(CG$15&lt;2025+$W18,IFERROR(IF($C18="Oil",$S18,IF($C18="Propane",$R18,IF($C18="Wood, commercial",$T18,0)))+_xlfn.XLOOKUP(_xlfn.XLOOKUP($C18,Lookups!$A$3:$A$17,Lookups!$B$3:$B$17),'VT CHS Emissions Schedule'!$A:$A,'VT CHS Emissions Schedule'!Z:Z),"blended"),0)</f>
        <v>0</v>
      </c>
      <c r="CH18" s="67">
        <f>IF(CH$15&lt;2025+$W18,IFERROR(IF($C18="Oil",$S18,IF($C18="Propane",$R18,IF($C18="Wood, commercial",$T18,0)))+_xlfn.XLOOKUP(_xlfn.XLOOKUP($C18,Lookups!$A$3:$A$17,Lookups!$B$3:$B$17),'VT CHS Emissions Schedule'!$A:$A,'VT CHS Emissions Schedule'!AA:AA),"blended"),0)</f>
        <v>0</v>
      </c>
      <c r="CI18" s="67">
        <f>IF(CI$15&lt;2025+$W18,IFERROR(IF($C18="Oil",$S18,IF($C18="Propane",$R18,IF($C18="Wood, commercial",$T18,0)))+_xlfn.XLOOKUP(_xlfn.XLOOKUP($C18,Lookups!$A$3:$A$17,Lookups!$B$3:$B$17),'VT CHS Emissions Schedule'!$A:$A,'VT CHS Emissions Schedule'!AB:AB),"blended"),0)</f>
        <v>0</v>
      </c>
      <c r="CJ18" s="67">
        <f>IF(CJ$15&lt;2025+$W18,IFERROR(IF($C18="Oil",$S18,IF($C18="Propane",$R18,IF($C18="Wood, commercial",$T18,0)))+_xlfn.XLOOKUP(_xlfn.XLOOKUP($C18,Lookups!$A$3:$A$17,Lookups!$B$3:$B$17),'VT CHS Emissions Schedule'!$A:$A,'VT CHS Emissions Schedule'!AC:AC),"blended"),0)</f>
        <v>0</v>
      </c>
      <c r="CK18" s="64">
        <f>IF(CK$15&lt;2025+$W18,(IF($B18="Oil",($Z18/$Y$53)*AK18,IF($B18="Propane",($Z18/$Y$54)*AK18,IF($B18="Natural Gas",(($Z18/$Y$55)*AK18)/(1-$N18),IF($B18="Electricity",0,((($X$53*$Z18*('VT CHS Emissions Schedule'!D$8+$S18))/$Y$53)+(($X$54*$Z18*('VT CHS Emissions Schedule'!D$9+$R18))/$Y$54)+(($X$55*$Z18*'VT CHS Emissions Schedule'!D$7)/$Y$55)/(1-$Q18)+(($X$56*$Z18*'VT CHS Emissions Schedule'!D$5)/$Y$56)/(1-$P18))))))-(($Z18/$Y18)*'VT CHS Emissions Schedule'!D$5)/(1-$P18))+IF($C18="Propane",($U18/$Y$62)*BK18,IF($C18="Oil",($U18/$Y$61)*BK18,IF($C18="Natural Gas",($U18/$Y$63)*(BK18/(1-$Q18)),IF($C18="Electricity",($U18/$Y$64)*(BK18/(1-$P18)),IF($C18="Wood, commercial",$U18*(BK18+$T18),(($X$61*$U18*('VT CHS Emissions Schedule'!D$8+$S18))/$Y$61)+(($X$62*$U18*('VT CHS Emissions Schedule'!D$9+$R18))/$Y$62)+(($X$63*$U18*'VT CHS Emissions Schedule'!D$7)/$Y$63)/(1-$Q18)+(($X$64*$U18*'VT CHS Emissions Schedule'!D$5)/$Y$64)/(1-$P18)+(($X$65*$U18*('VT CHS Emissions Schedule'!D$35+$T18))/$Y$65)))))),0)</f>
        <v>1418175.9510652658</v>
      </c>
      <c r="CL18" s="64">
        <f>IF(CL$15&lt;2025+$W18,(IF($B18="Oil",($Z18/$Y$53)*AL18,IF($B18="Propane",($Z18/$Y$54)*AL18,IF($B18="Natural Gas",(($Z18/$Y$55)*AL18)/(1-$N18),IF($B18="Electricity",0,((($X$53*$Z18*('VT CHS Emissions Schedule'!E$8+$S18))/$Y$53)+(($X$54*$Z18*('VT CHS Emissions Schedule'!E$9+$R18))/$Y$54)+(($X$55*$Z18*'VT CHS Emissions Schedule'!E$7)/$Y$55)/(1-$Q18)+(($X$56*$Z18*'VT CHS Emissions Schedule'!E$5)/$Y$56)/(1-$P18))))))-(($Z18/$Y18)*'VT CHS Emissions Schedule'!E$5)/(1-$P18))+IF($C18="Propane",($U18/$Y$62)*BL18,IF($C18="Oil",($U18/$Y$61)*BL18,IF($C18="Natural Gas",($U18/$Y$63)*(BL18/(1-$Q18)),IF($C18="Electricity",($U18/$Y$64)*(BL18/(1-$P18)),IF($C18="Wood, commercial",$U18*(BL18+$T18),(($X$61*$U18*('VT CHS Emissions Schedule'!E$8+$S18))/$Y$61)+(($X$62*$U18*('VT CHS Emissions Schedule'!E$9+$R18))/$Y$62)+(($X$63*$U18*'VT CHS Emissions Schedule'!E$7)/$Y$63)/(1-$Q18)+(($X$64*$U18*'VT CHS Emissions Schedule'!E$5)/$Y$64)/(1-$P18)+(($X$65*$U18*('VT CHS Emissions Schedule'!E$35+$T18))/$Y$65)))))),0)</f>
        <v>1486607.2475135925</v>
      </c>
      <c r="CM18" s="64">
        <f>IF(CM$15&lt;2025+$W18,(IF($B18="Oil",($Z18/$Y$53)*AM18,IF($B18="Propane",($Z18/$Y$54)*AM18,IF($B18="Natural Gas",(($Z18/$Y$55)*AM18)/(1-$N18),IF($B18="Electricity",0,((($X$53*$Z18*('VT CHS Emissions Schedule'!F$8+$S18))/$Y$53)+(($X$54*$Z18*('VT CHS Emissions Schedule'!F$9+$R18))/$Y$54)+(($X$55*$Z18*'VT CHS Emissions Schedule'!F$7)/$Y$55)/(1-$Q18)+(($X$56*$Z18*'VT CHS Emissions Schedule'!F$5)/$Y$56)/(1-$P18))))))-(($Z18/$Y18)*'VT CHS Emissions Schedule'!F$5)/(1-$P18))+IF($C18="Propane",($U18/$Y$62)*BM18,IF($C18="Oil",($U18/$Y$61)*BM18,IF($C18="Natural Gas",($U18/$Y$63)*(BM18/(1-$Q18)),IF($C18="Electricity",($U18/$Y$64)*(BM18/(1-$P18)),IF($C18="Wood, commercial",$U18*(BM18+$T18),(($X$61*$U18*('VT CHS Emissions Schedule'!F$8+$S18))/$Y$61)+(($X$62*$U18*('VT CHS Emissions Schedule'!F$9+$R18))/$Y$62)+(($X$63*$U18*'VT CHS Emissions Schedule'!F$7)/$Y$63)/(1-$Q18)+(($X$64*$U18*'VT CHS Emissions Schedule'!F$5)/$Y$64)/(1-$P18)+(($X$65*$U18*('VT CHS Emissions Schedule'!F$35+$T18))/$Y$65)))))),0)</f>
        <v>1555038.5439619191</v>
      </c>
      <c r="CN18" s="64">
        <f>IF(CN$15&lt;2025+$W18,(IF($B18="Oil",($Z18/$Y$53)*AN18,IF($B18="Propane",($Z18/$Y$54)*AN18,IF($B18="Natural Gas",(($Z18/$Y$55)*AN18)/(1-$N18),IF($B18="Electricity",0,((($X$53*$Z18*('VT CHS Emissions Schedule'!G$8+$S18))/$Y$53)+(($X$54*$Z18*('VT CHS Emissions Schedule'!G$9+$R18))/$Y$54)+(($X$55*$Z18*'VT CHS Emissions Schedule'!G$7)/$Y$55)/(1-$Q18)+(($X$56*$Z18*'VT CHS Emissions Schedule'!G$5)/$Y$56)/(1-$P18))))))-(($Z18/$Y18)*'VT CHS Emissions Schedule'!G$5)/(1-$P18))+IF($C18="Propane",($U18/$Y$62)*BN18,IF($C18="Oil",($U18/$Y$61)*BN18,IF($C18="Natural Gas",($U18/$Y$63)*(BN18/(1-$Q18)),IF($C18="Electricity",($U18/$Y$64)*(BN18/(1-$P18)),IF($C18="Wood, commercial",$U18*(BN18+$T18),(($X$61*$U18*('VT CHS Emissions Schedule'!G$8+$S18))/$Y$61)+(($X$62*$U18*('VT CHS Emissions Schedule'!G$9+$R18))/$Y$62)+(($X$63*$U18*'VT CHS Emissions Schedule'!G$7)/$Y$63)/(1-$Q18)+(($X$64*$U18*'VT CHS Emissions Schedule'!G$5)/$Y$64)/(1-$P18)+(($X$65*$U18*('VT CHS Emissions Schedule'!G$35+$T18))/$Y$65)))))),0)</f>
        <v>1623469.8404102463</v>
      </c>
      <c r="CO18" s="64">
        <f>IF(CO$15&lt;2025+$W18,(IF($B18="Oil",($Z18/$Y$53)*AO18,IF($B18="Propane",($Z18/$Y$54)*AO18,IF($B18="Natural Gas",(($Z18/$Y$55)*AO18)/(1-$N18),IF($B18="Electricity",0,((($X$53*$Z18*('VT CHS Emissions Schedule'!H$8+$S18))/$Y$53)+(($X$54*$Z18*('VT CHS Emissions Schedule'!H$9+$R18))/$Y$54)+(($X$55*$Z18*'VT CHS Emissions Schedule'!H$7)/$Y$55)/(1-$Q18)+(($X$56*$Z18*'VT CHS Emissions Schedule'!H$5)/$Y$56)/(1-$P18))))))-(($Z18/$Y18)*'VT CHS Emissions Schedule'!H$5)/(1-$P18))+IF($C18="Propane",($U18/$Y$62)*BO18,IF($C18="Oil",($U18/$Y$61)*BO18,IF($C18="Natural Gas",($U18/$Y$63)*(BO18/(1-$Q18)),IF($C18="Electricity",($U18/$Y$64)*(BO18/(1-$P18)),IF($C18="Wood, commercial",$U18*(BO18+$T18),(($X$61*$U18*('VT CHS Emissions Schedule'!H$8+$S18))/$Y$61)+(($X$62*$U18*('VT CHS Emissions Schedule'!H$9+$R18))/$Y$62)+(($X$63*$U18*'VT CHS Emissions Schedule'!H$7)/$Y$63)/(1-$Q18)+(($X$64*$U18*'VT CHS Emissions Schedule'!H$5)/$Y$64)/(1-$P18)+(($X$65*$U18*('VT CHS Emissions Schedule'!H$35+$T18))/$Y$65)))))),0)</f>
        <v>1691901.136858573</v>
      </c>
      <c r="CP18" s="64">
        <f>IF(CP$15&lt;2025+$W18,(IF($B18="Oil",($Z18/$Y$53)*AP18,IF($B18="Propane",($Z18/$Y$54)*AP18,IF($B18="Natural Gas",(($Z18/$Y$55)*AP18)/(1-$N18),IF($B18="Electricity",0,((($X$53*$Z18*('VT CHS Emissions Schedule'!I$8+$S18))/$Y$53)+(($X$54*$Z18*('VT CHS Emissions Schedule'!I$9+$R18))/$Y$54)+(($X$55*$Z18*'VT CHS Emissions Schedule'!I$7)/$Y$55)/(1-$Q18)+(($X$56*$Z18*'VT CHS Emissions Schedule'!I$5)/$Y$56)/(1-$P18))))))-(($Z18/$Y18)*'VT CHS Emissions Schedule'!I$5)/(1-$P18))+IF($C18="Propane",($U18/$Y$62)*BP18,IF($C18="Oil",($U18/$Y$61)*BP18,IF($C18="Natural Gas",($U18/$Y$63)*(BP18/(1-$Q18)),IF($C18="Electricity",($U18/$Y$64)*(BP18/(1-$P18)),IF($C18="Wood, commercial",$U18*(BP18+$T18),(($X$61*$U18*('VT CHS Emissions Schedule'!I$8+$S18))/$Y$61)+(($X$62*$U18*('VT CHS Emissions Schedule'!I$9+$R18))/$Y$62)+(($X$63*$U18*'VT CHS Emissions Schedule'!I$7)/$Y$63)/(1-$Q18)+(($X$64*$U18*'VT CHS Emissions Schedule'!I$5)/$Y$64)/(1-$P18)+(($X$65*$U18*('VT CHS Emissions Schedule'!I$35+$T18))/$Y$65)))))),0)</f>
        <v>1739639.1931985682</v>
      </c>
      <c r="CQ18" s="64">
        <f>IF(CQ$15&lt;2025+$W18,(IF($B18="Oil",($Z18/$Y$53)*AQ18,IF($B18="Propane",($Z18/$Y$54)*AQ18,IF($B18="Natural Gas",(($Z18/$Y$55)*AQ18)/(1-$N18),IF($B18="Electricity",0,((($X$53*$Z18*('VT CHS Emissions Schedule'!J$8+$S18))/$Y$53)+(($X$54*$Z18*('VT CHS Emissions Schedule'!J$9+$R18))/$Y$54)+(($X$55*$Z18*'VT CHS Emissions Schedule'!J$7)/$Y$55)/(1-$Q18)+(($X$56*$Z18*'VT CHS Emissions Schedule'!J$5)/$Y$56)/(1-$P18))))))-(($Z18/$Y18)*'VT CHS Emissions Schedule'!J$5)/(1-$P18))+IF($C18="Propane",($U18/$Y$62)*BQ18,IF($C18="Oil",($U18/$Y$61)*BQ18,IF($C18="Natural Gas",($U18/$Y$63)*(BQ18/(1-$Q18)),IF($C18="Electricity",($U18/$Y$64)*(BQ18/(1-$P18)),IF($C18="Wood, commercial",$U18*(BQ18+$T18),(($X$61*$U18*('VT CHS Emissions Schedule'!J$8+$S18))/$Y$61)+(($X$62*$U18*('VT CHS Emissions Schedule'!J$9+$R18))/$Y$62)+(($X$63*$U18*'VT CHS Emissions Schedule'!J$7)/$Y$63)/(1-$Q18)+(($X$64*$U18*'VT CHS Emissions Schedule'!J$5)/$Y$64)/(1-$P18)+(($X$65*$U18*('VT CHS Emissions Schedule'!J$35+$T18))/$Y$65)))))),0)</f>
        <v>1808070.4896468949</v>
      </c>
      <c r="CR18" s="64">
        <f>IF(CR$15&lt;2025+$W18,(IF($B18="Oil",($Z18/$Y$53)*AR18,IF($B18="Propane",($Z18/$Y$54)*AR18,IF($B18="Natural Gas",(($Z18/$Y$55)*AR18)/(1-$N18),IF($B18="Electricity",0,((($X$53*$Z18*('VT CHS Emissions Schedule'!K$8+$S18))/$Y$53)+(($X$54*$Z18*('VT CHS Emissions Schedule'!K$9+$R18))/$Y$54)+(($X$55*$Z18*'VT CHS Emissions Schedule'!K$7)/$Y$55)/(1-$Q18)+(($X$56*$Z18*'VT CHS Emissions Schedule'!K$5)/$Y$56)/(1-$P18))))))-(($Z18/$Y18)*'VT CHS Emissions Schedule'!K$5)/(1-$P18))+IF($C18="Propane",($U18/$Y$62)*BR18,IF($C18="Oil",($U18/$Y$61)*BR18,IF($C18="Natural Gas",($U18/$Y$63)*(BR18/(1-$Q18)),IF($C18="Electricity",($U18/$Y$64)*(BR18/(1-$P18)),IF($C18="Wood, commercial",$U18*(BR18+$T18),(($X$61*$U18*('VT CHS Emissions Schedule'!K$8+$S18))/$Y$61)+(($X$62*$U18*('VT CHS Emissions Schedule'!K$9+$R18))/$Y$62)+(($X$63*$U18*'VT CHS Emissions Schedule'!K$7)/$Y$63)/(1-$Q18)+(($X$64*$U18*'VT CHS Emissions Schedule'!K$5)/$Y$64)/(1-$P18)+(($X$65*$U18*('VT CHS Emissions Schedule'!K$35+$T18))/$Y$65)))))),0)</f>
        <v>1876501.7860952215</v>
      </c>
      <c r="CS18" s="64">
        <f>IF(CS$15&lt;2025+$W18,(IF($B18="Oil",($Z18/$Y$53)*AS18,IF($B18="Propane",($Z18/$Y$54)*AS18,IF($B18="Natural Gas",(($Z18/$Y$55)*AS18)/(1-$N18),IF($B18="Electricity",0,((($X$53*$Z18*('VT CHS Emissions Schedule'!L$8+$S18))/$Y$53)+(($X$54*$Z18*('VT CHS Emissions Schedule'!L$9+$R18))/$Y$54)+(($X$55*$Z18*'VT CHS Emissions Schedule'!L$7)/$Y$55)/(1-$Q18)+(($X$56*$Z18*'VT CHS Emissions Schedule'!L$5)/$Y$56)/(1-$P18))))))-(($Z18/$Y18)*'VT CHS Emissions Schedule'!L$5)/(1-$P18))+IF($C18="Propane",($U18/$Y$62)*BS18,IF($C18="Oil",($U18/$Y$61)*BS18,IF($C18="Natural Gas",($U18/$Y$63)*(BS18/(1-$Q18)),IF($C18="Electricity",($U18/$Y$64)*(BS18/(1-$P18)),IF($C18="Wood, commercial",$U18*(BS18+$T18),(($X$61*$U18*('VT CHS Emissions Schedule'!L$8+$S18))/$Y$61)+(($X$62*$U18*('VT CHS Emissions Schedule'!L$9+$R18))/$Y$62)+(($X$63*$U18*'VT CHS Emissions Schedule'!L$7)/$Y$63)/(1-$Q18)+(($X$64*$U18*'VT CHS Emissions Schedule'!L$5)/$Y$64)/(1-$P18)+(($X$65*$U18*('VT CHS Emissions Schedule'!L$35+$T18))/$Y$65)))))),0)</f>
        <v>1944933.0825435482</v>
      </c>
      <c r="CT18" s="64">
        <f>IF(CT$15&lt;2025+$W18,(IF($B18="Oil",($Z18/$Y$53)*AT18,IF($B18="Propane",($Z18/$Y$54)*AT18,IF($B18="Natural Gas",(($Z18/$Y$55)*AT18)/(1-$N18),IF($B18="Electricity",0,((($X$53*$Z18*('VT CHS Emissions Schedule'!M$8+$S18))/$Y$53)+(($X$54*$Z18*('VT CHS Emissions Schedule'!M$9+$R18))/$Y$54)+(($X$55*$Z18*'VT CHS Emissions Schedule'!M$7)/$Y$55)/(1-$Q18)+(($X$56*$Z18*'VT CHS Emissions Schedule'!M$5)/$Y$56)/(1-$P18))))))-(($Z18/$Y18)*'VT CHS Emissions Schedule'!M$5)/(1-$P18))+IF($C18="Propane",($U18/$Y$62)*BT18,IF($C18="Oil",($U18/$Y$61)*BT18,IF($C18="Natural Gas",($U18/$Y$63)*(BT18/(1-$Q18)),IF($C18="Electricity",($U18/$Y$64)*(BT18/(1-$P18)),IF($C18="Wood, commercial",$U18*(BT18+$T18),(($X$61*$U18*('VT CHS Emissions Schedule'!M$8+$S18))/$Y$61)+(($X$62*$U18*('VT CHS Emissions Schedule'!M$9+$R18))/$Y$62)+(($X$63*$U18*'VT CHS Emissions Schedule'!M$7)/$Y$63)/(1-$Q18)+(($X$64*$U18*'VT CHS Emissions Schedule'!M$5)/$Y$64)/(1-$P18)+(($X$65*$U18*('VT CHS Emissions Schedule'!M$35+$T18))/$Y$65)))))),0)</f>
        <v>2013364.3789918749</v>
      </c>
      <c r="CU18" s="64">
        <f>IF(CU$15&lt;2025+$W18,(IF($B18="Oil",($Z18/$Y$53)*AU18,IF($B18="Propane",($Z18/$Y$54)*AU18,IF($B18="Natural Gas",(($Z18/$Y$55)*AU18)/(1-$N18),IF($B18="Electricity",0,((($X$53*$Z18*('VT CHS Emissions Schedule'!N$8+$S18))/$Y$53)+(($X$54*$Z18*('VT CHS Emissions Schedule'!N$9+$R18))/$Y$54)+(($X$55*$Z18*'VT CHS Emissions Schedule'!N$7)/$Y$55)/(1-$Q18)+(($X$56*$Z18*'VT CHS Emissions Schedule'!N$5)/$Y$56)/(1-$P18))))))-(($Z18/$Y18)*'VT CHS Emissions Schedule'!N$5)/(1-$P18))+IF($C18="Propane",($U18/$Y$62)*BU18,IF($C18="Oil",($U18/$Y$61)*BU18,IF($C18="Natural Gas",($U18/$Y$63)*(BU18/(1-$Q18)),IF($C18="Electricity",($U18/$Y$64)*(BU18/(1-$P18)),IF($C18="Wood, commercial",$U18*(BU18+$T18),(($X$61*$U18*('VT CHS Emissions Schedule'!N$8+$S18))/$Y$61)+(($X$62*$U18*('VT CHS Emissions Schedule'!N$9+$R18))/$Y$62)+(($X$63*$U18*'VT CHS Emissions Schedule'!N$7)/$Y$63)/(1-$Q18)+(($X$64*$U18*'VT CHS Emissions Schedule'!N$5)/$Y$64)/(1-$P18)+(($X$65*$U18*('VT CHS Emissions Schedule'!N$35+$T18))/$Y$65)))))),0)</f>
        <v>2078352.6833842508</v>
      </c>
      <c r="CV18" s="64">
        <f>IF(CV$15&lt;2025+$W18,(IF($B18="Oil",($Z18/$Y$53)*AV18,IF($B18="Propane",($Z18/$Y$54)*AV18,IF($B18="Natural Gas",(($Z18/$Y$55)*AV18)/(1-$N18),IF($B18="Electricity",0,((($X$53*$Z18*('VT CHS Emissions Schedule'!O$8+$S18))/$Y$53)+(($X$54*$Z18*('VT CHS Emissions Schedule'!O$9+$R18))/$Y$54)+(($X$55*$Z18*'VT CHS Emissions Schedule'!O$7)/$Y$55)/(1-$Q18)+(($X$56*$Z18*'VT CHS Emissions Schedule'!O$5)/$Y$56)/(1-$P18))))))-(($Z18/$Y18)*'VT CHS Emissions Schedule'!O$5)/(1-$P18))+IF($C18="Propane",($U18/$Y$62)*BV18,IF($C18="Oil",($U18/$Y$61)*BV18,IF($C18="Natural Gas",($U18/$Y$63)*(BV18/(1-$Q18)),IF($C18="Electricity",($U18/$Y$64)*(BV18/(1-$P18)),IF($C18="Wood, commercial",$U18*(BV18+$T18),(($X$61*$U18*('VT CHS Emissions Schedule'!O$8+$S18))/$Y$61)+(($X$62*$U18*('VT CHS Emissions Schedule'!O$9+$R18))/$Y$62)+(($X$63*$U18*'VT CHS Emissions Schedule'!O$7)/$Y$63)/(1-$Q18)+(($X$64*$U18*'VT CHS Emissions Schedule'!O$5)/$Y$64)/(1-$P18)+(($X$65*$U18*('VT CHS Emissions Schedule'!O$35+$T18))/$Y$65)))))),0)</f>
        <v>2078352.6833842508</v>
      </c>
      <c r="CW18" s="64">
        <f>IF(CW$15&lt;2025+$W18,(IF($B18="Oil",($Z18/$Y$53)*AW18,IF($B18="Propane",($Z18/$Y$54)*AW18,IF($B18="Natural Gas",(($Z18/$Y$55)*AW18)/(1-$N18),IF($B18="Electricity",0,((($X$53*$Z18*('VT CHS Emissions Schedule'!P$8+$S18))/$Y$53)+(($X$54*$Z18*('VT CHS Emissions Schedule'!P$9+$R18))/$Y$54)+(($X$55*$Z18*'VT CHS Emissions Schedule'!P$7)/$Y$55)/(1-$Q18)+(($X$56*$Z18*'VT CHS Emissions Schedule'!P$5)/$Y$56)/(1-$P18))))))-(($Z18/$Y18)*'VT CHS Emissions Schedule'!P$5)/(1-$P18))+IF($C18="Propane",($U18/$Y$62)*BW18,IF($C18="Oil",($U18/$Y$61)*BW18,IF($C18="Natural Gas",($U18/$Y$63)*(BW18/(1-$Q18)),IF($C18="Electricity",($U18/$Y$64)*(BW18/(1-$P18)),IF($C18="Wood, commercial",$U18*(BW18+$T18),(($X$61*$U18*('VT CHS Emissions Schedule'!P$8+$S18))/$Y$61)+(($X$62*$U18*('VT CHS Emissions Schedule'!P$9+$R18))/$Y$62)+(($X$63*$U18*'VT CHS Emissions Schedule'!P$7)/$Y$63)/(1-$Q18)+(($X$64*$U18*'VT CHS Emissions Schedule'!P$5)/$Y$64)/(1-$P18)+(($X$65*$U18*('VT CHS Emissions Schedule'!P$35+$T18))/$Y$65)))))),0)</f>
        <v>0</v>
      </c>
      <c r="CX18" s="64">
        <f>IF(CX$15&lt;2025+$W18,(IF($B18="Oil",($Z18/$Y$53)*AX18,IF($B18="Propane",($Z18/$Y$54)*AX18,IF($B18="Natural Gas",(($Z18/$Y$55)*AX18)/(1-$N18),IF($B18="Electricity",0,((($X$53*$Z18*('VT CHS Emissions Schedule'!Q$8+$S18))/$Y$53)+(($X$54*$Z18*('VT CHS Emissions Schedule'!Q$9+$R18))/$Y$54)+(($X$55*$Z18*'VT CHS Emissions Schedule'!Q$7)/$Y$55)/(1-$Q18)+(($X$56*$Z18*'VT CHS Emissions Schedule'!Q$5)/$Y$56)/(1-$P18))))))-(($Z18/$Y18)*'VT CHS Emissions Schedule'!Q$5)/(1-$P18))+IF($C18="Propane",($U18/$Y$62)*BX18,IF($C18="Oil",($U18/$Y$61)*BX18,IF($C18="Natural Gas",($U18/$Y$63)*(BX18/(1-$Q18)),IF($C18="Electricity",($U18/$Y$64)*(BX18/(1-$P18)),IF($C18="Wood, commercial",$U18*(BX18+$T18),(($X$61*$U18*('VT CHS Emissions Schedule'!Q$8+$S18))/$Y$61)+(($X$62*$U18*('VT CHS Emissions Schedule'!Q$9+$R18))/$Y$62)+(($X$63*$U18*'VT CHS Emissions Schedule'!Q$7)/$Y$63)/(1-$Q18)+(($X$64*$U18*'VT CHS Emissions Schedule'!Q$5)/$Y$64)/(1-$P18)+(($X$65*$U18*('VT CHS Emissions Schedule'!Q$35+$T18))/$Y$65)))))),0)</f>
        <v>0</v>
      </c>
      <c r="CY18" s="64">
        <f>IF(CY$15&lt;2025+$W18,(IF($B18="Oil",($Z18/$Y$53)*AY18,IF($B18="Propane",($Z18/$Y$54)*AY18,IF($B18="Natural Gas",(($Z18/$Y$55)*AY18)/(1-$N18),IF($B18="Electricity",0,((($X$53*$Z18*('VT CHS Emissions Schedule'!R$8+$S18))/$Y$53)+(($X$54*$Z18*('VT CHS Emissions Schedule'!R$9+$R18))/$Y$54)+(($X$55*$Z18*'VT CHS Emissions Schedule'!R$7)/$Y$55)/(1-$Q18)+(($X$56*$Z18*'VT CHS Emissions Schedule'!R$5)/$Y$56)/(1-$P18))))))-(($Z18/$Y18)*'VT CHS Emissions Schedule'!R$5)/(1-$P18))+IF($C18="Propane",($U18/$Y$62)*BY18,IF($C18="Oil",($U18/$Y$61)*BY18,IF($C18="Natural Gas",($U18/$Y$63)*(BY18/(1-$Q18)),IF($C18="Electricity",($U18/$Y$64)*(BY18/(1-$P18)),IF($C18="Wood, commercial",$U18*(BY18+$T18),(($X$61*$U18*('VT CHS Emissions Schedule'!R$8+$S18))/$Y$61)+(($X$62*$U18*('VT CHS Emissions Schedule'!R$9+$R18))/$Y$62)+(($X$63*$U18*'VT CHS Emissions Schedule'!R$7)/$Y$63)/(1-$Q18)+(($X$64*$U18*'VT CHS Emissions Schedule'!R$5)/$Y$64)/(1-$P18)+(($X$65*$U18*('VT CHS Emissions Schedule'!R$35+$T18))/$Y$65)))))),0)</f>
        <v>0</v>
      </c>
      <c r="CZ18" s="64">
        <f>IF(CZ$15&lt;2025+$W18,(IF($B18="Oil",($Z18/$Y$53)*AZ18,IF($B18="Propane",($Z18/$Y$54)*AZ18,IF($B18="Natural Gas",(($Z18/$Y$55)*AZ18)/(1-$N18),IF($B18="Electricity",0,((($X$53*$Z18*('VT CHS Emissions Schedule'!S$8+$S18))/$Y$53)+(($X$54*$Z18*('VT CHS Emissions Schedule'!S$9+$R18))/$Y$54)+(($X$55*$Z18*'VT CHS Emissions Schedule'!S$7)/$Y$55)/(1-$Q18)+(($X$56*$Z18*'VT CHS Emissions Schedule'!S$5)/$Y$56)/(1-$P18))))))-(($Z18/$Y18)*'VT CHS Emissions Schedule'!S$5)/(1-$P18))+IF($C18="Propane",($U18/$Y$62)*BZ18,IF($C18="Oil",($U18/$Y$61)*BZ18,IF($C18="Natural Gas",($U18/$Y$63)*(BZ18/(1-$Q18)),IF($C18="Electricity",($U18/$Y$64)*(BZ18/(1-$P18)),IF($C18="Wood, commercial",$U18*(BZ18+$T18),(($X$61*$U18*('VT CHS Emissions Schedule'!S$8+$S18))/$Y$61)+(($X$62*$U18*('VT CHS Emissions Schedule'!S$9+$R18))/$Y$62)+(($X$63*$U18*'VT CHS Emissions Schedule'!S$7)/$Y$63)/(1-$Q18)+(($X$64*$U18*'VT CHS Emissions Schedule'!S$5)/$Y$64)/(1-$P18)+(($X$65*$U18*('VT CHS Emissions Schedule'!S$35+$T18))/$Y$65)))))),0)</f>
        <v>0</v>
      </c>
      <c r="DA18" s="64">
        <f>IF(DA$15&lt;2025+$W18,(IF($B18="Oil",($Z18/$Y$53)*BA18,IF($B18="Propane",($Z18/$Y$54)*BA18,IF($B18="Natural Gas",(($Z18/$Y$55)*BA18)/(1-$N18),IF($B18="Electricity",0,((($X$53*$Z18*('VT CHS Emissions Schedule'!T$8+$S18))/$Y$53)+(($X$54*$Z18*('VT CHS Emissions Schedule'!T$9+$R18))/$Y$54)+(($X$55*$Z18*'VT CHS Emissions Schedule'!T$7)/$Y$55)/(1-$Q18)+(($X$56*$Z18*'VT CHS Emissions Schedule'!T$5)/$Y$56)/(1-$P18))))))-(($Z18/$Y18)*'VT CHS Emissions Schedule'!T$5)/(1-$P18))+IF($C18="Propane",($U18/$Y$62)*CA18,IF($C18="Oil",($U18/$Y$61)*CA18,IF($C18="Natural Gas",($U18/$Y$63)*(CA18/(1-$Q18)),IF($C18="Electricity",($U18/$Y$64)*(CA18/(1-$P18)),IF($C18="Wood, commercial",$U18*(CA18+$T18),(($X$61*$U18*('VT CHS Emissions Schedule'!T$8+$S18))/$Y$61)+(($X$62*$U18*('VT CHS Emissions Schedule'!T$9+$R18))/$Y$62)+(($X$63*$U18*'VT CHS Emissions Schedule'!T$7)/$Y$63)/(1-$Q18)+(($X$64*$U18*'VT CHS Emissions Schedule'!T$5)/$Y$64)/(1-$P18)+(($X$65*$U18*('VT CHS Emissions Schedule'!T$35+$T18))/$Y$65)))))),0)</f>
        <v>0</v>
      </c>
      <c r="DB18" s="64">
        <f>IF(DB$15&lt;2025+$W18,(IF($B18="Oil",($Z18/$Y$53)*BB18,IF($B18="Propane",($Z18/$Y$54)*BB18,IF($B18="Natural Gas",(($Z18/$Y$55)*BB18)/(1-$N18),IF($B18="Electricity",0,((($X$53*$Z18*('VT CHS Emissions Schedule'!U$8+$S18))/$Y$53)+(($X$54*$Z18*('VT CHS Emissions Schedule'!U$9+$R18))/$Y$54)+(($X$55*$Z18*'VT CHS Emissions Schedule'!U$7)/$Y$55)/(1-$Q18)+(($X$56*$Z18*'VT CHS Emissions Schedule'!U$5)/$Y$56)/(1-$P18))))))-(($Z18/$Y18)*'VT CHS Emissions Schedule'!U$5)/(1-$P18))+IF($C18="Propane",($U18/$Y$62)*CB18,IF($C18="Oil",($U18/$Y$61)*CB18,IF($C18="Natural Gas",($U18/$Y$63)*(CB18/(1-$Q18)),IF($C18="Electricity",($U18/$Y$64)*(CB18/(1-$P18)),IF($C18="Wood, commercial",$U18*(CB18+$T18),(($X$61*$U18*('VT CHS Emissions Schedule'!U$8+$S18))/$Y$61)+(($X$62*$U18*('VT CHS Emissions Schedule'!U$9+$R18))/$Y$62)+(($X$63*$U18*'VT CHS Emissions Schedule'!U$7)/$Y$63)/(1-$Q18)+(($X$64*$U18*'VT CHS Emissions Schedule'!U$5)/$Y$64)/(1-$P18)+(($X$65*$U18*('VT CHS Emissions Schedule'!U$35+$T18))/$Y$65)))))),0)</f>
        <v>0</v>
      </c>
      <c r="DC18" s="64">
        <f>IF(DC$15&lt;2025+$W18,(IF($B18="Oil",($Z18/$Y$53)*BC18,IF($B18="Propane",($Z18/$Y$54)*BC18,IF($B18="Natural Gas",(($Z18/$Y$55)*BC18)/(1-$N18),IF($B18="Electricity",0,((($X$53*$Z18*('VT CHS Emissions Schedule'!V$8+$S18))/$Y$53)+(($X$54*$Z18*('VT CHS Emissions Schedule'!V$9+$R18))/$Y$54)+(($X$55*$Z18*'VT CHS Emissions Schedule'!V$7)/$Y$55)/(1-$Q18)+(($X$56*$Z18*'VT CHS Emissions Schedule'!V$5)/$Y$56)/(1-$P18))))))-(($Z18/$Y18)*'VT CHS Emissions Schedule'!V$5)/(1-$P18))+IF($C18="Propane",($U18/$Y$62)*CC18,IF($C18="Oil",($U18/$Y$61)*CC18,IF($C18="Natural Gas",($U18/$Y$63)*(CC18/(1-$Q18)),IF($C18="Electricity",($U18/$Y$64)*(CC18/(1-$P18)),IF($C18="Wood, commercial",$U18*(CC18+$T18),(($X$61*$U18*('VT CHS Emissions Schedule'!V$8+$S18))/$Y$61)+(($X$62*$U18*('VT CHS Emissions Schedule'!V$9+$R18))/$Y$62)+(($X$63*$U18*'VT CHS Emissions Schedule'!V$7)/$Y$63)/(1-$Q18)+(($X$64*$U18*'VT CHS Emissions Schedule'!V$5)/$Y$64)/(1-$P18)+(($X$65*$U18*('VT CHS Emissions Schedule'!V$35+$T18))/$Y$65)))))),0)</f>
        <v>0</v>
      </c>
      <c r="DD18" s="64">
        <f>IF(DD$15&lt;2025+$W18,(IF($B18="Oil",($Z18/$Y$53)*BD18,IF($B18="Propane",($Z18/$Y$54)*BD18,IF($B18="Natural Gas",(($Z18/$Y$55)*BD18)/(1-$N18),IF($B18="Electricity",0,((($X$53*$Z18*('VT CHS Emissions Schedule'!W$8+$S18))/$Y$53)+(($X$54*$Z18*('VT CHS Emissions Schedule'!W$9+$R18))/$Y$54)+(($X$55*$Z18*'VT CHS Emissions Schedule'!W$7)/$Y$55)/(1-$Q18)+(($X$56*$Z18*'VT CHS Emissions Schedule'!W$5)/$Y$56)/(1-$P18))))))-(($Z18/$Y18)*'VT CHS Emissions Schedule'!W$5)/(1-$P18))+IF($C18="Propane",($U18/$Y$62)*CD18,IF($C18="Oil",($U18/$Y$61)*CD18,IF($C18="Natural Gas",($U18/$Y$63)*(CD18/(1-$Q18)),IF($C18="Electricity",($U18/$Y$64)*(CD18/(1-$P18)),IF($C18="Wood, commercial",$U18*(CD18+$T18),(($X$61*$U18*('VT CHS Emissions Schedule'!W$8+$S18))/$Y$61)+(($X$62*$U18*('VT CHS Emissions Schedule'!W$9+$R18))/$Y$62)+(($X$63*$U18*'VT CHS Emissions Schedule'!W$7)/$Y$63)/(1-$Q18)+(($X$64*$U18*'VT CHS Emissions Schedule'!W$5)/$Y$64)/(1-$P18)+(($X$65*$U18*('VT CHS Emissions Schedule'!W$35+$T18))/$Y$65)))))),0)</f>
        <v>0</v>
      </c>
      <c r="DE18" s="64">
        <f>IF(DE$15&lt;2025+$W18,(IF($B18="Oil",($Z18/$Y$53)*BE18,IF($B18="Propane",($Z18/$Y$54)*BE18,IF($B18="Natural Gas",(($Z18/$Y$55)*BE18)/(1-$N18),IF($B18="Electricity",0,((($X$53*$Z18*('VT CHS Emissions Schedule'!X$8+$S18))/$Y$53)+(($X$54*$Z18*('VT CHS Emissions Schedule'!X$9+$R18))/$Y$54)+(($X$55*$Z18*'VT CHS Emissions Schedule'!X$7)/$Y$55)/(1-$Q18)+(($X$56*$Z18*'VT CHS Emissions Schedule'!X$5)/$Y$56)/(1-$P18))))))-(($Z18/$Y18)*'VT CHS Emissions Schedule'!X$5)/(1-$P18))+IF($C18="Propane",($U18/$Y$62)*CE18,IF($C18="Oil",($U18/$Y$61)*CE18,IF($C18="Natural Gas",($U18/$Y$63)*(CE18/(1-$Q18)),IF($C18="Electricity",($U18/$Y$64)*(CE18/(1-$P18)),IF($C18="Wood, commercial",$U18*(CE18+$T18),(($X$61*$U18*('VT CHS Emissions Schedule'!X$8+$S18))/$Y$61)+(($X$62*$U18*('VT CHS Emissions Schedule'!X$9+$R18))/$Y$62)+(($X$63*$U18*'VT CHS Emissions Schedule'!X$7)/$Y$63)/(1-$Q18)+(($X$64*$U18*'VT CHS Emissions Schedule'!X$5)/$Y$64)/(1-$P18)+(($X$65*$U18*('VT CHS Emissions Schedule'!X$35+$T18))/$Y$65)))))),0)</f>
        <v>0</v>
      </c>
      <c r="DF18" s="64">
        <f>IF(DF$15&lt;2025+$W18,(IF($B18="Oil",($Z18/$Y$53)*BF18,IF($B18="Propane",($Z18/$Y$54)*BF18,IF($B18="Natural Gas",(($Z18/$Y$55)*BF18)/(1-$N18),IF($B18="Electricity",0,((($X$53*$Z18*('VT CHS Emissions Schedule'!Y$8+$S18))/$Y$53)+(($X$54*$Z18*('VT CHS Emissions Schedule'!Y$9+$R18))/$Y$54)+(($X$55*$Z18*'VT CHS Emissions Schedule'!Y$7)/$Y$55)/(1-$Q18)+(($X$56*$Z18*'VT CHS Emissions Schedule'!Y$5)/$Y$56)/(1-$P18))))))-(($Z18/$Y18)*'VT CHS Emissions Schedule'!Y$5)/(1-$P18))+IF($C18="Propane",($U18/$Y$62)*CF18,IF($C18="Oil",($U18/$Y$61)*CF18,IF($C18="Natural Gas",($U18/$Y$63)*(CF18/(1-$Q18)),IF($C18="Electricity",($U18/$Y$64)*(CF18/(1-$P18)),IF($C18="Wood, commercial",$U18*(CF18+$T18),(($X$61*$U18*('VT CHS Emissions Schedule'!Y$8+$S18))/$Y$61)+(($X$62*$U18*('VT CHS Emissions Schedule'!Y$9+$R18))/$Y$62)+(($X$63*$U18*'VT CHS Emissions Schedule'!Y$7)/$Y$63)/(1-$Q18)+(($X$64*$U18*'VT CHS Emissions Schedule'!Y$5)/$Y$64)/(1-$P18)+(($X$65*$U18*('VT CHS Emissions Schedule'!Y$35+$T18))/$Y$65)))))),0)</f>
        <v>0</v>
      </c>
      <c r="DG18" s="64">
        <f>IF(DG$15&lt;2025+$W18,(IF($B18="Oil",($Z18/$Y$53)*BG18,IF($B18="Propane",($Z18/$Y$54)*BG18,IF($B18="Natural Gas",(($Z18/$Y$55)*BG18)/(1-$N18),IF($B18="Electricity",0,((($X$53*$Z18*('VT CHS Emissions Schedule'!Z$8+$S18))/$Y$53)+(($X$54*$Z18*('VT CHS Emissions Schedule'!Z$9+$R18))/$Y$54)+(($X$55*$Z18*'VT CHS Emissions Schedule'!Z$7)/$Y$55)/(1-$Q18)+(($X$56*$Z18*'VT CHS Emissions Schedule'!Z$5)/$Y$56)/(1-$P18))))))-(($Z18/$Y18)*'VT CHS Emissions Schedule'!Z$5)/(1-$P18))+IF($C18="Propane",($U18/$Y$62)*CG18,IF($C18="Oil",($U18/$Y$61)*CG18,IF($C18="Natural Gas",($U18/$Y$63)*(CG18/(1-$Q18)),IF($C18="Electricity",($U18/$Y$64)*(CG18/(1-$P18)),IF($C18="Wood, commercial",$U18*(CG18+$T18),(($X$61*$U18*('VT CHS Emissions Schedule'!Z$8+$S18))/$Y$61)+(($X$62*$U18*('VT CHS Emissions Schedule'!Z$9+$R18))/$Y$62)+(($X$63*$U18*'VT CHS Emissions Schedule'!Z$7)/$Y$63)/(1-$Q18)+(($X$64*$U18*'VT CHS Emissions Schedule'!Z$5)/$Y$64)/(1-$P18)+(($X$65*$U18*('VT CHS Emissions Schedule'!Z$35+$T18))/$Y$65)))))),0)</f>
        <v>0</v>
      </c>
      <c r="DH18" s="64">
        <f>IF(DH$15&lt;2025+$W18,(IF($B18="Oil",($Z18/$Y$53)*BH18,IF($B18="Propane",($Z18/$Y$54)*BH18,IF($B18="Natural Gas",(($Z18/$Y$55)*BH18)/(1-$N18),IF($B18="Electricity",0,((($X$53*$Z18*('VT CHS Emissions Schedule'!AA$8+$S18))/$Y$53)+(($X$54*$Z18*('VT CHS Emissions Schedule'!AA$9+$R18))/$Y$54)+(($X$55*$Z18*'VT CHS Emissions Schedule'!AA$7)/$Y$55)/(1-$Q18)+(($X$56*$Z18*'VT CHS Emissions Schedule'!AA$5)/$Y$56)/(1-$P18))))))-(($Z18/$Y18)*'VT CHS Emissions Schedule'!AA$5)/(1-$P18))+IF($C18="Propane",($U18/$Y$62)*CH18,IF($C18="Oil",($U18/$Y$61)*CH18,IF($C18="Natural Gas",($U18/$Y$63)*(CH18/(1-$Q18)),IF($C18="Electricity",($U18/$Y$64)*(CH18/(1-$P18)),IF($C18="Wood, commercial",$U18*(CH18+$T18),(($X$61*$U18*('VT CHS Emissions Schedule'!AA$8+$S18))/$Y$61)+(($X$62*$U18*('VT CHS Emissions Schedule'!AA$9+$R18))/$Y$62)+(($X$63*$U18*'VT CHS Emissions Schedule'!AA$7)/$Y$63)/(1-$Q18)+(($X$64*$U18*'VT CHS Emissions Schedule'!AA$5)/$Y$64)/(1-$P18)+(($X$65*$U18*('VT CHS Emissions Schedule'!AA$35+$T18))/$Y$65)))))),0)</f>
        <v>0</v>
      </c>
      <c r="DI18" s="64">
        <f>IF(DI$15&lt;2025+$W18,(IF($B18="Oil",($Z18/$Y$53)*BI18,IF($B18="Propane",($Z18/$Y$54)*BI18,IF($B18="Natural Gas",(($Z18/$Y$55)*BI18)/(1-$N18),IF($B18="Electricity",0,((($X$53*$Z18*('VT CHS Emissions Schedule'!AB$8+$S18))/$Y$53)+(($X$54*$Z18*('VT CHS Emissions Schedule'!AB$9+$R18))/$Y$54)+(($X$55*$Z18*'VT CHS Emissions Schedule'!AB$7)/$Y$55)/(1-$Q18)+(($X$56*$Z18*'VT CHS Emissions Schedule'!AB$5)/$Y$56)/(1-$P18))))))-(($Z18/$Y18)*'VT CHS Emissions Schedule'!AB$5)/(1-$P18))+IF($C18="Propane",($U18/$Y$62)*CI18,IF($C18="Oil",($U18/$Y$61)*CI18,IF($C18="Natural Gas",($U18/$Y$63)*(CI18/(1-$Q18)),IF($C18="Electricity",($U18/$Y$64)*(CI18/(1-$P18)),IF($C18="Wood, commercial",$U18*(CI18+$T18),(($X$61*$U18*('VT CHS Emissions Schedule'!AB$8+$S18))/$Y$61)+(($X$62*$U18*('VT CHS Emissions Schedule'!AB$9+$R18))/$Y$62)+(($X$63*$U18*'VT CHS Emissions Schedule'!AB$7)/$Y$63)/(1-$Q18)+(($X$64*$U18*'VT CHS Emissions Schedule'!AB$5)/$Y$64)/(1-$P18)+(($X$65*$U18*('VT CHS Emissions Schedule'!AB$35+$T18))/$Y$65)))))),0)</f>
        <v>0</v>
      </c>
      <c r="DJ18" s="64">
        <f>IF(DJ$15&lt;2025+$W18,(IF($B18="Oil",($Z18/$Y$53)*BJ18,IF($B18="Propane",($Z18/$Y$54)*BJ18,IF($B18="Natural Gas",(($Z18/$Y$55)*BJ18)/(1-$N18),IF($B18="Electricity",0,((($X$53*$Z18*('VT CHS Emissions Schedule'!AC$8+$S18))/$Y$53)+(($X$54*$Z18*('VT CHS Emissions Schedule'!AC$9+$R18))/$Y$54)+(($X$55*$Z18*'VT CHS Emissions Schedule'!AC$7)/$Y$55)/(1-$Q18)+(($X$56*$Z18*'VT CHS Emissions Schedule'!AC$5)/$Y$56)/(1-$P18))))))-(($Z18/$Y18)*'VT CHS Emissions Schedule'!AC$5)/(1-$P18))+IF($C18="Propane",($U18/$Y$62)*CJ18,IF($C18="Oil",($U18/$Y$61)*CJ18,IF($C18="Natural Gas",($U18/$Y$63)*(CJ18/(1-$Q18)),IF($C18="Electricity",($U18/$Y$64)*(CJ18/(1-$P18)),IF($C18="Wood, commercial",$U18*(CJ18+$T18),(($X$61*$U18*('VT CHS Emissions Schedule'!AC$8+$S18))/$Y$61)+(($X$62*$U18*('VT CHS Emissions Schedule'!AC$9+$R18))/$Y$62)+(($X$63*$U18*'VT CHS Emissions Schedule'!AC$7)/$Y$63)/(1-$Q18)+(($X$64*$U18*'VT CHS Emissions Schedule'!AC$5)/$Y$64)/(1-$P18)+(($X$65*$U18*('VT CHS Emissions Schedule'!AC$35+$T18))/$Y$65)))))),0)</f>
        <v>0</v>
      </c>
      <c r="DK18" s="64">
        <f>IF(DK$15&lt;2025+$W18,CK18+(($V18/$AC18)*'VT CHS Emissions Schedule'!D$5)/(1-$P18),0)</f>
        <v>1470737.5990629718</v>
      </c>
      <c r="DL18" s="64">
        <f>IF(DL$15&lt;2025+$W18,CL18+(($V18/$AC18)*'VT CHS Emissions Schedule'!E$5)/(1-$P18),0)</f>
        <v>1535514.042178263</v>
      </c>
      <c r="DM18" s="64">
        <f>IF(DM$15&lt;2025+$W18,CM18+(($V18/$AC18)*'VT CHS Emissions Schedule'!F$5)/(1-$P18),0)</f>
        <v>1600290.4852935539</v>
      </c>
      <c r="DN18" s="64">
        <f>IF(DN$15&lt;2025+$W18,CN18+(($V18/$AC18)*'VT CHS Emissions Schedule'!G$5)/(1-$P18),0)</f>
        <v>1665066.9284088453</v>
      </c>
      <c r="DO18" s="64">
        <f>IF(DO$15&lt;2025+$W18,CO18+(($V18/$AC18)*'VT CHS Emissions Schedule'!H$5)/(1-$P18),0)</f>
        <v>1729843.3715241365</v>
      </c>
      <c r="DP18" s="64">
        <f>IF(DP$15&lt;2025+$W18,CP18+(($V18/$AC18)*'VT CHS Emissions Schedule'!I$5)/(1-$P18),0)</f>
        <v>1773926.574531096</v>
      </c>
      <c r="DQ18" s="64">
        <f>IF(DQ$15&lt;2025+$W18,CQ18+(($V18/$AC18)*'VT CHS Emissions Schedule'!J$5)/(1-$P18),0)</f>
        <v>1838703.017646387</v>
      </c>
      <c r="DR18" s="64">
        <f>IF(DR$15&lt;2025+$W18,CR18+(($V18/$AC18)*'VT CHS Emissions Schedule'!K$5)/(1-$P18),0)</f>
        <v>1903479.4607616782</v>
      </c>
      <c r="DS18" s="64">
        <f>IF(DS$15&lt;2025+$W18,CS18+(($V18/$AC18)*'VT CHS Emissions Schedule'!L$5)/(1-$P18),0)</f>
        <v>1968255.9038769691</v>
      </c>
      <c r="DT18" s="64">
        <f>IF(DT$15&lt;2025+$W18,CT18+(($V18/$AC18)*'VT CHS Emissions Schedule'!M$5)/(1-$P18),0)</f>
        <v>2033032.3469922603</v>
      </c>
      <c r="DU18" s="64">
        <f>IF(DU$15&lt;2025+$W18,CU18+(($V18/$AC18)*'VT CHS Emissions Schedule'!N$5)/(1-$P18),0)</f>
        <v>2094365.7980516006</v>
      </c>
      <c r="DV18" s="64">
        <f>IF(DV$15&lt;2025+$W18,CV18+(($V18/$AC18)*'VT CHS Emissions Schedule'!O$5)/(1-$P18),0)</f>
        <v>2094365.7980516006</v>
      </c>
      <c r="DW18" s="64">
        <f>IF(DW$15&lt;2025+$W18,CW18+(($V18/$AC18)*'VT CHS Emissions Schedule'!P$5)/(1-$P18),0)</f>
        <v>0</v>
      </c>
      <c r="DX18" s="64">
        <f>IF(DX$15&lt;2025+$W18,CX18+(($V18/$AC18)*'VT CHS Emissions Schedule'!Q$5)/(1-$P18),0)</f>
        <v>0</v>
      </c>
      <c r="DY18" s="64">
        <f>IF(DY$15&lt;2025+$W18,CY18+(($V18/$AC18)*'VT CHS Emissions Schedule'!R$5)/(1-$P18),0)</f>
        <v>0</v>
      </c>
      <c r="DZ18" s="64">
        <f>IF(DZ$15&lt;2025+$W18,CZ18+(($V18/$AC18)*'VT CHS Emissions Schedule'!S$5)/(1-$P18),0)</f>
        <v>0</v>
      </c>
      <c r="EA18" s="64">
        <f>IF(EA$15&lt;2025+$W18,DA18+(($V18/$AC18)*'VT CHS Emissions Schedule'!T$5)/(1-$P18),0)</f>
        <v>0</v>
      </c>
      <c r="EB18" s="64">
        <f>IF(EB$15&lt;2025+$W18,DB18+(($V18/$AC18)*'VT CHS Emissions Schedule'!U$5)/(1-$P18),0)</f>
        <v>0</v>
      </c>
      <c r="EC18" s="64">
        <f>IF(EC$15&lt;2025+$W18,DC18+(($V18/$AC18)*'VT CHS Emissions Schedule'!V$5)/(1-$P18),0)</f>
        <v>0</v>
      </c>
      <c r="ED18" s="64">
        <f>IF(ED$15&lt;2025+$W18,DD18+(($V18/$AC18)*'VT CHS Emissions Schedule'!W$5)/(1-$P18),0)</f>
        <v>0</v>
      </c>
      <c r="EE18" s="64">
        <f>IF(EE$15&lt;2025+$W18,DE18+(($V18/$AC18)*'VT CHS Emissions Schedule'!X$5)/(1-$P18),0)</f>
        <v>0</v>
      </c>
      <c r="EF18" s="64">
        <f>IF(EF$15&lt;2025+$W18,DF18+(($V18/$AC18)*'VT CHS Emissions Schedule'!Y$5)/(1-$P18),0)</f>
        <v>0</v>
      </c>
      <c r="EG18" s="64">
        <f>IF(EG$15&lt;2025+$W18,DG18+(($V18/$AC18)*'VT CHS Emissions Schedule'!Z$5)/(1-$P18),0)</f>
        <v>0</v>
      </c>
      <c r="EH18" s="64">
        <f>IF(EH$15&lt;2025+$W18,DH18+(($V18/$AC18)*'VT CHS Emissions Schedule'!AA$5)/(1-$P18),0)</f>
        <v>0</v>
      </c>
      <c r="EI18" s="64">
        <f>IF(EI$15&lt;2025+$W18,DI18+(($V18/$AC18)*'VT CHS Emissions Schedule'!AB$5)/(1-$P18),0)</f>
        <v>0</v>
      </c>
      <c r="EJ18" s="64">
        <f>IF(EJ$15&lt;2025+$W18,DJ18+(($V18/$AC18)*'VT CHS Emissions Schedule'!AC$5)/(1-$P18),0)</f>
        <v>0</v>
      </c>
    </row>
    <row r="19" spans="1:140" ht="14.25" thickBot="1" x14ac:dyDescent="0.3">
      <c r="A19" s="479"/>
      <c r="B19" s="162" t="s">
        <v>10</v>
      </c>
      <c r="C19" s="134" t="s">
        <v>18</v>
      </c>
      <c r="D19" s="111">
        <f t="shared" si="8"/>
        <v>32164064.564655598</v>
      </c>
      <c r="E19" s="111">
        <f t="shared" si="0"/>
        <v>32557238.873980753</v>
      </c>
      <c r="F19" s="223">
        <f t="shared" si="1"/>
        <v>32.164064564655597</v>
      </c>
      <c r="G19" s="111">
        <f t="shared" si="9"/>
        <v>2268056.2524005491</v>
      </c>
      <c r="H19" s="111">
        <f t="shared" si="2"/>
        <v>2268056.2524005491</v>
      </c>
      <c r="I19" s="111">
        <f t="shared" si="3"/>
        <v>2413793.9784148838</v>
      </c>
      <c r="J19" s="64">
        <f>IF($B19="Oil",($Z19/$Y$53)*AK19,IF($B19="Propane",($Z19/$Y$54)*AK19,IF($B19="Natural Gas",(($Z19/$Y$55)*AK19)/(1-$N19),IF($B19="Electricity",0,((($X$53*$Z19*('VT CHS Emissions Schedule'!D$8+$S19))/$Y$53)+(($X$54*$Z19*('VT CHS Emissions Schedule'!D$9+$R19))/$Y$54)+(($X$55*$Z19*'VT CHS Emissions Schedule'!D$7)/$Y$55)/(1-$Q19)+(($X$56*$Z19*'VT CHS Emissions Schedule'!D$5)/$Y$56)/(1-$P19))))))</f>
        <v>3397926.9622017201</v>
      </c>
      <c r="K19" s="64">
        <f>(($Z19/$Y19)*'VT CHS Emissions Schedule'!D$5)/(1-$P19)</f>
        <v>984132.98378683603</v>
      </c>
      <c r="L19" s="64">
        <f>IF($C19="Propane",($U19/$Y$62)*BK19,IF($C19="Oil",($U19/$Y$61)*BK19,IF($C19="Natural Gas",($U19/$Y$63)*(BK19/(1-$Q19)),IF($C19="Electricity",($U19/$Y$64)*(BK19/(1-$P19)),IF($C19="Wood, commercial",$U19*(BK19+$T19),(($X$61*$U19*('VT CHS Emissions Schedule'!D$8+$S19))/$Y$61)+(($X$62*$U19*('VT CHS Emissions Schedule'!D$9+$R19))/$Y$62)+(($X$63*$U19*'VT CHS Emissions Schedule'!D$7)/$Y$63)/(1-$Q19)+(($X$64*$U19*'VT CHS Emissions Schedule'!D$5)/$Y$64)/(1-$P19)+(($X$65*$U19*('VT CHS Emissions Schedule'!D$35+$T19))/$Y$65))))))</f>
        <v>-145737.72601433477</v>
      </c>
      <c r="M19" s="64">
        <f>(($V19/$AC19)*'VT CHS Emissions Schedule'!D$5)/(1-$P19)</f>
        <v>52561.647997706023</v>
      </c>
      <c r="N19" s="66">
        <f>_xlfn.XLOOKUP($B19,Lookups!$A$3:$A$15,Lookups!$E$3:$E$15)</f>
        <v>0</v>
      </c>
      <c r="O19" s="65">
        <f>_xlfn.XLOOKUP($B19,Lookups!$A$3:$A$15,Lookups!$D$3:$D$15)</f>
        <v>0.21490000000000001</v>
      </c>
      <c r="P19" s="66">
        <f>Lookups!$E$6</f>
        <v>0.04</v>
      </c>
      <c r="Q19" s="66">
        <f>Lookups!$E$5</f>
        <v>1.4E-2</v>
      </c>
      <c r="R19" s="65">
        <f>Lookups!$D$4</f>
        <v>0.32764300000000002</v>
      </c>
      <c r="S19" s="65">
        <f>Lookups!$D$3</f>
        <v>0.21490000000000001</v>
      </c>
      <c r="T19" s="65">
        <f>Lookups!$D$8</f>
        <v>1.3776766038113153</v>
      </c>
      <c r="U19" s="72">
        <f t="shared" si="10"/>
        <v>-13557.957710774403</v>
      </c>
      <c r="V19" s="72">
        <f t="shared" si="4"/>
        <v>4702.7602391616001</v>
      </c>
      <c r="W19" s="68">
        <v>12</v>
      </c>
      <c r="X19" s="68" t="str">
        <f>_xlfn.XLOOKUP(B19,Lookups!$A$3:$A$15,Lookups!$C$3:$C$15)</f>
        <v>Delivered</v>
      </c>
      <c r="Y19" s="72">
        <v>1.25</v>
      </c>
      <c r="Z19" s="64">
        <f t="shared" si="5"/>
        <v>31268.352654000002</v>
      </c>
      <c r="AA19" s="73">
        <v>0.54200000000000004</v>
      </c>
      <c r="AB19" s="73">
        <v>0.188</v>
      </c>
      <c r="AC19" s="72">
        <v>3.52</v>
      </c>
      <c r="AD19" s="80">
        <f t="shared" si="6"/>
        <v>0.68</v>
      </c>
      <c r="AE19" s="64">
        <v>140</v>
      </c>
      <c r="AF19" s="71">
        <v>51.8</v>
      </c>
      <c r="AG19" s="64">
        <f t="shared" si="7"/>
        <v>110</v>
      </c>
      <c r="AH19" s="64">
        <v>365</v>
      </c>
      <c r="AI19" s="72">
        <v>8.33</v>
      </c>
      <c r="AJ19" s="75">
        <v>1.06E-3</v>
      </c>
      <c r="AK19" s="67">
        <f>IF(AK$15&lt;2025+$W19,$O19+_xlfn.XLOOKUP(_xlfn.XLOOKUP($B19,Lookups!$A$3:$A$17,Lookups!$B$3:$B$17),'VT CHS Emissions Schedule'!$A:$A,'VT CHS Emissions Schedule'!D:D),0)</f>
        <v>83.675778824907852</v>
      </c>
      <c r="AL19" s="67">
        <f>IF(AL$15&lt;2025+$W19,$O19+_xlfn.XLOOKUP(_xlfn.XLOOKUP($B19,Lookups!$A$3:$A$17,Lookups!$B$3:$B$17),'VT CHS Emissions Schedule'!$A:$A,'VT CHS Emissions Schedule'!E:E),0)</f>
        <v>83.675778824907852</v>
      </c>
      <c r="AM19" s="67">
        <f>IF(AM$15&lt;2025+$W19,$O19+_xlfn.XLOOKUP(_xlfn.XLOOKUP($B19,Lookups!$A$3:$A$17,Lookups!$B$3:$B$17),'VT CHS Emissions Schedule'!$A:$A,'VT CHS Emissions Schedule'!F:F),0)</f>
        <v>83.675778824907852</v>
      </c>
      <c r="AN19" s="67">
        <f>IF(AN$15&lt;2025+$W19,$O19+_xlfn.XLOOKUP(_xlfn.XLOOKUP($B19,Lookups!$A$3:$A$17,Lookups!$B$3:$B$17),'VT CHS Emissions Schedule'!$A:$A,'VT CHS Emissions Schedule'!G:G),0)</f>
        <v>83.675778824907852</v>
      </c>
      <c r="AO19" s="67">
        <f>IF(AO$15&lt;2025+$W19,$O19+_xlfn.XLOOKUP(_xlfn.XLOOKUP($B19,Lookups!$A$3:$A$17,Lookups!$B$3:$B$17),'VT CHS Emissions Schedule'!$A:$A,'VT CHS Emissions Schedule'!H:H),0)</f>
        <v>83.675778824907852</v>
      </c>
      <c r="AP19" s="67">
        <f>IF(AP$15&lt;2025+$W19,$O19+_xlfn.XLOOKUP(_xlfn.XLOOKUP($B19,Lookups!$A$3:$A$17,Lookups!$B$3:$B$17),'VT CHS Emissions Schedule'!$A:$A,'VT CHS Emissions Schedule'!I:I),0)</f>
        <v>83.140679593152342</v>
      </c>
      <c r="AQ19" s="67">
        <f>IF(AQ$15&lt;2025+$W19,$O19+_xlfn.XLOOKUP(_xlfn.XLOOKUP($B19,Lookups!$A$3:$A$17,Lookups!$B$3:$B$17),'VT CHS Emissions Schedule'!$A:$A,'VT CHS Emissions Schedule'!J:J),0)</f>
        <v>83.140679593152342</v>
      </c>
      <c r="AR19" s="67">
        <f>IF(AR$15&lt;2025+$W19,$O19+_xlfn.XLOOKUP(_xlfn.XLOOKUP($B19,Lookups!$A$3:$A$17,Lookups!$B$3:$B$17),'VT CHS Emissions Schedule'!$A:$A,'VT CHS Emissions Schedule'!K:K),0)</f>
        <v>83.140679593152342</v>
      </c>
      <c r="AS19" s="67">
        <f>IF(AS$15&lt;2025+$W19,$O19+_xlfn.XLOOKUP(_xlfn.XLOOKUP($B19,Lookups!$A$3:$A$17,Lookups!$B$3:$B$17),'VT CHS Emissions Schedule'!$A:$A,'VT CHS Emissions Schedule'!L:L),0)</f>
        <v>83.140679593152342</v>
      </c>
      <c r="AT19" s="67">
        <f>IF(AT$15&lt;2025+$W19,$O19+_xlfn.XLOOKUP(_xlfn.XLOOKUP($B19,Lookups!$A$3:$A$17,Lookups!$B$3:$B$17),'VT CHS Emissions Schedule'!$A:$A,'VT CHS Emissions Schedule'!M:M),0)</f>
        <v>83.140679593152342</v>
      </c>
      <c r="AU19" s="67">
        <f>IF(AU$15&lt;2025+$W19,$O19+_xlfn.XLOOKUP(_xlfn.XLOOKUP($B19,Lookups!$A$3:$A$17,Lookups!$B$3:$B$17),'VT CHS Emissions Schedule'!$A:$A,'VT CHS Emissions Schedule'!N:N),0)</f>
        <v>83.051577010969226</v>
      </c>
      <c r="AV19" s="67">
        <f>IF(AV$15&lt;2025+$W19,$O19+_xlfn.XLOOKUP(_xlfn.XLOOKUP($B19,Lookups!$A$3:$A$17,Lookups!$B$3:$B$17),'VT CHS Emissions Schedule'!$A:$A,'VT CHS Emissions Schedule'!O:O),0)</f>
        <v>83.051577010969226</v>
      </c>
      <c r="AW19" s="67">
        <f>IF(AW$15&lt;2025+$W19,$O19+_xlfn.XLOOKUP(_xlfn.XLOOKUP($B19,Lookups!$A$3:$A$17,Lookups!$B$3:$B$17),'VT CHS Emissions Schedule'!$A:$A,'VT CHS Emissions Schedule'!P:P),0)</f>
        <v>0</v>
      </c>
      <c r="AX19" s="67">
        <f>IF(AX$15&lt;2025+$W19,$O19+_xlfn.XLOOKUP(_xlfn.XLOOKUP($B19,Lookups!$A$3:$A$17,Lookups!$B$3:$B$17),'VT CHS Emissions Schedule'!$A:$A,'VT CHS Emissions Schedule'!Q:Q),0)</f>
        <v>0</v>
      </c>
      <c r="AY19" s="67">
        <f>IF(AY$15&lt;2025+$W19,$O19+_xlfn.XLOOKUP(_xlfn.XLOOKUP($B19,Lookups!$A$3:$A$17,Lookups!$B$3:$B$17),'VT CHS Emissions Schedule'!$A:$A,'VT CHS Emissions Schedule'!R:R),0)</f>
        <v>0</v>
      </c>
      <c r="AZ19" s="67">
        <f>IF(AZ$15&lt;2025+$W19,$O19+_xlfn.XLOOKUP(_xlfn.XLOOKUP($B19,Lookups!$A$3:$A$17,Lookups!$B$3:$B$17),'VT CHS Emissions Schedule'!$A:$A,'VT CHS Emissions Schedule'!S:S),0)</f>
        <v>0</v>
      </c>
      <c r="BA19" s="67">
        <f>IF(BA$15&lt;2025+$W19,$O19+_xlfn.XLOOKUP(_xlfn.XLOOKUP($B19,Lookups!$A$3:$A$17,Lookups!$B$3:$B$17),'VT CHS Emissions Schedule'!$A:$A,'VT CHS Emissions Schedule'!T:T),0)</f>
        <v>0</v>
      </c>
      <c r="BB19" s="67">
        <f>IF(BB$15&lt;2025+$W19,$O19+_xlfn.XLOOKUP(_xlfn.XLOOKUP($B19,Lookups!$A$3:$A$17,Lookups!$B$3:$B$17),'VT CHS Emissions Schedule'!$A:$A,'VT CHS Emissions Schedule'!U:U),0)</f>
        <v>0</v>
      </c>
      <c r="BC19" s="67">
        <f>IF(BC$15&lt;2025+$W19,$O19+_xlfn.XLOOKUP(_xlfn.XLOOKUP($B19,Lookups!$A$3:$A$17,Lookups!$B$3:$B$17),'VT CHS Emissions Schedule'!$A:$A,'VT CHS Emissions Schedule'!V:V),0)</f>
        <v>0</v>
      </c>
      <c r="BD19" s="67">
        <f>IF(BD$15&lt;2025+$W19,$O19+_xlfn.XLOOKUP(_xlfn.XLOOKUP($B19,Lookups!$A$3:$A$17,Lookups!$B$3:$B$17),'VT CHS Emissions Schedule'!$A:$A,'VT CHS Emissions Schedule'!W:W),0)</f>
        <v>0</v>
      </c>
      <c r="BE19" s="67">
        <f>IF(BE$15&lt;2025+$W19,$O19+_xlfn.XLOOKUP(_xlfn.XLOOKUP($B19,Lookups!$A$3:$A$17,Lookups!$B$3:$B$17),'VT CHS Emissions Schedule'!$A:$A,'VT CHS Emissions Schedule'!X:X),0)</f>
        <v>0</v>
      </c>
      <c r="BF19" s="67">
        <f>IF(BF$15&lt;2025+$W19,$O19+_xlfn.XLOOKUP(_xlfn.XLOOKUP($B19,Lookups!$A$3:$A$17,Lookups!$B$3:$B$17),'VT CHS Emissions Schedule'!$A:$A,'VT CHS Emissions Schedule'!Y:Y),0)</f>
        <v>0</v>
      </c>
      <c r="BG19" s="67">
        <f>IF(BG$15&lt;2025+$W19,$O19+_xlfn.XLOOKUP(_xlfn.XLOOKUP($B19,Lookups!$A$3:$A$17,Lookups!$B$3:$B$17),'VT CHS Emissions Schedule'!$A:$A,'VT CHS Emissions Schedule'!Z:Z),0)</f>
        <v>0</v>
      </c>
      <c r="BH19" s="67">
        <f>IF(BH$15&lt;2025+$W19,$O19+_xlfn.XLOOKUP(_xlfn.XLOOKUP($B19,Lookups!$A$3:$A$17,Lookups!$B$3:$B$17),'VT CHS Emissions Schedule'!$A:$A,'VT CHS Emissions Schedule'!AA:AA),0)</f>
        <v>0</v>
      </c>
      <c r="BI19" s="67">
        <f>IF(BI$15&lt;2025+$W19,$O19+_xlfn.XLOOKUP(_xlfn.XLOOKUP($B19,Lookups!$A$3:$A$17,Lookups!$B$3:$B$17),'VT CHS Emissions Schedule'!$A:$A,'VT CHS Emissions Schedule'!AB:AB),0)</f>
        <v>0</v>
      </c>
      <c r="BJ19" s="67">
        <f>IF(BJ$15&lt;2025+$W19,$O19+_xlfn.XLOOKUP(_xlfn.XLOOKUP($B19,Lookups!$A$3:$A$17,Lookups!$B$3:$B$17),'VT CHS Emissions Schedule'!$A:$A,'VT CHS Emissions Schedule'!AC:AC),0)</f>
        <v>0</v>
      </c>
      <c r="BK19" s="67">
        <f>IF(BK$15&lt;2025+$W19,IFERROR(IF($C19="Oil",$S19,IF($C19="Propane",$R19,IF($C19="Wood, commercial",$T19,0)))+_xlfn.XLOOKUP(_xlfn.XLOOKUP($C19,Lookups!$A$3:$A$17,Lookups!$B$3:$B$17),'VT CHS Emissions Schedule'!$A:$A,'VT CHS Emissions Schedule'!D:D),"blended"),0)</f>
        <v>37.768525691523088</v>
      </c>
      <c r="BL19" s="67">
        <f>IF(BL$15&lt;2025+$W19,IFERROR(IF($C19="Oil",$S19,IF($C19="Propane",$R19,IF($C19="Wood, commercial",$T19,0)))+_xlfn.XLOOKUP(_xlfn.XLOOKUP($C19,Lookups!$A$3:$A$17,Lookups!$B$3:$B$17),'VT CHS Emissions Schedule'!$A:$A,'VT CHS Emissions Schedule'!E:E),"blended"),0)</f>
        <v>35.142306247004733</v>
      </c>
      <c r="BM19" s="67">
        <f>IF(BM$15&lt;2025+$W19,IFERROR(IF($C19="Oil",$S19,IF($C19="Propane",$R19,IF($C19="Wood, commercial",$T19,0)))+_xlfn.XLOOKUP(_xlfn.XLOOKUP($C19,Lookups!$A$3:$A$17,Lookups!$B$3:$B$17),'VT CHS Emissions Schedule'!$A:$A,'VT CHS Emissions Schedule'!F:F),"blended"),0)</f>
        <v>32.516086802486377</v>
      </c>
      <c r="BN19" s="67">
        <f>IF(BN$15&lt;2025+$W19,IFERROR(IF($C19="Oil",$S19,IF($C19="Propane",$R19,IF($C19="Wood, commercial",$T19,0)))+_xlfn.XLOOKUP(_xlfn.XLOOKUP($C19,Lookups!$A$3:$A$17,Lookups!$B$3:$B$17),'VT CHS Emissions Schedule'!$A:$A,'VT CHS Emissions Schedule'!G:G),"blended"),0)</f>
        <v>29.889867357968015</v>
      </c>
      <c r="BO19" s="67">
        <f>IF(BO$15&lt;2025+$W19,IFERROR(IF($C19="Oil",$S19,IF($C19="Propane",$R19,IF($C19="Wood, commercial",$T19,0)))+_xlfn.XLOOKUP(_xlfn.XLOOKUP($C19,Lookups!$A$3:$A$17,Lookups!$B$3:$B$17),'VT CHS Emissions Schedule'!$A:$A,'VT CHS Emissions Schedule'!H:H),"blended"),0)</f>
        <v>27.263647913449653</v>
      </c>
      <c r="BP19" s="67">
        <f>IF(BP$15&lt;2025+$W19,IFERROR(IF($C19="Oil",$S19,IF($C19="Propane",$R19,IF($C19="Wood, commercial",$T19,0)))+_xlfn.XLOOKUP(_xlfn.XLOOKUP($C19,Lookups!$A$3:$A$17,Lookups!$B$3:$B$17),'VT CHS Emissions Schedule'!$A:$A,'VT CHS Emissions Schedule'!I:I),"blended"),0)</f>
        <v>24.637428468931297</v>
      </c>
      <c r="BQ19" s="67">
        <f>IF(BQ$15&lt;2025+$W19,IFERROR(IF($C19="Oil",$S19,IF($C19="Propane",$R19,IF($C19="Wood, commercial",$T19,0)))+_xlfn.XLOOKUP(_xlfn.XLOOKUP($C19,Lookups!$A$3:$A$17,Lookups!$B$3:$B$17),'VT CHS Emissions Schedule'!$A:$A,'VT CHS Emissions Schedule'!J:J),"blended"),0)</f>
        <v>22.011209024412938</v>
      </c>
      <c r="BR19" s="67">
        <f>IF(BR$15&lt;2025+$W19,IFERROR(IF($C19="Oil",$S19,IF($C19="Propane",$R19,IF($C19="Wood, commercial",$T19,0)))+_xlfn.XLOOKUP(_xlfn.XLOOKUP($C19,Lookups!$A$3:$A$17,Lookups!$B$3:$B$17),'VT CHS Emissions Schedule'!$A:$A,'VT CHS Emissions Schedule'!K:K),"blended"),0)</f>
        <v>19.384989579894583</v>
      </c>
      <c r="BS19" s="67">
        <f>IF(BS$15&lt;2025+$W19,IFERROR(IF($C19="Oil",$S19,IF($C19="Propane",$R19,IF($C19="Wood, commercial",$T19,0)))+_xlfn.XLOOKUP(_xlfn.XLOOKUP($C19,Lookups!$A$3:$A$17,Lookups!$B$3:$B$17),'VT CHS Emissions Schedule'!$A:$A,'VT CHS Emissions Schedule'!L:L),"blended"),0)</f>
        <v>16.758770135376224</v>
      </c>
      <c r="BT19" s="67">
        <f>IF(BT$15&lt;2025+$W19,IFERROR(IF($C19="Oil",$S19,IF($C19="Propane",$R19,IF($C19="Wood, commercial",$T19,0)))+_xlfn.XLOOKUP(_xlfn.XLOOKUP($C19,Lookups!$A$3:$A$17,Lookups!$B$3:$B$17),'VT CHS Emissions Schedule'!$A:$A,'VT CHS Emissions Schedule'!M:M),"blended"),0)</f>
        <v>14.132550690857862</v>
      </c>
      <c r="BU19" s="67">
        <f>IF(BU$15&lt;2025+$W19,IFERROR(IF($C19="Oil",$S19,IF($C19="Propane",$R19,IF($C19="Wood, commercial",$T19,0)))+_xlfn.XLOOKUP(_xlfn.XLOOKUP($C19,Lookups!$A$3:$A$17,Lookups!$B$3:$B$17),'VT CHS Emissions Schedule'!$A:$A,'VT CHS Emissions Schedule'!N:N),"blended"),0)</f>
        <v>11.506331246339505</v>
      </c>
      <c r="BV19" s="67">
        <f>IF(BV$15&lt;2025+$W19,IFERROR(IF($C19="Oil",$S19,IF($C19="Propane",$R19,IF($C19="Wood, commercial",$T19,0)))+_xlfn.XLOOKUP(_xlfn.XLOOKUP($C19,Lookups!$A$3:$A$17,Lookups!$B$3:$B$17),'VT CHS Emissions Schedule'!$A:$A,'VT CHS Emissions Schedule'!O:O),"blended"),0)</f>
        <v>11.506331246339505</v>
      </c>
      <c r="BW19" s="67">
        <f>IF(BW$15&lt;2025+$W19,IFERROR(IF($C19="Oil",$S19,IF($C19="Propane",$R19,IF($C19="Wood, commercial",$T19,0)))+_xlfn.XLOOKUP(_xlfn.XLOOKUP($C19,Lookups!$A$3:$A$17,Lookups!$B$3:$B$17),'VT CHS Emissions Schedule'!$A:$A,'VT CHS Emissions Schedule'!P:P),"blended"),0)</f>
        <v>0</v>
      </c>
      <c r="BX19" s="67">
        <f>IF(BX$15&lt;2025+$W19,IFERROR(IF($C19="Oil",$S19,IF($C19="Propane",$R19,IF($C19="Wood, commercial",$T19,0)))+_xlfn.XLOOKUP(_xlfn.XLOOKUP($C19,Lookups!$A$3:$A$17,Lookups!$B$3:$B$17),'VT CHS Emissions Schedule'!$A:$A,'VT CHS Emissions Schedule'!Q:Q),"blended"),0)</f>
        <v>0</v>
      </c>
      <c r="BY19" s="67">
        <f>IF(BY$15&lt;2025+$W19,IFERROR(IF($C19="Oil",$S19,IF($C19="Propane",$R19,IF($C19="Wood, commercial",$T19,0)))+_xlfn.XLOOKUP(_xlfn.XLOOKUP($C19,Lookups!$A$3:$A$17,Lookups!$B$3:$B$17),'VT CHS Emissions Schedule'!$A:$A,'VT CHS Emissions Schedule'!R:R),"blended"),0)</f>
        <v>0</v>
      </c>
      <c r="BZ19" s="67">
        <f>IF(BZ$15&lt;2025+$W19,IFERROR(IF($C19="Oil",$S19,IF($C19="Propane",$R19,IF($C19="Wood, commercial",$T19,0)))+_xlfn.XLOOKUP(_xlfn.XLOOKUP($C19,Lookups!$A$3:$A$17,Lookups!$B$3:$B$17),'VT CHS Emissions Schedule'!$A:$A,'VT CHS Emissions Schedule'!S:S),"blended"),0)</f>
        <v>0</v>
      </c>
      <c r="CA19" s="67">
        <f>IF(CA$15&lt;2025+$W19,IFERROR(IF($C19="Oil",$S19,IF($C19="Propane",$R19,IF($C19="Wood, commercial",$T19,0)))+_xlfn.XLOOKUP(_xlfn.XLOOKUP($C19,Lookups!$A$3:$A$17,Lookups!$B$3:$B$17),'VT CHS Emissions Schedule'!$A:$A,'VT CHS Emissions Schedule'!T:T),"blended"),0)</f>
        <v>0</v>
      </c>
      <c r="CB19" s="67">
        <f>IF(CB$15&lt;2025+$W19,IFERROR(IF($C19="Oil",$S19,IF($C19="Propane",$R19,IF($C19="Wood, commercial",$T19,0)))+_xlfn.XLOOKUP(_xlfn.XLOOKUP($C19,Lookups!$A$3:$A$17,Lookups!$B$3:$B$17),'VT CHS Emissions Schedule'!$A:$A,'VT CHS Emissions Schedule'!U:U),"blended"),0)</f>
        <v>0</v>
      </c>
      <c r="CC19" s="67">
        <f>IF(CC$15&lt;2025+$W19,IFERROR(IF($C19="Oil",$S19,IF($C19="Propane",$R19,IF($C19="Wood, commercial",$T19,0)))+_xlfn.XLOOKUP(_xlfn.XLOOKUP($C19,Lookups!$A$3:$A$17,Lookups!$B$3:$B$17),'VT CHS Emissions Schedule'!$A:$A,'VT CHS Emissions Schedule'!V:V),"blended"),0)</f>
        <v>0</v>
      </c>
      <c r="CD19" s="67">
        <f>IF(CD$15&lt;2025+$W19,IFERROR(IF($C19="Oil",$S19,IF($C19="Propane",$R19,IF($C19="Wood, commercial",$T19,0)))+_xlfn.XLOOKUP(_xlfn.XLOOKUP($C19,Lookups!$A$3:$A$17,Lookups!$B$3:$B$17),'VT CHS Emissions Schedule'!$A:$A,'VT CHS Emissions Schedule'!W:W),"blended"),0)</f>
        <v>0</v>
      </c>
      <c r="CE19" s="67">
        <f>IF(CE$15&lt;2025+$W19,IFERROR(IF($C19="Oil",$S19,IF($C19="Propane",$R19,IF($C19="Wood, commercial",$T19,0)))+_xlfn.XLOOKUP(_xlfn.XLOOKUP($C19,Lookups!$A$3:$A$17,Lookups!$B$3:$B$17),'VT CHS Emissions Schedule'!$A:$A,'VT CHS Emissions Schedule'!X:X),"blended"),0)</f>
        <v>0</v>
      </c>
      <c r="CF19" s="67">
        <f>IF(CF$15&lt;2025+$W19,IFERROR(IF($C19="Oil",$S19,IF($C19="Propane",$R19,IF($C19="Wood, commercial",$T19,0)))+_xlfn.XLOOKUP(_xlfn.XLOOKUP($C19,Lookups!$A$3:$A$17,Lookups!$B$3:$B$17),'VT CHS Emissions Schedule'!$A:$A,'VT CHS Emissions Schedule'!Y:Y),"blended"),0)</f>
        <v>0</v>
      </c>
      <c r="CG19" s="67">
        <f>IF(CG$15&lt;2025+$W19,IFERROR(IF($C19="Oil",$S19,IF($C19="Propane",$R19,IF($C19="Wood, commercial",$T19,0)))+_xlfn.XLOOKUP(_xlfn.XLOOKUP($C19,Lookups!$A$3:$A$17,Lookups!$B$3:$B$17),'VT CHS Emissions Schedule'!$A:$A,'VT CHS Emissions Schedule'!Z:Z),"blended"),0)</f>
        <v>0</v>
      </c>
      <c r="CH19" s="67">
        <f>IF(CH$15&lt;2025+$W19,IFERROR(IF($C19="Oil",$S19,IF($C19="Propane",$R19,IF($C19="Wood, commercial",$T19,0)))+_xlfn.XLOOKUP(_xlfn.XLOOKUP($C19,Lookups!$A$3:$A$17,Lookups!$B$3:$B$17),'VT CHS Emissions Schedule'!$A:$A,'VT CHS Emissions Schedule'!AA:AA),"blended"),0)</f>
        <v>0</v>
      </c>
      <c r="CI19" s="67">
        <f>IF(CI$15&lt;2025+$W19,IFERROR(IF($C19="Oil",$S19,IF($C19="Propane",$R19,IF($C19="Wood, commercial",$T19,0)))+_xlfn.XLOOKUP(_xlfn.XLOOKUP($C19,Lookups!$A$3:$A$17,Lookups!$B$3:$B$17),'VT CHS Emissions Schedule'!$A:$A,'VT CHS Emissions Schedule'!AB:AB),"blended"),0)</f>
        <v>0</v>
      </c>
      <c r="CJ19" s="67">
        <f>IF(CJ$15&lt;2025+$W19,IFERROR(IF($C19="Oil",$S19,IF($C19="Propane",$R19,IF($C19="Wood, commercial",$T19,0)))+_xlfn.XLOOKUP(_xlfn.XLOOKUP($C19,Lookups!$A$3:$A$17,Lookups!$B$3:$B$17),'VT CHS Emissions Schedule'!$A:$A,'VT CHS Emissions Schedule'!AC:AC),"blended"),0)</f>
        <v>0</v>
      </c>
      <c r="CK19" s="64">
        <f>IF(CK$15&lt;2025+$W19,(IF($B19="Oil",($Z19/$Y$53)*AK19,IF($B19="Propane",($Z19/$Y$54)*AK19,IF($B19="Natural Gas",(($Z19/$Y$55)*AK19)/(1-$N19),IF($B19="Electricity",0,((($X$53*$Z19*('VT CHS Emissions Schedule'!D$8+$S19))/$Y$53)+(($X$54*$Z19*('VT CHS Emissions Schedule'!D$9+$R19))/$Y$54)+(($X$55*$Z19*'VT CHS Emissions Schedule'!D$7)/$Y$55)/(1-$Q19)+(($X$56*$Z19*'VT CHS Emissions Schedule'!D$5)/$Y$56)/(1-$P19))))))-(($Z19/$Y19)*'VT CHS Emissions Schedule'!D$5)/(1-$P19))+IF($C19="Propane",($U19/$Y$62)*BK19,IF($C19="Oil",($U19/$Y$61)*BK19,IF($C19="Natural Gas",($U19/$Y$63)*(BK19/(1-$Q19)),IF($C19="Electricity",($U19/$Y$64)*(BK19/(1-$P19)),IF($C19="Wood, commercial",$U19*(BK19+$T19),(($X$61*$U19*('VT CHS Emissions Schedule'!D$8+$S19))/$Y$61)+(($X$62*$U19*('VT CHS Emissions Schedule'!D$9+$R19))/$Y$62)+(($X$63*$U19*'VT CHS Emissions Schedule'!D$7)/$Y$63)/(1-$Q19)+(($X$64*$U19*'VT CHS Emissions Schedule'!D$5)/$Y$64)/(1-$P19)+(($X$65*$U19*('VT CHS Emissions Schedule'!D$35+$T19))/$Y$65)))))),0)</f>
        <v>2268056.2524005491</v>
      </c>
      <c r="CL19" s="64">
        <f>IF(CL$15&lt;2025+$W19,(IF($B19="Oil",($Z19/$Y$53)*AL19,IF($B19="Propane",($Z19/$Y$54)*AL19,IF($B19="Natural Gas",(($Z19/$Y$55)*AL19)/(1-$N19),IF($B19="Electricity",0,((($X$53*$Z19*('VT CHS Emissions Schedule'!E$8+$S19))/$Y$53)+(($X$54*$Z19*('VT CHS Emissions Schedule'!E$9+$R19))/$Y$54)+(($X$55*$Z19*'VT CHS Emissions Schedule'!E$7)/$Y$55)/(1-$Q19)+(($X$56*$Z19*'VT CHS Emissions Schedule'!E$5)/$Y$56)/(1-$P19))))))-(($Z19/$Y19)*'VT CHS Emissions Schedule'!E$5)/(1-$P19))+IF($C19="Propane",($U19/$Y$62)*BL19,IF($C19="Oil",($U19/$Y$61)*BL19,IF($C19="Natural Gas",($U19/$Y$63)*(BL19/(1-$Q19)),IF($C19="Electricity",($U19/$Y$64)*(BL19/(1-$P19)),IF($C19="Wood, commercial",$U19*(BL19+$T19),(($X$61*$U19*('VT CHS Emissions Schedule'!E$8+$S19))/$Y$61)+(($X$62*$U19*('VT CHS Emissions Schedule'!E$9+$R19))/$Y$62)+(($X$63*$U19*'VT CHS Emissions Schedule'!E$7)/$Y$63)/(1-$Q19)+(($X$64*$U19*'VT CHS Emissions Schedule'!E$5)/$Y$64)/(1-$P19)+(($X$65*$U19*('VT CHS Emissions Schedule'!E$35+$T19))/$Y$65)))))),0)</f>
        <v>2346621.3637873987</v>
      </c>
      <c r="CM19" s="64">
        <f>IF(CM$15&lt;2025+$W19,(IF($B19="Oil",($Z19/$Y$53)*AM19,IF($B19="Propane",($Z19/$Y$54)*AM19,IF($B19="Natural Gas",(($Z19/$Y$55)*AM19)/(1-$N19),IF($B19="Electricity",0,((($X$53*$Z19*('VT CHS Emissions Schedule'!F$8+$S19))/$Y$53)+(($X$54*$Z19*('VT CHS Emissions Schedule'!F$9+$R19))/$Y$54)+(($X$55*$Z19*'VT CHS Emissions Schedule'!F$7)/$Y$55)/(1-$Q19)+(($X$56*$Z19*'VT CHS Emissions Schedule'!F$5)/$Y$56)/(1-$P19))))))-(($Z19/$Y19)*'VT CHS Emissions Schedule'!F$5)/(1-$P19))+IF($C19="Propane",($U19/$Y$62)*BM19,IF($C19="Oil",($U19/$Y$61)*BM19,IF($C19="Natural Gas",($U19/$Y$63)*(BM19/(1-$Q19)),IF($C19="Electricity",($U19/$Y$64)*(BM19/(1-$P19)),IF($C19="Wood, commercial",$U19*(BM19+$T19),(($X$61*$U19*('VT CHS Emissions Schedule'!F$8+$S19))/$Y$61)+(($X$62*$U19*('VT CHS Emissions Schedule'!F$9+$R19))/$Y$62)+(($X$63*$U19*'VT CHS Emissions Schedule'!F$7)/$Y$63)/(1-$Q19)+(($X$64*$U19*'VT CHS Emissions Schedule'!F$5)/$Y$64)/(1-$P19)+(($X$65*$U19*('VT CHS Emissions Schedule'!F$35+$T19))/$Y$65)))))),0)</f>
        <v>2425186.4751742478</v>
      </c>
      <c r="CN19" s="64">
        <f>IF(CN$15&lt;2025+$W19,(IF($B19="Oil",($Z19/$Y$53)*AN19,IF($B19="Propane",($Z19/$Y$54)*AN19,IF($B19="Natural Gas",(($Z19/$Y$55)*AN19)/(1-$N19),IF($B19="Electricity",0,((($X$53*$Z19*('VT CHS Emissions Schedule'!G$8+$S19))/$Y$53)+(($X$54*$Z19*('VT CHS Emissions Schedule'!G$9+$R19))/$Y$54)+(($X$55*$Z19*'VT CHS Emissions Schedule'!G$7)/$Y$55)/(1-$Q19)+(($X$56*$Z19*'VT CHS Emissions Schedule'!G$5)/$Y$56)/(1-$P19))))))-(($Z19/$Y19)*'VT CHS Emissions Schedule'!G$5)/(1-$P19))+IF($C19="Propane",($U19/$Y$62)*BN19,IF($C19="Oil",($U19/$Y$61)*BN19,IF($C19="Natural Gas",($U19/$Y$63)*(BN19/(1-$Q19)),IF($C19="Electricity",($U19/$Y$64)*(BN19/(1-$P19)),IF($C19="Wood, commercial",$U19*(BN19+$T19),(($X$61*$U19*('VT CHS Emissions Schedule'!G$8+$S19))/$Y$61)+(($X$62*$U19*('VT CHS Emissions Schedule'!G$9+$R19))/$Y$62)+(($X$63*$U19*'VT CHS Emissions Schedule'!G$7)/$Y$63)/(1-$Q19)+(($X$64*$U19*'VT CHS Emissions Schedule'!G$5)/$Y$64)/(1-$P19)+(($X$65*$U19*('VT CHS Emissions Schedule'!G$35+$T19))/$Y$65)))))),0)</f>
        <v>2503751.5865610978</v>
      </c>
      <c r="CO19" s="64">
        <f>IF(CO$15&lt;2025+$W19,(IF($B19="Oil",($Z19/$Y$53)*AO19,IF($B19="Propane",($Z19/$Y$54)*AO19,IF($B19="Natural Gas",(($Z19/$Y$55)*AO19)/(1-$N19),IF($B19="Electricity",0,((($X$53*$Z19*('VT CHS Emissions Schedule'!H$8+$S19))/$Y$53)+(($X$54*$Z19*('VT CHS Emissions Schedule'!H$9+$R19))/$Y$54)+(($X$55*$Z19*'VT CHS Emissions Schedule'!H$7)/$Y$55)/(1-$Q19)+(($X$56*$Z19*'VT CHS Emissions Schedule'!H$5)/$Y$56)/(1-$P19))))))-(($Z19/$Y19)*'VT CHS Emissions Schedule'!H$5)/(1-$P19))+IF($C19="Propane",($U19/$Y$62)*BO19,IF($C19="Oil",($U19/$Y$61)*BO19,IF($C19="Natural Gas",($U19/$Y$63)*(BO19/(1-$Q19)),IF($C19="Electricity",($U19/$Y$64)*(BO19/(1-$P19)),IF($C19="Wood, commercial",$U19*(BO19+$T19),(($X$61*$U19*('VT CHS Emissions Schedule'!H$8+$S19))/$Y$61)+(($X$62*$U19*('VT CHS Emissions Schedule'!H$9+$R19))/$Y$62)+(($X$63*$U19*'VT CHS Emissions Schedule'!H$7)/$Y$63)/(1-$Q19)+(($X$64*$U19*'VT CHS Emissions Schedule'!H$5)/$Y$64)/(1-$P19)+(($X$65*$U19*('VT CHS Emissions Schedule'!H$35+$T19))/$Y$65)))))),0)</f>
        <v>2582316.6979479468</v>
      </c>
      <c r="CP19" s="64">
        <f>IF(CP$15&lt;2025+$W19,(IF($B19="Oil",($Z19/$Y$53)*AP19,IF($B19="Propane",($Z19/$Y$54)*AP19,IF($B19="Natural Gas",(($Z19/$Y$55)*AP19)/(1-$N19),IF($B19="Electricity",0,((($X$53*$Z19*('VT CHS Emissions Schedule'!I$8+$S19))/$Y$53)+(($X$54*$Z19*('VT CHS Emissions Schedule'!I$9+$R19))/$Y$54)+(($X$55*$Z19*'VT CHS Emissions Schedule'!I$7)/$Y$55)/(1-$Q19)+(($X$56*$Z19*'VT CHS Emissions Schedule'!I$5)/$Y$56)/(1-$P19))))))-(($Z19/$Y19)*'VT CHS Emissions Schedule'!I$5)/(1-$P19))+IF($C19="Propane",($U19/$Y$62)*BP19,IF($C19="Oil",($U19/$Y$61)*BP19,IF($C19="Natural Gas",($U19/$Y$63)*(BP19/(1-$Q19)),IF($C19="Electricity",($U19/$Y$64)*(BP19/(1-$P19)),IF($C19="Wood, commercial",$U19*(BP19+$T19),(($X$61*$U19*('VT CHS Emissions Schedule'!I$8+$S19))/$Y$61)+(($X$62*$U19*('VT CHS Emissions Schedule'!I$9+$R19))/$Y$62)+(($X$63*$U19*'VT CHS Emissions Schedule'!I$7)/$Y$63)/(1-$Q19)+(($X$64*$U19*'VT CHS Emissions Schedule'!I$5)/$Y$64)/(1-$P19)+(($X$65*$U19*('VT CHS Emissions Schedule'!I$35+$T19))/$Y$65)))))),0)</f>
        <v>2639152.3658498409</v>
      </c>
      <c r="CQ19" s="64">
        <f>IF(CQ$15&lt;2025+$W19,(IF($B19="Oil",($Z19/$Y$53)*AQ19,IF($B19="Propane",($Z19/$Y$54)*AQ19,IF($B19="Natural Gas",(($Z19/$Y$55)*AQ19)/(1-$N19),IF($B19="Electricity",0,((($X$53*$Z19*('VT CHS Emissions Schedule'!J$8+$S19))/$Y$53)+(($X$54*$Z19*('VT CHS Emissions Schedule'!J$9+$R19))/$Y$54)+(($X$55*$Z19*'VT CHS Emissions Schedule'!J$7)/$Y$55)/(1-$Q19)+(($X$56*$Z19*'VT CHS Emissions Schedule'!J$5)/$Y$56)/(1-$P19))))))-(($Z19/$Y19)*'VT CHS Emissions Schedule'!J$5)/(1-$P19))+IF($C19="Propane",($U19/$Y$62)*BQ19,IF($C19="Oil",($U19/$Y$61)*BQ19,IF($C19="Natural Gas",($U19/$Y$63)*(BQ19/(1-$Q19)),IF($C19="Electricity",($U19/$Y$64)*(BQ19/(1-$P19)),IF($C19="Wood, commercial",$U19*(BQ19+$T19),(($X$61*$U19*('VT CHS Emissions Schedule'!J$8+$S19))/$Y$61)+(($X$62*$U19*('VT CHS Emissions Schedule'!J$9+$R19))/$Y$62)+(($X$63*$U19*'VT CHS Emissions Schedule'!J$7)/$Y$63)/(1-$Q19)+(($X$64*$U19*'VT CHS Emissions Schedule'!J$5)/$Y$64)/(1-$P19)+(($X$65*$U19*('VT CHS Emissions Schedule'!J$35+$T19))/$Y$65)))))),0)</f>
        <v>2717717.4772366905</v>
      </c>
      <c r="CR19" s="64">
        <f>IF(CR$15&lt;2025+$W19,(IF($B19="Oil",($Z19/$Y$53)*AR19,IF($B19="Propane",($Z19/$Y$54)*AR19,IF($B19="Natural Gas",(($Z19/$Y$55)*AR19)/(1-$N19),IF($B19="Electricity",0,((($X$53*$Z19*('VT CHS Emissions Schedule'!K$8+$S19))/$Y$53)+(($X$54*$Z19*('VT CHS Emissions Schedule'!K$9+$R19))/$Y$54)+(($X$55*$Z19*'VT CHS Emissions Schedule'!K$7)/$Y$55)/(1-$Q19)+(($X$56*$Z19*'VT CHS Emissions Schedule'!K$5)/$Y$56)/(1-$P19))))))-(($Z19/$Y19)*'VT CHS Emissions Schedule'!K$5)/(1-$P19))+IF($C19="Propane",($U19/$Y$62)*BR19,IF($C19="Oil",($U19/$Y$61)*BR19,IF($C19="Natural Gas",($U19/$Y$63)*(BR19/(1-$Q19)),IF($C19="Electricity",($U19/$Y$64)*(BR19/(1-$P19)),IF($C19="Wood, commercial",$U19*(BR19+$T19),(($X$61*$U19*('VT CHS Emissions Schedule'!K$8+$S19))/$Y$61)+(($X$62*$U19*('VT CHS Emissions Schedule'!K$9+$R19))/$Y$62)+(($X$63*$U19*'VT CHS Emissions Schedule'!K$7)/$Y$63)/(1-$Q19)+(($X$64*$U19*'VT CHS Emissions Schedule'!K$5)/$Y$64)/(1-$P19)+(($X$65*$U19*('VT CHS Emissions Schedule'!K$35+$T19))/$Y$65)))))),0)</f>
        <v>2796282.5886235395</v>
      </c>
      <c r="CS19" s="64">
        <f>IF(CS$15&lt;2025+$W19,(IF($B19="Oil",($Z19/$Y$53)*AS19,IF($B19="Propane",($Z19/$Y$54)*AS19,IF($B19="Natural Gas",(($Z19/$Y$55)*AS19)/(1-$N19),IF($B19="Electricity",0,((($X$53*$Z19*('VT CHS Emissions Schedule'!L$8+$S19))/$Y$53)+(($X$54*$Z19*('VT CHS Emissions Schedule'!L$9+$R19))/$Y$54)+(($X$55*$Z19*'VT CHS Emissions Schedule'!L$7)/$Y$55)/(1-$Q19)+(($X$56*$Z19*'VT CHS Emissions Schedule'!L$5)/$Y$56)/(1-$P19))))))-(($Z19/$Y19)*'VT CHS Emissions Schedule'!L$5)/(1-$P19))+IF($C19="Propane",($U19/$Y$62)*BS19,IF($C19="Oil",($U19/$Y$61)*BS19,IF($C19="Natural Gas",($U19/$Y$63)*(BS19/(1-$Q19)),IF($C19="Electricity",($U19/$Y$64)*(BS19/(1-$P19)),IF($C19="Wood, commercial",$U19*(BS19+$T19),(($X$61*$U19*('VT CHS Emissions Schedule'!L$8+$S19))/$Y$61)+(($X$62*$U19*('VT CHS Emissions Schedule'!L$9+$R19))/$Y$62)+(($X$63*$U19*'VT CHS Emissions Schedule'!L$7)/$Y$63)/(1-$Q19)+(($X$64*$U19*'VT CHS Emissions Schedule'!L$5)/$Y$64)/(1-$P19)+(($X$65*$U19*('VT CHS Emissions Schedule'!L$35+$T19))/$Y$65)))))),0)</f>
        <v>2874847.7000103891</v>
      </c>
      <c r="CT19" s="64">
        <f>IF(CT$15&lt;2025+$W19,(IF($B19="Oil",($Z19/$Y$53)*AT19,IF($B19="Propane",($Z19/$Y$54)*AT19,IF($B19="Natural Gas",(($Z19/$Y$55)*AT19)/(1-$N19),IF($B19="Electricity",0,((($X$53*$Z19*('VT CHS Emissions Schedule'!M$8+$S19))/$Y$53)+(($X$54*$Z19*('VT CHS Emissions Schedule'!M$9+$R19))/$Y$54)+(($X$55*$Z19*'VT CHS Emissions Schedule'!M$7)/$Y$55)/(1-$Q19)+(($X$56*$Z19*'VT CHS Emissions Schedule'!M$5)/$Y$56)/(1-$P19))))))-(($Z19/$Y19)*'VT CHS Emissions Schedule'!M$5)/(1-$P19))+IF($C19="Propane",($U19/$Y$62)*BT19,IF($C19="Oil",($U19/$Y$61)*BT19,IF($C19="Natural Gas",($U19/$Y$63)*(BT19/(1-$Q19)),IF($C19="Electricity",($U19/$Y$64)*(BT19/(1-$P19)),IF($C19="Wood, commercial",$U19*(BT19+$T19),(($X$61*$U19*('VT CHS Emissions Schedule'!M$8+$S19))/$Y$61)+(($X$62*$U19*('VT CHS Emissions Schedule'!M$9+$R19))/$Y$62)+(($X$63*$U19*'VT CHS Emissions Schedule'!M$7)/$Y$63)/(1-$Q19)+(($X$64*$U19*'VT CHS Emissions Schedule'!M$5)/$Y$64)/(1-$P19)+(($X$65*$U19*('VT CHS Emissions Schedule'!M$35+$T19))/$Y$65)))))),0)</f>
        <v>2953412.8113972382</v>
      </c>
      <c r="CU19" s="64">
        <f>IF(CU$15&lt;2025+$W19,(IF($B19="Oil",($Z19/$Y$53)*AU19,IF($B19="Propane",($Z19/$Y$54)*AU19,IF($B19="Natural Gas",(($Z19/$Y$55)*AU19)/(1-$N19),IF($B19="Electricity",0,((($X$53*$Z19*('VT CHS Emissions Schedule'!N$8+$S19))/$Y$53)+(($X$54*$Z19*('VT CHS Emissions Schedule'!N$9+$R19))/$Y$54)+(($X$55*$Z19*'VT CHS Emissions Schedule'!N$7)/$Y$55)/(1-$Q19)+(($X$56*$Z19*'VT CHS Emissions Schedule'!N$5)/$Y$56)/(1-$P19))))))-(($Z19/$Y19)*'VT CHS Emissions Schedule'!N$5)/(1-$P19))+IF($C19="Propane",($U19/$Y$62)*BU19,IF($C19="Oil",($U19/$Y$61)*BU19,IF($C19="Natural Gas",($U19/$Y$63)*(BU19/(1-$Q19)),IF($C19="Electricity",($U19/$Y$64)*(BU19/(1-$P19)),IF($C19="Wood, commercial",$U19*(BU19+$T19),(($X$61*$U19*('VT CHS Emissions Schedule'!N$8+$S19))/$Y$61)+(($X$62*$U19*('VT CHS Emissions Schedule'!N$9+$R19))/$Y$62)+(($X$63*$U19*'VT CHS Emissions Schedule'!N$7)/$Y$63)/(1-$Q19)+(($X$64*$U19*'VT CHS Emissions Schedule'!N$5)/$Y$64)/(1-$P19)+(($X$65*$U19*('VT CHS Emissions Schedule'!N$35+$T19))/$Y$65)))))),0)</f>
        <v>3028359.6228333297</v>
      </c>
      <c r="CV19" s="64">
        <f>IF(CV$15&lt;2025+$W19,(IF($B19="Oil",($Z19/$Y$53)*AV19,IF($B19="Propane",($Z19/$Y$54)*AV19,IF($B19="Natural Gas",(($Z19/$Y$55)*AV19)/(1-$N19),IF($B19="Electricity",0,((($X$53*$Z19*('VT CHS Emissions Schedule'!O$8+$S19))/$Y$53)+(($X$54*$Z19*('VT CHS Emissions Schedule'!O$9+$R19))/$Y$54)+(($X$55*$Z19*'VT CHS Emissions Schedule'!O$7)/$Y$55)/(1-$Q19)+(($X$56*$Z19*'VT CHS Emissions Schedule'!O$5)/$Y$56)/(1-$P19))))))-(($Z19/$Y19)*'VT CHS Emissions Schedule'!O$5)/(1-$P19))+IF($C19="Propane",($U19/$Y$62)*BV19,IF($C19="Oil",($U19/$Y$61)*BV19,IF($C19="Natural Gas",($U19/$Y$63)*(BV19/(1-$Q19)),IF($C19="Electricity",($U19/$Y$64)*(BV19/(1-$P19)),IF($C19="Wood, commercial",$U19*(BV19+$T19),(($X$61*$U19*('VT CHS Emissions Schedule'!O$8+$S19))/$Y$61)+(($X$62*$U19*('VT CHS Emissions Schedule'!O$9+$R19))/$Y$62)+(($X$63*$U19*'VT CHS Emissions Schedule'!O$7)/$Y$63)/(1-$Q19)+(($X$64*$U19*'VT CHS Emissions Schedule'!O$5)/$Y$64)/(1-$P19)+(($X$65*$U19*('VT CHS Emissions Schedule'!O$35+$T19))/$Y$65)))))),0)</f>
        <v>3028359.6228333297</v>
      </c>
      <c r="CW19" s="64">
        <f>IF(CW$15&lt;2025+$W19,(IF($B19="Oil",($Z19/$Y$53)*AW19,IF($B19="Propane",($Z19/$Y$54)*AW19,IF($B19="Natural Gas",(($Z19/$Y$55)*AW19)/(1-$N19),IF($B19="Electricity",0,((($X$53*$Z19*('VT CHS Emissions Schedule'!P$8+$S19))/$Y$53)+(($X$54*$Z19*('VT CHS Emissions Schedule'!P$9+$R19))/$Y$54)+(($X$55*$Z19*'VT CHS Emissions Schedule'!P$7)/$Y$55)/(1-$Q19)+(($X$56*$Z19*'VT CHS Emissions Schedule'!P$5)/$Y$56)/(1-$P19))))))-(($Z19/$Y19)*'VT CHS Emissions Schedule'!P$5)/(1-$P19))+IF($C19="Propane",($U19/$Y$62)*BW19,IF($C19="Oil",($U19/$Y$61)*BW19,IF($C19="Natural Gas",($U19/$Y$63)*(BW19/(1-$Q19)),IF($C19="Electricity",($U19/$Y$64)*(BW19/(1-$P19)),IF($C19="Wood, commercial",$U19*(BW19+$T19),(($X$61*$U19*('VT CHS Emissions Schedule'!P$8+$S19))/$Y$61)+(($X$62*$U19*('VT CHS Emissions Schedule'!P$9+$R19))/$Y$62)+(($X$63*$U19*'VT CHS Emissions Schedule'!P$7)/$Y$63)/(1-$Q19)+(($X$64*$U19*'VT CHS Emissions Schedule'!P$5)/$Y$64)/(1-$P19)+(($X$65*$U19*('VT CHS Emissions Schedule'!P$35+$T19))/$Y$65)))))),0)</f>
        <v>0</v>
      </c>
      <c r="CX19" s="64">
        <f>IF(CX$15&lt;2025+$W19,(IF($B19="Oil",($Z19/$Y$53)*AX19,IF($B19="Propane",($Z19/$Y$54)*AX19,IF($B19="Natural Gas",(($Z19/$Y$55)*AX19)/(1-$N19),IF($B19="Electricity",0,((($X$53*$Z19*('VT CHS Emissions Schedule'!Q$8+$S19))/$Y$53)+(($X$54*$Z19*('VT CHS Emissions Schedule'!Q$9+$R19))/$Y$54)+(($X$55*$Z19*'VT CHS Emissions Schedule'!Q$7)/$Y$55)/(1-$Q19)+(($X$56*$Z19*'VT CHS Emissions Schedule'!Q$5)/$Y$56)/(1-$P19))))))-(($Z19/$Y19)*'VT CHS Emissions Schedule'!Q$5)/(1-$P19))+IF($C19="Propane",($U19/$Y$62)*BX19,IF($C19="Oil",($U19/$Y$61)*BX19,IF($C19="Natural Gas",($U19/$Y$63)*(BX19/(1-$Q19)),IF($C19="Electricity",($U19/$Y$64)*(BX19/(1-$P19)),IF($C19="Wood, commercial",$U19*(BX19+$T19),(($X$61*$U19*('VT CHS Emissions Schedule'!Q$8+$S19))/$Y$61)+(($X$62*$U19*('VT CHS Emissions Schedule'!Q$9+$R19))/$Y$62)+(($X$63*$U19*'VT CHS Emissions Schedule'!Q$7)/$Y$63)/(1-$Q19)+(($X$64*$U19*'VT CHS Emissions Schedule'!Q$5)/$Y$64)/(1-$P19)+(($X$65*$U19*('VT CHS Emissions Schedule'!Q$35+$T19))/$Y$65)))))),0)</f>
        <v>0</v>
      </c>
      <c r="CY19" s="64">
        <f>IF(CY$15&lt;2025+$W19,(IF($B19="Oil",($Z19/$Y$53)*AY19,IF($B19="Propane",($Z19/$Y$54)*AY19,IF($B19="Natural Gas",(($Z19/$Y$55)*AY19)/(1-$N19),IF($B19="Electricity",0,((($X$53*$Z19*('VT CHS Emissions Schedule'!R$8+$S19))/$Y$53)+(($X$54*$Z19*('VT CHS Emissions Schedule'!R$9+$R19))/$Y$54)+(($X$55*$Z19*'VT CHS Emissions Schedule'!R$7)/$Y$55)/(1-$Q19)+(($X$56*$Z19*'VT CHS Emissions Schedule'!R$5)/$Y$56)/(1-$P19))))))-(($Z19/$Y19)*'VT CHS Emissions Schedule'!R$5)/(1-$P19))+IF($C19="Propane",($U19/$Y$62)*BY19,IF($C19="Oil",($U19/$Y$61)*BY19,IF($C19="Natural Gas",($U19/$Y$63)*(BY19/(1-$Q19)),IF($C19="Electricity",($U19/$Y$64)*(BY19/(1-$P19)),IF($C19="Wood, commercial",$U19*(BY19+$T19),(($X$61*$U19*('VT CHS Emissions Schedule'!R$8+$S19))/$Y$61)+(($X$62*$U19*('VT CHS Emissions Schedule'!R$9+$R19))/$Y$62)+(($X$63*$U19*'VT CHS Emissions Schedule'!R$7)/$Y$63)/(1-$Q19)+(($X$64*$U19*'VT CHS Emissions Schedule'!R$5)/$Y$64)/(1-$P19)+(($X$65*$U19*('VT CHS Emissions Schedule'!R$35+$T19))/$Y$65)))))),0)</f>
        <v>0</v>
      </c>
      <c r="CZ19" s="64">
        <f>IF(CZ$15&lt;2025+$W19,(IF($B19="Oil",($Z19/$Y$53)*AZ19,IF($B19="Propane",($Z19/$Y$54)*AZ19,IF($B19="Natural Gas",(($Z19/$Y$55)*AZ19)/(1-$N19),IF($B19="Electricity",0,((($X$53*$Z19*('VT CHS Emissions Schedule'!S$8+$S19))/$Y$53)+(($X$54*$Z19*('VT CHS Emissions Schedule'!S$9+$R19))/$Y$54)+(($X$55*$Z19*'VT CHS Emissions Schedule'!S$7)/$Y$55)/(1-$Q19)+(($X$56*$Z19*'VT CHS Emissions Schedule'!S$5)/$Y$56)/(1-$P19))))))-(($Z19/$Y19)*'VT CHS Emissions Schedule'!S$5)/(1-$P19))+IF($C19="Propane",($U19/$Y$62)*BZ19,IF($C19="Oil",($U19/$Y$61)*BZ19,IF($C19="Natural Gas",($U19/$Y$63)*(BZ19/(1-$Q19)),IF($C19="Electricity",($U19/$Y$64)*(BZ19/(1-$P19)),IF($C19="Wood, commercial",$U19*(BZ19+$T19),(($X$61*$U19*('VT CHS Emissions Schedule'!S$8+$S19))/$Y$61)+(($X$62*$U19*('VT CHS Emissions Schedule'!S$9+$R19))/$Y$62)+(($X$63*$U19*'VT CHS Emissions Schedule'!S$7)/$Y$63)/(1-$Q19)+(($X$64*$U19*'VT CHS Emissions Schedule'!S$5)/$Y$64)/(1-$P19)+(($X$65*$U19*('VT CHS Emissions Schedule'!S$35+$T19))/$Y$65)))))),0)</f>
        <v>0</v>
      </c>
      <c r="DA19" s="64">
        <f>IF(DA$15&lt;2025+$W19,(IF($B19="Oil",($Z19/$Y$53)*BA19,IF($B19="Propane",($Z19/$Y$54)*BA19,IF($B19="Natural Gas",(($Z19/$Y$55)*BA19)/(1-$N19),IF($B19="Electricity",0,((($X$53*$Z19*('VT CHS Emissions Schedule'!T$8+$S19))/$Y$53)+(($X$54*$Z19*('VT CHS Emissions Schedule'!T$9+$R19))/$Y$54)+(($X$55*$Z19*'VT CHS Emissions Schedule'!T$7)/$Y$55)/(1-$Q19)+(($X$56*$Z19*'VT CHS Emissions Schedule'!T$5)/$Y$56)/(1-$P19))))))-(($Z19/$Y19)*'VT CHS Emissions Schedule'!T$5)/(1-$P19))+IF($C19="Propane",($U19/$Y$62)*CA19,IF($C19="Oil",($U19/$Y$61)*CA19,IF($C19="Natural Gas",($U19/$Y$63)*(CA19/(1-$Q19)),IF($C19="Electricity",($U19/$Y$64)*(CA19/(1-$P19)),IF($C19="Wood, commercial",$U19*(CA19+$T19),(($X$61*$U19*('VT CHS Emissions Schedule'!T$8+$S19))/$Y$61)+(($X$62*$U19*('VT CHS Emissions Schedule'!T$9+$R19))/$Y$62)+(($X$63*$U19*'VT CHS Emissions Schedule'!T$7)/$Y$63)/(1-$Q19)+(($X$64*$U19*'VT CHS Emissions Schedule'!T$5)/$Y$64)/(1-$P19)+(($X$65*$U19*('VT CHS Emissions Schedule'!T$35+$T19))/$Y$65)))))),0)</f>
        <v>0</v>
      </c>
      <c r="DB19" s="64">
        <f>IF(DB$15&lt;2025+$W19,(IF($B19="Oil",($Z19/$Y$53)*BB19,IF($B19="Propane",($Z19/$Y$54)*BB19,IF($B19="Natural Gas",(($Z19/$Y$55)*BB19)/(1-$N19),IF($B19="Electricity",0,((($X$53*$Z19*('VT CHS Emissions Schedule'!U$8+$S19))/$Y$53)+(($X$54*$Z19*('VT CHS Emissions Schedule'!U$9+$R19))/$Y$54)+(($X$55*$Z19*'VT CHS Emissions Schedule'!U$7)/$Y$55)/(1-$Q19)+(($X$56*$Z19*'VT CHS Emissions Schedule'!U$5)/$Y$56)/(1-$P19))))))-(($Z19/$Y19)*'VT CHS Emissions Schedule'!U$5)/(1-$P19))+IF($C19="Propane",($U19/$Y$62)*CB19,IF($C19="Oil",($U19/$Y$61)*CB19,IF($C19="Natural Gas",($U19/$Y$63)*(CB19/(1-$Q19)),IF($C19="Electricity",($U19/$Y$64)*(CB19/(1-$P19)),IF($C19="Wood, commercial",$U19*(CB19+$T19),(($X$61*$U19*('VT CHS Emissions Schedule'!U$8+$S19))/$Y$61)+(($X$62*$U19*('VT CHS Emissions Schedule'!U$9+$R19))/$Y$62)+(($X$63*$U19*'VT CHS Emissions Schedule'!U$7)/$Y$63)/(1-$Q19)+(($X$64*$U19*'VT CHS Emissions Schedule'!U$5)/$Y$64)/(1-$P19)+(($X$65*$U19*('VT CHS Emissions Schedule'!U$35+$T19))/$Y$65)))))),0)</f>
        <v>0</v>
      </c>
      <c r="DC19" s="64">
        <f>IF(DC$15&lt;2025+$W19,(IF($B19="Oil",($Z19/$Y$53)*BC19,IF($B19="Propane",($Z19/$Y$54)*BC19,IF($B19="Natural Gas",(($Z19/$Y$55)*BC19)/(1-$N19),IF($B19="Electricity",0,((($X$53*$Z19*('VT CHS Emissions Schedule'!V$8+$S19))/$Y$53)+(($X$54*$Z19*('VT CHS Emissions Schedule'!V$9+$R19))/$Y$54)+(($X$55*$Z19*'VT CHS Emissions Schedule'!V$7)/$Y$55)/(1-$Q19)+(($X$56*$Z19*'VT CHS Emissions Schedule'!V$5)/$Y$56)/(1-$P19))))))-(($Z19/$Y19)*'VT CHS Emissions Schedule'!V$5)/(1-$P19))+IF($C19="Propane",($U19/$Y$62)*CC19,IF($C19="Oil",($U19/$Y$61)*CC19,IF($C19="Natural Gas",($U19/$Y$63)*(CC19/(1-$Q19)),IF($C19="Electricity",($U19/$Y$64)*(CC19/(1-$P19)),IF($C19="Wood, commercial",$U19*(CC19+$T19),(($X$61*$U19*('VT CHS Emissions Schedule'!V$8+$S19))/$Y$61)+(($X$62*$U19*('VT CHS Emissions Schedule'!V$9+$R19))/$Y$62)+(($X$63*$U19*'VT CHS Emissions Schedule'!V$7)/$Y$63)/(1-$Q19)+(($X$64*$U19*'VT CHS Emissions Schedule'!V$5)/$Y$64)/(1-$P19)+(($X$65*$U19*('VT CHS Emissions Schedule'!V$35+$T19))/$Y$65)))))),0)</f>
        <v>0</v>
      </c>
      <c r="DD19" s="64">
        <f>IF(DD$15&lt;2025+$W19,(IF($B19="Oil",($Z19/$Y$53)*BD19,IF($B19="Propane",($Z19/$Y$54)*BD19,IF($B19="Natural Gas",(($Z19/$Y$55)*BD19)/(1-$N19),IF($B19="Electricity",0,((($X$53*$Z19*('VT CHS Emissions Schedule'!W$8+$S19))/$Y$53)+(($X$54*$Z19*('VT CHS Emissions Schedule'!W$9+$R19))/$Y$54)+(($X$55*$Z19*'VT CHS Emissions Schedule'!W$7)/$Y$55)/(1-$Q19)+(($X$56*$Z19*'VT CHS Emissions Schedule'!W$5)/$Y$56)/(1-$P19))))))-(($Z19/$Y19)*'VT CHS Emissions Schedule'!W$5)/(1-$P19))+IF($C19="Propane",($U19/$Y$62)*CD19,IF($C19="Oil",($U19/$Y$61)*CD19,IF($C19="Natural Gas",($U19/$Y$63)*(CD19/(1-$Q19)),IF($C19="Electricity",($U19/$Y$64)*(CD19/(1-$P19)),IF($C19="Wood, commercial",$U19*(CD19+$T19),(($X$61*$U19*('VT CHS Emissions Schedule'!W$8+$S19))/$Y$61)+(($X$62*$U19*('VT CHS Emissions Schedule'!W$9+$R19))/$Y$62)+(($X$63*$U19*'VT CHS Emissions Schedule'!W$7)/$Y$63)/(1-$Q19)+(($X$64*$U19*'VT CHS Emissions Schedule'!W$5)/$Y$64)/(1-$P19)+(($X$65*$U19*('VT CHS Emissions Schedule'!W$35+$T19))/$Y$65)))))),0)</f>
        <v>0</v>
      </c>
      <c r="DE19" s="64">
        <f>IF(DE$15&lt;2025+$W19,(IF($B19="Oil",($Z19/$Y$53)*BE19,IF($B19="Propane",($Z19/$Y$54)*BE19,IF($B19="Natural Gas",(($Z19/$Y$55)*BE19)/(1-$N19),IF($B19="Electricity",0,((($X$53*$Z19*('VT CHS Emissions Schedule'!X$8+$S19))/$Y$53)+(($X$54*$Z19*('VT CHS Emissions Schedule'!X$9+$R19))/$Y$54)+(($X$55*$Z19*'VT CHS Emissions Schedule'!X$7)/$Y$55)/(1-$Q19)+(($X$56*$Z19*'VT CHS Emissions Schedule'!X$5)/$Y$56)/(1-$P19))))))-(($Z19/$Y19)*'VT CHS Emissions Schedule'!X$5)/(1-$P19))+IF($C19="Propane",($U19/$Y$62)*CE19,IF($C19="Oil",($U19/$Y$61)*CE19,IF($C19="Natural Gas",($U19/$Y$63)*(CE19/(1-$Q19)),IF($C19="Electricity",($U19/$Y$64)*(CE19/(1-$P19)),IF($C19="Wood, commercial",$U19*(CE19+$T19),(($X$61*$U19*('VT CHS Emissions Schedule'!X$8+$S19))/$Y$61)+(($X$62*$U19*('VT CHS Emissions Schedule'!X$9+$R19))/$Y$62)+(($X$63*$U19*'VT CHS Emissions Schedule'!X$7)/$Y$63)/(1-$Q19)+(($X$64*$U19*'VT CHS Emissions Schedule'!X$5)/$Y$64)/(1-$P19)+(($X$65*$U19*('VT CHS Emissions Schedule'!X$35+$T19))/$Y$65)))))),0)</f>
        <v>0</v>
      </c>
      <c r="DF19" s="64">
        <f>IF(DF$15&lt;2025+$W19,(IF($B19="Oil",($Z19/$Y$53)*BF19,IF($B19="Propane",($Z19/$Y$54)*BF19,IF($B19="Natural Gas",(($Z19/$Y$55)*BF19)/(1-$N19),IF($B19="Electricity",0,((($X$53*$Z19*('VT CHS Emissions Schedule'!Y$8+$S19))/$Y$53)+(($X$54*$Z19*('VT CHS Emissions Schedule'!Y$9+$R19))/$Y$54)+(($X$55*$Z19*'VT CHS Emissions Schedule'!Y$7)/$Y$55)/(1-$Q19)+(($X$56*$Z19*'VT CHS Emissions Schedule'!Y$5)/$Y$56)/(1-$P19))))))-(($Z19/$Y19)*'VT CHS Emissions Schedule'!Y$5)/(1-$P19))+IF($C19="Propane",($U19/$Y$62)*CF19,IF($C19="Oil",($U19/$Y$61)*CF19,IF($C19="Natural Gas",($U19/$Y$63)*(CF19/(1-$Q19)),IF($C19="Electricity",($U19/$Y$64)*(CF19/(1-$P19)),IF($C19="Wood, commercial",$U19*(CF19+$T19),(($X$61*$U19*('VT CHS Emissions Schedule'!Y$8+$S19))/$Y$61)+(($X$62*$U19*('VT CHS Emissions Schedule'!Y$9+$R19))/$Y$62)+(($X$63*$U19*'VT CHS Emissions Schedule'!Y$7)/$Y$63)/(1-$Q19)+(($X$64*$U19*'VT CHS Emissions Schedule'!Y$5)/$Y$64)/(1-$P19)+(($X$65*$U19*('VT CHS Emissions Schedule'!Y$35+$T19))/$Y$65)))))),0)</f>
        <v>0</v>
      </c>
      <c r="DG19" s="64">
        <f>IF(DG$15&lt;2025+$W19,(IF($B19="Oil",($Z19/$Y$53)*BG19,IF($B19="Propane",($Z19/$Y$54)*BG19,IF($B19="Natural Gas",(($Z19/$Y$55)*BG19)/(1-$N19),IF($B19="Electricity",0,((($X$53*$Z19*('VT CHS Emissions Schedule'!Z$8+$S19))/$Y$53)+(($X$54*$Z19*('VT CHS Emissions Schedule'!Z$9+$R19))/$Y$54)+(($X$55*$Z19*'VT CHS Emissions Schedule'!Z$7)/$Y$55)/(1-$Q19)+(($X$56*$Z19*'VT CHS Emissions Schedule'!Z$5)/$Y$56)/(1-$P19))))))-(($Z19/$Y19)*'VT CHS Emissions Schedule'!Z$5)/(1-$P19))+IF($C19="Propane",($U19/$Y$62)*CG19,IF($C19="Oil",($U19/$Y$61)*CG19,IF($C19="Natural Gas",($U19/$Y$63)*(CG19/(1-$Q19)),IF($C19="Electricity",($U19/$Y$64)*(CG19/(1-$P19)),IF($C19="Wood, commercial",$U19*(CG19+$T19),(($X$61*$U19*('VT CHS Emissions Schedule'!Z$8+$S19))/$Y$61)+(($X$62*$U19*('VT CHS Emissions Schedule'!Z$9+$R19))/$Y$62)+(($X$63*$U19*'VT CHS Emissions Schedule'!Z$7)/$Y$63)/(1-$Q19)+(($X$64*$U19*'VT CHS Emissions Schedule'!Z$5)/$Y$64)/(1-$P19)+(($X$65*$U19*('VT CHS Emissions Schedule'!Z$35+$T19))/$Y$65)))))),0)</f>
        <v>0</v>
      </c>
      <c r="DH19" s="64">
        <f>IF(DH$15&lt;2025+$W19,(IF($B19="Oil",($Z19/$Y$53)*BH19,IF($B19="Propane",($Z19/$Y$54)*BH19,IF($B19="Natural Gas",(($Z19/$Y$55)*BH19)/(1-$N19),IF($B19="Electricity",0,((($X$53*$Z19*('VT CHS Emissions Schedule'!AA$8+$S19))/$Y$53)+(($X$54*$Z19*('VT CHS Emissions Schedule'!AA$9+$R19))/$Y$54)+(($X$55*$Z19*'VT CHS Emissions Schedule'!AA$7)/$Y$55)/(1-$Q19)+(($X$56*$Z19*'VT CHS Emissions Schedule'!AA$5)/$Y$56)/(1-$P19))))))-(($Z19/$Y19)*'VT CHS Emissions Schedule'!AA$5)/(1-$P19))+IF($C19="Propane",($U19/$Y$62)*CH19,IF($C19="Oil",($U19/$Y$61)*CH19,IF($C19="Natural Gas",($U19/$Y$63)*(CH19/(1-$Q19)),IF($C19="Electricity",($U19/$Y$64)*(CH19/(1-$P19)),IF($C19="Wood, commercial",$U19*(CH19+$T19),(($X$61*$U19*('VT CHS Emissions Schedule'!AA$8+$S19))/$Y$61)+(($X$62*$U19*('VT CHS Emissions Schedule'!AA$9+$R19))/$Y$62)+(($X$63*$U19*'VT CHS Emissions Schedule'!AA$7)/$Y$63)/(1-$Q19)+(($X$64*$U19*'VT CHS Emissions Schedule'!AA$5)/$Y$64)/(1-$P19)+(($X$65*$U19*('VT CHS Emissions Schedule'!AA$35+$T19))/$Y$65)))))),0)</f>
        <v>0</v>
      </c>
      <c r="DI19" s="64">
        <f>IF(DI$15&lt;2025+$W19,(IF($B19="Oil",($Z19/$Y$53)*BI19,IF($B19="Propane",($Z19/$Y$54)*BI19,IF($B19="Natural Gas",(($Z19/$Y$55)*BI19)/(1-$N19),IF($B19="Electricity",0,((($X$53*$Z19*('VT CHS Emissions Schedule'!AB$8+$S19))/$Y$53)+(($X$54*$Z19*('VT CHS Emissions Schedule'!AB$9+$R19))/$Y$54)+(($X$55*$Z19*'VT CHS Emissions Schedule'!AB$7)/$Y$55)/(1-$Q19)+(($X$56*$Z19*'VT CHS Emissions Schedule'!AB$5)/$Y$56)/(1-$P19))))))-(($Z19/$Y19)*'VT CHS Emissions Schedule'!AB$5)/(1-$P19))+IF($C19="Propane",($U19/$Y$62)*CI19,IF($C19="Oil",($U19/$Y$61)*CI19,IF($C19="Natural Gas",($U19/$Y$63)*(CI19/(1-$Q19)),IF($C19="Electricity",($U19/$Y$64)*(CI19/(1-$P19)),IF($C19="Wood, commercial",$U19*(CI19+$T19),(($X$61*$U19*('VT CHS Emissions Schedule'!AB$8+$S19))/$Y$61)+(($X$62*$U19*('VT CHS Emissions Schedule'!AB$9+$R19))/$Y$62)+(($X$63*$U19*'VT CHS Emissions Schedule'!AB$7)/$Y$63)/(1-$Q19)+(($X$64*$U19*'VT CHS Emissions Schedule'!AB$5)/$Y$64)/(1-$P19)+(($X$65*$U19*('VT CHS Emissions Schedule'!AB$35+$T19))/$Y$65)))))),0)</f>
        <v>0</v>
      </c>
      <c r="DJ19" s="64">
        <f>IF(DJ$15&lt;2025+$W19,(IF($B19="Oil",($Z19/$Y$53)*BJ19,IF($B19="Propane",($Z19/$Y$54)*BJ19,IF($B19="Natural Gas",(($Z19/$Y$55)*BJ19)/(1-$N19),IF($B19="Electricity",0,((($X$53*$Z19*('VT CHS Emissions Schedule'!AC$8+$S19))/$Y$53)+(($X$54*$Z19*('VT CHS Emissions Schedule'!AC$9+$R19))/$Y$54)+(($X$55*$Z19*'VT CHS Emissions Schedule'!AC$7)/$Y$55)/(1-$Q19)+(($X$56*$Z19*'VT CHS Emissions Schedule'!AC$5)/$Y$56)/(1-$P19))))))-(($Z19/$Y19)*'VT CHS Emissions Schedule'!AC$5)/(1-$P19))+IF($C19="Propane",($U19/$Y$62)*CJ19,IF($C19="Oil",($U19/$Y$61)*CJ19,IF($C19="Natural Gas",($U19/$Y$63)*(CJ19/(1-$Q19)),IF($C19="Electricity",($U19/$Y$64)*(CJ19/(1-$P19)),IF($C19="Wood, commercial",$U19*(CJ19+$T19),(($X$61*$U19*('VT CHS Emissions Schedule'!AC$8+$S19))/$Y$61)+(($X$62*$U19*('VT CHS Emissions Schedule'!AC$9+$R19))/$Y$62)+(($X$63*$U19*'VT CHS Emissions Schedule'!AC$7)/$Y$63)/(1-$Q19)+(($X$64*$U19*'VT CHS Emissions Schedule'!AC$5)/$Y$64)/(1-$P19)+(($X$65*$U19*('VT CHS Emissions Schedule'!AC$35+$T19))/$Y$65)))))),0)</f>
        <v>0</v>
      </c>
      <c r="DK19" s="64">
        <f>IF(DK$15&lt;2025+$W19,CK19+(($V19/$AC19)*'VT CHS Emissions Schedule'!D$5)/(1-$P19),0)</f>
        <v>2320617.9003982553</v>
      </c>
      <c r="DL19" s="64">
        <f>IF(DL$15&lt;2025+$W19,CL19+(($V19/$AC19)*'VT CHS Emissions Schedule'!E$5)/(1-$P19),0)</f>
        <v>2395528.1584520689</v>
      </c>
      <c r="DM19" s="64">
        <f>IF(DM$15&lt;2025+$W19,CM19+(($V19/$AC19)*'VT CHS Emissions Schedule'!F$5)/(1-$P19),0)</f>
        <v>2470438.4165058825</v>
      </c>
      <c r="DN19" s="64">
        <f>IF(DN$15&lt;2025+$W19,CN19+(($V19/$AC19)*'VT CHS Emissions Schedule'!G$5)/(1-$P19),0)</f>
        <v>2545348.674559697</v>
      </c>
      <c r="DO19" s="64">
        <f>IF(DO$15&lt;2025+$W19,CO19+(($V19/$AC19)*'VT CHS Emissions Schedule'!H$5)/(1-$P19),0)</f>
        <v>2620258.9326135102</v>
      </c>
      <c r="DP19" s="64">
        <f>IF(DP$15&lt;2025+$W19,CP19+(($V19/$AC19)*'VT CHS Emissions Schedule'!I$5)/(1-$P19),0)</f>
        <v>2673439.7471823688</v>
      </c>
      <c r="DQ19" s="64">
        <f>IF(DQ$15&lt;2025+$W19,CQ19+(($V19/$AC19)*'VT CHS Emissions Schedule'!J$5)/(1-$P19),0)</f>
        <v>2748350.0052361828</v>
      </c>
      <c r="DR19" s="64">
        <f>IF(DR$15&lt;2025+$W19,CR19+(($V19/$AC19)*'VT CHS Emissions Schedule'!K$5)/(1-$P19),0)</f>
        <v>2823260.263289996</v>
      </c>
      <c r="DS19" s="64">
        <f>IF(DS$15&lt;2025+$W19,CS19+(($V19/$AC19)*'VT CHS Emissions Schedule'!L$5)/(1-$P19),0)</f>
        <v>2898170.52134381</v>
      </c>
      <c r="DT19" s="64">
        <f>IF(DT$15&lt;2025+$W19,CT19+(($V19/$AC19)*'VT CHS Emissions Schedule'!M$5)/(1-$P19),0)</f>
        <v>2973080.7793976236</v>
      </c>
      <c r="DU19" s="64">
        <f>IF(DU$15&lt;2025+$W19,CU19+(($V19/$AC19)*'VT CHS Emissions Schedule'!N$5)/(1-$P19),0)</f>
        <v>3044372.7375006792</v>
      </c>
      <c r="DV19" s="64">
        <f>IF(DV$15&lt;2025+$W19,CV19+(($V19/$AC19)*'VT CHS Emissions Schedule'!O$5)/(1-$P19),0)</f>
        <v>3044372.7375006792</v>
      </c>
      <c r="DW19" s="64">
        <f>IF(DW$15&lt;2025+$W19,CW19+(($V19/$AC19)*'VT CHS Emissions Schedule'!P$5)/(1-$P19),0)</f>
        <v>0</v>
      </c>
      <c r="DX19" s="64">
        <f>IF(DX$15&lt;2025+$W19,CX19+(($V19/$AC19)*'VT CHS Emissions Schedule'!Q$5)/(1-$P19),0)</f>
        <v>0</v>
      </c>
      <c r="DY19" s="64">
        <f>IF(DY$15&lt;2025+$W19,CY19+(($V19/$AC19)*'VT CHS Emissions Schedule'!R$5)/(1-$P19),0)</f>
        <v>0</v>
      </c>
      <c r="DZ19" s="64">
        <f>IF(DZ$15&lt;2025+$W19,CZ19+(($V19/$AC19)*'VT CHS Emissions Schedule'!S$5)/(1-$P19),0)</f>
        <v>0</v>
      </c>
      <c r="EA19" s="64">
        <f>IF(EA$15&lt;2025+$W19,DA19+(($V19/$AC19)*'VT CHS Emissions Schedule'!T$5)/(1-$P19),0)</f>
        <v>0</v>
      </c>
      <c r="EB19" s="64">
        <f>IF(EB$15&lt;2025+$W19,DB19+(($V19/$AC19)*'VT CHS Emissions Schedule'!U$5)/(1-$P19),0)</f>
        <v>0</v>
      </c>
      <c r="EC19" s="64">
        <f>IF(EC$15&lt;2025+$W19,DC19+(($V19/$AC19)*'VT CHS Emissions Schedule'!V$5)/(1-$P19),0)</f>
        <v>0</v>
      </c>
      <c r="ED19" s="64">
        <f>IF(ED$15&lt;2025+$W19,DD19+(($V19/$AC19)*'VT CHS Emissions Schedule'!W$5)/(1-$P19),0)</f>
        <v>0</v>
      </c>
      <c r="EE19" s="64">
        <f>IF(EE$15&lt;2025+$W19,DE19+(($V19/$AC19)*'VT CHS Emissions Schedule'!X$5)/(1-$P19),0)</f>
        <v>0</v>
      </c>
      <c r="EF19" s="64">
        <f>IF(EF$15&lt;2025+$W19,DF19+(($V19/$AC19)*'VT CHS Emissions Schedule'!Y$5)/(1-$P19),0)</f>
        <v>0</v>
      </c>
      <c r="EG19" s="64">
        <f>IF(EG$15&lt;2025+$W19,DG19+(($V19/$AC19)*'VT CHS Emissions Schedule'!Z$5)/(1-$P19),0)</f>
        <v>0</v>
      </c>
      <c r="EH19" s="64">
        <f>IF(EH$15&lt;2025+$W19,DH19+(($V19/$AC19)*'VT CHS Emissions Schedule'!AA$5)/(1-$P19),0)</f>
        <v>0</v>
      </c>
      <c r="EI19" s="64">
        <f>IF(EI$15&lt;2025+$W19,DI19+(($V19/$AC19)*'VT CHS Emissions Schedule'!AB$5)/(1-$P19),0)</f>
        <v>0</v>
      </c>
      <c r="EJ19" s="64">
        <f>IF(EJ$15&lt;2025+$W19,DJ19+(($V19/$AC19)*'VT CHS Emissions Schedule'!AC$5)/(1-$P19),0)</f>
        <v>0</v>
      </c>
    </row>
    <row r="20" spans="1:140" ht="15" customHeight="1" thickBot="1" x14ac:dyDescent="0.3">
      <c r="A20" s="479"/>
      <c r="B20" s="162" t="s">
        <v>10</v>
      </c>
      <c r="C20" s="118" t="s">
        <v>359</v>
      </c>
      <c r="D20" s="111">
        <f t="shared" si="8"/>
        <v>27670864.808563188</v>
      </c>
      <c r="E20" s="111">
        <f t="shared" si="0"/>
        <v>28064039.117888346</v>
      </c>
      <c r="F20" s="223">
        <f t="shared" si="1"/>
        <v>27.670864808563188</v>
      </c>
      <c r="G20" s="111">
        <f t="shared" si="9"/>
        <v>1947064.6703754645</v>
      </c>
      <c r="H20" s="111">
        <f t="shared" si="2"/>
        <v>1947064.6703754645</v>
      </c>
      <c r="I20" s="111">
        <f t="shared" si="3"/>
        <v>2413793.9784148838</v>
      </c>
      <c r="J20" s="64">
        <f>IF($B20="Oil",($Z20/$Y$53)*AK20,IF($B20="Propane",($Z20/$Y$54)*AK20,IF($B20="Natural Gas",(($Z20/$Y$55)*AK20)/(1-$N20),IF($B20="Electricity",0,((($X$53*$Z20*('VT CHS Emissions Schedule'!D$8+$S20))/$Y$53)+(($X$54*$Z20*('VT CHS Emissions Schedule'!D$9+$R20))/$Y$54)+(($X$55*$Z20*'VT CHS Emissions Schedule'!D$7)/$Y$55)/(1-$Q20)+(($X$56*$Z20*'VT CHS Emissions Schedule'!D$5)/$Y$56)/(1-$P20))))))</f>
        <v>3397926.9622017201</v>
      </c>
      <c r="K20" s="64">
        <f>(($Z20/$Y20)*'VT CHS Emissions Schedule'!D$5)/(1-$P20)</f>
        <v>984132.98378683603</v>
      </c>
      <c r="L20" s="64">
        <f>IF($C20="Propane",($U20/$Y$62)*BK20,IF($C20="Oil",($U20/$Y$61)*BK20,IF($C20="Natural Gas",($U20/$Y$63)*(BK20/(1-$Q20)),IF($C20="Electricity",($U20/$Y$64)*(BK20/(1-$P20)),IF($C20="Wood, commercial",$U20*(BK20+$T20),(($X$61*$U20*('VT CHS Emissions Schedule'!D$8+$S20))/$Y$61)+(($X$62*$U20*('VT CHS Emissions Schedule'!D$9+$R20))/$Y$62)+(($X$63*$U20*'VT CHS Emissions Schedule'!D$7)/$Y$63)/(1-$Q20)+(($X$64*$U20*'VT CHS Emissions Schedule'!D$5)/$Y$64)/(1-$P20)+(($X$65*$U20*('VT CHS Emissions Schedule'!D$35+$T20))/$Y$65))))))</f>
        <v>-466729.30803941947</v>
      </c>
      <c r="M20" s="64">
        <f>(($V20/$AC20)*'VT CHS Emissions Schedule'!D$5)/(1-$P20)</f>
        <v>52561.647997706023</v>
      </c>
      <c r="N20" s="66">
        <f>_xlfn.XLOOKUP($B20,Lookups!$A$3:$A$15,Lookups!$E$3:$E$15)</f>
        <v>0</v>
      </c>
      <c r="O20" s="65">
        <f>_xlfn.XLOOKUP($B20,Lookups!$A$3:$A$15,Lookups!$D$3:$D$15)</f>
        <v>0.21490000000000001</v>
      </c>
      <c r="P20" s="66">
        <f>Lookups!$E$6</f>
        <v>0.04</v>
      </c>
      <c r="Q20" s="66">
        <f>Lookups!$E$5</f>
        <v>1.4E-2</v>
      </c>
      <c r="R20" s="65">
        <f>Lookups!$D$4</f>
        <v>0.32764300000000002</v>
      </c>
      <c r="S20" s="65">
        <f>Lookups!$D$3</f>
        <v>0.21490000000000001</v>
      </c>
      <c r="T20" s="65">
        <f>Lookups!$D$8</f>
        <v>1.3776766038113153</v>
      </c>
      <c r="U20" s="72">
        <f t="shared" si="10"/>
        <v>-13557.957710774403</v>
      </c>
      <c r="V20" s="72">
        <f t="shared" si="4"/>
        <v>4702.7602391616001</v>
      </c>
      <c r="W20" s="68">
        <v>12</v>
      </c>
      <c r="X20" s="68" t="str">
        <f>_xlfn.XLOOKUP(B20,Lookups!$A$3:$A$15,Lookups!$C$3:$C$15)</f>
        <v>Delivered</v>
      </c>
      <c r="Y20" s="72">
        <v>1.25</v>
      </c>
      <c r="Z20" s="64">
        <f t="shared" si="5"/>
        <v>31268.352654000002</v>
      </c>
      <c r="AA20" s="73">
        <v>0.54200000000000004</v>
      </c>
      <c r="AB20" s="73">
        <v>0.188</v>
      </c>
      <c r="AC20" s="72">
        <v>3.52</v>
      </c>
      <c r="AD20" s="80">
        <f t="shared" si="6"/>
        <v>0.68</v>
      </c>
      <c r="AE20" s="64">
        <v>140</v>
      </c>
      <c r="AF20" s="71">
        <v>51.8</v>
      </c>
      <c r="AG20" s="64">
        <f t="shared" si="7"/>
        <v>110</v>
      </c>
      <c r="AH20" s="64">
        <v>365</v>
      </c>
      <c r="AI20" s="72">
        <v>8.33</v>
      </c>
      <c r="AJ20" s="75">
        <v>1.06E-3</v>
      </c>
      <c r="AK20" s="67">
        <f>IF(AK$15&lt;2025+$W20,$O20+_xlfn.XLOOKUP(_xlfn.XLOOKUP($B20,Lookups!$A$3:$A$17,Lookups!$B$3:$B$17),'VT CHS Emissions Schedule'!$A:$A,'VT CHS Emissions Schedule'!D:D),0)</f>
        <v>83.675778824907852</v>
      </c>
      <c r="AL20" s="67">
        <f>IF(AL$15&lt;2025+$W20,$O20+_xlfn.XLOOKUP(_xlfn.XLOOKUP($B20,Lookups!$A$3:$A$17,Lookups!$B$3:$B$17),'VT CHS Emissions Schedule'!$A:$A,'VT CHS Emissions Schedule'!E:E),0)</f>
        <v>83.675778824907852</v>
      </c>
      <c r="AM20" s="67">
        <f>IF(AM$15&lt;2025+$W20,$O20+_xlfn.XLOOKUP(_xlfn.XLOOKUP($B20,Lookups!$A$3:$A$17,Lookups!$B$3:$B$17),'VT CHS Emissions Schedule'!$A:$A,'VT CHS Emissions Schedule'!F:F),0)</f>
        <v>83.675778824907852</v>
      </c>
      <c r="AN20" s="67">
        <f>IF(AN$15&lt;2025+$W20,$O20+_xlfn.XLOOKUP(_xlfn.XLOOKUP($B20,Lookups!$A$3:$A$17,Lookups!$B$3:$B$17),'VT CHS Emissions Schedule'!$A:$A,'VT CHS Emissions Schedule'!G:G),0)</f>
        <v>83.675778824907852</v>
      </c>
      <c r="AO20" s="67">
        <f>IF(AO$15&lt;2025+$W20,$O20+_xlfn.XLOOKUP(_xlfn.XLOOKUP($B20,Lookups!$A$3:$A$17,Lookups!$B$3:$B$17),'VT CHS Emissions Schedule'!$A:$A,'VT CHS Emissions Schedule'!H:H),0)</f>
        <v>83.675778824907852</v>
      </c>
      <c r="AP20" s="67">
        <f>IF(AP$15&lt;2025+$W20,$O20+_xlfn.XLOOKUP(_xlfn.XLOOKUP($B20,Lookups!$A$3:$A$17,Lookups!$B$3:$B$17),'VT CHS Emissions Schedule'!$A:$A,'VT CHS Emissions Schedule'!I:I),0)</f>
        <v>83.140679593152342</v>
      </c>
      <c r="AQ20" s="67">
        <f>IF(AQ$15&lt;2025+$W20,$O20+_xlfn.XLOOKUP(_xlfn.XLOOKUP($B20,Lookups!$A$3:$A$17,Lookups!$B$3:$B$17),'VT CHS Emissions Schedule'!$A:$A,'VT CHS Emissions Schedule'!J:J),0)</f>
        <v>83.140679593152342</v>
      </c>
      <c r="AR20" s="67">
        <f>IF(AR$15&lt;2025+$W20,$O20+_xlfn.XLOOKUP(_xlfn.XLOOKUP($B20,Lookups!$A$3:$A$17,Lookups!$B$3:$B$17),'VT CHS Emissions Schedule'!$A:$A,'VT CHS Emissions Schedule'!K:K),0)</f>
        <v>83.140679593152342</v>
      </c>
      <c r="AS20" s="67">
        <f>IF(AS$15&lt;2025+$W20,$O20+_xlfn.XLOOKUP(_xlfn.XLOOKUP($B20,Lookups!$A$3:$A$17,Lookups!$B$3:$B$17),'VT CHS Emissions Schedule'!$A:$A,'VT CHS Emissions Schedule'!L:L),0)</f>
        <v>83.140679593152342</v>
      </c>
      <c r="AT20" s="67">
        <f>IF(AT$15&lt;2025+$W20,$O20+_xlfn.XLOOKUP(_xlfn.XLOOKUP($B20,Lookups!$A$3:$A$17,Lookups!$B$3:$B$17),'VT CHS Emissions Schedule'!$A:$A,'VT CHS Emissions Schedule'!M:M),0)</f>
        <v>83.140679593152342</v>
      </c>
      <c r="AU20" s="67">
        <f>IF(AU$15&lt;2025+$W20,$O20+_xlfn.XLOOKUP(_xlfn.XLOOKUP($B20,Lookups!$A$3:$A$17,Lookups!$B$3:$B$17),'VT CHS Emissions Schedule'!$A:$A,'VT CHS Emissions Schedule'!N:N),0)</f>
        <v>83.051577010969226</v>
      </c>
      <c r="AV20" s="67">
        <f>IF(AV$15&lt;2025+$W20,$O20+_xlfn.XLOOKUP(_xlfn.XLOOKUP($B20,Lookups!$A$3:$A$17,Lookups!$B$3:$B$17),'VT CHS Emissions Schedule'!$A:$A,'VT CHS Emissions Schedule'!O:O),0)</f>
        <v>83.051577010969226</v>
      </c>
      <c r="AW20" s="67">
        <f>IF(AW$15&lt;2025+$W20,$O20+_xlfn.XLOOKUP(_xlfn.XLOOKUP($B20,Lookups!$A$3:$A$17,Lookups!$B$3:$B$17),'VT CHS Emissions Schedule'!$A:$A,'VT CHS Emissions Schedule'!P:P),0)</f>
        <v>0</v>
      </c>
      <c r="AX20" s="67">
        <f>IF(AX$15&lt;2025+$W20,$O20+_xlfn.XLOOKUP(_xlfn.XLOOKUP($B20,Lookups!$A$3:$A$17,Lookups!$B$3:$B$17),'VT CHS Emissions Schedule'!$A:$A,'VT CHS Emissions Schedule'!Q:Q),0)</f>
        <v>0</v>
      </c>
      <c r="AY20" s="67">
        <f>IF(AY$15&lt;2025+$W20,$O20+_xlfn.XLOOKUP(_xlfn.XLOOKUP($B20,Lookups!$A$3:$A$17,Lookups!$B$3:$B$17),'VT CHS Emissions Schedule'!$A:$A,'VT CHS Emissions Schedule'!R:R),0)</f>
        <v>0</v>
      </c>
      <c r="AZ20" s="67">
        <f>IF(AZ$15&lt;2025+$W20,$O20+_xlfn.XLOOKUP(_xlfn.XLOOKUP($B20,Lookups!$A$3:$A$17,Lookups!$B$3:$B$17),'VT CHS Emissions Schedule'!$A:$A,'VT CHS Emissions Schedule'!S:S),0)</f>
        <v>0</v>
      </c>
      <c r="BA20" s="67">
        <f>IF(BA$15&lt;2025+$W20,$O20+_xlfn.XLOOKUP(_xlfn.XLOOKUP($B20,Lookups!$A$3:$A$17,Lookups!$B$3:$B$17),'VT CHS Emissions Schedule'!$A:$A,'VT CHS Emissions Schedule'!T:T),0)</f>
        <v>0</v>
      </c>
      <c r="BB20" s="67">
        <f>IF(BB$15&lt;2025+$W20,$O20+_xlfn.XLOOKUP(_xlfn.XLOOKUP($B20,Lookups!$A$3:$A$17,Lookups!$B$3:$B$17),'VT CHS Emissions Schedule'!$A:$A,'VT CHS Emissions Schedule'!U:U),0)</f>
        <v>0</v>
      </c>
      <c r="BC20" s="67">
        <f>IF(BC$15&lt;2025+$W20,$O20+_xlfn.XLOOKUP(_xlfn.XLOOKUP($B20,Lookups!$A$3:$A$17,Lookups!$B$3:$B$17),'VT CHS Emissions Schedule'!$A:$A,'VT CHS Emissions Schedule'!V:V),0)</f>
        <v>0</v>
      </c>
      <c r="BD20" s="67">
        <f>IF(BD$15&lt;2025+$W20,$O20+_xlfn.XLOOKUP(_xlfn.XLOOKUP($B20,Lookups!$A$3:$A$17,Lookups!$B$3:$B$17),'VT CHS Emissions Schedule'!$A:$A,'VT CHS Emissions Schedule'!W:W),0)</f>
        <v>0</v>
      </c>
      <c r="BE20" s="67">
        <f>IF(BE$15&lt;2025+$W20,$O20+_xlfn.XLOOKUP(_xlfn.XLOOKUP($B20,Lookups!$A$3:$A$17,Lookups!$B$3:$B$17),'VT CHS Emissions Schedule'!$A:$A,'VT CHS Emissions Schedule'!X:X),0)</f>
        <v>0</v>
      </c>
      <c r="BF20" s="67">
        <f>IF(BF$15&lt;2025+$W20,$O20+_xlfn.XLOOKUP(_xlfn.XLOOKUP($B20,Lookups!$A$3:$A$17,Lookups!$B$3:$B$17),'VT CHS Emissions Schedule'!$A:$A,'VT CHS Emissions Schedule'!Y:Y),0)</f>
        <v>0</v>
      </c>
      <c r="BG20" s="67">
        <f>IF(BG$15&lt;2025+$W20,$O20+_xlfn.XLOOKUP(_xlfn.XLOOKUP($B20,Lookups!$A$3:$A$17,Lookups!$B$3:$B$17),'VT CHS Emissions Schedule'!$A:$A,'VT CHS Emissions Schedule'!Z:Z),0)</f>
        <v>0</v>
      </c>
      <c r="BH20" s="67">
        <f>IF(BH$15&lt;2025+$W20,$O20+_xlfn.XLOOKUP(_xlfn.XLOOKUP($B20,Lookups!$A$3:$A$17,Lookups!$B$3:$B$17),'VT CHS Emissions Schedule'!$A:$A,'VT CHS Emissions Schedule'!AA:AA),0)</f>
        <v>0</v>
      </c>
      <c r="BI20" s="67">
        <f>IF(BI$15&lt;2025+$W20,$O20+_xlfn.XLOOKUP(_xlfn.XLOOKUP($B20,Lookups!$A$3:$A$17,Lookups!$B$3:$B$17),'VT CHS Emissions Schedule'!$A:$A,'VT CHS Emissions Schedule'!AB:AB),0)</f>
        <v>0</v>
      </c>
      <c r="BJ20" s="67">
        <f>IF(BJ$15&lt;2025+$W20,$O20+_xlfn.XLOOKUP(_xlfn.XLOOKUP($B20,Lookups!$A$3:$A$17,Lookups!$B$3:$B$17),'VT CHS Emissions Schedule'!$A:$A,'VT CHS Emissions Schedule'!AC:AC),0)</f>
        <v>0</v>
      </c>
      <c r="BK20" s="67">
        <f>IF(BK$15&lt;2025+$W20,IFERROR(IF($C20="Oil",$S20,IF($C20="Propane",$R20,IF($C20="Wood, commercial",$T20,0)))+_xlfn.XLOOKUP(_xlfn.XLOOKUP($C20,Lookups!$A$3:$A$17,Lookups!$B$3:$B$17),'VT CHS Emissions Schedule'!$A:$A,'VT CHS Emissions Schedule'!D:D),"blended"),0)</f>
        <v>33.047073642202015</v>
      </c>
      <c r="BL20" s="67">
        <f>IF(BL$15&lt;2025+$W20,IFERROR(IF($C20="Oil",$S20,IF($C20="Propane",$R20,IF($C20="Wood, commercial",$T20,0)))+_xlfn.XLOOKUP(_xlfn.XLOOKUP($C20,Lookups!$A$3:$A$17,Lookups!$B$3:$B$17),'VT CHS Emissions Schedule'!$A:$A,'VT CHS Emissions Schedule'!E:E),"blended"),0)</f>
        <v>33.047073642202015</v>
      </c>
      <c r="BM20" s="67">
        <f>IF(BM$15&lt;2025+$W20,IFERROR(IF($C20="Oil",$S20,IF($C20="Propane",$R20,IF($C20="Wood, commercial",$T20,0)))+_xlfn.XLOOKUP(_xlfn.XLOOKUP($C20,Lookups!$A$3:$A$17,Lookups!$B$3:$B$17),'VT CHS Emissions Schedule'!$A:$A,'VT CHS Emissions Schedule'!F:F),"blended"),0)</f>
        <v>33.047073642202015</v>
      </c>
      <c r="BN20" s="67">
        <f>IF(BN$15&lt;2025+$W20,IFERROR(IF($C20="Oil",$S20,IF($C20="Propane",$R20,IF($C20="Wood, commercial",$T20,0)))+_xlfn.XLOOKUP(_xlfn.XLOOKUP($C20,Lookups!$A$3:$A$17,Lookups!$B$3:$B$17),'VT CHS Emissions Schedule'!$A:$A,'VT CHS Emissions Schedule'!G:G),"blended"),0)</f>
        <v>33.047073642202015</v>
      </c>
      <c r="BO20" s="67">
        <f>IF(BO$15&lt;2025+$W20,IFERROR(IF($C20="Oil",$S20,IF($C20="Propane",$R20,IF($C20="Wood, commercial",$T20,0)))+_xlfn.XLOOKUP(_xlfn.XLOOKUP($C20,Lookups!$A$3:$A$17,Lookups!$B$3:$B$17),'VT CHS Emissions Schedule'!$A:$A,'VT CHS Emissions Schedule'!H:H),"blended"),0)</f>
        <v>33.047073642202015</v>
      </c>
      <c r="BP20" s="67">
        <f>IF(BP$15&lt;2025+$W20,IFERROR(IF($C20="Oil",$S20,IF($C20="Propane",$R20,IF($C20="Wood, commercial",$T20,0)))+_xlfn.XLOOKUP(_xlfn.XLOOKUP($C20,Lookups!$A$3:$A$17,Lookups!$B$3:$B$17),'VT CHS Emissions Schedule'!$A:$A,'VT CHS Emissions Schedule'!I:I),"blended"),0)</f>
        <v>32.888184993743955</v>
      </c>
      <c r="BQ20" s="67">
        <f>IF(BQ$15&lt;2025+$W20,IFERROR(IF($C20="Oil",$S20,IF($C20="Propane",$R20,IF($C20="Wood, commercial",$T20,0)))+_xlfn.XLOOKUP(_xlfn.XLOOKUP($C20,Lookups!$A$3:$A$17,Lookups!$B$3:$B$17),'VT CHS Emissions Schedule'!$A:$A,'VT CHS Emissions Schedule'!J:J),"blended"),0)</f>
        <v>32.888184993743955</v>
      </c>
      <c r="BR20" s="67">
        <f>IF(BR$15&lt;2025+$W20,IFERROR(IF($C20="Oil",$S20,IF($C20="Propane",$R20,IF($C20="Wood, commercial",$T20,0)))+_xlfn.XLOOKUP(_xlfn.XLOOKUP($C20,Lookups!$A$3:$A$17,Lookups!$B$3:$B$17),'VT CHS Emissions Schedule'!$A:$A,'VT CHS Emissions Schedule'!K:K),"blended"),0)</f>
        <v>32.888184993743955</v>
      </c>
      <c r="BS20" s="67">
        <f>IF(BS$15&lt;2025+$W20,IFERROR(IF($C20="Oil",$S20,IF($C20="Propane",$R20,IF($C20="Wood, commercial",$T20,0)))+_xlfn.XLOOKUP(_xlfn.XLOOKUP($C20,Lookups!$A$3:$A$17,Lookups!$B$3:$B$17),'VT CHS Emissions Schedule'!$A:$A,'VT CHS Emissions Schedule'!L:L),"blended"),0)</f>
        <v>32.888184993743955</v>
      </c>
      <c r="BT20" s="67">
        <f>IF(BT$15&lt;2025+$W20,IFERROR(IF($C20="Oil",$S20,IF($C20="Propane",$R20,IF($C20="Wood, commercial",$T20,0)))+_xlfn.XLOOKUP(_xlfn.XLOOKUP($C20,Lookups!$A$3:$A$17,Lookups!$B$3:$B$17),'VT CHS Emissions Schedule'!$A:$A,'VT CHS Emissions Schedule'!M:M),"blended"),0)</f>
        <v>32.888184993743955</v>
      </c>
      <c r="BU20" s="67">
        <f>IF(BU$15&lt;2025+$W20,IFERROR(IF($C20="Oil",$S20,IF($C20="Propane",$R20,IF($C20="Wood, commercial",$T20,0)))+_xlfn.XLOOKUP(_xlfn.XLOOKUP($C20,Lookups!$A$3:$A$17,Lookups!$B$3:$B$17),'VT CHS Emissions Schedule'!$A:$A,'VT CHS Emissions Schedule'!N:N),"blended"),0)</f>
        <v>32.802708986722372</v>
      </c>
      <c r="BV20" s="67">
        <f>IF(BV$15&lt;2025+$W20,IFERROR(IF($C20="Oil",$S20,IF($C20="Propane",$R20,IF($C20="Wood, commercial",$T20,0)))+_xlfn.XLOOKUP(_xlfn.XLOOKUP($C20,Lookups!$A$3:$A$17,Lookups!$B$3:$B$17),'VT CHS Emissions Schedule'!$A:$A,'VT CHS Emissions Schedule'!O:O),"blended"),0)</f>
        <v>32.802708986722372</v>
      </c>
      <c r="BW20" s="67">
        <f>IF(BW$15&lt;2025+$W20,IFERROR(IF($C20="Oil",$S20,IF($C20="Propane",$R20,IF($C20="Wood, commercial",$T20,0)))+_xlfn.XLOOKUP(_xlfn.XLOOKUP($C20,Lookups!$A$3:$A$17,Lookups!$B$3:$B$17),'VT CHS Emissions Schedule'!$A:$A,'VT CHS Emissions Schedule'!P:P),"blended"),0)</f>
        <v>0</v>
      </c>
      <c r="BX20" s="67">
        <f>IF(BX$15&lt;2025+$W20,IFERROR(IF($C20="Oil",$S20,IF($C20="Propane",$R20,IF($C20="Wood, commercial",$T20,0)))+_xlfn.XLOOKUP(_xlfn.XLOOKUP($C20,Lookups!$A$3:$A$17,Lookups!$B$3:$B$17),'VT CHS Emissions Schedule'!$A:$A,'VT CHS Emissions Schedule'!Q:Q),"blended"),0)</f>
        <v>0</v>
      </c>
      <c r="BY20" s="67">
        <f>IF(BY$15&lt;2025+$W20,IFERROR(IF($C20="Oil",$S20,IF($C20="Propane",$R20,IF($C20="Wood, commercial",$T20,0)))+_xlfn.XLOOKUP(_xlfn.XLOOKUP($C20,Lookups!$A$3:$A$17,Lookups!$B$3:$B$17),'VT CHS Emissions Schedule'!$A:$A,'VT CHS Emissions Schedule'!R:R),"blended"),0)</f>
        <v>0</v>
      </c>
      <c r="BZ20" s="67">
        <f>IF(BZ$15&lt;2025+$W20,IFERROR(IF($C20="Oil",$S20,IF($C20="Propane",$R20,IF($C20="Wood, commercial",$T20,0)))+_xlfn.XLOOKUP(_xlfn.XLOOKUP($C20,Lookups!$A$3:$A$17,Lookups!$B$3:$B$17),'VT CHS Emissions Schedule'!$A:$A,'VT CHS Emissions Schedule'!S:S),"blended"),0)</f>
        <v>0</v>
      </c>
      <c r="CA20" s="67">
        <f>IF(CA$15&lt;2025+$W20,IFERROR(IF($C20="Oil",$S20,IF($C20="Propane",$R20,IF($C20="Wood, commercial",$T20,0)))+_xlfn.XLOOKUP(_xlfn.XLOOKUP($C20,Lookups!$A$3:$A$17,Lookups!$B$3:$B$17),'VT CHS Emissions Schedule'!$A:$A,'VT CHS Emissions Schedule'!T:T),"blended"),0)</f>
        <v>0</v>
      </c>
      <c r="CB20" s="67">
        <f>IF(CB$15&lt;2025+$W20,IFERROR(IF($C20="Oil",$S20,IF($C20="Propane",$R20,IF($C20="Wood, commercial",$T20,0)))+_xlfn.XLOOKUP(_xlfn.XLOOKUP($C20,Lookups!$A$3:$A$17,Lookups!$B$3:$B$17),'VT CHS Emissions Schedule'!$A:$A,'VT CHS Emissions Schedule'!U:U),"blended"),0)</f>
        <v>0</v>
      </c>
      <c r="CC20" s="67">
        <f>IF(CC$15&lt;2025+$W20,IFERROR(IF($C20="Oil",$S20,IF($C20="Propane",$R20,IF($C20="Wood, commercial",$T20,0)))+_xlfn.XLOOKUP(_xlfn.XLOOKUP($C20,Lookups!$A$3:$A$17,Lookups!$B$3:$B$17),'VT CHS Emissions Schedule'!$A:$A,'VT CHS Emissions Schedule'!V:V),"blended"),0)</f>
        <v>0</v>
      </c>
      <c r="CD20" s="67">
        <f>IF(CD$15&lt;2025+$W20,IFERROR(IF($C20="Oil",$S20,IF($C20="Propane",$R20,IF($C20="Wood, commercial",$T20,0)))+_xlfn.XLOOKUP(_xlfn.XLOOKUP($C20,Lookups!$A$3:$A$17,Lookups!$B$3:$B$17),'VT CHS Emissions Schedule'!$A:$A,'VT CHS Emissions Schedule'!W:W),"blended"),0)</f>
        <v>0</v>
      </c>
      <c r="CE20" s="67">
        <f>IF(CE$15&lt;2025+$W20,IFERROR(IF($C20="Oil",$S20,IF($C20="Propane",$R20,IF($C20="Wood, commercial",$T20,0)))+_xlfn.XLOOKUP(_xlfn.XLOOKUP($C20,Lookups!$A$3:$A$17,Lookups!$B$3:$B$17),'VT CHS Emissions Schedule'!$A:$A,'VT CHS Emissions Schedule'!X:X),"blended"),0)</f>
        <v>0</v>
      </c>
      <c r="CF20" s="67">
        <f>IF(CF$15&lt;2025+$W20,IFERROR(IF($C20="Oil",$S20,IF($C20="Propane",$R20,IF($C20="Wood, commercial",$T20,0)))+_xlfn.XLOOKUP(_xlfn.XLOOKUP($C20,Lookups!$A$3:$A$17,Lookups!$B$3:$B$17),'VT CHS Emissions Schedule'!$A:$A,'VT CHS Emissions Schedule'!Y:Y),"blended"),0)</f>
        <v>0</v>
      </c>
      <c r="CG20" s="67">
        <f>IF(CG$15&lt;2025+$W20,IFERROR(IF($C20="Oil",$S20,IF($C20="Propane",$R20,IF($C20="Wood, commercial",$T20,0)))+_xlfn.XLOOKUP(_xlfn.XLOOKUP($C20,Lookups!$A$3:$A$17,Lookups!$B$3:$B$17),'VT CHS Emissions Schedule'!$A:$A,'VT CHS Emissions Schedule'!Z:Z),"blended"),0)</f>
        <v>0</v>
      </c>
      <c r="CH20" s="67">
        <f>IF(CH$15&lt;2025+$W20,IFERROR(IF($C20="Oil",$S20,IF($C20="Propane",$R20,IF($C20="Wood, commercial",$T20,0)))+_xlfn.XLOOKUP(_xlfn.XLOOKUP($C20,Lookups!$A$3:$A$17,Lookups!$B$3:$B$17),'VT CHS Emissions Schedule'!$A:$A,'VT CHS Emissions Schedule'!AA:AA),"blended"),0)</f>
        <v>0</v>
      </c>
      <c r="CI20" s="67">
        <f>IF(CI$15&lt;2025+$W20,IFERROR(IF($C20="Oil",$S20,IF($C20="Propane",$R20,IF($C20="Wood, commercial",$T20,0)))+_xlfn.XLOOKUP(_xlfn.XLOOKUP($C20,Lookups!$A$3:$A$17,Lookups!$B$3:$B$17),'VT CHS Emissions Schedule'!$A:$A,'VT CHS Emissions Schedule'!AB:AB),"blended"),0)</f>
        <v>0</v>
      </c>
      <c r="CJ20" s="67">
        <f>IF(CJ$15&lt;2025+$W20,IFERROR(IF($C20="Oil",$S20,IF($C20="Propane",$R20,IF($C20="Wood, commercial",$T20,0)))+_xlfn.XLOOKUP(_xlfn.XLOOKUP($C20,Lookups!$A$3:$A$17,Lookups!$B$3:$B$17),'VT CHS Emissions Schedule'!$A:$A,'VT CHS Emissions Schedule'!AC:AC),"blended"),0)</f>
        <v>0</v>
      </c>
      <c r="CK20" s="64">
        <f>IF(CK$15&lt;2025+$W20,(IF($B20="Oil",($Z20/$Y$53)*AK20,IF($B20="Propane",($Z20/$Y$54)*AK20,IF($B20="Natural Gas",(($Z20/$Y$55)*AK20)/(1-$N20),IF($B20="Electricity",0,((($X$53*$Z20*('VT CHS Emissions Schedule'!D$8+$S20))/$Y$53)+(($X$54*$Z20*('VT CHS Emissions Schedule'!D$9+$R20))/$Y$54)+(($X$55*$Z20*'VT CHS Emissions Schedule'!D$7)/$Y$55)/(1-$Q20)+(($X$56*$Z20*'VT CHS Emissions Schedule'!D$5)/$Y$56)/(1-$P20))))))-(($Z20/$Y20)*'VT CHS Emissions Schedule'!D$5)/(1-$P20))+IF($C20="Propane",($U20/$Y$62)*BK20,IF($C20="Oil",($U20/$Y$61)*BK20,IF($C20="Natural Gas",($U20/$Y$63)*(BK20/(1-$Q20)),IF($C20="Electricity",($U20/$Y$64)*(BK20/(1-$P20)),IF($C20="Wood, commercial",$U20*(BK20+$T20),(($X$61*$U20*('VT CHS Emissions Schedule'!D$8+$S20))/$Y$61)+(($X$62*$U20*('VT CHS Emissions Schedule'!D$9+$R20))/$Y$62)+(($X$63*$U20*'VT CHS Emissions Schedule'!D$7)/$Y$63)/(1-$Q20)+(($X$64*$U20*'VT CHS Emissions Schedule'!D$5)/$Y$64)/(1-$P20)+(($X$65*$U20*('VT CHS Emissions Schedule'!D$35+$T20))/$Y$65)))))),0)</f>
        <v>1947064.6703754645</v>
      </c>
      <c r="CL20" s="64">
        <f>IF(CL$15&lt;2025+$W20,(IF($B20="Oil",($Z20/$Y$53)*AL20,IF($B20="Propane",($Z20/$Y$54)*AL20,IF($B20="Natural Gas",(($Z20/$Y$55)*AL20)/(1-$N20),IF($B20="Electricity",0,((($X$53*$Z20*('VT CHS Emissions Schedule'!E$8+$S20))/$Y$53)+(($X$54*$Z20*('VT CHS Emissions Schedule'!E$9+$R20))/$Y$54)+(($X$55*$Z20*'VT CHS Emissions Schedule'!E$7)/$Y$55)/(1-$Q20)+(($X$56*$Z20*'VT CHS Emissions Schedule'!E$5)/$Y$56)/(1-$P20))))))-(($Z20/$Y20)*'VT CHS Emissions Schedule'!E$5)/(1-$P20))+IF($C20="Propane",($U20/$Y$62)*BL20,IF($C20="Oil",($U20/$Y$61)*BL20,IF($C20="Natural Gas",($U20/$Y$63)*(BL20/(1-$Q20)),IF($C20="Electricity",($U20/$Y$64)*(BL20/(1-$P20)),IF($C20="Wood, commercial",$U20*(BL20+$T20),(($X$61*$U20*('VT CHS Emissions Schedule'!E$8+$S20))/$Y$61)+(($X$62*$U20*('VT CHS Emissions Schedule'!E$9+$R20))/$Y$62)+(($X$63*$U20*'VT CHS Emissions Schedule'!E$7)/$Y$63)/(1-$Q20)+(($X$64*$U20*'VT CHS Emissions Schedule'!E$5)/$Y$64)/(1-$P20)+(($X$65*$U20*('VT CHS Emissions Schedule'!E$35+$T20))/$Y$65)))))),0)</f>
        <v>2015495.9668237912</v>
      </c>
      <c r="CM20" s="64">
        <f>IF(CM$15&lt;2025+$W20,(IF($B20="Oil",($Z20/$Y$53)*AM20,IF($B20="Propane",($Z20/$Y$54)*AM20,IF($B20="Natural Gas",(($Z20/$Y$55)*AM20)/(1-$N20),IF($B20="Electricity",0,((($X$53*$Z20*('VT CHS Emissions Schedule'!F$8+$S20))/$Y$53)+(($X$54*$Z20*('VT CHS Emissions Schedule'!F$9+$R20))/$Y$54)+(($X$55*$Z20*'VT CHS Emissions Schedule'!F$7)/$Y$55)/(1-$Q20)+(($X$56*$Z20*'VT CHS Emissions Schedule'!F$5)/$Y$56)/(1-$P20))))))-(($Z20/$Y20)*'VT CHS Emissions Schedule'!F$5)/(1-$P20))+IF($C20="Propane",($U20/$Y$62)*BM20,IF($C20="Oil",($U20/$Y$61)*BM20,IF($C20="Natural Gas",($U20/$Y$63)*(BM20/(1-$Q20)),IF($C20="Electricity",($U20/$Y$64)*(BM20/(1-$P20)),IF($C20="Wood, commercial",$U20*(BM20+$T20),(($X$61*$U20*('VT CHS Emissions Schedule'!F$8+$S20))/$Y$61)+(($X$62*$U20*('VT CHS Emissions Schedule'!F$9+$R20))/$Y$62)+(($X$63*$U20*'VT CHS Emissions Schedule'!F$7)/$Y$63)/(1-$Q20)+(($X$64*$U20*'VT CHS Emissions Schedule'!F$5)/$Y$64)/(1-$P20)+(($X$65*$U20*('VT CHS Emissions Schedule'!F$35+$T20))/$Y$65)))))),0)</f>
        <v>2083927.2632721178</v>
      </c>
      <c r="CN20" s="64">
        <f>IF(CN$15&lt;2025+$W20,(IF($B20="Oil",($Z20/$Y$53)*AN20,IF($B20="Propane",($Z20/$Y$54)*AN20,IF($B20="Natural Gas",(($Z20/$Y$55)*AN20)/(1-$N20),IF($B20="Electricity",0,((($X$53*$Z20*('VT CHS Emissions Schedule'!G$8+$S20))/$Y$53)+(($X$54*$Z20*('VT CHS Emissions Schedule'!G$9+$R20))/$Y$54)+(($X$55*$Z20*'VT CHS Emissions Schedule'!G$7)/$Y$55)/(1-$Q20)+(($X$56*$Z20*'VT CHS Emissions Schedule'!G$5)/$Y$56)/(1-$P20))))))-(($Z20/$Y20)*'VT CHS Emissions Schedule'!G$5)/(1-$P20))+IF($C20="Propane",($U20/$Y$62)*BN20,IF($C20="Oil",($U20/$Y$61)*BN20,IF($C20="Natural Gas",($U20/$Y$63)*(BN20/(1-$Q20)),IF($C20="Electricity",($U20/$Y$64)*(BN20/(1-$P20)),IF($C20="Wood, commercial",$U20*(BN20+$T20),(($X$61*$U20*('VT CHS Emissions Schedule'!G$8+$S20))/$Y$61)+(($X$62*$U20*('VT CHS Emissions Schedule'!G$9+$R20))/$Y$62)+(($X$63*$U20*'VT CHS Emissions Schedule'!G$7)/$Y$63)/(1-$Q20)+(($X$64*$U20*'VT CHS Emissions Schedule'!G$5)/$Y$64)/(1-$P20)+(($X$65*$U20*('VT CHS Emissions Schedule'!G$35+$T20))/$Y$65)))))),0)</f>
        <v>2152358.559720445</v>
      </c>
      <c r="CO20" s="64">
        <f>IF(CO$15&lt;2025+$W20,(IF($B20="Oil",($Z20/$Y$53)*AO20,IF($B20="Propane",($Z20/$Y$54)*AO20,IF($B20="Natural Gas",(($Z20/$Y$55)*AO20)/(1-$N20),IF($B20="Electricity",0,((($X$53*$Z20*('VT CHS Emissions Schedule'!H$8+$S20))/$Y$53)+(($X$54*$Z20*('VT CHS Emissions Schedule'!H$9+$R20))/$Y$54)+(($X$55*$Z20*'VT CHS Emissions Schedule'!H$7)/$Y$55)/(1-$Q20)+(($X$56*$Z20*'VT CHS Emissions Schedule'!H$5)/$Y$56)/(1-$P20))))))-(($Z20/$Y20)*'VT CHS Emissions Schedule'!H$5)/(1-$P20))+IF($C20="Propane",($U20/$Y$62)*BO20,IF($C20="Oil",($U20/$Y$61)*BO20,IF($C20="Natural Gas",($U20/$Y$63)*(BO20/(1-$Q20)),IF($C20="Electricity",($U20/$Y$64)*(BO20/(1-$P20)),IF($C20="Wood, commercial",$U20*(BO20+$T20),(($X$61*$U20*('VT CHS Emissions Schedule'!H$8+$S20))/$Y$61)+(($X$62*$U20*('VT CHS Emissions Schedule'!H$9+$R20))/$Y$62)+(($X$63*$U20*'VT CHS Emissions Schedule'!H$7)/$Y$63)/(1-$Q20)+(($X$64*$U20*'VT CHS Emissions Schedule'!H$5)/$Y$64)/(1-$P20)+(($X$65*$U20*('VT CHS Emissions Schedule'!H$35+$T20))/$Y$65)))))),0)</f>
        <v>2220789.8561687716</v>
      </c>
      <c r="CP20" s="64">
        <f>IF(CP$15&lt;2025+$W20,(IF($B20="Oil",($Z20/$Y$53)*AP20,IF($B20="Propane",($Z20/$Y$54)*AP20,IF($B20="Natural Gas",(($Z20/$Y$55)*AP20)/(1-$N20),IF($B20="Electricity",0,((($X$53*$Z20*('VT CHS Emissions Schedule'!I$8+$S20))/$Y$53)+(($X$54*$Z20*('VT CHS Emissions Schedule'!I$9+$R20))/$Y$54)+(($X$55*$Z20*'VT CHS Emissions Schedule'!I$7)/$Y$55)/(1-$Q20)+(($X$56*$Z20*'VT CHS Emissions Schedule'!I$5)/$Y$56)/(1-$P20))))))-(($Z20/$Y20)*'VT CHS Emissions Schedule'!I$5)/(1-$P20))+IF($C20="Propane",($U20/$Y$62)*BP20,IF($C20="Oil",($U20/$Y$61)*BP20,IF($C20="Natural Gas",($U20/$Y$63)*(BP20/(1-$Q20)),IF($C20="Electricity",($U20/$Y$64)*(BP20/(1-$P20)),IF($C20="Wood, commercial",$U20*(BP20+$T20),(($X$61*$U20*('VT CHS Emissions Schedule'!I$8+$S20))/$Y$61)+(($X$62*$U20*('VT CHS Emissions Schedule'!I$9+$R20))/$Y$62)+(($X$63*$U20*'VT CHS Emissions Schedule'!I$7)/$Y$63)/(1-$Q20)+(($X$64*$U20*'VT CHS Emissions Schedule'!I$5)/$Y$64)/(1-$P20)+(($X$65*$U20*('VT CHS Emissions Schedule'!I$35+$T20))/$Y$65)))))),0)</f>
        <v>2269645.9147086591</v>
      </c>
      <c r="CQ20" s="64">
        <f>IF(CQ$15&lt;2025+$W20,(IF($B20="Oil",($Z20/$Y$53)*AQ20,IF($B20="Propane",($Z20/$Y$54)*AQ20,IF($B20="Natural Gas",(($Z20/$Y$55)*AQ20)/(1-$N20),IF($B20="Electricity",0,((($X$53*$Z20*('VT CHS Emissions Schedule'!J$8+$S20))/$Y$53)+(($X$54*$Z20*('VT CHS Emissions Schedule'!J$9+$R20))/$Y$54)+(($X$55*$Z20*'VT CHS Emissions Schedule'!J$7)/$Y$55)/(1-$Q20)+(($X$56*$Z20*'VT CHS Emissions Schedule'!J$5)/$Y$56)/(1-$P20))))))-(($Z20/$Y20)*'VT CHS Emissions Schedule'!J$5)/(1-$P20))+IF($C20="Propane",($U20/$Y$62)*BQ20,IF($C20="Oil",($U20/$Y$61)*BQ20,IF($C20="Natural Gas",($U20/$Y$63)*(BQ20/(1-$Q20)),IF($C20="Electricity",($U20/$Y$64)*(BQ20/(1-$P20)),IF($C20="Wood, commercial",$U20*(BQ20+$T20),(($X$61*$U20*('VT CHS Emissions Schedule'!J$8+$S20))/$Y$61)+(($X$62*$U20*('VT CHS Emissions Schedule'!J$9+$R20))/$Y$62)+(($X$63*$U20*'VT CHS Emissions Schedule'!J$7)/$Y$63)/(1-$Q20)+(($X$64*$U20*'VT CHS Emissions Schedule'!J$5)/$Y$64)/(1-$P20)+(($X$65*$U20*('VT CHS Emissions Schedule'!J$35+$T20))/$Y$65)))))),0)</f>
        <v>2338077.2111569857</v>
      </c>
      <c r="CR20" s="64">
        <f>IF(CR$15&lt;2025+$W20,(IF($B20="Oil",($Z20/$Y$53)*AR20,IF($B20="Propane",($Z20/$Y$54)*AR20,IF($B20="Natural Gas",(($Z20/$Y$55)*AR20)/(1-$N20),IF($B20="Electricity",0,((($X$53*$Z20*('VT CHS Emissions Schedule'!K$8+$S20))/$Y$53)+(($X$54*$Z20*('VT CHS Emissions Schedule'!K$9+$R20))/$Y$54)+(($X$55*$Z20*'VT CHS Emissions Schedule'!K$7)/$Y$55)/(1-$Q20)+(($X$56*$Z20*'VT CHS Emissions Schedule'!K$5)/$Y$56)/(1-$P20))))))-(($Z20/$Y20)*'VT CHS Emissions Schedule'!K$5)/(1-$P20))+IF($C20="Propane",($U20/$Y$62)*BR20,IF($C20="Oil",($U20/$Y$61)*BR20,IF($C20="Natural Gas",($U20/$Y$63)*(BR20/(1-$Q20)),IF($C20="Electricity",($U20/$Y$64)*(BR20/(1-$P20)),IF($C20="Wood, commercial",$U20*(BR20+$T20),(($X$61*$U20*('VT CHS Emissions Schedule'!K$8+$S20))/$Y$61)+(($X$62*$U20*('VT CHS Emissions Schedule'!K$9+$R20))/$Y$62)+(($X$63*$U20*'VT CHS Emissions Schedule'!K$7)/$Y$63)/(1-$Q20)+(($X$64*$U20*'VT CHS Emissions Schedule'!K$5)/$Y$64)/(1-$P20)+(($X$65*$U20*('VT CHS Emissions Schedule'!K$35+$T20))/$Y$65)))))),0)</f>
        <v>2406508.5076053124</v>
      </c>
      <c r="CS20" s="64">
        <f>IF(CS$15&lt;2025+$W20,(IF($B20="Oil",($Z20/$Y$53)*AS20,IF($B20="Propane",($Z20/$Y$54)*AS20,IF($B20="Natural Gas",(($Z20/$Y$55)*AS20)/(1-$N20),IF($B20="Electricity",0,((($X$53*$Z20*('VT CHS Emissions Schedule'!L$8+$S20))/$Y$53)+(($X$54*$Z20*('VT CHS Emissions Schedule'!L$9+$R20))/$Y$54)+(($X$55*$Z20*'VT CHS Emissions Schedule'!L$7)/$Y$55)/(1-$Q20)+(($X$56*$Z20*'VT CHS Emissions Schedule'!L$5)/$Y$56)/(1-$P20))))))-(($Z20/$Y20)*'VT CHS Emissions Schedule'!L$5)/(1-$P20))+IF($C20="Propane",($U20/$Y$62)*BS20,IF($C20="Oil",($U20/$Y$61)*BS20,IF($C20="Natural Gas",($U20/$Y$63)*(BS20/(1-$Q20)),IF($C20="Electricity",($U20/$Y$64)*(BS20/(1-$P20)),IF($C20="Wood, commercial",$U20*(BS20+$T20),(($X$61*$U20*('VT CHS Emissions Schedule'!L$8+$S20))/$Y$61)+(($X$62*$U20*('VT CHS Emissions Schedule'!L$9+$R20))/$Y$62)+(($X$63*$U20*'VT CHS Emissions Schedule'!L$7)/$Y$63)/(1-$Q20)+(($X$64*$U20*'VT CHS Emissions Schedule'!L$5)/$Y$64)/(1-$P20)+(($X$65*$U20*('VT CHS Emissions Schedule'!L$35+$T20))/$Y$65)))))),0)</f>
        <v>2474939.8040536391</v>
      </c>
      <c r="CT20" s="64">
        <f>IF(CT$15&lt;2025+$W20,(IF($B20="Oil",($Z20/$Y$53)*AT20,IF($B20="Propane",($Z20/$Y$54)*AT20,IF($B20="Natural Gas",(($Z20/$Y$55)*AT20)/(1-$N20),IF($B20="Electricity",0,((($X$53*$Z20*('VT CHS Emissions Schedule'!M$8+$S20))/$Y$53)+(($X$54*$Z20*('VT CHS Emissions Schedule'!M$9+$R20))/$Y$54)+(($X$55*$Z20*'VT CHS Emissions Schedule'!M$7)/$Y$55)/(1-$Q20)+(($X$56*$Z20*'VT CHS Emissions Schedule'!M$5)/$Y$56)/(1-$P20))))))-(($Z20/$Y20)*'VT CHS Emissions Schedule'!M$5)/(1-$P20))+IF($C20="Propane",($U20/$Y$62)*BT20,IF($C20="Oil",($U20/$Y$61)*BT20,IF($C20="Natural Gas",($U20/$Y$63)*(BT20/(1-$Q20)),IF($C20="Electricity",($U20/$Y$64)*(BT20/(1-$P20)),IF($C20="Wood, commercial",$U20*(BT20+$T20),(($X$61*$U20*('VT CHS Emissions Schedule'!M$8+$S20))/$Y$61)+(($X$62*$U20*('VT CHS Emissions Schedule'!M$9+$R20))/$Y$62)+(($X$63*$U20*'VT CHS Emissions Schedule'!M$7)/$Y$63)/(1-$Q20)+(($X$64*$U20*'VT CHS Emissions Schedule'!M$5)/$Y$64)/(1-$P20)+(($X$65*$U20*('VT CHS Emissions Schedule'!M$35+$T20))/$Y$65)))))),0)</f>
        <v>2543371.1005019657</v>
      </c>
      <c r="CU20" s="64">
        <f>IF(CU$15&lt;2025+$W20,(IF($B20="Oil",($Z20/$Y$53)*AU20,IF($B20="Propane",($Z20/$Y$54)*AU20,IF($B20="Natural Gas",(($Z20/$Y$55)*AU20)/(1-$N20),IF($B20="Electricity",0,((($X$53*$Z20*('VT CHS Emissions Schedule'!N$8+$S20))/$Y$53)+(($X$54*$Z20*('VT CHS Emissions Schedule'!N$9+$R20))/$Y$54)+(($X$55*$Z20*'VT CHS Emissions Schedule'!N$7)/$Y$55)/(1-$Q20)+(($X$56*$Z20*'VT CHS Emissions Schedule'!N$5)/$Y$56)/(1-$P20))))))-(($Z20/$Y20)*'VT CHS Emissions Schedule'!N$5)/(1-$P20))+IF($C20="Propane",($U20/$Y$62)*BU20,IF($C20="Oil",($U20/$Y$61)*BU20,IF($C20="Natural Gas",($U20/$Y$63)*(BU20/(1-$Q20)),IF($C20="Electricity",($U20/$Y$64)*(BU20/(1-$P20)),IF($C20="Wood, commercial",$U20*(BU20+$T20),(($X$61*$U20*('VT CHS Emissions Schedule'!N$8+$S20))/$Y$61)+(($X$62*$U20*('VT CHS Emissions Schedule'!N$9+$R20))/$Y$62)+(($X$63*$U20*'VT CHS Emissions Schedule'!N$7)/$Y$63)/(1-$Q20)+(($X$64*$U20*'VT CHS Emissions Schedule'!N$5)/$Y$64)/(1-$P20)+(($X$65*$U20*('VT CHS Emissions Schedule'!N$35+$T20))/$Y$65)))))),0)</f>
        <v>2609342.9770880193</v>
      </c>
      <c r="CV20" s="64">
        <f>IF(CV$15&lt;2025+$W20,(IF($B20="Oil",($Z20/$Y$53)*AV20,IF($B20="Propane",($Z20/$Y$54)*AV20,IF($B20="Natural Gas",(($Z20/$Y$55)*AV20)/(1-$N20),IF($B20="Electricity",0,((($X$53*$Z20*('VT CHS Emissions Schedule'!O$8+$S20))/$Y$53)+(($X$54*$Z20*('VT CHS Emissions Schedule'!O$9+$R20))/$Y$54)+(($X$55*$Z20*'VT CHS Emissions Schedule'!O$7)/$Y$55)/(1-$Q20)+(($X$56*$Z20*'VT CHS Emissions Schedule'!O$5)/$Y$56)/(1-$P20))))))-(($Z20/$Y20)*'VT CHS Emissions Schedule'!O$5)/(1-$P20))+IF($C20="Propane",($U20/$Y$62)*BV20,IF($C20="Oil",($U20/$Y$61)*BV20,IF($C20="Natural Gas",($U20/$Y$63)*(BV20/(1-$Q20)),IF($C20="Electricity",($U20/$Y$64)*(BV20/(1-$P20)),IF($C20="Wood, commercial",$U20*(BV20+$T20),(($X$61*$U20*('VT CHS Emissions Schedule'!O$8+$S20))/$Y$61)+(($X$62*$U20*('VT CHS Emissions Schedule'!O$9+$R20))/$Y$62)+(($X$63*$U20*'VT CHS Emissions Schedule'!O$7)/$Y$63)/(1-$Q20)+(($X$64*$U20*'VT CHS Emissions Schedule'!O$5)/$Y$64)/(1-$P20)+(($X$65*$U20*('VT CHS Emissions Schedule'!O$35+$T20))/$Y$65)))))),0)</f>
        <v>2609342.9770880193</v>
      </c>
      <c r="CW20" s="64">
        <f>IF(CW$15&lt;2025+$W20,(IF($B20="Oil",($Z20/$Y$53)*AW20,IF($B20="Propane",($Z20/$Y$54)*AW20,IF($B20="Natural Gas",(($Z20/$Y$55)*AW20)/(1-$N20),IF($B20="Electricity",0,((($X$53*$Z20*('VT CHS Emissions Schedule'!P$8+$S20))/$Y$53)+(($X$54*$Z20*('VT CHS Emissions Schedule'!P$9+$R20))/$Y$54)+(($X$55*$Z20*'VT CHS Emissions Schedule'!P$7)/$Y$55)/(1-$Q20)+(($X$56*$Z20*'VT CHS Emissions Schedule'!P$5)/$Y$56)/(1-$P20))))))-(($Z20/$Y20)*'VT CHS Emissions Schedule'!P$5)/(1-$P20))+IF($C20="Propane",($U20/$Y$62)*BW20,IF($C20="Oil",($U20/$Y$61)*BW20,IF($C20="Natural Gas",($U20/$Y$63)*(BW20/(1-$Q20)),IF($C20="Electricity",($U20/$Y$64)*(BW20/(1-$P20)),IF($C20="Wood, commercial",$U20*(BW20+$T20),(($X$61*$U20*('VT CHS Emissions Schedule'!P$8+$S20))/$Y$61)+(($X$62*$U20*('VT CHS Emissions Schedule'!P$9+$R20))/$Y$62)+(($X$63*$U20*'VT CHS Emissions Schedule'!P$7)/$Y$63)/(1-$Q20)+(($X$64*$U20*'VT CHS Emissions Schedule'!P$5)/$Y$64)/(1-$P20)+(($X$65*$U20*('VT CHS Emissions Schedule'!P$35+$T20))/$Y$65)))))),0)</f>
        <v>0</v>
      </c>
      <c r="CX20" s="64">
        <f>IF(CX$15&lt;2025+$W20,(IF($B20="Oil",($Z20/$Y$53)*AX20,IF($B20="Propane",($Z20/$Y$54)*AX20,IF($B20="Natural Gas",(($Z20/$Y$55)*AX20)/(1-$N20),IF($B20="Electricity",0,((($X$53*$Z20*('VT CHS Emissions Schedule'!Q$8+$S20))/$Y$53)+(($X$54*$Z20*('VT CHS Emissions Schedule'!Q$9+$R20))/$Y$54)+(($X$55*$Z20*'VT CHS Emissions Schedule'!Q$7)/$Y$55)/(1-$Q20)+(($X$56*$Z20*'VT CHS Emissions Schedule'!Q$5)/$Y$56)/(1-$P20))))))-(($Z20/$Y20)*'VT CHS Emissions Schedule'!Q$5)/(1-$P20))+IF($C20="Propane",($U20/$Y$62)*BX20,IF($C20="Oil",($U20/$Y$61)*BX20,IF($C20="Natural Gas",($U20/$Y$63)*(BX20/(1-$Q20)),IF($C20="Electricity",($U20/$Y$64)*(BX20/(1-$P20)),IF($C20="Wood, commercial",$U20*(BX20+$T20),(($X$61*$U20*('VT CHS Emissions Schedule'!Q$8+$S20))/$Y$61)+(($X$62*$U20*('VT CHS Emissions Schedule'!Q$9+$R20))/$Y$62)+(($X$63*$U20*'VT CHS Emissions Schedule'!Q$7)/$Y$63)/(1-$Q20)+(($X$64*$U20*'VT CHS Emissions Schedule'!Q$5)/$Y$64)/(1-$P20)+(($X$65*$U20*('VT CHS Emissions Schedule'!Q$35+$T20))/$Y$65)))))),0)</f>
        <v>0</v>
      </c>
      <c r="CY20" s="64">
        <f>IF(CY$15&lt;2025+$W20,(IF($B20="Oil",($Z20/$Y$53)*AY20,IF($B20="Propane",($Z20/$Y$54)*AY20,IF($B20="Natural Gas",(($Z20/$Y$55)*AY20)/(1-$N20),IF($B20="Electricity",0,((($X$53*$Z20*('VT CHS Emissions Schedule'!R$8+$S20))/$Y$53)+(($X$54*$Z20*('VT CHS Emissions Schedule'!R$9+$R20))/$Y$54)+(($X$55*$Z20*'VT CHS Emissions Schedule'!R$7)/$Y$55)/(1-$Q20)+(($X$56*$Z20*'VT CHS Emissions Schedule'!R$5)/$Y$56)/(1-$P20))))))-(($Z20/$Y20)*'VT CHS Emissions Schedule'!R$5)/(1-$P20))+IF($C20="Propane",($U20/$Y$62)*BY20,IF($C20="Oil",($U20/$Y$61)*BY20,IF($C20="Natural Gas",($U20/$Y$63)*(BY20/(1-$Q20)),IF($C20="Electricity",($U20/$Y$64)*(BY20/(1-$P20)),IF($C20="Wood, commercial",$U20*(BY20+$T20),(($X$61*$U20*('VT CHS Emissions Schedule'!R$8+$S20))/$Y$61)+(($X$62*$U20*('VT CHS Emissions Schedule'!R$9+$R20))/$Y$62)+(($X$63*$U20*'VT CHS Emissions Schedule'!R$7)/$Y$63)/(1-$Q20)+(($X$64*$U20*'VT CHS Emissions Schedule'!R$5)/$Y$64)/(1-$P20)+(($X$65*$U20*('VT CHS Emissions Schedule'!R$35+$T20))/$Y$65)))))),0)</f>
        <v>0</v>
      </c>
      <c r="CZ20" s="64">
        <f>IF(CZ$15&lt;2025+$W20,(IF($B20="Oil",($Z20/$Y$53)*AZ20,IF($B20="Propane",($Z20/$Y$54)*AZ20,IF($B20="Natural Gas",(($Z20/$Y$55)*AZ20)/(1-$N20),IF($B20="Electricity",0,((($X$53*$Z20*('VT CHS Emissions Schedule'!S$8+$S20))/$Y$53)+(($X$54*$Z20*('VT CHS Emissions Schedule'!S$9+$R20))/$Y$54)+(($X$55*$Z20*'VT CHS Emissions Schedule'!S$7)/$Y$55)/(1-$Q20)+(($X$56*$Z20*'VT CHS Emissions Schedule'!S$5)/$Y$56)/(1-$P20))))))-(($Z20/$Y20)*'VT CHS Emissions Schedule'!S$5)/(1-$P20))+IF($C20="Propane",($U20/$Y$62)*BZ20,IF($C20="Oil",($U20/$Y$61)*BZ20,IF($C20="Natural Gas",($U20/$Y$63)*(BZ20/(1-$Q20)),IF($C20="Electricity",($U20/$Y$64)*(BZ20/(1-$P20)),IF($C20="Wood, commercial",$U20*(BZ20+$T20),(($X$61*$U20*('VT CHS Emissions Schedule'!S$8+$S20))/$Y$61)+(($X$62*$U20*('VT CHS Emissions Schedule'!S$9+$R20))/$Y$62)+(($X$63*$U20*'VT CHS Emissions Schedule'!S$7)/$Y$63)/(1-$Q20)+(($X$64*$U20*'VT CHS Emissions Schedule'!S$5)/$Y$64)/(1-$P20)+(($X$65*$U20*('VT CHS Emissions Schedule'!S$35+$T20))/$Y$65)))))),0)</f>
        <v>0</v>
      </c>
      <c r="DA20" s="64">
        <f>IF(DA$15&lt;2025+$W20,(IF($B20="Oil",($Z20/$Y$53)*BA20,IF($B20="Propane",($Z20/$Y$54)*BA20,IF($B20="Natural Gas",(($Z20/$Y$55)*BA20)/(1-$N20),IF($B20="Electricity",0,((($X$53*$Z20*('VT CHS Emissions Schedule'!T$8+$S20))/$Y$53)+(($X$54*$Z20*('VT CHS Emissions Schedule'!T$9+$R20))/$Y$54)+(($X$55*$Z20*'VT CHS Emissions Schedule'!T$7)/$Y$55)/(1-$Q20)+(($X$56*$Z20*'VT CHS Emissions Schedule'!T$5)/$Y$56)/(1-$P20))))))-(($Z20/$Y20)*'VT CHS Emissions Schedule'!T$5)/(1-$P20))+IF($C20="Propane",($U20/$Y$62)*CA20,IF($C20="Oil",($U20/$Y$61)*CA20,IF($C20="Natural Gas",($U20/$Y$63)*(CA20/(1-$Q20)),IF($C20="Electricity",($U20/$Y$64)*(CA20/(1-$P20)),IF($C20="Wood, commercial",$U20*(CA20+$T20),(($X$61*$U20*('VT CHS Emissions Schedule'!T$8+$S20))/$Y$61)+(($X$62*$U20*('VT CHS Emissions Schedule'!T$9+$R20))/$Y$62)+(($X$63*$U20*'VT CHS Emissions Schedule'!T$7)/$Y$63)/(1-$Q20)+(($X$64*$U20*'VT CHS Emissions Schedule'!T$5)/$Y$64)/(1-$P20)+(($X$65*$U20*('VT CHS Emissions Schedule'!T$35+$T20))/$Y$65)))))),0)</f>
        <v>0</v>
      </c>
      <c r="DB20" s="64">
        <f>IF(DB$15&lt;2025+$W20,(IF($B20="Oil",($Z20/$Y$53)*BB20,IF($B20="Propane",($Z20/$Y$54)*BB20,IF($B20="Natural Gas",(($Z20/$Y$55)*BB20)/(1-$N20),IF($B20="Electricity",0,((($X$53*$Z20*('VT CHS Emissions Schedule'!U$8+$S20))/$Y$53)+(($X$54*$Z20*('VT CHS Emissions Schedule'!U$9+$R20))/$Y$54)+(($X$55*$Z20*'VT CHS Emissions Schedule'!U$7)/$Y$55)/(1-$Q20)+(($X$56*$Z20*'VT CHS Emissions Schedule'!U$5)/$Y$56)/(1-$P20))))))-(($Z20/$Y20)*'VT CHS Emissions Schedule'!U$5)/(1-$P20))+IF($C20="Propane",($U20/$Y$62)*CB20,IF($C20="Oil",($U20/$Y$61)*CB20,IF($C20="Natural Gas",($U20/$Y$63)*(CB20/(1-$Q20)),IF($C20="Electricity",($U20/$Y$64)*(CB20/(1-$P20)),IF($C20="Wood, commercial",$U20*(CB20+$T20),(($X$61*$U20*('VT CHS Emissions Schedule'!U$8+$S20))/$Y$61)+(($X$62*$U20*('VT CHS Emissions Schedule'!U$9+$R20))/$Y$62)+(($X$63*$U20*'VT CHS Emissions Schedule'!U$7)/$Y$63)/(1-$Q20)+(($X$64*$U20*'VT CHS Emissions Schedule'!U$5)/$Y$64)/(1-$P20)+(($X$65*$U20*('VT CHS Emissions Schedule'!U$35+$T20))/$Y$65)))))),0)</f>
        <v>0</v>
      </c>
      <c r="DC20" s="64">
        <f>IF(DC$15&lt;2025+$W20,(IF($B20="Oil",($Z20/$Y$53)*BC20,IF($B20="Propane",($Z20/$Y$54)*BC20,IF($B20="Natural Gas",(($Z20/$Y$55)*BC20)/(1-$N20),IF($B20="Electricity",0,((($X$53*$Z20*('VT CHS Emissions Schedule'!V$8+$S20))/$Y$53)+(($X$54*$Z20*('VT CHS Emissions Schedule'!V$9+$R20))/$Y$54)+(($X$55*$Z20*'VT CHS Emissions Schedule'!V$7)/$Y$55)/(1-$Q20)+(($X$56*$Z20*'VT CHS Emissions Schedule'!V$5)/$Y$56)/(1-$P20))))))-(($Z20/$Y20)*'VT CHS Emissions Schedule'!V$5)/(1-$P20))+IF($C20="Propane",($U20/$Y$62)*CC20,IF($C20="Oil",($U20/$Y$61)*CC20,IF($C20="Natural Gas",($U20/$Y$63)*(CC20/(1-$Q20)),IF($C20="Electricity",($U20/$Y$64)*(CC20/(1-$P20)),IF($C20="Wood, commercial",$U20*(CC20+$T20),(($X$61*$U20*('VT CHS Emissions Schedule'!V$8+$S20))/$Y$61)+(($X$62*$U20*('VT CHS Emissions Schedule'!V$9+$R20))/$Y$62)+(($X$63*$U20*'VT CHS Emissions Schedule'!V$7)/$Y$63)/(1-$Q20)+(($X$64*$U20*'VT CHS Emissions Schedule'!V$5)/$Y$64)/(1-$P20)+(($X$65*$U20*('VT CHS Emissions Schedule'!V$35+$T20))/$Y$65)))))),0)</f>
        <v>0</v>
      </c>
      <c r="DD20" s="64">
        <f>IF(DD$15&lt;2025+$W20,(IF($B20="Oil",($Z20/$Y$53)*BD20,IF($B20="Propane",($Z20/$Y$54)*BD20,IF($B20="Natural Gas",(($Z20/$Y$55)*BD20)/(1-$N20),IF($B20="Electricity",0,((($X$53*$Z20*('VT CHS Emissions Schedule'!W$8+$S20))/$Y$53)+(($X$54*$Z20*('VT CHS Emissions Schedule'!W$9+$R20))/$Y$54)+(($X$55*$Z20*'VT CHS Emissions Schedule'!W$7)/$Y$55)/(1-$Q20)+(($X$56*$Z20*'VT CHS Emissions Schedule'!W$5)/$Y$56)/(1-$P20))))))-(($Z20/$Y20)*'VT CHS Emissions Schedule'!W$5)/(1-$P20))+IF($C20="Propane",($U20/$Y$62)*CD20,IF($C20="Oil",($U20/$Y$61)*CD20,IF($C20="Natural Gas",($U20/$Y$63)*(CD20/(1-$Q20)),IF($C20="Electricity",($U20/$Y$64)*(CD20/(1-$P20)),IF($C20="Wood, commercial",$U20*(CD20+$T20),(($X$61*$U20*('VT CHS Emissions Schedule'!W$8+$S20))/$Y$61)+(($X$62*$U20*('VT CHS Emissions Schedule'!W$9+$R20))/$Y$62)+(($X$63*$U20*'VT CHS Emissions Schedule'!W$7)/$Y$63)/(1-$Q20)+(($X$64*$U20*'VT CHS Emissions Schedule'!W$5)/$Y$64)/(1-$P20)+(($X$65*$U20*('VT CHS Emissions Schedule'!W$35+$T20))/$Y$65)))))),0)</f>
        <v>0</v>
      </c>
      <c r="DE20" s="64">
        <f>IF(DE$15&lt;2025+$W20,(IF($B20="Oil",($Z20/$Y$53)*BE20,IF($B20="Propane",($Z20/$Y$54)*BE20,IF($B20="Natural Gas",(($Z20/$Y$55)*BE20)/(1-$N20),IF($B20="Electricity",0,((($X$53*$Z20*('VT CHS Emissions Schedule'!X$8+$S20))/$Y$53)+(($X$54*$Z20*('VT CHS Emissions Schedule'!X$9+$R20))/$Y$54)+(($X$55*$Z20*'VT CHS Emissions Schedule'!X$7)/$Y$55)/(1-$Q20)+(($X$56*$Z20*'VT CHS Emissions Schedule'!X$5)/$Y$56)/(1-$P20))))))-(($Z20/$Y20)*'VT CHS Emissions Schedule'!X$5)/(1-$P20))+IF($C20="Propane",($U20/$Y$62)*CE20,IF($C20="Oil",($U20/$Y$61)*CE20,IF($C20="Natural Gas",($U20/$Y$63)*(CE20/(1-$Q20)),IF($C20="Electricity",($U20/$Y$64)*(CE20/(1-$P20)),IF($C20="Wood, commercial",$U20*(CE20+$T20),(($X$61*$U20*('VT CHS Emissions Schedule'!X$8+$S20))/$Y$61)+(($X$62*$U20*('VT CHS Emissions Schedule'!X$9+$R20))/$Y$62)+(($X$63*$U20*'VT CHS Emissions Schedule'!X$7)/$Y$63)/(1-$Q20)+(($X$64*$U20*'VT CHS Emissions Schedule'!X$5)/$Y$64)/(1-$P20)+(($X$65*$U20*('VT CHS Emissions Schedule'!X$35+$T20))/$Y$65)))))),0)</f>
        <v>0</v>
      </c>
      <c r="DF20" s="64">
        <f>IF(DF$15&lt;2025+$W20,(IF($B20="Oil",($Z20/$Y$53)*BF20,IF($B20="Propane",($Z20/$Y$54)*BF20,IF($B20="Natural Gas",(($Z20/$Y$55)*BF20)/(1-$N20),IF($B20="Electricity",0,((($X$53*$Z20*('VT CHS Emissions Schedule'!Y$8+$S20))/$Y$53)+(($X$54*$Z20*('VT CHS Emissions Schedule'!Y$9+$R20))/$Y$54)+(($X$55*$Z20*'VT CHS Emissions Schedule'!Y$7)/$Y$55)/(1-$Q20)+(($X$56*$Z20*'VT CHS Emissions Schedule'!Y$5)/$Y$56)/(1-$P20))))))-(($Z20/$Y20)*'VT CHS Emissions Schedule'!Y$5)/(1-$P20))+IF($C20="Propane",($U20/$Y$62)*CF20,IF($C20="Oil",($U20/$Y$61)*CF20,IF($C20="Natural Gas",($U20/$Y$63)*(CF20/(1-$Q20)),IF($C20="Electricity",($U20/$Y$64)*(CF20/(1-$P20)),IF($C20="Wood, commercial",$U20*(CF20+$T20),(($X$61*$U20*('VT CHS Emissions Schedule'!Y$8+$S20))/$Y$61)+(($X$62*$U20*('VT CHS Emissions Schedule'!Y$9+$R20))/$Y$62)+(($X$63*$U20*'VT CHS Emissions Schedule'!Y$7)/$Y$63)/(1-$Q20)+(($X$64*$U20*'VT CHS Emissions Schedule'!Y$5)/$Y$64)/(1-$P20)+(($X$65*$U20*('VT CHS Emissions Schedule'!Y$35+$T20))/$Y$65)))))),0)</f>
        <v>0</v>
      </c>
      <c r="DG20" s="64">
        <f>IF(DG$15&lt;2025+$W20,(IF($B20="Oil",($Z20/$Y$53)*BG20,IF($B20="Propane",($Z20/$Y$54)*BG20,IF($B20="Natural Gas",(($Z20/$Y$55)*BG20)/(1-$N20),IF($B20="Electricity",0,((($X$53*$Z20*('VT CHS Emissions Schedule'!Z$8+$S20))/$Y$53)+(($X$54*$Z20*('VT CHS Emissions Schedule'!Z$9+$R20))/$Y$54)+(($X$55*$Z20*'VT CHS Emissions Schedule'!Z$7)/$Y$55)/(1-$Q20)+(($X$56*$Z20*'VT CHS Emissions Schedule'!Z$5)/$Y$56)/(1-$P20))))))-(($Z20/$Y20)*'VT CHS Emissions Schedule'!Z$5)/(1-$P20))+IF($C20="Propane",($U20/$Y$62)*CG20,IF($C20="Oil",($U20/$Y$61)*CG20,IF($C20="Natural Gas",($U20/$Y$63)*(CG20/(1-$Q20)),IF($C20="Electricity",($U20/$Y$64)*(CG20/(1-$P20)),IF($C20="Wood, commercial",$U20*(CG20+$T20),(($X$61*$U20*('VT CHS Emissions Schedule'!Z$8+$S20))/$Y$61)+(($X$62*$U20*('VT CHS Emissions Schedule'!Z$9+$R20))/$Y$62)+(($X$63*$U20*'VT CHS Emissions Schedule'!Z$7)/$Y$63)/(1-$Q20)+(($X$64*$U20*'VT CHS Emissions Schedule'!Z$5)/$Y$64)/(1-$P20)+(($X$65*$U20*('VT CHS Emissions Schedule'!Z$35+$T20))/$Y$65)))))),0)</f>
        <v>0</v>
      </c>
      <c r="DH20" s="64">
        <f>IF(DH$15&lt;2025+$W20,(IF($B20="Oil",($Z20/$Y$53)*BH20,IF($B20="Propane",($Z20/$Y$54)*BH20,IF($B20="Natural Gas",(($Z20/$Y$55)*BH20)/(1-$N20),IF($B20="Electricity",0,((($X$53*$Z20*('VT CHS Emissions Schedule'!AA$8+$S20))/$Y$53)+(($X$54*$Z20*('VT CHS Emissions Schedule'!AA$9+$R20))/$Y$54)+(($X$55*$Z20*'VT CHS Emissions Schedule'!AA$7)/$Y$55)/(1-$Q20)+(($X$56*$Z20*'VT CHS Emissions Schedule'!AA$5)/$Y$56)/(1-$P20))))))-(($Z20/$Y20)*'VT CHS Emissions Schedule'!AA$5)/(1-$P20))+IF($C20="Propane",($U20/$Y$62)*CH20,IF($C20="Oil",($U20/$Y$61)*CH20,IF($C20="Natural Gas",($U20/$Y$63)*(CH20/(1-$Q20)),IF($C20="Electricity",($U20/$Y$64)*(CH20/(1-$P20)),IF($C20="Wood, commercial",$U20*(CH20+$T20),(($X$61*$U20*('VT CHS Emissions Schedule'!AA$8+$S20))/$Y$61)+(($X$62*$U20*('VT CHS Emissions Schedule'!AA$9+$R20))/$Y$62)+(($X$63*$U20*'VT CHS Emissions Schedule'!AA$7)/$Y$63)/(1-$Q20)+(($X$64*$U20*'VT CHS Emissions Schedule'!AA$5)/$Y$64)/(1-$P20)+(($X$65*$U20*('VT CHS Emissions Schedule'!AA$35+$T20))/$Y$65)))))),0)</f>
        <v>0</v>
      </c>
      <c r="DI20" s="64">
        <f>IF(DI$15&lt;2025+$W20,(IF($B20="Oil",($Z20/$Y$53)*BI20,IF($B20="Propane",($Z20/$Y$54)*BI20,IF($B20="Natural Gas",(($Z20/$Y$55)*BI20)/(1-$N20),IF($B20="Electricity",0,((($X$53*$Z20*('VT CHS Emissions Schedule'!AB$8+$S20))/$Y$53)+(($X$54*$Z20*('VT CHS Emissions Schedule'!AB$9+$R20))/$Y$54)+(($X$55*$Z20*'VT CHS Emissions Schedule'!AB$7)/$Y$55)/(1-$Q20)+(($X$56*$Z20*'VT CHS Emissions Schedule'!AB$5)/$Y$56)/(1-$P20))))))-(($Z20/$Y20)*'VT CHS Emissions Schedule'!AB$5)/(1-$P20))+IF($C20="Propane",($U20/$Y$62)*CI20,IF($C20="Oil",($U20/$Y$61)*CI20,IF($C20="Natural Gas",($U20/$Y$63)*(CI20/(1-$Q20)),IF($C20="Electricity",($U20/$Y$64)*(CI20/(1-$P20)),IF($C20="Wood, commercial",$U20*(CI20+$T20),(($X$61*$U20*('VT CHS Emissions Schedule'!AB$8+$S20))/$Y$61)+(($X$62*$U20*('VT CHS Emissions Schedule'!AB$9+$R20))/$Y$62)+(($X$63*$U20*'VT CHS Emissions Schedule'!AB$7)/$Y$63)/(1-$Q20)+(($X$64*$U20*'VT CHS Emissions Schedule'!AB$5)/$Y$64)/(1-$P20)+(($X$65*$U20*('VT CHS Emissions Schedule'!AB$35+$T20))/$Y$65)))))),0)</f>
        <v>0</v>
      </c>
      <c r="DJ20" s="64">
        <f>IF(DJ$15&lt;2025+$W20,(IF($B20="Oil",($Z20/$Y$53)*BJ20,IF($B20="Propane",($Z20/$Y$54)*BJ20,IF($B20="Natural Gas",(($Z20/$Y$55)*BJ20)/(1-$N20),IF($B20="Electricity",0,((($X$53*$Z20*('VT CHS Emissions Schedule'!AC$8+$S20))/$Y$53)+(($X$54*$Z20*('VT CHS Emissions Schedule'!AC$9+$R20))/$Y$54)+(($X$55*$Z20*'VT CHS Emissions Schedule'!AC$7)/$Y$55)/(1-$Q20)+(($X$56*$Z20*'VT CHS Emissions Schedule'!AC$5)/$Y$56)/(1-$P20))))))-(($Z20/$Y20)*'VT CHS Emissions Schedule'!AC$5)/(1-$P20))+IF($C20="Propane",($U20/$Y$62)*CJ20,IF($C20="Oil",($U20/$Y$61)*CJ20,IF($C20="Natural Gas",($U20/$Y$63)*(CJ20/(1-$Q20)),IF($C20="Electricity",($U20/$Y$64)*(CJ20/(1-$P20)),IF($C20="Wood, commercial",$U20*(CJ20+$T20),(($X$61*$U20*('VT CHS Emissions Schedule'!AC$8+$S20))/$Y$61)+(($X$62*$U20*('VT CHS Emissions Schedule'!AC$9+$R20))/$Y$62)+(($X$63*$U20*'VT CHS Emissions Schedule'!AC$7)/$Y$63)/(1-$Q20)+(($X$64*$U20*'VT CHS Emissions Schedule'!AC$5)/$Y$64)/(1-$P20)+(($X$65*$U20*('VT CHS Emissions Schedule'!AC$35+$T20))/$Y$65)))))),0)</f>
        <v>0</v>
      </c>
      <c r="DK20" s="64">
        <f>IF(DK$15&lt;2025+$W20,CK20+(($V20/$AC20)*'VT CHS Emissions Schedule'!D$5)/(1-$P20),0)</f>
        <v>1999626.3183731704</v>
      </c>
      <c r="DL20" s="64">
        <f>IF(DL$15&lt;2025+$W20,CL20+(($V20/$AC20)*'VT CHS Emissions Schedule'!E$5)/(1-$P20),0)</f>
        <v>2064402.7614884616</v>
      </c>
      <c r="DM20" s="64">
        <f>IF(DM$15&lt;2025+$W20,CM20+(($V20/$AC20)*'VT CHS Emissions Schedule'!F$5)/(1-$P20),0)</f>
        <v>2129179.2046037526</v>
      </c>
      <c r="DN20" s="64">
        <f>IF(DN$15&lt;2025+$W20,CN20+(($V20/$AC20)*'VT CHS Emissions Schedule'!G$5)/(1-$P20),0)</f>
        <v>2193955.6477190442</v>
      </c>
      <c r="DO20" s="64">
        <f>IF(DO$15&lt;2025+$W20,CO20+(($V20/$AC20)*'VT CHS Emissions Schedule'!H$5)/(1-$P20),0)</f>
        <v>2258732.090834335</v>
      </c>
      <c r="DP20" s="64">
        <f>IF(DP$15&lt;2025+$W20,CP20+(($V20/$AC20)*'VT CHS Emissions Schedule'!I$5)/(1-$P20),0)</f>
        <v>2303933.2960411869</v>
      </c>
      <c r="DQ20" s="64">
        <f>IF(DQ$15&lt;2025+$W20,CQ20+(($V20/$AC20)*'VT CHS Emissions Schedule'!J$5)/(1-$P20),0)</f>
        <v>2368709.7391564781</v>
      </c>
      <c r="DR20" s="64">
        <f>IF(DR$15&lt;2025+$W20,CR20+(($V20/$AC20)*'VT CHS Emissions Schedule'!K$5)/(1-$P20),0)</f>
        <v>2433486.1822717688</v>
      </c>
      <c r="DS20" s="64">
        <f>IF(DS$15&lt;2025+$W20,CS20+(($V20/$AC20)*'VT CHS Emissions Schedule'!L$5)/(1-$P20),0)</f>
        <v>2498262.62538706</v>
      </c>
      <c r="DT20" s="64">
        <f>IF(DT$15&lt;2025+$W20,CT20+(($V20/$AC20)*'VT CHS Emissions Schedule'!M$5)/(1-$P20),0)</f>
        <v>2563039.0685023512</v>
      </c>
      <c r="DU20" s="64">
        <f>IF(DU$15&lt;2025+$W20,CU20+(($V20/$AC20)*'VT CHS Emissions Schedule'!N$5)/(1-$P20),0)</f>
        <v>2625356.0917553687</v>
      </c>
      <c r="DV20" s="64">
        <f>IF(DV$15&lt;2025+$W20,CV20+(($V20/$AC20)*'VT CHS Emissions Schedule'!O$5)/(1-$P20),0)</f>
        <v>2625356.0917553687</v>
      </c>
      <c r="DW20" s="64">
        <f>IF(DW$15&lt;2025+$W20,CW20+(($V20/$AC20)*'VT CHS Emissions Schedule'!P$5)/(1-$P20),0)</f>
        <v>0</v>
      </c>
      <c r="DX20" s="64">
        <f>IF(DX$15&lt;2025+$W20,CX20+(($V20/$AC20)*'VT CHS Emissions Schedule'!Q$5)/(1-$P20),0)</f>
        <v>0</v>
      </c>
      <c r="DY20" s="64">
        <f>IF(DY$15&lt;2025+$W20,CY20+(($V20/$AC20)*'VT CHS Emissions Schedule'!R$5)/(1-$P20),0)</f>
        <v>0</v>
      </c>
      <c r="DZ20" s="64">
        <f>IF(DZ$15&lt;2025+$W20,CZ20+(($V20/$AC20)*'VT CHS Emissions Schedule'!S$5)/(1-$P20),0)</f>
        <v>0</v>
      </c>
      <c r="EA20" s="64">
        <f>IF(EA$15&lt;2025+$W20,DA20+(($V20/$AC20)*'VT CHS Emissions Schedule'!T$5)/(1-$P20),0)</f>
        <v>0</v>
      </c>
      <c r="EB20" s="64">
        <f>IF(EB$15&lt;2025+$W20,DB20+(($V20/$AC20)*'VT CHS Emissions Schedule'!U$5)/(1-$P20),0)</f>
        <v>0</v>
      </c>
      <c r="EC20" s="64">
        <f>IF(EC$15&lt;2025+$W20,DC20+(($V20/$AC20)*'VT CHS Emissions Schedule'!V$5)/(1-$P20),0)</f>
        <v>0</v>
      </c>
      <c r="ED20" s="64">
        <f>IF(ED$15&lt;2025+$W20,DD20+(($V20/$AC20)*'VT CHS Emissions Schedule'!W$5)/(1-$P20),0)</f>
        <v>0</v>
      </c>
      <c r="EE20" s="64">
        <f>IF(EE$15&lt;2025+$W20,DE20+(($V20/$AC20)*'VT CHS Emissions Schedule'!X$5)/(1-$P20),0)</f>
        <v>0</v>
      </c>
      <c r="EF20" s="64">
        <f>IF(EF$15&lt;2025+$W20,DF20+(($V20/$AC20)*'VT CHS Emissions Schedule'!Y$5)/(1-$P20),0)</f>
        <v>0</v>
      </c>
      <c r="EG20" s="64">
        <f>IF(EG$15&lt;2025+$W20,DG20+(($V20/$AC20)*'VT CHS Emissions Schedule'!Z$5)/(1-$P20),0)</f>
        <v>0</v>
      </c>
      <c r="EH20" s="64">
        <f>IF(EH$15&lt;2025+$W20,DH20+(($V20/$AC20)*'VT CHS Emissions Schedule'!AA$5)/(1-$P20),0)</f>
        <v>0</v>
      </c>
      <c r="EI20" s="64">
        <f>IF(EI$15&lt;2025+$W20,DI20+(($V20/$AC20)*'VT CHS Emissions Schedule'!AB$5)/(1-$P20),0)</f>
        <v>0</v>
      </c>
      <c r="EJ20" s="64">
        <f>IF(EJ$15&lt;2025+$W20,DJ20+(($V20/$AC20)*'VT CHS Emissions Schedule'!AC$5)/(1-$P20),0)</f>
        <v>0</v>
      </c>
    </row>
    <row r="21" spans="1:140" ht="14.25" thickBot="1" x14ac:dyDescent="0.3">
      <c r="A21" s="479"/>
      <c r="B21" s="163" t="s">
        <v>10</v>
      </c>
      <c r="C21" s="129" t="s">
        <v>6</v>
      </c>
      <c r="D21" s="155">
        <f t="shared" si="8"/>
        <v>23726398.469437368</v>
      </c>
      <c r="E21" s="155">
        <f t="shared" si="0"/>
        <v>24119572.778762523</v>
      </c>
      <c r="F21" s="224">
        <f t="shared" si="1"/>
        <v>23.726398469437367</v>
      </c>
      <c r="G21" s="111">
        <f t="shared" si="9"/>
        <v>1599344.8936265931</v>
      </c>
      <c r="H21" s="111">
        <f t="shared" si="2"/>
        <v>1599344.8936265931</v>
      </c>
      <c r="I21" s="111">
        <f t="shared" si="3"/>
        <v>2413793.9784148838</v>
      </c>
      <c r="J21" s="64">
        <f>IF($B21="Oil",($Z21/$Y$53)*AK21,IF($B21="Propane",($Z21/$Y$54)*AK21,IF($B21="Natural Gas",(($Z21/$Y$55)*AK21)/(1-$N21),IF($B21="Electricity",0,((($X$53*$Z21*('VT CHS Emissions Schedule'!D$8+$S21))/$Y$53)+(($X$54*$Z21*('VT CHS Emissions Schedule'!D$9+$R21))/$Y$54)+(($X$55*$Z21*'VT CHS Emissions Schedule'!D$7)/$Y$55)/(1-$Q21)+(($X$56*$Z21*'VT CHS Emissions Schedule'!D$5)/$Y$56)/(1-$P21))))))</f>
        <v>3397926.9622017201</v>
      </c>
      <c r="K21" s="64">
        <f>(($Z21/$Y21)*'VT CHS Emissions Schedule'!D$5)/(1-$P21)</f>
        <v>984132.98378683603</v>
      </c>
      <c r="L21" s="64">
        <f>IF($C21="Propane",($U21/$Y$62)*BK21,IF($C21="Oil",($U21/$Y$61)*BK21,IF($C21="Natural Gas",($U21/$Y$63)*(BK21/(1-$Q21)),IF($C21="Electricity",($U21/$Y$64)*(BK21/(1-$P21)),IF($C21="Wood, commercial",$U21*(BK21+$T21),(($X$61*$U21*('VT CHS Emissions Schedule'!D$8+$S21))/$Y$61)+(($X$62*$U21*('VT CHS Emissions Schedule'!D$9+$R21))/$Y$62)+(($X$63*$U21*'VT CHS Emissions Schedule'!D$7)/$Y$63)/(1-$Q21)+(($X$64*$U21*'VT CHS Emissions Schedule'!D$5)/$Y$64)/(1-$P21)+(($X$65*$U21*('VT CHS Emissions Schedule'!D$35+$T21))/$Y$65))))))</f>
        <v>-814449.0847882909</v>
      </c>
      <c r="M21" s="64">
        <f>(($V21/$AC21)*'VT CHS Emissions Schedule'!D$5)/(1-$P21)</f>
        <v>52561.647997706023</v>
      </c>
      <c r="N21" s="66">
        <f>_xlfn.XLOOKUP($B21,Lookups!$A$3:$A$15,Lookups!$E$3:$E$15)</f>
        <v>0</v>
      </c>
      <c r="O21" s="65">
        <f>_xlfn.XLOOKUP($B21,Lookups!$A$3:$A$15,Lookups!$D$3:$D$15)</f>
        <v>0.21490000000000001</v>
      </c>
      <c r="P21" s="66">
        <f>Lookups!$E$6</f>
        <v>0.04</v>
      </c>
      <c r="Q21" s="66">
        <f>Lookups!$E$5</f>
        <v>1.4E-2</v>
      </c>
      <c r="R21" s="65">
        <f>Lookups!$D$4</f>
        <v>0.32764300000000002</v>
      </c>
      <c r="S21" s="65">
        <f>Lookups!$D$3</f>
        <v>0.21490000000000001</v>
      </c>
      <c r="T21" s="65">
        <f>Lookups!$D$8</f>
        <v>1.3776766038113153</v>
      </c>
      <c r="U21" s="72">
        <f t="shared" si="10"/>
        <v>-13557.957710774403</v>
      </c>
      <c r="V21" s="72">
        <f t="shared" si="4"/>
        <v>4702.7602391616001</v>
      </c>
      <c r="W21" s="68">
        <v>12</v>
      </c>
      <c r="X21" s="68" t="str">
        <f>_xlfn.XLOOKUP(B21,Lookups!$A$3:$A$15,Lookups!$C$3:$C$15)</f>
        <v>Delivered</v>
      </c>
      <c r="Y21" s="72">
        <v>1.25</v>
      </c>
      <c r="Z21" s="64">
        <f t="shared" si="5"/>
        <v>31268.352654000002</v>
      </c>
      <c r="AA21" s="73">
        <v>0.54200000000000004</v>
      </c>
      <c r="AB21" s="73">
        <v>0.188</v>
      </c>
      <c r="AC21" s="72">
        <v>3.52</v>
      </c>
      <c r="AD21" s="80">
        <f t="shared" si="6"/>
        <v>0.68</v>
      </c>
      <c r="AE21" s="64">
        <v>140</v>
      </c>
      <c r="AF21" s="71">
        <v>51.8</v>
      </c>
      <c r="AG21" s="64">
        <f t="shared" si="7"/>
        <v>110</v>
      </c>
      <c r="AH21" s="64">
        <v>365</v>
      </c>
      <c r="AI21" s="72">
        <v>8.33</v>
      </c>
      <c r="AJ21" s="75">
        <v>1.06E-3</v>
      </c>
      <c r="AK21" s="67">
        <f>IF(AK$15&lt;2025+$W21,$O21+_xlfn.XLOOKUP(_xlfn.XLOOKUP($B21,Lookups!$A$3:$A$17,Lookups!$B$3:$B$17),'VT CHS Emissions Schedule'!$A:$A,'VT CHS Emissions Schedule'!D:D),0)</f>
        <v>83.675778824907852</v>
      </c>
      <c r="AL21" s="67">
        <f>IF(AL$15&lt;2025+$W21,$O21+_xlfn.XLOOKUP(_xlfn.XLOOKUP($B21,Lookups!$A$3:$A$17,Lookups!$B$3:$B$17),'VT CHS Emissions Schedule'!$A:$A,'VT CHS Emissions Schedule'!E:E),0)</f>
        <v>83.675778824907852</v>
      </c>
      <c r="AM21" s="67">
        <f>IF(AM$15&lt;2025+$W21,$O21+_xlfn.XLOOKUP(_xlfn.XLOOKUP($B21,Lookups!$A$3:$A$17,Lookups!$B$3:$B$17),'VT CHS Emissions Schedule'!$A:$A,'VT CHS Emissions Schedule'!F:F),0)</f>
        <v>83.675778824907852</v>
      </c>
      <c r="AN21" s="67">
        <f>IF(AN$15&lt;2025+$W21,$O21+_xlfn.XLOOKUP(_xlfn.XLOOKUP($B21,Lookups!$A$3:$A$17,Lookups!$B$3:$B$17),'VT CHS Emissions Schedule'!$A:$A,'VT CHS Emissions Schedule'!G:G),0)</f>
        <v>83.675778824907852</v>
      </c>
      <c r="AO21" s="67">
        <f>IF(AO$15&lt;2025+$W21,$O21+_xlfn.XLOOKUP(_xlfn.XLOOKUP($B21,Lookups!$A$3:$A$17,Lookups!$B$3:$B$17),'VT CHS Emissions Schedule'!$A:$A,'VT CHS Emissions Schedule'!H:H),0)</f>
        <v>83.675778824907852</v>
      </c>
      <c r="AP21" s="67">
        <f>IF(AP$15&lt;2025+$W21,$O21+_xlfn.XLOOKUP(_xlfn.XLOOKUP($B21,Lookups!$A$3:$A$17,Lookups!$B$3:$B$17),'VT CHS Emissions Schedule'!$A:$A,'VT CHS Emissions Schedule'!I:I),0)</f>
        <v>83.140679593152342</v>
      </c>
      <c r="AQ21" s="67">
        <f>IF(AQ$15&lt;2025+$W21,$O21+_xlfn.XLOOKUP(_xlfn.XLOOKUP($B21,Lookups!$A$3:$A$17,Lookups!$B$3:$B$17),'VT CHS Emissions Schedule'!$A:$A,'VT CHS Emissions Schedule'!J:J),0)</f>
        <v>83.140679593152342</v>
      </c>
      <c r="AR21" s="67">
        <f>IF(AR$15&lt;2025+$W21,$O21+_xlfn.XLOOKUP(_xlfn.XLOOKUP($B21,Lookups!$A$3:$A$17,Lookups!$B$3:$B$17),'VT CHS Emissions Schedule'!$A:$A,'VT CHS Emissions Schedule'!K:K),0)</f>
        <v>83.140679593152342</v>
      </c>
      <c r="AS21" s="67">
        <f>IF(AS$15&lt;2025+$W21,$O21+_xlfn.XLOOKUP(_xlfn.XLOOKUP($B21,Lookups!$A$3:$A$17,Lookups!$B$3:$B$17),'VT CHS Emissions Schedule'!$A:$A,'VT CHS Emissions Schedule'!L:L),0)</f>
        <v>83.140679593152342</v>
      </c>
      <c r="AT21" s="67">
        <f>IF(AT$15&lt;2025+$W21,$O21+_xlfn.XLOOKUP(_xlfn.XLOOKUP($B21,Lookups!$A$3:$A$17,Lookups!$B$3:$B$17),'VT CHS Emissions Schedule'!$A:$A,'VT CHS Emissions Schedule'!M:M),0)</f>
        <v>83.140679593152342</v>
      </c>
      <c r="AU21" s="67">
        <f>IF(AU$15&lt;2025+$W21,$O21+_xlfn.XLOOKUP(_xlfn.XLOOKUP($B21,Lookups!$A$3:$A$17,Lookups!$B$3:$B$17),'VT CHS Emissions Schedule'!$A:$A,'VT CHS Emissions Schedule'!N:N),0)</f>
        <v>83.051577010969226</v>
      </c>
      <c r="AV21" s="67">
        <f>IF(AV$15&lt;2025+$W21,$O21+_xlfn.XLOOKUP(_xlfn.XLOOKUP($B21,Lookups!$A$3:$A$17,Lookups!$B$3:$B$17),'VT CHS Emissions Schedule'!$A:$A,'VT CHS Emissions Schedule'!O:O),0)</f>
        <v>83.051577010969226</v>
      </c>
      <c r="AW21" s="67">
        <f>IF(AW$15&lt;2025+$W21,$O21+_xlfn.XLOOKUP(_xlfn.XLOOKUP($B21,Lookups!$A$3:$A$17,Lookups!$B$3:$B$17),'VT CHS Emissions Schedule'!$A:$A,'VT CHS Emissions Schedule'!P:P),0)</f>
        <v>0</v>
      </c>
      <c r="AX21" s="67">
        <f>IF(AX$15&lt;2025+$W21,$O21+_xlfn.XLOOKUP(_xlfn.XLOOKUP($B21,Lookups!$A$3:$A$17,Lookups!$B$3:$B$17),'VT CHS Emissions Schedule'!$A:$A,'VT CHS Emissions Schedule'!Q:Q),0)</f>
        <v>0</v>
      </c>
      <c r="AY21" s="67">
        <f>IF(AY$15&lt;2025+$W21,$O21+_xlfn.XLOOKUP(_xlfn.XLOOKUP($B21,Lookups!$A$3:$A$17,Lookups!$B$3:$B$17),'VT CHS Emissions Schedule'!$A:$A,'VT CHS Emissions Schedule'!R:R),0)</f>
        <v>0</v>
      </c>
      <c r="AZ21" s="67">
        <f>IF(AZ$15&lt;2025+$W21,$O21+_xlfn.XLOOKUP(_xlfn.XLOOKUP($B21,Lookups!$A$3:$A$17,Lookups!$B$3:$B$17),'VT CHS Emissions Schedule'!$A:$A,'VT CHS Emissions Schedule'!S:S),0)</f>
        <v>0</v>
      </c>
      <c r="BA21" s="67">
        <f>IF(BA$15&lt;2025+$W21,$O21+_xlfn.XLOOKUP(_xlfn.XLOOKUP($B21,Lookups!$A$3:$A$17,Lookups!$B$3:$B$17),'VT CHS Emissions Schedule'!$A:$A,'VT CHS Emissions Schedule'!T:T),0)</f>
        <v>0</v>
      </c>
      <c r="BB21" s="67">
        <f>IF(BB$15&lt;2025+$W21,$O21+_xlfn.XLOOKUP(_xlfn.XLOOKUP($B21,Lookups!$A$3:$A$17,Lookups!$B$3:$B$17),'VT CHS Emissions Schedule'!$A:$A,'VT CHS Emissions Schedule'!U:U),0)</f>
        <v>0</v>
      </c>
      <c r="BC21" s="67">
        <f>IF(BC$15&lt;2025+$W21,$O21+_xlfn.XLOOKUP(_xlfn.XLOOKUP($B21,Lookups!$A$3:$A$17,Lookups!$B$3:$B$17),'VT CHS Emissions Schedule'!$A:$A,'VT CHS Emissions Schedule'!V:V),0)</f>
        <v>0</v>
      </c>
      <c r="BD21" s="67">
        <f>IF(BD$15&lt;2025+$W21,$O21+_xlfn.XLOOKUP(_xlfn.XLOOKUP($B21,Lookups!$A$3:$A$17,Lookups!$B$3:$B$17),'VT CHS Emissions Schedule'!$A:$A,'VT CHS Emissions Schedule'!W:W),0)</f>
        <v>0</v>
      </c>
      <c r="BE21" s="67">
        <f>IF(BE$15&lt;2025+$W21,$O21+_xlfn.XLOOKUP(_xlfn.XLOOKUP($B21,Lookups!$A$3:$A$17,Lookups!$B$3:$B$17),'VT CHS Emissions Schedule'!$A:$A,'VT CHS Emissions Schedule'!X:X),0)</f>
        <v>0</v>
      </c>
      <c r="BF21" s="67">
        <f>IF(BF$15&lt;2025+$W21,$O21+_xlfn.XLOOKUP(_xlfn.XLOOKUP($B21,Lookups!$A$3:$A$17,Lookups!$B$3:$B$17),'VT CHS Emissions Schedule'!$A:$A,'VT CHS Emissions Schedule'!Y:Y),0)</f>
        <v>0</v>
      </c>
      <c r="BG21" s="67">
        <f>IF(BG$15&lt;2025+$W21,$O21+_xlfn.XLOOKUP(_xlfn.XLOOKUP($B21,Lookups!$A$3:$A$17,Lookups!$B$3:$B$17),'VT CHS Emissions Schedule'!$A:$A,'VT CHS Emissions Schedule'!Z:Z),0)</f>
        <v>0</v>
      </c>
      <c r="BH21" s="67">
        <f>IF(BH$15&lt;2025+$W21,$O21+_xlfn.XLOOKUP(_xlfn.XLOOKUP($B21,Lookups!$A$3:$A$17,Lookups!$B$3:$B$17),'VT CHS Emissions Schedule'!$A:$A,'VT CHS Emissions Schedule'!AA:AA),0)</f>
        <v>0</v>
      </c>
      <c r="BI21" s="67">
        <f>IF(BI$15&lt;2025+$W21,$O21+_xlfn.XLOOKUP(_xlfn.XLOOKUP($B21,Lookups!$A$3:$A$17,Lookups!$B$3:$B$17),'VT CHS Emissions Schedule'!$A:$A,'VT CHS Emissions Schedule'!AB:AB),0)</f>
        <v>0</v>
      </c>
      <c r="BJ21" s="67">
        <f>IF(BJ$15&lt;2025+$W21,$O21+_xlfn.XLOOKUP(_xlfn.XLOOKUP($B21,Lookups!$A$3:$A$17,Lookups!$B$3:$B$17),'VT CHS Emissions Schedule'!$A:$A,'VT CHS Emissions Schedule'!AC:AC),0)</f>
        <v>0</v>
      </c>
      <c r="BK21" s="67" t="str">
        <f>IF(BK$15&lt;2025+$W21,IFERROR(IF($C21="Oil",$S21,IF($C21="Propane",$R21,IF($C21="Wood, commercial",$T21,0)))+_xlfn.XLOOKUP(_xlfn.XLOOKUP($C21,Lookups!$A$3:$A$17,Lookups!$B$3:$B$17),'VT CHS Emissions Schedule'!$A:$A,'VT CHS Emissions Schedule'!D:D),"blended"),0)</f>
        <v>blended</v>
      </c>
      <c r="BL21" s="67" t="str">
        <f>IF(BL$15&lt;2025+$W21,IFERROR(IF($C21="Oil",$S21,IF($C21="Propane",$R21,IF($C21="Wood, commercial",$T21,0)))+_xlfn.XLOOKUP(_xlfn.XLOOKUP($C21,Lookups!$A$3:$A$17,Lookups!$B$3:$B$17),'VT CHS Emissions Schedule'!$A:$A,'VT CHS Emissions Schedule'!E:E),"blended"),0)</f>
        <v>blended</v>
      </c>
      <c r="BM21" s="67" t="str">
        <f>IF(BM$15&lt;2025+$W21,IFERROR(IF($C21="Oil",$S21,IF($C21="Propane",$R21,IF($C21="Wood, commercial",$T21,0)))+_xlfn.XLOOKUP(_xlfn.XLOOKUP($C21,Lookups!$A$3:$A$17,Lookups!$B$3:$B$17),'VT CHS Emissions Schedule'!$A:$A,'VT CHS Emissions Schedule'!F:F),"blended"),0)</f>
        <v>blended</v>
      </c>
      <c r="BN21" s="67" t="str">
        <f>IF(BN$15&lt;2025+$W21,IFERROR(IF($C21="Oil",$S21,IF($C21="Propane",$R21,IF($C21="Wood, commercial",$T21,0)))+_xlfn.XLOOKUP(_xlfn.XLOOKUP($C21,Lookups!$A$3:$A$17,Lookups!$B$3:$B$17),'VT CHS Emissions Schedule'!$A:$A,'VT CHS Emissions Schedule'!G:G),"blended"),0)</f>
        <v>blended</v>
      </c>
      <c r="BO21" s="67" t="str">
        <f>IF(BO$15&lt;2025+$W21,IFERROR(IF($C21="Oil",$S21,IF($C21="Propane",$R21,IF($C21="Wood, commercial",$T21,0)))+_xlfn.XLOOKUP(_xlfn.XLOOKUP($C21,Lookups!$A$3:$A$17,Lookups!$B$3:$B$17),'VT CHS Emissions Schedule'!$A:$A,'VT CHS Emissions Schedule'!H:H),"blended"),0)</f>
        <v>blended</v>
      </c>
      <c r="BP21" s="67" t="str">
        <f>IF(BP$15&lt;2025+$W21,IFERROR(IF($C21="Oil",$S21,IF($C21="Propane",$R21,IF($C21="Wood, commercial",$T21,0)))+_xlfn.XLOOKUP(_xlfn.XLOOKUP($C21,Lookups!$A$3:$A$17,Lookups!$B$3:$B$17),'VT CHS Emissions Schedule'!$A:$A,'VT CHS Emissions Schedule'!I:I),"blended"),0)</f>
        <v>blended</v>
      </c>
      <c r="BQ21" s="67" t="str">
        <f>IF(BQ$15&lt;2025+$W21,IFERROR(IF($C21="Oil",$S21,IF($C21="Propane",$R21,IF($C21="Wood, commercial",$T21,0)))+_xlfn.XLOOKUP(_xlfn.XLOOKUP($C21,Lookups!$A$3:$A$17,Lookups!$B$3:$B$17),'VT CHS Emissions Schedule'!$A:$A,'VT CHS Emissions Schedule'!J:J),"blended"),0)</f>
        <v>blended</v>
      </c>
      <c r="BR21" s="67" t="str">
        <f>IF(BR$15&lt;2025+$W21,IFERROR(IF($C21="Oil",$S21,IF($C21="Propane",$R21,IF($C21="Wood, commercial",$T21,0)))+_xlfn.XLOOKUP(_xlfn.XLOOKUP($C21,Lookups!$A$3:$A$17,Lookups!$B$3:$B$17),'VT CHS Emissions Schedule'!$A:$A,'VT CHS Emissions Schedule'!K:K),"blended"),0)</f>
        <v>blended</v>
      </c>
      <c r="BS21" s="67" t="str">
        <f>IF(BS$15&lt;2025+$W21,IFERROR(IF($C21="Oil",$S21,IF($C21="Propane",$R21,IF($C21="Wood, commercial",$T21,0)))+_xlfn.XLOOKUP(_xlfn.XLOOKUP($C21,Lookups!$A$3:$A$17,Lookups!$B$3:$B$17),'VT CHS Emissions Schedule'!$A:$A,'VT CHS Emissions Schedule'!L:L),"blended"),0)</f>
        <v>blended</v>
      </c>
      <c r="BT21" s="67" t="str">
        <f>IF(BT$15&lt;2025+$W21,IFERROR(IF($C21="Oil",$S21,IF($C21="Propane",$R21,IF($C21="Wood, commercial",$T21,0)))+_xlfn.XLOOKUP(_xlfn.XLOOKUP($C21,Lookups!$A$3:$A$17,Lookups!$B$3:$B$17),'VT CHS Emissions Schedule'!$A:$A,'VT CHS Emissions Schedule'!M:M),"blended"),0)</f>
        <v>blended</v>
      </c>
      <c r="BU21" s="67" t="str">
        <f>IF(BU$15&lt;2025+$W21,IFERROR(IF($C21="Oil",$S21,IF($C21="Propane",$R21,IF($C21="Wood, commercial",$T21,0)))+_xlfn.XLOOKUP(_xlfn.XLOOKUP($C21,Lookups!$A$3:$A$17,Lookups!$B$3:$B$17),'VT CHS Emissions Schedule'!$A:$A,'VT CHS Emissions Schedule'!N:N),"blended"),0)</f>
        <v>blended</v>
      </c>
      <c r="BV21" s="67" t="str">
        <f>IF(BV$15&lt;2025+$W21,IFERROR(IF($C21="Oil",$S21,IF($C21="Propane",$R21,IF($C21="Wood, commercial",$T21,0)))+_xlfn.XLOOKUP(_xlfn.XLOOKUP($C21,Lookups!$A$3:$A$17,Lookups!$B$3:$B$17),'VT CHS Emissions Schedule'!$A:$A,'VT CHS Emissions Schedule'!O:O),"blended"),0)</f>
        <v>blended</v>
      </c>
      <c r="BW21" s="67">
        <f>IF(BW$15&lt;2025+$W21,IFERROR(IF($C21="Oil",$S21,IF($C21="Propane",$R21,IF($C21="Wood, commercial",$T21,0)))+_xlfn.XLOOKUP(_xlfn.XLOOKUP($C21,Lookups!$A$3:$A$17,Lookups!$B$3:$B$17),'VT CHS Emissions Schedule'!$A:$A,'VT CHS Emissions Schedule'!P:P),"blended"),0)</f>
        <v>0</v>
      </c>
      <c r="BX21" s="67">
        <f>IF(BX$15&lt;2025+$W21,IFERROR(IF($C21="Oil",$S21,IF($C21="Propane",$R21,IF($C21="Wood, commercial",$T21,0)))+_xlfn.XLOOKUP(_xlfn.XLOOKUP($C21,Lookups!$A$3:$A$17,Lookups!$B$3:$B$17),'VT CHS Emissions Schedule'!$A:$A,'VT CHS Emissions Schedule'!Q:Q),"blended"),0)</f>
        <v>0</v>
      </c>
      <c r="BY21" s="67">
        <f>IF(BY$15&lt;2025+$W21,IFERROR(IF($C21="Oil",$S21,IF($C21="Propane",$R21,IF($C21="Wood, commercial",$T21,0)))+_xlfn.XLOOKUP(_xlfn.XLOOKUP($C21,Lookups!$A$3:$A$17,Lookups!$B$3:$B$17),'VT CHS Emissions Schedule'!$A:$A,'VT CHS Emissions Schedule'!R:R),"blended"),0)</f>
        <v>0</v>
      </c>
      <c r="BZ21" s="67">
        <f>IF(BZ$15&lt;2025+$W21,IFERROR(IF($C21="Oil",$S21,IF($C21="Propane",$R21,IF($C21="Wood, commercial",$T21,0)))+_xlfn.XLOOKUP(_xlfn.XLOOKUP($C21,Lookups!$A$3:$A$17,Lookups!$B$3:$B$17),'VT CHS Emissions Schedule'!$A:$A,'VT CHS Emissions Schedule'!S:S),"blended"),0)</f>
        <v>0</v>
      </c>
      <c r="CA21" s="67">
        <f>IF(CA$15&lt;2025+$W21,IFERROR(IF($C21="Oil",$S21,IF($C21="Propane",$R21,IF($C21="Wood, commercial",$T21,0)))+_xlfn.XLOOKUP(_xlfn.XLOOKUP($C21,Lookups!$A$3:$A$17,Lookups!$B$3:$B$17),'VT CHS Emissions Schedule'!$A:$A,'VT CHS Emissions Schedule'!T:T),"blended"),0)</f>
        <v>0</v>
      </c>
      <c r="CB21" s="67">
        <f>IF(CB$15&lt;2025+$W21,IFERROR(IF($C21="Oil",$S21,IF($C21="Propane",$R21,IF($C21="Wood, commercial",$T21,0)))+_xlfn.XLOOKUP(_xlfn.XLOOKUP($C21,Lookups!$A$3:$A$17,Lookups!$B$3:$B$17),'VT CHS Emissions Schedule'!$A:$A,'VT CHS Emissions Schedule'!U:U),"blended"),0)</f>
        <v>0</v>
      </c>
      <c r="CC21" s="67">
        <f>IF(CC$15&lt;2025+$W21,IFERROR(IF($C21="Oil",$S21,IF($C21="Propane",$R21,IF($C21="Wood, commercial",$T21,0)))+_xlfn.XLOOKUP(_xlfn.XLOOKUP($C21,Lookups!$A$3:$A$17,Lookups!$B$3:$B$17),'VT CHS Emissions Schedule'!$A:$A,'VT CHS Emissions Schedule'!V:V),"blended"),0)</f>
        <v>0</v>
      </c>
      <c r="CD21" s="67">
        <f>IF(CD$15&lt;2025+$W21,IFERROR(IF($C21="Oil",$S21,IF($C21="Propane",$R21,IF($C21="Wood, commercial",$T21,0)))+_xlfn.XLOOKUP(_xlfn.XLOOKUP($C21,Lookups!$A$3:$A$17,Lookups!$B$3:$B$17),'VT CHS Emissions Schedule'!$A:$A,'VT CHS Emissions Schedule'!W:W),"blended"),0)</f>
        <v>0</v>
      </c>
      <c r="CE21" s="67">
        <f>IF(CE$15&lt;2025+$W21,IFERROR(IF($C21="Oil",$S21,IF($C21="Propane",$R21,IF($C21="Wood, commercial",$T21,0)))+_xlfn.XLOOKUP(_xlfn.XLOOKUP($C21,Lookups!$A$3:$A$17,Lookups!$B$3:$B$17),'VT CHS Emissions Schedule'!$A:$A,'VT CHS Emissions Schedule'!X:X),"blended"),0)</f>
        <v>0</v>
      </c>
      <c r="CF21" s="67">
        <f>IF(CF$15&lt;2025+$W21,IFERROR(IF($C21="Oil",$S21,IF($C21="Propane",$R21,IF($C21="Wood, commercial",$T21,0)))+_xlfn.XLOOKUP(_xlfn.XLOOKUP($C21,Lookups!$A$3:$A$17,Lookups!$B$3:$B$17),'VT CHS Emissions Schedule'!$A:$A,'VT CHS Emissions Schedule'!Y:Y),"blended"),0)</f>
        <v>0</v>
      </c>
      <c r="CG21" s="67">
        <f>IF(CG$15&lt;2025+$W21,IFERROR(IF($C21="Oil",$S21,IF($C21="Propane",$R21,IF($C21="Wood, commercial",$T21,0)))+_xlfn.XLOOKUP(_xlfn.XLOOKUP($C21,Lookups!$A$3:$A$17,Lookups!$B$3:$B$17),'VT CHS Emissions Schedule'!$A:$A,'VT CHS Emissions Schedule'!Z:Z),"blended"),0)</f>
        <v>0</v>
      </c>
      <c r="CH21" s="67">
        <f>IF(CH$15&lt;2025+$W21,IFERROR(IF($C21="Oil",$S21,IF($C21="Propane",$R21,IF($C21="Wood, commercial",$T21,0)))+_xlfn.XLOOKUP(_xlfn.XLOOKUP($C21,Lookups!$A$3:$A$17,Lookups!$B$3:$B$17),'VT CHS Emissions Schedule'!$A:$A,'VT CHS Emissions Schedule'!AA:AA),"blended"),0)</f>
        <v>0</v>
      </c>
      <c r="CI21" s="67">
        <f>IF(CI$15&lt;2025+$W21,IFERROR(IF($C21="Oil",$S21,IF($C21="Propane",$R21,IF($C21="Wood, commercial",$T21,0)))+_xlfn.XLOOKUP(_xlfn.XLOOKUP($C21,Lookups!$A$3:$A$17,Lookups!$B$3:$B$17),'VT CHS Emissions Schedule'!$A:$A,'VT CHS Emissions Schedule'!AB:AB),"blended"),0)</f>
        <v>0</v>
      </c>
      <c r="CJ21" s="67">
        <f>IF(CJ$15&lt;2025+$W21,IFERROR(IF($C21="Oil",$S21,IF($C21="Propane",$R21,IF($C21="Wood, commercial",$T21,0)))+_xlfn.XLOOKUP(_xlfn.XLOOKUP($C21,Lookups!$A$3:$A$17,Lookups!$B$3:$B$17),'VT CHS Emissions Schedule'!$A:$A,'VT CHS Emissions Schedule'!AC:AC),"blended"),0)</f>
        <v>0</v>
      </c>
      <c r="CK21" s="64">
        <f>IF(CK$15&lt;2025+$W21,(IF($B21="Oil",($Z21/$Y$53)*AK21,IF($B21="Propane",($Z21/$Y$54)*AK21,IF($B21="Natural Gas",(($Z21/$Y$55)*AK21)/(1-$N21),IF($B21="Electricity",0,((($X$53*$Z21*('VT CHS Emissions Schedule'!D$8+$S21))/$Y$53)+(($X$54*$Z21*('VT CHS Emissions Schedule'!D$9+$R21))/$Y$54)+(($X$55*$Z21*'VT CHS Emissions Schedule'!D$7)/$Y$55)/(1-$Q21)+(($X$56*$Z21*'VT CHS Emissions Schedule'!D$5)/$Y$56)/(1-$P21))))))-(($Z21/$Y21)*'VT CHS Emissions Schedule'!D$5)/(1-$P21))+IF($C21="Propane",($U21/$Y$62)*BK21,IF($C21="Oil",($U21/$Y$61)*BK21,IF($C21="Natural Gas",($U21/$Y$63)*(BK21/(1-$Q21)),IF($C21="Electricity",($U21/$Y$64)*(BK21/(1-$P21)),IF($C21="Wood, commercial",$U21*(BK21+$T21),(($X$61*$U21*('VT CHS Emissions Schedule'!D$8+$S21))/$Y$61)+(($X$62*$U21*('VT CHS Emissions Schedule'!D$9+$R21))/$Y$62)+(($X$63*$U21*'VT CHS Emissions Schedule'!D$7)/$Y$63)/(1-$Q21)+(($X$64*$U21*'VT CHS Emissions Schedule'!D$5)/$Y$64)/(1-$P21)+(($X$65*$U21*('VT CHS Emissions Schedule'!D$35+$T21))/$Y$65)))))),0)</f>
        <v>1599344.8936265931</v>
      </c>
      <c r="CL21" s="64">
        <f>IF(CL$15&lt;2025+$W21,(IF($B21="Oil",($Z21/$Y$53)*AL21,IF($B21="Propane",($Z21/$Y$54)*AL21,IF($B21="Natural Gas",(($Z21/$Y$55)*AL21)/(1-$N21),IF($B21="Electricity",0,((($X$53*$Z21*('VT CHS Emissions Schedule'!E$8+$S21))/$Y$53)+(($X$54*$Z21*('VT CHS Emissions Schedule'!E$9+$R21))/$Y$54)+(($X$55*$Z21*'VT CHS Emissions Schedule'!E$7)/$Y$55)/(1-$Q21)+(($X$56*$Z21*'VT CHS Emissions Schedule'!E$5)/$Y$56)/(1-$P21))))))-(($Z21/$Y21)*'VT CHS Emissions Schedule'!E$5)/(1-$P21))+IF($C21="Propane",($U21/$Y$62)*BL21,IF($C21="Oil",($U21/$Y$61)*BL21,IF($C21="Natural Gas",($U21/$Y$63)*(BL21/(1-$Q21)),IF($C21="Electricity",($U21/$Y$64)*(BL21/(1-$P21)),IF($C21="Wood, commercial",$U21*(BL21+$T21),(($X$61*$U21*('VT CHS Emissions Schedule'!E$8+$S21))/$Y$61)+(($X$62*$U21*('VT CHS Emissions Schedule'!E$9+$R21))/$Y$62)+(($X$63*$U21*'VT CHS Emissions Schedule'!E$7)/$Y$63)/(1-$Q21)+(($X$64*$U21*'VT CHS Emissions Schedule'!E$5)/$Y$64)/(1-$P21)+(($X$65*$U21*('VT CHS Emissions Schedule'!E$35+$T21))/$Y$65)))))),0)</f>
        <v>1672135.2843342694</v>
      </c>
      <c r="CM21" s="64">
        <f>IF(CM$15&lt;2025+$W21,(IF($B21="Oil",($Z21/$Y$53)*AM21,IF($B21="Propane",($Z21/$Y$54)*AM21,IF($B21="Natural Gas",(($Z21/$Y$55)*AM21)/(1-$N21),IF($B21="Electricity",0,((($X$53*$Z21*('VT CHS Emissions Schedule'!F$8+$S21))/$Y$53)+(($X$54*$Z21*('VT CHS Emissions Schedule'!F$9+$R21))/$Y$54)+(($X$55*$Z21*'VT CHS Emissions Schedule'!F$7)/$Y$55)/(1-$Q21)+(($X$56*$Z21*'VT CHS Emissions Schedule'!F$5)/$Y$56)/(1-$P21))))))-(($Z21/$Y21)*'VT CHS Emissions Schedule'!F$5)/(1-$P21))+IF($C21="Propane",($U21/$Y$62)*BM21,IF($C21="Oil",($U21/$Y$61)*BM21,IF($C21="Natural Gas",($U21/$Y$63)*(BM21/(1-$Q21)),IF($C21="Electricity",($U21/$Y$64)*(BM21/(1-$P21)),IF($C21="Wood, commercial",$U21*(BM21+$T21),(($X$61*$U21*('VT CHS Emissions Schedule'!F$8+$S21))/$Y$61)+(($X$62*$U21*('VT CHS Emissions Schedule'!F$9+$R21))/$Y$62)+(($X$63*$U21*'VT CHS Emissions Schedule'!F$7)/$Y$63)/(1-$Q21)+(($X$64*$U21*'VT CHS Emissions Schedule'!F$5)/$Y$64)/(1-$P21)+(($X$65*$U21*('VT CHS Emissions Schedule'!F$35+$T21))/$Y$65)))))),0)</f>
        <v>1743910.7397123086</v>
      </c>
      <c r="CN21" s="64">
        <f>IF(CN$15&lt;2025+$W21,(IF($B21="Oil",($Z21/$Y$53)*AN21,IF($B21="Propane",($Z21/$Y$54)*AN21,IF($B21="Natural Gas",(($Z21/$Y$55)*AN21)/(1-$N21),IF($B21="Electricity",0,((($X$53*$Z21*('VT CHS Emissions Schedule'!G$8+$S21))/$Y$53)+(($X$54*$Z21*('VT CHS Emissions Schedule'!G$9+$R21))/$Y$54)+(($X$55*$Z21*'VT CHS Emissions Schedule'!G$7)/$Y$55)/(1-$Q21)+(($X$56*$Z21*'VT CHS Emissions Schedule'!G$5)/$Y$56)/(1-$P21))))))-(($Z21/$Y21)*'VT CHS Emissions Schedule'!G$5)/(1-$P21))+IF($C21="Propane",($U21/$Y$62)*BN21,IF($C21="Oil",($U21/$Y$61)*BN21,IF($C21="Natural Gas",($U21/$Y$63)*(BN21/(1-$Q21)),IF($C21="Electricity",($U21/$Y$64)*(BN21/(1-$P21)),IF($C21="Wood, commercial",$U21*(BN21+$T21),(($X$61*$U21*('VT CHS Emissions Schedule'!G$8+$S21))/$Y$61)+(($X$62*$U21*('VT CHS Emissions Schedule'!G$9+$R21))/$Y$62)+(($X$63*$U21*'VT CHS Emissions Schedule'!G$7)/$Y$63)/(1-$Q21)+(($X$64*$U21*'VT CHS Emissions Schedule'!G$5)/$Y$64)/(1-$P21)+(($X$65*$U21*('VT CHS Emissions Schedule'!G$35+$T21))/$Y$65)))))),0)</f>
        <v>1815686.1950903481</v>
      </c>
      <c r="CO21" s="64">
        <f>IF(CO$15&lt;2025+$W21,(IF($B21="Oil",($Z21/$Y$53)*AO21,IF($B21="Propane",($Z21/$Y$54)*AO21,IF($B21="Natural Gas",(($Z21/$Y$55)*AO21)/(1-$N21),IF($B21="Electricity",0,((($X$53*$Z21*('VT CHS Emissions Schedule'!H$8+$S21))/$Y$53)+(($X$54*$Z21*('VT CHS Emissions Schedule'!H$9+$R21))/$Y$54)+(($X$55*$Z21*'VT CHS Emissions Schedule'!H$7)/$Y$55)/(1-$Q21)+(($X$56*$Z21*'VT CHS Emissions Schedule'!H$5)/$Y$56)/(1-$P21))))))-(($Z21/$Y21)*'VT CHS Emissions Schedule'!H$5)/(1-$P21))+IF($C21="Propane",($U21/$Y$62)*BO21,IF($C21="Oil",($U21/$Y$61)*BO21,IF($C21="Natural Gas",($U21/$Y$63)*(BO21/(1-$Q21)),IF($C21="Electricity",($U21/$Y$64)*(BO21/(1-$P21)),IF($C21="Wood, commercial",$U21*(BO21+$T21),(($X$61*$U21*('VT CHS Emissions Schedule'!H$8+$S21))/$Y$61)+(($X$62*$U21*('VT CHS Emissions Schedule'!H$9+$R21))/$Y$62)+(($X$63*$U21*'VT CHS Emissions Schedule'!H$7)/$Y$63)/(1-$Q21)+(($X$64*$U21*'VT CHS Emissions Schedule'!H$5)/$Y$64)/(1-$P21)+(($X$65*$U21*('VT CHS Emissions Schedule'!H$35+$T21))/$Y$65)))))),0)</f>
        <v>1887500.7677818949</v>
      </c>
      <c r="CP21" s="64">
        <f>IF(CP$15&lt;2025+$W21,(IF($B21="Oil",($Z21/$Y$53)*AP21,IF($B21="Propane",($Z21/$Y$54)*AP21,IF($B21="Natural Gas",(($Z21/$Y$55)*AP21)/(1-$N21),IF($B21="Electricity",0,((($X$53*$Z21*('VT CHS Emissions Schedule'!I$8+$S21))/$Y$53)+(($X$54*$Z21*('VT CHS Emissions Schedule'!I$9+$R21))/$Y$54)+(($X$55*$Z21*'VT CHS Emissions Schedule'!I$7)/$Y$55)/(1-$Q21)+(($X$56*$Z21*'VT CHS Emissions Schedule'!I$5)/$Y$56)/(1-$P21))))))-(($Z21/$Y21)*'VT CHS Emissions Schedule'!I$5)/(1-$P21))+IF($C21="Propane",($U21/$Y$62)*BP21,IF($C21="Oil",($U21/$Y$61)*BP21,IF($C21="Natural Gas",($U21/$Y$63)*(BP21/(1-$Q21)),IF($C21="Electricity",($U21/$Y$64)*(BP21/(1-$P21)),IF($C21="Wood, commercial",$U21*(BP21+$T21),(($X$61*$U21*('VT CHS Emissions Schedule'!I$8+$S21))/$Y$61)+(($X$62*$U21*('VT CHS Emissions Schedule'!I$9+$R21))/$Y$62)+(($X$63*$U21*'VT CHS Emissions Schedule'!I$7)/$Y$63)/(1-$Q21)+(($X$64*$U21*'VT CHS Emissions Schedule'!I$5)/$Y$64)/(1-$P21)+(($X$65*$U21*('VT CHS Emissions Schedule'!I$35+$T21))/$Y$65)))))),0)</f>
        <v>1939146.9584098207</v>
      </c>
      <c r="CQ21" s="64">
        <f>IF(CQ$15&lt;2025+$W21,(IF($B21="Oil",($Z21/$Y$53)*AQ21,IF($B21="Propane",($Z21/$Y$54)*AQ21,IF($B21="Natural Gas",(($Z21/$Y$55)*AQ21)/(1-$N21),IF($B21="Electricity",0,((($X$53*$Z21*('VT CHS Emissions Schedule'!J$8+$S21))/$Y$53)+(($X$54*$Z21*('VT CHS Emissions Schedule'!J$9+$R21))/$Y$54)+(($X$55*$Z21*'VT CHS Emissions Schedule'!J$7)/$Y$55)/(1-$Q21)+(($X$56*$Z21*'VT CHS Emissions Schedule'!J$5)/$Y$56)/(1-$P21))))))-(($Z21/$Y21)*'VT CHS Emissions Schedule'!J$5)/(1-$P21))+IF($C21="Propane",($U21/$Y$62)*BQ21,IF($C21="Oil",($U21/$Y$61)*BQ21,IF($C21="Natural Gas",($U21/$Y$63)*(BQ21/(1-$Q21)),IF($C21="Electricity",($U21/$Y$64)*(BQ21/(1-$P21)),IF($C21="Wood, commercial",$U21*(BQ21+$T21),(($X$61*$U21*('VT CHS Emissions Schedule'!J$8+$S21))/$Y$61)+(($X$62*$U21*('VT CHS Emissions Schedule'!J$9+$R21))/$Y$62)+(($X$63*$U21*'VT CHS Emissions Schedule'!J$7)/$Y$63)/(1-$Q21)+(($X$64*$U21*'VT CHS Emissions Schedule'!J$5)/$Y$64)/(1-$P21)+(($X$65*$U21*('VT CHS Emissions Schedule'!J$35+$T21))/$Y$65)))))),0)</f>
        <v>2010922.41378786</v>
      </c>
      <c r="CR21" s="64">
        <f>IF(CR$15&lt;2025+$W21,(IF($B21="Oil",($Z21/$Y$53)*AR21,IF($B21="Propane",($Z21/$Y$54)*AR21,IF($B21="Natural Gas",(($Z21/$Y$55)*AR21)/(1-$N21),IF($B21="Electricity",0,((($X$53*$Z21*('VT CHS Emissions Schedule'!K$8+$S21))/$Y$53)+(($X$54*$Z21*('VT CHS Emissions Schedule'!K$9+$R21))/$Y$54)+(($X$55*$Z21*'VT CHS Emissions Schedule'!K$7)/$Y$55)/(1-$Q21)+(($X$56*$Z21*'VT CHS Emissions Schedule'!K$5)/$Y$56)/(1-$P21))))))-(($Z21/$Y21)*'VT CHS Emissions Schedule'!K$5)/(1-$P21))+IF($C21="Propane",($U21/$Y$62)*BR21,IF($C21="Oil",($U21/$Y$61)*BR21,IF($C21="Natural Gas",($U21/$Y$63)*(BR21/(1-$Q21)),IF($C21="Electricity",($U21/$Y$64)*(BR21/(1-$P21)),IF($C21="Wood, commercial",$U21*(BR21+$T21),(($X$61*$U21*('VT CHS Emissions Schedule'!K$8+$S21))/$Y$61)+(($X$62*$U21*('VT CHS Emissions Schedule'!K$9+$R21))/$Y$62)+(($X$63*$U21*'VT CHS Emissions Schedule'!K$7)/$Y$63)/(1-$Q21)+(($X$64*$U21*'VT CHS Emissions Schedule'!K$5)/$Y$64)/(1-$P21)+(($X$65*$U21*('VT CHS Emissions Schedule'!K$35+$T21))/$Y$65)))))),0)</f>
        <v>2082697.8691658992</v>
      </c>
      <c r="CS21" s="64">
        <f>IF(CS$15&lt;2025+$W21,(IF($B21="Oil",($Z21/$Y$53)*AS21,IF($B21="Propane",($Z21/$Y$54)*AS21,IF($B21="Natural Gas",(($Z21/$Y$55)*AS21)/(1-$N21),IF($B21="Electricity",0,((($X$53*$Z21*('VT CHS Emissions Schedule'!L$8+$S21))/$Y$53)+(($X$54*$Z21*('VT CHS Emissions Schedule'!L$9+$R21))/$Y$54)+(($X$55*$Z21*'VT CHS Emissions Schedule'!L$7)/$Y$55)/(1-$Q21)+(($X$56*$Z21*'VT CHS Emissions Schedule'!L$5)/$Y$56)/(1-$P21))))))-(($Z21/$Y21)*'VT CHS Emissions Schedule'!L$5)/(1-$P21))+IF($C21="Propane",($U21/$Y$62)*BS21,IF($C21="Oil",($U21/$Y$61)*BS21,IF($C21="Natural Gas",($U21/$Y$63)*(BS21/(1-$Q21)),IF($C21="Electricity",($U21/$Y$64)*(BS21/(1-$P21)),IF($C21="Wood, commercial",$U21*(BS21+$T21),(($X$61*$U21*('VT CHS Emissions Schedule'!L$8+$S21))/$Y$61)+(($X$62*$U21*('VT CHS Emissions Schedule'!L$9+$R21))/$Y$62)+(($X$63*$U21*'VT CHS Emissions Schedule'!L$7)/$Y$63)/(1-$Q21)+(($X$64*$U21*'VT CHS Emissions Schedule'!L$5)/$Y$64)/(1-$P21)+(($X$65*$U21*('VT CHS Emissions Schedule'!L$35+$T21))/$Y$65)))))),0)</f>
        <v>2154473.324543938</v>
      </c>
      <c r="CT21" s="64">
        <f>IF(CT$15&lt;2025+$W21,(IF($B21="Oil",($Z21/$Y$53)*AT21,IF($B21="Propane",($Z21/$Y$54)*AT21,IF($B21="Natural Gas",(($Z21/$Y$55)*AT21)/(1-$N21),IF($B21="Electricity",0,((($X$53*$Z21*('VT CHS Emissions Schedule'!M$8+$S21))/$Y$53)+(($X$54*$Z21*('VT CHS Emissions Schedule'!M$9+$R21))/$Y$54)+(($X$55*$Z21*'VT CHS Emissions Schedule'!M$7)/$Y$55)/(1-$Q21)+(($X$56*$Z21*'VT CHS Emissions Schedule'!M$5)/$Y$56)/(1-$P21))))))-(($Z21/$Y21)*'VT CHS Emissions Schedule'!M$5)/(1-$P21))+IF($C21="Propane",($U21/$Y$62)*BT21,IF($C21="Oil",($U21/$Y$61)*BT21,IF($C21="Natural Gas",($U21/$Y$63)*(BT21/(1-$Q21)),IF($C21="Electricity",($U21/$Y$64)*(BT21/(1-$P21)),IF($C21="Wood, commercial",$U21*(BT21+$T21),(($X$61*$U21*('VT CHS Emissions Schedule'!M$8+$S21))/$Y$61)+(($X$62*$U21*('VT CHS Emissions Schedule'!M$9+$R21))/$Y$62)+(($X$63*$U21*'VT CHS Emissions Schedule'!M$7)/$Y$63)/(1-$Q21)+(($X$64*$U21*'VT CHS Emissions Schedule'!M$5)/$Y$64)/(1-$P21)+(($X$65*$U21*('VT CHS Emissions Schedule'!M$35+$T21))/$Y$65)))))),0)</f>
        <v>2227903.4158721115</v>
      </c>
      <c r="CU21" s="64">
        <f>IF(CU$15&lt;2025+$W21,(IF($B21="Oil",($Z21/$Y$53)*AU21,IF($B21="Propane",($Z21/$Y$54)*AU21,IF($B21="Natural Gas",(($Z21/$Y$55)*AU21)/(1-$N21),IF($B21="Electricity",0,((($X$53*$Z21*('VT CHS Emissions Schedule'!N$8+$S21))/$Y$53)+(($X$54*$Z21*('VT CHS Emissions Schedule'!N$9+$R21))/$Y$54)+(($X$55*$Z21*'VT CHS Emissions Schedule'!N$7)/$Y$55)/(1-$Q21)+(($X$56*$Z21*'VT CHS Emissions Schedule'!N$5)/$Y$56)/(1-$P21))))))-(($Z21/$Y21)*'VT CHS Emissions Schedule'!N$5)/(1-$P21))+IF($C21="Propane",($U21/$Y$62)*BU21,IF($C21="Oil",($U21/$Y$61)*BU21,IF($C21="Natural Gas",($U21/$Y$63)*(BU21/(1-$Q21)),IF($C21="Electricity",($U21/$Y$64)*(BU21/(1-$P21)),IF($C21="Wood, commercial",$U21*(BU21+$T21),(($X$61*$U21*('VT CHS Emissions Schedule'!N$8+$S21))/$Y$61)+(($X$62*$U21*('VT CHS Emissions Schedule'!N$9+$R21))/$Y$62)+(($X$63*$U21*'VT CHS Emissions Schedule'!N$7)/$Y$63)/(1-$Q21)+(($X$64*$U21*'VT CHS Emissions Schedule'!N$5)/$Y$64)/(1-$P21)+(($X$65*$U21*('VT CHS Emissions Schedule'!N$35+$T21))/$Y$65)))))),0)</f>
        <v>2296338.3035561629</v>
      </c>
      <c r="CV21" s="64">
        <f>IF(CV$15&lt;2025+$W21,(IF($B21="Oil",($Z21/$Y$53)*AV21,IF($B21="Propane",($Z21/$Y$54)*AV21,IF($B21="Natural Gas",(($Z21/$Y$55)*AV21)/(1-$N21),IF($B21="Electricity",0,((($X$53*$Z21*('VT CHS Emissions Schedule'!O$8+$S21))/$Y$53)+(($X$54*$Z21*('VT CHS Emissions Schedule'!O$9+$R21))/$Y$54)+(($X$55*$Z21*'VT CHS Emissions Schedule'!O$7)/$Y$55)/(1-$Q21)+(($X$56*$Z21*'VT CHS Emissions Schedule'!O$5)/$Y$56)/(1-$P21))))))-(($Z21/$Y21)*'VT CHS Emissions Schedule'!O$5)/(1-$P21))+IF($C21="Propane",($U21/$Y$62)*BV21,IF($C21="Oil",($U21/$Y$61)*BV21,IF($C21="Natural Gas",($U21/$Y$63)*(BV21/(1-$Q21)),IF($C21="Electricity",($U21/$Y$64)*(BV21/(1-$P21)),IF($C21="Wood, commercial",$U21*(BV21+$T21),(($X$61*$U21*('VT CHS Emissions Schedule'!O$8+$S21))/$Y$61)+(($X$62*$U21*('VT CHS Emissions Schedule'!O$9+$R21))/$Y$62)+(($X$63*$U21*'VT CHS Emissions Schedule'!O$7)/$Y$63)/(1-$Q21)+(($X$64*$U21*'VT CHS Emissions Schedule'!O$5)/$Y$64)/(1-$P21)+(($X$65*$U21*('VT CHS Emissions Schedule'!O$35+$T21))/$Y$65)))))),0)</f>
        <v>2296338.3035561629</v>
      </c>
      <c r="CW21" s="64">
        <f>IF(CW$15&lt;2025+$W21,(IF($B21="Oil",($Z21/$Y$53)*AW21,IF($B21="Propane",($Z21/$Y$54)*AW21,IF($B21="Natural Gas",(($Z21/$Y$55)*AW21)/(1-$N21),IF($B21="Electricity",0,((($X$53*$Z21*('VT CHS Emissions Schedule'!P$8+$S21))/$Y$53)+(($X$54*$Z21*('VT CHS Emissions Schedule'!P$9+$R21))/$Y$54)+(($X$55*$Z21*'VT CHS Emissions Schedule'!P$7)/$Y$55)/(1-$Q21)+(($X$56*$Z21*'VT CHS Emissions Schedule'!P$5)/$Y$56)/(1-$P21))))))-(($Z21/$Y21)*'VT CHS Emissions Schedule'!P$5)/(1-$P21))+IF($C21="Propane",($U21/$Y$62)*BW21,IF($C21="Oil",($U21/$Y$61)*BW21,IF($C21="Natural Gas",($U21/$Y$63)*(BW21/(1-$Q21)),IF($C21="Electricity",($U21/$Y$64)*(BW21/(1-$P21)),IF($C21="Wood, commercial",$U21*(BW21+$T21),(($X$61*$U21*('VT CHS Emissions Schedule'!P$8+$S21))/$Y$61)+(($X$62*$U21*('VT CHS Emissions Schedule'!P$9+$R21))/$Y$62)+(($X$63*$U21*'VT CHS Emissions Schedule'!P$7)/$Y$63)/(1-$Q21)+(($X$64*$U21*'VT CHS Emissions Schedule'!P$5)/$Y$64)/(1-$P21)+(($X$65*$U21*('VT CHS Emissions Schedule'!P$35+$T21))/$Y$65)))))),0)</f>
        <v>0</v>
      </c>
      <c r="CX21" s="64">
        <f>IF(CX$15&lt;2025+$W21,(IF($B21="Oil",($Z21/$Y$53)*AX21,IF($B21="Propane",($Z21/$Y$54)*AX21,IF($B21="Natural Gas",(($Z21/$Y$55)*AX21)/(1-$N21),IF($B21="Electricity",0,((($X$53*$Z21*('VT CHS Emissions Schedule'!Q$8+$S21))/$Y$53)+(($X$54*$Z21*('VT CHS Emissions Schedule'!Q$9+$R21))/$Y$54)+(($X$55*$Z21*'VT CHS Emissions Schedule'!Q$7)/$Y$55)/(1-$Q21)+(($X$56*$Z21*'VT CHS Emissions Schedule'!Q$5)/$Y$56)/(1-$P21))))))-(($Z21/$Y21)*'VT CHS Emissions Schedule'!Q$5)/(1-$P21))+IF($C21="Propane",($U21/$Y$62)*BX21,IF($C21="Oil",($U21/$Y$61)*BX21,IF($C21="Natural Gas",($U21/$Y$63)*(BX21/(1-$Q21)),IF($C21="Electricity",($U21/$Y$64)*(BX21/(1-$P21)),IF($C21="Wood, commercial",$U21*(BX21+$T21),(($X$61*$U21*('VT CHS Emissions Schedule'!Q$8+$S21))/$Y$61)+(($X$62*$U21*('VT CHS Emissions Schedule'!Q$9+$R21))/$Y$62)+(($X$63*$U21*'VT CHS Emissions Schedule'!Q$7)/$Y$63)/(1-$Q21)+(($X$64*$U21*'VT CHS Emissions Schedule'!Q$5)/$Y$64)/(1-$P21)+(($X$65*$U21*('VT CHS Emissions Schedule'!Q$35+$T21))/$Y$65)))))),0)</f>
        <v>0</v>
      </c>
      <c r="CY21" s="64">
        <f>IF(CY$15&lt;2025+$W21,(IF($B21="Oil",($Z21/$Y$53)*AY21,IF($B21="Propane",($Z21/$Y$54)*AY21,IF($B21="Natural Gas",(($Z21/$Y$55)*AY21)/(1-$N21),IF($B21="Electricity",0,((($X$53*$Z21*('VT CHS Emissions Schedule'!R$8+$S21))/$Y$53)+(($X$54*$Z21*('VT CHS Emissions Schedule'!R$9+$R21))/$Y$54)+(($X$55*$Z21*'VT CHS Emissions Schedule'!R$7)/$Y$55)/(1-$Q21)+(($X$56*$Z21*'VT CHS Emissions Schedule'!R$5)/$Y$56)/(1-$P21))))))-(($Z21/$Y21)*'VT CHS Emissions Schedule'!R$5)/(1-$P21))+IF($C21="Propane",($U21/$Y$62)*BY21,IF($C21="Oil",($U21/$Y$61)*BY21,IF($C21="Natural Gas",($U21/$Y$63)*(BY21/(1-$Q21)),IF($C21="Electricity",($U21/$Y$64)*(BY21/(1-$P21)),IF($C21="Wood, commercial",$U21*(BY21+$T21),(($X$61*$U21*('VT CHS Emissions Schedule'!R$8+$S21))/$Y$61)+(($X$62*$U21*('VT CHS Emissions Schedule'!R$9+$R21))/$Y$62)+(($X$63*$U21*'VT CHS Emissions Schedule'!R$7)/$Y$63)/(1-$Q21)+(($X$64*$U21*'VT CHS Emissions Schedule'!R$5)/$Y$64)/(1-$P21)+(($X$65*$U21*('VT CHS Emissions Schedule'!R$35+$T21))/$Y$65)))))),0)</f>
        <v>0</v>
      </c>
      <c r="CZ21" s="64">
        <f>IF(CZ$15&lt;2025+$W21,(IF($B21="Oil",($Z21/$Y$53)*AZ21,IF($B21="Propane",($Z21/$Y$54)*AZ21,IF($B21="Natural Gas",(($Z21/$Y$55)*AZ21)/(1-$N21),IF($B21="Electricity",0,((($X$53*$Z21*('VT CHS Emissions Schedule'!S$8+$S21))/$Y$53)+(($X$54*$Z21*('VT CHS Emissions Schedule'!S$9+$R21))/$Y$54)+(($X$55*$Z21*'VT CHS Emissions Schedule'!S$7)/$Y$55)/(1-$Q21)+(($X$56*$Z21*'VT CHS Emissions Schedule'!S$5)/$Y$56)/(1-$P21))))))-(($Z21/$Y21)*'VT CHS Emissions Schedule'!S$5)/(1-$P21))+IF($C21="Propane",($U21/$Y$62)*BZ21,IF($C21="Oil",($U21/$Y$61)*BZ21,IF($C21="Natural Gas",($U21/$Y$63)*(BZ21/(1-$Q21)),IF($C21="Electricity",($U21/$Y$64)*(BZ21/(1-$P21)),IF($C21="Wood, commercial",$U21*(BZ21+$T21),(($X$61*$U21*('VT CHS Emissions Schedule'!S$8+$S21))/$Y$61)+(($X$62*$U21*('VT CHS Emissions Schedule'!S$9+$R21))/$Y$62)+(($X$63*$U21*'VT CHS Emissions Schedule'!S$7)/$Y$63)/(1-$Q21)+(($X$64*$U21*'VT CHS Emissions Schedule'!S$5)/$Y$64)/(1-$P21)+(($X$65*$U21*('VT CHS Emissions Schedule'!S$35+$T21))/$Y$65)))))),0)</f>
        <v>0</v>
      </c>
      <c r="DA21" s="64">
        <f>IF(DA$15&lt;2025+$W21,(IF($B21="Oil",($Z21/$Y$53)*BA21,IF($B21="Propane",($Z21/$Y$54)*BA21,IF($B21="Natural Gas",(($Z21/$Y$55)*BA21)/(1-$N21),IF($B21="Electricity",0,((($X$53*$Z21*('VT CHS Emissions Schedule'!T$8+$S21))/$Y$53)+(($X$54*$Z21*('VT CHS Emissions Schedule'!T$9+$R21))/$Y$54)+(($X$55*$Z21*'VT CHS Emissions Schedule'!T$7)/$Y$55)/(1-$Q21)+(($X$56*$Z21*'VT CHS Emissions Schedule'!T$5)/$Y$56)/(1-$P21))))))-(($Z21/$Y21)*'VT CHS Emissions Schedule'!T$5)/(1-$P21))+IF($C21="Propane",($U21/$Y$62)*CA21,IF($C21="Oil",($U21/$Y$61)*CA21,IF($C21="Natural Gas",($U21/$Y$63)*(CA21/(1-$Q21)),IF($C21="Electricity",($U21/$Y$64)*(CA21/(1-$P21)),IF($C21="Wood, commercial",$U21*(CA21+$T21),(($X$61*$U21*('VT CHS Emissions Schedule'!T$8+$S21))/$Y$61)+(($X$62*$U21*('VT CHS Emissions Schedule'!T$9+$R21))/$Y$62)+(($X$63*$U21*'VT CHS Emissions Schedule'!T$7)/$Y$63)/(1-$Q21)+(($X$64*$U21*'VT CHS Emissions Schedule'!T$5)/$Y$64)/(1-$P21)+(($X$65*$U21*('VT CHS Emissions Schedule'!T$35+$T21))/$Y$65)))))),0)</f>
        <v>0</v>
      </c>
      <c r="DB21" s="64">
        <f>IF(DB$15&lt;2025+$W21,(IF($B21="Oil",($Z21/$Y$53)*BB21,IF($B21="Propane",($Z21/$Y$54)*BB21,IF($B21="Natural Gas",(($Z21/$Y$55)*BB21)/(1-$N21),IF($B21="Electricity",0,((($X$53*$Z21*('VT CHS Emissions Schedule'!U$8+$S21))/$Y$53)+(($X$54*$Z21*('VT CHS Emissions Schedule'!U$9+$R21))/$Y$54)+(($X$55*$Z21*'VT CHS Emissions Schedule'!U$7)/$Y$55)/(1-$Q21)+(($X$56*$Z21*'VT CHS Emissions Schedule'!U$5)/$Y$56)/(1-$P21))))))-(($Z21/$Y21)*'VT CHS Emissions Schedule'!U$5)/(1-$P21))+IF($C21="Propane",($U21/$Y$62)*CB21,IF($C21="Oil",($U21/$Y$61)*CB21,IF($C21="Natural Gas",($U21/$Y$63)*(CB21/(1-$Q21)),IF($C21="Electricity",($U21/$Y$64)*(CB21/(1-$P21)),IF($C21="Wood, commercial",$U21*(CB21+$T21),(($X$61*$U21*('VT CHS Emissions Schedule'!U$8+$S21))/$Y$61)+(($X$62*$U21*('VT CHS Emissions Schedule'!U$9+$R21))/$Y$62)+(($X$63*$U21*'VT CHS Emissions Schedule'!U$7)/$Y$63)/(1-$Q21)+(($X$64*$U21*'VT CHS Emissions Schedule'!U$5)/$Y$64)/(1-$P21)+(($X$65*$U21*('VT CHS Emissions Schedule'!U$35+$T21))/$Y$65)))))),0)</f>
        <v>0</v>
      </c>
      <c r="DC21" s="64">
        <f>IF(DC$15&lt;2025+$W21,(IF($B21="Oil",($Z21/$Y$53)*BC21,IF($B21="Propane",($Z21/$Y$54)*BC21,IF($B21="Natural Gas",(($Z21/$Y$55)*BC21)/(1-$N21),IF($B21="Electricity",0,((($X$53*$Z21*('VT CHS Emissions Schedule'!V$8+$S21))/$Y$53)+(($X$54*$Z21*('VT CHS Emissions Schedule'!V$9+$R21))/$Y$54)+(($X$55*$Z21*'VT CHS Emissions Schedule'!V$7)/$Y$55)/(1-$Q21)+(($X$56*$Z21*'VT CHS Emissions Schedule'!V$5)/$Y$56)/(1-$P21))))))-(($Z21/$Y21)*'VT CHS Emissions Schedule'!V$5)/(1-$P21))+IF($C21="Propane",($U21/$Y$62)*CC21,IF($C21="Oil",($U21/$Y$61)*CC21,IF($C21="Natural Gas",($U21/$Y$63)*(CC21/(1-$Q21)),IF($C21="Electricity",($U21/$Y$64)*(CC21/(1-$P21)),IF($C21="Wood, commercial",$U21*(CC21+$T21),(($X$61*$U21*('VT CHS Emissions Schedule'!V$8+$S21))/$Y$61)+(($X$62*$U21*('VT CHS Emissions Schedule'!V$9+$R21))/$Y$62)+(($X$63*$U21*'VT CHS Emissions Schedule'!V$7)/$Y$63)/(1-$Q21)+(($X$64*$U21*'VT CHS Emissions Schedule'!V$5)/$Y$64)/(1-$P21)+(($X$65*$U21*('VT CHS Emissions Schedule'!V$35+$T21))/$Y$65)))))),0)</f>
        <v>0</v>
      </c>
      <c r="DD21" s="64">
        <f>IF(DD$15&lt;2025+$W21,(IF($B21="Oil",($Z21/$Y$53)*BD21,IF($B21="Propane",($Z21/$Y$54)*BD21,IF($B21="Natural Gas",(($Z21/$Y$55)*BD21)/(1-$N21),IF($B21="Electricity",0,((($X$53*$Z21*('VT CHS Emissions Schedule'!W$8+$S21))/$Y$53)+(($X$54*$Z21*('VT CHS Emissions Schedule'!W$9+$R21))/$Y$54)+(($X$55*$Z21*'VT CHS Emissions Schedule'!W$7)/$Y$55)/(1-$Q21)+(($X$56*$Z21*'VT CHS Emissions Schedule'!W$5)/$Y$56)/(1-$P21))))))-(($Z21/$Y21)*'VT CHS Emissions Schedule'!W$5)/(1-$P21))+IF($C21="Propane",($U21/$Y$62)*CD21,IF($C21="Oil",($U21/$Y$61)*CD21,IF($C21="Natural Gas",($U21/$Y$63)*(CD21/(1-$Q21)),IF($C21="Electricity",($U21/$Y$64)*(CD21/(1-$P21)),IF($C21="Wood, commercial",$U21*(CD21+$T21),(($X$61*$U21*('VT CHS Emissions Schedule'!W$8+$S21))/$Y$61)+(($X$62*$U21*('VT CHS Emissions Schedule'!W$9+$R21))/$Y$62)+(($X$63*$U21*'VT CHS Emissions Schedule'!W$7)/$Y$63)/(1-$Q21)+(($X$64*$U21*'VT CHS Emissions Schedule'!W$5)/$Y$64)/(1-$P21)+(($X$65*$U21*('VT CHS Emissions Schedule'!W$35+$T21))/$Y$65)))))),0)</f>
        <v>0</v>
      </c>
      <c r="DE21" s="64">
        <f>IF(DE$15&lt;2025+$W21,(IF($B21="Oil",($Z21/$Y$53)*BE21,IF($B21="Propane",($Z21/$Y$54)*BE21,IF($B21="Natural Gas",(($Z21/$Y$55)*BE21)/(1-$N21),IF($B21="Electricity",0,((($X$53*$Z21*('VT CHS Emissions Schedule'!X$8+$S21))/$Y$53)+(($X$54*$Z21*('VT CHS Emissions Schedule'!X$9+$R21))/$Y$54)+(($X$55*$Z21*'VT CHS Emissions Schedule'!X$7)/$Y$55)/(1-$Q21)+(($X$56*$Z21*'VT CHS Emissions Schedule'!X$5)/$Y$56)/(1-$P21))))))-(($Z21/$Y21)*'VT CHS Emissions Schedule'!X$5)/(1-$P21))+IF($C21="Propane",($U21/$Y$62)*CE21,IF($C21="Oil",($U21/$Y$61)*CE21,IF($C21="Natural Gas",($U21/$Y$63)*(CE21/(1-$Q21)),IF($C21="Electricity",($U21/$Y$64)*(CE21/(1-$P21)),IF($C21="Wood, commercial",$U21*(CE21+$T21),(($X$61*$U21*('VT CHS Emissions Schedule'!X$8+$S21))/$Y$61)+(($X$62*$U21*('VT CHS Emissions Schedule'!X$9+$R21))/$Y$62)+(($X$63*$U21*'VT CHS Emissions Schedule'!X$7)/$Y$63)/(1-$Q21)+(($X$64*$U21*'VT CHS Emissions Schedule'!X$5)/$Y$64)/(1-$P21)+(($X$65*$U21*('VT CHS Emissions Schedule'!X$35+$T21))/$Y$65)))))),0)</f>
        <v>0</v>
      </c>
      <c r="DF21" s="64">
        <f>IF(DF$15&lt;2025+$W21,(IF($B21="Oil",($Z21/$Y$53)*BF21,IF($B21="Propane",($Z21/$Y$54)*BF21,IF($B21="Natural Gas",(($Z21/$Y$55)*BF21)/(1-$N21),IF($B21="Electricity",0,((($X$53*$Z21*('VT CHS Emissions Schedule'!Y$8+$S21))/$Y$53)+(($X$54*$Z21*('VT CHS Emissions Schedule'!Y$9+$R21))/$Y$54)+(($X$55*$Z21*'VT CHS Emissions Schedule'!Y$7)/$Y$55)/(1-$Q21)+(($X$56*$Z21*'VT CHS Emissions Schedule'!Y$5)/$Y$56)/(1-$P21))))))-(($Z21/$Y21)*'VT CHS Emissions Schedule'!Y$5)/(1-$P21))+IF($C21="Propane",($U21/$Y$62)*CF21,IF($C21="Oil",($U21/$Y$61)*CF21,IF($C21="Natural Gas",($U21/$Y$63)*(CF21/(1-$Q21)),IF($C21="Electricity",($U21/$Y$64)*(CF21/(1-$P21)),IF($C21="Wood, commercial",$U21*(CF21+$T21),(($X$61*$U21*('VT CHS Emissions Schedule'!Y$8+$S21))/$Y$61)+(($X$62*$U21*('VT CHS Emissions Schedule'!Y$9+$R21))/$Y$62)+(($X$63*$U21*'VT CHS Emissions Schedule'!Y$7)/$Y$63)/(1-$Q21)+(($X$64*$U21*'VT CHS Emissions Schedule'!Y$5)/$Y$64)/(1-$P21)+(($X$65*$U21*('VT CHS Emissions Schedule'!Y$35+$T21))/$Y$65)))))),0)</f>
        <v>0</v>
      </c>
      <c r="DG21" s="64">
        <f>IF(DG$15&lt;2025+$W21,(IF($B21="Oil",($Z21/$Y$53)*BG21,IF($B21="Propane",($Z21/$Y$54)*BG21,IF($B21="Natural Gas",(($Z21/$Y$55)*BG21)/(1-$N21),IF($B21="Electricity",0,((($X$53*$Z21*('VT CHS Emissions Schedule'!Z$8+$S21))/$Y$53)+(($X$54*$Z21*('VT CHS Emissions Schedule'!Z$9+$R21))/$Y$54)+(($X$55*$Z21*'VT CHS Emissions Schedule'!Z$7)/$Y$55)/(1-$Q21)+(($X$56*$Z21*'VT CHS Emissions Schedule'!Z$5)/$Y$56)/(1-$P21))))))-(($Z21/$Y21)*'VT CHS Emissions Schedule'!Z$5)/(1-$P21))+IF($C21="Propane",($U21/$Y$62)*CG21,IF($C21="Oil",($U21/$Y$61)*CG21,IF($C21="Natural Gas",($U21/$Y$63)*(CG21/(1-$Q21)),IF($C21="Electricity",($U21/$Y$64)*(CG21/(1-$P21)),IF($C21="Wood, commercial",$U21*(CG21+$T21),(($X$61*$U21*('VT CHS Emissions Schedule'!Z$8+$S21))/$Y$61)+(($X$62*$U21*('VT CHS Emissions Schedule'!Z$9+$R21))/$Y$62)+(($X$63*$U21*'VT CHS Emissions Schedule'!Z$7)/$Y$63)/(1-$Q21)+(($X$64*$U21*'VT CHS Emissions Schedule'!Z$5)/$Y$64)/(1-$P21)+(($X$65*$U21*('VT CHS Emissions Schedule'!Z$35+$T21))/$Y$65)))))),0)</f>
        <v>0</v>
      </c>
      <c r="DH21" s="64">
        <f>IF(DH$15&lt;2025+$W21,(IF($B21="Oil",($Z21/$Y$53)*BH21,IF($B21="Propane",($Z21/$Y$54)*BH21,IF($B21="Natural Gas",(($Z21/$Y$55)*BH21)/(1-$N21),IF($B21="Electricity",0,((($X$53*$Z21*('VT CHS Emissions Schedule'!AA$8+$S21))/$Y$53)+(($X$54*$Z21*('VT CHS Emissions Schedule'!AA$9+$R21))/$Y$54)+(($X$55*$Z21*'VT CHS Emissions Schedule'!AA$7)/$Y$55)/(1-$Q21)+(($X$56*$Z21*'VT CHS Emissions Schedule'!AA$5)/$Y$56)/(1-$P21))))))-(($Z21/$Y21)*'VT CHS Emissions Schedule'!AA$5)/(1-$P21))+IF($C21="Propane",($U21/$Y$62)*CH21,IF($C21="Oil",($U21/$Y$61)*CH21,IF($C21="Natural Gas",($U21/$Y$63)*(CH21/(1-$Q21)),IF($C21="Electricity",($U21/$Y$64)*(CH21/(1-$P21)),IF($C21="Wood, commercial",$U21*(CH21+$T21),(($X$61*$U21*('VT CHS Emissions Schedule'!AA$8+$S21))/$Y$61)+(($X$62*$U21*('VT CHS Emissions Schedule'!AA$9+$R21))/$Y$62)+(($X$63*$U21*'VT CHS Emissions Schedule'!AA$7)/$Y$63)/(1-$Q21)+(($X$64*$U21*'VT CHS Emissions Schedule'!AA$5)/$Y$64)/(1-$P21)+(($X$65*$U21*('VT CHS Emissions Schedule'!AA$35+$T21))/$Y$65)))))),0)</f>
        <v>0</v>
      </c>
      <c r="DI21" s="64">
        <f>IF(DI$15&lt;2025+$W21,(IF($B21="Oil",($Z21/$Y$53)*BI21,IF($B21="Propane",($Z21/$Y$54)*BI21,IF($B21="Natural Gas",(($Z21/$Y$55)*BI21)/(1-$N21),IF($B21="Electricity",0,((($X$53*$Z21*('VT CHS Emissions Schedule'!AB$8+$S21))/$Y$53)+(($X$54*$Z21*('VT CHS Emissions Schedule'!AB$9+$R21))/$Y$54)+(($X$55*$Z21*'VT CHS Emissions Schedule'!AB$7)/$Y$55)/(1-$Q21)+(($X$56*$Z21*'VT CHS Emissions Schedule'!AB$5)/$Y$56)/(1-$P21))))))-(($Z21/$Y21)*'VT CHS Emissions Schedule'!AB$5)/(1-$P21))+IF($C21="Propane",($U21/$Y$62)*CI21,IF($C21="Oil",($U21/$Y$61)*CI21,IF($C21="Natural Gas",($U21/$Y$63)*(CI21/(1-$Q21)),IF($C21="Electricity",($U21/$Y$64)*(CI21/(1-$P21)),IF($C21="Wood, commercial",$U21*(CI21+$T21),(($X$61*$U21*('VT CHS Emissions Schedule'!AB$8+$S21))/$Y$61)+(($X$62*$U21*('VT CHS Emissions Schedule'!AB$9+$R21))/$Y$62)+(($X$63*$U21*'VT CHS Emissions Schedule'!AB$7)/$Y$63)/(1-$Q21)+(($X$64*$U21*'VT CHS Emissions Schedule'!AB$5)/$Y$64)/(1-$P21)+(($X$65*$U21*('VT CHS Emissions Schedule'!AB$35+$T21))/$Y$65)))))),0)</f>
        <v>0</v>
      </c>
      <c r="DJ21" s="64">
        <f>IF(DJ$15&lt;2025+$W21,(IF($B21="Oil",($Z21/$Y$53)*BJ21,IF($B21="Propane",($Z21/$Y$54)*BJ21,IF($B21="Natural Gas",(($Z21/$Y$55)*BJ21)/(1-$N21),IF($B21="Electricity",0,((($X$53*$Z21*('VT CHS Emissions Schedule'!AC$8+$S21))/$Y$53)+(($X$54*$Z21*('VT CHS Emissions Schedule'!AC$9+$R21))/$Y$54)+(($X$55*$Z21*'VT CHS Emissions Schedule'!AC$7)/$Y$55)/(1-$Q21)+(($X$56*$Z21*'VT CHS Emissions Schedule'!AC$5)/$Y$56)/(1-$P21))))))-(($Z21/$Y21)*'VT CHS Emissions Schedule'!AC$5)/(1-$P21))+IF($C21="Propane",($U21/$Y$62)*CJ21,IF($C21="Oil",($U21/$Y$61)*CJ21,IF($C21="Natural Gas",($U21/$Y$63)*(CJ21/(1-$Q21)),IF($C21="Electricity",($U21/$Y$64)*(CJ21/(1-$P21)),IF($C21="Wood, commercial",$U21*(CJ21+$T21),(($X$61*$U21*('VT CHS Emissions Schedule'!AC$8+$S21))/$Y$61)+(($X$62*$U21*('VT CHS Emissions Schedule'!AC$9+$R21))/$Y$62)+(($X$63*$U21*'VT CHS Emissions Schedule'!AC$7)/$Y$63)/(1-$Q21)+(($X$64*$U21*'VT CHS Emissions Schedule'!AC$5)/$Y$64)/(1-$P21)+(($X$65*$U21*('VT CHS Emissions Schedule'!AC$35+$T21))/$Y$65)))))),0)</f>
        <v>0</v>
      </c>
      <c r="DK21" s="64">
        <f>IF(DK$15&lt;2025+$W21,CK21+(($V21/$AC21)*'VT CHS Emissions Schedule'!D$5)/(1-$P21),0)</f>
        <v>1651906.541624299</v>
      </c>
      <c r="DL21" s="64">
        <f>IF(DL$15&lt;2025+$W21,CL21+(($V21/$AC21)*'VT CHS Emissions Schedule'!E$5)/(1-$P21),0)</f>
        <v>1721042.0789989398</v>
      </c>
      <c r="DM21" s="64">
        <f>IF(DM$15&lt;2025+$W21,CM21+(($V21/$AC21)*'VT CHS Emissions Schedule'!F$5)/(1-$P21),0)</f>
        <v>1789162.6810439434</v>
      </c>
      <c r="DN21" s="64">
        <f>IF(DN$15&lt;2025+$W21,CN21+(($V21/$AC21)*'VT CHS Emissions Schedule'!G$5)/(1-$P21),0)</f>
        <v>1857283.2830889472</v>
      </c>
      <c r="DO21" s="64">
        <f>IF(DO$15&lt;2025+$W21,CO21+(($V21/$AC21)*'VT CHS Emissions Schedule'!H$5)/(1-$P21),0)</f>
        <v>1925443.0024474584</v>
      </c>
      <c r="DP21" s="64">
        <f>IF(DP$15&lt;2025+$W21,CP21+(($V21/$AC21)*'VT CHS Emissions Schedule'!I$5)/(1-$P21),0)</f>
        <v>1973434.3397423485</v>
      </c>
      <c r="DQ21" s="64">
        <f>IF(DQ$15&lt;2025+$W21,CQ21+(($V21/$AC21)*'VT CHS Emissions Schedule'!J$5)/(1-$P21),0)</f>
        <v>2041554.9417873521</v>
      </c>
      <c r="DR21" s="64">
        <f>IF(DR$15&lt;2025+$W21,CR21+(($V21/$AC21)*'VT CHS Emissions Schedule'!K$5)/(1-$P21),0)</f>
        <v>2109675.5438323556</v>
      </c>
      <c r="DS21" s="64">
        <f>IF(DS$15&lt;2025+$W21,CS21+(($V21/$AC21)*'VT CHS Emissions Schedule'!L$5)/(1-$P21),0)</f>
        <v>2177796.145877359</v>
      </c>
      <c r="DT21" s="64">
        <f>IF(DT$15&lt;2025+$W21,CT21+(($V21/$AC21)*'VT CHS Emissions Schedule'!M$5)/(1-$P21),0)</f>
        <v>2247571.3838724969</v>
      </c>
      <c r="DU21" s="64">
        <f>IF(DU$15&lt;2025+$W21,CU21+(($V21/$AC21)*'VT CHS Emissions Schedule'!N$5)/(1-$P21),0)</f>
        <v>2312351.4182235124</v>
      </c>
      <c r="DV21" s="64">
        <f>IF(DV$15&lt;2025+$W21,CV21+(($V21/$AC21)*'VT CHS Emissions Schedule'!O$5)/(1-$P21),0)</f>
        <v>2312351.4182235124</v>
      </c>
      <c r="DW21" s="64">
        <f>IF(DW$15&lt;2025+$W21,CW21+(($V21/$AC21)*'VT CHS Emissions Schedule'!P$5)/(1-$P21),0)</f>
        <v>0</v>
      </c>
      <c r="DX21" s="64">
        <f>IF(DX$15&lt;2025+$W21,CX21+(($V21/$AC21)*'VT CHS Emissions Schedule'!Q$5)/(1-$P21),0)</f>
        <v>0</v>
      </c>
      <c r="DY21" s="64">
        <f>IF(DY$15&lt;2025+$W21,CY21+(($V21/$AC21)*'VT CHS Emissions Schedule'!R$5)/(1-$P21),0)</f>
        <v>0</v>
      </c>
      <c r="DZ21" s="64">
        <f>IF(DZ$15&lt;2025+$W21,CZ21+(($V21/$AC21)*'VT CHS Emissions Schedule'!S$5)/(1-$P21),0)</f>
        <v>0</v>
      </c>
      <c r="EA21" s="64">
        <f>IF(EA$15&lt;2025+$W21,DA21+(($V21/$AC21)*'VT CHS Emissions Schedule'!T$5)/(1-$P21),0)</f>
        <v>0</v>
      </c>
      <c r="EB21" s="64">
        <f>IF(EB$15&lt;2025+$W21,DB21+(($V21/$AC21)*'VT CHS Emissions Schedule'!U$5)/(1-$P21),0)</f>
        <v>0</v>
      </c>
      <c r="EC21" s="64">
        <f>IF(EC$15&lt;2025+$W21,DC21+(($V21/$AC21)*'VT CHS Emissions Schedule'!V$5)/(1-$P21),0)</f>
        <v>0</v>
      </c>
      <c r="ED21" s="64">
        <f>IF(ED$15&lt;2025+$W21,DD21+(($V21/$AC21)*'VT CHS Emissions Schedule'!W$5)/(1-$P21),0)</f>
        <v>0</v>
      </c>
      <c r="EE21" s="64">
        <f>IF(EE$15&lt;2025+$W21,DE21+(($V21/$AC21)*'VT CHS Emissions Schedule'!X$5)/(1-$P21),0)</f>
        <v>0</v>
      </c>
      <c r="EF21" s="64">
        <f>IF(EF$15&lt;2025+$W21,DF21+(($V21/$AC21)*'VT CHS Emissions Schedule'!Y$5)/(1-$P21),0)</f>
        <v>0</v>
      </c>
      <c r="EG21" s="64">
        <f>IF(EG$15&lt;2025+$W21,DG21+(($V21/$AC21)*'VT CHS Emissions Schedule'!Z$5)/(1-$P21),0)</f>
        <v>0</v>
      </c>
      <c r="EH21" s="64">
        <f>IF(EH$15&lt;2025+$W21,DH21+(($V21/$AC21)*'VT CHS Emissions Schedule'!AA$5)/(1-$P21),0)</f>
        <v>0</v>
      </c>
      <c r="EI21" s="64">
        <f>IF(EI$15&lt;2025+$W21,DI21+(($V21/$AC21)*'VT CHS Emissions Schedule'!AB$5)/(1-$P21),0)</f>
        <v>0</v>
      </c>
      <c r="EJ21" s="64">
        <f>IF(EJ$15&lt;2025+$W21,DJ21+(($V21/$AC21)*'VT CHS Emissions Schedule'!AC$5)/(1-$P21),0)</f>
        <v>0</v>
      </c>
    </row>
    <row r="22" spans="1:140" ht="14.25" thickBot="1" x14ac:dyDescent="0.3">
      <c r="A22" s="476" t="s">
        <v>563</v>
      </c>
      <c r="B22" s="161" t="s">
        <v>8</v>
      </c>
      <c r="C22" s="128" t="s">
        <v>10</v>
      </c>
      <c r="D22" s="154">
        <f t="shared" si="8"/>
        <v>11876396.141371295</v>
      </c>
      <c r="E22" s="154">
        <f t="shared" si="0"/>
        <v>12269570.45069645</v>
      </c>
      <c r="F22" s="222">
        <f t="shared" si="1"/>
        <v>11.876396141371295</v>
      </c>
      <c r="G22" s="111">
        <f t="shared" si="9"/>
        <v>626009.36004149122</v>
      </c>
      <c r="H22" s="111">
        <f t="shared" si="2"/>
        <v>626009.36004149122</v>
      </c>
      <c r="I22" s="111">
        <f t="shared" si="3"/>
        <v>2026592.9041454575</v>
      </c>
      <c r="J22" s="64">
        <f>IF($B22="Oil",($Z22/$Y$53)*AK22,IF($B22="Propane",($Z22/$Y$54)*AK22,IF($B22="Natural Gas",(($Z22/$Y$55)*AK22)/(1-$N22),IF($B22="Electricity",0,((($X$53*$Z22*('VT CHS Emissions Schedule'!D$8+$S22))/$Y$53)+(($X$54*$Z22*('VT CHS Emissions Schedule'!D$9+$R22))/$Y$54)+(($X$55*$Z22*'VT CHS Emissions Schedule'!D$7)/$Y$55)/(1-$Q22)+(($X$56*$Z22*'VT CHS Emissions Schedule'!D$5)/$Y$56)/(1-$P22))))))</f>
        <v>3010725.8879322936</v>
      </c>
      <c r="K22" s="64">
        <f>(($Z22/$Y22)*'VT CHS Emissions Schedule'!D$5)/(1-$P22)</f>
        <v>984132.98378683603</v>
      </c>
      <c r="L22" s="64">
        <f>IF($C22="Propane",($U22/$Y$62)*BK22,IF($C22="Oil",($U22/$Y$61)*BK22,IF($C22="Natural Gas",($U22/$Y$63)*(BK22/(1-$Q22)),IF($C22="Electricity",($U22/$Y$64)*(BK22/(1-$P22)),IF($C22="Wood, commercial",$U22*(BK22+$T22),(($X$61*$U22*('VT CHS Emissions Schedule'!D$8+$S22))/$Y$61)+(($X$62*$U22*('VT CHS Emissions Schedule'!D$9+$R22))/$Y$62)+(($X$63*$U22*'VT CHS Emissions Schedule'!D$7)/$Y$63)/(1-$Q22)+(($X$64*$U22*'VT CHS Emissions Schedule'!D$5)/$Y$64)/(1-$P22)+(($X$65*$U22*('VT CHS Emissions Schedule'!D$35+$T22))/$Y$65))))))</f>
        <v>-1400583.5441039663</v>
      </c>
      <c r="M22" s="64">
        <f>(($V22/$AC22)*'VT CHS Emissions Schedule'!D$5)/(1-$P22)</f>
        <v>52561.647997706023</v>
      </c>
      <c r="N22" s="66">
        <f>_xlfn.XLOOKUP($B22,Lookups!$A$3:$A$15,Lookups!$E$3:$E$15)</f>
        <v>0</v>
      </c>
      <c r="O22" s="65">
        <f>_xlfn.XLOOKUP($B22,Lookups!$A$3:$A$15,Lookups!$D$3:$D$15)</f>
        <v>0.32764300000000002</v>
      </c>
      <c r="P22" s="66">
        <f>Lookups!$E$6</f>
        <v>0.04</v>
      </c>
      <c r="Q22" s="66">
        <f>Lookups!$E$5</f>
        <v>1.4E-2</v>
      </c>
      <c r="R22" s="65">
        <f>Lookups!$D$4</f>
        <v>0.32764300000000002</v>
      </c>
      <c r="S22" s="65">
        <f>Lookups!$D$3</f>
        <v>0.21490000000000001</v>
      </c>
      <c r="T22" s="65">
        <f>Lookups!$D$8</f>
        <v>1.3776766038113153</v>
      </c>
      <c r="U22" s="72">
        <f t="shared" si="10"/>
        <v>-13557.957710774403</v>
      </c>
      <c r="V22" s="72">
        <f t="shared" si="4"/>
        <v>4702.7602391616001</v>
      </c>
      <c r="W22" s="68">
        <v>12</v>
      </c>
      <c r="X22" s="68" t="str">
        <f>_xlfn.XLOOKUP(B22,Lookups!$A$3:$A$15,Lookups!$C$3:$C$15)</f>
        <v>Delivered</v>
      </c>
      <c r="Y22" s="72">
        <v>1.25</v>
      </c>
      <c r="Z22" s="64">
        <f t="shared" si="5"/>
        <v>31268.352654000002</v>
      </c>
      <c r="AA22" s="73">
        <v>0.54200000000000004</v>
      </c>
      <c r="AB22" s="73">
        <v>0.188</v>
      </c>
      <c r="AC22" s="72">
        <v>3.52</v>
      </c>
      <c r="AD22" s="80">
        <f t="shared" si="6"/>
        <v>0.68</v>
      </c>
      <c r="AE22" s="64">
        <v>140</v>
      </c>
      <c r="AF22" s="71">
        <v>51.8</v>
      </c>
      <c r="AG22" s="64">
        <f t="shared" si="7"/>
        <v>110</v>
      </c>
      <c r="AH22" s="64">
        <v>365</v>
      </c>
      <c r="AI22" s="72">
        <v>8.33</v>
      </c>
      <c r="AJ22" s="75">
        <v>1.06E-3</v>
      </c>
      <c r="AK22" s="67">
        <f>IF(AK$15&lt;2025+$W22,$O22+_xlfn.XLOOKUP(_xlfn.XLOOKUP($B22,Lookups!$A$3:$A$17,Lookups!$B$3:$B$17),'VT CHS Emissions Schedule'!$A:$A,'VT CHS Emissions Schedule'!D:D),0)</f>
        <v>74.140744137069305</v>
      </c>
      <c r="AL22" s="67">
        <f>IF(AL$15&lt;2025+$W22,$O22+_xlfn.XLOOKUP(_xlfn.XLOOKUP($B22,Lookups!$A$3:$A$17,Lookups!$B$3:$B$17),'VT CHS Emissions Schedule'!$A:$A,'VT CHS Emissions Schedule'!E:E),0)</f>
        <v>73.913585753439619</v>
      </c>
      <c r="AM22" s="67">
        <f>IF(AM$15&lt;2025+$W22,$O22+_xlfn.XLOOKUP(_xlfn.XLOOKUP($B22,Lookups!$A$3:$A$17,Lookups!$B$3:$B$17),'VT CHS Emissions Schedule'!$A:$A,'VT CHS Emissions Schedule'!F:F),0)</f>
        <v>73.913585753439619</v>
      </c>
      <c r="AN22" s="67">
        <f>IF(AN$15&lt;2025+$W22,$O22+_xlfn.XLOOKUP(_xlfn.XLOOKUP($B22,Lookups!$A$3:$A$17,Lookups!$B$3:$B$17),'VT CHS Emissions Schedule'!$A:$A,'VT CHS Emissions Schedule'!G:G),0)</f>
        <v>73.913585753439619</v>
      </c>
      <c r="AO22" s="67">
        <f>IF(AO$15&lt;2025+$W22,$O22+_xlfn.XLOOKUP(_xlfn.XLOOKUP($B22,Lookups!$A$3:$A$17,Lookups!$B$3:$B$17),'VT CHS Emissions Schedule'!$A:$A,'VT CHS Emissions Schedule'!H:H),0)</f>
        <v>73.904830687526697</v>
      </c>
      <c r="AP22" s="67">
        <f>IF(AP$15&lt;2025+$W22,$O22+_xlfn.XLOOKUP(_xlfn.XLOOKUP($B22,Lookups!$A$3:$A$17,Lookups!$B$3:$B$17),'VT CHS Emissions Schedule'!$A:$A,'VT CHS Emissions Schedule'!I:I),0)</f>
        <v>73.904830687526697</v>
      </c>
      <c r="AQ22" s="67">
        <f>IF(AQ$15&lt;2025+$W22,$O22+_xlfn.XLOOKUP(_xlfn.XLOOKUP($B22,Lookups!$A$3:$A$17,Lookups!$B$3:$B$17),'VT CHS Emissions Schedule'!$A:$A,'VT CHS Emissions Schedule'!J:J),0)</f>
        <v>73.904830687526697</v>
      </c>
      <c r="AR22" s="67">
        <f>IF(AR$15&lt;2025+$W22,$O22+_xlfn.XLOOKUP(_xlfn.XLOOKUP($B22,Lookups!$A$3:$A$17,Lookups!$B$3:$B$17),'VT CHS Emissions Schedule'!$A:$A,'VT CHS Emissions Schedule'!K:K),0)</f>
        <v>73.904830687526697</v>
      </c>
      <c r="AS22" s="67">
        <f>IF(AS$15&lt;2025+$W22,$O22+_xlfn.XLOOKUP(_xlfn.XLOOKUP($B22,Lookups!$A$3:$A$17,Lookups!$B$3:$B$17),'VT CHS Emissions Schedule'!$A:$A,'VT CHS Emissions Schedule'!L:L),0)</f>
        <v>73.904830687526697</v>
      </c>
      <c r="AT22" s="67">
        <f>IF(AT$15&lt;2025+$W22,$O22+_xlfn.XLOOKUP(_xlfn.XLOOKUP($B22,Lookups!$A$3:$A$17,Lookups!$B$3:$B$17),'VT CHS Emissions Schedule'!$A:$A,'VT CHS Emissions Schedule'!M:M),0)</f>
        <v>73.534497310657912</v>
      </c>
      <c r="AU22" s="67">
        <f>IF(AU$15&lt;2025+$W22,$O22+_xlfn.XLOOKUP(_xlfn.XLOOKUP($B22,Lookups!$A$3:$A$17,Lookups!$B$3:$B$17),'VT CHS Emissions Schedule'!$A:$A,'VT CHS Emissions Schedule'!N:N),0)</f>
        <v>73.534497310657912</v>
      </c>
      <c r="AV22" s="67">
        <f>IF(AV$15&lt;2025+$W22,$O22+_xlfn.XLOOKUP(_xlfn.XLOOKUP($B22,Lookups!$A$3:$A$17,Lookups!$B$3:$B$17),'VT CHS Emissions Schedule'!$A:$A,'VT CHS Emissions Schedule'!O:O),0)</f>
        <v>73.534497310657912</v>
      </c>
      <c r="AW22" s="67">
        <f>IF(AW$15&lt;2025+$W22,$O22+_xlfn.XLOOKUP(_xlfn.XLOOKUP($B22,Lookups!$A$3:$A$17,Lookups!$B$3:$B$17),'VT CHS Emissions Schedule'!$A:$A,'VT CHS Emissions Schedule'!P:P),0)</f>
        <v>0</v>
      </c>
      <c r="AX22" s="67">
        <f>IF(AX$15&lt;2025+$W22,$O22+_xlfn.XLOOKUP(_xlfn.XLOOKUP($B22,Lookups!$A$3:$A$17,Lookups!$B$3:$B$17),'VT CHS Emissions Schedule'!$A:$A,'VT CHS Emissions Schedule'!Q:Q),0)</f>
        <v>0</v>
      </c>
      <c r="AY22" s="67">
        <f>IF(AY$15&lt;2025+$W22,$O22+_xlfn.XLOOKUP(_xlfn.XLOOKUP($B22,Lookups!$A$3:$A$17,Lookups!$B$3:$B$17),'VT CHS Emissions Schedule'!$A:$A,'VT CHS Emissions Schedule'!R:R),0)</f>
        <v>0</v>
      </c>
      <c r="AZ22" s="67">
        <f>IF(AZ$15&lt;2025+$W22,$O22+_xlfn.XLOOKUP(_xlfn.XLOOKUP($B22,Lookups!$A$3:$A$17,Lookups!$B$3:$B$17),'VT CHS Emissions Schedule'!$A:$A,'VT CHS Emissions Schedule'!S:S),0)</f>
        <v>0</v>
      </c>
      <c r="BA22" s="67">
        <f>IF(BA$15&lt;2025+$W22,$O22+_xlfn.XLOOKUP(_xlfn.XLOOKUP($B22,Lookups!$A$3:$A$17,Lookups!$B$3:$B$17),'VT CHS Emissions Schedule'!$A:$A,'VT CHS Emissions Schedule'!T:T),0)</f>
        <v>0</v>
      </c>
      <c r="BB22" s="67">
        <f>IF(BB$15&lt;2025+$W22,$O22+_xlfn.XLOOKUP(_xlfn.XLOOKUP($B22,Lookups!$A$3:$A$17,Lookups!$B$3:$B$17),'VT CHS Emissions Schedule'!$A:$A,'VT CHS Emissions Schedule'!U:U),0)</f>
        <v>0</v>
      </c>
      <c r="BC22" s="67">
        <f>IF(BC$15&lt;2025+$W22,$O22+_xlfn.XLOOKUP(_xlfn.XLOOKUP($B22,Lookups!$A$3:$A$17,Lookups!$B$3:$B$17),'VT CHS Emissions Schedule'!$A:$A,'VT CHS Emissions Schedule'!V:V),0)</f>
        <v>0</v>
      </c>
      <c r="BD22" s="67">
        <f>IF(BD$15&lt;2025+$W22,$O22+_xlfn.XLOOKUP(_xlfn.XLOOKUP($B22,Lookups!$A$3:$A$17,Lookups!$B$3:$B$17),'VT CHS Emissions Schedule'!$A:$A,'VT CHS Emissions Schedule'!W:W),0)</f>
        <v>0</v>
      </c>
      <c r="BE22" s="67">
        <f>IF(BE$15&lt;2025+$W22,$O22+_xlfn.XLOOKUP(_xlfn.XLOOKUP($B22,Lookups!$A$3:$A$17,Lookups!$B$3:$B$17),'VT CHS Emissions Schedule'!$A:$A,'VT CHS Emissions Schedule'!X:X),0)</f>
        <v>0</v>
      </c>
      <c r="BF22" s="67">
        <f>IF(BF$15&lt;2025+$W22,$O22+_xlfn.XLOOKUP(_xlfn.XLOOKUP($B22,Lookups!$A$3:$A$17,Lookups!$B$3:$B$17),'VT CHS Emissions Schedule'!$A:$A,'VT CHS Emissions Schedule'!Y:Y),0)</f>
        <v>0</v>
      </c>
      <c r="BG22" s="67">
        <f>IF(BG$15&lt;2025+$W22,$O22+_xlfn.XLOOKUP(_xlfn.XLOOKUP($B22,Lookups!$A$3:$A$17,Lookups!$B$3:$B$17),'VT CHS Emissions Schedule'!$A:$A,'VT CHS Emissions Schedule'!Z:Z),0)</f>
        <v>0</v>
      </c>
      <c r="BH22" s="67">
        <f>IF(BH$15&lt;2025+$W22,$O22+_xlfn.XLOOKUP(_xlfn.XLOOKUP($B22,Lookups!$A$3:$A$17,Lookups!$B$3:$B$17),'VT CHS Emissions Schedule'!$A:$A,'VT CHS Emissions Schedule'!AA:AA),0)</f>
        <v>0</v>
      </c>
      <c r="BI22" s="67">
        <f>IF(BI$15&lt;2025+$W22,$O22+_xlfn.XLOOKUP(_xlfn.XLOOKUP($B22,Lookups!$A$3:$A$17,Lookups!$B$3:$B$17),'VT CHS Emissions Schedule'!$A:$A,'VT CHS Emissions Schedule'!AB:AB),0)</f>
        <v>0</v>
      </c>
      <c r="BJ22" s="67">
        <f>IF(BJ$15&lt;2025+$W22,$O22+_xlfn.XLOOKUP(_xlfn.XLOOKUP($B22,Lookups!$A$3:$A$17,Lookups!$B$3:$B$17),'VT CHS Emissions Schedule'!$A:$A,'VT CHS Emissions Schedule'!AC:AC),0)</f>
        <v>0</v>
      </c>
      <c r="BK22" s="67">
        <f>IF(BK$15&lt;2025+$W22,IFERROR(IF($C22="Oil",$S22,IF($C22="Propane",$R22,IF($C22="Wood, commercial",$T22,0)))+_xlfn.XLOOKUP(_xlfn.XLOOKUP($C22,Lookups!$A$3:$A$17,Lookups!$B$3:$B$17),'VT CHS Emissions Schedule'!$A:$A,'VT CHS Emissions Schedule'!D:D),"blended"),0)</f>
        <v>83.675778824907852</v>
      </c>
      <c r="BL22" s="67">
        <f>IF(BL$15&lt;2025+$W22,IFERROR(IF($C22="Oil",$S22,IF($C22="Propane",$R22,IF($C22="Wood, commercial",$T22,0)))+_xlfn.XLOOKUP(_xlfn.XLOOKUP($C22,Lookups!$A$3:$A$17,Lookups!$B$3:$B$17),'VT CHS Emissions Schedule'!$A:$A,'VT CHS Emissions Schedule'!E:E),"blended"),0)</f>
        <v>83.675778824907852</v>
      </c>
      <c r="BM22" s="67">
        <f>IF(BM$15&lt;2025+$W22,IFERROR(IF($C22="Oil",$S22,IF($C22="Propane",$R22,IF($C22="Wood, commercial",$T22,0)))+_xlfn.XLOOKUP(_xlfn.XLOOKUP($C22,Lookups!$A$3:$A$17,Lookups!$B$3:$B$17),'VT CHS Emissions Schedule'!$A:$A,'VT CHS Emissions Schedule'!F:F),"blended"),0)</f>
        <v>83.675778824907852</v>
      </c>
      <c r="BN22" s="67">
        <f>IF(BN$15&lt;2025+$W22,IFERROR(IF($C22="Oil",$S22,IF($C22="Propane",$R22,IF($C22="Wood, commercial",$T22,0)))+_xlfn.XLOOKUP(_xlfn.XLOOKUP($C22,Lookups!$A$3:$A$17,Lookups!$B$3:$B$17),'VT CHS Emissions Schedule'!$A:$A,'VT CHS Emissions Schedule'!G:G),"blended"),0)</f>
        <v>83.675778824907852</v>
      </c>
      <c r="BO22" s="67">
        <f>IF(BO$15&lt;2025+$W22,IFERROR(IF($C22="Oil",$S22,IF($C22="Propane",$R22,IF($C22="Wood, commercial",$T22,0)))+_xlfn.XLOOKUP(_xlfn.XLOOKUP($C22,Lookups!$A$3:$A$17,Lookups!$B$3:$B$17),'VT CHS Emissions Schedule'!$A:$A,'VT CHS Emissions Schedule'!H:H),"blended"),0)</f>
        <v>83.675778824907852</v>
      </c>
      <c r="BP22" s="67">
        <f>IF(BP$15&lt;2025+$W22,IFERROR(IF($C22="Oil",$S22,IF($C22="Propane",$R22,IF($C22="Wood, commercial",$T22,0)))+_xlfn.XLOOKUP(_xlfn.XLOOKUP($C22,Lookups!$A$3:$A$17,Lookups!$B$3:$B$17),'VT CHS Emissions Schedule'!$A:$A,'VT CHS Emissions Schedule'!I:I),"blended"),0)</f>
        <v>83.140679593152342</v>
      </c>
      <c r="BQ22" s="67">
        <f>IF(BQ$15&lt;2025+$W22,IFERROR(IF($C22="Oil",$S22,IF($C22="Propane",$R22,IF($C22="Wood, commercial",$T22,0)))+_xlfn.XLOOKUP(_xlfn.XLOOKUP($C22,Lookups!$A$3:$A$17,Lookups!$B$3:$B$17),'VT CHS Emissions Schedule'!$A:$A,'VT CHS Emissions Schedule'!J:J),"blended"),0)</f>
        <v>83.140679593152342</v>
      </c>
      <c r="BR22" s="67">
        <f>IF(BR$15&lt;2025+$W22,IFERROR(IF($C22="Oil",$S22,IF($C22="Propane",$R22,IF($C22="Wood, commercial",$T22,0)))+_xlfn.XLOOKUP(_xlfn.XLOOKUP($C22,Lookups!$A$3:$A$17,Lookups!$B$3:$B$17),'VT CHS Emissions Schedule'!$A:$A,'VT CHS Emissions Schedule'!K:K),"blended"),0)</f>
        <v>83.140679593152342</v>
      </c>
      <c r="BS22" s="67">
        <f>IF(BS$15&lt;2025+$W22,IFERROR(IF($C22="Oil",$S22,IF($C22="Propane",$R22,IF($C22="Wood, commercial",$T22,0)))+_xlfn.XLOOKUP(_xlfn.XLOOKUP($C22,Lookups!$A$3:$A$17,Lookups!$B$3:$B$17),'VT CHS Emissions Schedule'!$A:$A,'VT CHS Emissions Schedule'!L:L),"blended"),0)</f>
        <v>83.140679593152342</v>
      </c>
      <c r="BT22" s="67">
        <f>IF(BT$15&lt;2025+$W22,IFERROR(IF($C22="Oil",$S22,IF($C22="Propane",$R22,IF($C22="Wood, commercial",$T22,0)))+_xlfn.XLOOKUP(_xlfn.XLOOKUP($C22,Lookups!$A$3:$A$17,Lookups!$B$3:$B$17),'VT CHS Emissions Schedule'!$A:$A,'VT CHS Emissions Schedule'!M:M),"blended"),0)</f>
        <v>83.140679593152342</v>
      </c>
      <c r="BU22" s="67">
        <f>IF(BU$15&lt;2025+$W22,IFERROR(IF($C22="Oil",$S22,IF($C22="Propane",$R22,IF($C22="Wood, commercial",$T22,0)))+_xlfn.XLOOKUP(_xlfn.XLOOKUP($C22,Lookups!$A$3:$A$17,Lookups!$B$3:$B$17),'VT CHS Emissions Schedule'!$A:$A,'VT CHS Emissions Schedule'!N:N),"blended"),0)</f>
        <v>83.051577010969226</v>
      </c>
      <c r="BV22" s="67">
        <f>IF(BV$15&lt;2025+$W22,IFERROR(IF($C22="Oil",$S22,IF($C22="Propane",$R22,IF($C22="Wood, commercial",$T22,0)))+_xlfn.XLOOKUP(_xlfn.XLOOKUP($C22,Lookups!$A$3:$A$17,Lookups!$B$3:$B$17),'VT CHS Emissions Schedule'!$A:$A,'VT CHS Emissions Schedule'!O:O),"blended"),0)</f>
        <v>83.051577010969226</v>
      </c>
      <c r="BW22" s="67">
        <f>IF(BW$15&lt;2025+$W22,IFERROR(IF($C22="Oil",$S22,IF($C22="Propane",$R22,IF($C22="Wood, commercial",$T22,0)))+_xlfn.XLOOKUP(_xlfn.XLOOKUP($C22,Lookups!$A$3:$A$17,Lookups!$B$3:$B$17),'VT CHS Emissions Schedule'!$A:$A,'VT CHS Emissions Schedule'!P:P),"blended"),0)</f>
        <v>0</v>
      </c>
      <c r="BX22" s="67">
        <f>IF(BX$15&lt;2025+$W22,IFERROR(IF($C22="Oil",$S22,IF($C22="Propane",$R22,IF($C22="Wood, commercial",$T22,0)))+_xlfn.XLOOKUP(_xlfn.XLOOKUP($C22,Lookups!$A$3:$A$17,Lookups!$B$3:$B$17),'VT CHS Emissions Schedule'!$A:$A,'VT CHS Emissions Schedule'!Q:Q),"blended"),0)</f>
        <v>0</v>
      </c>
      <c r="BY22" s="67">
        <f>IF(BY$15&lt;2025+$W22,IFERROR(IF($C22="Oil",$S22,IF($C22="Propane",$R22,IF($C22="Wood, commercial",$T22,0)))+_xlfn.XLOOKUP(_xlfn.XLOOKUP($C22,Lookups!$A$3:$A$17,Lookups!$B$3:$B$17),'VT CHS Emissions Schedule'!$A:$A,'VT CHS Emissions Schedule'!R:R),"blended"),0)</f>
        <v>0</v>
      </c>
      <c r="BZ22" s="67">
        <f>IF(BZ$15&lt;2025+$W22,IFERROR(IF($C22="Oil",$S22,IF($C22="Propane",$R22,IF($C22="Wood, commercial",$T22,0)))+_xlfn.XLOOKUP(_xlfn.XLOOKUP($C22,Lookups!$A$3:$A$17,Lookups!$B$3:$B$17),'VT CHS Emissions Schedule'!$A:$A,'VT CHS Emissions Schedule'!S:S),"blended"),0)</f>
        <v>0</v>
      </c>
      <c r="CA22" s="67">
        <f>IF(CA$15&lt;2025+$W22,IFERROR(IF($C22="Oil",$S22,IF($C22="Propane",$R22,IF($C22="Wood, commercial",$T22,0)))+_xlfn.XLOOKUP(_xlfn.XLOOKUP($C22,Lookups!$A$3:$A$17,Lookups!$B$3:$B$17),'VT CHS Emissions Schedule'!$A:$A,'VT CHS Emissions Schedule'!T:T),"blended"),0)</f>
        <v>0</v>
      </c>
      <c r="CB22" s="67">
        <f>IF(CB$15&lt;2025+$W22,IFERROR(IF($C22="Oil",$S22,IF($C22="Propane",$R22,IF($C22="Wood, commercial",$T22,0)))+_xlfn.XLOOKUP(_xlfn.XLOOKUP($C22,Lookups!$A$3:$A$17,Lookups!$B$3:$B$17),'VT CHS Emissions Schedule'!$A:$A,'VT CHS Emissions Schedule'!U:U),"blended"),0)</f>
        <v>0</v>
      </c>
      <c r="CC22" s="67">
        <f>IF(CC$15&lt;2025+$W22,IFERROR(IF($C22="Oil",$S22,IF($C22="Propane",$R22,IF($C22="Wood, commercial",$T22,0)))+_xlfn.XLOOKUP(_xlfn.XLOOKUP($C22,Lookups!$A$3:$A$17,Lookups!$B$3:$B$17),'VT CHS Emissions Schedule'!$A:$A,'VT CHS Emissions Schedule'!V:V),"blended"),0)</f>
        <v>0</v>
      </c>
      <c r="CD22" s="67">
        <f>IF(CD$15&lt;2025+$W22,IFERROR(IF($C22="Oil",$S22,IF($C22="Propane",$R22,IF($C22="Wood, commercial",$T22,0)))+_xlfn.XLOOKUP(_xlfn.XLOOKUP($C22,Lookups!$A$3:$A$17,Lookups!$B$3:$B$17),'VT CHS Emissions Schedule'!$A:$A,'VT CHS Emissions Schedule'!W:W),"blended"),0)</f>
        <v>0</v>
      </c>
      <c r="CE22" s="67">
        <f>IF(CE$15&lt;2025+$W22,IFERROR(IF($C22="Oil",$S22,IF($C22="Propane",$R22,IF($C22="Wood, commercial",$T22,0)))+_xlfn.XLOOKUP(_xlfn.XLOOKUP($C22,Lookups!$A$3:$A$17,Lookups!$B$3:$B$17),'VT CHS Emissions Schedule'!$A:$A,'VT CHS Emissions Schedule'!X:X),"blended"),0)</f>
        <v>0</v>
      </c>
      <c r="CF22" s="67">
        <f>IF(CF$15&lt;2025+$W22,IFERROR(IF($C22="Oil",$S22,IF($C22="Propane",$R22,IF($C22="Wood, commercial",$T22,0)))+_xlfn.XLOOKUP(_xlfn.XLOOKUP($C22,Lookups!$A$3:$A$17,Lookups!$B$3:$B$17),'VT CHS Emissions Schedule'!$A:$A,'VT CHS Emissions Schedule'!Y:Y),"blended"),0)</f>
        <v>0</v>
      </c>
      <c r="CG22" s="67">
        <f>IF(CG$15&lt;2025+$W22,IFERROR(IF($C22="Oil",$S22,IF($C22="Propane",$R22,IF($C22="Wood, commercial",$T22,0)))+_xlfn.XLOOKUP(_xlfn.XLOOKUP($C22,Lookups!$A$3:$A$17,Lookups!$B$3:$B$17),'VT CHS Emissions Schedule'!$A:$A,'VT CHS Emissions Schedule'!Z:Z),"blended"),0)</f>
        <v>0</v>
      </c>
      <c r="CH22" s="67">
        <f>IF(CH$15&lt;2025+$W22,IFERROR(IF($C22="Oil",$S22,IF($C22="Propane",$R22,IF($C22="Wood, commercial",$T22,0)))+_xlfn.XLOOKUP(_xlfn.XLOOKUP($C22,Lookups!$A$3:$A$17,Lookups!$B$3:$B$17),'VT CHS Emissions Schedule'!$A:$A,'VT CHS Emissions Schedule'!AA:AA),"blended"),0)</f>
        <v>0</v>
      </c>
      <c r="CI22" s="67">
        <f>IF(CI$15&lt;2025+$W22,IFERROR(IF($C22="Oil",$S22,IF($C22="Propane",$R22,IF($C22="Wood, commercial",$T22,0)))+_xlfn.XLOOKUP(_xlfn.XLOOKUP($C22,Lookups!$A$3:$A$17,Lookups!$B$3:$B$17),'VT CHS Emissions Schedule'!$A:$A,'VT CHS Emissions Schedule'!AB:AB),"blended"),0)</f>
        <v>0</v>
      </c>
      <c r="CJ22" s="67">
        <f>IF(CJ$15&lt;2025+$W22,IFERROR(IF($C22="Oil",$S22,IF($C22="Propane",$R22,IF($C22="Wood, commercial",$T22,0)))+_xlfn.XLOOKUP(_xlfn.XLOOKUP($C22,Lookups!$A$3:$A$17,Lookups!$B$3:$B$17),'VT CHS Emissions Schedule'!$A:$A,'VT CHS Emissions Schedule'!AC:AC),"blended"),0)</f>
        <v>0</v>
      </c>
      <c r="CK22" s="64">
        <f>IF(CK$15&lt;2025+$W22,(IF($B22="Oil",($Z22/$Y$53)*AK22,IF($B22="Propane",($Z22/$Y$54)*AK22,IF($B22="Natural Gas",(($Z22/$Y$55)*AK22)/(1-$N22),IF($B22="Electricity",0,((($X$53*$Z22*('VT CHS Emissions Schedule'!D$8+$S22))/$Y$53)+(($X$54*$Z22*('VT CHS Emissions Schedule'!D$9+$R22))/$Y$54)+(($X$55*$Z22*'VT CHS Emissions Schedule'!D$7)/$Y$55)/(1-$Q22)+(($X$56*$Z22*'VT CHS Emissions Schedule'!D$5)/$Y$56)/(1-$P22))))))-(($Z22/$Y22)*'VT CHS Emissions Schedule'!D$5)/(1-$P22))+IF($C22="Propane",($U22/$Y$62)*BK22,IF($C22="Oil",($U22/$Y$61)*BK22,IF($C22="Natural Gas",($U22/$Y$63)*(BK22/(1-$Q22)),IF($C22="Electricity",($U22/$Y$64)*(BK22/(1-$P22)),IF($C22="Wood, commercial",$U22*(BK22+$T22),(($X$61*$U22*('VT CHS Emissions Schedule'!D$8+$S22))/$Y$61)+(($X$62*$U22*('VT CHS Emissions Schedule'!D$9+$R22))/$Y$62)+(($X$63*$U22*'VT CHS Emissions Schedule'!D$7)/$Y$63)/(1-$Q22)+(($X$64*$U22*'VT CHS Emissions Schedule'!D$5)/$Y$64)/(1-$P22)+(($X$65*$U22*('VT CHS Emissions Schedule'!D$35+$T22))/$Y$65)))))),0)</f>
        <v>626009.36004149122</v>
      </c>
      <c r="CL22" s="64">
        <f>IF(CL$15&lt;2025+$W22,(IF($B22="Oil",($Z22/$Y$53)*AL22,IF($B22="Propane",($Z22/$Y$54)*AL22,IF($B22="Natural Gas",(($Z22/$Y$55)*AL22)/(1-$N22),IF($B22="Electricity",0,((($X$53*$Z22*('VT CHS Emissions Schedule'!E$8+$S22))/$Y$53)+(($X$54*$Z22*('VT CHS Emissions Schedule'!E$9+$R22))/$Y$54)+(($X$55*$Z22*'VT CHS Emissions Schedule'!E$7)/$Y$55)/(1-$Q22)+(($X$56*$Z22*'VT CHS Emissions Schedule'!E$5)/$Y$56)/(1-$P22))))))-(($Z22/$Y22)*'VT CHS Emissions Schedule'!E$5)/(1-$P22))+IF($C22="Propane",($U22/$Y$62)*BL22,IF($C22="Oil",($U22/$Y$61)*BL22,IF($C22="Natural Gas",($U22/$Y$63)*(BL22/(1-$Q22)),IF($C22="Electricity",($U22/$Y$64)*(BL22/(1-$P22)),IF($C22="Wood, commercial",$U22*(BL22+$T22),(($X$61*$U22*('VT CHS Emissions Schedule'!E$8+$S22))/$Y$61)+(($X$62*$U22*('VT CHS Emissions Schedule'!E$9+$R22))/$Y$62)+(($X$63*$U22*'VT CHS Emissions Schedule'!E$7)/$Y$63)/(1-$Q22)+(($X$64*$U22*'VT CHS Emissions Schedule'!E$5)/$Y$64)/(1-$P22)+(($X$65*$U22*('VT CHS Emissions Schedule'!E$35+$T22))/$Y$65)))))),0)</f>
        <v>685216.15201235609</v>
      </c>
      <c r="CM22" s="64">
        <f>IF(CM$15&lt;2025+$W22,(IF($B22="Oil",($Z22/$Y$53)*AM22,IF($B22="Propane",($Z22/$Y$54)*AM22,IF($B22="Natural Gas",(($Z22/$Y$55)*AM22)/(1-$N22),IF($B22="Electricity",0,((($X$53*$Z22*('VT CHS Emissions Schedule'!F$8+$S22))/$Y$53)+(($X$54*$Z22*('VT CHS Emissions Schedule'!F$9+$R22))/$Y$54)+(($X$55*$Z22*'VT CHS Emissions Schedule'!F$7)/$Y$55)/(1-$Q22)+(($X$56*$Z22*'VT CHS Emissions Schedule'!F$5)/$Y$56)/(1-$P22))))))-(($Z22/$Y22)*'VT CHS Emissions Schedule'!F$5)/(1-$P22))+IF($C22="Propane",($U22/$Y$62)*BM22,IF($C22="Oil",($U22/$Y$61)*BM22,IF($C22="Natural Gas",($U22/$Y$63)*(BM22/(1-$Q22)),IF($C22="Electricity",($U22/$Y$64)*(BM22/(1-$P22)),IF($C22="Wood, commercial",$U22*(BM22+$T22),(($X$61*$U22*('VT CHS Emissions Schedule'!F$8+$S22))/$Y$61)+(($X$62*$U22*('VT CHS Emissions Schedule'!F$9+$R22))/$Y$62)+(($X$63*$U22*'VT CHS Emissions Schedule'!F$7)/$Y$63)/(1-$Q22)+(($X$64*$U22*'VT CHS Emissions Schedule'!F$5)/$Y$64)/(1-$P22)+(($X$65*$U22*('VT CHS Emissions Schedule'!F$35+$T22))/$Y$65)))))),0)</f>
        <v>753647.44846068253</v>
      </c>
      <c r="CN22" s="64">
        <f>IF(CN$15&lt;2025+$W22,(IF($B22="Oil",($Z22/$Y$53)*AN22,IF($B22="Propane",($Z22/$Y$54)*AN22,IF($B22="Natural Gas",(($Z22/$Y$55)*AN22)/(1-$N22),IF($B22="Electricity",0,((($X$53*$Z22*('VT CHS Emissions Schedule'!G$8+$S22))/$Y$53)+(($X$54*$Z22*('VT CHS Emissions Schedule'!G$9+$R22))/$Y$54)+(($X$55*$Z22*'VT CHS Emissions Schedule'!G$7)/$Y$55)/(1-$Q22)+(($X$56*$Z22*'VT CHS Emissions Schedule'!G$5)/$Y$56)/(1-$P22))))))-(($Z22/$Y22)*'VT CHS Emissions Schedule'!G$5)/(1-$P22))+IF($C22="Propane",($U22/$Y$62)*BN22,IF($C22="Oil",($U22/$Y$61)*BN22,IF($C22="Natural Gas",($U22/$Y$63)*(BN22/(1-$Q22)),IF($C22="Electricity",($U22/$Y$64)*(BN22/(1-$P22)),IF($C22="Wood, commercial",$U22*(BN22+$T22),(($X$61*$U22*('VT CHS Emissions Schedule'!G$8+$S22))/$Y$61)+(($X$62*$U22*('VT CHS Emissions Schedule'!G$9+$R22))/$Y$62)+(($X$63*$U22*'VT CHS Emissions Schedule'!G$7)/$Y$63)/(1-$Q22)+(($X$64*$U22*'VT CHS Emissions Schedule'!G$5)/$Y$64)/(1-$P22)+(($X$65*$U22*('VT CHS Emissions Schedule'!G$35+$T22))/$Y$65)))))),0)</f>
        <v>822078.74490900966</v>
      </c>
      <c r="CO22" s="64">
        <f>IF(CO$15&lt;2025+$W22,(IF($B22="Oil",($Z22/$Y$53)*AO22,IF($B22="Propane",($Z22/$Y$54)*AO22,IF($B22="Natural Gas",(($Z22/$Y$55)*AO22)/(1-$N22),IF($B22="Electricity",0,((($X$53*$Z22*('VT CHS Emissions Schedule'!H$8+$S22))/$Y$53)+(($X$54*$Z22*('VT CHS Emissions Schedule'!H$9+$R22))/$Y$54)+(($X$55*$Z22*'VT CHS Emissions Schedule'!H$7)/$Y$55)/(1-$Q22)+(($X$56*$Z22*'VT CHS Emissions Schedule'!H$5)/$Y$56)/(1-$P22))))))-(($Z22/$Y22)*'VT CHS Emissions Schedule'!H$5)/(1-$P22))+IF($C22="Propane",($U22/$Y$62)*BO22,IF($C22="Oil",($U22/$Y$61)*BO22,IF($C22="Natural Gas",($U22/$Y$63)*(BO22/(1-$Q22)),IF($C22="Electricity",($U22/$Y$64)*(BO22/(1-$P22)),IF($C22="Wood, commercial",$U22*(BO22+$T22),(($X$61*$U22*('VT CHS Emissions Schedule'!H$8+$S22))/$Y$61)+(($X$62*$U22*('VT CHS Emissions Schedule'!H$9+$R22))/$Y$62)+(($X$63*$U22*'VT CHS Emissions Schedule'!H$7)/$Y$63)/(1-$Q22)+(($X$64*$U22*'VT CHS Emissions Schedule'!H$5)/$Y$64)/(1-$P22)+(($X$65*$U22*('VT CHS Emissions Schedule'!H$35+$T22))/$Y$65)))))),0)</f>
        <v>890154.51345022698</v>
      </c>
      <c r="CP22" s="64">
        <f>IF(CP$15&lt;2025+$W22,(IF($B22="Oil",($Z22/$Y$53)*AP22,IF($B22="Propane",($Z22/$Y$54)*AP22,IF($B22="Natural Gas",(($Z22/$Y$55)*AP22)/(1-$N22),IF($B22="Electricity",0,((($X$53*$Z22*('VT CHS Emissions Schedule'!I$8+$S22))/$Y$53)+(($X$54*$Z22*('VT CHS Emissions Schedule'!I$9+$R22))/$Y$54)+(($X$55*$Z22*'VT CHS Emissions Schedule'!I$7)/$Y$55)/(1-$Q22)+(($X$56*$Z22*'VT CHS Emissions Schedule'!I$5)/$Y$56)/(1-$P22))))))-(($Z22/$Y22)*'VT CHS Emissions Schedule'!I$5)/(1-$P22))+IF($C22="Propane",($U22/$Y$62)*BP22,IF($C22="Oil",($U22/$Y$61)*BP22,IF($C22="Natural Gas",($U22/$Y$63)*(BP22/(1-$Q22)),IF($C22="Electricity",($U22/$Y$64)*(BP22/(1-$P22)),IF($C22="Wood, commercial",$U22*(BP22+$T22),(($X$61*$U22*('VT CHS Emissions Schedule'!I$8+$S22))/$Y$61)+(($X$62*$U22*('VT CHS Emissions Schedule'!I$9+$R22))/$Y$62)+(($X$63*$U22*'VT CHS Emissions Schedule'!I$7)/$Y$63)/(1-$Q22)+(($X$64*$U22*'VT CHS Emissions Schedule'!I$5)/$Y$64)/(1-$P22)+(($X$65*$U22*('VT CHS Emissions Schedule'!I$35+$T22))/$Y$65)))))),0)</f>
        <v>967542.41823831783</v>
      </c>
      <c r="CQ22" s="64">
        <f>IF(CQ$15&lt;2025+$W22,(IF($B22="Oil",($Z22/$Y$53)*AQ22,IF($B22="Propane",($Z22/$Y$54)*AQ22,IF($B22="Natural Gas",(($Z22/$Y$55)*AQ22)/(1-$N22),IF($B22="Electricity",0,((($X$53*$Z22*('VT CHS Emissions Schedule'!J$8+$S22))/$Y$53)+(($X$54*$Z22*('VT CHS Emissions Schedule'!J$9+$R22))/$Y$54)+(($X$55*$Z22*'VT CHS Emissions Schedule'!J$7)/$Y$55)/(1-$Q22)+(($X$56*$Z22*'VT CHS Emissions Schedule'!J$5)/$Y$56)/(1-$P22))))))-(($Z22/$Y22)*'VT CHS Emissions Schedule'!J$5)/(1-$P22))+IF($C22="Propane",($U22/$Y$62)*BQ22,IF($C22="Oil",($U22/$Y$61)*BQ22,IF($C22="Natural Gas",($U22/$Y$63)*(BQ22/(1-$Q22)),IF($C22="Electricity",($U22/$Y$64)*(BQ22/(1-$P22)),IF($C22="Wood, commercial",$U22*(BQ22+$T22),(($X$61*$U22*('VT CHS Emissions Schedule'!J$8+$S22))/$Y$61)+(($X$62*$U22*('VT CHS Emissions Schedule'!J$9+$R22))/$Y$62)+(($X$63*$U22*'VT CHS Emissions Schedule'!J$7)/$Y$63)/(1-$Q22)+(($X$64*$U22*'VT CHS Emissions Schedule'!J$5)/$Y$64)/(1-$P22)+(($X$65*$U22*('VT CHS Emissions Schedule'!J$35+$T22))/$Y$65)))))),0)</f>
        <v>1035973.7146866445</v>
      </c>
      <c r="CR22" s="64">
        <f>IF(CR$15&lt;2025+$W22,(IF($B22="Oil",($Z22/$Y$53)*AR22,IF($B22="Propane",($Z22/$Y$54)*AR22,IF($B22="Natural Gas",(($Z22/$Y$55)*AR22)/(1-$N22),IF($B22="Electricity",0,((($X$53*$Z22*('VT CHS Emissions Schedule'!K$8+$S22))/$Y$53)+(($X$54*$Z22*('VT CHS Emissions Schedule'!K$9+$R22))/$Y$54)+(($X$55*$Z22*'VT CHS Emissions Schedule'!K$7)/$Y$55)/(1-$Q22)+(($X$56*$Z22*'VT CHS Emissions Schedule'!K$5)/$Y$56)/(1-$P22))))))-(($Z22/$Y22)*'VT CHS Emissions Schedule'!K$5)/(1-$P22))+IF($C22="Propane",($U22/$Y$62)*BR22,IF($C22="Oil",($U22/$Y$61)*BR22,IF($C22="Natural Gas",($U22/$Y$63)*(BR22/(1-$Q22)),IF($C22="Electricity",($U22/$Y$64)*(BR22/(1-$P22)),IF($C22="Wood, commercial",$U22*(BR22+$T22),(($X$61*$U22*('VT CHS Emissions Schedule'!K$8+$S22))/$Y$61)+(($X$62*$U22*('VT CHS Emissions Schedule'!K$9+$R22))/$Y$62)+(($X$63*$U22*'VT CHS Emissions Schedule'!K$7)/$Y$63)/(1-$Q22)+(($X$64*$U22*'VT CHS Emissions Schedule'!K$5)/$Y$64)/(1-$P22)+(($X$65*$U22*('VT CHS Emissions Schedule'!K$35+$T22))/$Y$65)))))),0)</f>
        <v>1104405.0111349712</v>
      </c>
      <c r="CS22" s="64">
        <f>IF(CS$15&lt;2025+$W22,(IF($B22="Oil",($Z22/$Y$53)*AS22,IF($B22="Propane",($Z22/$Y$54)*AS22,IF($B22="Natural Gas",(($Z22/$Y$55)*AS22)/(1-$N22),IF($B22="Electricity",0,((($X$53*$Z22*('VT CHS Emissions Schedule'!L$8+$S22))/$Y$53)+(($X$54*$Z22*('VT CHS Emissions Schedule'!L$9+$R22))/$Y$54)+(($X$55*$Z22*'VT CHS Emissions Schedule'!L$7)/$Y$55)/(1-$Q22)+(($X$56*$Z22*'VT CHS Emissions Schedule'!L$5)/$Y$56)/(1-$P22))))))-(($Z22/$Y22)*'VT CHS Emissions Schedule'!L$5)/(1-$P22))+IF($C22="Propane",($U22/$Y$62)*BS22,IF($C22="Oil",($U22/$Y$61)*BS22,IF($C22="Natural Gas",($U22/$Y$63)*(BS22/(1-$Q22)),IF($C22="Electricity",($U22/$Y$64)*(BS22/(1-$P22)),IF($C22="Wood, commercial",$U22*(BS22+$T22),(($X$61*$U22*('VT CHS Emissions Schedule'!L$8+$S22))/$Y$61)+(($X$62*$U22*('VT CHS Emissions Schedule'!L$9+$R22))/$Y$62)+(($X$63*$U22*'VT CHS Emissions Schedule'!L$7)/$Y$63)/(1-$Q22)+(($X$64*$U22*'VT CHS Emissions Schedule'!L$5)/$Y$64)/(1-$P22)+(($X$65*$U22*('VT CHS Emissions Schedule'!L$35+$T22))/$Y$65)))))),0)</f>
        <v>1172836.3075832978</v>
      </c>
      <c r="CT22" s="64">
        <f>IF(CT$15&lt;2025+$W22,(IF($B22="Oil",($Z22/$Y$53)*AT22,IF($B22="Propane",($Z22/$Y$54)*AT22,IF($B22="Natural Gas",(($Z22/$Y$55)*AT22)/(1-$N22),IF($B22="Electricity",0,((($X$53*$Z22*('VT CHS Emissions Schedule'!M$8+$S22))/$Y$53)+(($X$54*$Z22*('VT CHS Emissions Schedule'!M$9+$R22))/$Y$54)+(($X$55*$Z22*'VT CHS Emissions Schedule'!M$7)/$Y$55)/(1-$Q22)+(($X$56*$Z22*'VT CHS Emissions Schedule'!M$5)/$Y$56)/(1-$P22))))))-(($Z22/$Y22)*'VT CHS Emissions Schedule'!M$5)/(1-$P22))+IF($C22="Propane",($U22/$Y$62)*BT22,IF($C22="Oil",($U22/$Y$61)*BT22,IF($C22="Natural Gas",($U22/$Y$63)*(BT22/(1-$Q22)),IF($C22="Electricity",($U22/$Y$64)*(BT22/(1-$P22)),IF($C22="Wood, commercial",$U22*(BT22+$T22),(($X$61*$U22*('VT CHS Emissions Schedule'!M$8+$S22))/$Y$61)+(($X$62*$U22*('VT CHS Emissions Schedule'!M$9+$R22))/$Y$62)+(($X$63*$U22*'VT CHS Emissions Schedule'!M$7)/$Y$63)/(1-$Q22)+(($X$64*$U22*'VT CHS Emissions Schedule'!M$5)/$Y$64)/(1-$P22)+(($X$65*$U22*('VT CHS Emissions Schedule'!M$35+$T22))/$Y$65)))))),0)</f>
        <v>1226229.013606326</v>
      </c>
      <c r="CU22" s="64">
        <f>IF(CU$15&lt;2025+$W22,(IF($B22="Oil",($Z22/$Y$53)*AU22,IF($B22="Propane",($Z22/$Y$54)*AU22,IF($B22="Natural Gas",(($Z22/$Y$55)*AU22)/(1-$N22),IF($B22="Electricity",0,((($X$53*$Z22*('VT CHS Emissions Schedule'!N$8+$S22))/$Y$53)+(($X$54*$Z22*('VT CHS Emissions Schedule'!N$9+$R22))/$Y$54)+(($X$55*$Z22*'VT CHS Emissions Schedule'!N$7)/$Y$55)/(1-$Q22)+(($X$56*$Z22*'VT CHS Emissions Schedule'!N$5)/$Y$56)/(1-$P22))))))-(($Z22/$Y22)*'VT CHS Emissions Schedule'!N$5)/(1-$P22))+IF($C22="Propane",($U22/$Y$62)*BU22,IF($C22="Oil",($U22/$Y$61)*BU22,IF($C22="Natural Gas",($U22/$Y$63)*(BU22/(1-$Q22)),IF($C22="Electricity",($U22/$Y$64)*(BU22/(1-$P22)),IF($C22="Wood, commercial",$U22*(BU22+$T22),(($X$61*$U22*('VT CHS Emissions Schedule'!N$8+$S22))/$Y$61)+(($X$62*$U22*('VT CHS Emissions Schedule'!N$9+$R22))/$Y$62)+(($X$63*$U22*'VT CHS Emissions Schedule'!N$7)/$Y$63)/(1-$Q22)+(($X$64*$U22*'VT CHS Emissions Schedule'!N$5)/$Y$64)/(1-$P22)+(($X$65*$U22*('VT CHS Emissions Schedule'!N$35+$T22))/$Y$65)))))),0)</f>
        <v>1296151.7286239853</v>
      </c>
      <c r="CV22" s="64">
        <f>IF(CV$15&lt;2025+$W22,(IF($B22="Oil",($Z22/$Y$53)*AV22,IF($B22="Propane",($Z22/$Y$54)*AV22,IF($B22="Natural Gas",(($Z22/$Y$55)*AV22)/(1-$N22),IF($B22="Electricity",0,((($X$53*$Z22*('VT CHS Emissions Schedule'!O$8+$S22))/$Y$53)+(($X$54*$Z22*('VT CHS Emissions Schedule'!O$9+$R22))/$Y$54)+(($X$55*$Z22*'VT CHS Emissions Schedule'!O$7)/$Y$55)/(1-$Q22)+(($X$56*$Z22*'VT CHS Emissions Schedule'!O$5)/$Y$56)/(1-$P22))))))-(($Z22/$Y22)*'VT CHS Emissions Schedule'!O$5)/(1-$P22))+IF($C22="Propane",($U22/$Y$62)*BV22,IF($C22="Oil",($U22/$Y$61)*BV22,IF($C22="Natural Gas",($U22/$Y$63)*(BV22/(1-$Q22)),IF($C22="Electricity",($U22/$Y$64)*(BV22/(1-$P22)),IF($C22="Wood, commercial",$U22*(BV22+$T22),(($X$61*$U22*('VT CHS Emissions Schedule'!O$8+$S22))/$Y$61)+(($X$62*$U22*('VT CHS Emissions Schedule'!O$9+$R22))/$Y$62)+(($X$63*$U22*'VT CHS Emissions Schedule'!O$7)/$Y$63)/(1-$Q22)+(($X$64*$U22*'VT CHS Emissions Schedule'!O$5)/$Y$64)/(1-$P22)+(($X$65*$U22*('VT CHS Emissions Schedule'!O$35+$T22))/$Y$65)))))),0)</f>
        <v>1296151.7286239853</v>
      </c>
      <c r="CW22" s="64">
        <f>IF(CW$15&lt;2025+$W22,(IF($B22="Oil",($Z22/$Y$53)*AW22,IF($B22="Propane",($Z22/$Y$54)*AW22,IF($B22="Natural Gas",(($Z22/$Y$55)*AW22)/(1-$N22),IF($B22="Electricity",0,((($X$53*$Z22*('VT CHS Emissions Schedule'!P$8+$S22))/$Y$53)+(($X$54*$Z22*('VT CHS Emissions Schedule'!P$9+$R22))/$Y$54)+(($X$55*$Z22*'VT CHS Emissions Schedule'!P$7)/$Y$55)/(1-$Q22)+(($X$56*$Z22*'VT CHS Emissions Schedule'!P$5)/$Y$56)/(1-$P22))))))-(($Z22/$Y22)*'VT CHS Emissions Schedule'!P$5)/(1-$P22))+IF($C22="Propane",($U22/$Y$62)*BW22,IF($C22="Oil",($U22/$Y$61)*BW22,IF($C22="Natural Gas",($U22/$Y$63)*(BW22/(1-$Q22)),IF($C22="Electricity",($U22/$Y$64)*(BW22/(1-$P22)),IF($C22="Wood, commercial",$U22*(BW22+$T22),(($X$61*$U22*('VT CHS Emissions Schedule'!P$8+$S22))/$Y$61)+(($X$62*$U22*('VT CHS Emissions Schedule'!P$9+$R22))/$Y$62)+(($X$63*$U22*'VT CHS Emissions Schedule'!P$7)/$Y$63)/(1-$Q22)+(($X$64*$U22*'VT CHS Emissions Schedule'!P$5)/$Y$64)/(1-$P22)+(($X$65*$U22*('VT CHS Emissions Schedule'!P$35+$T22))/$Y$65)))))),0)</f>
        <v>0</v>
      </c>
      <c r="CX22" s="64">
        <f>IF(CX$15&lt;2025+$W22,(IF($B22="Oil",($Z22/$Y$53)*AX22,IF($B22="Propane",($Z22/$Y$54)*AX22,IF($B22="Natural Gas",(($Z22/$Y$55)*AX22)/(1-$N22),IF($B22="Electricity",0,((($X$53*$Z22*('VT CHS Emissions Schedule'!Q$8+$S22))/$Y$53)+(($X$54*$Z22*('VT CHS Emissions Schedule'!Q$9+$R22))/$Y$54)+(($X$55*$Z22*'VT CHS Emissions Schedule'!Q$7)/$Y$55)/(1-$Q22)+(($X$56*$Z22*'VT CHS Emissions Schedule'!Q$5)/$Y$56)/(1-$P22))))))-(($Z22/$Y22)*'VT CHS Emissions Schedule'!Q$5)/(1-$P22))+IF($C22="Propane",($U22/$Y$62)*BX22,IF($C22="Oil",($U22/$Y$61)*BX22,IF($C22="Natural Gas",($U22/$Y$63)*(BX22/(1-$Q22)),IF($C22="Electricity",($U22/$Y$64)*(BX22/(1-$P22)),IF($C22="Wood, commercial",$U22*(BX22+$T22),(($X$61*$U22*('VT CHS Emissions Schedule'!Q$8+$S22))/$Y$61)+(($X$62*$U22*('VT CHS Emissions Schedule'!Q$9+$R22))/$Y$62)+(($X$63*$U22*'VT CHS Emissions Schedule'!Q$7)/$Y$63)/(1-$Q22)+(($X$64*$U22*'VT CHS Emissions Schedule'!Q$5)/$Y$64)/(1-$P22)+(($X$65*$U22*('VT CHS Emissions Schedule'!Q$35+$T22))/$Y$65)))))),0)</f>
        <v>0</v>
      </c>
      <c r="CY22" s="64">
        <f>IF(CY$15&lt;2025+$W22,(IF($B22="Oil",($Z22/$Y$53)*AY22,IF($B22="Propane",($Z22/$Y$54)*AY22,IF($B22="Natural Gas",(($Z22/$Y$55)*AY22)/(1-$N22),IF($B22="Electricity",0,((($X$53*$Z22*('VT CHS Emissions Schedule'!R$8+$S22))/$Y$53)+(($X$54*$Z22*('VT CHS Emissions Schedule'!R$9+$R22))/$Y$54)+(($X$55*$Z22*'VT CHS Emissions Schedule'!R$7)/$Y$55)/(1-$Q22)+(($X$56*$Z22*'VT CHS Emissions Schedule'!R$5)/$Y$56)/(1-$P22))))))-(($Z22/$Y22)*'VT CHS Emissions Schedule'!R$5)/(1-$P22))+IF($C22="Propane",($U22/$Y$62)*BY22,IF($C22="Oil",($U22/$Y$61)*BY22,IF($C22="Natural Gas",($U22/$Y$63)*(BY22/(1-$Q22)),IF($C22="Electricity",($U22/$Y$64)*(BY22/(1-$P22)),IF($C22="Wood, commercial",$U22*(BY22+$T22),(($X$61*$U22*('VT CHS Emissions Schedule'!R$8+$S22))/$Y$61)+(($X$62*$U22*('VT CHS Emissions Schedule'!R$9+$R22))/$Y$62)+(($X$63*$U22*'VT CHS Emissions Schedule'!R$7)/$Y$63)/(1-$Q22)+(($X$64*$U22*'VT CHS Emissions Schedule'!R$5)/$Y$64)/(1-$P22)+(($X$65*$U22*('VT CHS Emissions Schedule'!R$35+$T22))/$Y$65)))))),0)</f>
        <v>0</v>
      </c>
      <c r="CZ22" s="64">
        <f>IF(CZ$15&lt;2025+$W22,(IF($B22="Oil",($Z22/$Y$53)*AZ22,IF($B22="Propane",($Z22/$Y$54)*AZ22,IF($B22="Natural Gas",(($Z22/$Y$55)*AZ22)/(1-$N22),IF($B22="Electricity",0,((($X$53*$Z22*('VT CHS Emissions Schedule'!S$8+$S22))/$Y$53)+(($X$54*$Z22*('VT CHS Emissions Schedule'!S$9+$R22))/$Y$54)+(($X$55*$Z22*'VT CHS Emissions Schedule'!S$7)/$Y$55)/(1-$Q22)+(($X$56*$Z22*'VT CHS Emissions Schedule'!S$5)/$Y$56)/(1-$P22))))))-(($Z22/$Y22)*'VT CHS Emissions Schedule'!S$5)/(1-$P22))+IF($C22="Propane",($U22/$Y$62)*BZ22,IF($C22="Oil",($U22/$Y$61)*BZ22,IF($C22="Natural Gas",($U22/$Y$63)*(BZ22/(1-$Q22)),IF($C22="Electricity",($U22/$Y$64)*(BZ22/(1-$P22)),IF($C22="Wood, commercial",$U22*(BZ22+$T22),(($X$61*$U22*('VT CHS Emissions Schedule'!S$8+$S22))/$Y$61)+(($X$62*$U22*('VT CHS Emissions Schedule'!S$9+$R22))/$Y$62)+(($X$63*$U22*'VT CHS Emissions Schedule'!S$7)/$Y$63)/(1-$Q22)+(($X$64*$U22*'VT CHS Emissions Schedule'!S$5)/$Y$64)/(1-$P22)+(($X$65*$U22*('VT CHS Emissions Schedule'!S$35+$T22))/$Y$65)))))),0)</f>
        <v>0</v>
      </c>
      <c r="DA22" s="64">
        <f>IF(DA$15&lt;2025+$W22,(IF($B22="Oil",($Z22/$Y$53)*BA22,IF($B22="Propane",($Z22/$Y$54)*BA22,IF($B22="Natural Gas",(($Z22/$Y$55)*BA22)/(1-$N22),IF($B22="Electricity",0,((($X$53*$Z22*('VT CHS Emissions Schedule'!T$8+$S22))/$Y$53)+(($X$54*$Z22*('VT CHS Emissions Schedule'!T$9+$R22))/$Y$54)+(($X$55*$Z22*'VT CHS Emissions Schedule'!T$7)/$Y$55)/(1-$Q22)+(($X$56*$Z22*'VT CHS Emissions Schedule'!T$5)/$Y$56)/(1-$P22))))))-(($Z22/$Y22)*'VT CHS Emissions Schedule'!T$5)/(1-$P22))+IF($C22="Propane",($U22/$Y$62)*CA22,IF($C22="Oil",($U22/$Y$61)*CA22,IF($C22="Natural Gas",($U22/$Y$63)*(CA22/(1-$Q22)),IF($C22="Electricity",($U22/$Y$64)*(CA22/(1-$P22)),IF($C22="Wood, commercial",$U22*(CA22+$T22),(($X$61*$U22*('VT CHS Emissions Schedule'!T$8+$S22))/$Y$61)+(($X$62*$U22*('VT CHS Emissions Schedule'!T$9+$R22))/$Y$62)+(($X$63*$U22*'VT CHS Emissions Schedule'!T$7)/$Y$63)/(1-$Q22)+(($X$64*$U22*'VT CHS Emissions Schedule'!T$5)/$Y$64)/(1-$P22)+(($X$65*$U22*('VT CHS Emissions Schedule'!T$35+$T22))/$Y$65)))))),0)</f>
        <v>0</v>
      </c>
      <c r="DB22" s="64">
        <f>IF(DB$15&lt;2025+$W22,(IF($B22="Oil",($Z22/$Y$53)*BB22,IF($B22="Propane",($Z22/$Y$54)*BB22,IF($B22="Natural Gas",(($Z22/$Y$55)*BB22)/(1-$N22),IF($B22="Electricity",0,((($X$53*$Z22*('VT CHS Emissions Schedule'!U$8+$S22))/$Y$53)+(($X$54*$Z22*('VT CHS Emissions Schedule'!U$9+$R22))/$Y$54)+(($X$55*$Z22*'VT CHS Emissions Schedule'!U$7)/$Y$55)/(1-$Q22)+(($X$56*$Z22*'VT CHS Emissions Schedule'!U$5)/$Y$56)/(1-$P22))))))-(($Z22/$Y22)*'VT CHS Emissions Schedule'!U$5)/(1-$P22))+IF($C22="Propane",($U22/$Y$62)*CB22,IF($C22="Oil",($U22/$Y$61)*CB22,IF($C22="Natural Gas",($U22/$Y$63)*(CB22/(1-$Q22)),IF($C22="Electricity",($U22/$Y$64)*(CB22/(1-$P22)),IF($C22="Wood, commercial",$U22*(CB22+$T22),(($X$61*$U22*('VT CHS Emissions Schedule'!U$8+$S22))/$Y$61)+(($X$62*$U22*('VT CHS Emissions Schedule'!U$9+$R22))/$Y$62)+(($X$63*$U22*'VT CHS Emissions Schedule'!U$7)/$Y$63)/(1-$Q22)+(($X$64*$U22*'VT CHS Emissions Schedule'!U$5)/$Y$64)/(1-$P22)+(($X$65*$U22*('VT CHS Emissions Schedule'!U$35+$T22))/$Y$65)))))),0)</f>
        <v>0</v>
      </c>
      <c r="DC22" s="64">
        <f>IF(DC$15&lt;2025+$W22,(IF($B22="Oil",($Z22/$Y$53)*BC22,IF($B22="Propane",($Z22/$Y$54)*BC22,IF($B22="Natural Gas",(($Z22/$Y$55)*BC22)/(1-$N22),IF($B22="Electricity",0,((($X$53*$Z22*('VT CHS Emissions Schedule'!V$8+$S22))/$Y$53)+(($X$54*$Z22*('VT CHS Emissions Schedule'!V$9+$R22))/$Y$54)+(($X$55*$Z22*'VT CHS Emissions Schedule'!V$7)/$Y$55)/(1-$Q22)+(($X$56*$Z22*'VT CHS Emissions Schedule'!V$5)/$Y$56)/(1-$P22))))))-(($Z22/$Y22)*'VT CHS Emissions Schedule'!V$5)/(1-$P22))+IF($C22="Propane",($U22/$Y$62)*CC22,IF($C22="Oil",($U22/$Y$61)*CC22,IF($C22="Natural Gas",($U22/$Y$63)*(CC22/(1-$Q22)),IF($C22="Electricity",($U22/$Y$64)*(CC22/(1-$P22)),IF($C22="Wood, commercial",$U22*(CC22+$T22),(($X$61*$U22*('VT CHS Emissions Schedule'!V$8+$S22))/$Y$61)+(($X$62*$U22*('VT CHS Emissions Schedule'!V$9+$R22))/$Y$62)+(($X$63*$U22*'VT CHS Emissions Schedule'!V$7)/$Y$63)/(1-$Q22)+(($X$64*$U22*'VT CHS Emissions Schedule'!V$5)/$Y$64)/(1-$P22)+(($X$65*$U22*('VT CHS Emissions Schedule'!V$35+$T22))/$Y$65)))))),0)</f>
        <v>0</v>
      </c>
      <c r="DD22" s="64">
        <f>IF(DD$15&lt;2025+$W22,(IF($B22="Oil",($Z22/$Y$53)*BD22,IF($B22="Propane",($Z22/$Y$54)*BD22,IF($B22="Natural Gas",(($Z22/$Y$55)*BD22)/(1-$N22),IF($B22="Electricity",0,((($X$53*$Z22*('VT CHS Emissions Schedule'!W$8+$S22))/$Y$53)+(($X$54*$Z22*('VT CHS Emissions Schedule'!W$9+$R22))/$Y$54)+(($X$55*$Z22*'VT CHS Emissions Schedule'!W$7)/$Y$55)/(1-$Q22)+(($X$56*$Z22*'VT CHS Emissions Schedule'!W$5)/$Y$56)/(1-$P22))))))-(($Z22/$Y22)*'VT CHS Emissions Schedule'!W$5)/(1-$P22))+IF($C22="Propane",($U22/$Y$62)*CD22,IF($C22="Oil",($U22/$Y$61)*CD22,IF($C22="Natural Gas",($U22/$Y$63)*(CD22/(1-$Q22)),IF($C22="Electricity",($U22/$Y$64)*(CD22/(1-$P22)),IF($C22="Wood, commercial",$U22*(CD22+$T22),(($X$61*$U22*('VT CHS Emissions Schedule'!W$8+$S22))/$Y$61)+(($X$62*$U22*('VT CHS Emissions Schedule'!W$9+$R22))/$Y$62)+(($X$63*$U22*'VT CHS Emissions Schedule'!W$7)/$Y$63)/(1-$Q22)+(($X$64*$U22*'VT CHS Emissions Schedule'!W$5)/$Y$64)/(1-$P22)+(($X$65*$U22*('VT CHS Emissions Schedule'!W$35+$T22))/$Y$65)))))),0)</f>
        <v>0</v>
      </c>
      <c r="DE22" s="64">
        <f>IF(DE$15&lt;2025+$W22,(IF($B22="Oil",($Z22/$Y$53)*BE22,IF($B22="Propane",($Z22/$Y$54)*BE22,IF($B22="Natural Gas",(($Z22/$Y$55)*BE22)/(1-$N22),IF($B22="Electricity",0,((($X$53*$Z22*('VT CHS Emissions Schedule'!X$8+$S22))/$Y$53)+(($X$54*$Z22*('VT CHS Emissions Schedule'!X$9+$R22))/$Y$54)+(($X$55*$Z22*'VT CHS Emissions Schedule'!X$7)/$Y$55)/(1-$Q22)+(($X$56*$Z22*'VT CHS Emissions Schedule'!X$5)/$Y$56)/(1-$P22))))))-(($Z22/$Y22)*'VT CHS Emissions Schedule'!X$5)/(1-$P22))+IF($C22="Propane",($U22/$Y$62)*CE22,IF($C22="Oil",($U22/$Y$61)*CE22,IF($C22="Natural Gas",($U22/$Y$63)*(CE22/(1-$Q22)),IF($C22="Electricity",($U22/$Y$64)*(CE22/(1-$P22)),IF($C22="Wood, commercial",$U22*(CE22+$T22),(($X$61*$U22*('VT CHS Emissions Schedule'!X$8+$S22))/$Y$61)+(($X$62*$U22*('VT CHS Emissions Schedule'!X$9+$R22))/$Y$62)+(($X$63*$U22*'VT CHS Emissions Schedule'!X$7)/$Y$63)/(1-$Q22)+(($X$64*$U22*'VT CHS Emissions Schedule'!X$5)/$Y$64)/(1-$P22)+(($X$65*$U22*('VT CHS Emissions Schedule'!X$35+$T22))/$Y$65)))))),0)</f>
        <v>0</v>
      </c>
      <c r="DF22" s="64">
        <f>IF(DF$15&lt;2025+$W22,(IF($B22="Oil",($Z22/$Y$53)*BF22,IF($B22="Propane",($Z22/$Y$54)*BF22,IF($B22="Natural Gas",(($Z22/$Y$55)*BF22)/(1-$N22),IF($B22="Electricity",0,((($X$53*$Z22*('VT CHS Emissions Schedule'!Y$8+$S22))/$Y$53)+(($X$54*$Z22*('VT CHS Emissions Schedule'!Y$9+$R22))/$Y$54)+(($X$55*$Z22*'VT CHS Emissions Schedule'!Y$7)/$Y$55)/(1-$Q22)+(($X$56*$Z22*'VT CHS Emissions Schedule'!Y$5)/$Y$56)/(1-$P22))))))-(($Z22/$Y22)*'VT CHS Emissions Schedule'!Y$5)/(1-$P22))+IF($C22="Propane",($U22/$Y$62)*CF22,IF($C22="Oil",($U22/$Y$61)*CF22,IF($C22="Natural Gas",($U22/$Y$63)*(CF22/(1-$Q22)),IF($C22="Electricity",($U22/$Y$64)*(CF22/(1-$P22)),IF($C22="Wood, commercial",$U22*(CF22+$T22),(($X$61*$U22*('VT CHS Emissions Schedule'!Y$8+$S22))/$Y$61)+(($X$62*$U22*('VT CHS Emissions Schedule'!Y$9+$R22))/$Y$62)+(($X$63*$U22*'VT CHS Emissions Schedule'!Y$7)/$Y$63)/(1-$Q22)+(($X$64*$U22*'VT CHS Emissions Schedule'!Y$5)/$Y$64)/(1-$P22)+(($X$65*$U22*('VT CHS Emissions Schedule'!Y$35+$T22))/$Y$65)))))),0)</f>
        <v>0</v>
      </c>
      <c r="DG22" s="64">
        <f>IF(DG$15&lt;2025+$W22,(IF($B22="Oil",($Z22/$Y$53)*BG22,IF($B22="Propane",($Z22/$Y$54)*BG22,IF($B22="Natural Gas",(($Z22/$Y$55)*BG22)/(1-$N22),IF($B22="Electricity",0,((($X$53*$Z22*('VT CHS Emissions Schedule'!Z$8+$S22))/$Y$53)+(($X$54*$Z22*('VT CHS Emissions Schedule'!Z$9+$R22))/$Y$54)+(($X$55*$Z22*'VT CHS Emissions Schedule'!Z$7)/$Y$55)/(1-$Q22)+(($X$56*$Z22*'VT CHS Emissions Schedule'!Z$5)/$Y$56)/(1-$P22))))))-(($Z22/$Y22)*'VT CHS Emissions Schedule'!Z$5)/(1-$P22))+IF($C22="Propane",($U22/$Y$62)*CG22,IF($C22="Oil",($U22/$Y$61)*CG22,IF($C22="Natural Gas",($U22/$Y$63)*(CG22/(1-$Q22)),IF($C22="Electricity",($U22/$Y$64)*(CG22/(1-$P22)),IF($C22="Wood, commercial",$U22*(CG22+$T22),(($X$61*$U22*('VT CHS Emissions Schedule'!Z$8+$S22))/$Y$61)+(($X$62*$U22*('VT CHS Emissions Schedule'!Z$9+$R22))/$Y$62)+(($X$63*$U22*'VT CHS Emissions Schedule'!Z$7)/$Y$63)/(1-$Q22)+(($X$64*$U22*'VT CHS Emissions Schedule'!Z$5)/$Y$64)/(1-$P22)+(($X$65*$U22*('VT CHS Emissions Schedule'!Z$35+$T22))/$Y$65)))))),0)</f>
        <v>0</v>
      </c>
      <c r="DH22" s="64">
        <f>IF(DH$15&lt;2025+$W22,(IF($B22="Oil",($Z22/$Y$53)*BH22,IF($B22="Propane",($Z22/$Y$54)*BH22,IF($B22="Natural Gas",(($Z22/$Y$55)*BH22)/(1-$N22),IF($B22="Electricity",0,((($X$53*$Z22*('VT CHS Emissions Schedule'!AA$8+$S22))/$Y$53)+(($X$54*$Z22*('VT CHS Emissions Schedule'!AA$9+$R22))/$Y$54)+(($X$55*$Z22*'VT CHS Emissions Schedule'!AA$7)/$Y$55)/(1-$Q22)+(($X$56*$Z22*'VT CHS Emissions Schedule'!AA$5)/$Y$56)/(1-$P22))))))-(($Z22/$Y22)*'VT CHS Emissions Schedule'!AA$5)/(1-$P22))+IF($C22="Propane",($U22/$Y$62)*CH22,IF($C22="Oil",($U22/$Y$61)*CH22,IF($C22="Natural Gas",($U22/$Y$63)*(CH22/(1-$Q22)),IF($C22="Electricity",($U22/$Y$64)*(CH22/(1-$P22)),IF($C22="Wood, commercial",$U22*(CH22+$T22),(($X$61*$U22*('VT CHS Emissions Schedule'!AA$8+$S22))/$Y$61)+(($X$62*$U22*('VT CHS Emissions Schedule'!AA$9+$R22))/$Y$62)+(($X$63*$U22*'VT CHS Emissions Schedule'!AA$7)/$Y$63)/(1-$Q22)+(($X$64*$U22*'VT CHS Emissions Schedule'!AA$5)/$Y$64)/(1-$P22)+(($X$65*$U22*('VT CHS Emissions Schedule'!AA$35+$T22))/$Y$65)))))),0)</f>
        <v>0</v>
      </c>
      <c r="DI22" s="64">
        <f>IF(DI$15&lt;2025+$W22,(IF($B22="Oil",($Z22/$Y$53)*BI22,IF($B22="Propane",($Z22/$Y$54)*BI22,IF($B22="Natural Gas",(($Z22/$Y$55)*BI22)/(1-$N22),IF($B22="Electricity",0,((($X$53*$Z22*('VT CHS Emissions Schedule'!AB$8+$S22))/$Y$53)+(($X$54*$Z22*('VT CHS Emissions Schedule'!AB$9+$R22))/$Y$54)+(($X$55*$Z22*'VT CHS Emissions Schedule'!AB$7)/$Y$55)/(1-$Q22)+(($X$56*$Z22*'VT CHS Emissions Schedule'!AB$5)/$Y$56)/(1-$P22))))))-(($Z22/$Y22)*'VT CHS Emissions Schedule'!AB$5)/(1-$P22))+IF($C22="Propane",($U22/$Y$62)*CI22,IF($C22="Oil",($U22/$Y$61)*CI22,IF($C22="Natural Gas",($U22/$Y$63)*(CI22/(1-$Q22)),IF($C22="Electricity",($U22/$Y$64)*(CI22/(1-$P22)),IF($C22="Wood, commercial",$U22*(CI22+$T22),(($X$61*$U22*('VT CHS Emissions Schedule'!AB$8+$S22))/$Y$61)+(($X$62*$U22*('VT CHS Emissions Schedule'!AB$9+$R22))/$Y$62)+(($X$63*$U22*'VT CHS Emissions Schedule'!AB$7)/$Y$63)/(1-$Q22)+(($X$64*$U22*'VT CHS Emissions Schedule'!AB$5)/$Y$64)/(1-$P22)+(($X$65*$U22*('VT CHS Emissions Schedule'!AB$35+$T22))/$Y$65)))))),0)</f>
        <v>0</v>
      </c>
      <c r="DJ22" s="64">
        <f>IF(DJ$15&lt;2025+$W22,(IF($B22="Oil",($Z22/$Y$53)*BJ22,IF($B22="Propane",($Z22/$Y$54)*BJ22,IF($B22="Natural Gas",(($Z22/$Y$55)*BJ22)/(1-$N22),IF($B22="Electricity",0,((($X$53*$Z22*('VT CHS Emissions Schedule'!AC$8+$S22))/$Y$53)+(($X$54*$Z22*('VT CHS Emissions Schedule'!AC$9+$R22))/$Y$54)+(($X$55*$Z22*'VT CHS Emissions Schedule'!AC$7)/$Y$55)/(1-$Q22)+(($X$56*$Z22*'VT CHS Emissions Schedule'!AC$5)/$Y$56)/(1-$P22))))))-(($Z22/$Y22)*'VT CHS Emissions Schedule'!AC$5)/(1-$P22))+IF($C22="Propane",($U22/$Y$62)*CJ22,IF($C22="Oil",($U22/$Y$61)*CJ22,IF($C22="Natural Gas",($U22/$Y$63)*(CJ22/(1-$Q22)),IF($C22="Electricity",($U22/$Y$64)*(CJ22/(1-$P22)),IF($C22="Wood, commercial",$U22*(CJ22+$T22),(($X$61*$U22*('VT CHS Emissions Schedule'!AC$8+$S22))/$Y$61)+(($X$62*$U22*('VT CHS Emissions Schedule'!AC$9+$R22))/$Y$62)+(($X$63*$U22*'VT CHS Emissions Schedule'!AC$7)/$Y$63)/(1-$Q22)+(($X$64*$U22*'VT CHS Emissions Schedule'!AC$5)/$Y$64)/(1-$P22)+(($X$65*$U22*('VT CHS Emissions Schedule'!AC$35+$T22))/$Y$65)))))),0)</f>
        <v>0</v>
      </c>
      <c r="DK22" s="64">
        <f>IF(DK$15&lt;2025+$W22,CK22+(($V22/$AC22)*'VT CHS Emissions Schedule'!D$5)/(1-$P22),0)</f>
        <v>678571.00803919719</v>
      </c>
      <c r="DL22" s="64">
        <f>IF(DL$15&lt;2025+$W22,CL22+(($V22/$AC22)*'VT CHS Emissions Schedule'!E$5)/(1-$P22),0)</f>
        <v>734122.94667702646</v>
      </c>
      <c r="DM22" s="64">
        <f>IF(DM$15&lt;2025+$W22,CM22+(($V22/$AC22)*'VT CHS Emissions Schedule'!F$5)/(1-$P22),0)</f>
        <v>798899.38979231729</v>
      </c>
      <c r="DN22" s="64">
        <f>IF(DN$15&lt;2025+$W22,CN22+(($V22/$AC22)*'VT CHS Emissions Schedule'!G$5)/(1-$P22),0)</f>
        <v>863675.83290760883</v>
      </c>
      <c r="DO22" s="64">
        <f>IF(DO$15&lt;2025+$W22,CO22+(($V22/$AC22)*'VT CHS Emissions Schedule'!H$5)/(1-$P22),0)</f>
        <v>928096.74811579043</v>
      </c>
      <c r="DP22" s="64">
        <f>IF(DP$15&lt;2025+$W22,CP22+(($V22/$AC22)*'VT CHS Emissions Schedule'!I$5)/(1-$P22),0)</f>
        <v>1001829.7995708457</v>
      </c>
      <c r="DQ22" s="64">
        <f>IF(DQ$15&lt;2025+$W22,CQ22+(($V22/$AC22)*'VT CHS Emissions Schedule'!J$5)/(1-$P22),0)</f>
        <v>1066606.2426861366</v>
      </c>
      <c r="DR22" s="64">
        <f>IF(DR$15&lt;2025+$W22,CR22+(($V22/$AC22)*'VT CHS Emissions Schedule'!K$5)/(1-$P22),0)</f>
        <v>1131382.6858014278</v>
      </c>
      <c r="DS22" s="64">
        <f>IF(DS$15&lt;2025+$W22,CS22+(($V22/$AC22)*'VT CHS Emissions Schedule'!L$5)/(1-$P22),0)</f>
        <v>1196159.1289167188</v>
      </c>
      <c r="DT22" s="64">
        <f>IF(DT$15&lt;2025+$W22,CT22+(($V22/$AC22)*'VT CHS Emissions Schedule'!M$5)/(1-$P22),0)</f>
        <v>1245896.9816067114</v>
      </c>
      <c r="DU22" s="64">
        <f>IF(DU$15&lt;2025+$W22,CU22+(($V22/$AC22)*'VT CHS Emissions Schedule'!N$5)/(1-$P22),0)</f>
        <v>1312164.843291335</v>
      </c>
      <c r="DV22" s="64">
        <f>IF(DV$15&lt;2025+$W22,CV22+(($V22/$AC22)*'VT CHS Emissions Schedule'!O$5)/(1-$P22),0)</f>
        <v>1312164.843291335</v>
      </c>
      <c r="DW22" s="64">
        <f>IF(DW$15&lt;2025+$W22,CW22+(($V22/$AC22)*'VT CHS Emissions Schedule'!P$5)/(1-$P22),0)</f>
        <v>0</v>
      </c>
      <c r="DX22" s="64">
        <f>IF(DX$15&lt;2025+$W22,CX22+(($V22/$AC22)*'VT CHS Emissions Schedule'!Q$5)/(1-$P22),0)</f>
        <v>0</v>
      </c>
      <c r="DY22" s="64">
        <f>IF(DY$15&lt;2025+$W22,CY22+(($V22/$AC22)*'VT CHS Emissions Schedule'!R$5)/(1-$P22),0)</f>
        <v>0</v>
      </c>
      <c r="DZ22" s="64">
        <f>IF(DZ$15&lt;2025+$W22,CZ22+(($V22/$AC22)*'VT CHS Emissions Schedule'!S$5)/(1-$P22),0)</f>
        <v>0</v>
      </c>
      <c r="EA22" s="64">
        <f>IF(EA$15&lt;2025+$W22,DA22+(($V22/$AC22)*'VT CHS Emissions Schedule'!T$5)/(1-$P22),0)</f>
        <v>0</v>
      </c>
      <c r="EB22" s="64">
        <f>IF(EB$15&lt;2025+$W22,DB22+(($V22/$AC22)*'VT CHS Emissions Schedule'!U$5)/(1-$P22),0)</f>
        <v>0</v>
      </c>
      <c r="EC22" s="64">
        <f>IF(EC$15&lt;2025+$W22,DC22+(($V22/$AC22)*'VT CHS Emissions Schedule'!V$5)/(1-$P22),0)</f>
        <v>0</v>
      </c>
      <c r="ED22" s="64">
        <f>IF(ED$15&lt;2025+$W22,DD22+(($V22/$AC22)*'VT CHS Emissions Schedule'!W$5)/(1-$P22),0)</f>
        <v>0</v>
      </c>
      <c r="EE22" s="64">
        <f>IF(EE$15&lt;2025+$W22,DE22+(($V22/$AC22)*'VT CHS Emissions Schedule'!X$5)/(1-$P22),0)</f>
        <v>0</v>
      </c>
      <c r="EF22" s="64">
        <f>IF(EF$15&lt;2025+$W22,DF22+(($V22/$AC22)*'VT CHS Emissions Schedule'!Y$5)/(1-$P22),0)</f>
        <v>0</v>
      </c>
      <c r="EG22" s="64">
        <f>IF(EG$15&lt;2025+$W22,DG22+(($V22/$AC22)*'VT CHS Emissions Schedule'!Z$5)/(1-$P22),0)</f>
        <v>0</v>
      </c>
      <c r="EH22" s="64">
        <f>IF(EH$15&lt;2025+$W22,DH22+(($V22/$AC22)*'VT CHS Emissions Schedule'!AA$5)/(1-$P22),0)</f>
        <v>0</v>
      </c>
      <c r="EI22" s="64">
        <f>IF(EI$15&lt;2025+$W22,DI22+(($V22/$AC22)*'VT CHS Emissions Schedule'!AB$5)/(1-$P22),0)</f>
        <v>0</v>
      </c>
      <c r="EJ22" s="64">
        <f>IF(EJ$15&lt;2025+$W22,DJ22+(($V22/$AC22)*'VT CHS Emissions Schedule'!AC$5)/(1-$P22),0)</f>
        <v>0</v>
      </c>
    </row>
    <row r="23" spans="1:140" ht="14.25" thickBot="1" x14ac:dyDescent="0.3">
      <c r="A23" s="476"/>
      <c r="B23" s="162" t="s">
        <v>8</v>
      </c>
      <c r="C23" s="118" t="s">
        <v>8</v>
      </c>
      <c r="D23" s="111">
        <f t="shared" si="8"/>
        <v>14967180.321435701</v>
      </c>
      <c r="E23" s="111">
        <f t="shared" si="0"/>
        <v>15360354.630760856</v>
      </c>
      <c r="F23" s="223">
        <f t="shared" si="1"/>
        <v>14.967180321435702</v>
      </c>
      <c r="G23" s="111">
        <f t="shared" si="9"/>
        <v>884323.50226394529</v>
      </c>
      <c r="H23" s="111">
        <f t="shared" si="2"/>
        <v>884323.50226394529</v>
      </c>
      <c r="I23" s="111">
        <f t="shared" si="3"/>
        <v>2026592.9041454575</v>
      </c>
      <c r="J23" s="64">
        <f>IF($B23="Oil",($Z23/$Y$53)*AK23,IF($B23="Propane",($Z23/$Y$54)*AK23,IF($B23="Natural Gas",(($Z23/$Y$55)*AK23)/(1-$N23),IF($B23="Electricity",0,((($X$53*$Z23*('VT CHS Emissions Schedule'!D$8+$S23))/$Y$53)+(($X$54*$Z23*('VT CHS Emissions Schedule'!D$9+$R23))/$Y$54)+(($X$55*$Z23*'VT CHS Emissions Schedule'!D$7)/$Y$55)/(1-$Q23)+(($X$56*$Z23*'VT CHS Emissions Schedule'!D$5)/$Y$56)/(1-$P23))))))</f>
        <v>3010725.8879322936</v>
      </c>
      <c r="K23" s="64">
        <f>(($Z23/$Y23)*'VT CHS Emissions Schedule'!D$5)/(1-$P23)</f>
        <v>984132.98378683603</v>
      </c>
      <c r="L23" s="64">
        <f>IF($C23="Propane",($U23/$Y$62)*BK23,IF($C23="Oil",($U23/$Y$61)*BK23,IF($C23="Natural Gas",($U23/$Y$63)*(BK23/(1-$Q23)),IF($C23="Electricity",($U23/$Y$64)*(BK23/(1-$P23)),IF($C23="Wood, commercial",$U23*(BK23+$T23),(($X$61*$U23*('VT CHS Emissions Schedule'!D$8+$S23))/$Y$61)+(($X$62*$U23*('VT CHS Emissions Schedule'!D$9+$R23))/$Y$62)+(($X$63*$U23*'VT CHS Emissions Schedule'!D$7)/$Y$63)/(1-$Q23)+(($X$64*$U23*'VT CHS Emissions Schedule'!D$5)/$Y$64)/(1-$P23)+(($X$65*$U23*('VT CHS Emissions Schedule'!D$35+$T23))/$Y$65))))))</f>
        <v>-1142269.4018815123</v>
      </c>
      <c r="M23" s="64">
        <f>(($V23/$AC23)*'VT CHS Emissions Schedule'!D$5)/(1-$P23)</f>
        <v>52561.647997706023</v>
      </c>
      <c r="N23" s="66">
        <f>_xlfn.XLOOKUP($B23,Lookups!$A$3:$A$15,Lookups!$E$3:$E$15)</f>
        <v>0</v>
      </c>
      <c r="O23" s="65">
        <f>_xlfn.XLOOKUP($B23,Lookups!$A$3:$A$15,Lookups!$D$3:$D$15)</f>
        <v>0.32764300000000002</v>
      </c>
      <c r="P23" s="66">
        <f>Lookups!$E$6</f>
        <v>0.04</v>
      </c>
      <c r="Q23" s="66">
        <f>Lookups!$E$5</f>
        <v>1.4E-2</v>
      </c>
      <c r="R23" s="65">
        <f>Lookups!$D$4</f>
        <v>0.32764300000000002</v>
      </c>
      <c r="S23" s="65">
        <f>Lookups!$D$3</f>
        <v>0.21490000000000001</v>
      </c>
      <c r="T23" s="65">
        <f>Lookups!$D$8</f>
        <v>1.3776766038113153</v>
      </c>
      <c r="U23" s="72">
        <f t="shared" si="10"/>
        <v>-13557.957710774403</v>
      </c>
      <c r="V23" s="72">
        <f t="shared" si="4"/>
        <v>4702.7602391616001</v>
      </c>
      <c r="W23" s="68">
        <v>12</v>
      </c>
      <c r="X23" s="68" t="str">
        <f>_xlfn.XLOOKUP(B23,Lookups!$A$3:$A$15,Lookups!$C$3:$C$15)</f>
        <v>Delivered</v>
      </c>
      <c r="Y23" s="72">
        <v>1.25</v>
      </c>
      <c r="Z23" s="64">
        <f t="shared" si="5"/>
        <v>31268.352654000002</v>
      </c>
      <c r="AA23" s="73">
        <v>0.54200000000000004</v>
      </c>
      <c r="AB23" s="73">
        <v>0.188</v>
      </c>
      <c r="AC23" s="72">
        <v>3.52</v>
      </c>
      <c r="AD23" s="80">
        <f t="shared" si="6"/>
        <v>0.68</v>
      </c>
      <c r="AE23" s="64">
        <v>140</v>
      </c>
      <c r="AF23" s="71">
        <v>51.8</v>
      </c>
      <c r="AG23" s="64">
        <f t="shared" si="7"/>
        <v>110</v>
      </c>
      <c r="AH23" s="64">
        <v>365</v>
      </c>
      <c r="AI23" s="72">
        <v>8.33</v>
      </c>
      <c r="AJ23" s="75">
        <v>1.06E-3</v>
      </c>
      <c r="AK23" s="67">
        <f>IF(AK$15&lt;2025+$W23,$O23+_xlfn.XLOOKUP(_xlfn.XLOOKUP($B23,Lookups!$A$3:$A$17,Lookups!$B$3:$B$17),'VT CHS Emissions Schedule'!$A:$A,'VT CHS Emissions Schedule'!D:D),0)</f>
        <v>74.140744137069305</v>
      </c>
      <c r="AL23" s="67">
        <f>IF(AL$15&lt;2025+$W23,$O23+_xlfn.XLOOKUP(_xlfn.XLOOKUP($B23,Lookups!$A$3:$A$17,Lookups!$B$3:$B$17),'VT CHS Emissions Schedule'!$A:$A,'VT CHS Emissions Schedule'!E:E),0)</f>
        <v>73.913585753439619</v>
      </c>
      <c r="AM23" s="67">
        <f>IF(AM$15&lt;2025+$W23,$O23+_xlfn.XLOOKUP(_xlfn.XLOOKUP($B23,Lookups!$A$3:$A$17,Lookups!$B$3:$B$17),'VT CHS Emissions Schedule'!$A:$A,'VT CHS Emissions Schedule'!F:F),0)</f>
        <v>73.913585753439619</v>
      </c>
      <c r="AN23" s="67">
        <f>IF(AN$15&lt;2025+$W23,$O23+_xlfn.XLOOKUP(_xlfn.XLOOKUP($B23,Lookups!$A$3:$A$17,Lookups!$B$3:$B$17),'VT CHS Emissions Schedule'!$A:$A,'VT CHS Emissions Schedule'!G:G),0)</f>
        <v>73.913585753439619</v>
      </c>
      <c r="AO23" s="67">
        <f>IF(AO$15&lt;2025+$W23,$O23+_xlfn.XLOOKUP(_xlfn.XLOOKUP($B23,Lookups!$A$3:$A$17,Lookups!$B$3:$B$17),'VT CHS Emissions Schedule'!$A:$A,'VT CHS Emissions Schedule'!H:H),0)</f>
        <v>73.904830687526697</v>
      </c>
      <c r="AP23" s="67">
        <f>IF(AP$15&lt;2025+$W23,$O23+_xlfn.XLOOKUP(_xlfn.XLOOKUP($B23,Lookups!$A$3:$A$17,Lookups!$B$3:$B$17),'VT CHS Emissions Schedule'!$A:$A,'VT CHS Emissions Schedule'!I:I),0)</f>
        <v>73.904830687526697</v>
      </c>
      <c r="AQ23" s="67">
        <f>IF(AQ$15&lt;2025+$W23,$O23+_xlfn.XLOOKUP(_xlfn.XLOOKUP($B23,Lookups!$A$3:$A$17,Lookups!$B$3:$B$17),'VT CHS Emissions Schedule'!$A:$A,'VT CHS Emissions Schedule'!J:J),0)</f>
        <v>73.904830687526697</v>
      </c>
      <c r="AR23" s="67">
        <f>IF(AR$15&lt;2025+$W23,$O23+_xlfn.XLOOKUP(_xlfn.XLOOKUP($B23,Lookups!$A$3:$A$17,Lookups!$B$3:$B$17),'VT CHS Emissions Schedule'!$A:$A,'VT CHS Emissions Schedule'!K:K),0)</f>
        <v>73.904830687526697</v>
      </c>
      <c r="AS23" s="67">
        <f>IF(AS$15&lt;2025+$W23,$O23+_xlfn.XLOOKUP(_xlfn.XLOOKUP($B23,Lookups!$A$3:$A$17,Lookups!$B$3:$B$17),'VT CHS Emissions Schedule'!$A:$A,'VT CHS Emissions Schedule'!L:L),0)</f>
        <v>73.904830687526697</v>
      </c>
      <c r="AT23" s="67">
        <f>IF(AT$15&lt;2025+$W23,$O23+_xlfn.XLOOKUP(_xlfn.XLOOKUP($B23,Lookups!$A$3:$A$17,Lookups!$B$3:$B$17),'VT CHS Emissions Schedule'!$A:$A,'VT CHS Emissions Schedule'!M:M),0)</f>
        <v>73.534497310657912</v>
      </c>
      <c r="AU23" s="67">
        <f>IF(AU$15&lt;2025+$W23,$O23+_xlfn.XLOOKUP(_xlfn.XLOOKUP($B23,Lookups!$A$3:$A$17,Lookups!$B$3:$B$17),'VT CHS Emissions Schedule'!$A:$A,'VT CHS Emissions Schedule'!N:N),0)</f>
        <v>73.534497310657912</v>
      </c>
      <c r="AV23" s="67">
        <f>IF(AV$15&lt;2025+$W23,$O23+_xlfn.XLOOKUP(_xlfn.XLOOKUP($B23,Lookups!$A$3:$A$17,Lookups!$B$3:$B$17),'VT CHS Emissions Schedule'!$A:$A,'VT CHS Emissions Schedule'!O:O),0)</f>
        <v>73.534497310657912</v>
      </c>
      <c r="AW23" s="67">
        <f>IF(AW$15&lt;2025+$W23,$O23+_xlfn.XLOOKUP(_xlfn.XLOOKUP($B23,Lookups!$A$3:$A$17,Lookups!$B$3:$B$17),'VT CHS Emissions Schedule'!$A:$A,'VT CHS Emissions Schedule'!P:P),0)</f>
        <v>0</v>
      </c>
      <c r="AX23" s="67">
        <f>IF(AX$15&lt;2025+$W23,$O23+_xlfn.XLOOKUP(_xlfn.XLOOKUP($B23,Lookups!$A$3:$A$17,Lookups!$B$3:$B$17),'VT CHS Emissions Schedule'!$A:$A,'VT CHS Emissions Schedule'!Q:Q),0)</f>
        <v>0</v>
      </c>
      <c r="AY23" s="67">
        <f>IF(AY$15&lt;2025+$W23,$O23+_xlfn.XLOOKUP(_xlfn.XLOOKUP($B23,Lookups!$A$3:$A$17,Lookups!$B$3:$B$17),'VT CHS Emissions Schedule'!$A:$A,'VT CHS Emissions Schedule'!R:R),0)</f>
        <v>0</v>
      </c>
      <c r="AZ23" s="67">
        <f>IF(AZ$15&lt;2025+$W23,$O23+_xlfn.XLOOKUP(_xlfn.XLOOKUP($B23,Lookups!$A$3:$A$17,Lookups!$B$3:$B$17),'VT CHS Emissions Schedule'!$A:$A,'VT CHS Emissions Schedule'!S:S),0)</f>
        <v>0</v>
      </c>
      <c r="BA23" s="67">
        <f>IF(BA$15&lt;2025+$W23,$O23+_xlfn.XLOOKUP(_xlfn.XLOOKUP($B23,Lookups!$A$3:$A$17,Lookups!$B$3:$B$17),'VT CHS Emissions Schedule'!$A:$A,'VT CHS Emissions Schedule'!T:T),0)</f>
        <v>0</v>
      </c>
      <c r="BB23" s="67">
        <f>IF(BB$15&lt;2025+$W23,$O23+_xlfn.XLOOKUP(_xlfn.XLOOKUP($B23,Lookups!$A$3:$A$17,Lookups!$B$3:$B$17),'VT CHS Emissions Schedule'!$A:$A,'VT CHS Emissions Schedule'!U:U),0)</f>
        <v>0</v>
      </c>
      <c r="BC23" s="67">
        <f>IF(BC$15&lt;2025+$W23,$O23+_xlfn.XLOOKUP(_xlfn.XLOOKUP($B23,Lookups!$A$3:$A$17,Lookups!$B$3:$B$17),'VT CHS Emissions Schedule'!$A:$A,'VT CHS Emissions Schedule'!V:V),0)</f>
        <v>0</v>
      </c>
      <c r="BD23" s="67">
        <f>IF(BD$15&lt;2025+$W23,$O23+_xlfn.XLOOKUP(_xlfn.XLOOKUP($B23,Lookups!$A$3:$A$17,Lookups!$B$3:$B$17),'VT CHS Emissions Schedule'!$A:$A,'VT CHS Emissions Schedule'!W:W),0)</f>
        <v>0</v>
      </c>
      <c r="BE23" s="67">
        <f>IF(BE$15&lt;2025+$W23,$O23+_xlfn.XLOOKUP(_xlfn.XLOOKUP($B23,Lookups!$A$3:$A$17,Lookups!$B$3:$B$17),'VT CHS Emissions Schedule'!$A:$A,'VT CHS Emissions Schedule'!X:X),0)</f>
        <v>0</v>
      </c>
      <c r="BF23" s="67">
        <f>IF(BF$15&lt;2025+$W23,$O23+_xlfn.XLOOKUP(_xlfn.XLOOKUP($B23,Lookups!$A$3:$A$17,Lookups!$B$3:$B$17),'VT CHS Emissions Schedule'!$A:$A,'VT CHS Emissions Schedule'!Y:Y),0)</f>
        <v>0</v>
      </c>
      <c r="BG23" s="67">
        <f>IF(BG$15&lt;2025+$W23,$O23+_xlfn.XLOOKUP(_xlfn.XLOOKUP($B23,Lookups!$A$3:$A$17,Lookups!$B$3:$B$17),'VT CHS Emissions Schedule'!$A:$A,'VT CHS Emissions Schedule'!Z:Z),0)</f>
        <v>0</v>
      </c>
      <c r="BH23" s="67">
        <f>IF(BH$15&lt;2025+$W23,$O23+_xlfn.XLOOKUP(_xlfn.XLOOKUP($B23,Lookups!$A$3:$A$17,Lookups!$B$3:$B$17),'VT CHS Emissions Schedule'!$A:$A,'VT CHS Emissions Schedule'!AA:AA),0)</f>
        <v>0</v>
      </c>
      <c r="BI23" s="67">
        <f>IF(BI$15&lt;2025+$W23,$O23+_xlfn.XLOOKUP(_xlfn.XLOOKUP($B23,Lookups!$A$3:$A$17,Lookups!$B$3:$B$17),'VT CHS Emissions Schedule'!$A:$A,'VT CHS Emissions Schedule'!AB:AB),0)</f>
        <v>0</v>
      </c>
      <c r="BJ23" s="67">
        <f>IF(BJ$15&lt;2025+$W23,$O23+_xlfn.XLOOKUP(_xlfn.XLOOKUP($B23,Lookups!$A$3:$A$17,Lookups!$B$3:$B$17),'VT CHS Emissions Schedule'!$A:$A,'VT CHS Emissions Schedule'!AC:AC),0)</f>
        <v>0</v>
      </c>
      <c r="BK23" s="67">
        <f>IF(BK$15&lt;2025+$W23,IFERROR(IF($C23="Oil",$S23,IF($C23="Propane",$R23,IF($C23="Wood, commercial",$T23,0)))+_xlfn.XLOOKUP(_xlfn.XLOOKUP($C23,Lookups!$A$3:$A$17,Lookups!$B$3:$B$17),'VT CHS Emissions Schedule'!$A:$A,'VT CHS Emissions Schedule'!D:D),"blended"),0)</f>
        <v>74.140744137069305</v>
      </c>
      <c r="BL23" s="67">
        <f>IF(BL$15&lt;2025+$W23,IFERROR(IF($C23="Oil",$S23,IF($C23="Propane",$R23,IF($C23="Wood, commercial",$T23,0)))+_xlfn.XLOOKUP(_xlfn.XLOOKUP($C23,Lookups!$A$3:$A$17,Lookups!$B$3:$B$17),'VT CHS Emissions Schedule'!$A:$A,'VT CHS Emissions Schedule'!E:E),"blended"),0)</f>
        <v>73.913585753439619</v>
      </c>
      <c r="BM23" s="67">
        <f>IF(BM$15&lt;2025+$W23,IFERROR(IF($C23="Oil",$S23,IF($C23="Propane",$R23,IF($C23="Wood, commercial",$T23,0)))+_xlfn.XLOOKUP(_xlfn.XLOOKUP($C23,Lookups!$A$3:$A$17,Lookups!$B$3:$B$17),'VT CHS Emissions Schedule'!$A:$A,'VT CHS Emissions Schedule'!F:F),"blended"),0)</f>
        <v>73.913585753439619</v>
      </c>
      <c r="BN23" s="67">
        <f>IF(BN$15&lt;2025+$W23,IFERROR(IF($C23="Oil",$S23,IF($C23="Propane",$R23,IF($C23="Wood, commercial",$T23,0)))+_xlfn.XLOOKUP(_xlfn.XLOOKUP($C23,Lookups!$A$3:$A$17,Lookups!$B$3:$B$17),'VT CHS Emissions Schedule'!$A:$A,'VT CHS Emissions Schedule'!G:G),"blended"),0)</f>
        <v>73.913585753439619</v>
      </c>
      <c r="BO23" s="67">
        <f>IF(BO$15&lt;2025+$W23,IFERROR(IF($C23="Oil",$S23,IF($C23="Propane",$R23,IF($C23="Wood, commercial",$T23,0)))+_xlfn.XLOOKUP(_xlfn.XLOOKUP($C23,Lookups!$A$3:$A$17,Lookups!$B$3:$B$17),'VT CHS Emissions Schedule'!$A:$A,'VT CHS Emissions Schedule'!H:H),"blended"),0)</f>
        <v>73.904830687526697</v>
      </c>
      <c r="BP23" s="67">
        <f>IF(BP$15&lt;2025+$W23,IFERROR(IF($C23="Oil",$S23,IF($C23="Propane",$R23,IF($C23="Wood, commercial",$T23,0)))+_xlfn.XLOOKUP(_xlfn.XLOOKUP($C23,Lookups!$A$3:$A$17,Lookups!$B$3:$B$17),'VT CHS Emissions Schedule'!$A:$A,'VT CHS Emissions Schedule'!I:I),"blended"),0)</f>
        <v>73.904830687526697</v>
      </c>
      <c r="BQ23" s="67">
        <f>IF(BQ$15&lt;2025+$W23,IFERROR(IF($C23="Oil",$S23,IF($C23="Propane",$R23,IF($C23="Wood, commercial",$T23,0)))+_xlfn.XLOOKUP(_xlfn.XLOOKUP($C23,Lookups!$A$3:$A$17,Lookups!$B$3:$B$17),'VT CHS Emissions Schedule'!$A:$A,'VT CHS Emissions Schedule'!J:J),"blended"),0)</f>
        <v>73.904830687526697</v>
      </c>
      <c r="BR23" s="67">
        <f>IF(BR$15&lt;2025+$W23,IFERROR(IF($C23="Oil",$S23,IF($C23="Propane",$R23,IF($C23="Wood, commercial",$T23,0)))+_xlfn.XLOOKUP(_xlfn.XLOOKUP($C23,Lookups!$A$3:$A$17,Lookups!$B$3:$B$17),'VT CHS Emissions Schedule'!$A:$A,'VT CHS Emissions Schedule'!K:K),"blended"),0)</f>
        <v>73.904830687526697</v>
      </c>
      <c r="BS23" s="67">
        <f>IF(BS$15&lt;2025+$W23,IFERROR(IF($C23="Oil",$S23,IF($C23="Propane",$R23,IF($C23="Wood, commercial",$T23,0)))+_xlfn.XLOOKUP(_xlfn.XLOOKUP($C23,Lookups!$A$3:$A$17,Lookups!$B$3:$B$17),'VT CHS Emissions Schedule'!$A:$A,'VT CHS Emissions Schedule'!L:L),"blended"),0)</f>
        <v>73.904830687526697</v>
      </c>
      <c r="BT23" s="67">
        <f>IF(BT$15&lt;2025+$W23,IFERROR(IF($C23="Oil",$S23,IF($C23="Propane",$R23,IF($C23="Wood, commercial",$T23,0)))+_xlfn.XLOOKUP(_xlfn.XLOOKUP($C23,Lookups!$A$3:$A$17,Lookups!$B$3:$B$17),'VT CHS Emissions Schedule'!$A:$A,'VT CHS Emissions Schedule'!M:M),"blended"),0)</f>
        <v>73.534497310657912</v>
      </c>
      <c r="BU23" s="67">
        <f>IF(BU$15&lt;2025+$W23,IFERROR(IF($C23="Oil",$S23,IF($C23="Propane",$R23,IF($C23="Wood, commercial",$T23,0)))+_xlfn.XLOOKUP(_xlfn.XLOOKUP($C23,Lookups!$A$3:$A$17,Lookups!$B$3:$B$17),'VT CHS Emissions Schedule'!$A:$A,'VT CHS Emissions Schedule'!N:N),"blended"),0)</f>
        <v>73.534497310657912</v>
      </c>
      <c r="BV23" s="67">
        <f>IF(BV$15&lt;2025+$W23,IFERROR(IF($C23="Oil",$S23,IF($C23="Propane",$R23,IF($C23="Wood, commercial",$T23,0)))+_xlfn.XLOOKUP(_xlfn.XLOOKUP($C23,Lookups!$A$3:$A$17,Lookups!$B$3:$B$17),'VT CHS Emissions Schedule'!$A:$A,'VT CHS Emissions Schedule'!O:O),"blended"),0)</f>
        <v>73.534497310657912</v>
      </c>
      <c r="BW23" s="67">
        <f>IF(BW$15&lt;2025+$W23,IFERROR(IF($C23="Oil",$S23,IF($C23="Propane",$R23,IF($C23="Wood, commercial",$T23,0)))+_xlfn.XLOOKUP(_xlfn.XLOOKUP($C23,Lookups!$A$3:$A$17,Lookups!$B$3:$B$17),'VT CHS Emissions Schedule'!$A:$A,'VT CHS Emissions Schedule'!P:P),"blended"),0)</f>
        <v>0</v>
      </c>
      <c r="BX23" s="67">
        <f>IF(BX$15&lt;2025+$W23,IFERROR(IF($C23="Oil",$S23,IF($C23="Propane",$R23,IF($C23="Wood, commercial",$T23,0)))+_xlfn.XLOOKUP(_xlfn.XLOOKUP($C23,Lookups!$A$3:$A$17,Lookups!$B$3:$B$17),'VT CHS Emissions Schedule'!$A:$A,'VT CHS Emissions Schedule'!Q:Q),"blended"),0)</f>
        <v>0</v>
      </c>
      <c r="BY23" s="67">
        <f>IF(BY$15&lt;2025+$W23,IFERROR(IF($C23="Oil",$S23,IF($C23="Propane",$R23,IF($C23="Wood, commercial",$T23,0)))+_xlfn.XLOOKUP(_xlfn.XLOOKUP($C23,Lookups!$A$3:$A$17,Lookups!$B$3:$B$17),'VT CHS Emissions Schedule'!$A:$A,'VT CHS Emissions Schedule'!R:R),"blended"),0)</f>
        <v>0</v>
      </c>
      <c r="BZ23" s="67">
        <f>IF(BZ$15&lt;2025+$W23,IFERROR(IF($C23="Oil",$S23,IF($C23="Propane",$R23,IF($C23="Wood, commercial",$T23,0)))+_xlfn.XLOOKUP(_xlfn.XLOOKUP($C23,Lookups!$A$3:$A$17,Lookups!$B$3:$B$17),'VT CHS Emissions Schedule'!$A:$A,'VT CHS Emissions Schedule'!S:S),"blended"),0)</f>
        <v>0</v>
      </c>
      <c r="CA23" s="67">
        <f>IF(CA$15&lt;2025+$W23,IFERROR(IF($C23="Oil",$S23,IF($C23="Propane",$R23,IF($C23="Wood, commercial",$T23,0)))+_xlfn.XLOOKUP(_xlfn.XLOOKUP($C23,Lookups!$A$3:$A$17,Lookups!$B$3:$B$17),'VT CHS Emissions Schedule'!$A:$A,'VT CHS Emissions Schedule'!T:T),"blended"),0)</f>
        <v>0</v>
      </c>
      <c r="CB23" s="67">
        <f>IF(CB$15&lt;2025+$W23,IFERROR(IF($C23="Oil",$S23,IF($C23="Propane",$R23,IF($C23="Wood, commercial",$T23,0)))+_xlfn.XLOOKUP(_xlfn.XLOOKUP($C23,Lookups!$A$3:$A$17,Lookups!$B$3:$B$17),'VT CHS Emissions Schedule'!$A:$A,'VT CHS Emissions Schedule'!U:U),"blended"),0)</f>
        <v>0</v>
      </c>
      <c r="CC23" s="67">
        <f>IF(CC$15&lt;2025+$W23,IFERROR(IF($C23="Oil",$S23,IF($C23="Propane",$R23,IF($C23="Wood, commercial",$T23,0)))+_xlfn.XLOOKUP(_xlfn.XLOOKUP($C23,Lookups!$A$3:$A$17,Lookups!$B$3:$B$17),'VT CHS Emissions Schedule'!$A:$A,'VT CHS Emissions Schedule'!V:V),"blended"),0)</f>
        <v>0</v>
      </c>
      <c r="CD23" s="67">
        <f>IF(CD$15&lt;2025+$W23,IFERROR(IF($C23="Oil",$S23,IF($C23="Propane",$R23,IF($C23="Wood, commercial",$T23,0)))+_xlfn.XLOOKUP(_xlfn.XLOOKUP($C23,Lookups!$A$3:$A$17,Lookups!$B$3:$B$17),'VT CHS Emissions Schedule'!$A:$A,'VT CHS Emissions Schedule'!W:W),"blended"),0)</f>
        <v>0</v>
      </c>
      <c r="CE23" s="67">
        <f>IF(CE$15&lt;2025+$W23,IFERROR(IF($C23="Oil",$S23,IF($C23="Propane",$R23,IF($C23="Wood, commercial",$T23,0)))+_xlfn.XLOOKUP(_xlfn.XLOOKUP($C23,Lookups!$A$3:$A$17,Lookups!$B$3:$B$17),'VT CHS Emissions Schedule'!$A:$A,'VT CHS Emissions Schedule'!X:X),"blended"),0)</f>
        <v>0</v>
      </c>
      <c r="CF23" s="67">
        <f>IF(CF$15&lt;2025+$W23,IFERROR(IF($C23="Oil",$S23,IF($C23="Propane",$R23,IF($C23="Wood, commercial",$T23,0)))+_xlfn.XLOOKUP(_xlfn.XLOOKUP($C23,Lookups!$A$3:$A$17,Lookups!$B$3:$B$17),'VT CHS Emissions Schedule'!$A:$A,'VT CHS Emissions Schedule'!Y:Y),"blended"),0)</f>
        <v>0</v>
      </c>
      <c r="CG23" s="67">
        <f>IF(CG$15&lt;2025+$W23,IFERROR(IF($C23="Oil",$S23,IF($C23="Propane",$R23,IF($C23="Wood, commercial",$T23,0)))+_xlfn.XLOOKUP(_xlfn.XLOOKUP($C23,Lookups!$A$3:$A$17,Lookups!$B$3:$B$17),'VT CHS Emissions Schedule'!$A:$A,'VT CHS Emissions Schedule'!Z:Z),"blended"),0)</f>
        <v>0</v>
      </c>
      <c r="CH23" s="67">
        <f>IF(CH$15&lt;2025+$W23,IFERROR(IF($C23="Oil",$S23,IF($C23="Propane",$R23,IF($C23="Wood, commercial",$T23,0)))+_xlfn.XLOOKUP(_xlfn.XLOOKUP($C23,Lookups!$A$3:$A$17,Lookups!$B$3:$B$17),'VT CHS Emissions Schedule'!$A:$A,'VT CHS Emissions Schedule'!AA:AA),"blended"),0)</f>
        <v>0</v>
      </c>
      <c r="CI23" s="67">
        <f>IF(CI$15&lt;2025+$W23,IFERROR(IF($C23="Oil",$S23,IF($C23="Propane",$R23,IF($C23="Wood, commercial",$T23,0)))+_xlfn.XLOOKUP(_xlfn.XLOOKUP($C23,Lookups!$A$3:$A$17,Lookups!$B$3:$B$17),'VT CHS Emissions Schedule'!$A:$A,'VT CHS Emissions Schedule'!AB:AB),"blended"),0)</f>
        <v>0</v>
      </c>
      <c r="CJ23" s="67">
        <f>IF(CJ$15&lt;2025+$W23,IFERROR(IF($C23="Oil",$S23,IF($C23="Propane",$R23,IF($C23="Wood, commercial",$T23,0)))+_xlfn.XLOOKUP(_xlfn.XLOOKUP($C23,Lookups!$A$3:$A$17,Lookups!$B$3:$B$17),'VT CHS Emissions Schedule'!$A:$A,'VT CHS Emissions Schedule'!AC:AC),"blended"),0)</f>
        <v>0</v>
      </c>
      <c r="CK23" s="64">
        <f>IF(CK$15&lt;2025+$W23,(IF($B23="Oil",($Z23/$Y$53)*AK23,IF($B23="Propane",($Z23/$Y$54)*AK23,IF($B23="Natural Gas",(($Z23/$Y$55)*AK23)/(1-$N23),IF($B23="Electricity",0,((($X$53*$Z23*('VT CHS Emissions Schedule'!D$8+$S23))/$Y$53)+(($X$54*$Z23*('VT CHS Emissions Schedule'!D$9+$R23))/$Y$54)+(($X$55*$Z23*'VT CHS Emissions Schedule'!D$7)/$Y$55)/(1-$Q23)+(($X$56*$Z23*'VT CHS Emissions Schedule'!D$5)/$Y$56)/(1-$P23))))))-(($Z23/$Y23)*'VT CHS Emissions Schedule'!D$5)/(1-$P23))+IF($C23="Propane",($U23/$Y$62)*BK23,IF($C23="Oil",($U23/$Y$61)*BK23,IF($C23="Natural Gas",($U23/$Y$63)*(BK23/(1-$Q23)),IF($C23="Electricity",($U23/$Y$64)*(BK23/(1-$P23)),IF($C23="Wood, commercial",$U23*(BK23+$T23),(($X$61*$U23*('VT CHS Emissions Schedule'!D$8+$S23))/$Y$61)+(($X$62*$U23*('VT CHS Emissions Schedule'!D$9+$R23))/$Y$62)+(($X$63*$U23*'VT CHS Emissions Schedule'!D$7)/$Y$63)/(1-$Q23)+(($X$64*$U23*'VT CHS Emissions Schedule'!D$5)/$Y$64)/(1-$P23)+(($X$65*$U23*('VT CHS Emissions Schedule'!D$35+$T23))/$Y$65)))))),0)</f>
        <v>884323.50226394529</v>
      </c>
      <c r="CL23" s="64">
        <f>IF(CL$15&lt;2025+$W23,(IF($B23="Oil",($Z23/$Y$53)*AL23,IF($B23="Propane",($Z23/$Y$54)*AL23,IF($B23="Natural Gas",(($Z23/$Y$55)*AL23)/(1-$N23),IF($B23="Electricity",0,((($X$53*$Z23*('VT CHS Emissions Schedule'!E$8+$S23))/$Y$53)+(($X$54*$Z23*('VT CHS Emissions Schedule'!E$9+$R23))/$Y$54)+(($X$55*$Z23*'VT CHS Emissions Schedule'!E$7)/$Y$55)/(1-$Q23)+(($X$56*$Z23*'VT CHS Emissions Schedule'!E$5)/$Y$56)/(1-$P23))))))-(($Z23/$Y23)*'VT CHS Emissions Schedule'!E$5)/(1-$P23))+IF($C23="Propane",($U23/$Y$62)*BL23,IF($C23="Oil",($U23/$Y$61)*BL23,IF($C23="Natural Gas",($U23/$Y$63)*(BL23/(1-$Q23)),IF($C23="Electricity",($U23/$Y$64)*(BL23/(1-$P23)),IF($C23="Wood, commercial",$U23*(BL23+$T23),(($X$61*$U23*('VT CHS Emissions Schedule'!E$8+$S23))/$Y$61)+(($X$62*$U23*('VT CHS Emissions Schedule'!E$9+$R23))/$Y$62)+(($X$63*$U23*'VT CHS Emissions Schedule'!E$7)/$Y$63)/(1-$Q23)+(($X$64*$U23*'VT CHS Emissions Schedule'!E$5)/$Y$64)/(1-$P23)+(($X$65*$U23*('VT CHS Emissions Schedule'!E$35+$T23))/$Y$65)))))),0)</f>
        <v>947030.07123355917</v>
      </c>
      <c r="CM23" s="64">
        <f>IF(CM$15&lt;2025+$W23,(IF($B23="Oil",($Z23/$Y$53)*AM23,IF($B23="Propane",($Z23/$Y$54)*AM23,IF($B23="Natural Gas",(($Z23/$Y$55)*AM23)/(1-$N23),IF($B23="Electricity",0,((($X$53*$Z23*('VT CHS Emissions Schedule'!F$8+$S23))/$Y$53)+(($X$54*$Z23*('VT CHS Emissions Schedule'!F$9+$R23))/$Y$54)+(($X$55*$Z23*'VT CHS Emissions Schedule'!F$7)/$Y$55)/(1-$Q23)+(($X$56*$Z23*'VT CHS Emissions Schedule'!F$5)/$Y$56)/(1-$P23))))))-(($Z23/$Y23)*'VT CHS Emissions Schedule'!F$5)/(1-$P23))+IF($C23="Propane",($U23/$Y$62)*BM23,IF($C23="Oil",($U23/$Y$61)*BM23,IF($C23="Natural Gas",($U23/$Y$63)*(BM23/(1-$Q23)),IF($C23="Electricity",($U23/$Y$64)*(BM23/(1-$P23)),IF($C23="Wood, commercial",$U23*(BM23+$T23),(($X$61*$U23*('VT CHS Emissions Schedule'!F$8+$S23))/$Y$61)+(($X$62*$U23*('VT CHS Emissions Schedule'!F$9+$R23))/$Y$62)+(($X$63*$U23*'VT CHS Emissions Schedule'!F$7)/$Y$63)/(1-$Q23)+(($X$64*$U23*'VT CHS Emissions Schedule'!F$5)/$Y$64)/(1-$P23)+(($X$65*$U23*('VT CHS Emissions Schedule'!F$35+$T23))/$Y$65)))))),0)</f>
        <v>1015461.3676818856</v>
      </c>
      <c r="CN23" s="64">
        <f>IF(CN$15&lt;2025+$W23,(IF($B23="Oil",($Z23/$Y$53)*AN23,IF($B23="Propane",($Z23/$Y$54)*AN23,IF($B23="Natural Gas",(($Z23/$Y$55)*AN23)/(1-$N23),IF($B23="Electricity",0,((($X$53*$Z23*('VT CHS Emissions Schedule'!G$8+$S23))/$Y$53)+(($X$54*$Z23*('VT CHS Emissions Schedule'!G$9+$R23))/$Y$54)+(($X$55*$Z23*'VT CHS Emissions Schedule'!G$7)/$Y$55)/(1-$Q23)+(($X$56*$Z23*'VT CHS Emissions Schedule'!G$5)/$Y$56)/(1-$P23))))))-(($Z23/$Y23)*'VT CHS Emissions Schedule'!G$5)/(1-$P23))+IF($C23="Propane",($U23/$Y$62)*BN23,IF($C23="Oil",($U23/$Y$61)*BN23,IF($C23="Natural Gas",($U23/$Y$63)*(BN23/(1-$Q23)),IF($C23="Electricity",($U23/$Y$64)*(BN23/(1-$P23)),IF($C23="Wood, commercial",$U23*(BN23+$T23),(($X$61*$U23*('VT CHS Emissions Schedule'!G$8+$S23))/$Y$61)+(($X$62*$U23*('VT CHS Emissions Schedule'!G$9+$R23))/$Y$62)+(($X$63*$U23*'VT CHS Emissions Schedule'!G$7)/$Y$63)/(1-$Q23)+(($X$64*$U23*'VT CHS Emissions Schedule'!G$5)/$Y$64)/(1-$P23)+(($X$65*$U23*('VT CHS Emissions Schedule'!G$35+$T23))/$Y$65)))))),0)</f>
        <v>1083892.6641302127</v>
      </c>
      <c r="CO23" s="64">
        <f>IF(CO$15&lt;2025+$W23,(IF($B23="Oil",($Z23/$Y$53)*AO23,IF($B23="Propane",($Z23/$Y$54)*AO23,IF($B23="Natural Gas",(($Z23/$Y$55)*AO23)/(1-$N23),IF($B23="Electricity",0,((($X$53*$Z23*('VT CHS Emissions Schedule'!H$8+$S23))/$Y$53)+(($X$54*$Z23*('VT CHS Emissions Schedule'!H$9+$R23))/$Y$54)+(($X$55*$Z23*'VT CHS Emissions Schedule'!H$7)/$Y$55)/(1-$Q23)+(($X$56*$Z23*'VT CHS Emissions Schedule'!H$5)/$Y$56)/(1-$P23))))))-(($Z23/$Y23)*'VT CHS Emissions Schedule'!H$5)/(1-$P23))+IF($C23="Propane",($U23/$Y$62)*BO23,IF($C23="Oil",($U23/$Y$61)*BO23,IF($C23="Natural Gas",($U23/$Y$63)*(BO23/(1-$Q23)),IF($C23="Electricity",($U23/$Y$64)*(BO23/(1-$P23)),IF($C23="Wood, commercial",$U23*(BO23+$T23),(($X$61*$U23*('VT CHS Emissions Schedule'!H$8+$S23))/$Y$61)+(($X$62*$U23*('VT CHS Emissions Schedule'!H$9+$R23))/$Y$62)+(($X$63*$U23*'VT CHS Emissions Schedule'!H$7)/$Y$63)/(1-$Q23)+(($X$64*$U23*'VT CHS Emissions Schedule'!H$5)/$Y$64)/(1-$P23)+(($X$65*$U23*('VT CHS Emissions Schedule'!H$35+$T23))/$Y$65)))))),0)</f>
        <v>1152103.3199593874</v>
      </c>
      <c r="CP23" s="64">
        <f>IF(CP$15&lt;2025+$W23,(IF($B23="Oil",($Z23/$Y$53)*AP23,IF($B23="Propane",($Z23/$Y$54)*AP23,IF($B23="Natural Gas",(($Z23/$Y$55)*AP23)/(1-$N23),IF($B23="Electricity",0,((($X$53*$Z23*('VT CHS Emissions Schedule'!I$8+$S23))/$Y$53)+(($X$54*$Z23*('VT CHS Emissions Schedule'!I$9+$R23))/$Y$54)+(($X$55*$Z23*'VT CHS Emissions Schedule'!I$7)/$Y$55)/(1-$Q23)+(($X$56*$Z23*'VT CHS Emissions Schedule'!I$5)/$Y$56)/(1-$P23))))))-(($Z23/$Y23)*'VT CHS Emissions Schedule'!I$5)/(1-$P23))+IF($C23="Propane",($U23/$Y$62)*BP23,IF($C23="Oil",($U23/$Y$61)*BP23,IF($C23="Natural Gas",($U23/$Y$63)*(BP23/(1-$Q23)),IF($C23="Electricity",($U23/$Y$64)*(BP23/(1-$P23)),IF($C23="Wood, commercial",$U23*(BP23+$T23),(($X$61*$U23*('VT CHS Emissions Schedule'!I$8+$S23))/$Y$61)+(($X$62*$U23*('VT CHS Emissions Schedule'!I$9+$R23))/$Y$62)+(($X$63*$U23*'VT CHS Emissions Schedule'!I$7)/$Y$63)/(1-$Q23)+(($X$64*$U23*'VT CHS Emissions Schedule'!I$5)/$Y$64)/(1-$P23)+(($X$65*$U23*('VT CHS Emissions Schedule'!I$35+$T23))/$Y$65)))))),0)</f>
        <v>1220534.6164077141</v>
      </c>
      <c r="CQ23" s="64">
        <f>IF(CQ$15&lt;2025+$W23,(IF($B23="Oil",($Z23/$Y$53)*AQ23,IF($B23="Propane",($Z23/$Y$54)*AQ23,IF($B23="Natural Gas",(($Z23/$Y$55)*AQ23)/(1-$N23),IF($B23="Electricity",0,((($X$53*$Z23*('VT CHS Emissions Schedule'!J$8+$S23))/$Y$53)+(($X$54*$Z23*('VT CHS Emissions Schedule'!J$9+$R23))/$Y$54)+(($X$55*$Z23*'VT CHS Emissions Schedule'!J$7)/$Y$55)/(1-$Q23)+(($X$56*$Z23*'VT CHS Emissions Schedule'!J$5)/$Y$56)/(1-$P23))))))-(($Z23/$Y23)*'VT CHS Emissions Schedule'!J$5)/(1-$P23))+IF($C23="Propane",($U23/$Y$62)*BQ23,IF($C23="Oil",($U23/$Y$61)*BQ23,IF($C23="Natural Gas",($U23/$Y$63)*(BQ23/(1-$Q23)),IF($C23="Electricity",($U23/$Y$64)*(BQ23/(1-$P23)),IF($C23="Wood, commercial",$U23*(BQ23+$T23),(($X$61*$U23*('VT CHS Emissions Schedule'!J$8+$S23))/$Y$61)+(($X$62*$U23*('VT CHS Emissions Schedule'!J$9+$R23))/$Y$62)+(($X$63*$U23*'VT CHS Emissions Schedule'!J$7)/$Y$63)/(1-$Q23)+(($X$64*$U23*'VT CHS Emissions Schedule'!J$5)/$Y$64)/(1-$P23)+(($X$65*$U23*('VT CHS Emissions Schedule'!J$35+$T23))/$Y$65)))))),0)</f>
        <v>1288965.9128560408</v>
      </c>
      <c r="CR23" s="64">
        <f>IF(CR$15&lt;2025+$W23,(IF($B23="Oil",($Z23/$Y$53)*AR23,IF($B23="Propane",($Z23/$Y$54)*AR23,IF($B23="Natural Gas",(($Z23/$Y$55)*AR23)/(1-$N23),IF($B23="Electricity",0,((($X$53*$Z23*('VT CHS Emissions Schedule'!K$8+$S23))/$Y$53)+(($X$54*$Z23*('VT CHS Emissions Schedule'!K$9+$R23))/$Y$54)+(($X$55*$Z23*'VT CHS Emissions Schedule'!K$7)/$Y$55)/(1-$Q23)+(($X$56*$Z23*'VT CHS Emissions Schedule'!K$5)/$Y$56)/(1-$P23))))))-(($Z23/$Y23)*'VT CHS Emissions Schedule'!K$5)/(1-$P23))+IF($C23="Propane",($U23/$Y$62)*BR23,IF($C23="Oil",($U23/$Y$61)*BR23,IF($C23="Natural Gas",($U23/$Y$63)*(BR23/(1-$Q23)),IF($C23="Electricity",($U23/$Y$64)*(BR23/(1-$P23)),IF($C23="Wood, commercial",$U23*(BR23+$T23),(($X$61*$U23*('VT CHS Emissions Schedule'!K$8+$S23))/$Y$61)+(($X$62*$U23*('VT CHS Emissions Schedule'!K$9+$R23))/$Y$62)+(($X$63*$U23*'VT CHS Emissions Schedule'!K$7)/$Y$63)/(1-$Q23)+(($X$64*$U23*'VT CHS Emissions Schedule'!K$5)/$Y$64)/(1-$P23)+(($X$65*$U23*('VT CHS Emissions Schedule'!K$35+$T23))/$Y$65)))))),0)</f>
        <v>1357397.2093043674</v>
      </c>
      <c r="CS23" s="64">
        <f>IF(CS$15&lt;2025+$W23,(IF($B23="Oil",($Z23/$Y$53)*AS23,IF($B23="Propane",($Z23/$Y$54)*AS23,IF($B23="Natural Gas",(($Z23/$Y$55)*AS23)/(1-$N23),IF($B23="Electricity",0,((($X$53*$Z23*('VT CHS Emissions Schedule'!L$8+$S23))/$Y$53)+(($X$54*$Z23*('VT CHS Emissions Schedule'!L$9+$R23))/$Y$54)+(($X$55*$Z23*'VT CHS Emissions Schedule'!L$7)/$Y$55)/(1-$Q23)+(($X$56*$Z23*'VT CHS Emissions Schedule'!L$5)/$Y$56)/(1-$P23))))))-(($Z23/$Y23)*'VT CHS Emissions Schedule'!L$5)/(1-$P23))+IF($C23="Propane",($U23/$Y$62)*BS23,IF($C23="Oil",($U23/$Y$61)*BS23,IF($C23="Natural Gas",($U23/$Y$63)*(BS23/(1-$Q23)),IF($C23="Electricity",($U23/$Y$64)*(BS23/(1-$P23)),IF($C23="Wood, commercial",$U23*(BS23+$T23),(($X$61*$U23*('VT CHS Emissions Schedule'!L$8+$S23))/$Y$61)+(($X$62*$U23*('VT CHS Emissions Schedule'!L$9+$R23))/$Y$62)+(($X$63*$U23*'VT CHS Emissions Schedule'!L$7)/$Y$63)/(1-$Q23)+(($X$64*$U23*'VT CHS Emissions Schedule'!L$5)/$Y$64)/(1-$P23)+(($X$65*$U23*('VT CHS Emissions Schedule'!L$35+$T23))/$Y$65)))))),0)</f>
        <v>1425828.5057526941</v>
      </c>
      <c r="CT23" s="64">
        <f>IF(CT$15&lt;2025+$W23,(IF($B23="Oil",($Z23/$Y$53)*AT23,IF($B23="Propane",($Z23/$Y$54)*AT23,IF($B23="Natural Gas",(($Z23/$Y$55)*AT23)/(1-$N23),IF($B23="Electricity",0,((($X$53*$Z23*('VT CHS Emissions Schedule'!M$8+$S23))/$Y$53)+(($X$54*$Z23*('VT CHS Emissions Schedule'!M$9+$R23))/$Y$54)+(($X$55*$Z23*'VT CHS Emissions Schedule'!M$7)/$Y$55)/(1-$Q23)+(($X$56*$Z23*'VT CHS Emissions Schedule'!M$5)/$Y$56)/(1-$P23))))))-(($Z23/$Y23)*'VT CHS Emissions Schedule'!M$5)/(1-$P23))+IF($C23="Propane",($U23/$Y$62)*BT23,IF($C23="Oil",($U23/$Y$61)*BT23,IF($C23="Natural Gas",($U23/$Y$63)*(BT23/(1-$Q23)),IF($C23="Electricity",($U23/$Y$64)*(BT23/(1-$P23)),IF($C23="Wood, commercial",$U23*(BT23+$T23),(($X$61*$U23*('VT CHS Emissions Schedule'!M$8+$S23))/$Y$61)+(($X$62*$U23*('VT CHS Emissions Schedule'!M$9+$R23))/$Y$62)+(($X$63*$U23*'VT CHS Emissions Schedule'!M$7)/$Y$63)/(1-$Q23)+(($X$64*$U23*'VT CHS Emissions Schedule'!M$5)/$Y$64)/(1-$P23)+(($X$65*$U23*('VT CHS Emissions Schedule'!M$35+$T23))/$Y$65)))))),0)</f>
        <v>1484926.8529830803</v>
      </c>
      <c r="CU23" s="64">
        <f>IF(CU$15&lt;2025+$W23,(IF($B23="Oil",($Z23/$Y$53)*AU23,IF($B23="Propane",($Z23/$Y$54)*AU23,IF($B23="Natural Gas",(($Z23/$Y$55)*AU23)/(1-$N23),IF($B23="Electricity",0,((($X$53*$Z23*('VT CHS Emissions Schedule'!N$8+$S23))/$Y$53)+(($X$54*$Z23*('VT CHS Emissions Schedule'!N$9+$R23))/$Y$54)+(($X$55*$Z23*'VT CHS Emissions Schedule'!N$7)/$Y$55)/(1-$Q23)+(($X$56*$Z23*'VT CHS Emissions Schedule'!N$5)/$Y$56)/(1-$P23))))))-(($Z23/$Y23)*'VT CHS Emissions Schedule'!N$5)/(1-$P23))+IF($C23="Propane",($U23/$Y$62)*BU23,IF($C23="Oil",($U23/$Y$61)*BU23,IF($C23="Natural Gas",($U23/$Y$63)*(BU23/(1-$Q23)),IF($C23="Electricity",($U23/$Y$64)*(BU23/(1-$P23)),IF($C23="Wood, commercial",$U23*(BU23+$T23),(($X$61*$U23*('VT CHS Emissions Schedule'!N$8+$S23))/$Y$61)+(($X$62*$U23*('VT CHS Emissions Schedule'!N$9+$R23))/$Y$62)+(($X$63*$U23*'VT CHS Emissions Schedule'!N$7)/$Y$63)/(1-$Q23)+(($X$64*$U23*'VT CHS Emissions Schedule'!N$5)/$Y$64)/(1-$P23)+(($X$65*$U23*('VT CHS Emissions Schedule'!N$35+$T23))/$Y$65)))))),0)</f>
        <v>1553358.149431407</v>
      </c>
      <c r="CV23" s="64">
        <f>IF(CV$15&lt;2025+$W23,(IF($B23="Oil",($Z23/$Y$53)*AV23,IF($B23="Propane",($Z23/$Y$54)*AV23,IF($B23="Natural Gas",(($Z23/$Y$55)*AV23)/(1-$N23),IF($B23="Electricity",0,((($X$53*$Z23*('VT CHS Emissions Schedule'!O$8+$S23))/$Y$53)+(($X$54*$Z23*('VT CHS Emissions Schedule'!O$9+$R23))/$Y$54)+(($X$55*$Z23*'VT CHS Emissions Schedule'!O$7)/$Y$55)/(1-$Q23)+(($X$56*$Z23*'VT CHS Emissions Schedule'!O$5)/$Y$56)/(1-$P23))))))-(($Z23/$Y23)*'VT CHS Emissions Schedule'!O$5)/(1-$P23))+IF($C23="Propane",($U23/$Y$62)*BV23,IF($C23="Oil",($U23/$Y$61)*BV23,IF($C23="Natural Gas",($U23/$Y$63)*(BV23/(1-$Q23)),IF($C23="Electricity",($U23/$Y$64)*(BV23/(1-$P23)),IF($C23="Wood, commercial",$U23*(BV23+$T23),(($X$61*$U23*('VT CHS Emissions Schedule'!O$8+$S23))/$Y$61)+(($X$62*$U23*('VT CHS Emissions Schedule'!O$9+$R23))/$Y$62)+(($X$63*$U23*'VT CHS Emissions Schedule'!O$7)/$Y$63)/(1-$Q23)+(($X$64*$U23*'VT CHS Emissions Schedule'!O$5)/$Y$64)/(1-$P23)+(($X$65*$U23*('VT CHS Emissions Schedule'!O$35+$T23))/$Y$65)))))),0)</f>
        <v>1553358.149431407</v>
      </c>
      <c r="CW23" s="64">
        <f>IF(CW$15&lt;2025+$W23,(IF($B23="Oil",($Z23/$Y$53)*AW23,IF($B23="Propane",($Z23/$Y$54)*AW23,IF($B23="Natural Gas",(($Z23/$Y$55)*AW23)/(1-$N23),IF($B23="Electricity",0,((($X$53*$Z23*('VT CHS Emissions Schedule'!P$8+$S23))/$Y$53)+(($X$54*$Z23*('VT CHS Emissions Schedule'!P$9+$R23))/$Y$54)+(($X$55*$Z23*'VT CHS Emissions Schedule'!P$7)/$Y$55)/(1-$Q23)+(($X$56*$Z23*'VT CHS Emissions Schedule'!P$5)/$Y$56)/(1-$P23))))))-(($Z23/$Y23)*'VT CHS Emissions Schedule'!P$5)/(1-$P23))+IF($C23="Propane",($U23/$Y$62)*BW23,IF($C23="Oil",($U23/$Y$61)*BW23,IF($C23="Natural Gas",($U23/$Y$63)*(BW23/(1-$Q23)),IF($C23="Electricity",($U23/$Y$64)*(BW23/(1-$P23)),IF($C23="Wood, commercial",$U23*(BW23+$T23),(($X$61*$U23*('VT CHS Emissions Schedule'!P$8+$S23))/$Y$61)+(($X$62*$U23*('VT CHS Emissions Schedule'!P$9+$R23))/$Y$62)+(($X$63*$U23*'VT CHS Emissions Schedule'!P$7)/$Y$63)/(1-$Q23)+(($X$64*$U23*'VT CHS Emissions Schedule'!P$5)/$Y$64)/(1-$P23)+(($X$65*$U23*('VT CHS Emissions Schedule'!P$35+$T23))/$Y$65)))))),0)</f>
        <v>0</v>
      </c>
      <c r="CX23" s="64">
        <f>IF(CX$15&lt;2025+$W23,(IF($B23="Oil",($Z23/$Y$53)*AX23,IF($B23="Propane",($Z23/$Y$54)*AX23,IF($B23="Natural Gas",(($Z23/$Y$55)*AX23)/(1-$N23),IF($B23="Electricity",0,((($X$53*$Z23*('VT CHS Emissions Schedule'!Q$8+$S23))/$Y$53)+(($X$54*$Z23*('VT CHS Emissions Schedule'!Q$9+$R23))/$Y$54)+(($X$55*$Z23*'VT CHS Emissions Schedule'!Q$7)/$Y$55)/(1-$Q23)+(($X$56*$Z23*'VT CHS Emissions Schedule'!Q$5)/$Y$56)/(1-$P23))))))-(($Z23/$Y23)*'VT CHS Emissions Schedule'!Q$5)/(1-$P23))+IF($C23="Propane",($U23/$Y$62)*BX23,IF($C23="Oil",($U23/$Y$61)*BX23,IF($C23="Natural Gas",($U23/$Y$63)*(BX23/(1-$Q23)),IF($C23="Electricity",($U23/$Y$64)*(BX23/(1-$P23)),IF($C23="Wood, commercial",$U23*(BX23+$T23),(($X$61*$U23*('VT CHS Emissions Schedule'!Q$8+$S23))/$Y$61)+(($X$62*$U23*('VT CHS Emissions Schedule'!Q$9+$R23))/$Y$62)+(($X$63*$U23*'VT CHS Emissions Schedule'!Q$7)/$Y$63)/(1-$Q23)+(($X$64*$U23*'VT CHS Emissions Schedule'!Q$5)/$Y$64)/(1-$P23)+(($X$65*$U23*('VT CHS Emissions Schedule'!Q$35+$T23))/$Y$65)))))),0)</f>
        <v>0</v>
      </c>
      <c r="CY23" s="64">
        <f>IF(CY$15&lt;2025+$W23,(IF($B23="Oil",($Z23/$Y$53)*AY23,IF($B23="Propane",($Z23/$Y$54)*AY23,IF($B23="Natural Gas",(($Z23/$Y$55)*AY23)/(1-$N23),IF($B23="Electricity",0,((($X$53*$Z23*('VT CHS Emissions Schedule'!R$8+$S23))/$Y$53)+(($X$54*$Z23*('VT CHS Emissions Schedule'!R$9+$R23))/$Y$54)+(($X$55*$Z23*'VT CHS Emissions Schedule'!R$7)/$Y$55)/(1-$Q23)+(($X$56*$Z23*'VT CHS Emissions Schedule'!R$5)/$Y$56)/(1-$P23))))))-(($Z23/$Y23)*'VT CHS Emissions Schedule'!R$5)/(1-$P23))+IF($C23="Propane",($U23/$Y$62)*BY23,IF($C23="Oil",($U23/$Y$61)*BY23,IF($C23="Natural Gas",($U23/$Y$63)*(BY23/(1-$Q23)),IF($C23="Electricity",($U23/$Y$64)*(BY23/(1-$P23)),IF($C23="Wood, commercial",$U23*(BY23+$T23),(($X$61*$U23*('VT CHS Emissions Schedule'!R$8+$S23))/$Y$61)+(($X$62*$U23*('VT CHS Emissions Schedule'!R$9+$R23))/$Y$62)+(($X$63*$U23*'VT CHS Emissions Schedule'!R$7)/$Y$63)/(1-$Q23)+(($X$64*$U23*'VT CHS Emissions Schedule'!R$5)/$Y$64)/(1-$P23)+(($X$65*$U23*('VT CHS Emissions Schedule'!R$35+$T23))/$Y$65)))))),0)</f>
        <v>0</v>
      </c>
      <c r="CZ23" s="64">
        <f>IF(CZ$15&lt;2025+$W23,(IF($B23="Oil",($Z23/$Y$53)*AZ23,IF($B23="Propane",($Z23/$Y$54)*AZ23,IF($B23="Natural Gas",(($Z23/$Y$55)*AZ23)/(1-$N23),IF($B23="Electricity",0,((($X$53*$Z23*('VT CHS Emissions Schedule'!S$8+$S23))/$Y$53)+(($X$54*$Z23*('VT CHS Emissions Schedule'!S$9+$R23))/$Y$54)+(($X$55*$Z23*'VT CHS Emissions Schedule'!S$7)/$Y$55)/(1-$Q23)+(($X$56*$Z23*'VT CHS Emissions Schedule'!S$5)/$Y$56)/(1-$P23))))))-(($Z23/$Y23)*'VT CHS Emissions Schedule'!S$5)/(1-$P23))+IF($C23="Propane",($U23/$Y$62)*BZ23,IF($C23="Oil",($U23/$Y$61)*BZ23,IF($C23="Natural Gas",($U23/$Y$63)*(BZ23/(1-$Q23)),IF($C23="Electricity",($U23/$Y$64)*(BZ23/(1-$P23)),IF($C23="Wood, commercial",$U23*(BZ23+$T23),(($X$61*$U23*('VT CHS Emissions Schedule'!S$8+$S23))/$Y$61)+(($X$62*$U23*('VT CHS Emissions Schedule'!S$9+$R23))/$Y$62)+(($X$63*$U23*'VT CHS Emissions Schedule'!S$7)/$Y$63)/(1-$Q23)+(($X$64*$U23*'VT CHS Emissions Schedule'!S$5)/$Y$64)/(1-$P23)+(($X$65*$U23*('VT CHS Emissions Schedule'!S$35+$T23))/$Y$65)))))),0)</f>
        <v>0</v>
      </c>
      <c r="DA23" s="64">
        <f>IF(DA$15&lt;2025+$W23,(IF($B23="Oil",($Z23/$Y$53)*BA23,IF($B23="Propane",($Z23/$Y$54)*BA23,IF($B23="Natural Gas",(($Z23/$Y$55)*BA23)/(1-$N23),IF($B23="Electricity",0,((($X$53*$Z23*('VT CHS Emissions Schedule'!T$8+$S23))/$Y$53)+(($X$54*$Z23*('VT CHS Emissions Schedule'!T$9+$R23))/$Y$54)+(($X$55*$Z23*'VT CHS Emissions Schedule'!T$7)/$Y$55)/(1-$Q23)+(($X$56*$Z23*'VT CHS Emissions Schedule'!T$5)/$Y$56)/(1-$P23))))))-(($Z23/$Y23)*'VT CHS Emissions Schedule'!T$5)/(1-$P23))+IF($C23="Propane",($U23/$Y$62)*CA23,IF($C23="Oil",($U23/$Y$61)*CA23,IF($C23="Natural Gas",($U23/$Y$63)*(CA23/(1-$Q23)),IF($C23="Electricity",($U23/$Y$64)*(CA23/(1-$P23)),IF($C23="Wood, commercial",$U23*(CA23+$T23),(($X$61*$U23*('VT CHS Emissions Schedule'!T$8+$S23))/$Y$61)+(($X$62*$U23*('VT CHS Emissions Schedule'!T$9+$R23))/$Y$62)+(($X$63*$U23*'VT CHS Emissions Schedule'!T$7)/$Y$63)/(1-$Q23)+(($X$64*$U23*'VT CHS Emissions Schedule'!T$5)/$Y$64)/(1-$P23)+(($X$65*$U23*('VT CHS Emissions Schedule'!T$35+$T23))/$Y$65)))))),0)</f>
        <v>0</v>
      </c>
      <c r="DB23" s="64">
        <f>IF(DB$15&lt;2025+$W23,(IF($B23="Oil",($Z23/$Y$53)*BB23,IF($B23="Propane",($Z23/$Y$54)*BB23,IF($B23="Natural Gas",(($Z23/$Y$55)*BB23)/(1-$N23),IF($B23="Electricity",0,((($X$53*$Z23*('VT CHS Emissions Schedule'!U$8+$S23))/$Y$53)+(($X$54*$Z23*('VT CHS Emissions Schedule'!U$9+$R23))/$Y$54)+(($X$55*$Z23*'VT CHS Emissions Schedule'!U$7)/$Y$55)/(1-$Q23)+(($X$56*$Z23*'VT CHS Emissions Schedule'!U$5)/$Y$56)/(1-$P23))))))-(($Z23/$Y23)*'VT CHS Emissions Schedule'!U$5)/(1-$P23))+IF($C23="Propane",($U23/$Y$62)*CB23,IF($C23="Oil",($U23/$Y$61)*CB23,IF($C23="Natural Gas",($U23/$Y$63)*(CB23/(1-$Q23)),IF($C23="Electricity",($U23/$Y$64)*(CB23/(1-$P23)),IF($C23="Wood, commercial",$U23*(CB23+$T23),(($X$61*$U23*('VT CHS Emissions Schedule'!U$8+$S23))/$Y$61)+(($X$62*$U23*('VT CHS Emissions Schedule'!U$9+$R23))/$Y$62)+(($X$63*$U23*'VT CHS Emissions Schedule'!U$7)/$Y$63)/(1-$Q23)+(($X$64*$U23*'VT CHS Emissions Schedule'!U$5)/$Y$64)/(1-$P23)+(($X$65*$U23*('VT CHS Emissions Schedule'!U$35+$T23))/$Y$65)))))),0)</f>
        <v>0</v>
      </c>
      <c r="DC23" s="64">
        <f>IF(DC$15&lt;2025+$W23,(IF($B23="Oil",($Z23/$Y$53)*BC23,IF($B23="Propane",($Z23/$Y$54)*BC23,IF($B23="Natural Gas",(($Z23/$Y$55)*BC23)/(1-$N23),IF($B23="Electricity",0,((($X$53*$Z23*('VT CHS Emissions Schedule'!V$8+$S23))/$Y$53)+(($X$54*$Z23*('VT CHS Emissions Schedule'!V$9+$R23))/$Y$54)+(($X$55*$Z23*'VT CHS Emissions Schedule'!V$7)/$Y$55)/(1-$Q23)+(($X$56*$Z23*'VT CHS Emissions Schedule'!V$5)/$Y$56)/(1-$P23))))))-(($Z23/$Y23)*'VT CHS Emissions Schedule'!V$5)/(1-$P23))+IF($C23="Propane",($U23/$Y$62)*CC23,IF($C23="Oil",($U23/$Y$61)*CC23,IF($C23="Natural Gas",($U23/$Y$63)*(CC23/(1-$Q23)),IF($C23="Electricity",($U23/$Y$64)*(CC23/(1-$P23)),IF($C23="Wood, commercial",$U23*(CC23+$T23),(($X$61*$U23*('VT CHS Emissions Schedule'!V$8+$S23))/$Y$61)+(($X$62*$U23*('VT CHS Emissions Schedule'!V$9+$R23))/$Y$62)+(($X$63*$U23*'VT CHS Emissions Schedule'!V$7)/$Y$63)/(1-$Q23)+(($X$64*$U23*'VT CHS Emissions Schedule'!V$5)/$Y$64)/(1-$P23)+(($X$65*$U23*('VT CHS Emissions Schedule'!V$35+$T23))/$Y$65)))))),0)</f>
        <v>0</v>
      </c>
      <c r="DD23" s="64">
        <f>IF(DD$15&lt;2025+$W23,(IF($B23="Oil",($Z23/$Y$53)*BD23,IF($B23="Propane",($Z23/$Y$54)*BD23,IF($B23="Natural Gas",(($Z23/$Y$55)*BD23)/(1-$N23),IF($B23="Electricity",0,((($X$53*$Z23*('VT CHS Emissions Schedule'!W$8+$S23))/$Y$53)+(($X$54*$Z23*('VT CHS Emissions Schedule'!W$9+$R23))/$Y$54)+(($X$55*$Z23*'VT CHS Emissions Schedule'!W$7)/$Y$55)/(1-$Q23)+(($X$56*$Z23*'VT CHS Emissions Schedule'!W$5)/$Y$56)/(1-$P23))))))-(($Z23/$Y23)*'VT CHS Emissions Schedule'!W$5)/(1-$P23))+IF($C23="Propane",($U23/$Y$62)*CD23,IF($C23="Oil",($U23/$Y$61)*CD23,IF($C23="Natural Gas",($U23/$Y$63)*(CD23/(1-$Q23)),IF($C23="Electricity",($U23/$Y$64)*(CD23/(1-$P23)),IF($C23="Wood, commercial",$U23*(CD23+$T23),(($X$61*$U23*('VT CHS Emissions Schedule'!W$8+$S23))/$Y$61)+(($X$62*$U23*('VT CHS Emissions Schedule'!W$9+$R23))/$Y$62)+(($X$63*$U23*'VT CHS Emissions Schedule'!W$7)/$Y$63)/(1-$Q23)+(($X$64*$U23*'VT CHS Emissions Schedule'!W$5)/$Y$64)/(1-$P23)+(($X$65*$U23*('VT CHS Emissions Schedule'!W$35+$T23))/$Y$65)))))),0)</f>
        <v>0</v>
      </c>
      <c r="DE23" s="64">
        <f>IF(DE$15&lt;2025+$W23,(IF($B23="Oil",($Z23/$Y$53)*BE23,IF($B23="Propane",($Z23/$Y$54)*BE23,IF($B23="Natural Gas",(($Z23/$Y$55)*BE23)/(1-$N23),IF($B23="Electricity",0,((($X$53*$Z23*('VT CHS Emissions Schedule'!X$8+$S23))/$Y$53)+(($X$54*$Z23*('VT CHS Emissions Schedule'!X$9+$R23))/$Y$54)+(($X$55*$Z23*'VT CHS Emissions Schedule'!X$7)/$Y$55)/(1-$Q23)+(($X$56*$Z23*'VT CHS Emissions Schedule'!X$5)/$Y$56)/(1-$P23))))))-(($Z23/$Y23)*'VT CHS Emissions Schedule'!X$5)/(1-$P23))+IF($C23="Propane",($U23/$Y$62)*CE23,IF($C23="Oil",($U23/$Y$61)*CE23,IF($C23="Natural Gas",($U23/$Y$63)*(CE23/(1-$Q23)),IF($C23="Electricity",($U23/$Y$64)*(CE23/(1-$P23)),IF($C23="Wood, commercial",$U23*(CE23+$T23),(($X$61*$U23*('VT CHS Emissions Schedule'!X$8+$S23))/$Y$61)+(($X$62*$U23*('VT CHS Emissions Schedule'!X$9+$R23))/$Y$62)+(($X$63*$U23*'VT CHS Emissions Schedule'!X$7)/$Y$63)/(1-$Q23)+(($X$64*$U23*'VT CHS Emissions Schedule'!X$5)/$Y$64)/(1-$P23)+(($X$65*$U23*('VT CHS Emissions Schedule'!X$35+$T23))/$Y$65)))))),0)</f>
        <v>0</v>
      </c>
      <c r="DF23" s="64">
        <f>IF(DF$15&lt;2025+$W23,(IF($B23="Oil",($Z23/$Y$53)*BF23,IF($B23="Propane",($Z23/$Y$54)*BF23,IF($B23="Natural Gas",(($Z23/$Y$55)*BF23)/(1-$N23),IF($B23="Electricity",0,((($X$53*$Z23*('VT CHS Emissions Schedule'!Y$8+$S23))/$Y$53)+(($X$54*$Z23*('VT CHS Emissions Schedule'!Y$9+$R23))/$Y$54)+(($X$55*$Z23*'VT CHS Emissions Schedule'!Y$7)/$Y$55)/(1-$Q23)+(($X$56*$Z23*'VT CHS Emissions Schedule'!Y$5)/$Y$56)/(1-$P23))))))-(($Z23/$Y23)*'VT CHS Emissions Schedule'!Y$5)/(1-$P23))+IF($C23="Propane",($U23/$Y$62)*CF23,IF($C23="Oil",($U23/$Y$61)*CF23,IF($C23="Natural Gas",($U23/$Y$63)*(CF23/(1-$Q23)),IF($C23="Electricity",($U23/$Y$64)*(CF23/(1-$P23)),IF($C23="Wood, commercial",$U23*(CF23+$T23),(($X$61*$U23*('VT CHS Emissions Schedule'!Y$8+$S23))/$Y$61)+(($X$62*$U23*('VT CHS Emissions Schedule'!Y$9+$R23))/$Y$62)+(($X$63*$U23*'VT CHS Emissions Schedule'!Y$7)/$Y$63)/(1-$Q23)+(($X$64*$U23*'VT CHS Emissions Schedule'!Y$5)/$Y$64)/(1-$P23)+(($X$65*$U23*('VT CHS Emissions Schedule'!Y$35+$T23))/$Y$65)))))),0)</f>
        <v>0</v>
      </c>
      <c r="DG23" s="64">
        <f>IF(DG$15&lt;2025+$W23,(IF($B23="Oil",($Z23/$Y$53)*BG23,IF($B23="Propane",($Z23/$Y$54)*BG23,IF($B23="Natural Gas",(($Z23/$Y$55)*BG23)/(1-$N23),IF($B23="Electricity",0,((($X$53*$Z23*('VT CHS Emissions Schedule'!Z$8+$S23))/$Y$53)+(($X$54*$Z23*('VT CHS Emissions Schedule'!Z$9+$R23))/$Y$54)+(($X$55*$Z23*'VT CHS Emissions Schedule'!Z$7)/$Y$55)/(1-$Q23)+(($X$56*$Z23*'VT CHS Emissions Schedule'!Z$5)/$Y$56)/(1-$P23))))))-(($Z23/$Y23)*'VT CHS Emissions Schedule'!Z$5)/(1-$P23))+IF($C23="Propane",($U23/$Y$62)*CG23,IF($C23="Oil",($U23/$Y$61)*CG23,IF($C23="Natural Gas",($U23/$Y$63)*(CG23/(1-$Q23)),IF($C23="Electricity",($U23/$Y$64)*(CG23/(1-$P23)),IF($C23="Wood, commercial",$U23*(CG23+$T23),(($X$61*$U23*('VT CHS Emissions Schedule'!Z$8+$S23))/$Y$61)+(($X$62*$U23*('VT CHS Emissions Schedule'!Z$9+$R23))/$Y$62)+(($X$63*$U23*'VT CHS Emissions Schedule'!Z$7)/$Y$63)/(1-$Q23)+(($X$64*$U23*'VT CHS Emissions Schedule'!Z$5)/$Y$64)/(1-$P23)+(($X$65*$U23*('VT CHS Emissions Schedule'!Z$35+$T23))/$Y$65)))))),0)</f>
        <v>0</v>
      </c>
      <c r="DH23" s="64">
        <f>IF(DH$15&lt;2025+$W23,(IF($B23="Oil",($Z23/$Y$53)*BH23,IF($B23="Propane",($Z23/$Y$54)*BH23,IF($B23="Natural Gas",(($Z23/$Y$55)*BH23)/(1-$N23),IF($B23="Electricity",0,((($X$53*$Z23*('VT CHS Emissions Schedule'!AA$8+$S23))/$Y$53)+(($X$54*$Z23*('VT CHS Emissions Schedule'!AA$9+$R23))/$Y$54)+(($X$55*$Z23*'VT CHS Emissions Schedule'!AA$7)/$Y$55)/(1-$Q23)+(($X$56*$Z23*'VT CHS Emissions Schedule'!AA$5)/$Y$56)/(1-$P23))))))-(($Z23/$Y23)*'VT CHS Emissions Schedule'!AA$5)/(1-$P23))+IF($C23="Propane",($U23/$Y$62)*CH23,IF($C23="Oil",($U23/$Y$61)*CH23,IF($C23="Natural Gas",($U23/$Y$63)*(CH23/(1-$Q23)),IF($C23="Electricity",($U23/$Y$64)*(CH23/(1-$P23)),IF($C23="Wood, commercial",$U23*(CH23+$T23),(($X$61*$U23*('VT CHS Emissions Schedule'!AA$8+$S23))/$Y$61)+(($X$62*$U23*('VT CHS Emissions Schedule'!AA$9+$R23))/$Y$62)+(($X$63*$U23*'VT CHS Emissions Schedule'!AA$7)/$Y$63)/(1-$Q23)+(($X$64*$U23*'VT CHS Emissions Schedule'!AA$5)/$Y$64)/(1-$P23)+(($X$65*$U23*('VT CHS Emissions Schedule'!AA$35+$T23))/$Y$65)))))),0)</f>
        <v>0</v>
      </c>
      <c r="DI23" s="64">
        <f>IF(DI$15&lt;2025+$W23,(IF($B23="Oil",($Z23/$Y$53)*BI23,IF($B23="Propane",($Z23/$Y$54)*BI23,IF($B23="Natural Gas",(($Z23/$Y$55)*BI23)/(1-$N23),IF($B23="Electricity",0,((($X$53*$Z23*('VT CHS Emissions Schedule'!AB$8+$S23))/$Y$53)+(($X$54*$Z23*('VT CHS Emissions Schedule'!AB$9+$R23))/$Y$54)+(($X$55*$Z23*'VT CHS Emissions Schedule'!AB$7)/$Y$55)/(1-$Q23)+(($X$56*$Z23*'VT CHS Emissions Schedule'!AB$5)/$Y$56)/(1-$P23))))))-(($Z23/$Y23)*'VT CHS Emissions Schedule'!AB$5)/(1-$P23))+IF($C23="Propane",($U23/$Y$62)*CI23,IF($C23="Oil",($U23/$Y$61)*CI23,IF($C23="Natural Gas",($U23/$Y$63)*(CI23/(1-$Q23)),IF($C23="Electricity",($U23/$Y$64)*(CI23/(1-$P23)),IF($C23="Wood, commercial",$U23*(CI23+$T23),(($X$61*$U23*('VT CHS Emissions Schedule'!AB$8+$S23))/$Y$61)+(($X$62*$U23*('VT CHS Emissions Schedule'!AB$9+$R23))/$Y$62)+(($X$63*$U23*'VT CHS Emissions Schedule'!AB$7)/$Y$63)/(1-$Q23)+(($X$64*$U23*'VT CHS Emissions Schedule'!AB$5)/$Y$64)/(1-$P23)+(($X$65*$U23*('VT CHS Emissions Schedule'!AB$35+$T23))/$Y$65)))))),0)</f>
        <v>0</v>
      </c>
      <c r="DJ23" s="64">
        <f>IF(DJ$15&lt;2025+$W23,(IF($B23="Oil",($Z23/$Y$53)*BJ23,IF($B23="Propane",($Z23/$Y$54)*BJ23,IF($B23="Natural Gas",(($Z23/$Y$55)*BJ23)/(1-$N23),IF($B23="Electricity",0,((($X$53*$Z23*('VT CHS Emissions Schedule'!AC$8+$S23))/$Y$53)+(($X$54*$Z23*('VT CHS Emissions Schedule'!AC$9+$R23))/$Y$54)+(($X$55*$Z23*'VT CHS Emissions Schedule'!AC$7)/$Y$55)/(1-$Q23)+(($X$56*$Z23*'VT CHS Emissions Schedule'!AC$5)/$Y$56)/(1-$P23))))))-(($Z23/$Y23)*'VT CHS Emissions Schedule'!AC$5)/(1-$P23))+IF($C23="Propane",($U23/$Y$62)*CJ23,IF($C23="Oil",($U23/$Y$61)*CJ23,IF($C23="Natural Gas",($U23/$Y$63)*(CJ23/(1-$Q23)),IF($C23="Electricity",($U23/$Y$64)*(CJ23/(1-$P23)),IF($C23="Wood, commercial",$U23*(CJ23+$T23),(($X$61*$U23*('VT CHS Emissions Schedule'!AC$8+$S23))/$Y$61)+(($X$62*$U23*('VT CHS Emissions Schedule'!AC$9+$R23))/$Y$62)+(($X$63*$U23*'VT CHS Emissions Schedule'!AC$7)/$Y$63)/(1-$Q23)+(($X$64*$U23*'VT CHS Emissions Schedule'!AC$5)/$Y$64)/(1-$P23)+(($X$65*$U23*('VT CHS Emissions Schedule'!AC$35+$T23))/$Y$65)))))),0)</f>
        <v>0</v>
      </c>
      <c r="DK23" s="64">
        <f>IF(DK$15&lt;2025+$W23,CK23+(($V23/$AC23)*'VT CHS Emissions Schedule'!D$5)/(1-$P23),0)</f>
        <v>936885.15026165126</v>
      </c>
      <c r="DL23" s="64">
        <f>IF(DL$15&lt;2025+$W23,CL23+(($V23/$AC23)*'VT CHS Emissions Schedule'!E$5)/(1-$P23),0)</f>
        <v>995936.86589822953</v>
      </c>
      <c r="DM23" s="64">
        <f>IF(DM$15&lt;2025+$W23,CM23+(($V23/$AC23)*'VT CHS Emissions Schedule'!F$5)/(1-$P23),0)</f>
        <v>1060713.3090135204</v>
      </c>
      <c r="DN23" s="64">
        <f>IF(DN$15&lt;2025+$W23,CN23+(($V23/$AC23)*'VT CHS Emissions Schedule'!G$5)/(1-$P23),0)</f>
        <v>1125489.7521288118</v>
      </c>
      <c r="DO23" s="64">
        <f>IF(DO$15&lt;2025+$W23,CO23+(($V23/$AC23)*'VT CHS Emissions Schedule'!H$5)/(1-$P23),0)</f>
        <v>1190045.554624951</v>
      </c>
      <c r="DP23" s="64">
        <f>IF(DP$15&lt;2025+$W23,CP23+(($V23/$AC23)*'VT CHS Emissions Schedule'!I$5)/(1-$P23),0)</f>
        <v>1254821.9977402419</v>
      </c>
      <c r="DQ23" s="64">
        <f>IF(DQ$15&lt;2025+$W23,CQ23+(($V23/$AC23)*'VT CHS Emissions Schedule'!J$5)/(1-$P23),0)</f>
        <v>1319598.4408555329</v>
      </c>
      <c r="DR23" s="64">
        <f>IF(DR$15&lt;2025+$W23,CR23+(($V23/$AC23)*'VT CHS Emissions Schedule'!K$5)/(1-$P23),0)</f>
        <v>1384374.8839708241</v>
      </c>
      <c r="DS23" s="64">
        <f>IF(DS$15&lt;2025+$W23,CS23+(($V23/$AC23)*'VT CHS Emissions Schedule'!L$5)/(1-$P23),0)</f>
        <v>1449151.327086115</v>
      </c>
      <c r="DT23" s="64">
        <f>IF(DT$15&lt;2025+$W23,CT23+(($V23/$AC23)*'VT CHS Emissions Schedule'!M$5)/(1-$P23),0)</f>
        <v>1504594.8209834658</v>
      </c>
      <c r="DU23" s="64">
        <f>IF(DU$15&lt;2025+$W23,CU23+(($V23/$AC23)*'VT CHS Emissions Schedule'!N$5)/(1-$P23),0)</f>
        <v>1569371.2640987567</v>
      </c>
      <c r="DV23" s="64">
        <f>IF(DV$15&lt;2025+$W23,CV23+(($V23/$AC23)*'VT CHS Emissions Schedule'!O$5)/(1-$P23),0)</f>
        <v>1569371.2640987567</v>
      </c>
      <c r="DW23" s="64">
        <f>IF(DW$15&lt;2025+$W23,CW23+(($V23/$AC23)*'VT CHS Emissions Schedule'!P$5)/(1-$P23),0)</f>
        <v>0</v>
      </c>
      <c r="DX23" s="64">
        <f>IF(DX$15&lt;2025+$W23,CX23+(($V23/$AC23)*'VT CHS Emissions Schedule'!Q$5)/(1-$P23),0)</f>
        <v>0</v>
      </c>
      <c r="DY23" s="64">
        <f>IF(DY$15&lt;2025+$W23,CY23+(($V23/$AC23)*'VT CHS Emissions Schedule'!R$5)/(1-$P23),0)</f>
        <v>0</v>
      </c>
      <c r="DZ23" s="64">
        <f>IF(DZ$15&lt;2025+$W23,CZ23+(($V23/$AC23)*'VT CHS Emissions Schedule'!S$5)/(1-$P23),0)</f>
        <v>0</v>
      </c>
      <c r="EA23" s="64">
        <f>IF(EA$15&lt;2025+$W23,DA23+(($V23/$AC23)*'VT CHS Emissions Schedule'!T$5)/(1-$P23),0)</f>
        <v>0</v>
      </c>
      <c r="EB23" s="64">
        <f>IF(EB$15&lt;2025+$W23,DB23+(($V23/$AC23)*'VT CHS Emissions Schedule'!U$5)/(1-$P23),0)</f>
        <v>0</v>
      </c>
      <c r="EC23" s="64">
        <f>IF(EC$15&lt;2025+$W23,DC23+(($V23/$AC23)*'VT CHS Emissions Schedule'!V$5)/(1-$P23),0)</f>
        <v>0</v>
      </c>
      <c r="ED23" s="64">
        <f>IF(ED$15&lt;2025+$W23,DD23+(($V23/$AC23)*'VT CHS Emissions Schedule'!W$5)/(1-$P23),0)</f>
        <v>0</v>
      </c>
      <c r="EE23" s="64">
        <f>IF(EE$15&lt;2025+$W23,DE23+(($V23/$AC23)*'VT CHS Emissions Schedule'!X$5)/(1-$P23),0)</f>
        <v>0</v>
      </c>
      <c r="EF23" s="64">
        <f>IF(EF$15&lt;2025+$W23,DF23+(($V23/$AC23)*'VT CHS Emissions Schedule'!Y$5)/(1-$P23),0)</f>
        <v>0</v>
      </c>
      <c r="EG23" s="64">
        <f>IF(EG$15&lt;2025+$W23,DG23+(($V23/$AC23)*'VT CHS Emissions Schedule'!Z$5)/(1-$P23),0)</f>
        <v>0</v>
      </c>
      <c r="EH23" s="64">
        <f>IF(EH$15&lt;2025+$W23,DH23+(($V23/$AC23)*'VT CHS Emissions Schedule'!AA$5)/(1-$P23),0)</f>
        <v>0</v>
      </c>
      <c r="EI23" s="64">
        <f>IF(EI$15&lt;2025+$W23,DI23+(($V23/$AC23)*'VT CHS Emissions Schedule'!AB$5)/(1-$P23),0)</f>
        <v>0</v>
      </c>
      <c r="EJ23" s="64">
        <f>IF(EJ$15&lt;2025+$W23,DJ23+(($V23/$AC23)*'VT CHS Emissions Schedule'!AC$5)/(1-$P23),0)</f>
        <v>0</v>
      </c>
    </row>
    <row r="24" spans="1:140" ht="14.25" thickBot="1" x14ac:dyDescent="0.3">
      <c r="A24" s="476"/>
      <c r="B24" s="162" t="s">
        <v>8</v>
      </c>
      <c r="C24" s="118" t="s">
        <v>11</v>
      </c>
      <c r="D24" s="111">
        <f t="shared" si="8"/>
        <v>16677907.286332443</v>
      </c>
      <c r="E24" s="111">
        <f t="shared" si="0"/>
        <v>17071081.595657598</v>
      </c>
      <c r="F24" s="223">
        <f t="shared" si="1"/>
        <v>16.677907286332445</v>
      </c>
      <c r="G24" s="111">
        <f t="shared" si="9"/>
        <v>1030974.8767958395</v>
      </c>
      <c r="H24" s="111">
        <f t="shared" si="2"/>
        <v>1030974.8767958395</v>
      </c>
      <c r="I24" s="111">
        <f t="shared" si="3"/>
        <v>2026592.9041454575</v>
      </c>
      <c r="J24" s="64">
        <f>IF($B24="Oil",($Z24/$Y$53)*AK24,IF($B24="Propane",($Z24/$Y$54)*AK24,IF($B24="Natural Gas",(($Z24/$Y$55)*AK24)/(1-$N24),IF($B24="Electricity",0,((($X$53*$Z24*('VT CHS Emissions Schedule'!D$8+$S24))/$Y$53)+(($X$54*$Z24*('VT CHS Emissions Schedule'!D$9+$R24))/$Y$54)+(($X$55*$Z24*'VT CHS Emissions Schedule'!D$7)/$Y$55)/(1-$Q24)+(($X$56*$Z24*'VT CHS Emissions Schedule'!D$5)/$Y$56)/(1-$P24))))))</f>
        <v>3010725.8879322936</v>
      </c>
      <c r="K24" s="64">
        <f>(($Z24/$Y24)*'VT CHS Emissions Schedule'!D$5)/(1-$P24)</f>
        <v>984132.98378683603</v>
      </c>
      <c r="L24" s="64">
        <f>IF($C24="Propane",($U24/$Y$62)*BK24,IF($C24="Oil",($U24/$Y$61)*BK24,IF($C24="Natural Gas",($U24/$Y$63)*(BK24/(1-$Q24)),IF($C24="Electricity",($U24/$Y$64)*(BK24/(1-$P24)),IF($C24="Wood, commercial",$U24*(BK24+$T24),(($X$61*$U24*('VT CHS Emissions Schedule'!D$8+$S24))/$Y$61)+(($X$62*$U24*('VT CHS Emissions Schedule'!D$9+$R24))/$Y$62)+(($X$63*$U24*'VT CHS Emissions Schedule'!D$7)/$Y$63)/(1-$Q24)+(($X$64*$U24*'VT CHS Emissions Schedule'!D$5)/$Y$64)/(1-$P24)+(($X$65*$U24*('VT CHS Emissions Schedule'!D$35+$T24))/$Y$65))))))</f>
        <v>-995618.02734961803</v>
      </c>
      <c r="M24" s="64">
        <f>(($V24/$AC24)*'VT CHS Emissions Schedule'!D$5)/(1-$P24)</f>
        <v>52561.647997706023</v>
      </c>
      <c r="N24" s="66">
        <f>_xlfn.XLOOKUP($B24,Lookups!$A$3:$A$15,Lookups!$E$3:$E$15)</f>
        <v>0</v>
      </c>
      <c r="O24" s="65">
        <f>_xlfn.XLOOKUP($B24,Lookups!$A$3:$A$15,Lookups!$D$3:$D$15)</f>
        <v>0.32764300000000002</v>
      </c>
      <c r="P24" s="66">
        <f>Lookups!$E$6</f>
        <v>0.04</v>
      </c>
      <c r="Q24" s="66">
        <f>Lookups!$E$5</f>
        <v>1.4E-2</v>
      </c>
      <c r="R24" s="65">
        <f>Lookups!$D$4</f>
        <v>0.32764300000000002</v>
      </c>
      <c r="S24" s="65">
        <f>Lookups!$D$3</f>
        <v>0.21490000000000001</v>
      </c>
      <c r="T24" s="65">
        <f>Lookups!$D$8</f>
        <v>1.3776766038113153</v>
      </c>
      <c r="U24" s="72">
        <f t="shared" si="10"/>
        <v>-13557.957710774403</v>
      </c>
      <c r="V24" s="72">
        <f t="shared" si="4"/>
        <v>4702.7602391616001</v>
      </c>
      <c r="W24" s="68">
        <v>12</v>
      </c>
      <c r="X24" s="68" t="str">
        <f>_xlfn.XLOOKUP(B24,Lookups!$A$3:$A$15,Lookups!$C$3:$C$15)</f>
        <v>Delivered</v>
      </c>
      <c r="Y24" s="72">
        <v>1.25</v>
      </c>
      <c r="Z24" s="64">
        <f t="shared" si="5"/>
        <v>31268.352654000002</v>
      </c>
      <c r="AA24" s="73">
        <v>0.54200000000000004</v>
      </c>
      <c r="AB24" s="73">
        <v>0.188</v>
      </c>
      <c r="AC24" s="72">
        <v>3.52</v>
      </c>
      <c r="AD24" s="80">
        <f t="shared" si="6"/>
        <v>0.68</v>
      </c>
      <c r="AE24" s="64">
        <v>140</v>
      </c>
      <c r="AF24" s="71">
        <v>51.8</v>
      </c>
      <c r="AG24" s="64">
        <f t="shared" si="7"/>
        <v>110</v>
      </c>
      <c r="AH24" s="64">
        <v>365</v>
      </c>
      <c r="AI24" s="72">
        <v>8.33</v>
      </c>
      <c r="AJ24" s="75">
        <v>1.06E-3</v>
      </c>
      <c r="AK24" s="67">
        <f>IF(AK$15&lt;2025+$W24,$O24+_xlfn.XLOOKUP(_xlfn.XLOOKUP($B24,Lookups!$A$3:$A$17,Lookups!$B$3:$B$17),'VT CHS Emissions Schedule'!$A:$A,'VT CHS Emissions Schedule'!D:D),0)</f>
        <v>74.140744137069305</v>
      </c>
      <c r="AL24" s="67">
        <f>IF(AL$15&lt;2025+$W24,$O24+_xlfn.XLOOKUP(_xlfn.XLOOKUP($B24,Lookups!$A$3:$A$17,Lookups!$B$3:$B$17),'VT CHS Emissions Schedule'!$A:$A,'VT CHS Emissions Schedule'!E:E),0)</f>
        <v>73.913585753439619</v>
      </c>
      <c r="AM24" s="67">
        <f>IF(AM$15&lt;2025+$W24,$O24+_xlfn.XLOOKUP(_xlfn.XLOOKUP($B24,Lookups!$A$3:$A$17,Lookups!$B$3:$B$17),'VT CHS Emissions Schedule'!$A:$A,'VT CHS Emissions Schedule'!F:F),0)</f>
        <v>73.913585753439619</v>
      </c>
      <c r="AN24" s="67">
        <f>IF(AN$15&lt;2025+$W24,$O24+_xlfn.XLOOKUP(_xlfn.XLOOKUP($B24,Lookups!$A$3:$A$17,Lookups!$B$3:$B$17),'VT CHS Emissions Schedule'!$A:$A,'VT CHS Emissions Schedule'!G:G),0)</f>
        <v>73.913585753439619</v>
      </c>
      <c r="AO24" s="67">
        <f>IF(AO$15&lt;2025+$W24,$O24+_xlfn.XLOOKUP(_xlfn.XLOOKUP($B24,Lookups!$A$3:$A$17,Lookups!$B$3:$B$17),'VT CHS Emissions Schedule'!$A:$A,'VT CHS Emissions Schedule'!H:H),0)</f>
        <v>73.904830687526697</v>
      </c>
      <c r="AP24" s="67">
        <f>IF(AP$15&lt;2025+$W24,$O24+_xlfn.XLOOKUP(_xlfn.XLOOKUP($B24,Lookups!$A$3:$A$17,Lookups!$B$3:$B$17),'VT CHS Emissions Schedule'!$A:$A,'VT CHS Emissions Schedule'!I:I),0)</f>
        <v>73.904830687526697</v>
      </c>
      <c r="AQ24" s="67">
        <f>IF(AQ$15&lt;2025+$W24,$O24+_xlfn.XLOOKUP(_xlfn.XLOOKUP($B24,Lookups!$A$3:$A$17,Lookups!$B$3:$B$17),'VT CHS Emissions Schedule'!$A:$A,'VT CHS Emissions Schedule'!J:J),0)</f>
        <v>73.904830687526697</v>
      </c>
      <c r="AR24" s="67">
        <f>IF(AR$15&lt;2025+$W24,$O24+_xlfn.XLOOKUP(_xlfn.XLOOKUP($B24,Lookups!$A$3:$A$17,Lookups!$B$3:$B$17),'VT CHS Emissions Schedule'!$A:$A,'VT CHS Emissions Schedule'!K:K),0)</f>
        <v>73.904830687526697</v>
      </c>
      <c r="AS24" s="67">
        <f>IF(AS$15&lt;2025+$W24,$O24+_xlfn.XLOOKUP(_xlfn.XLOOKUP($B24,Lookups!$A$3:$A$17,Lookups!$B$3:$B$17),'VT CHS Emissions Schedule'!$A:$A,'VT CHS Emissions Schedule'!L:L),0)</f>
        <v>73.904830687526697</v>
      </c>
      <c r="AT24" s="67">
        <f>IF(AT$15&lt;2025+$W24,$O24+_xlfn.XLOOKUP(_xlfn.XLOOKUP($B24,Lookups!$A$3:$A$17,Lookups!$B$3:$B$17),'VT CHS Emissions Schedule'!$A:$A,'VT CHS Emissions Schedule'!M:M),0)</f>
        <v>73.534497310657912</v>
      </c>
      <c r="AU24" s="67">
        <f>IF(AU$15&lt;2025+$W24,$O24+_xlfn.XLOOKUP(_xlfn.XLOOKUP($B24,Lookups!$A$3:$A$17,Lookups!$B$3:$B$17),'VT CHS Emissions Schedule'!$A:$A,'VT CHS Emissions Schedule'!N:N),0)</f>
        <v>73.534497310657912</v>
      </c>
      <c r="AV24" s="67">
        <f>IF(AV$15&lt;2025+$W24,$O24+_xlfn.XLOOKUP(_xlfn.XLOOKUP($B24,Lookups!$A$3:$A$17,Lookups!$B$3:$B$17),'VT CHS Emissions Schedule'!$A:$A,'VT CHS Emissions Schedule'!O:O),0)</f>
        <v>73.534497310657912</v>
      </c>
      <c r="AW24" s="67">
        <f>IF(AW$15&lt;2025+$W24,$O24+_xlfn.XLOOKUP(_xlfn.XLOOKUP($B24,Lookups!$A$3:$A$17,Lookups!$B$3:$B$17),'VT CHS Emissions Schedule'!$A:$A,'VT CHS Emissions Schedule'!P:P),0)</f>
        <v>0</v>
      </c>
      <c r="AX24" s="67">
        <f>IF(AX$15&lt;2025+$W24,$O24+_xlfn.XLOOKUP(_xlfn.XLOOKUP($B24,Lookups!$A$3:$A$17,Lookups!$B$3:$B$17),'VT CHS Emissions Schedule'!$A:$A,'VT CHS Emissions Schedule'!Q:Q),0)</f>
        <v>0</v>
      </c>
      <c r="AY24" s="67">
        <f>IF(AY$15&lt;2025+$W24,$O24+_xlfn.XLOOKUP(_xlfn.XLOOKUP($B24,Lookups!$A$3:$A$17,Lookups!$B$3:$B$17),'VT CHS Emissions Schedule'!$A:$A,'VT CHS Emissions Schedule'!R:R),0)</f>
        <v>0</v>
      </c>
      <c r="AZ24" s="67">
        <f>IF(AZ$15&lt;2025+$W24,$O24+_xlfn.XLOOKUP(_xlfn.XLOOKUP($B24,Lookups!$A$3:$A$17,Lookups!$B$3:$B$17),'VT CHS Emissions Schedule'!$A:$A,'VT CHS Emissions Schedule'!S:S),0)</f>
        <v>0</v>
      </c>
      <c r="BA24" s="67">
        <f>IF(BA$15&lt;2025+$W24,$O24+_xlfn.XLOOKUP(_xlfn.XLOOKUP($B24,Lookups!$A$3:$A$17,Lookups!$B$3:$B$17),'VT CHS Emissions Schedule'!$A:$A,'VT CHS Emissions Schedule'!T:T),0)</f>
        <v>0</v>
      </c>
      <c r="BB24" s="67">
        <f>IF(BB$15&lt;2025+$W24,$O24+_xlfn.XLOOKUP(_xlfn.XLOOKUP($B24,Lookups!$A$3:$A$17,Lookups!$B$3:$B$17),'VT CHS Emissions Schedule'!$A:$A,'VT CHS Emissions Schedule'!U:U),0)</f>
        <v>0</v>
      </c>
      <c r="BC24" s="67">
        <f>IF(BC$15&lt;2025+$W24,$O24+_xlfn.XLOOKUP(_xlfn.XLOOKUP($B24,Lookups!$A$3:$A$17,Lookups!$B$3:$B$17),'VT CHS Emissions Schedule'!$A:$A,'VT CHS Emissions Schedule'!V:V),0)</f>
        <v>0</v>
      </c>
      <c r="BD24" s="67">
        <f>IF(BD$15&lt;2025+$W24,$O24+_xlfn.XLOOKUP(_xlfn.XLOOKUP($B24,Lookups!$A$3:$A$17,Lookups!$B$3:$B$17),'VT CHS Emissions Schedule'!$A:$A,'VT CHS Emissions Schedule'!W:W),0)</f>
        <v>0</v>
      </c>
      <c r="BE24" s="67">
        <f>IF(BE$15&lt;2025+$W24,$O24+_xlfn.XLOOKUP(_xlfn.XLOOKUP($B24,Lookups!$A$3:$A$17,Lookups!$B$3:$B$17),'VT CHS Emissions Schedule'!$A:$A,'VT CHS Emissions Schedule'!X:X),0)</f>
        <v>0</v>
      </c>
      <c r="BF24" s="67">
        <f>IF(BF$15&lt;2025+$W24,$O24+_xlfn.XLOOKUP(_xlfn.XLOOKUP($B24,Lookups!$A$3:$A$17,Lookups!$B$3:$B$17),'VT CHS Emissions Schedule'!$A:$A,'VT CHS Emissions Schedule'!Y:Y),0)</f>
        <v>0</v>
      </c>
      <c r="BG24" s="67">
        <f>IF(BG$15&lt;2025+$W24,$O24+_xlfn.XLOOKUP(_xlfn.XLOOKUP($B24,Lookups!$A$3:$A$17,Lookups!$B$3:$B$17),'VT CHS Emissions Schedule'!$A:$A,'VT CHS Emissions Schedule'!Z:Z),0)</f>
        <v>0</v>
      </c>
      <c r="BH24" s="67">
        <f>IF(BH$15&lt;2025+$W24,$O24+_xlfn.XLOOKUP(_xlfn.XLOOKUP($B24,Lookups!$A$3:$A$17,Lookups!$B$3:$B$17),'VT CHS Emissions Schedule'!$A:$A,'VT CHS Emissions Schedule'!AA:AA),0)</f>
        <v>0</v>
      </c>
      <c r="BI24" s="67">
        <f>IF(BI$15&lt;2025+$W24,$O24+_xlfn.XLOOKUP(_xlfn.XLOOKUP($B24,Lookups!$A$3:$A$17,Lookups!$B$3:$B$17),'VT CHS Emissions Schedule'!$A:$A,'VT CHS Emissions Schedule'!AB:AB),0)</f>
        <v>0</v>
      </c>
      <c r="BJ24" s="67">
        <f>IF(BJ$15&lt;2025+$W24,$O24+_xlfn.XLOOKUP(_xlfn.XLOOKUP($B24,Lookups!$A$3:$A$17,Lookups!$B$3:$B$17),'VT CHS Emissions Schedule'!$A:$A,'VT CHS Emissions Schedule'!AC:AC),0)</f>
        <v>0</v>
      </c>
      <c r="BK24" s="67">
        <f>IF(BK$15&lt;2025+$W24,IFERROR(IF($C24="Oil",$S24,IF($C24="Propane",$R24,IF($C24="Wood, commercial",$T24,0)))+_xlfn.XLOOKUP(_xlfn.XLOOKUP($C24,Lookups!$A$3:$A$17,Lookups!$B$3:$B$17),'VT CHS Emissions Schedule'!$A:$A,'VT CHS Emissions Schedule'!D:D),"blended"),0)</f>
        <v>63.7174026058659</v>
      </c>
      <c r="BL24" s="67">
        <f>IF(BL$15&lt;2025+$W24,IFERROR(IF($C24="Oil",$S24,IF($C24="Propane",$R24,IF($C24="Wood, commercial",$T24,0)))+_xlfn.XLOOKUP(_xlfn.XLOOKUP($C24,Lookups!$A$3:$A$17,Lookups!$B$3:$B$17),'VT CHS Emissions Schedule'!$A:$A,'VT CHS Emissions Schedule'!E:E),"blended"),0)</f>
        <v>63.7174026058659</v>
      </c>
      <c r="BM24" s="67">
        <f>IF(BM$15&lt;2025+$W24,IFERROR(IF($C24="Oil",$S24,IF($C24="Propane",$R24,IF($C24="Wood, commercial",$T24,0)))+_xlfn.XLOOKUP(_xlfn.XLOOKUP($C24,Lookups!$A$3:$A$17,Lookups!$B$3:$B$17),'VT CHS Emissions Schedule'!$A:$A,'VT CHS Emissions Schedule'!F:F),"blended"),0)</f>
        <v>63.7174026058659</v>
      </c>
      <c r="BN24" s="67">
        <f>IF(BN$15&lt;2025+$W24,IFERROR(IF($C24="Oil",$S24,IF($C24="Propane",$R24,IF($C24="Wood, commercial",$T24,0)))+_xlfn.XLOOKUP(_xlfn.XLOOKUP($C24,Lookups!$A$3:$A$17,Lookups!$B$3:$B$17),'VT CHS Emissions Schedule'!$A:$A,'VT CHS Emissions Schedule'!G:G),"blended"),0)</f>
        <v>63.7174026058659</v>
      </c>
      <c r="BO24" s="67">
        <f>IF(BO$15&lt;2025+$W24,IFERROR(IF($C24="Oil",$S24,IF($C24="Propane",$R24,IF($C24="Wood, commercial",$T24,0)))+_xlfn.XLOOKUP(_xlfn.XLOOKUP($C24,Lookups!$A$3:$A$17,Lookups!$B$3:$B$17),'VT CHS Emissions Schedule'!$A:$A,'VT CHS Emissions Schedule'!H:H),"blended"),0)</f>
        <v>63.7174026058659</v>
      </c>
      <c r="BP24" s="67">
        <f>IF(BP$15&lt;2025+$W24,IFERROR(IF($C24="Oil",$S24,IF($C24="Propane",$R24,IF($C24="Wood, commercial",$T24,0)))+_xlfn.XLOOKUP(_xlfn.XLOOKUP($C24,Lookups!$A$3:$A$17,Lookups!$B$3:$B$17),'VT CHS Emissions Schedule'!$A:$A,'VT CHS Emissions Schedule'!I:I),"blended"),0)</f>
        <v>63.651087828595678</v>
      </c>
      <c r="BQ24" s="67">
        <f>IF(BQ$15&lt;2025+$W24,IFERROR(IF($C24="Oil",$S24,IF($C24="Propane",$R24,IF($C24="Wood, commercial",$T24,0)))+_xlfn.XLOOKUP(_xlfn.XLOOKUP($C24,Lookups!$A$3:$A$17,Lookups!$B$3:$B$17),'VT CHS Emissions Schedule'!$A:$A,'VT CHS Emissions Schedule'!J:J),"blended"),0)</f>
        <v>63.651087828595678</v>
      </c>
      <c r="BR24" s="67">
        <f>IF(BR$15&lt;2025+$W24,IFERROR(IF($C24="Oil",$S24,IF($C24="Propane",$R24,IF($C24="Wood, commercial",$T24,0)))+_xlfn.XLOOKUP(_xlfn.XLOOKUP($C24,Lookups!$A$3:$A$17,Lookups!$B$3:$B$17),'VT CHS Emissions Schedule'!$A:$A,'VT CHS Emissions Schedule'!K:K),"blended"),0)</f>
        <v>63.651087828595678</v>
      </c>
      <c r="BS24" s="67">
        <f>IF(BS$15&lt;2025+$W24,IFERROR(IF($C24="Oil",$S24,IF($C24="Propane",$R24,IF($C24="Wood, commercial",$T24,0)))+_xlfn.XLOOKUP(_xlfn.XLOOKUP($C24,Lookups!$A$3:$A$17,Lookups!$B$3:$B$17),'VT CHS Emissions Schedule'!$A:$A,'VT CHS Emissions Schedule'!L:L),"blended"),0)</f>
        <v>63.651087828595678</v>
      </c>
      <c r="BT24" s="67">
        <f>IF(BT$15&lt;2025+$W24,IFERROR(IF($C24="Oil",$S24,IF($C24="Propane",$R24,IF($C24="Wood, commercial",$T24,0)))+_xlfn.XLOOKUP(_xlfn.XLOOKUP($C24,Lookups!$A$3:$A$17,Lookups!$B$3:$B$17),'VT CHS Emissions Schedule'!$A:$A,'VT CHS Emissions Schedule'!M:M),"blended"),0)</f>
        <v>63.651087828595678</v>
      </c>
      <c r="BU24" s="67">
        <f>IF(BU$15&lt;2025+$W24,IFERROR(IF($C24="Oil",$S24,IF($C24="Propane",$R24,IF($C24="Wood, commercial",$T24,0)))+_xlfn.XLOOKUP(_xlfn.XLOOKUP($C24,Lookups!$A$3:$A$17,Lookups!$B$3:$B$17),'VT CHS Emissions Schedule'!$A:$A,'VT CHS Emissions Schedule'!N:N),"blended"),0)</f>
        <v>63.639868502100384</v>
      </c>
      <c r="BV24" s="67">
        <f>IF(BV$15&lt;2025+$W24,IFERROR(IF($C24="Oil",$S24,IF($C24="Propane",$R24,IF($C24="Wood, commercial",$T24,0)))+_xlfn.XLOOKUP(_xlfn.XLOOKUP($C24,Lookups!$A$3:$A$17,Lookups!$B$3:$B$17),'VT CHS Emissions Schedule'!$A:$A,'VT CHS Emissions Schedule'!O:O),"blended"),0)</f>
        <v>63.639868502100384</v>
      </c>
      <c r="BW24" s="67">
        <f>IF(BW$15&lt;2025+$W24,IFERROR(IF($C24="Oil",$S24,IF($C24="Propane",$R24,IF($C24="Wood, commercial",$T24,0)))+_xlfn.XLOOKUP(_xlfn.XLOOKUP($C24,Lookups!$A$3:$A$17,Lookups!$B$3:$B$17),'VT CHS Emissions Schedule'!$A:$A,'VT CHS Emissions Schedule'!P:P),"blended"),0)</f>
        <v>0</v>
      </c>
      <c r="BX24" s="67">
        <f>IF(BX$15&lt;2025+$W24,IFERROR(IF($C24="Oil",$S24,IF($C24="Propane",$R24,IF($C24="Wood, commercial",$T24,0)))+_xlfn.XLOOKUP(_xlfn.XLOOKUP($C24,Lookups!$A$3:$A$17,Lookups!$B$3:$B$17),'VT CHS Emissions Schedule'!$A:$A,'VT CHS Emissions Schedule'!Q:Q),"blended"),0)</f>
        <v>0</v>
      </c>
      <c r="BY24" s="67">
        <f>IF(BY$15&lt;2025+$W24,IFERROR(IF($C24="Oil",$S24,IF($C24="Propane",$R24,IF($C24="Wood, commercial",$T24,0)))+_xlfn.XLOOKUP(_xlfn.XLOOKUP($C24,Lookups!$A$3:$A$17,Lookups!$B$3:$B$17),'VT CHS Emissions Schedule'!$A:$A,'VT CHS Emissions Schedule'!R:R),"blended"),0)</f>
        <v>0</v>
      </c>
      <c r="BZ24" s="67">
        <f>IF(BZ$15&lt;2025+$W24,IFERROR(IF($C24="Oil",$S24,IF($C24="Propane",$R24,IF($C24="Wood, commercial",$T24,0)))+_xlfn.XLOOKUP(_xlfn.XLOOKUP($C24,Lookups!$A$3:$A$17,Lookups!$B$3:$B$17),'VT CHS Emissions Schedule'!$A:$A,'VT CHS Emissions Schedule'!S:S),"blended"),0)</f>
        <v>0</v>
      </c>
      <c r="CA24" s="67">
        <f>IF(CA$15&lt;2025+$W24,IFERROR(IF($C24="Oil",$S24,IF($C24="Propane",$R24,IF($C24="Wood, commercial",$T24,0)))+_xlfn.XLOOKUP(_xlfn.XLOOKUP($C24,Lookups!$A$3:$A$17,Lookups!$B$3:$B$17),'VT CHS Emissions Schedule'!$A:$A,'VT CHS Emissions Schedule'!T:T),"blended"),0)</f>
        <v>0</v>
      </c>
      <c r="CB24" s="67">
        <f>IF(CB$15&lt;2025+$W24,IFERROR(IF($C24="Oil",$S24,IF($C24="Propane",$R24,IF($C24="Wood, commercial",$T24,0)))+_xlfn.XLOOKUP(_xlfn.XLOOKUP($C24,Lookups!$A$3:$A$17,Lookups!$B$3:$B$17),'VT CHS Emissions Schedule'!$A:$A,'VT CHS Emissions Schedule'!U:U),"blended"),0)</f>
        <v>0</v>
      </c>
      <c r="CC24" s="67">
        <f>IF(CC$15&lt;2025+$W24,IFERROR(IF($C24="Oil",$S24,IF($C24="Propane",$R24,IF($C24="Wood, commercial",$T24,0)))+_xlfn.XLOOKUP(_xlfn.XLOOKUP($C24,Lookups!$A$3:$A$17,Lookups!$B$3:$B$17),'VT CHS Emissions Schedule'!$A:$A,'VT CHS Emissions Schedule'!V:V),"blended"),0)</f>
        <v>0</v>
      </c>
      <c r="CD24" s="67">
        <f>IF(CD$15&lt;2025+$W24,IFERROR(IF($C24="Oil",$S24,IF($C24="Propane",$R24,IF($C24="Wood, commercial",$T24,0)))+_xlfn.XLOOKUP(_xlfn.XLOOKUP($C24,Lookups!$A$3:$A$17,Lookups!$B$3:$B$17),'VT CHS Emissions Schedule'!$A:$A,'VT CHS Emissions Schedule'!W:W),"blended"),0)</f>
        <v>0</v>
      </c>
      <c r="CE24" s="67">
        <f>IF(CE$15&lt;2025+$W24,IFERROR(IF($C24="Oil",$S24,IF($C24="Propane",$R24,IF($C24="Wood, commercial",$T24,0)))+_xlfn.XLOOKUP(_xlfn.XLOOKUP($C24,Lookups!$A$3:$A$17,Lookups!$B$3:$B$17),'VT CHS Emissions Schedule'!$A:$A,'VT CHS Emissions Schedule'!X:X),"blended"),0)</f>
        <v>0</v>
      </c>
      <c r="CF24" s="67">
        <f>IF(CF$15&lt;2025+$W24,IFERROR(IF($C24="Oil",$S24,IF($C24="Propane",$R24,IF($C24="Wood, commercial",$T24,0)))+_xlfn.XLOOKUP(_xlfn.XLOOKUP($C24,Lookups!$A$3:$A$17,Lookups!$B$3:$B$17),'VT CHS Emissions Schedule'!$A:$A,'VT CHS Emissions Schedule'!Y:Y),"blended"),0)</f>
        <v>0</v>
      </c>
      <c r="CG24" s="67">
        <f>IF(CG$15&lt;2025+$W24,IFERROR(IF($C24="Oil",$S24,IF($C24="Propane",$R24,IF($C24="Wood, commercial",$T24,0)))+_xlfn.XLOOKUP(_xlfn.XLOOKUP($C24,Lookups!$A$3:$A$17,Lookups!$B$3:$B$17),'VT CHS Emissions Schedule'!$A:$A,'VT CHS Emissions Schedule'!Z:Z),"blended"),0)</f>
        <v>0</v>
      </c>
      <c r="CH24" s="67">
        <f>IF(CH$15&lt;2025+$W24,IFERROR(IF($C24="Oil",$S24,IF($C24="Propane",$R24,IF($C24="Wood, commercial",$T24,0)))+_xlfn.XLOOKUP(_xlfn.XLOOKUP($C24,Lookups!$A$3:$A$17,Lookups!$B$3:$B$17),'VT CHS Emissions Schedule'!$A:$A,'VT CHS Emissions Schedule'!AA:AA),"blended"),0)</f>
        <v>0</v>
      </c>
      <c r="CI24" s="67">
        <f>IF(CI$15&lt;2025+$W24,IFERROR(IF($C24="Oil",$S24,IF($C24="Propane",$R24,IF($C24="Wood, commercial",$T24,0)))+_xlfn.XLOOKUP(_xlfn.XLOOKUP($C24,Lookups!$A$3:$A$17,Lookups!$B$3:$B$17),'VT CHS Emissions Schedule'!$A:$A,'VT CHS Emissions Schedule'!AB:AB),"blended"),0)</f>
        <v>0</v>
      </c>
      <c r="CJ24" s="67">
        <f>IF(CJ$15&lt;2025+$W24,IFERROR(IF($C24="Oil",$S24,IF($C24="Propane",$R24,IF($C24="Wood, commercial",$T24,0)))+_xlfn.XLOOKUP(_xlfn.XLOOKUP($C24,Lookups!$A$3:$A$17,Lookups!$B$3:$B$17),'VT CHS Emissions Schedule'!$A:$A,'VT CHS Emissions Schedule'!AC:AC),"blended"),0)</f>
        <v>0</v>
      </c>
      <c r="CK24" s="64">
        <f>IF(CK$15&lt;2025+$W24,(IF($B24="Oil",($Z24/$Y$53)*AK24,IF($B24="Propane",($Z24/$Y$54)*AK24,IF($B24="Natural Gas",(($Z24/$Y$55)*AK24)/(1-$N24),IF($B24="Electricity",0,((($X$53*$Z24*('VT CHS Emissions Schedule'!D$8+$S24))/$Y$53)+(($X$54*$Z24*('VT CHS Emissions Schedule'!D$9+$R24))/$Y$54)+(($X$55*$Z24*'VT CHS Emissions Schedule'!D$7)/$Y$55)/(1-$Q24)+(($X$56*$Z24*'VT CHS Emissions Schedule'!D$5)/$Y$56)/(1-$P24))))))-(($Z24/$Y24)*'VT CHS Emissions Schedule'!D$5)/(1-$P24))+IF($C24="Propane",($U24/$Y$62)*BK24,IF($C24="Oil",($U24/$Y$61)*BK24,IF($C24="Natural Gas",($U24/$Y$63)*(BK24/(1-$Q24)),IF($C24="Electricity",($U24/$Y$64)*(BK24/(1-$P24)),IF($C24="Wood, commercial",$U24*(BK24+$T24),(($X$61*$U24*('VT CHS Emissions Schedule'!D$8+$S24))/$Y$61)+(($X$62*$U24*('VT CHS Emissions Schedule'!D$9+$R24))/$Y$62)+(($X$63*$U24*'VT CHS Emissions Schedule'!D$7)/$Y$63)/(1-$Q24)+(($X$64*$U24*'VT CHS Emissions Schedule'!D$5)/$Y$64)/(1-$P24)+(($X$65*$U24*('VT CHS Emissions Schedule'!D$35+$T24))/$Y$65)))))),0)</f>
        <v>1030974.8767958395</v>
      </c>
      <c r="CL24" s="64">
        <f>IF(CL$15&lt;2025+$W24,(IF($B24="Oil",($Z24/$Y$53)*AL24,IF($B24="Propane",($Z24/$Y$54)*AL24,IF($B24="Natural Gas",(($Z24/$Y$55)*AL24)/(1-$N24),IF($B24="Electricity",0,((($X$53*$Z24*('VT CHS Emissions Schedule'!E$8+$S24))/$Y$53)+(($X$54*$Z24*('VT CHS Emissions Schedule'!E$9+$R24))/$Y$54)+(($X$55*$Z24*'VT CHS Emissions Schedule'!E$7)/$Y$55)/(1-$Q24)+(($X$56*$Z24*'VT CHS Emissions Schedule'!E$5)/$Y$56)/(1-$P24))))))-(($Z24/$Y24)*'VT CHS Emissions Schedule'!E$5)/(1-$P24))+IF($C24="Propane",($U24/$Y$62)*BL24,IF($C24="Oil",($U24/$Y$61)*BL24,IF($C24="Natural Gas",($U24/$Y$63)*(BL24/(1-$Q24)),IF($C24="Electricity",($U24/$Y$64)*(BL24/(1-$P24)),IF($C24="Wood, commercial",$U24*(BL24+$T24),(($X$61*$U24*('VT CHS Emissions Schedule'!E$8+$S24))/$Y$61)+(($X$62*$U24*('VT CHS Emissions Schedule'!E$9+$R24))/$Y$62)+(($X$63*$U24*'VT CHS Emissions Schedule'!E$7)/$Y$63)/(1-$Q24)+(($X$64*$U24*'VT CHS Emissions Schedule'!E$5)/$Y$64)/(1-$P24)+(($X$65*$U24*('VT CHS Emissions Schedule'!E$35+$T24))/$Y$65)))))),0)</f>
        <v>1090181.6687667044</v>
      </c>
      <c r="CM24" s="64">
        <f>IF(CM$15&lt;2025+$W24,(IF($B24="Oil",($Z24/$Y$53)*AM24,IF($B24="Propane",($Z24/$Y$54)*AM24,IF($B24="Natural Gas",(($Z24/$Y$55)*AM24)/(1-$N24),IF($B24="Electricity",0,((($X$53*$Z24*('VT CHS Emissions Schedule'!F$8+$S24))/$Y$53)+(($X$54*$Z24*('VT CHS Emissions Schedule'!F$9+$R24))/$Y$54)+(($X$55*$Z24*'VT CHS Emissions Schedule'!F$7)/$Y$55)/(1-$Q24)+(($X$56*$Z24*'VT CHS Emissions Schedule'!F$5)/$Y$56)/(1-$P24))))))-(($Z24/$Y24)*'VT CHS Emissions Schedule'!F$5)/(1-$P24))+IF($C24="Propane",($U24/$Y$62)*BM24,IF($C24="Oil",($U24/$Y$61)*BM24,IF($C24="Natural Gas",($U24/$Y$63)*(BM24/(1-$Q24)),IF($C24="Electricity",($U24/$Y$64)*(BM24/(1-$P24)),IF($C24="Wood, commercial",$U24*(BM24+$T24),(($X$61*$U24*('VT CHS Emissions Schedule'!F$8+$S24))/$Y$61)+(($X$62*$U24*('VT CHS Emissions Schedule'!F$9+$R24))/$Y$62)+(($X$63*$U24*'VT CHS Emissions Schedule'!F$7)/$Y$63)/(1-$Q24)+(($X$64*$U24*'VT CHS Emissions Schedule'!F$5)/$Y$64)/(1-$P24)+(($X$65*$U24*('VT CHS Emissions Schedule'!F$35+$T24))/$Y$65)))))),0)</f>
        <v>1158612.9652150308</v>
      </c>
      <c r="CN24" s="64">
        <f>IF(CN$15&lt;2025+$W24,(IF($B24="Oil",($Z24/$Y$53)*AN24,IF($B24="Propane",($Z24/$Y$54)*AN24,IF($B24="Natural Gas",(($Z24/$Y$55)*AN24)/(1-$N24),IF($B24="Electricity",0,((($X$53*$Z24*('VT CHS Emissions Schedule'!G$8+$S24))/$Y$53)+(($X$54*$Z24*('VT CHS Emissions Schedule'!G$9+$R24))/$Y$54)+(($X$55*$Z24*'VT CHS Emissions Schedule'!G$7)/$Y$55)/(1-$Q24)+(($X$56*$Z24*'VT CHS Emissions Schedule'!G$5)/$Y$56)/(1-$P24))))))-(($Z24/$Y24)*'VT CHS Emissions Schedule'!G$5)/(1-$P24))+IF($C24="Propane",($U24/$Y$62)*BN24,IF($C24="Oil",($U24/$Y$61)*BN24,IF($C24="Natural Gas",($U24/$Y$63)*(BN24/(1-$Q24)),IF($C24="Electricity",($U24/$Y$64)*(BN24/(1-$P24)),IF($C24="Wood, commercial",$U24*(BN24+$T24),(($X$61*$U24*('VT CHS Emissions Schedule'!G$8+$S24))/$Y$61)+(($X$62*$U24*('VT CHS Emissions Schedule'!G$9+$R24))/$Y$62)+(($X$63*$U24*'VT CHS Emissions Schedule'!G$7)/$Y$63)/(1-$Q24)+(($X$64*$U24*'VT CHS Emissions Schedule'!G$5)/$Y$64)/(1-$P24)+(($X$65*$U24*('VT CHS Emissions Schedule'!G$35+$T24))/$Y$65)))))),0)</f>
        <v>1227044.261663358</v>
      </c>
      <c r="CO24" s="64">
        <f>IF(CO$15&lt;2025+$W24,(IF($B24="Oil",($Z24/$Y$53)*AO24,IF($B24="Propane",($Z24/$Y$54)*AO24,IF($B24="Natural Gas",(($Z24/$Y$55)*AO24)/(1-$N24),IF($B24="Electricity",0,((($X$53*$Z24*('VT CHS Emissions Schedule'!H$8+$S24))/$Y$53)+(($X$54*$Z24*('VT CHS Emissions Schedule'!H$9+$R24))/$Y$54)+(($X$55*$Z24*'VT CHS Emissions Schedule'!H$7)/$Y$55)/(1-$Q24)+(($X$56*$Z24*'VT CHS Emissions Schedule'!H$5)/$Y$56)/(1-$P24))))))-(($Z24/$Y24)*'VT CHS Emissions Schedule'!H$5)/(1-$P24))+IF($C24="Propane",($U24/$Y$62)*BO24,IF($C24="Oil",($U24/$Y$61)*BO24,IF($C24="Natural Gas",($U24/$Y$63)*(BO24/(1-$Q24)),IF($C24="Electricity",($U24/$Y$64)*(BO24/(1-$P24)),IF($C24="Wood, commercial",$U24*(BO24+$T24),(($X$61*$U24*('VT CHS Emissions Schedule'!H$8+$S24))/$Y$61)+(($X$62*$U24*('VT CHS Emissions Schedule'!H$9+$R24))/$Y$62)+(($X$63*$U24*'VT CHS Emissions Schedule'!H$7)/$Y$63)/(1-$Q24)+(($X$64*$U24*'VT CHS Emissions Schedule'!H$5)/$Y$64)/(1-$P24)+(($X$65*$U24*('VT CHS Emissions Schedule'!H$35+$T24))/$Y$65)))))),0)</f>
        <v>1295120.0302045753</v>
      </c>
      <c r="CP24" s="64">
        <f>IF(CP$15&lt;2025+$W24,(IF($B24="Oil",($Z24/$Y$53)*AP24,IF($B24="Propane",($Z24/$Y$54)*AP24,IF($B24="Natural Gas",(($Z24/$Y$55)*AP24)/(1-$N24),IF($B24="Electricity",0,((($X$53*$Z24*('VT CHS Emissions Schedule'!I$8+$S24))/$Y$53)+(($X$54*$Z24*('VT CHS Emissions Schedule'!I$9+$R24))/$Y$54)+(($X$55*$Z24*'VT CHS Emissions Schedule'!I$7)/$Y$55)/(1-$Q24)+(($X$56*$Z24*'VT CHS Emissions Schedule'!I$5)/$Y$56)/(1-$P24))))))-(($Z24/$Y24)*'VT CHS Emissions Schedule'!I$5)/(1-$P24))+IF($C24="Propane",($U24/$Y$62)*BP24,IF($C24="Oil",($U24/$Y$61)*BP24,IF($C24="Natural Gas",($U24/$Y$63)*(BP24/(1-$Q24)),IF($C24="Electricity",($U24/$Y$64)*(BP24/(1-$P24)),IF($C24="Wood, commercial",$U24*(BP24+$T24),(($X$61*$U24*('VT CHS Emissions Schedule'!I$8+$S24))/$Y$61)+(($X$62*$U24*('VT CHS Emissions Schedule'!I$9+$R24))/$Y$62)+(($X$63*$U24*'VT CHS Emissions Schedule'!I$7)/$Y$63)/(1-$Q24)+(($X$64*$U24*'VT CHS Emissions Schedule'!I$5)/$Y$64)/(1-$P24)+(($X$65*$U24*('VT CHS Emissions Schedule'!I$35+$T24))/$Y$65)))))),0)</f>
        <v>1364587.530029526</v>
      </c>
      <c r="CQ24" s="64">
        <f>IF(CQ$15&lt;2025+$W24,(IF($B24="Oil",($Z24/$Y$53)*AQ24,IF($B24="Propane",($Z24/$Y$54)*AQ24,IF($B24="Natural Gas",(($Z24/$Y$55)*AQ24)/(1-$N24),IF($B24="Electricity",0,((($X$53*$Z24*('VT CHS Emissions Schedule'!J$8+$S24))/$Y$53)+(($X$54*$Z24*('VT CHS Emissions Schedule'!J$9+$R24))/$Y$54)+(($X$55*$Z24*'VT CHS Emissions Schedule'!J$7)/$Y$55)/(1-$Q24)+(($X$56*$Z24*'VT CHS Emissions Schedule'!J$5)/$Y$56)/(1-$P24))))))-(($Z24/$Y24)*'VT CHS Emissions Schedule'!J$5)/(1-$P24))+IF($C24="Propane",($U24/$Y$62)*BQ24,IF($C24="Oil",($U24/$Y$61)*BQ24,IF($C24="Natural Gas",($U24/$Y$63)*(BQ24/(1-$Q24)),IF($C24="Electricity",($U24/$Y$64)*(BQ24/(1-$P24)),IF($C24="Wood, commercial",$U24*(BQ24+$T24),(($X$61*$U24*('VT CHS Emissions Schedule'!J$8+$S24))/$Y$61)+(($X$62*$U24*('VT CHS Emissions Schedule'!J$9+$R24))/$Y$62)+(($X$63*$U24*'VT CHS Emissions Schedule'!J$7)/$Y$63)/(1-$Q24)+(($X$64*$U24*'VT CHS Emissions Schedule'!J$5)/$Y$64)/(1-$P24)+(($X$65*$U24*('VT CHS Emissions Schedule'!J$35+$T24))/$Y$65)))))),0)</f>
        <v>1433018.8264778526</v>
      </c>
      <c r="CR24" s="64">
        <f>IF(CR$15&lt;2025+$W24,(IF($B24="Oil",($Z24/$Y$53)*AR24,IF($B24="Propane",($Z24/$Y$54)*AR24,IF($B24="Natural Gas",(($Z24/$Y$55)*AR24)/(1-$N24),IF($B24="Electricity",0,((($X$53*$Z24*('VT CHS Emissions Schedule'!K$8+$S24))/$Y$53)+(($X$54*$Z24*('VT CHS Emissions Schedule'!K$9+$R24))/$Y$54)+(($X$55*$Z24*'VT CHS Emissions Schedule'!K$7)/$Y$55)/(1-$Q24)+(($X$56*$Z24*'VT CHS Emissions Schedule'!K$5)/$Y$56)/(1-$P24))))))-(($Z24/$Y24)*'VT CHS Emissions Schedule'!K$5)/(1-$P24))+IF($C24="Propane",($U24/$Y$62)*BR24,IF($C24="Oil",($U24/$Y$61)*BR24,IF($C24="Natural Gas",($U24/$Y$63)*(BR24/(1-$Q24)),IF($C24="Electricity",($U24/$Y$64)*(BR24/(1-$P24)),IF($C24="Wood, commercial",$U24*(BR24+$T24),(($X$61*$U24*('VT CHS Emissions Schedule'!K$8+$S24))/$Y$61)+(($X$62*$U24*('VT CHS Emissions Schedule'!K$9+$R24))/$Y$62)+(($X$63*$U24*'VT CHS Emissions Schedule'!K$7)/$Y$63)/(1-$Q24)+(($X$64*$U24*'VT CHS Emissions Schedule'!K$5)/$Y$64)/(1-$P24)+(($X$65*$U24*('VT CHS Emissions Schedule'!K$35+$T24))/$Y$65)))))),0)</f>
        <v>1501450.1229261793</v>
      </c>
      <c r="CS24" s="64">
        <f>IF(CS$15&lt;2025+$W24,(IF($B24="Oil",($Z24/$Y$53)*AS24,IF($B24="Propane",($Z24/$Y$54)*AS24,IF($B24="Natural Gas",(($Z24/$Y$55)*AS24)/(1-$N24),IF($B24="Electricity",0,((($X$53*$Z24*('VT CHS Emissions Schedule'!L$8+$S24))/$Y$53)+(($X$54*$Z24*('VT CHS Emissions Schedule'!L$9+$R24))/$Y$54)+(($X$55*$Z24*'VT CHS Emissions Schedule'!L$7)/$Y$55)/(1-$Q24)+(($X$56*$Z24*'VT CHS Emissions Schedule'!L$5)/$Y$56)/(1-$P24))))))-(($Z24/$Y24)*'VT CHS Emissions Schedule'!L$5)/(1-$P24))+IF($C24="Propane",($U24/$Y$62)*BS24,IF($C24="Oil",($U24/$Y$61)*BS24,IF($C24="Natural Gas",($U24/$Y$63)*(BS24/(1-$Q24)),IF($C24="Electricity",($U24/$Y$64)*(BS24/(1-$P24)),IF($C24="Wood, commercial",$U24*(BS24+$T24),(($X$61*$U24*('VT CHS Emissions Schedule'!L$8+$S24))/$Y$61)+(($X$62*$U24*('VT CHS Emissions Schedule'!L$9+$R24))/$Y$62)+(($X$63*$U24*'VT CHS Emissions Schedule'!L$7)/$Y$63)/(1-$Q24)+(($X$64*$U24*'VT CHS Emissions Schedule'!L$5)/$Y$64)/(1-$P24)+(($X$65*$U24*('VT CHS Emissions Schedule'!L$35+$T24))/$Y$65)))))),0)</f>
        <v>1569881.419374506</v>
      </c>
      <c r="CT24" s="64">
        <f>IF(CT$15&lt;2025+$W24,(IF($B24="Oil",($Z24/$Y$53)*AT24,IF($B24="Propane",($Z24/$Y$54)*AT24,IF($B24="Natural Gas",(($Z24/$Y$55)*AT24)/(1-$N24),IF($B24="Electricity",0,((($X$53*$Z24*('VT CHS Emissions Schedule'!M$8+$S24))/$Y$53)+(($X$54*$Z24*('VT CHS Emissions Schedule'!M$9+$R24))/$Y$54)+(($X$55*$Z24*'VT CHS Emissions Schedule'!M$7)/$Y$55)/(1-$Q24)+(($X$56*$Z24*'VT CHS Emissions Schedule'!M$5)/$Y$56)/(1-$P24))))))-(($Z24/$Y24)*'VT CHS Emissions Schedule'!M$5)/(1-$P24))+IF($C24="Propane",($U24/$Y$62)*BT24,IF($C24="Oil",($U24/$Y$61)*BT24,IF($C24="Natural Gas",($U24/$Y$63)*(BT24/(1-$Q24)),IF($C24="Electricity",($U24/$Y$64)*(BT24/(1-$P24)),IF($C24="Wood, commercial",$U24*(BT24+$T24),(($X$61*$U24*('VT CHS Emissions Schedule'!M$8+$S24))/$Y$61)+(($X$62*$U24*('VT CHS Emissions Schedule'!M$9+$R24))/$Y$62)+(($X$63*$U24*'VT CHS Emissions Schedule'!M$7)/$Y$63)/(1-$Q24)+(($X$64*$U24*'VT CHS Emissions Schedule'!M$5)/$Y$64)/(1-$P24)+(($X$65*$U24*('VT CHS Emissions Schedule'!M$35+$T24))/$Y$65)))))),0)</f>
        <v>1623274.1253975341</v>
      </c>
      <c r="CU24" s="64">
        <f>IF(CU$15&lt;2025+$W24,(IF($B24="Oil",($Z24/$Y$53)*AU24,IF($B24="Propane",($Z24/$Y$54)*AU24,IF($B24="Natural Gas",(($Z24/$Y$55)*AU24)/(1-$N24),IF($B24="Electricity",0,((($X$53*$Z24*('VT CHS Emissions Schedule'!N$8+$S24))/$Y$53)+(($X$54*$Z24*('VT CHS Emissions Schedule'!N$9+$R24))/$Y$54)+(($X$55*$Z24*'VT CHS Emissions Schedule'!N$7)/$Y$55)/(1-$Q24)+(($X$56*$Z24*'VT CHS Emissions Schedule'!N$5)/$Y$56)/(1-$P24))))))-(($Z24/$Y24)*'VT CHS Emissions Schedule'!N$5)/(1-$P24))+IF($C24="Propane",($U24/$Y$62)*BU24,IF($C24="Oil",($U24/$Y$61)*BU24,IF($C24="Natural Gas",($U24/$Y$63)*(BU24/(1-$Q24)),IF($C24="Electricity",($U24/$Y$64)*(BU24/(1-$P24)),IF($C24="Wood, commercial",$U24*(BU24+$T24),(($X$61*$U24*('VT CHS Emissions Schedule'!N$8+$S24))/$Y$61)+(($X$62*$U24*('VT CHS Emissions Schedule'!N$9+$R24))/$Y$62)+(($X$63*$U24*'VT CHS Emissions Schedule'!N$7)/$Y$63)/(1-$Q24)+(($X$64*$U24*'VT CHS Emissions Schedule'!N$5)/$Y$64)/(1-$P24)+(($X$65*$U24*('VT CHS Emissions Schedule'!N$35+$T24))/$Y$65)))))),0)</f>
        <v>1691880.7297406681</v>
      </c>
      <c r="CV24" s="64">
        <f>IF(CV$15&lt;2025+$W24,(IF($B24="Oil",($Z24/$Y$53)*AV24,IF($B24="Propane",($Z24/$Y$54)*AV24,IF($B24="Natural Gas",(($Z24/$Y$55)*AV24)/(1-$N24),IF($B24="Electricity",0,((($X$53*$Z24*('VT CHS Emissions Schedule'!O$8+$S24))/$Y$53)+(($X$54*$Z24*('VT CHS Emissions Schedule'!O$9+$R24))/$Y$54)+(($X$55*$Z24*'VT CHS Emissions Schedule'!O$7)/$Y$55)/(1-$Q24)+(($X$56*$Z24*'VT CHS Emissions Schedule'!O$5)/$Y$56)/(1-$P24))))))-(($Z24/$Y24)*'VT CHS Emissions Schedule'!O$5)/(1-$P24))+IF($C24="Propane",($U24/$Y$62)*BV24,IF($C24="Oil",($U24/$Y$61)*BV24,IF($C24="Natural Gas",($U24/$Y$63)*(BV24/(1-$Q24)),IF($C24="Electricity",($U24/$Y$64)*(BV24/(1-$P24)),IF($C24="Wood, commercial",$U24*(BV24+$T24),(($X$61*$U24*('VT CHS Emissions Schedule'!O$8+$S24))/$Y$61)+(($X$62*$U24*('VT CHS Emissions Schedule'!O$9+$R24))/$Y$62)+(($X$63*$U24*'VT CHS Emissions Schedule'!O$7)/$Y$63)/(1-$Q24)+(($X$64*$U24*'VT CHS Emissions Schedule'!O$5)/$Y$64)/(1-$P24)+(($X$65*$U24*('VT CHS Emissions Schedule'!O$35+$T24))/$Y$65)))))),0)</f>
        <v>1691880.7297406681</v>
      </c>
      <c r="CW24" s="64">
        <f>IF(CW$15&lt;2025+$W24,(IF($B24="Oil",($Z24/$Y$53)*AW24,IF($B24="Propane",($Z24/$Y$54)*AW24,IF($B24="Natural Gas",(($Z24/$Y$55)*AW24)/(1-$N24),IF($B24="Electricity",0,((($X$53*$Z24*('VT CHS Emissions Schedule'!P$8+$S24))/$Y$53)+(($X$54*$Z24*('VT CHS Emissions Schedule'!P$9+$R24))/$Y$54)+(($X$55*$Z24*'VT CHS Emissions Schedule'!P$7)/$Y$55)/(1-$Q24)+(($X$56*$Z24*'VT CHS Emissions Schedule'!P$5)/$Y$56)/(1-$P24))))))-(($Z24/$Y24)*'VT CHS Emissions Schedule'!P$5)/(1-$P24))+IF($C24="Propane",($U24/$Y$62)*BW24,IF($C24="Oil",($U24/$Y$61)*BW24,IF($C24="Natural Gas",($U24/$Y$63)*(BW24/(1-$Q24)),IF($C24="Electricity",($U24/$Y$64)*(BW24/(1-$P24)),IF($C24="Wood, commercial",$U24*(BW24+$T24),(($X$61*$U24*('VT CHS Emissions Schedule'!P$8+$S24))/$Y$61)+(($X$62*$U24*('VT CHS Emissions Schedule'!P$9+$R24))/$Y$62)+(($X$63*$U24*'VT CHS Emissions Schedule'!P$7)/$Y$63)/(1-$Q24)+(($X$64*$U24*'VT CHS Emissions Schedule'!P$5)/$Y$64)/(1-$P24)+(($X$65*$U24*('VT CHS Emissions Schedule'!P$35+$T24))/$Y$65)))))),0)</f>
        <v>0</v>
      </c>
      <c r="CX24" s="64">
        <f>IF(CX$15&lt;2025+$W24,(IF($B24="Oil",($Z24/$Y$53)*AX24,IF($B24="Propane",($Z24/$Y$54)*AX24,IF($B24="Natural Gas",(($Z24/$Y$55)*AX24)/(1-$N24),IF($B24="Electricity",0,((($X$53*$Z24*('VT CHS Emissions Schedule'!Q$8+$S24))/$Y$53)+(($X$54*$Z24*('VT CHS Emissions Schedule'!Q$9+$R24))/$Y$54)+(($X$55*$Z24*'VT CHS Emissions Schedule'!Q$7)/$Y$55)/(1-$Q24)+(($X$56*$Z24*'VT CHS Emissions Schedule'!Q$5)/$Y$56)/(1-$P24))))))-(($Z24/$Y24)*'VT CHS Emissions Schedule'!Q$5)/(1-$P24))+IF($C24="Propane",($U24/$Y$62)*BX24,IF($C24="Oil",($U24/$Y$61)*BX24,IF($C24="Natural Gas",($U24/$Y$63)*(BX24/(1-$Q24)),IF($C24="Electricity",($U24/$Y$64)*(BX24/(1-$P24)),IF($C24="Wood, commercial",$U24*(BX24+$T24),(($X$61*$U24*('VT CHS Emissions Schedule'!Q$8+$S24))/$Y$61)+(($X$62*$U24*('VT CHS Emissions Schedule'!Q$9+$R24))/$Y$62)+(($X$63*$U24*'VT CHS Emissions Schedule'!Q$7)/$Y$63)/(1-$Q24)+(($X$64*$U24*'VT CHS Emissions Schedule'!Q$5)/$Y$64)/(1-$P24)+(($X$65*$U24*('VT CHS Emissions Schedule'!Q$35+$T24))/$Y$65)))))),0)</f>
        <v>0</v>
      </c>
      <c r="CY24" s="64">
        <f>IF(CY$15&lt;2025+$W24,(IF($B24="Oil",($Z24/$Y$53)*AY24,IF($B24="Propane",($Z24/$Y$54)*AY24,IF($B24="Natural Gas",(($Z24/$Y$55)*AY24)/(1-$N24),IF($B24="Electricity",0,((($X$53*$Z24*('VT CHS Emissions Schedule'!R$8+$S24))/$Y$53)+(($X$54*$Z24*('VT CHS Emissions Schedule'!R$9+$R24))/$Y$54)+(($X$55*$Z24*'VT CHS Emissions Schedule'!R$7)/$Y$55)/(1-$Q24)+(($X$56*$Z24*'VT CHS Emissions Schedule'!R$5)/$Y$56)/(1-$P24))))))-(($Z24/$Y24)*'VT CHS Emissions Schedule'!R$5)/(1-$P24))+IF($C24="Propane",($U24/$Y$62)*BY24,IF($C24="Oil",($U24/$Y$61)*BY24,IF($C24="Natural Gas",($U24/$Y$63)*(BY24/(1-$Q24)),IF($C24="Electricity",($U24/$Y$64)*(BY24/(1-$P24)),IF($C24="Wood, commercial",$U24*(BY24+$T24),(($X$61*$U24*('VT CHS Emissions Schedule'!R$8+$S24))/$Y$61)+(($X$62*$U24*('VT CHS Emissions Schedule'!R$9+$R24))/$Y$62)+(($X$63*$U24*'VT CHS Emissions Schedule'!R$7)/$Y$63)/(1-$Q24)+(($X$64*$U24*'VT CHS Emissions Schedule'!R$5)/$Y$64)/(1-$P24)+(($X$65*$U24*('VT CHS Emissions Schedule'!R$35+$T24))/$Y$65)))))),0)</f>
        <v>0</v>
      </c>
      <c r="CZ24" s="64">
        <f>IF(CZ$15&lt;2025+$W24,(IF($B24="Oil",($Z24/$Y$53)*AZ24,IF($B24="Propane",($Z24/$Y$54)*AZ24,IF($B24="Natural Gas",(($Z24/$Y$55)*AZ24)/(1-$N24),IF($B24="Electricity",0,((($X$53*$Z24*('VT CHS Emissions Schedule'!S$8+$S24))/$Y$53)+(($X$54*$Z24*('VT CHS Emissions Schedule'!S$9+$R24))/$Y$54)+(($X$55*$Z24*'VT CHS Emissions Schedule'!S$7)/$Y$55)/(1-$Q24)+(($X$56*$Z24*'VT CHS Emissions Schedule'!S$5)/$Y$56)/(1-$P24))))))-(($Z24/$Y24)*'VT CHS Emissions Schedule'!S$5)/(1-$P24))+IF($C24="Propane",($U24/$Y$62)*BZ24,IF($C24="Oil",($U24/$Y$61)*BZ24,IF($C24="Natural Gas",($U24/$Y$63)*(BZ24/(1-$Q24)),IF($C24="Electricity",($U24/$Y$64)*(BZ24/(1-$P24)),IF($C24="Wood, commercial",$U24*(BZ24+$T24),(($X$61*$U24*('VT CHS Emissions Schedule'!S$8+$S24))/$Y$61)+(($X$62*$U24*('VT CHS Emissions Schedule'!S$9+$R24))/$Y$62)+(($X$63*$U24*'VT CHS Emissions Schedule'!S$7)/$Y$63)/(1-$Q24)+(($X$64*$U24*'VT CHS Emissions Schedule'!S$5)/$Y$64)/(1-$P24)+(($X$65*$U24*('VT CHS Emissions Schedule'!S$35+$T24))/$Y$65)))))),0)</f>
        <v>0</v>
      </c>
      <c r="DA24" s="64">
        <f>IF(DA$15&lt;2025+$W24,(IF($B24="Oil",($Z24/$Y$53)*BA24,IF($B24="Propane",($Z24/$Y$54)*BA24,IF($B24="Natural Gas",(($Z24/$Y$55)*BA24)/(1-$N24),IF($B24="Electricity",0,((($X$53*$Z24*('VT CHS Emissions Schedule'!T$8+$S24))/$Y$53)+(($X$54*$Z24*('VT CHS Emissions Schedule'!T$9+$R24))/$Y$54)+(($X$55*$Z24*'VT CHS Emissions Schedule'!T$7)/$Y$55)/(1-$Q24)+(($X$56*$Z24*'VT CHS Emissions Schedule'!T$5)/$Y$56)/(1-$P24))))))-(($Z24/$Y24)*'VT CHS Emissions Schedule'!T$5)/(1-$P24))+IF($C24="Propane",($U24/$Y$62)*CA24,IF($C24="Oil",($U24/$Y$61)*CA24,IF($C24="Natural Gas",($U24/$Y$63)*(CA24/(1-$Q24)),IF($C24="Electricity",($U24/$Y$64)*(CA24/(1-$P24)),IF($C24="Wood, commercial",$U24*(CA24+$T24),(($X$61*$U24*('VT CHS Emissions Schedule'!T$8+$S24))/$Y$61)+(($X$62*$U24*('VT CHS Emissions Schedule'!T$9+$R24))/$Y$62)+(($X$63*$U24*'VT CHS Emissions Schedule'!T$7)/$Y$63)/(1-$Q24)+(($X$64*$U24*'VT CHS Emissions Schedule'!T$5)/$Y$64)/(1-$P24)+(($X$65*$U24*('VT CHS Emissions Schedule'!T$35+$T24))/$Y$65)))))),0)</f>
        <v>0</v>
      </c>
      <c r="DB24" s="64">
        <f>IF(DB$15&lt;2025+$W24,(IF($B24="Oil",($Z24/$Y$53)*BB24,IF($B24="Propane",($Z24/$Y$54)*BB24,IF($B24="Natural Gas",(($Z24/$Y$55)*BB24)/(1-$N24),IF($B24="Electricity",0,((($X$53*$Z24*('VT CHS Emissions Schedule'!U$8+$S24))/$Y$53)+(($X$54*$Z24*('VT CHS Emissions Schedule'!U$9+$R24))/$Y$54)+(($X$55*$Z24*'VT CHS Emissions Schedule'!U$7)/$Y$55)/(1-$Q24)+(($X$56*$Z24*'VT CHS Emissions Schedule'!U$5)/$Y$56)/(1-$P24))))))-(($Z24/$Y24)*'VT CHS Emissions Schedule'!U$5)/(1-$P24))+IF($C24="Propane",($U24/$Y$62)*CB24,IF($C24="Oil",($U24/$Y$61)*CB24,IF($C24="Natural Gas",($U24/$Y$63)*(CB24/(1-$Q24)),IF($C24="Electricity",($U24/$Y$64)*(CB24/(1-$P24)),IF($C24="Wood, commercial",$U24*(CB24+$T24),(($X$61*$U24*('VT CHS Emissions Schedule'!U$8+$S24))/$Y$61)+(($X$62*$U24*('VT CHS Emissions Schedule'!U$9+$R24))/$Y$62)+(($X$63*$U24*'VT CHS Emissions Schedule'!U$7)/$Y$63)/(1-$Q24)+(($X$64*$U24*'VT CHS Emissions Schedule'!U$5)/$Y$64)/(1-$P24)+(($X$65*$U24*('VT CHS Emissions Schedule'!U$35+$T24))/$Y$65)))))),0)</f>
        <v>0</v>
      </c>
      <c r="DC24" s="64">
        <f>IF(DC$15&lt;2025+$W24,(IF($B24="Oil",($Z24/$Y$53)*BC24,IF($B24="Propane",($Z24/$Y$54)*BC24,IF($B24="Natural Gas",(($Z24/$Y$55)*BC24)/(1-$N24),IF($B24="Electricity",0,((($X$53*$Z24*('VT CHS Emissions Schedule'!V$8+$S24))/$Y$53)+(($X$54*$Z24*('VT CHS Emissions Schedule'!V$9+$R24))/$Y$54)+(($X$55*$Z24*'VT CHS Emissions Schedule'!V$7)/$Y$55)/(1-$Q24)+(($X$56*$Z24*'VT CHS Emissions Schedule'!V$5)/$Y$56)/(1-$P24))))))-(($Z24/$Y24)*'VT CHS Emissions Schedule'!V$5)/(1-$P24))+IF($C24="Propane",($U24/$Y$62)*CC24,IF($C24="Oil",($U24/$Y$61)*CC24,IF($C24="Natural Gas",($U24/$Y$63)*(CC24/(1-$Q24)),IF($C24="Electricity",($U24/$Y$64)*(CC24/(1-$P24)),IF($C24="Wood, commercial",$U24*(CC24+$T24),(($X$61*$U24*('VT CHS Emissions Schedule'!V$8+$S24))/$Y$61)+(($X$62*$U24*('VT CHS Emissions Schedule'!V$9+$R24))/$Y$62)+(($X$63*$U24*'VT CHS Emissions Schedule'!V$7)/$Y$63)/(1-$Q24)+(($X$64*$U24*'VT CHS Emissions Schedule'!V$5)/$Y$64)/(1-$P24)+(($X$65*$U24*('VT CHS Emissions Schedule'!V$35+$T24))/$Y$65)))))),0)</f>
        <v>0</v>
      </c>
      <c r="DD24" s="64">
        <f>IF(DD$15&lt;2025+$W24,(IF($B24="Oil",($Z24/$Y$53)*BD24,IF($B24="Propane",($Z24/$Y$54)*BD24,IF($B24="Natural Gas",(($Z24/$Y$55)*BD24)/(1-$N24),IF($B24="Electricity",0,((($X$53*$Z24*('VT CHS Emissions Schedule'!W$8+$S24))/$Y$53)+(($X$54*$Z24*('VT CHS Emissions Schedule'!W$9+$R24))/$Y$54)+(($X$55*$Z24*'VT CHS Emissions Schedule'!W$7)/$Y$55)/(1-$Q24)+(($X$56*$Z24*'VT CHS Emissions Schedule'!W$5)/$Y$56)/(1-$P24))))))-(($Z24/$Y24)*'VT CHS Emissions Schedule'!W$5)/(1-$P24))+IF($C24="Propane",($U24/$Y$62)*CD24,IF($C24="Oil",($U24/$Y$61)*CD24,IF($C24="Natural Gas",($U24/$Y$63)*(CD24/(1-$Q24)),IF($C24="Electricity",($U24/$Y$64)*(CD24/(1-$P24)),IF($C24="Wood, commercial",$U24*(CD24+$T24),(($X$61*$U24*('VT CHS Emissions Schedule'!W$8+$S24))/$Y$61)+(($X$62*$U24*('VT CHS Emissions Schedule'!W$9+$R24))/$Y$62)+(($X$63*$U24*'VT CHS Emissions Schedule'!W$7)/$Y$63)/(1-$Q24)+(($X$64*$U24*'VT CHS Emissions Schedule'!W$5)/$Y$64)/(1-$P24)+(($X$65*$U24*('VT CHS Emissions Schedule'!W$35+$T24))/$Y$65)))))),0)</f>
        <v>0</v>
      </c>
      <c r="DE24" s="64">
        <f>IF(DE$15&lt;2025+$W24,(IF($B24="Oil",($Z24/$Y$53)*BE24,IF($B24="Propane",($Z24/$Y$54)*BE24,IF($B24="Natural Gas",(($Z24/$Y$55)*BE24)/(1-$N24),IF($B24="Electricity",0,((($X$53*$Z24*('VT CHS Emissions Schedule'!X$8+$S24))/$Y$53)+(($X$54*$Z24*('VT CHS Emissions Schedule'!X$9+$R24))/$Y$54)+(($X$55*$Z24*'VT CHS Emissions Schedule'!X$7)/$Y$55)/(1-$Q24)+(($X$56*$Z24*'VT CHS Emissions Schedule'!X$5)/$Y$56)/(1-$P24))))))-(($Z24/$Y24)*'VT CHS Emissions Schedule'!X$5)/(1-$P24))+IF($C24="Propane",($U24/$Y$62)*CE24,IF($C24="Oil",($U24/$Y$61)*CE24,IF($C24="Natural Gas",($U24/$Y$63)*(CE24/(1-$Q24)),IF($C24="Electricity",($U24/$Y$64)*(CE24/(1-$P24)),IF($C24="Wood, commercial",$U24*(CE24+$T24),(($X$61*$U24*('VT CHS Emissions Schedule'!X$8+$S24))/$Y$61)+(($X$62*$U24*('VT CHS Emissions Schedule'!X$9+$R24))/$Y$62)+(($X$63*$U24*'VT CHS Emissions Schedule'!X$7)/$Y$63)/(1-$Q24)+(($X$64*$U24*'VT CHS Emissions Schedule'!X$5)/$Y$64)/(1-$P24)+(($X$65*$U24*('VT CHS Emissions Schedule'!X$35+$T24))/$Y$65)))))),0)</f>
        <v>0</v>
      </c>
      <c r="DF24" s="64">
        <f>IF(DF$15&lt;2025+$W24,(IF($B24="Oil",($Z24/$Y$53)*BF24,IF($B24="Propane",($Z24/$Y$54)*BF24,IF($B24="Natural Gas",(($Z24/$Y$55)*BF24)/(1-$N24),IF($B24="Electricity",0,((($X$53*$Z24*('VT CHS Emissions Schedule'!Y$8+$S24))/$Y$53)+(($X$54*$Z24*('VT CHS Emissions Schedule'!Y$9+$R24))/$Y$54)+(($X$55*$Z24*'VT CHS Emissions Schedule'!Y$7)/$Y$55)/(1-$Q24)+(($X$56*$Z24*'VT CHS Emissions Schedule'!Y$5)/$Y$56)/(1-$P24))))))-(($Z24/$Y24)*'VT CHS Emissions Schedule'!Y$5)/(1-$P24))+IF($C24="Propane",($U24/$Y$62)*CF24,IF($C24="Oil",($U24/$Y$61)*CF24,IF($C24="Natural Gas",($U24/$Y$63)*(CF24/(1-$Q24)),IF($C24="Electricity",($U24/$Y$64)*(CF24/(1-$P24)),IF($C24="Wood, commercial",$U24*(CF24+$T24),(($X$61*$U24*('VT CHS Emissions Schedule'!Y$8+$S24))/$Y$61)+(($X$62*$U24*('VT CHS Emissions Schedule'!Y$9+$R24))/$Y$62)+(($X$63*$U24*'VT CHS Emissions Schedule'!Y$7)/$Y$63)/(1-$Q24)+(($X$64*$U24*'VT CHS Emissions Schedule'!Y$5)/$Y$64)/(1-$P24)+(($X$65*$U24*('VT CHS Emissions Schedule'!Y$35+$T24))/$Y$65)))))),0)</f>
        <v>0</v>
      </c>
      <c r="DG24" s="64">
        <f>IF(DG$15&lt;2025+$W24,(IF($B24="Oil",($Z24/$Y$53)*BG24,IF($B24="Propane",($Z24/$Y$54)*BG24,IF($B24="Natural Gas",(($Z24/$Y$55)*BG24)/(1-$N24),IF($B24="Electricity",0,((($X$53*$Z24*('VT CHS Emissions Schedule'!Z$8+$S24))/$Y$53)+(($X$54*$Z24*('VT CHS Emissions Schedule'!Z$9+$R24))/$Y$54)+(($X$55*$Z24*'VT CHS Emissions Schedule'!Z$7)/$Y$55)/(1-$Q24)+(($X$56*$Z24*'VT CHS Emissions Schedule'!Z$5)/$Y$56)/(1-$P24))))))-(($Z24/$Y24)*'VT CHS Emissions Schedule'!Z$5)/(1-$P24))+IF($C24="Propane",($U24/$Y$62)*CG24,IF($C24="Oil",($U24/$Y$61)*CG24,IF($C24="Natural Gas",($U24/$Y$63)*(CG24/(1-$Q24)),IF($C24="Electricity",($U24/$Y$64)*(CG24/(1-$P24)),IF($C24="Wood, commercial",$U24*(CG24+$T24),(($X$61*$U24*('VT CHS Emissions Schedule'!Z$8+$S24))/$Y$61)+(($X$62*$U24*('VT CHS Emissions Schedule'!Z$9+$R24))/$Y$62)+(($X$63*$U24*'VT CHS Emissions Schedule'!Z$7)/$Y$63)/(1-$Q24)+(($X$64*$U24*'VT CHS Emissions Schedule'!Z$5)/$Y$64)/(1-$P24)+(($X$65*$U24*('VT CHS Emissions Schedule'!Z$35+$T24))/$Y$65)))))),0)</f>
        <v>0</v>
      </c>
      <c r="DH24" s="64">
        <f>IF(DH$15&lt;2025+$W24,(IF($B24="Oil",($Z24/$Y$53)*BH24,IF($B24="Propane",($Z24/$Y$54)*BH24,IF($B24="Natural Gas",(($Z24/$Y$55)*BH24)/(1-$N24),IF($B24="Electricity",0,((($X$53*$Z24*('VT CHS Emissions Schedule'!AA$8+$S24))/$Y$53)+(($X$54*$Z24*('VT CHS Emissions Schedule'!AA$9+$R24))/$Y$54)+(($X$55*$Z24*'VT CHS Emissions Schedule'!AA$7)/$Y$55)/(1-$Q24)+(($X$56*$Z24*'VT CHS Emissions Schedule'!AA$5)/$Y$56)/(1-$P24))))))-(($Z24/$Y24)*'VT CHS Emissions Schedule'!AA$5)/(1-$P24))+IF($C24="Propane",($U24/$Y$62)*CH24,IF($C24="Oil",($U24/$Y$61)*CH24,IF($C24="Natural Gas",($U24/$Y$63)*(CH24/(1-$Q24)),IF($C24="Electricity",($U24/$Y$64)*(CH24/(1-$P24)),IF($C24="Wood, commercial",$U24*(CH24+$T24),(($X$61*$U24*('VT CHS Emissions Schedule'!AA$8+$S24))/$Y$61)+(($X$62*$U24*('VT CHS Emissions Schedule'!AA$9+$R24))/$Y$62)+(($X$63*$U24*'VT CHS Emissions Schedule'!AA$7)/$Y$63)/(1-$Q24)+(($X$64*$U24*'VT CHS Emissions Schedule'!AA$5)/$Y$64)/(1-$P24)+(($X$65*$U24*('VT CHS Emissions Schedule'!AA$35+$T24))/$Y$65)))))),0)</f>
        <v>0</v>
      </c>
      <c r="DI24" s="64">
        <f>IF(DI$15&lt;2025+$W24,(IF($B24="Oil",($Z24/$Y$53)*BI24,IF($B24="Propane",($Z24/$Y$54)*BI24,IF($B24="Natural Gas",(($Z24/$Y$55)*BI24)/(1-$N24),IF($B24="Electricity",0,((($X$53*$Z24*('VT CHS Emissions Schedule'!AB$8+$S24))/$Y$53)+(($X$54*$Z24*('VT CHS Emissions Schedule'!AB$9+$R24))/$Y$54)+(($X$55*$Z24*'VT CHS Emissions Schedule'!AB$7)/$Y$55)/(1-$Q24)+(($X$56*$Z24*'VT CHS Emissions Schedule'!AB$5)/$Y$56)/(1-$P24))))))-(($Z24/$Y24)*'VT CHS Emissions Schedule'!AB$5)/(1-$P24))+IF($C24="Propane",($U24/$Y$62)*CI24,IF($C24="Oil",($U24/$Y$61)*CI24,IF($C24="Natural Gas",($U24/$Y$63)*(CI24/(1-$Q24)),IF($C24="Electricity",($U24/$Y$64)*(CI24/(1-$P24)),IF($C24="Wood, commercial",$U24*(CI24+$T24),(($X$61*$U24*('VT CHS Emissions Schedule'!AB$8+$S24))/$Y$61)+(($X$62*$U24*('VT CHS Emissions Schedule'!AB$9+$R24))/$Y$62)+(($X$63*$U24*'VT CHS Emissions Schedule'!AB$7)/$Y$63)/(1-$Q24)+(($X$64*$U24*'VT CHS Emissions Schedule'!AB$5)/$Y$64)/(1-$P24)+(($X$65*$U24*('VT CHS Emissions Schedule'!AB$35+$T24))/$Y$65)))))),0)</f>
        <v>0</v>
      </c>
      <c r="DJ24" s="64">
        <f>IF(DJ$15&lt;2025+$W24,(IF($B24="Oil",($Z24/$Y$53)*BJ24,IF($B24="Propane",($Z24/$Y$54)*BJ24,IF($B24="Natural Gas",(($Z24/$Y$55)*BJ24)/(1-$N24),IF($B24="Electricity",0,((($X$53*$Z24*('VT CHS Emissions Schedule'!AC$8+$S24))/$Y$53)+(($X$54*$Z24*('VT CHS Emissions Schedule'!AC$9+$R24))/$Y$54)+(($X$55*$Z24*'VT CHS Emissions Schedule'!AC$7)/$Y$55)/(1-$Q24)+(($X$56*$Z24*'VT CHS Emissions Schedule'!AC$5)/$Y$56)/(1-$P24))))))-(($Z24/$Y24)*'VT CHS Emissions Schedule'!AC$5)/(1-$P24))+IF($C24="Propane",($U24/$Y$62)*CJ24,IF($C24="Oil",($U24/$Y$61)*CJ24,IF($C24="Natural Gas",($U24/$Y$63)*(CJ24/(1-$Q24)),IF($C24="Electricity",($U24/$Y$64)*(CJ24/(1-$P24)),IF($C24="Wood, commercial",$U24*(CJ24+$T24),(($X$61*$U24*('VT CHS Emissions Schedule'!AC$8+$S24))/$Y$61)+(($X$62*$U24*('VT CHS Emissions Schedule'!AC$9+$R24))/$Y$62)+(($X$63*$U24*'VT CHS Emissions Schedule'!AC$7)/$Y$63)/(1-$Q24)+(($X$64*$U24*'VT CHS Emissions Schedule'!AC$5)/$Y$64)/(1-$P24)+(($X$65*$U24*('VT CHS Emissions Schedule'!AC$35+$T24))/$Y$65)))))),0)</f>
        <v>0</v>
      </c>
      <c r="DK24" s="64">
        <f>IF(DK$15&lt;2025+$W24,CK24+(($V24/$AC24)*'VT CHS Emissions Schedule'!D$5)/(1-$P24),0)</f>
        <v>1083536.5247935455</v>
      </c>
      <c r="DL24" s="64">
        <f>IF(DL$15&lt;2025+$W24,CL24+(($V24/$AC24)*'VT CHS Emissions Schedule'!E$5)/(1-$P24),0)</f>
        <v>1139088.4634313749</v>
      </c>
      <c r="DM24" s="64">
        <f>IF(DM$15&lt;2025+$W24,CM24+(($V24/$AC24)*'VT CHS Emissions Schedule'!F$5)/(1-$P24),0)</f>
        <v>1203864.9065466656</v>
      </c>
      <c r="DN24" s="64">
        <f>IF(DN$15&lt;2025+$W24,CN24+(($V24/$AC24)*'VT CHS Emissions Schedule'!G$5)/(1-$P24),0)</f>
        <v>1268641.349661957</v>
      </c>
      <c r="DO24" s="64">
        <f>IF(DO$15&lt;2025+$W24,CO24+(($V24/$AC24)*'VT CHS Emissions Schedule'!H$5)/(1-$P24),0)</f>
        <v>1333062.2648701388</v>
      </c>
      <c r="DP24" s="64">
        <f>IF(DP$15&lt;2025+$W24,CP24+(($V24/$AC24)*'VT CHS Emissions Schedule'!I$5)/(1-$P24),0)</f>
        <v>1398874.9113620538</v>
      </c>
      <c r="DQ24" s="64">
        <f>IF(DQ$15&lt;2025+$W24,CQ24+(($V24/$AC24)*'VT CHS Emissions Schedule'!J$5)/(1-$P24),0)</f>
        <v>1463651.3544773448</v>
      </c>
      <c r="DR24" s="64">
        <f>IF(DR$15&lt;2025+$W24,CR24+(($V24/$AC24)*'VT CHS Emissions Schedule'!K$5)/(1-$P24),0)</f>
        <v>1528427.797592636</v>
      </c>
      <c r="DS24" s="64">
        <f>IF(DS$15&lt;2025+$W24,CS24+(($V24/$AC24)*'VT CHS Emissions Schedule'!L$5)/(1-$P24),0)</f>
        <v>1593204.2407079269</v>
      </c>
      <c r="DT24" s="64">
        <f>IF(DT$15&lt;2025+$W24,CT24+(($V24/$AC24)*'VT CHS Emissions Schedule'!M$5)/(1-$P24),0)</f>
        <v>1642942.0933979196</v>
      </c>
      <c r="DU24" s="64">
        <f>IF(DU$15&lt;2025+$W24,CU24+(($V24/$AC24)*'VT CHS Emissions Schedule'!N$5)/(1-$P24),0)</f>
        <v>1707893.8444080178</v>
      </c>
      <c r="DV24" s="64">
        <f>IF(DV$15&lt;2025+$W24,CV24+(($V24/$AC24)*'VT CHS Emissions Schedule'!O$5)/(1-$P24),0)</f>
        <v>1707893.8444080178</v>
      </c>
      <c r="DW24" s="64">
        <f>IF(DW$15&lt;2025+$W24,CW24+(($V24/$AC24)*'VT CHS Emissions Schedule'!P$5)/(1-$P24),0)</f>
        <v>0</v>
      </c>
      <c r="DX24" s="64">
        <f>IF(DX$15&lt;2025+$W24,CX24+(($V24/$AC24)*'VT CHS Emissions Schedule'!Q$5)/(1-$P24),0)</f>
        <v>0</v>
      </c>
      <c r="DY24" s="64">
        <f>IF(DY$15&lt;2025+$W24,CY24+(($V24/$AC24)*'VT CHS Emissions Schedule'!R$5)/(1-$P24),0)</f>
        <v>0</v>
      </c>
      <c r="DZ24" s="64">
        <f>IF(DZ$15&lt;2025+$W24,CZ24+(($V24/$AC24)*'VT CHS Emissions Schedule'!S$5)/(1-$P24),0)</f>
        <v>0</v>
      </c>
      <c r="EA24" s="64">
        <f>IF(EA$15&lt;2025+$W24,DA24+(($V24/$AC24)*'VT CHS Emissions Schedule'!T$5)/(1-$P24),0)</f>
        <v>0</v>
      </c>
      <c r="EB24" s="64">
        <f>IF(EB$15&lt;2025+$W24,DB24+(($V24/$AC24)*'VT CHS Emissions Schedule'!U$5)/(1-$P24),0)</f>
        <v>0</v>
      </c>
      <c r="EC24" s="64">
        <f>IF(EC$15&lt;2025+$W24,DC24+(($V24/$AC24)*'VT CHS Emissions Schedule'!V$5)/(1-$P24),0)</f>
        <v>0</v>
      </c>
      <c r="ED24" s="64">
        <f>IF(ED$15&lt;2025+$W24,DD24+(($V24/$AC24)*'VT CHS Emissions Schedule'!W$5)/(1-$P24),0)</f>
        <v>0</v>
      </c>
      <c r="EE24" s="64">
        <f>IF(EE$15&lt;2025+$W24,DE24+(($V24/$AC24)*'VT CHS Emissions Schedule'!X$5)/(1-$P24),0)</f>
        <v>0</v>
      </c>
      <c r="EF24" s="64">
        <f>IF(EF$15&lt;2025+$W24,DF24+(($V24/$AC24)*'VT CHS Emissions Schedule'!Y$5)/(1-$P24),0)</f>
        <v>0</v>
      </c>
      <c r="EG24" s="64">
        <f>IF(EG$15&lt;2025+$W24,DG24+(($V24/$AC24)*'VT CHS Emissions Schedule'!Z$5)/(1-$P24),0)</f>
        <v>0</v>
      </c>
      <c r="EH24" s="64">
        <f>IF(EH$15&lt;2025+$W24,DH24+(($V24/$AC24)*'VT CHS Emissions Schedule'!AA$5)/(1-$P24),0)</f>
        <v>0</v>
      </c>
      <c r="EI24" s="64">
        <f>IF(EI$15&lt;2025+$W24,DI24+(($V24/$AC24)*'VT CHS Emissions Schedule'!AB$5)/(1-$P24),0)</f>
        <v>0</v>
      </c>
      <c r="EJ24" s="64">
        <f>IF(EJ$15&lt;2025+$W24,DJ24+(($V24/$AC24)*'VT CHS Emissions Schedule'!AC$5)/(1-$P24),0)</f>
        <v>0</v>
      </c>
    </row>
    <row r="25" spans="1:140" ht="14.25" thickBot="1" x14ac:dyDescent="0.3">
      <c r="A25" s="476"/>
      <c r="B25" s="162" t="s">
        <v>8</v>
      </c>
      <c r="C25" s="118" t="s">
        <v>18</v>
      </c>
      <c r="D25" s="111">
        <f t="shared" si="8"/>
        <v>27527564.833933834</v>
      </c>
      <c r="E25" s="111">
        <f t="shared" si="0"/>
        <v>27920739.143258989</v>
      </c>
      <c r="F25" s="223">
        <f t="shared" si="1"/>
        <v>27.527564833933834</v>
      </c>
      <c r="G25" s="111">
        <f t="shared" si="9"/>
        <v>1880855.1781311228</v>
      </c>
      <c r="H25" s="111">
        <f t="shared" si="2"/>
        <v>1880855.1781311228</v>
      </c>
      <c r="I25" s="111">
        <f t="shared" si="3"/>
        <v>2026592.9041454575</v>
      </c>
      <c r="J25" s="64">
        <f>IF($B25="Oil",($Z25/$Y$53)*AK25,IF($B25="Propane",($Z25/$Y$54)*AK25,IF($B25="Natural Gas",(($Z25/$Y$55)*AK25)/(1-$N25),IF($B25="Electricity",0,((($X$53*$Z25*('VT CHS Emissions Schedule'!D$8+$S25))/$Y$53)+(($X$54*$Z25*('VT CHS Emissions Schedule'!D$9+$R25))/$Y$54)+(($X$55*$Z25*'VT CHS Emissions Schedule'!D$7)/$Y$55)/(1-$Q25)+(($X$56*$Z25*'VT CHS Emissions Schedule'!D$5)/$Y$56)/(1-$P25))))))</f>
        <v>3010725.8879322936</v>
      </c>
      <c r="K25" s="64">
        <f>(($Z25/$Y25)*'VT CHS Emissions Schedule'!D$5)/(1-$P25)</f>
        <v>984132.98378683603</v>
      </c>
      <c r="L25" s="64">
        <f>IF($C25="Propane",($U25/$Y$62)*BK25,IF($C25="Oil",($U25/$Y$61)*BK25,IF($C25="Natural Gas",($U25/$Y$63)*(BK25/(1-$Q25)),IF($C25="Electricity",($U25/$Y$64)*(BK25/(1-$P25)),IF($C25="Wood, commercial",$U25*(BK25+$T25),(($X$61*$U25*('VT CHS Emissions Schedule'!D$8+$S25))/$Y$61)+(($X$62*$U25*('VT CHS Emissions Schedule'!D$9+$R25))/$Y$62)+(($X$63*$U25*'VT CHS Emissions Schedule'!D$7)/$Y$63)/(1-$Q25)+(($X$64*$U25*'VT CHS Emissions Schedule'!D$5)/$Y$64)/(1-$P25)+(($X$65*$U25*('VT CHS Emissions Schedule'!D$35+$T25))/$Y$65))))))</f>
        <v>-145737.72601433477</v>
      </c>
      <c r="M25" s="64">
        <f>(($V25/$AC25)*'VT CHS Emissions Schedule'!D$5)/(1-$P25)</f>
        <v>52561.647997706023</v>
      </c>
      <c r="N25" s="66">
        <f>_xlfn.XLOOKUP($B25,Lookups!$A$3:$A$15,Lookups!$E$3:$E$15)</f>
        <v>0</v>
      </c>
      <c r="O25" s="65">
        <f>_xlfn.XLOOKUP($B25,Lookups!$A$3:$A$15,Lookups!$D$3:$D$15)</f>
        <v>0.32764300000000002</v>
      </c>
      <c r="P25" s="66">
        <f>Lookups!$E$6</f>
        <v>0.04</v>
      </c>
      <c r="Q25" s="66">
        <f>Lookups!$E$5</f>
        <v>1.4E-2</v>
      </c>
      <c r="R25" s="65">
        <f>Lookups!$D$4</f>
        <v>0.32764300000000002</v>
      </c>
      <c r="S25" s="65">
        <f>Lookups!$D$3</f>
        <v>0.21490000000000001</v>
      </c>
      <c r="T25" s="65">
        <f>Lookups!$D$8</f>
        <v>1.3776766038113153</v>
      </c>
      <c r="U25" s="72">
        <f t="shared" si="10"/>
        <v>-13557.957710774403</v>
      </c>
      <c r="V25" s="72">
        <f t="shared" si="4"/>
        <v>4702.7602391616001</v>
      </c>
      <c r="W25" s="68">
        <v>12</v>
      </c>
      <c r="X25" s="68" t="str">
        <f>_xlfn.XLOOKUP(B25,Lookups!$A$3:$A$15,Lookups!$C$3:$C$15)</f>
        <v>Delivered</v>
      </c>
      <c r="Y25" s="72">
        <v>1.25</v>
      </c>
      <c r="Z25" s="64">
        <f t="shared" si="5"/>
        <v>31268.352654000002</v>
      </c>
      <c r="AA25" s="73">
        <v>0.54200000000000004</v>
      </c>
      <c r="AB25" s="73">
        <v>0.188</v>
      </c>
      <c r="AC25" s="72">
        <v>3.52</v>
      </c>
      <c r="AD25" s="80">
        <f t="shared" si="6"/>
        <v>0.68</v>
      </c>
      <c r="AE25" s="64">
        <v>140</v>
      </c>
      <c r="AF25" s="71">
        <v>51.8</v>
      </c>
      <c r="AG25" s="64">
        <f t="shared" si="7"/>
        <v>110</v>
      </c>
      <c r="AH25" s="64">
        <v>365</v>
      </c>
      <c r="AI25" s="72">
        <v>8.33</v>
      </c>
      <c r="AJ25" s="75">
        <v>1.06E-3</v>
      </c>
      <c r="AK25" s="67">
        <f>IF(AK$15&lt;2025+$W25,$O25+_xlfn.XLOOKUP(_xlfn.XLOOKUP($B25,Lookups!$A$3:$A$17,Lookups!$B$3:$B$17),'VT CHS Emissions Schedule'!$A:$A,'VT CHS Emissions Schedule'!D:D),0)</f>
        <v>74.140744137069305</v>
      </c>
      <c r="AL25" s="67">
        <f>IF(AL$15&lt;2025+$W25,$O25+_xlfn.XLOOKUP(_xlfn.XLOOKUP($B25,Lookups!$A$3:$A$17,Lookups!$B$3:$B$17),'VT CHS Emissions Schedule'!$A:$A,'VT CHS Emissions Schedule'!E:E),0)</f>
        <v>73.913585753439619</v>
      </c>
      <c r="AM25" s="67">
        <f>IF(AM$15&lt;2025+$W25,$O25+_xlfn.XLOOKUP(_xlfn.XLOOKUP($B25,Lookups!$A$3:$A$17,Lookups!$B$3:$B$17),'VT CHS Emissions Schedule'!$A:$A,'VT CHS Emissions Schedule'!F:F),0)</f>
        <v>73.913585753439619</v>
      </c>
      <c r="AN25" s="67">
        <f>IF(AN$15&lt;2025+$W25,$O25+_xlfn.XLOOKUP(_xlfn.XLOOKUP($B25,Lookups!$A$3:$A$17,Lookups!$B$3:$B$17),'VT CHS Emissions Schedule'!$A:$A,'VT CHS Emissions Schedule'!G:G),0)</f>
        <v>73.913585753439619</v>
      </c>
      <c r="AO25" s="67">
        <f>IF(AO$15&lt;2025+$W25,$O25+_xlfn.XLOOKUP(_xlfn.XLOOKUP($B25,Lookups!$A$3:$A$17,Lookups!$B$3:$B$17),'VT CHS Emissions Schedule'!$A:$A,'VT CHS Emissions Schedule'!H:H),0)</f>
        <v>73.904830687526697</v>
      </c>
      <c r="AP25" s="67">
        <f>IF(AP$15&lt;2025+$W25,$O25+_xlfn.XLOOKUP(_xlfn.XLOOKUP($B25,Lookups!$A$3:$A$17,Lookups!$B$3:$B$17),'VT CHS Emissions Schedule'!$A:$A,'VT CHS Emissions Schedule'!I:I),0)</f>
        <v>73.904830687526697</v>
      </c>
      <c r="AQ25" s="67">
        <f>IF(AQ$15&lt;2025+$W25,$O25+_xlfn.XLOOKUP(_xlfn.XLOOKUP($B25,Lookups!$A$3:$A$17,Lookups!$B$3:$B$17),'VT CHS Emissions Schedule'!$A:$A,'VT CHS Emissions Schedule'!J:J),0)</f>
        <v>73.904830687526697</v>
      </c>
      <c r="AR25" s="67">
        <f>IF(AR$15&lt;2025+$W25,$O25+_xlfn.XLOOKUP(_xlfn.XLOOKUP($B25,Lookups!$A$3:$A$17,Lookups!$B$3:$B$17),'VT CHS Emissions Schedule'!$A:$A,'VT CHS Emissions Schedule'!K:K),0)</f>
        <v>73.904830687526697</v>
      </c>
      <c r="AS25" s="67">
        <f>IF(AS$15&lt;2025+$W25,$O25+_xlfn.XLOOKUP(_xlfn.XLOOKUP($B25,Lookups!$A$3:$A$17,Lookups!$B$3:$B$17),'VT CHS Emissions Schedule'!$A:$A,'VT CHS Emissions Schedule'!L:L),0)</f>
        <v>73.904830687526697</v>
      </c>
      <c r="AT25" s="67">
        <f>IF(AT$15&lt;2025+$W25,$O25+_xlfn.XLOOKUP(_xlfn.XLOOKUP($B25,Lookups!$A$3:$A$17,Lookups!$B$3:$B$17),'VT CHS Emissions Schedule'!$A:$A,'VT CHS Emissions Schedule'!M:M),0)</f>
        <v>73.534497310657912</v>
      </c>
      <c r="AU25" s="67">
        <f>IF(AU$15&lt;2025+$W25,$O25+_xlfn.XLOOKUP(_xlfn.XLOOKUP($B25,Lookups!$A$3:$A$17,Lookups!$B$3:$B$17),'VT CHS Emissions Schedule'!$A:$A,'VT CHS Emissions Schedule'!N:N),0)</f>
        <v>73.534497310657912</v>
      </c>
      <c r="AV25" s="67">
        <f>IF(AV$15&lt;2025+$W25,$O25+_xlfn.XLOOKUP(_xlfn.XLOOKUP($B25,Lookups!$A$3:$A$17,Lookups!$B$3:$B$17),'VT CHS Emissions Schedule'!$A:$A,'VT CHS Emissions Schedule'!O:O),0)</f>
        <v>73.534497310657912</v>
      </c>
      <c r="AW25" s="67">
        <f>IF(AW$15&lt;2025+$W25,$O25+_xlfn.XLOOKUP(_xlfn.XLOOKUP($B25,Lookups!$A$3:$A$17,Lookups!$B$3:$B$17),'VT CHS Emissions Schedule'!$A:$A,'VT CHS Emissions Schedule'!P:P),0)</f>
        <v>0</v>
      </c>
      <c r="AX25" s="67">
        <f>IF(AX$15&lt;2025+$W25,$O25+_xlfn.XLOOKUP(_xlfn.XLOOKUP($B25,Lookups!$A$3:$A$17,Lookups!$B$3:$B$17),'VT CHS Emissions Schedule'!$A:$A,'VT CHS Emissions Schedule'!Q:Q),0)</f>
        <v>0</v>
      </c>
      <c r="AY25" s="67">
        <f>IF(AY$15&lt;2025+$W25,$O25+_xlfn.XLOOKUP(_xlfn.XLOOKUP($B25,Lookups!$A$3:$A$17,Lookups!$B$3:$B$17),'VT CHS Emissions Schedule'!$A:$A,'VT CHS Emissions Schedule'!R:R),0)</f>
        <v>0</v>
      </c>
      <c r="AZ25" s="67">
        <f>IF(AZ$15&lt;2025+$W25,$O25+_xlfn.XLOOKUP(_xlfn.XLOOKUP($B25,Lookups!$A$3:$A$17,Lookups!$B$3:$B$17),'VT CHS Emissions Schedule'!$A:$A,'VT CHS Emissions Schedule'!S:S),0)</f>
        <v>0</v>
      </c>
      <c r="BA25" s="67">
        <f>IF(BA$15&lt;2025+$W25,$O25+_xlfn.XLOOKUP(_xlfn.XLOOKUP($B25,Lookups!$A$3:$A$17,Lookups!$B$3:$B$17),'VT CHS Emissions Schedule'!$A:$A,'VT CHS Emissions Schedule'!T:T),0)</f>
        <v>0</v>
      </c>
      <c r="BB25" s="67">
        <f>IF(BB$15&lt;2025+$W25,$O25+_xlfn.XLOOKUP(_xlfn.XLOOKUP($B25,Lookups!$A$3:$A$17,Lookups!$B$3:$B$17),'VT CHS Emissions Schedule'!$A:$A,'VT CHS Emissions Schedule'!U:U),0)</f>
        <v>0</v>
      </c>
      <c r="BC25" s="67">
        <f>IF(BC$15&lt;2025+$W25,$O25+_xlfn.XLOOKUP(_xlfn.XLOOKUP($B25,Lookups!$A$3:$A$17,Lookups!$B$3:$B$17),'VT CHS Emissions Schedule'!$A:$A,'VT CHS Emissions Schedule'!V:V),0)</f>
        <v>0</v>
      </c>
      <c r="BD25" s="67">
        <f>IF(BD$15&lt;2025+$W25,$O25+_xlfn.XLOOKUP(_xlfn.XLOOKUP($B25,Lookups!$A$3:$A$17,Lookups!$B$3:$B$17),'VT CHS Emissions Schedule'!$A:$A,'VT CHS Emissions Schedule'!W:W),0)</f>
        <v>0</v>
      </c>
      <c r="BE25" s="67">
        <f>IF(BE$15&lt;2025+$W25,$O25+_xlfn.XLOOKUP(_xlfn.XLOOKUP($B25,Lookups!$A$3:$A$17,Lookups!$B$3:$B$17),'VT CHS Emissions Schedule'!$A:$A,'VT CHS Emissions Schedule'!X:X),0)</f>
        <v>0</v>
      </c>
      <c r="BF25" s="67">
        <f>IF(BF$15&lt;2025+$W25,$O25+_xlfn.XLOOKUP(_xlfn.XLOOKUP($B25,Lookups!$A$3:$A$17,Lookups!$B$3:$B$17),'VT CHS Emissions Schedule'!$A:$A,'VT CHS Emissions Schedule'!Y:Y),0)</f>
        <v>0</v>
      </c>
      <c r="BG25" s="67">
        <f>IF(BG$15&lt;2025+$W25,$O25+_xlfn.XLOOKUP(_xlfn.XLOOKUP($B25,Lookups!$A$3:$A$17,Lookups!$B$3:$B$17),'VT CHS Emissions Schedule'!$A:$A,'VT CHS Emissions Schedule'!Z:Z),0)</f>
        <v>0</v>
      </c>
      <c r="BH25" s="67">
        <f>IF(BH$15&lt;2025+$W25,$O25+_xlfn.XLOOKUP(_xlfn.XLOOKUP($B25,Lookups!$A$3:$A$17,Lookups!$B$3:$B$17),'VT CHS Emissions Schedule'!$A:$A,'VT CHS Emissions Schedule'!AA:AA),0)</f>
        <v>0</v>
      </c>
      <c r="BI25" s="67">
        <f>IF(BI$15&lt;2025+$W25,$O25+_xlfn.XLOOKUP(_xlfn.XLOOKUP($B25,Lookups!$A$3:$A$17,Lookups!$B$3:$B$17),'VT CHS Emissions Schedule'!$A:$A,'VT CHS Emissions Schedule'!AB:AB),0)</f>
        <v>0</v>
      </c>
      <c r="BJ25" s="67">
        <f>IF(BJ$15&lt;2025+$W25,$O25+_xlfn.XLOOKUP(_xlfn.XLOOKUP($B25,Lookups!$A$3:$A$17,Lookups!$B$3:$B$17),'VT CHS Emissions Schedule'!$A:$A,'VT CHS Emissions Schedule'!AC:AC),0)</f>
        <v>0</v>
      </c>
      <c r="BK25" s="67">
        <f>IF(BK$15&lt;2025+$W25,IFERROR(IF($C25="Oil",$S25,IF($C25="Propane",$R25,IF($C25="Wood, commercial",$T25,0)))+_xlfn.XLOOKUP(_xlfn.XLOOKUP($C25,Lookups!$A$3:$A$17,Lookups!$B$3:$B$17),'VT CHS Emissions Schedule'!$A:$A,'VT CHS Emissions Schedule'!D:D),"blended"),0)</f>
        <v>37.768525691523088</v>
      </c>
      <c r="BL25" s="67">
        <f>IF(BL$15&lt;2025+$W25,IFERROR(IF($C25="Oil",$S25,IF($C25="Propane",$R25,IF($C25="Wood, commercial",$T25,0)))+_xlfn.XLOOKUP(_xlfn.XLOOKUP($C25,Lookups!$A$3:$A$17,Lookups!$B$3:$B$17),'VT CHS Emissions Schedule'!$A:$A,'VT CHS Emissions Schedule'!E:E),"blended"),0)</f>
        <v>35.142306247004733</v>
      </c>
      <c r="BM25" s="67">
        <f>IF(BM$15&lt;2025+$W25,IFERROR(IF($C25="Oil",$S25,IF($C25="Propane",$R25,IF($C25="Wood, commercial",$T25,0)))+_xlfn.XLOOKUP(_xlfn.XLOOKUP($C25,Lookups!$A$3:$A$17,Lookups!$B$3:$B$17),'VT CHS Emissions Schedule'!$A:$A,'VT CHS Emissions Schedule'!F:F),"blended"),0)</f>
        <v>32.516086802486377</v>
      </c>
      <c r="BN25" s="67">
        <f>IF(BN$15&lt;2025+$W25,IFERROR(IF($C25="Oil",$S25,IF($C25="Propane",$R25,IF($C25="Wood, commercial",$T25,0)))+_xlfn.XLOOKUP(_xlfn.XLOOKUP($C25,Lookups!$A$3:$A$17,Lookups!$B$3:$B$17),'VT CHS Emissions Schedule'!$A:$A,'VT CHS Emissions Schedule'!G:G),"blended"),0)</f>
        <v>29.889867357968015</v>
      </c>
      <c r="BO25" s="67">
        <f>IF(BO$15&lt;2025+$W25,IFERROR(IF($C25="Oil",$S25,IF($C25="Propane",$R25,IF($C25="Wood, commercial",$T25,0)))+_xlfn.XLOOKUP(_xlfn.XLOOKUP($C25,Lookups!$A$3:$A$17,Lookups!$B$3:$B$17),'VT CHS Emissions Schedule'!$A:$A,'VT CHS Emissions Schedule'!H:H),"blended"),0)</f>
        <v>27.263647913449653</v>
      </c>
      <c r="BP25" s="67">
        <f>IF(BP$15&lt;2025+$W25,IFERROR(IF($C25="Oil",$S25,IF($C25="Propane",$R25,IF($C25="Wood, commercial",$T25,0)))+_xlfn.XLOOKUP(_xlfn.XLOOKUP($C25,Lookups!$A$3:$A$17,Lookups!$B$3:$B$17),'VT CHS Emissions Schedule'!$A:$A,'VT CHS Emissions Schedule'!I:I),"blended"),0)</f>
        <v>24.637428468931297</v>
      </c>
      <c r="BQ25" s="67">
        <f>IF(BQ$15&lt;2025+$W25,IFERROR(IF($C25="Oil",$S25,IF($C25="Propane",$R25,IF($C25="Wood, commercial",$T25,0)))+_xlfn.XLOOKUP(_xlfn.XLOOKUP($C25,Lookups!$A$3:$A$17,Lookups!$B$3:$B$17),'VT CHS Emissions Schedule'!$A:$A,'VT CHS Emissions Schedule'!J:J),"blended"),0)</f>
        <v>22.011209024412938</v>
      </c>
      <c r="BR25" s="67">
        <f>IF(BR$15&lt;2025+$W25,IFERROR(IF($C25="Oil",$S25,IF($C25="Propane",$R25,IF($C25="Wood, commercial",$T25,0)))+_xlfn.XLOOKUP(_xlfn.XLOOKUP($C25,Lookups!$A$3:$A$17,Lookups!$B$3:$B$17),'VT CHS Emissions Schedule'!$A:$A,'VT CHS Emissions Schedule'!K:K),"blended"),0)</f>
        <v>19.384989579894583</v>
      </c>
      <c r="BS25" s="67">
        <f>IF(BS$15&lt;2025+$W25,IFERROR(IF($C25="Oil",$S25,IF($C25="Propane",$R25,IF($C25="Wood, commercial",$T25,0)))+_xlfn.XLOOKUP(_xlfn.XLOOKUP($C25,Lookups!$A$3:$A$17,Lookups!$B$3:$B$17),'VT CHS Emissions Schedule'!$A:$A,'VT CHS Emissions Schedule'!L:L),"blended"),0)</f>
        <v>16.758770135376224</v>
      </c>
      <c r="BT25" s="67">
        <f>IF(BT$15&lt;2025+$W25,IFERROR(IF($C25="Oil",$S25,IF($C25="Propane",$R25,IF($C25="Wood, commercial",$T25,0)))+_xlfn.XLOOKUP(_xlfn.XLOOKUP($C25,Lookups!$A$3:$A$17,Lookups!$B$3:$B$17),'VT CHS Emissions Schedule'!$A:$A,'VT CHS Emissions Schedule'!M:M),"blended"),0)</f>
        <v>14.132550690857862</v>
      </c>
      <c r="BU25" s="67">
        <f>IF(BU$15&lt;2025+$W25,IFERROR(IF($C25="Oil",$S25,IF($C25="Propane",$R25,IF($C25="Wood, commercial",$T25,0)))+_xlfn.XLOOKUP(_xlfn.XLOOKUP($C25,Lookups!$A$3:$A$17,Lookups!$B$3:$B$17),'VT CHS Emissions Schedule'!$A:$A,'VT CHS Emissions Schedule'!N:N),"blended"),0)</f>
        <v>11.506331246339505</v>
      </c>
      <c r="BV25" s="67">
        <f>IF(BV$15&lt;2025+$W25,IFERROR(IF($C25="Oil",$S25,IF($C25="Propane",$R25,IF($C25="Wood, commercial",$T25,0)))+_xlfn.XLOOKUP(_xlfn.XLOOKUP($C25,Lookups!$A$3:$A$17,Lookups!$B$3:$B$17),'VT CHS Emissions Schedule'!$A:$A,'VT CHS Emissions Schedule'!O:O),"blended"),0)</f>
        <v>11.506331246339505</v>
      </c>
      <c r="BW25" s="67">
        <f>IF(BW$15&lt;2025+$W25,IFERROR(IF($C25="Oil",$S25,IF($C25="Propane",$R25,IF($C25="Wood, commercial",$T25,0)))+_xlfn.XLOOKUP(_xlfn.XLOOKUP($C25,Lookups!$A$3:$A$17,Lookups!$B$3:$B$17),'VT CHS Emissions Schedule'!$A:$A,'VT CHS Emissions Schedule'!P:P),"blended"),0)</f>
        <v>0</v>
      </c>
      <c r="BX25" s="67">
        <f>IF(BX$15&lt;2025+$W25,IFERROR(IF($C25="Oil",$S25,IF($C25="Propane",$R25,IF($C25="Wood, commercial",$T25,0)))+_xlfn.XLOOKUP(_xlfn.XLOOKUP($C25,Lookups!$A$3:$A$17,Lookups!$B$3:$B$17),'VT CHS Emissions Schedule'!$A:$A,'VT CHS Emissions Schedule'!Q:Q),"blended"),0)</f>
        <v>0</v>
      </c>
      <c r="BY25" s="67">
        <f>IF(BY$15&lt;2025+$W25,IFERROR(IF($C25="Oil",$S25,IF($C25="Propane",$R25,IF($C25="Wood, commercial",$T25,0)))+_xlfn.XLOOKUP(_xlfn.XLOOKUP($C25,Lookups!$A$3:$A$17,Lookups!$B$3:$B$17),'VT CHS Emissions Schedule'!$A:$A,'VT CHS Emissions Schedule'!R:R),"blended"),0)</f>
        <v>0</v>
      </c>
      <c r="BZ25" s="67">
        <f>IF(BZ$15&lt;2025+$W25,IFERROR(IF($C25="Oil",$S25,IF($C25="Propane",$R25,IF($C25="Wood, commercial",$T25,0)))+_xlfn.XLOOKUP(_xlfn.XLOOKUP($C25,Lookups!$A$3:$A$17,Lookups!$B$3:$B$17),'VT CHS Emissions Schedule'!$A:$A,'VT CHS Emissions Schedule'!S:S),"blended"),0)</f>
        <v>0</v>
      </c>
      <c r="CA25" s="67">
        <f>IF(CA$15&lt;2025+$W25,IFERROR(IF($C25="Oil",$S25,IF($C25="Propane",$R25,IF($C25="Wood, commercial",$T25,0)))+_xlfn.XLOOKUP(_xlfn.XLOOKUP($C25,Lookups!$A$3:$A$17,Lookups!$B$3:$B$17),'VT CHS Emissions Schedule'!$A:$A,'VT CHS Emissions Schedule'!T:T),"blended"),0)</f>
        <v>0</v>
      </c>
      <c r="CB25" s="67">
        <f>IF(CB$15&lt;2025+$W25,IFERROR(IF($C25="Oil",$S25,IF($C25="Propane",$R25,IF($C25="Wood, commercial",$T25,0)))+_xlfn.XLOOKUP(_xlfn.XLOOKUP($C25,Lookups!$A$3:$A$17,Lookups!$B$3:$B$17),'VT CHS Emissions Schedule'!$A:$A,'VT CHS Emissions Schedule'!U:U),"blended"),0)</f>
        <v>0</v>
      </c>
      <c r="CC25" s="67">
        <f>IF(CC$15&lt;2025+$W25,IFERROR(IF($C25="Oil",$S25,IF($C25="Propane",$R25,IF($C25="Wood, commercial",$T25,0)))+_xlfn.XLOOKUP(_xlfn.XLOOKUP($C25,Lookups!$A$3:$A$17,Lookups!$B$3:$B$17),'VT CHS Emissions Schedule'!$A:$A,'VT CHS Emissions Schedule'!V:V),"blended"),0)</f>
        <v>0</v>
      </c>
      <c r="CD25" s="67">
        <f>IF(CD$15&lt;2025+$W25,IFERROR(IF($C25="Oil",$S25,IF($C25="Propane",$R25,IF($C25="Wood, commercial",$T25,0)))+_xlfn.XLOOKUP(_xlfn.XLOOKUP($C25,Lookups!$A$3:$A$17,Lookups!$B$3:$B$17),'VT CHS Emissions Schedule'!$A:$A,'VT CHS Emissions Schedule'!W:W),"blended"),0)</f>
        <v>0</v>
      </c>
      <c r="CE25" s="67">
        <f>IF(CE$15&lt;2025+$W25,IFERROR(IF($C25="Oil",$S25,IF($C25="Propane",$R25,IF($C25="Wood, commercial",$T25,0)))+_xlfn.XLOOKUP(_xlfn.XLOOKUP($C25,Lookups!$A$3:$A$17,Lookups!$B$3:$B$17),'VT CHS Emissions Schedule'!$A:$A,'VT CHS Emissions Schedule'!X:X),"blended"),0)</f>
        <v>0</v>
      </c>
      <c r="CF25" s="67">
        <f>IF(CF$15&lt;2025+$W25,IFERROR(IF($C25="Oil",$S25,IF($C25="Propane",$R25,IF($C25="Wood, commercial",$T25,0)))+_xlfn.XLOOKUP(_xlfn.XLOOKUP($C25,Lookups!$A$3:$A$17,Lookups!$B$3:$B$17),'VT CHS Emissions Schedule'!$A:$A,'VT CHS Emissions Schedule'!Y:Y),"blended"),0)</f>
        <v>0</v>
      </c>
      <c r="CG25" s="67">
        <f>IF(CG$15&lt;2025+$W25,IFERROR(IF($C25="Oil",$S25,IF($C25="Propane",$R25,IF($C25="Wood, commercial",$T25,0)))+_xlfn.XLOOKUP(_xlfn.XLOOKUP($C25,Lookups!$A$3:$A$17,Lookups!$B$3:$B$17),'VT CHS Emissions Schedule'!$A:$A,'VT CHS Emissions Schedule'!Z:Z),"blended"),0)</f>
        <v>0</v>
      </c>
      <c r="CH25" s="67">
        <f>IF(CH$15&lt;2025+$W25,IFERROR(IF($C25="Oil",$S25,IF($C25="Propane",$R25,IF($C25="Wood, commercial",$T25,0)))+_xlfn.XLOOKUP(_xlfn.XLOOKUP($C25,Lookups!$A$3:$A$17,Lookups!$B$3:$B$17),'VT CHS Emissions Schedule'!$A:$A,'VT CHS Emissions Schedule'!AA:AA),"blended"),0)</f>
        <v>0</v>
      </c>
      <c r="CI25" s="67">
        <f>IF(CI$15&lt;2025+$W25,IFERROR(IF($C25="Oil",$S25,IF($C25="Propane",$R25,IF($C25="Wood, commercial",$T25,0)))+_xlfn.XLOOKUP(_xlfn.XLOOKUP($C25,Lookups!$A$3:$A$17,Lookups!$B$3:$B$17),'VT CHS Emissions Schedule'!$A:$A,'VT CHS Emissions Schedule'!AB:AB),"blended"),0)</f>
        <v>0</v>
      </c>
      <c r="CJ25" s="67">
        <f>IF(CJ$15&lt;2025+$W25,IFERROR(IF($C25="Oil",$S25,IF($C25="Propane",$R25,IF($C25="Wood, commercial",$T25,0)))+_xlfn.XLOOKUP(_xlfn.XLOOKUP($C25,Lookups!$A$3:$A$17,Lookups!$B$3:$B$17),'VT CHS Emissions Schedule'!$A:$A,'VT CHS Emissions Schedule'!AC:AC),"blended"),0)</f>
        <v>0</v>
      </c>
      <c r="CK25" s="64">
        <f>IF(CK$15&lt;2025+$W25,(IF($B25="Oil",($Z25/$Y$53)*AK25,IF($B25="Propane",($Z25/$Y$54)*AK25,IF($B25="Natural Gas",(($Z25/$Y$55)*AK25)/(1-$N25),IF($B25="Electricity",0,((($X$53*$Z25*('VT CHS Emissions Schedule'!D$8+$S25))/$Y$53)+(($X$54*$Z25*('VT CHS Emissions Schedule'!D$9+$R25))/$Y$54)+(($X$55*$Z25*'VT CHS Emissions Schedule'!D$7)/$Y$55)/(1-$Q25)+(($X$56*$Z25*'VT CHS Emissions Schedule'!D$5)/$Y$56)/(1-$P25))))))-(($Z25/$Y25)*'VT CHS Emissions Schedule'!D$5)/(1-$P25))+IF($C25="Propane",($U25/$Y$62)*BK25,IF($C25="Oil",($U25/$Y$61)*BK25,IF($C25="Natural Gas",($U25/$Y$63)*(BK25/(1-$Q25)),IF($C25="Electricity",($U25/$Y$64)*(BK25/(1-$P25)),IF($C25="Wood, commercial",$U25*(BK25+$T25),(($X$61*$U25*('VT CHS Emissions Schedule'!D$8+$S25))/$Y$61)+(($X$62*$U25*('VT CHS Emissions Schedule'!D$9+$R25))/$Y$62)+(($X$63*$U25*'VT CHS Emissions Schedule'!D$7)/$Y$63)/(1-$Q25)+(($X$64*$U25*'VT CHS Emissions Schedule'!D$5)/$Y$64)/(1-$P25)+(($X$65*$U25*('VT CHS Emissions Schedule'!D$35+$T25))/$Y$65)))))),0)</f>
        <v>1880855.1781311228</v>
      </c>
      <c r="CL25" s="64">
        <f>IF(CL$15&lt;2025+$W25,(IF($B25="Oil",($Z25/$Y$53)*AL25,IF($B25="Propane",($Z25/$Y$54)*AL25,IF($B25="Natural Gas",(($Z25/$Y$55)*AL25)/(1-$N25),IF($B25="Electricity",0,((($X$53*$Z25*('VT CHS Emissions Schedule'!E$8+$S25))/$Y$53)+(($X$54*$Z25*('VT CHS Emissions Schedule'!E$9+$R25))/$Y$54)+(($X$55*$Z25*'VT CHS Emissions Schedule'!E$7)/$Y$55)/(1-$Q25)+(($X$56*$Z25*'VT CHS Emissions Schedule'!E$5)/$Y$56)/(1-$P25))))))-(($Z25/$Y25)*'VT CHS Emissions Schedule'!E$5)/(1-$P25))+IF($C25="Propane",($U25/$Y$62)*BL25,IF($C25="Oil",($U25/$Y$61)*BL25,IF($C25="Natural Gas",($U25/$Y$63)*(BL25/(1-$Q25)),IF($C25="Electricity",($U25/$Y$64)*(BL25/(1-$P25)),IF($C25="Wood, commercial",$U25*(BL25+$T25),(($X$61*$U25*('VT CHS Emissions Schedule'!E$8+$S25))/$Y$61)+(($X$62*$U25*('VT CHS Emissions Schedule'!E$9+$R25))/$Y$62)+(($X$63*$U25*'VT CHS Emissions Schedule'!E$7)/$Y$63)/(1-$Q25)+(($X$64*$U25*'VT CHS Emissions Schedule'!E$5)/$Y$64)/(1-$P25)+(($X$65*$U25*('VT CHS Emissions Schedule'!E$35+$T25))/$Y$65)))))),0)</f>
        <v>1950195.7850405104</v>
      </c>
      <c r="CM25" s="64">
        <f>IF(CM$15&lt;2025+$W25,(IF($B25="Oil",($Z25/$Y$53)*AM25,IF($B25="Propane",($Z25/$Y$54)*AM25,IF($B25="Natural Gas",(($Z25/$Y$55)*AM25)/(1-$N25),IF($B25="Electricity",0,((($X$53*$Z25*('VT CHS Emissions Schedule'!F$8+$S25))/$Y$53)+(($X$54*$Z25*('VT CHS Emissions Schedule'!F$9+$R25))/$Y$54)+(($X$55*$Z25*'VT CHS Emissions Schedule'!F$7)/$Y$55)/(1-$Q25)+(($X$56*$Z25*'VT CHS Emissions Schedule'!F$5)/$Y$56)/(1-$P25))))))-(($Z25/$Y25)*'VT CHS Emissions Schedule'!F$5)/(1-$P25))+IF($C25="Propane",($U25/$Y$62)*BM25,IF($C25="Oil",($U25/$Y$61)*BM25,IF($C25="Natural Gas",($U25/$Y$63)*(BM25/(1-$Q25)),IF($C25="Electricity",($U25/$Y$64)*(BM25/(1-$P25)),IF($C25="Wood, commercial",$U25*(BM25+$T25),(($X$61*$U25*('VT CHS Emissions Schedule'!F$8+$S25))/$Y$61)+(($X$62*$U25*('VT CHS Emissions Schedule'!F$9+$R25))/$Y$62)+(($X$63*$U25*'VT CHS Emissions Schedule'!F$7)/$Y$63)/(1-$Q25)+(($X$64*$U25*'VT CHS Emissions Schedule'!F$5)/$Y$64)/(1-$P25)+(($X$65*$U25*('VT CHS Emissions Schedule'!F$35+$T25))/$Y$65)))))),0)</f>
        <v>2028760.8964273594</v>
      </c>
      <c r="CN25" s="64">
        <f>IF(CN$15&lt;2025+$W25,(IF($B25="Oil",($Z25/$Y$53)*AN25,IF($B25="Propane",($Z25/$Y$54)*AN25,IF($B25="Natural Gas",(($Z25/$Y$55)*AN25)/(1-$N25),IF($B25="Electricity",0,((($X$53*$Z25*('VT CHS Emissions Schedule'!G$8+$S25))/$Y$53)+(($X$54*$Z25*('VT CHS Emissions Schedule'!G$9+$R25))/$Y$54)+(($X$55*$Z25*'VT CHS Emissions Schedule'!G$7)/$Y$55)/(1-$Q25)+(($X$56*$Z25*'VT CHS Emissions Schedule'!G$5)/$Y$56)/(1-$P25))))))-(($Z25/$Y25)*'VT CHS Emissions Schedule'!G$5)/(1-$P25))+IF($C25="Propane",($U25/$Y$62)*BN25,IF($C25="Oil",($U25/$Y$61)*BN25,IF($C25="Natural Gas",($U25/$Y$63)*(BN25/(1-$Q25)),IF($C25="Electricity",($U25/$Y$64)*(BN25/(1-$P25)),IF($C25="Wood, commercial",$U25*(BN25+$T25),(($X$61*$U25*('VT CHS Emissions Schedule'!G$8+$S25))/$Y$61)+(($X$62*$U25*('VT CHS Emissions Schedule'!G$9+$R25))/$Y$62)+(($X$63*$U25*'VT CHS Emissions Schedule'!G$7)/$Y$63)/(1-$Q25)+(($X$64*$U25*'VT CHS Emissions Schedule'!G$5)/$Y$64)/(1-$P25)+(($X$65*$U25*('VT CHS Emissions Schedule'!G$35+$T25))/$Y$65)))))),0)</f>
        <v>2107326.0078142094</v>
      </c>
      <c r="CO25" s="64">
        <f>IF(CO$15&lt;2025+$W25,(IF($B25="Oil",($Z25/$Y$53)*AO25,IF($B25="Propane",($Z25/$Y$54)*AO25,IF($B25="Natural Gas",(($Z25/$Y$55)*AO25)/(1-$N25),IF($B25="Electricity",0,((($X$53*$Z25*('VT CHS Emissions Schedule'!H$8+$S25))/$Y$53)+(($X$54*$Z25*('VT CHS Emissions Schedule'!H$9+$R25))/$Y$54)+(($X$55*$Z25*'VT CHS Emissions Schedule'!H$7)/$Y$55)/(1-$Q25)+(($X$56*$Z25*'VT CHS Emissions Schedule'!H$5)/$Y$56)/(1-$P25))))))-(($Z25/$Y25)*'VT CHS Emissions Schedule'!H$5)/(1-$P25))+IF($C25="Propane",($U25/$Y$62)*BO25,IF($C25="Oil",($U25/$Y$61)*BO25,IF($C25="Natural Gas",($U25/$Y$63)*(BO25/(1-$Q25)),IF($C25="Electricity",($U25/$Y$64)*(BO25/(1-$P25)),IF($C25="Wood, commercial",$U25*(BO25+$T25),(($X$61*$U25*('VT CHS Emissions Schedule'!H$8+$S25))/$Y$61)+(($X$62*$U25*('VT CHS Emissions Schedule'!H$9+$R25))/$Y$62)+(($X$63*$U25*'VT CHS Emissions Schedule'!H$7)/$Y$63)/(1-$Q25)+(($X$64*$U25*'VT CHS Emissions Schedule'!H$5)/$Y$64)/(1-$P25)+(($X$65*$U25*('VT CHS Emissions Schedule'!H$35+$T25))/$Y$65)))))),0)</f>
        <v>2185535.5912939492</v>
      </c>
      <c r="CP25" s="64">
        <f>IF(CP$15&lt;2025+$W25,(IF($B25="Oil",($Z25/$Y$53)*AP25,IF($B25="Propane",($Z25/$Y$54)*AP25,IF($B25="Natural Gas",(($Z25/$Y$55)*AP25)/(1-$N25),IF($B25="Electricity",0,((($X$53*$Z25*('VT CHS Emissions Schedule'!I$8+$S25))/$Y$53)+(($X$54*$Z25*('VT CHS Emissions Schedule'!I$9+$R25))/$Y$54)+(($X$55*$Z25*'VT CHS Emissions Schedule'!I$7)/$Y$55)/(1-$Q25)+(($X$56*$Z25*'VT CHS Emissions Schedule'!I$5)/$Y$56)/(1-$P25))))))-(($Z25/$Y25)*'VT CHS Emissions Schedule'!I$5)/(1-$P25))+IF($C25="Propane",($U25/$Y$62)*BP25,IF($C25="Oil",($U25/$Y$61)*BP25,IF($C25="Natural Gas",($U25/$Y$63)*(BP25/(1-$Q25)),IF($C25="Electricity",($U25/$Y$64)*(BP25/(1-$P25)),IF($C25="Wood, commercial",$U25*(BP25+$T25),(($X$61*$U25*('VT CHS Emissions Schedule'!I$8+$S25))/$Y$61)+(($X$62*$U25*('VT CHS Emissions Schedule'!I$9+$R25))/$Y$62)+(($X$63*$U25*'VT CHS Emissions Schedule'!I$7)/$Y$63)/(1-$Q25)+(($X$64*$U25*'VT CHS Emissions Schedule'!I$5)/$Y$64)/(1-$P25)+(($X$65*$U25*('VT CHS Emissions Schedule'!I$35+$T25))/$Y$65)))))),0)</f>
        <v>2264100.7026807987</v>
      </c>
      <c r="CQ25" s="64">
        <f>IF(CQ$15&lt;2025+$W25,(IF($B25="Oil",($Z25/$Y$53)*AQ25,IF($B25="Propane",($Z25/$Y$54)*AQ25,IF($B25="Natural Gas",(($Z25/$Y$55)*AQ25)/(1-$N25),IF($B25="Electricity",0,((($X$53*$Z25*('VT CHS Emissions Schedule'!J$8+$S25))/$Y$53)+(($X$54*$Z25*('VT CHS Emissions Schedule'!J$9+$R25))/$Y$54)+(($X$55*$Z25*'VT CHS Emissions Schedule'!J$7)/$Y$55)/(1-$Q25)+(($X$56*$Z25*'VT CHS Emissions Schedule'!J$5)/$Y$56)/(1-$P25))))))-(($Z25/$Y25)*'VT CHS Emissions Schedule'!J$5)/(1-$P25))+IF($C25="Propane",($U25/$Y$62)*BQ25,IF($C25="Oil",($U25/$Y$61)*BQ25,IF($C25="Natural Gas",($U25/$Y$63)*(BQ25/(1-$Q25)),IF($C25="Electricity",($U25/$Y$64)*(BQ25/(1-$P25)),IF($C25="Wood, commercial",$U25*(BQ25+$T25),(($X$61*$U25*('VT CHS Emissions Schedule'!J$8+$S25))/$Y$61)+(($X$62*$U25*('VT CHS Emissions Schedule'!J$9+$R25))/$Y$62)+(($X$63*$U25*'VT CHS Emissions Schedule'!J$7)/$Y$63)/(1-$Q25)+(($X$64*$U25*'VT CHS Emissions Schedule'!J$5)/$Y$64)/(1-$P25)+(($X$65*$U25*('VT CHS Emissions Schedule'!J$35+$T25))/$Y$65)))))),0)</f>
        <v>2342665.8140676483</v>
      </c>
      <c r="CR25" s="64">
        <f>IF(CR$15&lt;2025+$W25,(IF($B25="Oil",($Z25/$Y$53)*AR25,IF($B25="Propane",($Z25/$Y$54)*AR25,IF($B25="Natural Gas",(($Z25/$Y$55)*AR25)/(1-$N25),IF($B25="Electricity",0,((($X$53*$Z25*('VT CHS Emissions Schedule'!K$8+$S25))/$Y$53)+(($X$54*$Z25*('VT CHS Emissions Schedule'!K$9+$R25))/$Y$54)+(($X$55*$Z25*'VT CHS Emissions Schedule'!K$7)/$Y$55)/(1-$Q25)+(($X$56*$Z25*'VT CHS Emissions Schedule'!K$5)/$Y$56)/(1-$P25))))))-(($Z25/$Y25)*'VT CHS Emissions Schedule'!K$5)/(1-$P25))+IF($C25="Propane",($U25/$Y$62)*BR25,IF($C25="Oil",($U25/$Y$61)*BR25,IF($C25="Natural Gas",($U25/$Y$63)*(BR25/(1-$Q25)),IF($C25="Electricity",($U25/$Y$64)*(BR25/(1-$P25)),IF($C25="Wood, commercial",$U25*(BR25+$T25),(($X$61*$U25*('VT CHS Emissions Schedule'!K$8+$S25))/$Y$61)+(($X$62*$U25*('VT CHS Emissions Schedule'!K$9+$R25))/$Y$62)+(($X$63*$U25*'VT CHS Emissions Schedule'!K$7)/$Y$63)/(1-$Q25)+(($X$64*$U25*'VT CHS Emissions Schedule'!K$5)/$Y$64)/(1-$P25)+(($X$65*$U25*('VT CHS Emissions Schedule'!K$35+$T25))/$Y$65)))))),0)</f>
        <v>2421230.9254544973</v>
      </c>
      <c r="CS25" s="64">
        <f>IF(CS$15&lt;2025+$W25,(IF($B25="Oil",($Z25/$Y$53)*AS25,IF($B25="Propane",($Z25/$Y$54)*AS25,IF($B25="Natural Gas",(($Z25/$Y$55)*AS25)/(1-$N25),IF($B25="Electricity",0,((($X$53*$Z25*('VT CHS Emissions Schedule'!L$8+$S25))/$Y$53)+(($X$54*$Z25*('VT CHS Emissions Schedule'!L$9+$R25))/$Y$54)+(($X$55*$Z25*'VT CHS Emissions Schedule'!L$7)/$Y$55)/(1-$Q25)+(($X$56*$Z25*'VT CHS Emissions Schedule'!L$5)/$Y$56)/(1-$P25))))))-(($Z25/$Y25)*'VT CHS Emissions Schedule'!L$5)/(1-$P25))+IF($C25="Propane",($U25/$Y$62)*BS25,IF($C25="Oil",($U25/$Y$61)*BS25,IF($C25="Natural Gas",($U25/$Y$63)*(BS25/(1-$Q25)),IF($C25="Electricity",($U25/$Y$64)*(BS25/(1-$P25)),IF($C25="Wood, commercial",$U25*(BS25+$T25),(($X$61*$U25*('VT CHS Emissions Schedule'!L$8+$S25))/$Y$61)+(($X$62*$U25*('VT CHS Emissions Schedule'!L$9+$R25))/$Y$62)+(($X$63*$U25*'VT CHS Emissions Schedule'!L$7)/$Y$63)/(1-$Q25)+(($X$64*$U25*'VT CHS Emissions Schedule'!L$5)/$Y$64)/(1-$P25)+(($X$65*$U25*('VT CHS Emissions Schedule'!L$35+$T25))/$Y$65)))))),0)</f>
        <v>2499796.0368413469</v>
      </c>
      <c r="CT25" s="64">
        <f>IF(CT$15&lt;2025+$W25,(IF($B25="Oil",($Z25/$Y$53)*AT25,IF($B25="Propane",($Z25/$Y$54)*AT25,IF($B25="Natural Gas",(($Z25/$Y$55)*AT25)/(1-$N25),IF($B25="Electricity",0,((($X$53*$Z25*('VT CHS Emissions Schedule'!M$8+$S25))/$Y$53)+(($X$54*$Z25*('VT CHS Emissions Schedule'!M$9+$R25))/$Y$54)+(($X$55*$Z25*'VT CHS Emissions Schedule'!M$7)/$Y$55)/(1-$Q25)+(($X$56*$Z25*'VT CHS Emissions Schedule'!M$5)/$Y$56)/(1-$P25))))))-(($Z25/$Y25)*'VT CHS Emissions Schedule'!M$5)/(1-$P25))+IF($C25="Propane",($U25/$Y$62)*BT25,IF($C25="Oil",($U25/$Y$61)*BT25,IF($C25="Natural Gas",($U25/$Y$63)*(BT25/(1-$Q25)),IF($C25="Electricity",($U25/$Y$64)*(BT25/(1-$P25)),IF($C25="Wood, commercial",$U25*(BT25+$T25),(($X$61*$U25*('VT CHS Emissions Schedule'!M$8+$S25))/$Y$61)+(($X$62*$U25*('VT CHS Emissions Schedule'!M$9+$R25))/$Y$62)+(($X$63*$U25*'VT CHS Emissions Schedule'!M$7)/$Y$63)/(1-$Q25)+(($X$64*$U25*'VT CHS Emissions Schedule'!M$5)/$Y$64)/(1-$P25)+(($X$65*$U25*('VT CHS Emissions Schedule'!M$35+$T25))/$Y$65)))))),0)</f>
        <v>2563322.5578028974</v>
      </c>
      <c r="CU25" s="64">
        <f>IF(CU$15&lt;2025+$W25,(IF($B25="Oil",($Z25/$Y$53)*AU25,IF($B25="Propane",($Z25/$Y$54)*AU25,IF($B25="Natural Gas",(($Z25/$Y$55)*AU25)/(1-$N25),IF($B25="Electricity",0,((($X$53*$Z25*('VT CHS Emissions Schedule'!N$8+$S25))/$Y$53)+(($X$54*$Z25*('VT CHS Emissions Schedule'!N$9+$R25))/$Y$54)+(($X$55*$Z25*'VT CHS Emissions Schedule'!N$7)/$Y$55)/(1-$Q25)+(($X$56*$Z25*'VT CHS Emissions Schedule'!N$5)/$Y$56)/(1-$P25))))))-(($Z25/$Y25)*'VT CHS Emissions Schedule'!N$5)/(1-$P25))+IF($C25="Propane",($U25/$Y$62)*BU25,IF($C25="Oil",($U25/$Y$61)*BU25,IF($C25="Natural Gas",($U25/$Y$63)*(BU25/(1-$Q25)),IF($C25="Electricity",($U25/$Y$64)*(BU25/(1-$P25)),IF($C25="Wood, commercial",$U25*(BU25+$T25),(($X$61*$U25*('VT CHS Emissions Schedule'!N$8+$S25))/$Y$61)+(($X$62*$U25*('VT CHS Emissions Schedule'!N$9+$R25))/$Y$62)+(($X$63*$U25*'VT CHS Emissions Schedule'!N$7)/$Y$63)/(1-$Q25)+(($X$64*$U25*'VT CHS Emissions Schedule'!N$5)/$Y$64)/(1-$P25)+(($X$65*$U25*('VT CHS Emissions Schedule'!N$35+$T25))/$Y$65)))))),0)</f>
        <v>2641887.669189747</v>
      </c>
      <c r="CV25" s="64">
        <f>IF(CV$15&lt;2025+$W25,(IF($B25="Oil",($Z25/$Y$53)*AV25,IF($B25="Propane",($Z25/$Y$54)*AV25,IF($B25="Natural Gas",(($Z25/$Y$55)*AV25)/(1-$N25),IF($B25="Electricity",0,((($X$53*$Z25*('VT CHS Emissions Schedule'!O$8+$S25))/$Y$53)+(($X$54*$Z25*('VT CHS Emissions Schedule'!O$9+$R25))/$Y$54)+(($X$55*$Z25*'VT CHS Emissions Schedule'!O$7)/$Y$55)/(1-$Q25)+(($X$56*$Z25*'VT CHS Emissions Schedule'!O$5)/$Y$56)/(1-$P25))))))-(($Z25/$Y25)*'VT CHS Emissions Schedule'!O$5)/(1-$P25))+IF($C25="Propane",($U25/$Y$62)*BV25,IF($C25="Oil",($U25/$Y$61)*BV25,IF($C25="Natural Gas",($U25/$Y$63)*(BV25/(1-$Q25)),IF($C25="Electricity",($U25/$Y$64)*(BV25/(1-$P25)),IF($C25="Wood, commercial",$U25*(BV25+$T25),(($X$61*$U25*('VT CHS Emissions Schedule'!O$8+$S25))/$Y$61)+(($X$62*$U25*('VT CHS Emissions Schedule'!O$9+$R25))/$Y$62)+(($X$63*$U25*'VT CHS Emissions Schedule'!O$7)/$Y$63)/(1-$Q25)+(($X$64*$U25*'VT CHS Emissions Schedule'!O$5)/$Y$64)/(1-$P25)+(($X$65*$U25*('VT CHS Emissions Schedule'!O$35+$T25))/$Y$65)))))),0)</f>
        <v>2641887.669189747</v>
      </c>
      <c r="CW25" s="64">
        <f>IF(CW$15&lt;2025+$W25,(IF($B25="Oil",($Z25/$Y$53)*AW25,IF($B25="Propane",($Z25/$Y$54)*AW25,IF($B25="Natural Gas",(($Z25/$Y$55)*AW25)/(1-$N25),IF($B25="Electricity",0,((($X$53*$Z25*('VT CHS Emissions Schedule'!P$8+$S25))/$Y$53)+(($X$54*$Z25*('VT CHS Emissions Schedule'!P$9+$R25))/$Y$54)+(($X$55*$Z25*'VT CHS Emissions Schedule'!P$7)/$Y$55)/(1-$Q25)+(($X$56*$Z25*'VT CHS Emissions Schedule'!P$5)/$Y$56)/(1-$P25))))))-(($Z25/$Y25)*'VT CHS Emissions Schedule'!P$5)/(1-$P25))+IF($C25="Propane",($U25/$Y$62)*BW25,IF($C25="Oil",($U25/$Y$61)*BW25,IF($C25="Natural Gas",($U25/$Y$63)*(BW25/(1-$Q25)),IF($C25="Electricity",($U25/$Y$64)*(BW25/(1-$P25)),IF($C25="Wood, commercial",$U25*(BW25+$T25),(($X$61*$U25*('VT CHS Emissions Schedule'!P$8+$S25))/$Y$61)+(($X$62*$U25*('VT CHS Emissions Schedule'!P$9+$R25))/$Y$62)+(($X$63*$U25*'VT CHS Emissions Schedule'!P$7)/$Y$63)/(1-$Q25)+(($X$64*$U25*'VT CHS Emissions Schedule'!P$5)/$Y$64)/(1-$P25)+(($X$65*$U25*('VT CHS Emissions Schedule'!P$35+$T25))/$Y$65)))))),0)</f>
        <v>0</v>
      </c>
      <c r="CX25" s="64">
        <f>IF(CX$15&lt;2025+$W25,(IF($B25="Oil",($Z25/$Y$53)*AX25,IF($B25="Propane",($Z25/$Y$54)*AX25,IF($B25="Natural Gas",(($Z25/$Y$55)*AX25)/(1-$N25),IF($B25="Electricity",0,((($X$53*$Z25*('VT CHS Emissions Schedule'!Q$8+$S25))/$Y$53)+(($X$54*$Z25*('VT CHS Emissions Schedule'!Q$9+$R25))/$Y$54)+(($X$55*$Z25*'VT CHS Emissions Schedule'!Q$7)/$Y$55)/(1-$Q25)+(($X$56*$Z25*'VT CHS Emissions Schedule'!Q$5)/$Y$56)/(1-$P25))))))-(($Z25/$Y25)*'VT CHS Emissions Schedule'!Q$5)/(1-$P25))+IF($C25="Propane",($U25/$Y$62)*BX25,IF($C25="Oil",($U25/$Y$61)*BX25,IF($C25="Natural Gas",($U25/$Y$63)*(BX25/(1-$Q25)),IF($C25="Electricity",($U25/$Y$64)*(BX25/(1-$P25)),IF($C25="Wood, commercial",$U25*(BX25+$T25),(($X$61*$U25*('VT CHS Emissions Schedule'!Q$8+$S25))/$Y$61)+(($X$62*$U25*('VT CHS Emissions Schedule'!Q$9+$R25))/$Y$62)+(($X$63*$U25*'VT CHS Emissions Schedule'!Q$7)/$Y$63)/(1-$Q25)+(($X$64*$U25*'VT CHS Emissions Schedule'!Q$5)/$Y$64)/(1-$P25)+(($X$65*$U25*('VT CHS Emissions Schedule'!Q$35+$T25))/$Y$65)))))),0)</f>
        <v>0</v>
      </c>
      <c r="CY25" s="64">
        <f>IF(CY$15&lt;2025+$W25,(IF($B25="Oil",($Z25/$Y$53)*AY25,IF($B25="Propane",($Z25/$Y$54)*AY25,IF($B25="Natural Gas",(($Z25/$Y$55)*AY25)/(1-$N25),IF($B25="Electricity",0,((($X$53*$Z25*('VT CHS Emissions Schedule'!R$8+$S25))/$Y$53)+(($X$54*$Z25*('VT CHS Emissions Schedule'!R$9+$R25))/$Y$54)+(($X$55*$Z25*'VT CHS Emissions Schedule'!R$7)/$Y$55)/(1-$Q25)+(($X$56*$Z25*'VT CHS Emissions Schedule'!R$5)/$Y$56)/(1-$P25))))))-(($Z25/$Y25)*'VT CHS Emissions Schedule'!R$5)/(1-$P25))+IF($C25="Propane",($U25/$Y$62)*BY25,IF($C25="Oil",($U25/$Y$61)*BY25,IF($C25="Natural Gas",($U25/$Y$63)*(BY25/(1-$Q25)),IF($C25="Electricity",($U25/$Y$64)*(BY25/(1-$P25)),IF($C25="Wood, commercial",$U25*(BY25+$T25),(($X$61*$U25*('VT CHS Emissions Schedule'!R$8+$S25))/$Y$61)+(($X$62*$U25*('VT CHS Emissions Schedule'!R$9+$R25))/$Y$62)+(($X$63*$U25*'VT CHS Emissions Schedule'!R$7)/$Y$63)/(1-$Q25)+(($X$64*$U25*'VT CHS Emissions Schedule'!R$5)/$Y$64)/(1-$P25)+(($X$65*$U25*('VT CHS Emissions Schedule'!R$35+$T25))/$Y$65)))))),0)</f>
        <v>0</v>
      </c>
      <c r="CZ25" s="64">
        <f>IF(CZ$15&lt;2025+$W25,(IF($B25="Oil",($Z25/$Y$53)*AZ25,IF($B25="Propane",($Z25/$Y$54)*AZ25,IF($B25="Natural Gas",(($Z25/$Y$55)*AZ25)/(1-$N25),IF($B25="Electricity",0,((($X$53*$Z25*('VT CHS Emissions Schedule'!S$8+$S25))/$Y$53)+(($X$54*$Z25*('VT CHS Emissions Schedule'!S$9+$R25))/$Y$54)+(($X$55*$Z25*'VT CHS Emissions Schedule'!S$7)/$Y$55)/(1-$Q25)+(($X$56*$Z25*'VT CHS Emissions Schedule'!S$5)/$Y$56)/(1-$P25))))))-(($Z25/$Y25)*'VT CHS Emissions Schedule'!S$5)/(1-$P25))+IF($C25="Propane",($U25/$Y$62)*BZ25,IF($C25="Oil",($U25/$Y$61)*BZ25,IF($C25="Natural Gas",($U25/$Y$63)*(BZ25/(1-$Q25)),IF($C25="Electricity",($U25/$Y$64)*(BZ25/(1-$P25)),IF($C25="Wood, commercial",$U25*(BZ25+$T25),(($X$61*$U25*('VT CHS Emissions Schedule'!S$8+$S25))/$Y$61)+(($X$62*$U25*('VT CHS Emissions Schedule'!S$9+$R25))/$Y$62)+(($X$63*$U25*'VT CHS Emissions Schedule'!S$7)/$Y$63)/(1-$Q25)+(($X$64*$U25*'VT CHS Emissions Schedule'!S$5)/$Y$64)/(1-$P25)+(($X$65*$U25*('VT CHS Emissions Schedule'!S$35+$T25))/$Y$65)))))),0)</f>
        <v>0</v>
      </c>
      <c r="DA25" s="64">
        <f>IF(DA$15&lt;2025+$W25,(IF($B25="Oil",($Z25/$Y$53)*BA25,IF($B25="Propane",($Z25/$Y$54)*BA25,IF($B25="Natural Gas",(($Z25/$Y$55)*BA25)/(1-$N25),IF($B25="Electricity",0,((($X$53*$Z25*('VT CHS Emissions Schedule'!T$8+$S25))/$Y$53)+(($X$54*$Z25*('VT CHS Emissions Schedule'!T$9+$R25))/$Y$54)+(($X$55*$Z25*'VT CHS Emissions Schedule'!T$7)/$Y$55)/(1-$Q25)+(($X$56*$Z25*'VT CHS Emissions Schedule'!T$5)/$Y$56)/(1-$P25))))))-(($Z25/$Y25)*'VT CHS Emissions Schedule'!T$5)/(1-$P25))+IF($C25="Propane",($U25/$Y$62)*CA25,IF($C25="Oil",($U25/$Y$61)*CA25,IF($C25="Natural Gas",($U25/$Y$63)*(CA25/(1-$Q25)),IF($C25="Electricity",($U25/$Y$64)*(CA25/(1-$P25)),IF($C25="Wood, commercial",$U25*(CA25+$T25),(($X$61*$U25*('VT CHS Emissions Schedule'!T$8+$S25))/$Y$61)+(($X$62*$U25*('VT CHS Emissions Schedule'!T$9+$R25))/$Y$62)+(($X$63*$U25*'VT CHS Emissions Schedule'!T$7)/$Y$63)/(1-$Q25)+(($X$64*$U25*'VT CHS Emissions Schedule'!T$5)/$Y$64)/(1-$P25)+(($X$65*$U25*('VT CHS Emissions Schedule'!T$35+$T25))/$Y$65)))))),0)</f>
        <v>0</v>
      </c>
      <c r="DB25" s="64">
        <f>IF(DB$15&lt;2025+$W25,(IF($B25="Oil",($Z25/$Y$53)*BB25,IF($B25="Propane",($Z25/$Y$54)*BB25,IF($B25="Natural Gas",(($Z25/$Y$55)*BB25)/(1-$N25),IF($B25="Electricity",0,((($X$53*$Z25*('VT CHS Emissions Schedule'!U$8+$S25))/$Y$53)+(($X$54*$Z25*('VT CHS Emissions Schedule'!U$9+$R25))/$Y$54)+(($X$55*$Z25*'VT CHS Emissions Schedule'!U$7)/$Y$55)/(1-$Q25)+(($X$56*$Z25*'VT CHS Emissions Schedule'!U$5)/$Y$56)/(1-$P25))))))-(($Z25/$Y25)*'VT CHS Emissions Schedule'!U$5)/(1-$P25))+IF($C25="Propane",($U25/$Y$62)*CB25,IF($C25="Oil",($U25/$Y$61)*CB25,IF($C25="Natural Gas",($U25/$Y$63)*(CB25/(1-$Q25)),IF($C25="Electricity",($U25/$Y$64)*(CB25/(1-$P25)),IF($C25="Wood, commercial",$U25*(CB25+$T25),(($X$61*$U25*('VT CHS Emissions Schedule'!U$8+$S25))/$Y$61)+(($X$62*$U25*('VT CHS Emissions Schedule'!U$9+$R25))/$Y$62)+(($X$63*$U25*'VT CHS Emissions Schedule'!U$7)/$Y$63)/(1-$Q25)+(($X$64*$U25*'VT CHS Emissions Schedule'!U$5)/$Y$64)/(1-$P25)+(($X$65*$U25*('VT CHS Emissions Schedule'!U$35+$T25))/$Y$65)))))),0)</f>
        <v>0</v>
      </c>
      <c r="DC25" s="64">
        <f>IF(DC$15&lt;2025+$W25,(IF($B25="Oil",($Z25/$Y$53)*BC25,IF($B25="Propane",($Z25/$Y$54)*BC25,IF($B25="Natural Gas",(($Z25/$Y$55)*BC25)/(1-$N25),IF($B25="Electricity",0,((($X$53*$Z25*('VT CHS Emissions Schedule'!V$8+$S25))/$Y$53)+(($X$54*$Z25*('VT CHS Emissions Schedule'!V$9+$R25))/$Y$54)+(($X$55*$Z25*'VT CHS Emissions Schedule'!V$7)/$Y$55)/(1-$Q25)+(($X$56*$Z25*'VT CHS Emissions Schedule'!V$5)/$Y$56)/(1-$P25))))))-(($Z25/$Y25)*'VT CHS Emissions Schedule'!V$5)/(1-$P25))+IF($C25="Propane",($U25/$Y$62)*CC25,IF($C25="Oil",($U25/$Y$61)*CC25,IF($C25="Natural Gas",($U25/$Y$63)*(CC25/(1-$Q25)),IF($C25="Electricity",($U25/$Y$64)*(CC25/(1-$P25)),IF($C25="Wood, commercial",$U25*(CC25+$T25),(($X$61*$U25*('VT CHS Emissions Schedule'!V$8+$S25))/$Y$61)+(($X$62*$U25*('VT CHS Emissions Schedule'!V$9+$R25))/$Y$62)+(($X$63*$U25*'VT CHS Emissions Schedule'!V$7)/$Y$63)/(1-$Q25)+(($X$64*$U25*'VT CHS Emissions Schedule'!V$5)/$Y$64)/(1-$P25)+(($X$65*$U25*('VT CHS Emissions Schedule'!V$35+$T25))/$Y$65)))))),0)</f>
        <v>0</v>
      </c>
      <c r="DD25" s="64">
        <f>IF(DD$15&lt;2025+$W25,(IF($B25="Oil",($Z25/$Y$53)*BD25,IF($B25="Propane",($Z25/$Y$54)*BD25,IF($B25="Natural Gas",(($Z25/$Y$55)*BD25)/(1-$N25),IF($B25="Electricity",0,((($X$53*$Z25*('VT CHS Emissions Schedule'!W$8+$S25))/$Y$53)+(($X$54*$Z25*('VT CHS Emissions Schedule'!W$9+$R25))/$Y$54)+(($X$55*$Z25*'VT CHS Emissions Schedule'!W$7)/$Y$55)/(1-$Q25)+(($X$56*$Z25*'VT CHS Emissions Schedule'!W$5)/$Y$56)/(1-$P25))))))-(($Z25/$Y25)*'VT CHS Emissions Schedule'!W$5)/(1-$P25))+IF($C25="Propane",($U25/$Y$62)*CD25,IF($C25="Oil",($U25/$Y$61)*CD25,IF($C25="Natural Gas",($U25/$Y$63)*(CD25/(1-$Q25)),IF($C25="Electricity",($U25/$Y$64)*(CD25/(1-$P25)),IF($C25="Wood, commercial",$U25*(CD25+$T25),(($X$61*$U25*('VT CHS Emissions Schedule'!W$8+$S25))/$Y$61)+(($X$62*$U25*('VT CHS Emissions Schedule'!W$9+$R25))/$Y$62)+(($X$63*$U25*'VT CHS Emissions Schedule'!W$7)/$Y$63)/(1-$Q25)+(($X$64*$U25*'VT CHS Emissions Schedule'!W$5)/$Y$64)/(1-$P25)+(($X$65*$U25*('VT CHS Emissions Schedule'!W$35+$T25))/$Y$65)))))),0)</f>
        <v>0</v>
      </c>
      <c r="DE25" s="64">
        <f>IF(DE$15&lt;2025+$W25,(IF($B25="Oil",($Z25/$Y$53)*BE25,IF($B25="Propane",($Z25/$Y$54)*BE25,IF($B25="Natural Gas",(($Z25/$Y$55)*BE25)/(1-$N25),IF($B25="Electricity",0,((($X$53*$Z25*('VT CHS Emissions Schedule'!X$8+$S25))/$Y$53)+(($X$54*$Z25*('VT CHS Emissions Schedule'!X$9+$R25))/$Y$54)+(($X$55*$Z25*'VT CHS Emissions Schedule'!X$7)/$Y$55)/(1-$Q25)+(($X$56*$Z25*'VT CHS Emissions Schedule'!X$5)/$Y$56)/(1-$P25))))))-(($Z25/$Y25)*'VT CHS Emissions Schedule'!X$5)/(1-$P25))+IF($C25="Propane",($U25/$Y$62)*CE25,IF($C25="Oil",($U25/$Y$61)*CE25,IF($C25="Natural Gas",($U25/$Y$63)*(CE25/(1-$Q25)),IF($C25="Electricity",($U25/$Y$64)*(CE25/(1-$P25)),IF($C25="Wood, commercial",$U25*(CE25+$T25),(($X$61*$U25*('VT CHS Emissions Schedule'!X$8+$S25))/$Y$61)+(($X$62*$U25*('VT CHS Emissions Schedule'!X$9+$R25))/$Y$62)+(($X$63*$U25*'VT CHS Emissions Schedule'!X$7)/$Y$63)/(1-$Q25)+(($X$64*$U25*'VT CHS Emissions Schedule'!X$5)/$Y$64)/(1-$P25)+(($X$65*$U25*('VT CHS Emissions Schedule'!X$35+$T25))/$Y$65)))))),0)</f>
        <v>0</v>
      </c>
      <c r="DF25" s="64">
        <f>IF(DF$15&lt;2025+$W25,(IF($B25="Oil",($Z25/$Y$53)*BF25,IF($B25="Propane",($Z25/$Y$54)*BF25,IF($B25="Natural Gas",(($Z25/$Y$55)*BF25)/(1-$N25),IF($B25="Electricity",0,((($X$53*$Z25*('VT CHS Emissions Schedule'!Y$8+$S25))/$Y$53)+(($X$54*$Z25*('VT CHS Emissions Schedule'!Y$9+$R25))/$Y$54)+(($X$55*$Z25*'VT CHS Emissions Schedule'!Y$7)/$Y$55)/(1-$Q25)+(($X$56*$Z25*'VT CHS Emissions Schedule'!Y$5)/$Y$56)/(1-$P25))))))-(($Z25/$Y25)*'VT CHS Emissions Schedule'!Y$5)/(1-$P25))+IF($C25="Propane",($U25/$Y$62)*CF25,IF($C25="Oil",($U25/$Y$61)*CF25,IF($C25="Natural Gas",($U25/$Y$63)*(CF25/(1-$Q25)),IF($C25="Electricity",($U25/$Y$64)*(CF25/(1-$P25)),IF($C25="Wood, commercial",$U25*(CF25+$T25),(($X$61*$U25*('VT CHS Emissions Schedule'!Y$8+$S25))/$Y$61)+(($X$62*$U25*('VT CHS Emissions Schedule'!Y$9+$R25))/$Y$62)+(($X$63*$U25*'VT CHS Emissions Schedule'!Y$7)/$Y$63)/(1-$Q25)+(($X$64*$U25*'VT CHS Emissions Schedule'!Y$5)/$Y$64)/(1-$P25)+(($X$65*$U25*('VT CHS Emissions Schedule'!Y$35+$T25))/$Y$65)))))),0)</f>
        <v>0</v>
      </c>
      <c r="DG25" s="64">
        <f>IF(DG$15&lt;2025+$W25,(IF($B25="Oil",($Z25/$Y$53)*BG25,IF($B25="Propane",($Z25/$Y$54)*BG25,IF($B25="Natural Gas",(($Z25/$Y$55)*BG25)/(1-$N25),IF($B25="Electricity",0,((($X$53*$Z25*('VT CHS Emissions Schedule'!Z$8+$S25))/$Y$53)+(($X$54*$Z25*('VT CHS Emissions Schedule'!Z$9+$R25))/$Y$54)+(($X$55*$Z25*'VT CHS Emissions Schedule'!Z$7)/$Y$55)/(1-$Q25)+(($X$56*$Z25*'VT CHS Emissions Schedule'!Z$5)/$Y$56)/(1-$P25))))))-(($Z25/$Y25)*'VT CHS Emissions Schedule'!Z$5)/(1-$P25))+IF($C25="Propane",($U25/$Y$62)*CG25,IF($C25="Oil",($U25/$Y$61)*CG25,IF($C25="Natural Gas",($U25/$Y$63)*(CG25/(1-$Q25)),IF($C25="Electricity",($U25/$Y$64)*(CG25/(1-$P25)),IF($C25="Wood, commercial",$U25*(CG25+$T25),(($X$61*$U25*('VT CHS Emissions Schedule'!Z$8+$S25))/$Y$61)+(($X$62*$U25*('VT CHS Emissions Schedule'!Z$9+$R25))/$Y$62)+(($X$63*$U25*'VT CHS Emissions Schedule'!Z$7)/$Y$63)/(1-$Q25)+(($X$64*$U25*'VT CHS Emissions Schedule'!Z$5)/$Y$64)/(1-$P25)+(($X$65*$U25*('VT CHS Emissions Schedule'!Z$35+$T25))/$Y$65)))))),0)</f>
        <v>0</v>
      </c>
      <c r="DH25" s="64">
        <f>IF(DH$15&lt;2025+$W25,(IF($B25="Oil",($Z25/$Y$53)*BH25,IF($B25="Propane",($Z25/$Y$54)*BH25,IF($B25="Natural Gas",(($Z25/$Y$55)*BH25)/(1-$N25),IF($B25="Electricity",0,((($X$53*$Z25*('VT CHS Emissions Schedule'!AA$8+$S25))/$Y$53)+(($X$54*$Z25*('VT CHS Emissions Schedule'!AA$9+$R25))/$Y$54)+(($X$55*$Z25*'VT CHS Emissions Schedule'!AA$7)/$Y$55)/(1-$Q25)+(($X$56*$Z25*'VT CHS Emissions Schedule'!AA$5)/$Y$56)/(1-$P25))))))-(($Z25/$Y25)*'VT CHS Emissions Schedule'!AA$5)/(1-$P25))+IF($C25="Propane",($U25/$Y$62)*CH25,IF($C25="Oil",($U25/$Y$61)*CH25,IF($C25="Natural Gas",($U25/$Y$63)*(CH25/(1-$Q25)),IF($C25="Electricity",($U25/$Y$64)*(CH25/(1-$P25)),IF($C25="Wood, commercial",$U25*(CH25+$T25),(($X$61*$U25*('VT CHS Emissions Schedule'!AA$8+$S25))/$Y$61)+(($X$62*$U25*('VT CHS Emissions Schedule'!AA$9+$R25))/$Y$62)+(($X$63*$U25*'VT CHS Emissions Schedule'!AA$7)/$Y$63)/(1-$Q25)+(($X$64*$U25*'VT CHS Emissions Schedule'!AA$5)/$Y$64)/(1-$P25)+(($X$65*$U25*('VT CHS Emissions Schedule'!AA$35+$T25))/$Y$65)))))),0)</f>
        <v>0</v>
      </c>
      <c r="DI25" s="64">
        <f>IF(DI$15&lt;2025+$W25,(IF($B25="Oil",($Z25/$Y$53)*BI25,IF($B25="Propane",($Z25/$Y$54)*BI25,IF($B25="Natural Gas",(($Z25/$Y$55)*BI25)/(1-$N25),IF($B25="Electricity",0,((($X$53*$Z25*('VT CHS Emissions Schedule'!AB$8+$S25))/$Y$53)+(($X$54*$Z25*('VT CHS Emissions Schedule'!AB$9+$R25))/$Y$54)+(($X$55*$Z25*'VT CHS Emissions Schedule'!AB$7)/$Y$55)/(1-$Q25)+(($X$56*$Z25*'VT CHS Emissions Schedule'!AB$5)/$Y$56)/(1-$P25))))))-(($Z25/$Y25)*'VT CHS Emissions Schedule'!AB$5)/(1-$P25))+IF($C25="Propane",($U25/$Y$62)*CI25,IF($C25="Oil",($U25/$Y$61)*CI25,IF($C25="Natural Gas",($U25/$Y$63)*(CI25/(1-$Q25)),IF($C25="Electricity",($U25/$Y$64)*(CI25/(1-$P25)),IF($C25="Wood, commercial",$U25*(CI25+$T25),(($X$61*$U25*('VT CHS Emissions Schedule'!AB$8+$S25))/$Y$61)+(($X$62*$U25*('VT CHS Emissions Schedule'!AB$9+$R25))/$Y$62)+(($X$63*$U25*'VT CHS Emissions Schedule'!AB$7)/$Y$63)/(1-$Q25)+(($X$64*$U25*'VT CHS Emissions Schedule'!AB$5)/$Y$64)/(1-$P25)+(($X$65*$U25*('VT CHS Emissions Schedule'!AB$35+$T25))/$Y$65)))))),0)</f>
        <v>0</v>
      </c>
      <c r="DJ25" s="64">
        <f>IF(DJ$15&lt;2025+$W25,(IF($B25="Oil",($Z25/$Y$53)*BJ25,IF($B25="Propane",($Z25/$Y$54)*BJ25,IF($B25="Natural Gas",(($Z25/$Y$55)*BJ25)/(1-$N25),IF($B25="Electricity",0,((($X$53*$Z25*('VT CHS Emissions Schedule'!AC$8+$S25))/$Y$53)+(($X$54*$Z25*('VT CHS Emissions Schedule'!AC$9+$R25))/$Y$54)+(($X$55*$Z25*'VT CHS Emissions Schedule'!AC$7)/$Y$55)/(1-$Q25)+(($X$56*$Z25*'VT CHS Emissions Schedule'!AC$5)/$Y$56)/(1-$P25))))))-(($Z25/$Y25)*'VT CHS Emissions Schedule'!AC$5)/(1-$P25))+IF($C25="Propane",($U25/$Y$62)*CJ25,IF($C25="Oil",($U25/$Y$61)*CJ25,IF($C25="Natural Gas",($U25/$Y$63)*(CJ25/(1-$Q25)),IF($C25="Electricity",($U25/$Y$64)*(CJ25/(1-$P25)),IF($C25="Wood, commercial",$U25*(CJ25+$T25),(($X$61*$U25*('VT CHS Emissions Schedule'!AC$8+$S25))/$Y$61)+(($X$62*$U25*('VT CHS Emissions Schedule'!AC$9+$R25))/$Y$62)+(($X$63*$U25*'VT CHS Emissions Schedule'!AC$7)/$Y$63)/(1-$Q25)+(($X$64*$U25*'VT CHS Emissions Schedule'!AC$5)/$Y$64)/(1-$P25)+(($X$65*$U25*('VT CHS Emissions Schedule'!AC$35+$T25))/$Y$65)))))),0)</f>
        <v>0</v>
      </c>
      <c r="DK25" s="64">
        <f>IF(DK$15&lt;2025+$W25,CK25+(($V25/$AC25)*'VT CHS Emissions Schedule'!D$5)/(1-$P25),0)</f>
        <v>1933416.8261288288</v>
      </c>
      <c r="DL25" s="64">
        <f>IF(DL$15&lt;2025+$W25,CL25+(($V25/$AC25)*'VT CHS Emissions Schedule'!E$5)/(1-$P25),0)</f>
        <v>1999102.5797051808</v>
      </c>
      <c r="DM25" s="64">
        <f>IF(DM$15&lt;2025+$W25,CM25+(($V25/$AC25)*'VT CHS Emissions Schedule'!F$5)/(1-$P25),0)</f>
        <v>2074012.8377589942</v>
      </c>
      <c r="DN25" s="64">
        <f>IF(DN$15&lt;2025+$W25,CN25+(($V25/$AC25)*'VT CHS Emissions Schedule'!G$5)/(1-$P25),0)</f>
        <v>2148923.0958128087</v>
      </c>
      <c r="DO25" s="64">
        <f>IF(DO$15&lt;2025+$W25,CO25+(($V25/$AC25)*'VT CHS Emissions Schedule'!H$5)/(1-$P25),0)</f>
        <v>2223477.8259595125</v>
      </c>
      <c r="DP25" s="64">
        <f>IF(DP$15&lt;2025+$W25,CP25+(($V25/$AC25)*'VT CHS Emissions Schedule'!I$5)/(1-$P25),0)</f>
        <v>2298388.0840133266</v>
      </c>
      <c r="DQ25" s="64">
        <f>IF(DQ$15&lt;2025+$W25,CQ25+(($V25/$AC25)*'VT CHS Emissions Schedule'!J$5)/(1-$P25),0)</f>
        <v>2373298.3420671406</v>
      </c>
      <c r="DR25" s="64">
        <f>IF(DR$15&lt;2025+$W25,CR25+(($V25/$AC25)*'VT CHS Emissions Schedule'!K$5)/(1-$P25),0)</f>
        <v>2448208.6001209537</v>
      </c>
      <c r="DS25" s="64">
        <f>IF(DS$15&lt;2025+$W25,CS25+(($V25/$AC25)*'VT CHS Emissions Schedule'!L$5)/(1-$P25),0)</f>
        <v>2523118.8581747678</v>
      </c>
      <c r="DT25" s="64">
        <f>IF(DT$15&lt;2025+$W25,CT25+(($V25/$AC25)*'VT CHS Emissions Schedule'!M$5)/(1-$P25),0)</f>
        <v>2582990.5258032829</v>
      </c>
      <c r="DU25" s="64">
        <f>IF(DU$15&lt;2025+$W25,CU25+(($V25/$AC25)*'VT CHS Emissions Schedule'!N$5)/(1-$P25),0)</f>
        <v>2657900.7838570965</v>
      </c>
      <c r="DV25" s="64">
        <f>IF(DV$15&lt;2025+$W25,CV25+(($V25/$AC25)*'VT CHS Emissions Schedule'!O$5)/(1-$P25),0)</f>
        <v>2657900.7838570965</v>
      </c>
      <c r="DW25" s="64">
        <f>IF(DW$15&lt;2025+$W25,CW25+(($V25/$AC25)*'VT CHS Emissions Schedule'!P$5)/(1-$P25),0)</f>
        <v>0</v>
      </c>
      <c r="DX25" s="64">
        <f>IF(DX$15&lt;2025+$W25,CX25+(($V25/$AC25)*'VT CHS Emissions Schedule'!Q$5)/(1-$P25),0)</f>
        <v>0</v>
      </c>
      <c r="DY25" s="64">
        <f>IF(DY$15&lt;2025+$W25,CY25+(($V25/$AC25)*'VT CHS Emissions Schedule'!R$5)/(1-$P25),0)</f>
        <v>0</v>
      </c>
      <c r="DZ25" s="64">
        <f>IF(DZ$15&lt;2025+$W25,CZ25+(($V25/$AC25)*'VT CHS Emissions Schedule'!S$5)/(1-$P25),0)</f>
        <v>0</v>
      </c>
      <c r="EA25" s="64">
        <f>IF(EA$15&lt;2025+$W25,DA25+(($V25/$AC25)*'VT CHS Emissions Schedule'!T$5)/(1-$P25),0)</f>
        <v>0</v>
      </c>
      <c r="EB25" s="64">
        <f>IF(EB$15&lt;2025+$W25,DB25+(($V25/$AC25)*'VT CHS Emissions Schedule'!U$5)/(1-$P25),0)</f>
        <v>0</v>
      </c>
      <c r="EC25" s="64">
        <f>IF(EC$15&lt;2025+$W25,DC25+(($V25/$AC25)*'VT CHS Emissions Schedule'!V$5)/(1-$P25),0)</f>
        <v>0</v>
      </c>
      <c r="ED25" s="64">
        <f>IF(ED$15&lt;2025+$W25,DD25+(($V25/$AC25)*'VT CHS Emissions Schedule'!W$5)/(1-$P25),0)</f>
        <v>0</v>
      </c>
      <c r="EE25" s="64">
        <f>IF(EE$15&lt;2025+$W25,DE25+(($V25/$AC25)*'VT CHS Emissions Schedule'!X$5)/(1-$P25),0)</f>
        <v>0</v>
      </c>
      <c r="EF25" s="64">
        <f>IF(EF$15&lt;2025+$W25,DF25+(($V25/$AC25)*'VT CHS Emissions Schedule'!Y$5)/(1-$P25),0)</f>
        <v>0</v>
      </c>
      <c r="EG25" s="64">
        <f>IF(EG$15&lt;2025+$W25,DG25+(($V25/$AC25)*'VT CHS Emissions Schedule'!Z$5)/(1-$P25),0)</f>
        <v>0</v>
      </c>
      <c r="EH25" s="64">
        <f>IF(EH$15&lt;2025+$W25,DH25+(($V25/$AC25)*'VT CHS Emissions Schedule'!AA$5)/(1-$P25),0)</f>
        <v>0</v>
      </c>
      <c r="EI25" s="64">
        <f>IF(EI$15&lt;2025+$W25,DI25+(($V25/$AC25)*'VT CHS Emissions Schedule'!AB$5)/(1-$P25),0)</f>
        <v>0</v>
      </c>
      <c r="EJ25" s="64">
        <f>IF(EJ$15&lt;2025+$W25,DJ25+(($V25/$AC25)*'VT CHS Emissions Schedule'!AC$5)/(1-$P25),0)</f>
        <v>0</v>
      </c>
    </row>
    <row r="26" spans="1:140" ht="14.25" thickBot="1" x14ac:dyDescent="0.3">
      <c r="A26" s="476"/>
      <c r="B26" s="162" t="s">
        <v>8</v>
      </c>
      <c r="C26" s="118" t="s">
        <v>359</v>
      </c>
      <c r="D26" s="111">
        <f t="shared" si="8"/>
        <v>23034365.077841423</v>
      </c>
      <c r="E26" s="111">
        <f t="shared" si="0"/>
        <v>23427539.387166578</v>
      </c>
      <c r="F26" s="223">
        <f t="shared" si="1"/>
        <v>23.034365077841425</v>
      </c>
      <c r="G26" s="111">
        <f t="shared" si="9"/>
        <v>1559863.596106038</v>
      </c>
      <c r="H26" s="111">
        <f t="shared" si="2"/>
        <v>1559863.596106038</v>
      </c>
      <c r="I26" s="111">
        <f t="shared" si="3"/>
        <v>2026592.9041454575</v>
      </c>
      <c r="J26" s="64">
        <f>IF($B26="Oil",($Z26/$Y$53)*AK26,IF($B26="Propane",($Z26/$Y$54)*AK26,IF($B26="Natural Gas",(($Z26/$Y$55)*AK26)/(1-$N26),IF($B26="Electricity",0,((($X$53*$Z26*('VT CHS Emissions Schedule'!D$8+$S26))/$Y$53)+(($X$54*$Z26*('VT CHS Emissions Schedule'!D$9+$R26))/$Y$54)+(($X$55*$Z26*'VT CHS Emissions Schedule'!D$7)/$Y$55)/(1-$Q26)+(($X$56*$Z26*'VT CHS Emissions Schedule'!D$5)/$Y$56)/(1-$P26))))))</f>
        <v>3010725.8879322936</v>
      </c>
      <c r="K26" s="64">
        <f>(($Z26/$Y26)*'VT CHS Emissions Schedule'!D$5)/(1-$P26)</f>
        <v>984132.98378683603</v>
      </c>
      <c r="L26" s="64">
        <f>IF($C26="Propane",($U26/$Y$62)*BK26,IF($C26="Oil",($U26/$Y$61)*BK26,IF($C26="Natural Gas",($U26/$Y$63)*(BK26/(1-$Q26)),IF($C26="Electricity",($U26/$Y$64)*(BK26/(1-$P26)),IF($C26="Wood, commercial",$U26*(BK26+$T26),(($X$61*$U26*('VT CHS Emissions Schedule'!D$8+$S26))/$Y$61)+(($X$62*$U26*('VT CHS Emissions Schedule'!D$9+$R26))/$Y$62)+(($X$63*$U26*'VT CHS Emissions Schedule'!D$7)/$Y$63)/(1-$Q26)+(($X$64*$U26*'VT CHS Emissions Schedule'!D$5)/$Y$64)/(1-$P26)+(($X$65*$U26*('VT CHS Emissions Schedule'!D$35+$T26))/$Y$65))))))</f>
        <v>-466729.30803941947</v>
      </c>
      <c r="M26" s="64">
        <f>(($V26/$AC26)*'VT CHS Emissions Schedule'!D$5)/(1-$P26)</f>
        <v>52561.647997706023</v>
      </c>
      <c r="N26" s="66">
        <f>_xlfn.XLOOKUP($B26,Lookups!$A$3:$A$15,Lookups!$E$3:$E$15)</f>
        <v>0</v>
      </c>
      <c r="O26" s="65">
        <f>_xlfn.XLOOKUP($B26,Lookups!$A$3:$A$15,Lookups!$D$3:$D$15)</f>
        <v>0.32764300000000002</v>
      </c>
      <c r="P26" s="66">
        <f>Lookups!$E$6</f>
        <v>0.04</v>
      </c>
      <c r="Q26" s="66">
        <f>Lookups!$E$5</f>
        <v>1.4E-2</v>
      </c>
      <c r="R26" s="65">
        <f>Lookups!$D$4</f>
        <v>0.32764300000000002</v>
      </c>
      <c r="S26" s="65">
        <f>Lookups!$D$3</f>
        <v>0.21490000000000001</v>
      </c>
      <c r="T26" s="65">
        <f>Lookups!$D$8</f>
        <v>1.3776766038113153</v>
      </c>
      <c r="U26" s="72">
        <f t="shared" si="10"/>
        <v>-13557.957710774403</v>
      </c>
      <c r="V26" s="72">
        <f t="shared" si="4"/>
        <v>4702.7602391616001</v>
      </c>
      <c r="W26" s="68">
        <v>12</v>
      </c>
      <c r="X26" s="68" t="str">
        <f>_xlfn.XLOOKUP(B26,Lookups!$A$3:$A$15,Lookups!$C$3:$C$15)</f>
        <v>Delivered</v>
      </c>
      <c r="Y26" s="72">
        <v>1.25</v>
      </c>
      <c r="Z26" s="64">
        <f t="shared" si="5"/>
        <v>31268.352654000002</v>
      </c>
      <c r="AA26" s="73">
        <v>0.54200000000000004</v>
      </c>
      <c r="AB26" s="73">
        <v>0.188</v>
      </c>
      <c r="AC26" s="72">
        <v>3.52</v>
      </c>
      <c r="AD26" s="80">
        <f t="shared" si="6"/>
        <v>0.68</v>
      </c>
      <c r="AE26" s="64">
        <v>140</v>
      </c>
      <c r="AF26" s="71">
        <v>51.8</v>
      </c>
      <c r="AG26" s="64">
        <f t="shared" si="7"/>
        <v>110</v>
      </c>
      <c r="AH26" s="64">
        <v>365</v>
      </c>
      <c r="AI26" s="72">
        <v>8.33</v>
      </c>
      <c r="AJ26" s="75">
        <v>1.06E-3</v>
      </c>
      <c r="AK26" s="67">
        <f>IF(AK$15&lt;2025+$W26,$O26+_xlfn.XLOOKUP(_xlfn.XLOOKUP($B26,Lookups!$A$3:$A$17,Lookups!$B$3:$B$17),'VT CHS Emissions Schedule'!$A:$A,'VT CHS Emissions Schedule'!D:D),0)</f>
        <v>74.140744137069305</v>
      </c>
      <c r="AL26" s="67">
        <f>IF(AL$15&lt;2025+$W26,$O26+_xlfn.XLOOKUP(_xlfn.XLOOKUP($B26,Lookups!$A$3:$A$17,Lookups!$B$3:$B$17),'VT CHS Emissions Schedule'!$A:$A,'VT CHS Emissions Schedule'!E:E),0)</f>
        <v>73.913585753439619</v>
      </c>
      <c r="AM26" s="67">
        <f>IF(AM$15&lt;2025+$W26,$O26+_xlfn.XLOOKUP(_xlfn.XLOOKUP($B26,Lookups!$A$3:$A$17,Lookups!$B$3:$B$17),'VT CHS Emissions Schedule'!$A:$A,'VT CHS Emissions Schedule'!F:F),0)</f>
        <v>73.913585753439619</v>
      </c>
      <c r="AN26" s="67">
        <f>IF(AN$15&lt;2025+$W26,$O26+_xlfn.XLOOKUP(_xlfn.XLOOKUP($B26,Lookups!$A$3:$A$17,Lookups!$B$3:$B$17),'VT CHS Emissions Schedule'!$A:$A,'VT CHS Emissions Schedule'!G:G),0)</f>
        <v>73.913585753439619</v>
      </c>
      <c r="AO26" s="67">
        <f>IF(AO$15&lt;2025+$W26,$O26+_xlfn.XLOOKUP(_xlfn.XLOOKUP($B26,Lookups!$A$3:$A$17,Lookups!$B$3:$B$17),'VT CHS Emissions Schedule'!$A:$A,'VT CHS Emissions Schedule'!H:H),0)</f>
        <v>73.904830687526697</v>
      </c>
      <c r="AP26" s="67">
        <f>IF(AP$15&lt;2025+$W26,$O26+_xlfn.XLOOKUP(_xlfn.XLOOKUP($B26,Lookups!$A$3:$A$17,Lookups!$B$3:$B$17),'VT CHS Emissions Schedule'!$A:$A,'VT CHS Emissions Schedule'!I:I),0)</f>
        <v>73.904830687526697</v>
      </c>
      <c r="AQ26" s="67">
        <f>IF(AQ$15&lt;2025+$W26,$O26+_xlfn.XLOOKUP(_xlfn.XLOOKUP($B26,Lookups!$A$3:$A$17,Lookups!$B$3:$B$17),'VT CHS Emissions Schedule'!$A:$A,'VT CHS Emissions Schedule'!J:J),0)</f>
        <v>73.904830687526697</v>
      </c>
      <c r="AR26" s="67">
        <f>IF(AR$15&lt;2025+$W26,$O26+_xlfn.XLOOKUP(_xlfn.XLOOKUP($B26,Lookups!$A$3:$A$17,Lookups!$B$3:$B$17),'VT CHS Emissions Schedule'!$A:$A,'VT CHS Emissions Schedule'!K:K),0)</f>
        <v>73.904830687526697</v>
      </c>
      <c r="AS26" s="67">
        <f>IF(AS$15&lt;2025+$W26,$O26+_xlfn.XLOOKUP(_xlfn.XLOOKUP($B26,Lookups!$A$3:$A$17,Lookups!$B$3:$B$17),'VT CHS Emissions Schedule'!$A:$A,'VT CHS Emissions Schedule'!L:L),0)</f>
        <v>73.904830687526697</v>
      </c>
      <c r="AT26" s="67">
        <f>IF(AT$15&lt;2025+$W26,$O26+_xlfn.XLOOKUP(_xlfn.XLOOKUP($B26,Lookups!$A$3:$A$17,Lookups!$B$3:$B$17),'VT CHS Emissions Schedule'!$A:$A,'VT CHS Emissions Schedule'!M:M),0)</f>
        <v>73.534497310657912</v>
      </c>
      <c r="AU26" s="67">
        <f>IF(AU$15&lt;2025+$W26,$O26+_xlfn.XLOOKUP(_xlfn.XLOOKUP($B26,Lookups!$A$3:$A$17,Lookups!$B$3:$B$17),'VT CHS Emissions Schedule'!$A:$A,'VT CHS Emissions Schedule'!N:N),0)</f>
        <v>73.534497310657912</v>
      </c>
      <c r="AV26" s="67">
        <f>IF(AV$15&lt;2025+$W26,$O26+_xlfn.XLOOKUP(_xlfn.XLOOKUP($B26,Lookups!$A$3:$A$17,Lookups!$B$3:$B$17),'VT CHS Emissions Schedule'!$A:$A,'VT CHS Emissions Schedule'!O:O),0)</f>
        <v>73.534497310657912</v>
      </c>
      <c r="AW26" s="67">
        <f>IF(AW$15&lt;2025+$W26,$O26+_xlfn.XLOOKUP(_xlfn.XLOOKUP($B26,Lookups!$A$3:$A$17,Lookups!$B$3:$B$17),'VT CHS Emissions Schedule'!$A:$A,'VT CHS Emissions Schedule'!P:P),0)</f>
        <v>0</v>
      </c>
      <c r="AX26" s="67">
        <f>IF(AX$15&lt;2025+$W26,$O26+_xlfn.XLOOKUP(_xlfn.XLOOKUP($B26,Lookups!$A$3:$A$17,Lookups!$B$3:$B$17),'VT CHS Emissions Schedule'!$A:$A,'VT CHS Emissions Schedule'!Q:Q),0)</f>
        <v>0</v>
      </c>
      <c r="AY26" s="67">
        <f>IF(AY$15&lt;2025+$W26,$O26+_xlfn.XLOOKUP(_xlfn.XLOOKUP($B26,Lookups!$A$3:$A$17,Lookups!$B$3:$B$17),'VT CHS Emissions Schedule'!$A:$A,'VT CHS Emissions Schedule'!R:R),0)</f>
        <v>0</v>
      </c>
      <c r="AZ26" s="67">
        <f>IF(AZ$15&lt;2025+$W26,$O26+_xlfn.XLOOKUP(_xlfn.XLOOKUP($B26,Lookups!$A$3:$A$17,Lookups!$B$3:$B$17),'VT CHS Emissions Schedule'!$A:$A,'VT CHS Emissions Schedule'!S:S),0)</f>
        <v>0</v>
      </c>
      <c r="BA26" s="67">
        <f>IF(BA$15&lt;2025+$W26,$O26+_xlfn.XLOOKUP(_xlfn.XLOOKUP($B26,Lookups!$A$3:$A$17,Lookups!$B$3:$B$17),'VT CHS Emissions Schedule'!$A:$A,'VT CHS Emissions Schedule'!T:T),0)</f>
        <v>0</v>
      </c>
      <c r="BB26" s="67">
        <f>IF(BB$15&lt;2025+$W26,$O26+_xlfn.XLOOKUP(_xlfn.XLOOKUP($B26,Lookups!$A$3:$A$17,Lookups!$B$3:$B$17),'VT CHS Emissions Schedule'!$A:$A,'VT CHS Emissions Schedule'!U:U),0)</f>
        <v>0</v>
      </c>
      <c r="BC26" s="67">
        <f>IF(BC$15&lt;2025+$W26,$O26+_xlfn.XLOOKUP(_xlfn.XLOOKUP($B26,Lookups!$A$3:$A$17,Lookups!$B$3:$B$17),'VT CHS Emissions Schedule'!$A:$A,'VT CHS Emissions Schedule'!V:V),0)</f>
        <v>0</v>
      </c>
      <c r="BD26" s="67">
        <f>IF(BD$15&lt;2025+$W26,$O26+_xlfn.XLOOKUP(_xlfn.XLOOKUP($B26,Lookups!$A$3:$A$17,Lookups!$B$3:$B$17),'VT CHS Emissions Schedule'!$A:$A,'VT CHS Emissions Schedule'!W:W),0)</f>
        <v>0</v>
      </c>
      <c r="BE26" s="67">
        <f>IF(BE$15&lt;2025+$W26,$O26+_xlfn.XLOOKUP(_xlfn.XLOOKUP($B26,Lookups!$A$3:$A$17,Lookups!$B$3:$B$17),'VT CHS Emissions Schedule'!$A:$A,'VT CHS Emissions Schedule'!X:X),0)</f>
        <v>0</v>
      </c>
      <c r="BF26" s="67">
        <f>IF(BF$15&lt;2025+$W26,$O26+_xlfn.XLOOKUP(_xlfn.XLOOKUP($B26,Lookups!$A$3:$A$17,Lookups!$B$3:$B$17),'VT CHS Emissions Schedule'!$A:$A,'VT CHS Emissions Schedule'!Y:Y),0)</f>
        <v>0</v>
      </c>
      <c r="BG26" s="67">
        <f>IF(BG$15&lt;2025+$W26,$O26+_xlfn.XLOOKUP(_xlfn.XLOOKUP($B26,Lookups!$A$3:$A$17,Lookups!$B$3:$B$17),'VT CHS Emissions Schedule'!$A:$A,'VT CHS Emissions Schedule'!Z:Z),0)</f>
        <v>0</v>
      </c>
      <c r="BH26" s="67">
        <f>IF(BH$15&lt;2025+$W26,$O26+_xlfn.XLOOKUP(_xlfn.XLOOKUP($B26,Lookups!$A$3:$A$17,Lookups!$B$3:$B$17),'VT CHS Emissions Schedule'!$A:$A,'VT CHS Emissions Schedule'!AA:AA),0)</f>
        <v>0</v>
      </c>
      <c r="BI26" s="67">
        <f>IF(BI$15&lt;2025+$W26,$O26+_xlfn.XLOOKUP(_xlfn.XLOOKUP($B26,Lookups!$A$3:$A$17,Lookups!$B$3:$B$17),'VT CHS Emissions Schedule'!$A:$A,'VT CHS Emissions Schedule'!AB:AB),0)</f>
        <v>0</v>
      </c>
      <c r="BJ26" s="67">
        <f>IF(BJ$15&lt;2025+$W26,$O26+_xlfn.XLOOKUP(_xlfn.XLOOKUP($B26,Lookups!$A$3:$A$17,Lookups!$B$3:$B$17),'VT CHS Emissions Schedule'!$A:$A,'VT CHS Emissions Schedule'!AC:AC),0)</f>
        <v>0</v>
      </c>
      <c r="BK26" s="67">
        <f>IF(BK$15&lt;2025+$W26,IFERROR(IF($C26="Oil",$S26,IF($C26="Propane",$R26,IF($C26="Wood, commercial",$T26,0)))+_xlfn.XLOOKUP(_xlfn.XLOOKUP($C26,Lookups!$A$3:$A$17,Lookups!$B$3:$B$17),'VT CHS Emissions Schedule'!$A:$A,'VT CHS Emissions Schedule'!D:D),"blended"),0)</f>
        <v>33.047073642202015</v>
      </c>
      <c r="BL26" s="67">
        <f>IF(BL$15&lt;2025+$W26,IFERROR(IF($C26="Oil",$S26,IF($C26="Propane",$R26,IF($C26="Wood, commercial",$T26,0)))+_xlfn.XLOOKUP(_xlfn.XLOOKUP($C26,Lookups!$A$3:$A$17,Lookups!$B$3:$B$17),'VT CHS Emissions Schedule'!$A:$A,'VT CHS Emissions Schedule'!E:E),"blended"),0)</f>
        <v>33.047073642202015</v>
      </c>
      <c r="BM26" s="67">
        <f>IF(BM$15&lt;2025+$W26,IFERROR(IF($C26="Oil",$S26,IF($C26="Propane",$R26,IF($C26="Wood, commercial",$T26,0)))+_xlfn.XLOOKUP(_xlfn.XLOOKUP($C26,Lookups!$A$3:$A$17,Lookups!$B$3:$B$17),'VT CHS Emissions Schedule'!$A:$A,'VT CHS Emissions Schedule'!F:F),"blended"),0)</f>
        <v>33.047073642202015</v>
      </c>
      <c r="BN26" s="67">
        <f>IF(BN$15&lt;2025+$W26,IFERROR(IF($C26="Oil",$S26,IF($C26="Propane",$R26,IF($C26="Wood, commercial",$T26,0)))+_xlfn.XLOOKUP(_xlfn.XLOOKUP($C26,Lookups!$A$3:$A$17,Lookups!$B$3:$B$17),'VT CHS Emissions Schedule'!$A:$A,'VT CHS Emissions Schedule'!G:G),"blended"),0)</f>
        <v>33.047073642202015</v>
      </c>
      <c r="BO26" s="67">
        <f>IF(BO$15&lt;2025+$W26,IFERROR(IF($C26="Oil",$S26,IF($C26="Propane",$R26,IF($C26="Wood, commercial",$T26,0)))+_xlfn.XLOOKUP(_xlfn.XLOOKUP($C26,Lookups!$A$3:$A$17,Lookups!$B$3:$B$17),'VT CHS Emissions Schedule'!$A:$A,'VT CHS Emissions Schedule'!H:H),"blended"),0)</f>
        <v>33.047073642202015</v>
      </c>
      <c r="BP26" s="67">
        <f>IF(BP$15&lt;2025+$W26,IFERROR(IF($C26="Oil",$S26,IF($C26="Propane",$R26,IF($C26="Wood, commercial",$T26,0)))+_xlfn.XLOOKUP(_xlfn.XLOOKUP($C26,Lookups!$A$3:$A$17,Lookups!$B$3:$B$17),'VT CHS Emissions Schedule'!$A:$A,'VT CHS Emissions Schedule'!I:I),"blended"),0)</f>
        <v>32.888184993743955</v>
      </c>
      <c r="BQ26" s="67">
        <f>IF(BQ$15&lt;2025+$W26,IFERROR(IF($C26="Oil",$S26,IF($C26="Propane",$R26,IF($C26="Wood, commercial",$T26,0)))+_xlfn.XLOOKUP(_xlfn.XLOOKUP($C26,Lookups!$A$3:$A$17,Lookups!$B$3:$B$17),'VT CHS Emissions Schedule'!$A:$A,'VT CHS Emissions Schedule'!J:J),"blended"),0)</f>
        <v>32.888184993743955</v>
      </c>
      <c r="BR26" s="67">
        <f>IF(BR$15&lt;2025+$W26,IFERROR(IF($C26="Oil",$S26,IF($C26="Propane",$R26,IF($C26="Wood, commercial",$T26,0)))+_xlfn.XLOOKUP(_xlfn.XLOOKUP($C26,Lookups!$A$3:$A$17,Lookups!$B$3:$B$17),'VT CHS Emissions Schedule'!$A:$A,'VT CHS Emissions Schedule'!K:K),"blended"),0)</f>
        <v>32.888184993743955</v>
      </c>
      <c r="BS26" s="67">
        <f>IF(BS$15&lt;2025+$W26,IFERROR(IF($C26="Oil",$S26,IF($C26="Propane",$R26,IF($C26="Wood, commercial",$T26,0)))+_xlfn.XLOOKUP(_xlfn.XLOOKUP($C26,Lookups!$A$3:$A$17,Lookups!$B$3:$B$17),'VT CHS Emissions Schedule'!$A:$A,'VT CHS Emissions Schedule'!L:L),"blended"),0)</f>
        <v>32.888184993743955</v>
      </c>
      <c r="BT26" s="67">
        <f>IF(BT$15&lt;2025+$W26,IFERROR(IF($C26="Oil",$S26,IF($C26="Propane",$R26,IF($C26="Wood, commercial",$T26,0)))+_xlfn.XLOOKUP(_xlfn.XLOOKUP($C26,Lookups!$A$3:$A$17,Lookups!$B$3:$B$17),'VT CHS Emissions Schedule'!$A:$A,'VT CHS Emissions Schedule'!M:M),"blended"),0)</f>
        <v>32.888184993743955</v>
      </c>
      <c r="BU26" s="67">
        <f>IF(BU$15&lt;2025+$W26,IFERROR(IF($C26="Oil",$S26,IF($C26="Propane",$R26,IF($C26="Wood, commercial",$T26,0)))+_xlfn.XLOOKUP(_xlfn.XLOOKUP($C26,Lookups!$A$3:$A$17,Lookups!$B$3:$B$17),'VT CHS Emissions Schedule'!$A:$A,'VT CHS Emissions Schedule'!N:N),"blended"),0)</f>
        <v>32.802708986722372</v>
      </c>
      <c r="BV26" s="67">
        <f>IF(BV$15&lt;2025+$W26,IFERROR(IF($C26="Oil",$S26,IF($C26="Propane",$R26,IF($C26="Wood, commercial",$T26,0)))+_xlfn.XLOOKUP(_xlfn.XLOOKUP($C26,Lookups!$A$3:$A$17,Lookups!$B$3:$B$17),'VT CHS Emissions Schedule'!$A:$A,'VT CHS Emissions Schedule'!O:O),"blended"),0)</f>
        <v>32.802708986722372</v>
      </c>
      <c r="BW26" s="67">
        <f>IF(BW$15&lt;2025+$W26,IFERROR(IF($C26="Oil",$S26,IF($C26="Propane",$R26,IF($C26="Wood, commercial",$T26,0)))+_xlfn.XLOOKUP(_xlfn.XLOOKUP($C26,Lookups!$A$3:$A$17,Lookups!$B$3:$B$17),'VT CHS Emissions Schedule'!$A:$A,'VT CHS Emissions Schedule'!P:P),"blended"),0)</f>
        <v>0</v>
      </c>
      <c r="BX26" s="67">
        <f>IF(BX$15&lt;2025+$W26,IFERROR(IF($C26="Oil",$S26,IF($C26="Propane",$R26,IF($C26="Wood, commercial",$T26,0)))+_xlfn.XLOOKUP(_xlfn.XLOOKUP($C26,Lookups!$A$3:$A$17,Lookups!$B$3:$B$17),'VT CHS Emissions Schedule'!$A:$A,'VT CHS Emissions Schedule'!Q:Q),"blended"),0)</f>
        <v>0</v>
      </c>
      <c r="BY26" s="67">
        <f>IF(BY$15&lt;2025+$W26,IFERROR(IF($C26="Oil",$S26,IF($C26="Propane",$R26,IF($C26="Wood, commercial",$T26,0)))+_xlfn.XLOOKUP(_xlfn.XLOOKUP($C26,Lookups!$A$3:$A$17,Lookups!$B$3:$B$17),'VT CHS Emissions Schedule'!$A:$A,'VT CHS Emissions Schedule'!R:R),"blended"),0)</f>
        <v>0</v>
      </c>
      <c r="BZ26" s="67">
        <f>IF(BZ$15&lt;2025+$W26,IFERROR(IF($C26="Oil",$S26,IF($C26="Propane",$R26,IF($C26="Wood, commercial",$T26,0)))+_xlfn.XLOOKUP(_xlfn.XLOOKUP($C26,Lookups!$A$3:$A$17,Lookups!$B$3:$B$17),'VT CHS Emissions Schedule'!$A:$A,'VT CHS Emissions Schedule'!S:S),"blended"),0)</f>
        <v>0</v>
      </c>
      <c r="CA26" s="67">
        <f>IF(CA$15&lt;2025+$W26,IFERROR(IF($C26="Oil",$S26,IF($C26="Propane",$R26,IF($C26="Wood, commercial",$T26,0)))+_xlfn.XLOOKUP(_xlfn.XLOOKUP($C26,Lookups!$A$3:$A$17,Lookups!$B$3:$B$17),'VT CHS Emissions Schedule'!$A:$A,'VT CHS Emissions Schedule'!T:T),"blended"),0)</f>
        <v>0</v>
      </c>
      <c r="CB26" s="67">
        <f>IF(CB$15&lt;2025+$W26,IFERROR(IF($C26="Oil",$S26,IF($C26="Propane",$R26,IF($C26="Wood, commercial",$T26,0)))+_xlfn.XLOOKUP(_xlfn.XLOOKUP($C26,Lookups!$A$3:$A$17,Lookups!$B$3:$B$17),'VT CHS Emissions Schedule'!$A:$A,'VT CHS Emissions Schedule'!U:U),"blended"),0)</f>
        <v>0</v>
      </c>
      <c r="CC26" s="67">
        <f>IF(CC$15&lt;2025+$W26,IFERROR(IF($C26="Oil",$S26,IF($C26="Propane",$R26,IF($C26="Wood, commercial",$T26,0)))+_xlfn.XLOOKUP(_xlfn.XLOOKUP($C26,Lookups!$A$3:$A$17,Lookups!$B$3:$B$17),'VT CHS Emissions Schedule'!$A:$A,'VT CHS Emissions Schedule'!V:V),"blended"),0)</f>
        <v>0</v>
      </c>
      <c r="CD26" s="67">
        <f>IF(CD$15&lt;2025+$W26,IFERROR(IF($C26="Oil",$S26,IF($C26="Propane",$R26,IF($C26="Wood, commercial",$T26,0)))+_xlfn.XLOOKUP(_xlfn.XLOOKUP($C26,Lookups!$A$3:$A$17,Lookups!$B$3:$B$17),'VT CHS Emissions Schedule'!$A:$A,'VT CHS Emissions Schedule'!W:W),"blended"),0)</f>
        <v>0</v>
      </c>
      <c r="CE26" s="67">
        <f>IF(CE$15&lt;2025+$W26,IFERROR(IF($C26="Oil",$S26,IF($C26="Propane",$R26,IF($C26="Wood, commercial",$T26,0)))+_xlfn.XLOOKUP(_xlfn.XLOOKUP($C26,Lookups!$A$3:$A$17,Lookups!$B$3:$B$17),'VT CHS Emissions Schedule'!$A:$A,'VT CHS Emissions Schedule'!X:X),"blended"),0)</f>
        <v>0</v>
      </c>
      <c r="CF26" s="67">
        <f>IF(CF$15&lt;2025+$W26,IFERROR(IF($C26="Oil",$S26,IF($C26="Propane",$R26,IF($C26="Wood, commercial",$T26,0)))+_xlfn.XLOOKUP(_xlfn.XLOOKUP($C26,Lookups!$A$3:$A$17,Lookups!$B$3:$B$17),'VT CHS Emissions Schedule'!$A:$A,'VT CHS Emissions Schedule'!Y:Y),"blended"),0)</f>
        <v>0</v>
      </c>
      <c r="CG26" s="67">
        <f>IF(CG$15&lt;2025+$W26,IFERROR(IF($C26="Oil",$S26,IF($C26="Propane",$R26,IF($C26="Wood, commercial",$T26,0)))+_xlfn.XLOOKUP(_xlfn.XLOOKUP($C26,Lookups!$A$3:$A$17,Lookups!$B$3:$B$17),'VT CHS Emissions Schedule'!$A:$A,'VT CHS Emissions Schedule'!Z:Z),"blended"),0)</f>
        <v>0</v>
      </c>
      <c r="CH26" s="67">
        <f>IF(CH$15&lt;2025+$W26,IFERROR(IF($C26="Oil",$S26,IF($C26="Propane",$R26,IF($C26="Wood, commercial",$T26,0)))+_xlfn.XLOOKUP(_xlfn.XLOOKUP($C26,Lookups!$A$3:$A$17,Lookups!$B$3:$B$17),'VT CHS Emissions Schedule'!$A:$A,'VT CHS Emissions Schedule'!AA:AA),"blended"),0)</f>
        <v>0</v>
      </c>
      <c r="CI26" s="67">
        <f>IF(CI$15&lt;2025+$W26,IFERROR(IF($C26="Oil",$S26,IF($C26="Propane",$R26,IF($C26="Wood, commercial",$T26,0)))+_xlfn.XLOOKUP(_xlfn.XLOOKUP($C26,Lookups!$A$3:$A$17,Lookups!$B$3:$B$17),'VT CHS Emissions Schedule'!$A:$A,'VT CHS Emissions Schedule'!AB:AB),"blended"),0)</f>
        <v>0</v>
      </c>
      <c r="CJ26" s="67">
        <f>IF(CJ$15&lt;2025+$W26,IFERROR(IF($C26="Oil",$S26,IF($C26="Propane",$R26,IF($C26="Wood, commercial",$T26,0)))+_xlfn.XLOOKUP(_xlfn.XLOOKUP($C26,Lookups!$A$3:$A$17,Lookups!$B$3:$B$17),'VT CHS Emissions Schedule'!$A:$A,'VT CHS Emissions Schedule'!AC:AC),"blended"),0)</f>
        <v>0</v>
      </c>
      <c r="CK26" s="64">
        <f>IF(CK$15&lt;2025+$W26,(IF($B26="Oil",($Z26/$Y$53)*AK26,IF($B26="Propane",($Z26/$Y$54)*AK26,IF($B26="Natural Gas",(($Z26/$Y$55)*AK26)/(1-$N26),IF($B26="Electricity",0,((($X$53*$Z26*('VT CHS Emissions Schedule'!D$8+$S26))/$Y$53)+(($X$54*$Z26*('VT CHS Emissions Schedule'!D$9+$R26))/$Y$54)+(($X$55*$Z26*'VT CHS Emissions Schedule'!D$7)/$Y$55)/(1-$Q26)+(($X$56*$Z26*'VT CHS Emissions Schedule'!D$5)/$Y$56)/(1-$P26))))))-(($Z26/$Y26)*'VT CHS Emissions Schedule'!D$5)/(1-$P26))+IF($C26="Propane",($U26/$Y$62)*BK26,IF($C26="Oil",($U26/$Y$61)*BK26,IF($C26="Natural Gas",($U26/$Y$63)*(BK26/(1-$Q26)),IF($C26="Electricity",($U26/$Y$64)*(BK26/(1-$P26)),IF($C26="Wood, commercial",$U26*(BK26+$T26),(($X$61*$U26*('VT CHS Emissions Schedule'!D$8+$S26))/$Y$61)+(($X$62*$U26*('VT CHS Emissions Schedule'!D$9+$R26))/$Y$62)+(($X$63*$U26*'VT CHS Emissions Schedule'!D$7)/$Y$63)/(1-$Q26)+(($X$64*$U26*'VT CHS Emissions Schedule'!D$5)/$Y$64)/(1-$P26)+(($X$65*$U26*('VT CHS Emissions Schedule'!D$35+$T26))/$Y$65)))))),0)</f>
        <v>1559863.596106038</v>
      </c>
      <c r="CL26" s="64">
        <f>IF(CL$15&lt;2025+$W26,(IF($B26="Oil",($Z26/$Y$53)*AL26,IF($B26="Propane",($Z26/$Y$54)*AL26,IF($B26="Natural Gas",(($Z26/$Y$55)*AL26)/(1-$N26),IF($B26="Electricity",0,((($X$53*$Z26*('VT CHS Emissions Schedule'!E$8+$S26))/$Y$53)+(($X$54*$Z26*('VT CHS Emissions Schedule'!E$9+$R26))/$Y$54)+(($X$55*$Z26*'VT CHS Emissions Schedule'!E$7)/$Y$55)/(1-$Q26)+(($X$56*$Z26*'VT CHS Emissions Schedule'!E$5)/$Y$56)/(1-$P26))))))-(($Z26/$Y26)*'VT CHS Emissions Schedule'!E$5)/(1-$P26))+IF($C26="Propane",($U26/$Y$62)*BL26,IF($C26="Oil",($U26/$Y$61)*BL26,IF($C26="Natural Gas",($U26/$Y$63)*(BL26/(1-$Q26)),IF($C26="Electricity",($U26/$Y$64)*(BL26/(1-$P26)),IF($C26="Wood, commercial",$U26*(BL26+$T26),(($X$61*$U26*('VT CHS Emissions Schedule'!E$8+$S26))/$Y$61)+(($X$62*$U26*('VT CHS Emissions Schedule'!E$9+$R26))/$Y$62)+(($X$63*$U26*'VT CHS Emissions Schedule'!E$7)/$Y$63)/(1-$Q26)+(($X$64*$U26*'VT CHS Emissions Schedule'!E$5)/$Y$64)/(1-$P26)+(($X$65*$U26*('VT CHS Emissions Schedule'!E$35+$T26))/$Y$65)))))),0)</f>
        <v>1619070.3880769028</v>
      </c>
      <c r="CM26" s="64">
        <f>IF(CM$15&lt;2025+$W26,(IF($B26="Oil",($Z26/$Y$53)*AM26,IF($B26="Propane",($Z26/$Y$54)*AM26,IF($B26="Natural Gas",(($Z26/$Y$55)*AM26)/(1-$N26),IF($B26="Electricity",0,((($X$53*$Z26*('VT CHS Emissions Schedule'!F$8+$S26))/$Y$53)+(($X$54*$Z26*('VT CHS Emissions Schedule'!F$9+$R26))/$Y$54)+(($X$55*$Z26*'VT CHS Emissions Schedule'!F$7)/$Y$55)/(1-$Q26)+(($X$56*$Z26*'VT CHS Emissions Schedule'!F$5)/$Y$56)/(1-$P26))))))-(($Z26/$Y26)*'VT CHS Emissions Schedule'!F$5)/(1-$P26))+IF($C26="Propane",($U26/$Y$62)*BM26,IF($C26="Oil",($U26/$Y$61)*BM26,IF($C26="Natural Gas",($U26/$Y$63)*(BM26/(1-$Q26)),IF($C26="Electricity",($U26/$Y$64)*(BM26/(1-$P26)),IF($C26="Wood, commercial",$U26*(BM26+$T26),(($X$61*$U26*('VT CHS Emissions Schedule'!F$8+$S26))/$Y$61)+(($X$62*$U26*('VT CHS Emissions Schedule'!F$9+$R26))/$Y$62)+(($X$63*$U26*'VT CHS Emissions Schedule'!F$7)/$Y$63)/(1-$Q26)+(($X$64*$U26*'VT CHS Emissions Schedule'!F$5)/$Y$64)/(1-$P26)+(($X$65*$U26*('VT CHS Emissions Schedule'!F$35+$T26))/$Y$65)))))),0)</f>
        <v>1687501.6845252295</v>
      </c>
      <c r="CN26" s="64">
        <f>IF(CN$15&lt;2025+$W26,(IF($B26="Oil",($Z26/$Y$53)*AN26,IF($B26="Propane",($Z26/$Y$54)*AN26,IF($B26="Natural Gas",(($Z26/$Y$55)*AN26)/(1-$N26),IF($B26="Electricity",0,((($X$53*$Z26*('VT CHS Emissions Schedule'!G$8+$S26))/$Y$53)+(($X$54*$Z26*('VT CHS Emissions Schedule'!G$9+$R26))/$Y$54)+(($X$55*$Z26*'VT CHS Emissions Schedule'!G$7)/$Y$55)/(1-$Q26)+(($X$56*$Z26*'VT CHS Emissions Schedule'!G$5)/$Y$56)/(1-$P26))))))-(($Z26/$Y26)*'VT CHS Emissions Schedule'!G$5)/(1-$P26))+IF($C26="Propane",($U26/$Y$62)*BN26,IF($C26="Oil",($U26/$Y$61)*BN26,IF($C26="Natural Gas",($U26/$Y$63)*(BN26/(1-$Q26)),IF($C26="Electricity",($U26/$Y$64)*(BN26/(1-$P26)),IF($C26="Wood, commercial",$U26*(BN26+$T26),(($X$61*$U26*('VT CHS Emissions Schedule'!G$8+$S26))/$Y$61)+(($X$62*$U26*('VT CHS Emissions Schedule'!G$9+$R26))/$Y$62)+(($X$63*$U26*'VT CHS Emissions Schedule'!G$7)/$Y$63)/(1-$Q26)+(($X$64*$U26*'VT CHS Emissions Schedule'!G$5)/$Y$64)/(1-$P26)+(($X$65*$U26*('VT CHS Emissions Schedule'!G$35+$T26))/$Y$65)))))),0)</f>
        <v>1755932.9809735566</v>
      </c>
      <c r="CO26" s="64">
        <f>IF(CO$15&lt;2025+$W26,(IF($B26="Oil",($Z26/$Y$53)*AO26,IF($B26="Propane",($Z26/$Y$54)*AO26,IF($B26="Natural Gas",(($Z26/$Y$55)*AO26)/(1-$N26),IF($B26="Electricity",0,((($X$53*$Z26*('VT CHS Emissions Schedule'!H$8+$S26))/$Y$53)+(($X$54*$Z26*('VT CHS Emissions Schedule'!H$9+$R26))/$Y$54)+(($X$55*$Z26*'VT CHS Emissions Schedule'!H$7)/$Y$55)/(1-$Q26)+(($X$56*$Z26*'VT CHS Emissions Schedule'!H$5)/$Y$56)/(1-$P26))))))-(($Z26/$Y26)*'VT CHS Emissions Schedule'!H$5)/(1-$P26))+IF($C26="Propane",($U26/$Y$62)*BO26,IF($C26="Oil",($U26/$Y$61)*BO26,IF($C26="Natural Gas",($U26/$Y$63)*(BO26/(1-$Q26)),IF($C26="Electricity",($U26/$Y$64)*(BO26/(1-$P26)),IF($C26="Wood, commercial",$U26*(BO26+$T26),(($X$61*$U26*('VT CHS Emissions Schedule'!H$8+$S26))/$Y$61)+(($X$62*$U26*('VT CHS Emissions Schedule'!H$9+$R26))/$Y$62)+(($X$63*$U26*'VT CHS Emissions Schedule'!H$7)/$Y$63)/(1-$Q26)+(($X$64*$U26*'VT CHS Emissions Schedule'!H$5)/$Y$64)/(1-$P26)+(($X$65*$U26*('VT CHS Emissions Schedule'!H$35+$T26))/$Y$65)))))),0)</f>
        <v>1824008.749514774</v>
      </c>
      <c r="CP26" s="64">
        <f>IF(CP$15&lt;2025+$W26,(IF($B26="Oil",($Z26/$Y$53)*AP26,IF($B26="Propane",($Z26/$Y$54)*AP26,IF($B26="Natural Gas",(($Z26/$Y$55)*AP26)/(1-$N26),IF($B26="Electricity",0,((($X$53*$Z26*('VT CHS Emissions Schedule'!I$8+$S26))/$Y$53)+(($X$54*$Z26*('VT CHS Emissions Schedule'!I$9+$R26))/$Y$54)+(($X$55*$Z26*'VT CHS Emissions Schedule'!I$7)/$Y$55)/(1-$Q26)+(($X$56*$Z26*'VT CHS Emissions Schedule'!I$5)/$Y$56)/(1-$P26))))))-(($Z26/$Y26)*'VT CHS Emissions Schedule'!I$5)/(1-$P26))+IF($C26="Propane",($U26/$Y$62)*BP26,IF($C26="Oil",($U26/$Y$61)*BP26,IF($C26="Natural Gas",($U26/$Y$63)*(BP26/(1-$Q26)),IF($C26="Electricity",($U26/$Y$64)*(BP26/(1-$P26)),IF($C26="Wood, commercial",$U26*(BP26+$T26),(($X$61*$U26*('VT CHS Emissions Schedule'!I$8+$S26))/$Y$61)+(($X$62*$U26*('VT CHS Emissions Schedule'!I$9+$R26))/$Y$62)+(($X$63*$U26*'VT CHS Emissions Schedule'!I$7)/$Y$63)/(1-$Q26)+(($X$64*$U26*'VT CHS Emissions Schedule'!I$5)/$Y$64)/(1-$P26)+(($X$65*$U26*('VT CHS Emissions Schedule'!I$35+$T26))/$Y$65)))))),0)</f>
        <v>1894594.2515396168</v>
      </c>
      <c r="CQ26" s="64">
        <f>IF(CQ$15&lt;2025+$W26,(IF($B26="Oil",($Z26/$Y$53)*AQ26,IF($B26="Propane",($Z26/$Y$54)*AQ26,IF($B26="Natural Gas",(($Z26/$Y$55)*AQ26)/(1-$N26),IF($B26="Electricity",0,((($X$53*$Z26*('VT CHS Emissions Schedule'!J$8+$S26))/$Y$53)+(($X$54*$Z26*('VT CHS Emissions Schedule'!J$9+$R26))/$Y$54)+(($X$55*$Z26*'VT CHS Emissions Schedule'!J$7)/$Y$55)/(1-$Q26)+(($X$56*$Z26*'VT CHS Emissions Schedule'!J$5)/$Y$56)/(1-$P26))))))-(($Z26/$Y26)*'VT CHS Emissions Schedule'!J$5)/(1-$P26))+IF($C26="Propane",($U26/$Y$62)*BQ26,IF($C26="Oil",($U26/$Y$61)*BQ26,IF($C26="Natural Gas",($U26/$Y$63)*(BQ26/(1-$Q26)),IF($C26="Electricity",($U26/$Y$64)*(BQ26/(1-$P26)),IF($C26="Wood, commercial",$U26*(BQ26+$T26),(($X$61*$U26*('VT CHS Emissions Schedule'!J$8+$S26))/$Y$61)+(($X$62*$U26*('VT CHS Emissions Schedule'!J$9+$R26))/$Y$62)+(($X$63*$U26*'VT CHS Emissions Schedule'!J$7)/$Y$63)/(1-$Q26)+(($X$64*$U26*'VT CHS Emissions Schedule'!J$5)/$Y$64)/(1-$P26)+(($X$65*$U26*('VT CHS Emissions Schedule'!J$35+$T26))/$Y$65)))))),0)</f>
        <v>1963025.5479879435</v>
      </c>
      <c r="CR26" s="64">
        <f>IF(CR$15&lt;2025+$W26,(IF($B26="Oil",($Z26/$Y$53)*AR26,IF($B26="Propane",($Z26/$Y$54)*AR26,IF($B26="Natural Gas",(($Z26/$Y$55)*AR26)/(1-$N26),IF($B26="Electricity",0,((($X$53*$Z26*('VT CHS Emissions Schedule'!K$8+$S26))/$Y$53)+(($X$54*$Z26*('VT CHS Emissions Schedule'!K$9+$R26))/$Y$54)+(($X$55*$Z26*'VT CHS Emissions Schedule'!K$7)/$Y$55)/(1-$Q26)+(($X$56*$Z26*'VT CHS Emissions Schedule'!K$5)/$Y$56)/(1-$P26))))))-(($Z26/$Y26)*'VT CHS Emissions Schedule'!K$5)/(1-$P26))+IF($C26="Propane",($U26/$Y$62)*BR26,IF($C26="Oil",($U26/$Y$61)*BR26,IF($C26="Natural Gas",($U26/$Y$63)*(BR26/(1-$Q26)),IF($C26="Electricity",($U26/$Y$64)*(BR26/(1-$P26)),IF($C26="Wood, commercial",$U26*(BR26+$T26),(($X$61*$U26*('VT CHS Emissions Schedule'!K$8+$S26))/$Y$61)+(($X$62*$U26*('VT CHS Emissions Schedule'!K$9+$R26))/$Y$62)+(($X$63*$U26*'VT CHS Emissions Schedule'!K$7)/$Y$63)/(1-$Q26)+(($X$64*$U26*'VT CHS Emissions Schedule'!K$5)/$Y$64)/(1-$P26)+(($X$65*$U26*('VT CHS Emissions Schedule'!K$35+$T26))/$Y$65)))))),0)</f>
        <v>2031456.8444362702</v>
      </c>
      <c r="CS26" s="64">
        <f>IF(CS$15&lt;2025+$W26,(IF($B26="Oil",($Z26/$Y$53)*AS26,IF($B26="Propane",($Z26/$Y$54)*AS26,IF($B26="Natural Gas",(($Z26/$Y$55)*AS26)/(1-$N26),IF($B26="Electricity",0,((($X$53*$Z26*('VT CHS Emissions Schedule'!L$8+$S26))/$Y$53)+(($X$54*$Z26*('VT CHS Emissions Schedule'!L$9+$R26))/$Y$54)+(($X$55*$Z26*'VT CHS Emissions Schedule'!L$7)/$Y$55)/(1-$Q26)+(($X$56*$Z26*'VT CHS Emissions Schedule'!L$5)/$Y$56)/(1-$P26))))))-(($Z26/$Y26)*'VT CHS Emissions Schedule'!L$5)/(1-$P26))+IF($C26="Propane",($U26/$Y$62)*BS26,IF($C26="Oil",($U26/$Y$61)*BS26,IF($C26="Natural Gas",($U26/$Y$63)*(BS26/(1-$Q26)),IF($C26="Electricity",($U26/$Y$64)*(BS26/(1-$P26)),IF($C26="Wood, commercial",$U26*(BS26+$T26),(($X$61*$U26*('VT CHS Emissions Schedule'!L$8+$S26))/$Y$61)+(($X$62*$U26*('VT CHS Emissions Schedule'!L$9+$R26))/$Y$62)+(($X$63*$U26*'VT CHS Emissions Schedule'!L$7)/$Y$63)/(1-$Q26)+(($X$64*$U26*'VT CHS Emissions Schedule'!L$5)/$Y$64)/(1-$P26)+(($X$65*$U26*('VT CHS Emissions Schedule'!L$35+$T26))/$Y$65)))))),0)</f>
        <v>2099888.1408845969</v>
      </c>
      <c r="CT26" s="64">
        <f>IF(CT$15&lt;2025+$W26,(IF($B26="Oil",($Z26/$Y$53)*AT26,IF($B26="Propane",($Z26/$Y$54)*AT26,IF($B26="Natural Gas",(($Z26/$Y$55)*AT26)/(1-$N26),IF($B26="Electricity",0,((($X$53*$Z26*('VT CHS Emissions Schedule'!M$8+$S26))/$Y$53)+(($X$54*$Z26*('VT CHS Emissions Schedule'!M$9+$R26))/$Y$54)+(($X$55*$Z26*'VT CHS Emissions Schedule'!M$7)/$Y$55)/(1-$Q26)+(($X$56*$Z26*'VT CHS Emissions Schedule'!M$5)/$Y$56)/(1-$P26))))))-(($Z26/$Y26)*'VT CHS Emissions Schedule'!M$5)/(1-$P26))+IF($C26="Propane",($U26/$Y$62)*BT26,IF($C26="Oil",($U26/$Y$61)*BT26,IF($C26="Natural Gas",($U26/$Y$63)*(BT26/(1-$Q26)),IF($C26="Electricity",($U26/$Y$64)*(BT26/(1-$P26)),IF($C26="Wood, commercial",$U26*(BT26+$T26),(($X$61*$U26*('VT CHS Emissions Schedule'!M$8+$S26))/$Y$61)+(($X$62*$U26*('VT CHS Emissions Schedule'!M$9+$R26))/$Y$62)+(($X$63*$U26*'VT CHS Emissions Schedule'!M$7)/$Y$63)/(1-$Q26)+(($X$64*$U26*'VT CHS Emissions Schedule'!M$5)/$Y$64)/(1-$P26)+(($X$65*$U26*('VT CHS Emissions Schedule'!M$35+$T26))/$Y$65)))))),0)</f>
        <v>2153280.846907625</v>
      </c>
      <c r="CU26" s="64">
        <f>IF(CU$15&lt;2025+$W26,(IF($B26="Oil",($Z26/$Y$53)*AU26,IF($B26="Propane",($Z26/$Y$54)*AU26,IF($B26="Natural Gas",(($Z26/$Y$55)*AU26)/(1-$N26),IF($B26="Electricity",0,((($X$53*$Z26*('VT CHS Emissions Schedule'!N$8+$S26))/$Y$53)+(($X$54*$Z26*('VT CHS Emissions Schedule'!N$9+$R26))/$Y$54)+(($X$55*$Z26*'VT CHS Emissions Schedule'!N$7)/$Y$55)/(1-$Q26)+(($X$56*$Z26*'VT CHS Emissions Schedule'!N$5)/$Y$56)/(1-$P26))))))-(($Z26/$Y26)*'VT CHS Emissions Schedule'!N$5)/(1-$P26))+IF($C26="Propane",($U26/$Y$62)*BU26,IF($C26="Oil",($U26/$Y$61)*BU26,IF($C26="Natural Gas",($U26/$Y$63)*(BU26/(1-$Q26)),IF($C26="Electricity",($U26/$Y$64)*(BU26/(1-$P26)),IF($C26="Wood, commercial",$U26*(BU26+$T26),(($X$61*$U26*('VT CHS Emissions Schedule'!N$8+$S26))/$Y$61)+(($X$62*$U26*('VT CHS Emissions Schedule'!N$9+$R26))/$Y$62)+(($X$63*$U26*'VT CHS Emissions Schedule'!N$7)/$Y$63)/(1-$Q26)+(($X$64*$U26*'VT CHS Emissions Schedule'!N$5)/$Y$64)/(1-$P26)+(($X$65*$U26*('VT CHS Emissions Schedule'!N$35+$T26))/$Y$65)))))),0)</f>
        <v>2222871.0234444365</v>
      </c>
      <c r="CV26" s="64">
        <f>IF(CV$15&lt;2025+$W26,(IF($B26="Oil",($Z26/$Y$53)*AV26,IF($B26="Propane",($Z26/$Y$54)*AV26,IF($B26="Natural Gas",(($Z26/$Y$55)*AV26)/(1-$N26),IF($B26="Electricity",0,((($X$53*$Z26*('VT CHS Emissions Schedule'!O$8+$S26))/$Y$53)+(($X$54*$Z26*('VT CHS Emissions Schedule'!O$9+$R26))/$Y$54)+(($X$55*$Z26*'VT CHS Emissions Schedule'!O$7)/$Y$55)/(1-$Q26)+(($X$56*$Z26*'VT CHS Emissions Schedule'!O$5)/$Y$56)/(1-$P26))))))-(($Z26/$Y26)*'VT CHS Emissions Schedule'!O$5)/(1-$P26))+IF($C26="Propane",($U26/$Y$62)*BV26,IF($C26="Oil",($U26/$Y$61)*BV26,IF($C26="Natural Gas",($U26/$Y$63)*(BV26/(1-$Q26)),IF($C26="Electricity",($U26/$Y$64)*(BV26/(1-$P26)),IF($C26="Wood, commercial",$U26*(BV26+$T26),(($X$61*$U26*('VT CHS Emissions Schedule'!O$8+$S26))/$Y$61)+(($X$62*$U26*('VT CHS Emissions Schedule'!O$9+$R26))/$Y$62)+(($X$63*$U26*'VT CHS Emissions Schedule'!O$7)/$Y$63)/(1-$Q26)+(($X$64*$U26*'VT CHS Emissions Schedule'!O$5)/$Y$64)/(1-$P26)+(($X$65*$U26*('VT CHS Emissions Schedule'!O$35+$T26))/$Y$65)))))),0)</f>
        <v>2222871.0234444365</v>
      </c>
      <c r="CW26" s="64">
        <f>IF(CW$15&lt;2025+$W26,(IF($B26="Oil",($Z26/$Y$53)*AW26,IF($B26="Propane",($Z26/$Y$54)*AW26,IF($B26="Natural Gas",(($Z26/$Y$55)*AW26)/(1-$N26),IF($B26="Electricity",0,((($X$53*$Z26*('VT CHS Emissions Schedule'!P$8+$S26))/$Y$53)+(($X$54*$Z26*('VT CHS Emissions Schedule'!P$9+$R26))/$Y$54)+(($X$55*$Z26*'VT CHS Emissions Schedule'!P$7)/$Y$55)/(1-$Q26)+(($X$56*$Z26*'VT CHS Emissions Schedule'!P$5)/$Y$56)/(1-$P26))))))-(($Z26/$Y26)*'VT CHS Emissions Schedule'!P$5)/(1-$P26))+IF($C26="Propane",($U26/$Y$62)*BW26,IF($C26="Oil",($U26/$Y$61)*BW26,IF($C26="Natural Gas",($U26/$Y$63)*(BW26/(1-$Q26)),IF($C26="Electricity",($U26/$Y$64)*(BW26/(1-$P26)),IF($C26="Wood, commercial",$U26*(BW26+$T26),(($X$61*$U26*('VT CHS Emissions Schedule'!P$8+$S26))/$Y$61)+(($X$62*$U26*('VT CHS Emissions Schedule'!P$9+$R26))/$Y$62)+(($X$63*$U26*'VT CHS Emissions Schedule'!P$7)/$Y$63)/(1-$Q26)+(($X$64*$U26*'VT CHS Emissions Schedule'!P$5)/$Y$64)/(1-$P26)+(($X$65*$U26*('VT CHS Emissions Schedule'!P$35+$T26))/$Y$65)))))),0)</f>
        <v>0</v>
      </c>
      <c r="CX26" s="64">
        <f>IF(CX$15&lt;2025+$W26,(IF($B26="Oil",($Z26/$Y$53)*AX26,IF($B26="Propane",($Z26/$Y$54)*AX26,IF($B26="Natural Gas",(($Z26/$Y$55)*AX26)/(1-$N26),IF($B26="Electricity",0,((($X$53*$Z26*('VT CHS Emissions Schedule'!Q$8+$S26))/$Y$53)+(($X$54*$Z26*('VT CHS Emissions Schedule'!Q$9+$R26))/$Y$54)+(($X$55*$Z26*'VT CHS Emissions Schedule'!Q$7)/$Y$55)/(1-$Q26)+(($X$56*$Z26*'VT CHS Emissions Schedule'!Q$5)/$Y$56)/(1-$P26))))))-(($Z26/$Y26)*'VT CHS Emissions Schedule'!Q$5)/(1-$P26))+IF($C26="Propane",($U26/$Y$62)*BX26,IF($C26="Oil",($U26/$Y$61)*BX26,IF($C26="Natural Gas",($U26/$Y$63)*(BX26/(1-$Q26)),IF($C26="Electricity",($U26/$Y$64)*(BX26/(1-$P26)),IF($C26="Wood, commercial",$U26*(BX26+$T26),(($X$61*$U26*('VT CHS Emissions Schedule'!Q$8+$S26))/$Y$61)+(($X$62*$U26*('VT CHS Emissions Schedule'!Q$9+$R26))/$Y$62)+(($X$63*$U26*'VT CHS Emissions Schedule'!Q$7)/$Y$63)/(1-$Q26)+(($X$64*$U26*'VT CHS Emissions Schedule'!Q$5)/$Y$64)/(1-$P26)+(($X$65*$U26*('VT CHS Emissions Schedule'!Q$35+$T26))/$Y$65)))))),0)</f>
        <v>0</v>
      </c>
      <c r="CY26" s="64">
        <f>IF(CY$15&lt;2025+$W26,(IF($B26="Oil",($Z26/$Y$53)*AY26,IF($B26="Propane",($Z26/$Y$54)*AY26,IF($B26="Natural Gas",(($Z26/$Y$55)*AY26)/(1-$N26),IF($B26="Electricity",0,((($X$53*$Z26*('VT CHS Emissions Schedule'!R$8+$S26))/$Y$53)+(($X$54*$Z26*('VT CHS Emissions Schedule'!R$9+$R26))/$Y$54)+(($X$55*$Z26*'VT CHS Emissions Schedule'!R$7)/$Y$55)/(1-$Q26)+(($X$56*$Z26*'VT CHS Emissions Schedule'!R$5)/$Y$56)/(1-$P26))))))-(($Z26/$Y26)*'VT CHS Emissions Schedule'!R$5)/(1-$P26))+IF($C26="Propane",($U26/$Y$62)*BY26,IF($C26="Oil",($U26/$Y$61)*BY26,IF($C26="Natural Gas",($U26/$Y$63)*(BY26/(1-$Q26)),IF($C26="Electricity",($U26/$Y$64)*(BY26/(1-$P26)),IF($C26="Wood, commercial",$U26*(BY26+$T26),(($X$61*$U26*('VT CHS Emissions Schedule'!R$8+$S26))/$Y$61)+(($X$62*$U26*('VT CHS Emissions Schedule'!R$9+$R26))/$Y$62)+(($X$63*$U26*'VT CHS Emissions Schedule'!R$7)/$Y$63)/(1-$Q26)+(($X$64*$U26*'VT CHS Emissions Schedule'!R$5)/$Y$64)/(1-$P26)+(($X$65*$U26*('VT CHS Emissions Schedule'!R$35+$T26))/$Y$65)))))),0)</f>
        <v>0</v>
      </c>
      <c r="CZ26" s="64">
        <f>IF(CZ$15&lt;2025+$W26,(IF($B26="Oil",($Z26/$Y$53)*AZ26,IF($B26="Propane",($Z26/$Y$54)*AZ26,IF($B26="Natural Gas",(($Z26/$Y$55)*AZ26)/(1-$N26),IF($B26="Electricity",0,((($X$53*$Z26*('VT CHS Emissions Schedule'!S$8+$S26))/$Y$53)+(($X$54*$Z26*('VT CHS Emissions Schedule'!S$9+$R26))/$Y$54)+(($X$55*$Z26*'VT CHS Emissions Schedule'!S$7)/$Y$55)/(1-$Q26)+(($X$56*$Z26*'VT CHS Emissions Schedule'!S$5)/$Y$56)/(1-$P26))))))-(($Z26/$Y26)*'VT CHS Emissions Schedule'!S$5)/(1-$P26))+IF($C26="Propane",($U26/$Y$62)*BZ26,IF($C26="Oil",($U26/$Y$61)*BZ26,IF($C26="Natural Gas",($U26/$Y$63)*(BZ26/(1-$Q26)),IF($C26="Electricity",($U26/$Y$64)*(BZ26/(1-$P26)),IF($C26="Wood, commercial",$U26*(BZ26+$T26),(($X$61*$U26*('VT CHS Emissions Schedule'!S$8+$S26))/$Y$61)+(($X$62*$U26*('VT CHS Emissions Schedule'!S$9+$R26))/$Y$62)+(($X$63*$U26*'VT CHS Emissions Schedule'!S$7)/$Y$63)/(1-$Q26)+(($X$64*$U26*'VT CHS Emissions Schedule'!S$5)/$Y$64)/(1-$P26)+(($X$65*$U26*('VT CHS Emissions Schedule'!S$35+$T26))/$Y$65)))))),0)</f>
        <v>0</v>
      </c>
      <c r="DA26" s="64">
        <f>IF(DA$15&lt;2025+$W26,(IF($B26="Oil",($Z26/$Y$53)*BA26,IF($B26="Propane",($Z26/$Y$54)*BA26,IF($B26="Natural Gas",(($Z26/$Y$55)*BA26)/(1-$N26),IF($B26="Electricity",0,((($X$53*$Z26*('VT CHS Emissions Schedule'!T$8+$S26))/$Y$53)+(($X$54*$Z26*('VT CHS Emissions Schedule'!T$9+$R26))/$Y$54)+(($X$55*$Z26*'VT CHS Emissions Schedule'!T$7)/$Y$55)/(1-$Q26)+(($X$56*$Z26*'VT CHS Emissions Schedule'!T$5)/$Y$56)/(1-$P26))))))-(($Z26/$Y26)*'VT CHS Emissions Schedule'!T$5)/(1-$P26))+IF($C26="Propane",($U26/$Y$62)*CA26,IF($C26="Oil",($U26/$Y$61)*CA26,IF($C26="Natural Gas",($U26/$Y$63)*(CA26/(1-$Q26)),IF($C26="Electricity",($U26/$Y$64)*(CA26/(1-$P26)),IF($C26="Wood, commercial",$U26*(CA26+$T26),(($X$61*$U26*('VT CHS Emissions Schedule'!T$8+$S26))/$Y$61)+(($X$62*$U26*('VT CHS Emissions Schedule'!T$9+$R26))/$Y$62)+(($X$63*$U26*'VT CHS Emissions Schedule'!T$7)/$Y$63)/(1-$Q26)+(($X$64*$U26*'VT CHS Emissions Schedule'!T$5)/$Y$64)/(1-$P26)+(($X$65*$U26*('VT CHS Emissions Schedule'!T$35+$T26))/$Y$65)))))),0)</f>
        <v>0</v>
      </c>
      <c r="DB26" s="64">
        <f>IF(DB$15&lt;2025+$W26,(IF($B26="Oil",($Z26/$Y$53)*BB26,IF($B26="Propane",($Z26/$Y$54)*BB26,IF($B26="Natural Gas",(($Z26/$Y$55)*BB26)/(1-$N26),IF($B26="Electricity",0,((($X$53*$Z26*('VT CHS Emissions Schedule'!U$8+$S26))/$Y$53)+(($X$54*$Z26*('VT CHS Emissions Schedule'!U$9+$R26))/$Y$54)+(($X$55*$Z26*'VT CHS Emissions Schedule'!U$7)/$Y$55)/(1-$Q26)+(($X$56*$Z26*'VT CHS Emissions Schedule'!U$5)/$Y$56)/(1-$P26))))))-(($Z26/$Y26)*'VT CHS Emissions Schedule'!U$5)/(1-$P26))+IF($C26="Propane",($U26/$Y$62)*CB26,IF($C26="Oil",($U26/$Y$61)*CB26,IF($C26="Natural Gas",($U26/$Y$63)*(CB26/(1-$Q26)),IF($C26="Electricity",($U26/$Y$64)*(CB26/(1-$P26)),IF($C26="Wood, commercial",$U26*(CB26+$T26),(($X$61*$U26*('VT CHS Emissions Schedule'!U$8+$S26))/$Y$61)+(($X$62*$U26*('VT CHS Emissions Schedule'!U$9+$R26))/$Y$62)+(($X$63*$U26*'VT CHS Emissions Schedule'!U$7)/$Y$63)/(1-$Q26)+(($X$64*$U26*'VT CHS Emissions Schedule'!U$5)/$Y$64)/(1-$P26)+(($X$65*$U26*('VT CHS Emissions Schedule'!U$35+$T26))/$Y$65)))))),0)</f>
        <v>0</v>
      </c>
      <c r="DC26" s="64">
        <f>IF(DC$15&lt;2025+$W26,(IF($B26="Oil",($Z26/$Y$53)*BC26,IF($B26="Propane",($Z26/$Y$54)*BC26,IF($B26="Natural Gas",(($Z26/$Y$55)*BC26)/(1-$N26),IF($B26="Electricity",0,((($X$53*$Z26*('VT CHS Emissions Schedule'!V$8+$S26))/$Y$53)+(($X$54*$Z26*('VT CHS Emissions Schedule'!V$9+$R26))/$Y$54)+(($X$55*$Z26*'VT CHS Emissions Schedule'!V$7)/$Y$55)/(1-$Q26)+(($X$56*$Z26*'VT CHS Emissions Schedule'!V$5)/$Y$56)/(1-$P26))))))-(($Z26/$Y26)*'VT CHS Emissions Schedule'!V$5)/(1-$P26))+IF($C26="Propane",($U26/$Y$62)*CC26,IF($C26="Oil",($U26/$Y$61)*CC26,IF($C26="Natural Gas",($U26/$Y$63)*(CC26/(1-$Q26)),IF($C26="Electricity",($U26/$Y$64)*(CC26/(1-$P26)),IF($C26="Wood, commercial",$U26*(CC26+$T26),(($X$61*$U26*('VT CHS Emissions Schedule'!V$8+$S26))/$Y$61)+(($X$62*$U26*('VT CHS Emissions Schedule'!V$9+$R26))/$Y$62)+(($X$63*$U26*'VT CHS Emissions Schedule'!V$7)/$Y$63)/(1-$Q26)+(($X$64*$U26*'VT CHS Emissions Schedule'!V$5)/$Y$64)/(1-$P26)+(($X$65*$U26*('VT CHS Emissions Schedule'!V$35+$T26))/$Y$65)))))),0)</f>
        <v>0</v>
      </c>
      <c r="DD26" s="64">
        <f>IF(DD$15&lt;2025+$W26,(IF($B26="Oil",($Z26/$Y$53)*BD26,IF($B26="Propane",($Z26/$Y$54)*BD26,IF($B26="Natural Gas",(($Z26/$Y$55)*BD26)/(1-$N26),IF($B26="Electricity",0,((($X$53*$Z26*('VT CHS Emissions Schedule'!W$8+$S26))/$Y$53)+(($X$54*$Z26*('VT CHS Emissions Schedule'!W$9+$R26))/$Y$54)+(($X$55*$Z26*'VT CHS Emissions Schedule'!W$7)/$Y$55)/(1-$Q26)+(($X$56*$Z26*'VT CHS Emissions Schedule'!W$5)/$Y$56)/(1-$P26))))))-(($Z26/$Y26)*'VT CHS Emissions Schedule'!W$5)/(1-$P26))+IF($C26="Propane",($U26/$Y$62)*CD26,IF($C26="Oil",($U26/$Y$61)*CD26,IF($C26="Natural Gas",($U26/$Y$63)*(CD26/(1-$Q26)),IF($C26="Electricity",($U26/$Y$64)*(CD26/(1-$P26)),IF($C26="Wood, commercial",$U26*(CD26+$T26),(($X$61*$U26*('VT CHS Emissions Schedule'!W$8+$S26))/$Y$61)+(($X$62*$U26*('VT CHS Emissions Schedule'!W$9+$R26))/$Y$62)+(($X$63*$U26*'VT CHS Emissions Schedule'!W$7)/$Y$63)/(1-$Q26)+(($X$64*$U26*'VT CHS Emissions Schedule'!W$5)/$Y$64)/(1-$P26)+(($X$65*$U26*('VT CHS Emissions Schedule'!W$35+$T26))/$Y$65)))))),0)</f>
        <v>0</v>
      </c>
      <c r="DE26" s="64">
        <f>IF(DE$15&lt;2025+$W26,(IF($B26="Oil",($Z26/$Y$53)*BE26,IF($B26="Propane",($Z26/$Y$54)*BE26,IF($B26="Natural Gas",(($Z26/$Y$55)*BE26)/(1-$N26),IF($B26="Electricity",0,((($X$53*$Z26*('VT CHS Emissions Schedule'!X$8+$S26))/$Y$53)+(($X$54*$Z26*('VT CHS Emissions Schedule'!X$9+$R26))/$Y$54)+(($X$55*$Z26*'VT CHS Emissions Schedule'!X$7)/$Y$55)/(1-$Q26)+(($X$56*$Z26*'VT CHS Emissions Schedule'!X$5)/$Y$56)/(1-$P26))))))-(($Z26/$Y26)*'VT CHS Emissions Schedule'!X$5)/(1-$P26))+IF($C26="Propane",($U26/$Y$62)*CE26,IF($C26="Oil",($U26/$Y$61)*CE26,IF($C26="Natural Gas",($U26/$Y$63)*(CE26/(1-$Q26)),IF($C26="Electricity",($U26/$Y$64)*(CE26/(1-$P26)),IF($C26="Wood, commercial",$U26*(CE26+$T26),(($X$61*$U26*('VT CHS Emissions Schedule'!X$8+$S26))/$Y$61)+(($X$62*$U26*('VT CHS Emissions Schedule'!X$9+$R26))/$Y$62)+(($X$63*$U26*'VT CHS Emissions Schedule'!X$7)/$Y$63)/(1-$Q26)+(($X$64*$U26*'VT CHS Emissions Schedule'!X$5)/$Y$64)/(1-$P26)+(($X$65*$U26*('VT CHS Emissions Schedule'!X$35+$T26))/$Y$65)))))),0)</f>
        <v>0</v>
      </c>
      <c r="DF26" s="64">
        <f>IF(DF$15&lt;2025+$W26,(IF($B26="Oil",($Z26/$Y$53)*BF26,IF($B26="Propane",($Z26/$Y$54)*BF26,IF($B26="Natural Gas",(($Z26/$Y$55)*BF26)/(1-$N26),IF($B26="Electricity",0,((($X$53*$Z26*('VT CHS Emissions Schedule'!Y$8+$S26))/$Y$53)+(($X$54*$Z26*('VT CHS Emissions Schedule'!Y$9+$R26))/$Y$54)+(($X$55*$Z26*'VT CHS Emissions Schedule'!Y$7)/$Y$55)/(1-$Q26)+(($X$56*$Z26*'VT CHS Emissions Schedule'!Y$5)/$Y$56)/(1-$P26))))))-(($Z26/$Y26)*'VT CHS Emissions Schedule'!Y$5)/(1-$P26))+IF($C26="Propane",($U26/$Y$62)*CF26,IF($C26="Oil",($U26/$Y$61)*CF26,IF($C26="Natural Gas",($U26/$Y$63)*(CF26/(1-$Q26)),IF($C26="Electricity",($U26/$Y$64)*(CF26/(1-$P26)),IF($C26="Wood, commercial",$U26*(CF26+$T26),(($X$61*$U26*('VT CHS Emissions Schedule'!Y$8+$S26))/$Y$61)+(($X$62*$U26*('VT CHS Emissions Schedule'!Y$9+$R26))/$Y$62)+(($X$63*$U26*'VT CHS Emissions Schedule'!Y$7)/$Y$63)/(1-$Q26)+(($X$64*$U26*'VT CHS Emissions Schedule'!Y$5)/$Y$64)/(1-$P26)+(($X$65*$U26*('VT CHS Emissions Schedule'!Y$35+$T26))/$Y$65)))))),0)</f>
        <v>0</v>
      </c>
      <c r="DG26" s="64">
        <f>IF(DG$15&lt;2025+$W26,(IF($B26="Oil",($Z26/$Y$53)*BG26,IF($B26="Propane",($Z26/$Y$54)*BG26,IF($B26="Natural Gas",(($Z26/$Y$55)*BG26)/(1-$N26),IF($B26="Electricity",0,((($X$53*$Z26*('VT CHS Emissions Schedule'!Z$8+$S26))/$Y$53)+(($X$54*$Z26*('VT CHS Emissions Schedule'!Z$9+$R26))/$Y$54)+(($X$55*$Z26*'VT CHS Emissions Schedule'!Z$7)/$Y$55)/(1-$Q26)+(($X$56*$Z26*'VT CHS Emissions Schedule'!Z$5)/$Y$56)/(1-$P26))))))-(($Z26/$Y26)*'VT CHS Emissions Schedule'!Z$5)/(1-$P26))+IF($C26="Propane",($U26/$Y$62)*CG26,IF($C26="Oil",($U26/$Y$61)*CG26,IF($C26="Natural Gas",($U26/$Y$63)*(CG26/(1-$Q26)),IF($C26="Electricity",($U26/$Y$64)*(CG26/(1-$P26)),IF($C26="Wood, commercial",$U26*(CG26+$T26),(($X$61*$U26*('VT CHS Emissions Schedule'!Z$8+$S26))/$Y$61)+(($X$62*$U26*('VT CHS Emissions Schedule'!Z$9+$R26))/$Y$62)+(($X$63*$U26*'VT CHS Emissions Schedule'!Z$7)/$Y$63)/(1-$Q26)+(($X$64*$U26*'VT CHS Emissions Schedule'!Z$5)/$Y$64)/(1-$P26)+(($X$65*$U26*('VT CHS Emissions Schedule'!Z$35+$T26))/$Y$65)))))),0)</f>
        <v>0</v>
      </c>
      <c r="DH26" s="64">
        <f>IF(DH$15&lt;2025+$W26,(IF($B26="Oil",($Z26/$Y$53)*BH26,IF($B26="Propane",($Z26/$Y$54)*BH26,IF($B26="Natural Gas",(($Z26/$Y$55)*BH26)/(1-$N26),IF($B26="Electricity",0,((($X$53*$Z26*('VT CHS Emissions Schedule'!AA$8+$S26))/$Y$53)+(($X$54*$Z26*('VT CHS Emissions Schedule'!AA$9+$R26))/$Y$54)+(($X$55*$Z26*'VT CHS Emissions Schedule'!AA$7)/$Y$55)/(1-$Q26)+(($X$56*$Z26*'VT CHS Emissions Schedule'!AA$5)/$Y$56)/(1-$P26))))))-(($Z26/$Y26)*'VT CHS Emissions Schedule'!AA$5)/(1-$P26))+IF($C26="Propane",($U26/$Y$62)*CH26,IF($C26="Oil",($U26/$Y$61)*CH26,IF($C26="Natural Gas",($U26/$Y$63)*(CH26/(1-$Q26)),IF($C26="Electricity",($U26/$Y$64)*(CH26/(1-$P26)),IF($C26="Wood, commercial",$U26*(CH26+$T26),(($X$61*$U26*('VT CHS Emissions Schedule'!AA$8+$S26))/$Y$61)+(($X$62*$U26*('VT CHS Emissions Schedule'!AA$9+$R26))/$Y$62)+(($X$63*$U26*'VT CHS Emissions Schedule'!AA$7)/$Y$63)/(1-$Q26)+(($X$64*$U26*'VT CHS Emissions Schedule'!AA$5)/$Y$64)/(1-$P26)+(($X$65*$U26*('VT CHS Emissions Schedule'!AA$35+$T26))/$Y$65)))))),0)</f>
        <v>0</v>
      </c>
      <c r="DI26" s="64">
        <f>IF(DI$15&lt;2025+$W26,(IF($B26="Oil",($Z26/$Y$53)*BI26,IF($B26="Propane",($Z26/$Y$54)*BI26,IF($B26="Natural Gas",(($Z26/$Y$55)*BI26)/(1-$N26),IF($B26="Electricity",0,((($X$53*$Z26*('VT CHS Emissions Schedule'!AB$8+$S26))/$Y$53)+(($X$54*$Z26*('VT CHS Emissions Schedule'!AB$9+$R26))/$Y$54)+(($X$55*$Z26*'VT CHS Emissions Schedule'!AB$7)/$Y$55)/(1-$Q26)+(($X$56*$Z26*'VT CHS Emissions Schedule'!AB$5)/$Y$56)/(1-$P26))))))-(($Z26/$Y26)*'VT CHS Emissions Schedule'!AB$5)/(1-$P26))+IF($C26="Propane",($U26/$Y$62)*CI26,IF($C26="Oil",($U26/$Y$61)*CI26,IF($C26="Natural Gas",($U26/$Y$63)*(CI26/(1-$Q26)),IF($C26="Electricity",($U26/$Y$64)*(CI26/(1-$P26)),IF($C26="Wood, commercial",$U26*(CI26+$T26),(($X$61*$U26*('VT CHS Emissions Schedule'!AB$8+$S26))/$Y$61)+(($X$62*$U26*('VT CHS Emissions Schedule'!AB$9+$R26))/$Y$62)+(($X$63*$U26*'VT CHS Emissions Schedule'!AB$7)/$Y$63)/(1-$Q26)+(($X$64*$U26*'VT CHS Emissions Schedule'!AB$5)/$Y$64)/(1-$P26)+(($X$65*$U26*('VT CHS Emissions Schedule'!AB$35+$T26))/$Y$65)))))),0)</f>
        <v>0</v>
      </c>
      <c r="DJ26" s="64">
        <f>IF(DJ$15&lt;2025+$W26,(IF($B26="Oil",($Z26/$Y$53)*BJ26,IF($B26="Propane",($Z26/$Y$54)*BJ26,IF($B26="Natural Gas",(($Z26/$Y$55)*BJ26)/(1-$N26),IF($B26="Electricity",0,((($X$53*$Z26*('VT CHS Emissions Schedule'!AC$8+$S26))/$Y$53)+(($X$54*$Z26*('VT CHS Emissions Schedule'!AC$9+$R26))/$Y$54)+(($X$55*$Z26*'VT CHS Emissions Schedule'!AC$7)/$Y$55)/(1-$Q26)+(($X$56*$Z26*'VT CHS Emissions Schedule'!AC$5)/$Y$56)/(1-$P26))))))-(($Z26/$Y26)*'VT CHS Emissions Schedule'!AC$5)/(1-$P26))+IF($C26="Propane",($U26/$Y$62)*CJ26,IF($C26="Oil",($U26/$Y$61)*CJ26,IF($C26="Natural Gas",($U26/$Y$63)*(CJ26/(1-$Q26)),IF($C26="Electricity",($U26/$Y$64)*(CJ26/(1-$P26)),IF($C26="Wood, commercial",$U26*(CJ26+$T26),(($X$61*$U26*('VT CHS Emissions Schedule'!AC$8+$S26))/$Y$61)+(($X$62*$U26*('VT CHS Emissions Schedule'!AC$9+$R26))/$Y$62)+(($X$63*$U26*'VT CHS Emissions Schedule'!AC$7)/$Y$63)/(1-$Q26)+(($X$64*$U26*'VT CHS Emissions Schedule'!AC$5)/$Y$64)/(1-$P26)+(($X$65*$U26*('VT CHS Emissions Schedule'!AC$35+$T26))/$Y$65)))))),0)</f>
        <v>0</v>
      </c>
      <c r="DK26" s="64">
        <f>IF(DK$15&lt;2025+$W26,CK26+(($V26/$AC26)*'VT CHS Emissions Schedule'!D$5)/(1-$P26),0)</f>
        <v>1612425.2441037439</v>
      </c>
      <c r="DL26" s="64">
        <f>IF(DL$15&lt;2025+$W26,CL26+(($V26/$AC26)*'VT CHS Emissions Schedule'!E$5)/(1-$P26),0)</f>
        <v>1667977.1827415733</v>
      </c>
      <c r="DM26" s="64">
        <f>IF(DM$15&lt;2025+$W26,CM26+(($V26/$AC26)*'VT CHS Emissions Schedule'!F$5)/(1-$P26),0)</f>
        <v>1732753.6258568643</v>
      </c>
      <c r="DN26" s="64">
        <f>IF(DN$15&lt;2025+$W26,CN26+(($V26/$AC26)*'VT CHS Emissions Schedule'!G$5)/(1-$P26),0)</f>
        <v>1797530.0689721557</v>
      </c>
      <c r="DO26" s="64">
        <f>IF(DO$15&lt;2025+$W26,CO26+(($V26/$AC26)*'VT CHS Emissions Schedule'!H$5)/(1-$P26),0)</f>
        <v>1861950.9841803375</v>
      </c>
      <c r="DP26" s="64">
        <f>IF(DP$15&lt;2025+$W26,CP26+(($V26/$AC26)*'VT CHS Emissions Schedule'!I$5)/(1-$P26),0)</f>
        <v>1928881.6328721447</v>
      </c>
      <c r="DQ26" s="64">
        <f>IF(DQ$15&lt;2025+$W26,CQ26+(($V26/$AC26)*'VT CHS Emissions Schedule'!J$5)/(1-$P26),0)</f>
        <v>1993658.0759874356</v>
      </c>
      <c r="DR26" s="64">
        <f>IF(DR$15&lt;2025+$W26,CR26+(($V26/$AC26)*'VT CHS Emissions Schedule'!K$5)/(1-$P26),0)</f>
        <v>2058434.5191027268</v>
      </c>
      <c r="DS26" s="64">
        <f>IF(DS$15&lt;2025+$W26,CS26+(($V26/$AC26)*'VT CHS Emissions Schedule'!L$5)/(1-$P26),0)</f>
        <v>2123210.9622180178</v>
      </c>
      <c r="DT26" s="64">
        <f>IF(DT$15&lt;2025+$W26,CT26+(($V26/$AC26)*'VT CHS Emissions Schedule'!M$5)/(1-$P26),0)</f>
        <v>2172948.8149080104</v>
      </c>
      <c r="DU26" s="64">
        <f>IF(DU$15&lt;2025+$W26,CU26+(($V26/$AC26)*'VT CHS Emissions Schedule'!N$5)/(1-$P26),0)</f>
        <v>2238884.138111786</v>
      </c>
      <c r="DV26" s="64">
        <f>IF(DV$15&lt;2025+$W26,CV26+(($V26/$AC26)*'VT CHS Emissions Schedule'!O$5)/(1-$P26),0)</f>
        <v>2238884.138111786</v>
      </c>
      <c r="DW26" s="64">
        <f>IF(DW$15&lt;2025+$W26,CW26+(($V26/$AC26)*'VT CHS Emissions Schedule'!P$5)/(1-$P26),0)</f>
        <v>0</v>
      </c>
      <c r="DX26" s="64">
        <f>IF(DX$15&lt;2025+$W26,CX26+(($V26/$AC26)*'VT CHS Emissions Schedule'!Q$5)/(1-$P26),0)</f>
        <v>0</v>
      </c>
      <c r="DY26" s="64">
        <f>IF(DY$15&lt;2025+$W26,CY26+(($V26/$AC26)*'VT CHS Emissions Schedule'!R$5)/(1-$P26),0)</f>
        <v>0</v>
      </c>
      <c r="DZ26" s="64">
        <f>IF(DZ$15&lt;2025+$W26,CZ26+(($V26/$AC26)*'VT CHS Emissions Schedule'!S$5)/(1-$P26),0)</f>
        <v>0</v>
      </c>
      <c r="EA26" s="64">
        <f>IF(EA$15&lt;2025+$W26,DA26+(($V26/$AC26)*'VT CHS Emissions Schedule'!T$5)/(1-$P26),0)</f>
        <v>0</v>
      </c>
      <c r="EB26" s="64">
        <f>IF(EB$15&lt;2025+$W26,DB26+(($V26/$AC26)*'VT CHS Emissions Schedule'!U$5)/(1-$P26),0)</f>
        <v>0</v>
      </c>
      <c r="EC26" s="64">
        <f>IF(EC$15&lt;2025+$W26,DC26+(($V26/$AC26)*'VT CHS Emissions Schedule'!V$5)/(1-$P26),0)</f>
        <v>0</v>
      </c>
      <c r="ED26" s="64">
        <f>IF(ED$15&lt;2025+$W26,DD26+(($V26/$AC26)*'VT CHS Emissions Schedule'!W$5)/(1-$P26),0)</f>
        <v>0</v>
      </c>
      <c r="EE26" s="64">
        <f>IF(EE$15&lt;2025+$W26,DE26+(($V26/$AC26)*'VT CHS Emissions Schedule'!X$5)/(1-$P26),0)</f>
        <v>0</v>
      </c>
      <c r="EF26" s="64">
        <f>IF(EF$15&lt;2025+$W26,DF26+(($V26/$AC26)*'VT CHS Emissions Schedule'!Y$5)/(1-$P26),0)</f>
        <v>0</v>
      </c>
      <c r="EG26" s="64">
        <f>IF(EG$15&lt;2025+$W26,DG26+(($V26/$AC26)*'VT CHS Emissions Schedule'!Z$5)/(1-$P26),0)</f>
        <v>0</v>
      </c>
      <c r="EH26" s="64">
        <f>IF(EH$15&lt;2025+$W26,DH26+(($V26/$AC26)*'VT CHS Emissions Schedule'!AA$5)/(1-$P26),0)</f>
        <v>0</v>
      </c>
      <c r="EI26" s="64">
        <f>IF(EI$15&lt;2025+$W26,DI26+(($V26/$AC26)*'VT CHS Emissions Schedule'!AB$5)/(1-$P26),0)</f>
        <v>0</v>
      </c>
      <c r="EJ26" s="64">
        <f>IF(EJ$15&lt;2025+$W26,DJ26+(($V26/$AC26)*'VT CHS Emissions Schedule'!AC$5)/(1-$P26),0)</f>
        <v>0</v>
      </c>
    </row>
    <row r="27" spans="1:140" ht="14.25" thickBot="1" x14ac:dyDescent="0.3">
      <c r="A27" s="476"/>
      <c r="B27" s="163" t="s">
        <v>8</v>
      </c>
      <c r="C27" s="129" t="s">
        <v>6</v>
      </c>
      <c r="D27" s="155">
        <f t="shared" si="8"/>
        <v>19089898.738715608</v>
      </c>
      <c r="E27" s="155">
        <f t="shared" si="0"/>
        <v>19483073.048040759</v>
      </c>
      <c r="F27" s="224">
        <f t="shared" si="1"/>
        <v>19.089898738715608</v>
      </c>
      <c r="G27" s="111">
        <f t="shared" si="9"/>
        <v>1212143.8193571665</v>
      </c>
      <c r="H27" s="111">
        <f t="shared" si="2"/>
        <v>1212143.8193571665</v>
      </c>
      <c r="I27" s="111">
        <f t="shared" si="3"/>
        <v>2026592.9041454575</v>
      </c>
      <c r="J27" s="64">
        <f>IF($B27="Oil",($Z27/$Y$53)*AK27,IF($B27="Propane",($Z27/$Y$54)*AK27,IF($B27="Natural Gas",(($Z27/$Y$55)*AK27)/(1-$N27),IF($B27="Electricity",0,((($X$53*$Z27*('VT CHS Emissions Schedule'!D$8+$S27))/$Y$53)+(($X$54*$Z27*('VT CHS Emissions Schedule'!D$9+$R27))/$Y$54)+(($X$55*$Z27*'VT CHS Emissions Schedule'!D$7)/$Y$55)/(1-$Q27)+(($X$56*$Z27*'VT CHS Emissions Schedule'!D$5)/$Y$56)/(1-$P27))))))</f>
        <v>3010725.8879322936</v>
      </c>
      <c r="K27" s="64">
        <f>(($Z27/$Y27)*'VT CHS Emissions Schedule'!D$5)/(1-$P27)</f>
        <v>984132.98378683603</v>
      </c>
      <c r="L27" s="64">
        <f>IF($C27="Propane",($U27/$Y$62)*BK27,IF($C27="Oil",($U27/$Y$61)*BK27,IF($C27="Natural Gas",($U27/$Y$63)*(BK27/(1-$Q27)),IF($C27="Electricity",($U27/$Y$64)*(BK27/(1-$P27)),IF($C27="Wood, commercial",$U27*(BK27+$T27),(($X$61*$U27*('VT CHS Emissions Schedule'!D$8+$S27))/$Y$61)+(($X$62*$U27*('VT CHS Emissions Schedule'!D$9+$R27))/$Y$62)+(($X$63*$U27*'VT CHS Emissions Schedule'!D$7)/$Y$63)/(1-$Q27)+(($X$64*$U27*'VT CHS Emissions Schedule'!D$5)/$Y$64)/(1-$P27)+(($X$65*$U27*('VT CHS Emissions Schedule'!D$35+$T27))/$Y$65))))))</f>
        <v>-814449.0847882909</v>
      </c>
      <c r="M27" s="64">
        <f>(($V27/$AC27)*'VT CHS Emissions Schedule'!D$5)/(1-$P27)</f>
        <v>52561.647997706023</v>
      </c>
      <c r="N27" s="66">
        <f>_xlfn.XLOOKUP($B27,Lookups!$A$3:$A$15,Lookups!$E$3:$E$15)</f>
        <v>0</v>
      </c>
      <c r="O27" s="65">
        <f>_xlfn.XLOOKUP($B27,Lookups!$A$3:$A$15,Lookups!$D$3:$D$15)</f>
        <v>0.32764300000000002</v>
      </c>
      <c r="P27" s="66">
        <f>Lookups!$E$6</f>
        <v>0.04</v>
      </c>
      <c r="Q27" s="66">
        <f>Lookups!$E$5</f>
        <v>1.4E-2</v>
      </c>
      <c r="R27" s="65">
        <f>Lookups!$D$4</f>
        <v>0.32764300000000002</v>
      </c>
      <c r="S27" s="65">
        <f>Lookups!$D$3</f>
        <v>0.21490000000000001</v>
      </c>
      <c r="T27" s="65">
        <f>Lookups!$D$8</f>
        <v>1.3776766038113153</v>
      </c>
      <c r="U27" s="72">
        <f t="shared" si="10"/>
        <v>-13557.957710774403</v>
      </c>
      <c r="V27" s="72">
        <f t="shared" si="4"/>
        <v>4702.7602391616001</v>
      </c>
      <c r="W27" s="68">
        <v>12</v>
      </c>
      <c r="X27" s="68" t="str">
        <f>_xlfn.XLOOKUP(B27,Lookups!$A$3:$A$15,Lookups!$C$3:$C$15)</f>
        <v>Delivered</v>
      </c>
      <c r="Y27" s="72">
        <v>1.25</v>
      </c>
      <c r="Z27" s="64">
        <f t="shared" si="5"/>
        <v>31268.352654000002</v>
      </c>
      <c r="AA27" s="73">
        <v>0.54200000000000004</v>
      </c>
      <c r="AB27" s="73">
        <v>0.188</v>
      </c>
      <c r="AC27" s="72">
        <v>3.52</v>
      </c>
      <c r="AD27" s="80">
        <f t="shared" si="6"/>
        <v>0.68</v>
      </c>
      <c r="AE27" s="64">
        <v>140</v>
      </c>
      <c r="AF27" s="71">
        <v>51.8</v>
      </c>
      <c r="AG27" s="64">
        <f t="shared" si="7"/>
        <v>110</v>
      </c>
      <c r="AH27" s="64">
        <v>365</v>
      </c>
      <c r="AI27" s="72">
        <v>8.33</v>
      </c>
      <c r="AJ27" s="75">
        <v>1.06E-3</v>
      </c>
      <c r="AK27" s="67">
        <f>IF(AK$15&lt;2025+$W27,$O27+_xlfn.XLOOKUP(_xlfn.XLOOKUP($B27,Lookups!$A$3:$A$17,Lookups!$B$3:$B$17),'VT CHS Emissions Schedule'!$A:$A,'VT CHS Emissions Schedule'!D:D),0)</f>
        <v>74.140744137069305</v>
      </c>
      <c r="AL27" s="67">
        <f>IF(AL$15&lt;2025+$W27,$O27+_xlfn.XLOOKUP(_xlfn.XLOOKUP($B27,Lookups!$A$3:$A$17,Lookups!$B$3:$B$17),'VT CHS Emissions Schedule'!$A:$A,'VT CHS Emissions Schedule'!E:E),0)</f>
        <v>73.913585753439619</v>
      </c>
      <c r="AM27" s="67">
        <f>IF(AM$15&lt;2025+$W27,$O27+_xlfn.XLOOKUP(_xlfn.XLOOKUP($B27,Lookups!$A$3:$A$17,Lookups!$B$3:$B$17),'VT CHS Emissions Schedule'!$A:$A,'VT CHS Emissions Schedule'!F:F),0)</f>
        <v>73.913585753439619</v>
      </c>
      <c r="AN27" s="67">
        <f>IF(AN$15&lt;2025+$W27,$O27+_xlfn.XLOOKUP(_xlfn.XLOOKUP($B27,Lookups!$A$3:$A$17,Lookups!$B$3:$B$17),'VT CHS Emissions Schedule'!$A:$A,'VT CHS Emissions Schedule'!G:G),0)</f>
        <v>73.913585753439619</v>
      </c>
      <c r="AO27" s="67">
        <f>IF(AO$15&lt;2025+$W27,$O27+_xlfn.XLOOKUP(_xlfn.XLOOKUP($B27,Lookups!$A$3:$A$17,Lookups!$B$3:$B$17),'VT CHS Emissions Schedule'!$A:$A,'VT CHS Emissions Schedule'!H:H),0)</f>
        <v>73.904830687526697</v>
      </c>
      <c r="AP27" s="67">
        <f>IF(AP$15&lt;2025+$W27,$O27+_xlfn.XLOOKUP(_xlfn.XLOOKUP($B27,Lookups!$A$3:$A$17,Lookups!$B$3:$B$17),'VT CHS Emissions Schedule'!$A:$A,'VT CHS Emissions Schedule'!I:I),0)</f>
        <v>73.904830687526697</v>
      </c>
      <c r="AQ27" s="67">
        <f>IF(AQ$15&lt;2025+$W27,$O27+_xlfn.XLOOKUP(_xlfn.XLOOKUP($B27,Lookups!$A$3:$A$17,Lookups!$B$3:$B$17),'VT CHS Emissions Schedule'!$A:$A,'VT CHS Emissions Schedule'!J:J),0)</f>
        <v>73.904830687526697</v>
      </c>
      <c r="AR27" s="67">
        <f>IF(AR$15&lt;2025+$W27,$O27+_xlfn.XLOOKUP(_xlfn.XLOOKUP($B27,Lookups!$A$3:$A$17,Lookups!$B$3:$B$17),'VT CHS Emissions Schedule'!$A:$A,'VT CHS Emissions Schedule'!K:K),0)</f>
        <v>73.904830687526697</v>
      </c>
      <c r="AS27" s="67">
        <f>IF(AS$15&lt;2025+$W27,$O27+_xlfn.XLOOKUP(_xlfn.XLOOKUP($B27,Lookups!$A$3:$A$17,Lookups!$B$3:$B$17),'VT CHS Emissions Schedule'!$A:$A,'VT CHS Emissions Schedule'!L:L),0)</f>
        <v>73.904830687526697</v>
      </c>
      <c r="AT27" s="67">
        <f>IF(AT$15&lt;2025+$W27,$O27+_xlfn.XLOOKUP(_xlfn.XLOOKUP($B27,Lookups!$A$3:$A$17,Lookups!$B$3:$B$17),'VT CHS Emissions Schedule'!$A:$A,'VT CHS Emissions Schedule'!M:M),0)</f>
        <v>73.534497310657912</v>
      </c>
      <c r="AU27" s="67">
        <f>IF(AU$15&lt;2025+$W27,$O27+_xlfn.XLOOKUP(_xlfn.XLOOKUP($B27,Lookups!$A$3:$A$17,Lookups!$B$3:$B$17),'VT CHS Emissions Schedule'!$A:$A,'VT CHS Emissions Schedule'!N:N),0)</f>
        <v>73.534497310657912</v>
      </c>
      <c r="AV27" s="67">
        <f>IF(AV$15&lt;2025+$W27,$O27+_xlfn.XLOOKUP(_xlfn.XLOOKUP($B27,Lookups!$A$3:$A$17,Lookups!$B$3:$B$17),'VT CHS Emissions Schedule'!$A:$A,'VT CHS Emissions Schedule'!O:O),0)</f>
        <v>73.534497310657912</v>
      </c>
      <c r="AW27" s="67">
        <f>IF(AW$15&lt;2025+$W27,$O27+_xlfn.XLOOKUP(_xlfn.XLOOKUP($B27,Lookups!$A$3:$A$17,Lookups!$B$3:$B$17),'VT CHS Emissions Schedule'!$A:$A,'VT CHS Emissions Schedule'!P:P),0)</f>
        <v>0</v>
      </c>
      <c r="AX27" s="67">
        <f>IF(AX$15&lt;2025+$W27,$O27+_xlfn.XLOOKUP(_xlfn.XLOOKUP($B27,Lookups!$A$3:$A$17,Lookups!$B$3:$B$17),'VT CHS Emissions Schedule'!$A:$A,'VT CHS Emissions Schedule'!Q:Q),0)</f>
        <v>0</v>
      </c>
      <c r="AY27" s="67">
        <f>IF(AY$15&lt;2025+$W27,$O27+_xlfn.XLOOKUP(_xlfn.XLOOKUP($B27,Lookups!$A$3:$A$17,Lookups!$B$3:$B$17),'VT CHS Emissions Schedule'!$A:$A,'VT CHS Emissions Schedule'!R:R),0)</f>
        <v>0</v>
      </c>
      <c r="AZ27" s="67">
        <f>IF(AZ$15&lt;2025+$W27,$O27+_xlfn.XLOOKUP(_xlfn.XLOOKUP($B27,Lookups!$A$3:$A$17,Lookups!$B$3:$B$17),'VT CHS Emissions Schedule'!$A:$A,'VT CHS Emissions Schedule'!S:S),0)</f>
        <v>0</v>
      </c>
      <c r="BA27" s="67">
        <f>IF(BA$15&lt;2025+$W27,$O27+_xlfn.XLOOKUP(_xlfn.XLOOKUP($B27,Lookups!$A$3:$A$17,Lookups!$B$3:$B$17),'VT CHS Emissions Schedule'!$A:$A,'VT CHS Emissions Schedule'!T:T),0)</f>
        <v>0</v>
      </c>
      <c r="BB27" s="67">
        <f>IF(BB$15&lt;2025+$W27,$O27+_xlfn.XLOOKUP(_xlfn.XLOOKUP($B27,Lookups!$A$3:$A$17,Lookups!$B$3:$B$17),'VT CHS Emissions Schedule'!$A:$A,'VT CHS Emissions Schedule'!U:U),0)</f>
        <v>0</v>
      </c>
      <c r="BC27" s="67">
        <f>IF(BC$15&lt;2025+$W27,$O27+_xlfn.XLOOKUP(_xlfn.XLOOKUP($B27,Lookups!$A$3:$A$17,Lookups!$B$3:$B$17),'VT CHS Emissions Schedule'!$A:$A,'VT CHS Emissions Schedule'!V:V),0)</f>
        <v>0</v>
      </c>
      <c r="BD27" s="67">
        <f>IF(BD$15&lt;2025+$W27,$O27+_xlfn.XLOOKUP(_xlfn.XLOOKUP($B27,Lookups!$A$3:$A$17,Lookups!$B$3:$B$17),'VT CHS Emissions Schedule'!$A:$A,'VT CHS Emissions Schedule'!W:W),0)</f>
        <v>0</v>
      </c>
      <c r="BE27" s="67">
        <f>IF(BE$15&lt;2025+$W27,$O27+_xlfn.XLOOKUP(_xlfn.XLOOKUP($B27,Lookups!$A$3:$A$17,Lookups!$B$3:$B$17),'VT CHS Emissions Schedule'!$A:$A,'VT CHS Emissions Schedule'!X:X),0)</f>
        <v>0</v>
      </c>
      <c r="BF27" s="67">
        <f>IF(BF$15&lt;2025+$W27,$O27+_xlfn.XLOOKUP(_xlfn.XLOOKUP($B27,Lookups!$A$3:$A$17,Lookups!$B$3:$B$17),'VT CHS Emissions Schedule'!$A:$A,'VT CHS Emissions Schedule'!Y:Y),0)</f>
        <v>0</v>
      </c>
      <c r="BG27" s="67">
        <f>IF(BG$15&lt;2025+$W27,$O27+_xlfn.XLOOKUP(_xlfn.XLOOKUP($B27,Lookups!$A$3:$A$17,Lookups!$B$3:$B$17),'VT CHS Emissions Schedule'!$A:$A,'VT CHS Emissions Schedule'!Z:Z),0)</f>
        <v>0</v>
      </c>
      <c r="BH27" s="67">
        <f>IF(BH$15&lt;2025+$W27,$O27+_xlfn.XLOOKUP(_xlfn.XLOOKUP($B27,Lookups!$A$3:$A$17,Lookups!$B$3:$B$17),'VT CHS Emissions Schedule'!$A:$A,'VT CHS Emissions Schedule'!AA:AA),0)</f>
        <v>0</v>
      </c>
      <c r="BI27" s="67">
        <f>IF(BI$15&lt;2025+$W27,$O27+_xlfn.XLOOKUP(_xlfn.XLOOKUP($B27,Lookups!$A$3:$A$17,Lookups!$B$3:$B$17),'VT CHS Emissions Schedule'!$A:$A,'VT CHS Emissions Schedule'!AB:AB),0)</f>
        <v>0</v>
      </c>
      <c r="BJ27" s="67">
        <f>IF(BJ$15&lt;2025+$W27,$O27+_xlfn.XLOOKUP(_xlfn.XLOOKUP($B27,Lookups!$A$3:$A$17,Lookups!$B$3:$B$17),'VT CHS Emissions Schedule'!$A:$A,'VT CHS Emissions Schedule'!AC:AC),0)</f>
        <v>0</v>
      </c>
      <c r="BK27" s="67" t="str">
        <f>IF(BK$15&lt;2025+$W27,IFERROR(IF($C27="Oil",$S27,IF($C27="Propane",$R27,IF($C27="Wood, commercial",$T27,0)))+_xlfn.XLOOKUP(_xlfn.XLOOKUP($C27,Lookups!$A$3:$A$17,Lookups!$B$3:$B$17),'VT CHS Emissions Schedule'!$A:$A,'VT CHS Emissions Schedule'!D:D),"blended"),0)</f>
        <v>blended</v>
      </c>
      <c r="BL27" s="67" t="str">
        <f>IF(BL$15&lt;2025+$W27,IFERROR(IF($C27="Oil",$S27,IF($C27="Propane",$R27,IF($C27="Wood, commercial",$T27,0)))+_xlfn.XLOOKUP(_xlfn.XLOOKUP($C27,Lookups!$A$3:$A$17,Lookups!$B$3:$B$17),'VT CHS Emissions Schedule'!$A:$A,'VT CHS Emissions Schedule'!E:E),"blended"),0)</f>
        <v>blended</v>
      </c>
      <c r="BM27" s="67" t="str">
        <f>IF(BM$15&lt;2025+$W27,IFERROR(IF($C27="Oil",$S27,IF($C27="Propane",$R27,IF($C27="Wood, commercial",$T27,0)))+_xlfn.XLOOKUP(_xlfn.XLOOKUP($C27,Lookups!$A$3:$A$17,Lookups!$B$3:$B$17),'VT CHS Emissions Schedule'!$A:$A,'VT CHS Emissions Schedule'!F:F),"blended"),0)</f>
        <v>blended</v>
      </c>
      <c r="BN27" s="67" t="str">
        <f>IF(BN$15&lt;2025+$W27,IFERROR(IF($C27="Oil",$S27,IF($C27="Propane",$R27,IF($C27="Wood, commercial",$T27,0)))+_xlfn.XLOOKUP(_xlfn.XLOOKUP($C27,Lookups!$A$3:$A$17,Lookups!$B$3:$B$17),'VT CHS Emissions Schedule'!$A:$A,'VT CHS Emissions Schedule'!G:G),"blended"),0)</f>
        <v>blended</v>
      </c>
      <c r="BO27" s="67" t="str">
        <f>IF(BO$15&lt;2025+$W27,IFERROR(IF($C27="Oil",$S27,IF($C27="Propane",$R27,IF($C27="Wood, commercial",$T27,0)))+_xlfn.XLOOKUP(_xlfn.XLOOKUP($C27,Lookups!$A$3:$A$17,Lookups!$B$3:$B$17),'VT CHS Emissions Schedule'!$A:$A,'VT CHS Emissions Schedule'!H:H),"blended"),0)</f>
        <v>blended</v>
      </c>
      <c r="BP27" s="67" t="str">
        <f>IF(BP$15&lt;2025+$W27,IFERROR(IF($C27="Oil",$S27,IF($C27="Propane",$R27,IF($C27="Wood, commercial",$T27,0)))+_xlfn.XLOOKUP(_xlfn.XLOOKUP($C27,Lookups!$A$3:$A$17,Lookups!$B$3:$B$17),'VT CHS Emissions Schedule'!$A:$A,'VT CHS Emissions Schedule'!I:I),"blended"),0)</f>
        <v>blended</v>
      </c>
      <c r="BQ27" s="67" t="str">
        <f>IF(BQ$15&lt;2025+$W27,IFERROR(IF($C27="Oil",$S27,IF($C27="Propane",$R27,IF($C27="Wood, commercial",$T27,0)))+_xlfn.XLOOKUP(_xlfn.XLOOKUP($C27,Lookups!$A$3:$A$17,Lookups!$B$3:$B$17),'VT CHS Emissions Schedule'!$A:$A,'VT CHS Emissions Schedule'!J:J),"blended"),0)</f>
        <v>blended</v>
      </c>
      <c r="BR27" s="67" t="str">
        <f>IF(BR$15&lt;2025+$W27,IFERROR(IF($C27="Oil",$S27,IF($C27="Propane",$R27,IF($C27="Wood, commercial",$T27,0)))+_xlfn.XLOOKUP(_xlfn.XLOOKUP($C27,Lookups!$A$3:$A$17,Lookups!$B$3:$B$17),'VT CHS Emissions Schedule'!$A:$A,'VT CHS Emissions Schedule'!K:K),"blended"),0)</f>
        <v>blended</v>
      </c>
      <c r="BS27" s="67" t="str">
        <f>IF(BS$15&lt;2025+$W27,IFERROR(IF($C27="Oil",$S27,IF($C27="Propane",$R27,IF($C27="Wood, commercial",$T27,0)))+_xlfn.XLOOKUP(_xlfn.XLOOKUP($C27,Lookups!$A$3:$A$17,Lookups!$B$3:$B$17),'VT CHS Emissions Schedule'!$A:$A,'VT CHS Emissions Schedule'!L:L),"blended"),0)</f>
        <v>blended</v>
      </c>
      <c r="BT27" s="67" t="str">
        <f>IF(BT$15&lt;2025+$W27,IFERROR(IF($C27="Oil",$S27,IF($C27="Propane",$R27,IF($C27="Wood, commercial",$T27,0)))+_xlfn.XLOOKUP(_xlfn.XLOOKUP($C27,Lookups!$A$3:$A$17,Lookups!$B$3:$B$17),'VT CHS Emissions Schedule'!$A:$A,'VT CHS Emissions Schedule'!M:M),"blended"),0)</f>
        <v>blended</v>
      </c>
      <c r="BU27" s="67" t="str">
        <f>IF(BU$15&lt;2025+$W27,IFERROR(IF($C27="Oil",$S27,IF($C27="Propane",$R27,IF($C27="Wood, commercial",$T27,0)))+_xlfn.XLOOKUP(_xlfn.XLOOKUP($C27,Lookups!$A$3:$A$17,Lookups!$B$3:$B$17),'VT CHS Emissions Schedule'!$A:$A,'VT CHS Emissions Schedule'!N:N),"blended"),0)</f>
        <v>blended</v>
      </c>
      <c r="BV27" s="67" t="str">
        <f>IF(BV$15&lt;2025+$W27,IFERROR(IF($C27="Oil",$S27,IF($C27="Propane",$R27,IF($C27="Wood, commercial",$T27,0)))+_xlfn.XLOOKUP(_xlfn.XLOOKUP($C27,Lookups!$A$3:$A$17,Lookups!$B$3:$B$17),'VT CHS Emissions Schedule'!$A:$A,'VT CHS Emissions Schedule'!O:O),"blended"),0)</f>
        <v>blended</v>
      </c>
      <c r="BW27" s="67">
        <f>IF(BW$15&lt;2025+$W27,IFERROR(IF($C27="Oil",$S27,IF($C27="Propane",$R27,IF($C27="Wood, commercial",$T27,0)))+_xlfn.XLOOKUP(_xlfn.XLOOKUP($C27,Lookups!$A$3:$A$17,Lookups!$B$3:$B$17),'VT CHS Emissions Schedule'!$A:$A,'VT CHS Emissions Schedule'!P:P),"blended"),0)</f>
        <v>0</v>
      </c>
      <c r="BX27" s="67">
        <f>IF(BX$15&lt;2025+$W27,IFERROR(IF($C27="Oil",$S27,IF($C27="Propane",$R27,IF($C27="Wood, commercial",$T27,0)))+_xlfn.XLOOKUP(_xlfn.XLOOKUP($C27,Lookups!$A$3:$A$17,Lookups!$B$3:$B$17),'VT CHS Emissions Schedule'!$A:$A,'VT CHS Emissions Schedule'!Q:Q),"blended"),0)</f>
        <v>0</v>
      </c>
      <c r="BY27" s="67">
        <f>IF(BY$15&lt;2025+$W27,IFERROR(IF($C27="Oil",$S27,IF($C27="Propane",$R27,IF($C27="Wood, commercial",$T27,0)))+_xlfn.XLOOKUP(_xlfn.XLOOKUP($C27,Lookups!$A$3:$A$17,Lookups!$B$3:$B$17),'VT CHS Emissions Schedule'!$A:$A,'VT CHS Emissions Schedule'!R:R),"blended"),0)</f>
        <v>0</v>
      </c>
      <c r="BZ27" s="67">
        <f>IF(BZ$15&lt;2025+$W27,IFERROR(IF($C27="Oil",$S27,IF($C27="Propane",$R27,IF($C27="Wood, commercial",$T27,0)))+_xlfn.XLOOKUP(_xlfn.XLOOKUP($C27,Lookups!$A$3:$A$17,Lookups!$B$3:$B$17),'VT CHS Emissions Schedule'!$A:$A,'VT CHS Emissions Schedule'!S:S),"blended"),0)</f>
        <v>0</v>
      </c>
      <c r="CA27" s="67">
        <f>IF(CA$15&lt;2025+$W27,IFERROR(IF($C27="Oil",$S27,IF($C27="Propane",$R27,IF($C27="Wood, commercial",$T27,0)))+_xlfn.XLOOKUP(_xlfn.XLOOKUP($C27,Lookups!$A$3:$A$17,Lookups!$B$3:$B$17),'VT CHS Emissions Schedule'!$A:$A,'VT CHS Emissions Schedule'!T:T),"blended"),0)</f>
        <v>0</v>
      </c>
      <c r="CB27" s="67">
        <f>IF(CB$15&lt;2025+$W27,IFERROR(IF($C27="Oil",$S27,IF($C27="Propane",$R27,IF($C27="Wood, commercial",$T27,0)))+_xlfn.XLOOKUP(_xlfn.XLOOKUP($C27,Lookups!$A$3:$A$17,Lookups!$B$3:$B$17),'VT CHS Emissions Schedule'!$A:$A,'VT CHS Emissions Schedule'!U:U),"blended"),0)</f>
        <v>0</v>
      </c>
      <c r="CC27" s="67">
        <f>IF(CC$15&lt;2025+$W27,IFERROR(IF($C27="Oil",$S27,IF($C27="Propane",$R27,IF($C27="Wood, commercial",$T27,0)))+_xlfn.XLOOKUP(_xlfn.XLOOKUP($C27,Lookups!$A$3:$A$17,Lookups!$B$3:$B$17),'VT CHS Emissions Schedule'!$A:$A,'VT CHS Emissions Schedule'!V:V),"blended"),0)</f>
        <v>0</v>
      </c>
      <c r="CD27" s="67">
        <f>IF(CD$15&lt;2025+$W27,IFERROR(IF($C27="Oil",$S27,IF($C27="Propane",$R27,IF($C27="Wood, commercial",$T27,0)))+_xlfn.XLOOKUP(_xlfn.XLOOKUP($C27,Lookups!$A$3:$A$17,Lookups!$B$3:$B$17),'VT CHS Emissions Schedule'!$A:$A,'VT CHS Emissions Schedule'!W:W),"blended"),0)</f>
        <v>0</v>
      </c>
      <c r="CE27" s="67">
        <f>IF(CE$15&lt;2025+$W27,IFERROR(IF($C27="Oil",$S27,IF($C27="Propane",$R27,IF($C27="Wood, commercial",$T27,0)))+_xlfn.XLOOKUP(_xlfn.XLOOKUP($C27,Lookups!$A$3:$A$17,Lookups!$B$3:$B$17),'VT CHS Emissions Schedule'!$A:$A,'VT CHS Emissions Schedule'!X:X),"blended"),0)</f>
        <v>0</v>
      </c>
      <c r="CF27" s="67">
        <f>IF(CF$15&lt;2025+$W27,IFERROR(IF($C27="Oil",$S27,IF($C27="Propane",$R27,IF($C27="Wood, commercial",$T27,0)))+_xlfn.XLOOKUP(_xlfn.XLOOKUP($C27,Lookups!$A$3:$A$17,Lookups!$B$3:$B$17),'VT CHS Emissions Schedule'!$A:$A,'VT CHS Emissions Schedule'!Y:Y),"blended"),0)</f>
        <v>0</v>
      </c>
      <c r="CG27" s="67">
        <f>IF(CG$15&lt;2025+$W27,IFERROR(IF($C27="Oil",$S27,IF($C27="Propane",$R27,IF($C27="Wood, commercial",$T27,0)))+_xlfn.XLOOKUP(_xlfn.XLOOKUP($C27,Lookups!$A$3:$A$17,Lookups!$B$3:$B$17),'VT CHS Emissions Schedule'!$A:$A,'VT CHS Emissions Schedule'!Z:Z),"blended"),0)</f>
        <v>0</v>
      </c>
      <c r="CH27" s="67">
        <f>IF(CH$15&lt;2025+$W27,IFERROR(IF($C27="Oil",$S27,IF($C27="Propane",$R27,IF($C27="Wood, commercial",$T27,0)))+_xlfn.XLOOKUP(_xlfn.XLOOKUP($C27,Lookups!$A$3:$A$17,Lookups!$B$3:$B$17),'VT CHS Emissions Schedule'!$A:$A,'VT CHS Emissions Schedule'!AA:AA),"blended"),0)</f>
        <v>0</v>
      </c>
      <c r="CI27" s="67">
        <f>IF(CI$15&lt;2025+$W27,IFERROR(IF($C27="Oil",$S27,IF($C27="Propane",$R27,IF($C27="Wood, commercial",$T27,0)))+_xlfn.XLOOKUP(_xlfn.XLOOKUP($C27,Lookups!$A$3:$A$17,Lookups!$B$3:$B$17),'VT CHS Emissions Schedule'!$A:$A,'VT CHS Emissions Schedule'!AB:AB),"blended"),0)</f>
        <v>0</v>
      </c>
      <c r="CJ27" s="67">
        <f>IF(CJ$15&lt;2025+$W27,IFERROR(IF($C27="Oil",$S27,IF($C27="Propane",$R27,IF($C27="Wood, commercial",$T27,0)))+_xlfn.XLOOKUP(_xlfn.XLOOKUP($C27,Lookups!$A$3:$A$17,Lookups!$B$3:$B$17),'VT CHS Emissions Schedule'!$A:$A,'VT CHS Emissions Schedule'!AC:AC),"blended"),0)</f>
        <v>0</v>
      </c>
      <c r="CK27" s="64">
        <f>IF(CK$15&lt;2025+$W27,(IF($B27="Oil",($Z27/$Y$53)*AK27,IF($B27="Propane",($Z27/$Y$54)*AK27,IF($B27="Natural Gas",(($Z27/$Y$55)*AK27)/(1-$N27),IF($B27="Electricity",0,((($X$53*$Z27*('VT CHS Emissions Schedule'!D$8+$S27))/$Y$53)+(($X$54*$Z27*('VT CHS Emissions Schedule'!D$9+$R27))/$Y$54)+(($X$55*$Z27*'VT CHS Emissions Schedule'!D$7)/$Y$55)/(1-$Q27)+(($X$56*$Z27*'VT CHS Emissions Schedule'!D$5)/$Y$56)/(1-$P27))))))-(($Z27/$Y27)*'VT CHS Emissions Schedule'!D$5)/(1-$P27))+IF($C27="Propane",($U27/$Y$62)*BK27,IF($C27="Oil",($U27/$Y$61)*BK27,IF($C27="Natural Gas",($U27/$Y$63)*(BK27/(1-$Q27)),IF($C27="Electricity",($U27/$Y$64)*(BK27/(1-$P27)),IF($C27="Wood, commercial",$U27*(BK27+$T27),(($X$61*$U27*('VT CHS Emissions Schedule'!D$8+$S27))/$Y$61)+(($X$62*$U27*('VT CHS Emissions Schedule'!D$9+$R27))/$Y$62)+(($X$63*$U27*'VT CHS Emissions Schedule'!D$7)/$Y$63)/(1-$Q27)+(($X$64*$U27*'VT CHS Emissions Schedule'!D$5)/$Y$64)/(1-$P27)+(($X$65*$U27*('VT CHS Emissions Schedule'!D$35+$T27))/$Y$65)))))),0)</f>
        <v>1212143.8193571665</v>
      </c>
      <c r="CL27" s="64">
        <f>IF(CL$15&lt;2025+$W27,(IF($B27="Oil",($Z27/$Y$53)*AL27,IF($B27="Propane",($Z27/$Y$54)*AL27,IF($B27="Natural Gas",(($Z27/$Y$55)*AL27)/(1-$N27),IF($B27="Electricity",0,((($X$53*$Z27*('VT CHS Emissions Schedule'!E$8+$S27))/$Y$53)+(($X$54*$Z27*('VT CHS Emissions Schedule'!E$9+$R27))/$Y$54)+(($X$55*$Z27*'VT CHS Emissions Schedule'!E$7)/$Y$55)/(1-$Q27)+(($X$56*$Z27*'VT CHS Emissions Schedule'!E$5)/$Y$56)/(1-$P27))))))-(($Z27/$Y27)*'VT CHS Emissions Schedule'!E$5)/(1-$P27))+IF($C27="Propane",($U27/$Y$62)*BL27,IF($C27="Oil",($U27/$Y$61)*BL27,IF($C27="Natural Gas",($U27/$Y$63)*(BL27/(1-$Q27)),IF($C27="Electricity",($U27/$Y$64)*(BL27/(1-$P27)),IF($C27="Wood, commercial",$U27*(BL27+$T27),(($X$61*$U27*('VT CHS Emissions Schedule'!E$8+$S27))/$Y$61)+(($X$62*$U27*('VT CHS Emissions Schedule'!E$9+$R27))/$Y$62)+(($X$63*$U27*'VT CHS Emissions Schedule'!E$7)/$Y$63)/(1-$Q27)+(($X$64*$U27*'VT CHS Emissions Schedule'!E$5)/$Y$64)/(1-$P27)+(($X$65*$U27*('VT CHS Emissions Schedule'!E$35+$T27))/$Y$65)))))),0)</f>
        <v>1275709.7055873813</v>
      </c>
      <c r="CM27" s="64">
        <f>IF(CM$15&lt;2025+$W27,(IF($B27="Oil",($Z27/$Y$53)*AM27,IF($B27="Propane",($Z27/$Y$54)*AM27,IF($B27="Natural Gas",(($Z27/$Y$55)*AM27)/(1-$N27),IF($B27="Electricity",0,((($X$53*$Z27*('VT CHS Emissions Schedule'!F$8+$S27))/$Y$53)+(($X$54*$Z27*('VT CHS Emissions Schedule'!F$9+$R27))/$Y$54)+(($X$55*$Z27*'VT CHS Emissions Schedule'!F$7)/$Y$55)/(1-$Q27)+(($X$56*$Z27*'VT CHS Emissions Schedule'!F$5)/$Y$56)/(1-$P27))))))-(($Z27/$Y27)*'VT CHS Emissions Schedule'!F$5)/(1-$P27))+IF($C27="Propane",($U27/$Y$62)*BM27,IF($C27="Oil",($U27/$Y$61)*BM27,IF($C27="Natural Gas",($U27/$Y$63)*(BM27/(1-$Q27)),IF($C27="Electricity",($U27/$Y$64)*(BM27/(1-$P27)),IF($C27="Wood, commercial",$U27*(BM27+$T27),(($X$61*$U27*('VT CHS Emissions Schedule'!F$8+$S27))/$Y$61)+(($X$62*$U27*('VT CHS Emissions Schedule'!F$9+$R27))/$Y$62)+(($X$63*$U27*'VT CHS Emissions Schedule'!F$7)/$Y$63)/(1-$Q27)+(($X$64*$U27*'VT CHS Emissions Schedule'!F$5)/$Y$64)/(1-$P27)+(($X$65*$U27*('VT CHS Emissions Schedule'!F$35+$T27))/$Y$65)))))),0)</f>
        <v>1347485.1609654203</v>
      </c>
      <c r="CN27" s="64">
        <f>IF(CN$15&lt;2025+$W27,(IF($B27="Oil",($Z27/$Y$53)*AN27,IF($B27="Propane",($Z27/$Y$54)*AN27,IF($B27="Natural Gas",(($Z27/$Y$55)*AN27)/(1-$N27),IF($B27="Electricity",0,((($X$53*$Z27*('VT CHS Emissions Schedule'!G$8+$S27))/$Y$53)+(($X$54*$Z27*('VT CHS Emissions Schedule'!G$9+$R27))/$Y$54)+(($X$55*$Z27*'VT CHS Emissions Schedule'!G$7)/$Y$55)/(1-$Q27)+(($X$56*$Z27*'VT CHS Emissions Schedule'!G$5)/$Y$56)/(1-$P27))))))-(($Z27/$Y27)*'VT CHS Emissions Schedule'!G$5)/(1-$P27))+IF($C27="Propane",($U27/$Y$62)*BN27,IF($C27="Oil",($U27/$Y$61)*BN27,IF($C27="Natural Gas",($U27/$Y$63)*(BN27/(1-$Q27)),IF($C27="Electricity",($U27/$Y$64)*(BN27/(1-$P27)),IF($C27="Wood, commercial",$U27*(BN27+$T27),(($X$61*$U27*('VT CHS Emissions Schedule'!G$8+$S27))/$Y$61)+(($X$62*$U27*('VT CHS Emissions Schedule'!G$9+$R27))/$Y$62)+(($X$63*$U27*'VT CHS Emissions Schedule'!G$7)/$Y$63)/(1-$Q27)+(($X$64*$U27*'VT CHS Emissions Schedule'!G$5)/$Y$64)/(1-$P27)+(($X$65*$U27*('VT CHS Emissions Schedule'!G$35+$T27))/$Y$65)))))),0)</f>
        <v>1419260.6163434598</v>
      </c>
      <c r="CO27" s="64">
        <f>IF(CO$15&lt;2025+$W27,(IF($B27="Oil",($Z27/$Y$53)*AO27,IF($B27="Propane",($Z27/$Y$54)*AO27,IF($B27="Natural Gas",(($Z27/$Y$55)*AO27)/(1-$N27),IF($B27="Electricity",0,((($X$53*$Z27*('VT CHS Emissions Schedule'!H$8+$S27))/$Y$53)+(($X$54*$Z27*('VT CHS Emissions Schedule'!H$9+$R27))/$Y$54)+(($X$55*$Z27*'VT CHS Emissions Schedule'!H$7)/$Y$55)/(1-$Q27)+(($X$56*$Z27*'VT CHS Emissions Schedule'!H$5)/$Y$56)/(1-$P27))))))-(($Z27/$Y27)*'VT CHS Emissions Schedule'!H$5)/(1-$P27))+IF($C27="Propane",($U27/$Y$62)*BO27,IF($C27="Oil",($U27/$Y$61)*BO27,IF($C27="Natural Gas",($U27/$Y$63)*(BO27/(1-$Q27)),IF($C27="Electricity",($U27/$Y$64)*(BO27/(1-$P27)),IF($C27="Wood, commercial",$U27*(BO27+$T27),(($X$61*$U27*('VT CHS Emissions Schedule'!H$8+$S27))/$Y$61)+(($X$62*$U27*('VT CHS Emissions Schedule'!H$9+$R27))/$Y$62)+(($X$63*$U27*'VT CHS Emissions Schedule'!H$7)/$Y$63)/(1-$Q27)+(($X$64*$U27*'VT CHS Emissions Schedule'!H$5)/$Y$64)/(1-$P27)+(($X$65*$U27*('VT CHS Emissions Schedule'!H$35+$T27))/$Y$65)))))),0)</f>
        <v>1490719.6611278972</v>
      </c>
      <c r="CP27" s="64">
        <f>IF(CP$15&lt;2025+$W27,(IF($B27="Oil",($Z27/$Y$53)*AP27,IF($B27="Propane",($Z27/$Y$54)*AP27,IF($B27="Natural Gas",(($Z27/$Y$55)*AP27)/(1-$N27),IF($B27="Electricity",0,((($X$53*$Z27*('VT CHS Emissions Schedule'!I$8+$S27))/$Y$53)+(($X$54*$Z27*('VT CHS Emissions Schedule'!I$9+$R27))/$Y$54)+(($X$55*$Z27*'VT CHS Emissions Schedule'!I$7)/$Y$55)/(1-$Q27)+(($X$56*$Z27*'VT CHS Emissions Schedule'!I$5)/$Y$56)/(1-$P27))))))-(($Z27/$Y27)*'VT CHS Emissions Schedule'!I$5)/(1-$P27))+IF($C27="Propane",($U27/$Y$62)*BP27,IF($C27="Oil",($U27/$Y$61)*BP27,IF($C27="Natural Gas",($U27/$Y$63)*(BP27/(1-$Q27)),IF($C27="Electricity",($U27/$Y$64)*(BP27/(1-$P27)),IF($C27="Wood, commercial",$U27*(BP27+$T27),(($X$61*$U27*('VT CHS Emissions Schedule'!I$8+$S27))/$Y$61)+(($X$62*$U27*('VT CHS Emissions Schedule'!I$9+$R27))/$Y$62)+(($X$63*$U27*'VT CHS Emissions Schedule'!I$7)/$Y$63)/(1-$Q27)+(($X$64*$U27*'VT CHS Emissions Schedule'!I$5)/$Y$64)/(1-$P27)+(($X$65*$U27*('VT CHS Emissions Schedule'!I$35+$T27))/$Y$65)))))),0)</f>
        <v>1564095.2952407785</v>
      </c>
      <c r="CQ27" s="64">
        <f>IF(CQ$15&lt;2025+$W27,(IF($B27="Oil",($Z27/$Y$53)*AQ27,IF($B27="Propane",($Z27/$Y$54)*AQ27,IF($B27="Natural Gas",(($Z27/$Y$55)*AQ27)/(1-$N27),IF($B27="Electricity",0,((($X$53*$Z27*('VT CHS Emissions Schedule'!J$8+$S27))/$Y$53)+(($X$54*$Z27*('VT CHS Emissions Schedule'!J$9+$R27))/$Y$54)+(($X$55*$Z27*'VT CHS Emissions Schedule'!J$7)/$Y$55)/(1-$Q27)+(($X$56*$Z27*'VT CHS Emissions Schedule'!J$5)/$Y$56)/(1-$P27))))))-(($Z27/$Y27)*'VT CHS Emissions Schedule'!J$5)/(1-$P27))+IF($C27="Propane",($U27/$Y$62)*BQ27,IF($C27="Oil",($U27/$Y$61)*BQ27,IF($C27="Natural Gas",($U27/$Y$63)*(BQ27/(1-$Q27)),IF($C27="Electricity",($U27/$Y$64)*(BQ27/(1-$P27)),IF($C27="Wood, commercial",$U27*(BQ27+$T27),(($X$61*$U27*('VT CHS Emissions Schedule'!J$8+$S27))/$Y$61)+(($X$62*$U27*('VT CHS Emissions Schedule'!J$9+$R27))/$Y$62)+(($X$63*$U27*'VT CHS Emissions Schedule'!J$7)/$Y$63)/(1-$Q27)+(($X$64*$U27*'VT CHS Emissions Schedule'!J$5)/$Y$64)/(1-$P27)+(($X$65*$U27*('VT CHS Emissions Schedule'!J$35+$T27))/$Y$65)))))),0)</f>
        <v>1635870.7506188178</v>
      </c>
      <c r="CR27" s="64">
        <f>IF(CR$15&lt;2025+$W27,(IF($B27="Oil",($Z27/$Y$53)*AR27,IF($B27="Propane",($Z27/$Y$54)*AR27,IF($B27="Natural Gas",(($Z27/$Y$55)*AR27)/(1-$N27),IF($B27="Electricity",0,((($X$53*$Z27*('VT CHS Emissions Schedule'!K$8+$S27))/$Y$53)+(($X$54*$Z27*('VT CHS Emissions Schedule'!K$9+$R27))/$Y$54)+(($X$55*$Z27*'VT CHS Emissions Schedule'!K$7)/$Y$55)/(1-$Q27)+(($X$56*$Z27*'VT CHS Emissions Schedule'!K$5)/$Y$56)/(1-$P27))))))-(($Z27/$Y27)*'VT CHS Emissions Schedule'!K$5)/(1-$P27))+IF($C27="Propane",($U27/$Y$62)*BR27,IF($C27="Oil",($U27/$Y$61)*BR27,IF($C27="Natural Gas",($U27/$Y$63)*(BR27/(1-$Q27)),IF($C27="Electricity",($U27/$Y$64)*(BR27/(1-$P27)),IF($C27="Wood, commercial",$U27*(BR27+$T27),(($X$61*$U27*('VT CHS Emissions Schedule'!K$8+$S27))/$Y$61)+(($X$62*$U27*('VT CHS Emissions Schedule'!K$9+$R27))/$Y$62)+(($X$63*$U27*'VT CHS Emissions Schedule'!K$7)/$Y$63)/(1-$Q27)+(($X$64*$U27*'VT CHS Emissions Schedule'!K$5)/$Y$64)/(1-$P27)+(($X$65*$U27*('VT CHS Emissions Schedule'!K$35+$T27))/$Y$65)))))),0)</f>
        <v>1707646.205996857</v>
      </c>
      <c r="CS27" s="64">
        <f>IF(CS$15&lt;2025+$W27,(IF($B27="Oil",($Z27/$Y$53)*AS27,IF($B27="Propane",($Z27/$Y$54)*AS27,IF($B27="Natural Gas",(($Z27/$Y$55)*AS27)/(1-$N27),IF($B27="Electricity",0,((($X$53*$Z27*('VT CHS Emissions Schedule'!L$8+$S27))/$Y$53)+(($X$54*$Z27*('VT CHS Emissions Schedule'!L$9+$R27))/$Y$54)+(($X$55*$Z27*'VT CHS Emissions Schedule'!L$7)/$Y$55)/(1-$Q27)+(($X$56*$Z27*'VT CHS Emissions Schedule'!L$5)/$Y$56)/(1-$P27))))))-(($Z27/$Y27)*'VT CHS Emissions Schedule'!L$5)/(1-$P27))+IF($C27="Propane",($U27/$Y$62)*BS27,IF($C27="Oil",($U27/$Y$61)*BS27,IF($C27="Natural Gas",($U27/$Y$63)*(BS27/(1-$Q27)),IF($C27="Electricity",($U27/$Y$64)*(BS27/(1-$P27)),IF($C27="Wood, commercial",$U27*(BS27+$T27),(($X$61*$U27*('VT CHS Emissions Schedule'!L$8+$S27))/$Y$61)+(($X$62*$U27*('VT CHS Emissions Schedule'!L$9+$R27))/$Y$62)+(($X$63*$U27*'VT CHS Emissions Schedule'!L$7)/$Y$63)/(1-$Q27)+(($X$64*$U27*'VT CHS Emissions Schedule'!L$5)/$Y$64)/(1-$P27)+(($X$65*$U27*('VT CHS Emissions Schedule'!L$35+$T27))/$Y$65)))))),0)</f>
        <v>1779421.6613748961</v>
      </c>
      <c r="CT27" s="64">
        <f>IF(CT$15&lt;2025+$W27,(IF($B27="Oil",($Z27/$Y$53)*AT27,IF($B27="Propane",($Z27/$Y$54)*AT27,IF($B27="Natural Gas",(($Z27/$Y$55)*AT27)/(1-$N27),IF($B27="Electricity",0,((($X$53*$Z27*('VT CHS Emissions Schedule'!M$8+$S27))/$Y$53)+(($X$54*$Z27*('VT CHS Emissions Schedule'!M$9+$R27))/$Y$54)+(($X$55*$Z27*'VT CHS Emissions Schedule'!M$7)/$Y$55)/(1-$Q27)+(($X$56*$Z27*'VT CHS Emissions Schedule'!M$5)/$Y$56)/(1-$P27))))))-(($Z27/$Y27)*'VT CHS Emissions Schedule'!M$5)/(1-$P27))+IF($C27="Propane",($U27/$Y$62)*BT27,IF($C27="Oil",($U27/$Y$61)*BT27,IF($C27="Natural Gas",($U27/$Y$63)*(BT27/(1-$Q27)),IF($C27="Electricity",($U27/$Y$64)*(BT27/(1-$P27)),IF($C27="Wood, commercial",$U27*(BT27+$T27),(($X$61*$U27*('VT CHS Emissions Schedule'!M$8+$S27))/$Y$61)+(($X$62*$U27*('VT CHS Emissions Schedule'!M$9+$R27))/$Y$62)+(($X$63*$U27*'VT CHS Emissions Schedule'!M$7)/$Y$63)/(1-$Q27)+(($X$64*$U27*'VT CHS Emissions Schedule'!M$5)/$Y$64)/(1-$P27)+(($X$65*$U27*('VT CHS Emissions Schedule'!M$35+$T27))/$Y$65)))))),0)</f>
        <v>1837813.1622777707</v>
      </c>
      <c r="CU27" s="64">
        <f>IF(CU$15&lt;2025+$W27,(IF($B27="Oil",($Z27/$Y$53)*AU27,IF($B27="Propane",($Z27/$Y$54)*AU27,IF($B27="Natural Gas",(($Z27/$Y$55)*AU27)/(1-$N27),IF($B27="Electricity",0,((($X$53*$Z27*('VT CHS Emissions Schedule'!N$8+$S27))/$Y$53)+(($X$54*$Z27*('VT CHS Emissions Schedule'!N$9+$R27))/$Y$54)+(($X$55*$Z27*'VT CHS Emissions Schedule'!N$7)/$Y$55)/(1-$Q27)+(($X$56*$Z27*'VT CHS Emissions Schedule'!N$5)/$Y$56)/(1-$P27))))))-(($Z27/$Y27)*'VT CHS Emissions Schedule'!N$5)/(1-$P27))+IF($C27="Propane",($U27/$Y$62)*BU27,IF($C27="Oil",($U27/$Y$61)*BU27,IF($C27="Natural Gas",($U27/$Y$63)*(BU27/(1-$Q27)),IF($C27="Electricity",($U27/$Y$64)*(BU27/(1-$P27)),IF($C27="Wood, commercial",$U27*(BU27+$T27),(($X$61*$U27*('VT CHS Emissions Schedule'!N$8+$S27))/$Y$61)+(($X$62*$U27*('VT CHS Emissions Schedule'!N$9+$R27))/$Y$62)+(($X$63*$U27*'VT CHS Emissions Schedule'!N$7)/$Y$63)/(1-$Q27)+(($X$64*$U27*'VT CHS Emissions Schedule'!N$5)/$Y$64)/(1-$P27)+(($X$65*$U27*('VT CHS Emissions Schedule'!N$35+$T27))/$Y$65)))))),0)</f>
        <v>1909866.3499125803</v>
      </c>
      <c r="CV27" s="64">
        <f>IF(CV$15&lt;2025+$W27,(IF($B27="Oil",($Z27/$Y$53)*AV27,IF($B27="Propane",($Z27/$Y$54)*AV27,IF($B27="Natural Gas",(($Z27/$Y$55)*AV27)/(1-$N27),IF($B27="Electricity",0,((($X$53*$Z27*('VT CHS Emissions Schedule'!O$8+$S27))/$Y$53)+(($X$54*$Z27*('VT CHS Emissions Schedule'!O$9+$R27))/$Y$54)+(($X$55*$Z27*'VT CHS Emissions Schedule'!O$7)/$Y$55)/(1-$Q27)+(($X$56*$Z27*'VT CHS Emissions Schedule'!O$5)/$Y$56)/(1-$P27))))))-(($Z27/$Y27)*'VT CHS Emissions Schedule'!O$5)/(1-$P27))+IF($C27="Propane",($U27/$Y$62)*BV27,IF($C27="Oil",($U27/$Y$61)*BV27,IF($C27="Natural Gas",($U27/$Y$63)*(BV27/(1-$Q27)),IF($C27="Electricity",($U27/$Y$64)*(BV27/(1-$P27)),IF($C27="Wood, commercial",$U27*(BV27+$T27),(($X$61*$U27*('VT CHS Emissions Schedule'!O$8+$S27))/$Y$61)+(($X$62*$U27*('VT CHS Emissions Schedule'!O$9+$R27))/$Y$62)+(($X$63*$U27*'VT CHS Emissions Schedule'!O$7)/$Y$63)/(1-$Q27)+(($X$64*$U27*'VT CHS Emissions Schedule'!O$5)/$Y$64)/(1-$P27)+(($X$65*$U27*('VT CHS Emissions Schedule'!O$35+$T27))/$Y$65)))))),0)</f>
        <v>1909866.3499125803</v>
      </c>
      <c r="CW27" s="64">
        <f>IF(CW$15&lt;2025+$W27,(IF($B27="Oil",($Z27/$Y$53)*AW27,IF($B27="Propane",($Z27/$Y$54)*AW27,IF($B27="Natural Gas",(($Z27/$Y$55)*AW27)/(1-$N27),IF($B27="Electricity",0,((($X$53*$Z27*('VT CHS Emissions Schedule'!P$8+$S27))/$Y$53)+(($X$54*$Z27*('VT CHS Emissions Schedule'!P$9+$R27))/$Y$54)+(($X$55*$Z27*'VT CHS Emissions Schedule'!P$7)/$Y$55)/(1-$Q27)+(($X$56*$Z27*'VT CHS Emissions Schedule'!P$5)/$Y$56)/(1-$P27))))))-(($Z27/$Y27)*'VT CHS Emissions Schedule'!P$5)/(1-$P27))+IF($C27="Propane",($U27/$Y$62)*BW27,IF($C27="Oil",($U27/$Y$61)*BW27,IF($C27="Natural Gas",($U27/$Y$63)*(BW27/(1-$Q27)),IF($C27="Electricity",($U27/$Y$64)*(BW27/(1-$P27)),IF($C27="Wood, commercial",$U27*(BW27+$T27),(($X$61*$U27*('VT CHS Emissions Schedule'!P$8+$S27))/$Y$61)+(($X$62*$U27*('VT CHS Emissions Schedule'!P$9+$R27))/$Y$62)+(($X$63*$U27*'VT CHS Emissions Schedule'!P$7)/$Y$63)/(1-$Q27)+(($X$64*$U27*'VT CHS Emissions Schedule'!P$5)/$Y$64)/(1-$P27)+(($X$65*$U27*('VT CHS Emissions Schedule'!P$35+$T27))/$Y$65)))))),0)</f>
        <v>0</v>
      </c>
      <c r="CX27" s="64">
        <f>IF(CX$15&lt;2025+$W27,(IF($B27="Oil",($Z27/$Y$53)*AX27,IF($B27="Propane",($Z27/$Y$54)*AX27,IF($B27="Natural Gas",(($Z27/$Y$55)*AX27)/(1-$N27),IF($B27="Electricity",0,((($X$53*$Z27*('VT CHS Emissions Schedule'!Q$8+$S27))/$Y$53)+(($X$54*$Z27*('VT CHS Emissions Schedule'!Q$9+$R27))/$Y$54)+(($X$55*$Z27*'VT CHS Emissions Schedule'!Q$7)/$Y$55)/(1-$Q27)+(($X$56*$Z27*'VT CHS Emissions Schedule'!Q$5)/$Y$56)/(1-$P27))))))-(($Z27/$Y27)*'VT CHS Emissions Schedule'!Q$5)/(1-$P27))+IF($C27="Propane",($U27/$Y$62)*BX27,IF($C27="Oil",($U27/$Y$61)*BX27,IF($C27="Natural Gas",($U27/$Y$63)*(BX27/(1-$Q27)),IF($C27="Electricity",($U27/$Y$64)*(BX27/(1-$P27)),IF($C27="Wood, commercial",$U27*(BX27+$T27),(($X$61*$U27*('VT CHS Emissions Schedule'!Q$8+$S27))/$Y$61)+(($X$62*$U27*('VT CHS Emissions Schedule'!Q$9+$R27))/$Y$62)+(($X$63*$U27*'VT CHS Emissions Schedule'!Q$7)/$Y$63)/(1-$Q27)+(($X$64*$U27*'VT CHS Emissions Schedule'!Q$5)/$Y$64)/(1-$P27)+(($X$65*$U27*('VT CHS Emissions Schedule'!Q$35+$T27))/$Y$65)))))),0)</f>
        <v>0</v>
      </c>
      <c r="CY27" s="64">
        <f>IF(CY$15&lt;2025+$W27,(IF($B27="Oil",($Z27/$Y$53)*AY27,IF($B27="Propane",($Z27/$Y$54)*AY27,IF($B27="Natural Gas",(($Z27/$Y$55)*AY27)/(1-$N27),IF($B27="Electricity",0,((($X$53*$Z27*('VT CHS Emissions Schedule'!R$8+$S27))/$Y$53)+(($X$54*$Z27*('VT CHS Emissions Schedule'!R$9+$R27))/$Y$54)+(($X$55*$Z27*'VT CHS Emissions Schedule'!R$7)/$Y$55)/(1-$Q27)+(($X$56*$Z27*'VT CHS Emissions Schedule'!R$5)/$Y$56)/(1-$P27))))))-(($Z27/$Y27)*'VT CHS Emissions Schedule'!R$5)/(1-$P27))+IF($C27="Propane",($U27/$Y$62)*BY27,IF($C27="Oil",($U27/$Y$61)*BY27,IF($C27="Natural Gas",($U27/$Y$63)*(BY27/(1-$Q27)),IF($C27="Electricity",($U27/$Y$64)*(BY27/(1-$P27)),IF($C27="Wood, commercial",$U27*(BY27+$T27),(($X$61*$U27*('VT CHS Emissions Schedule'!R$8+$S27))/$Y$61)+(($X$62*$U27*('VT CHS Emissions Schedule'!R$9+$R27))/$Y$62)+(($X$63*$U27*'VT CHS Emissions Schedule'!R$7)/$Y$63)/(1-$Q27)+(($X$64*$U27*'VT CHS Emissions Schedule'!R$5)/$Y$64)/(1-$P27)+(($X$65*$U27*('VT CHS Emissions Schedule'!R$35+$T27))/$Y$65)))))),0)</f>
        <v>0</v>
      </c>
      <c r="CZ27" s="64">
        <f>IF(CZ$15&lt;2025+$W27,(IF($B27="Oil",($Z27/$Y$53)*AZ27,IF($B27="Propane",($Z27/$Y$54)*AZ27,IF($B27="Natural Gas",(($Z27/$Y$55)*AZ27)/(1-$N27),IF($B27="Electricity",0,((($X$53*$Z27*('VT CHS Emissions Schedule'!S$8+$S27))/$Y$53)+(($X$54*$Z27*('VT CHS Emissions Schedule'!S$9+$R27))/$Y$54)+(($X$55*$Z27*'VT CHS Emissions Schedule'!S$7)/$Y$55)/(1-$Q27)+(($X$56*$Z27*'VT CHS Emissions Schedule'!S$5)/$Y$56)/(1-$P27))))))-(($Z27/$Y27)*'VT CHS Emissions Schedule'!S$5)/(1-$P27))+IF($C27="Propane",($U27/$Y$62)*BZ27,IF($C27="Oil",($U27/$Y$61)*BZ27,IF($C27="Natural Gas",($U27/$Y$63)*(BZ27/(1-$Q27)),IF($C27="Electricity",($U27/$Y$64)*(BZ27/(1-$P27)),IF($C27="Wood, commercial",$U27*(BZ27+$T27),(($X$61*$U27*('VT CHS Emissions Schedule'!S$8+$S27))/$Y$61)+(($X$62*$U27*('VT CHS Emissions Schedule'!S$9+$R27))/$Y$62)+(($X$63*$U27*'VT CHS Emissions Schedule'!S$7)/$Y$63)/(1-$Q27)+(($X$64*$U27*'VT CHS Emissions Schedule'!S$5)/$Y$64)/(1-$P27)+(($X$65*$U27*('VT CHS Emissions Schedule'!S$35+$T27))/$Y$65)))))),0)</f>
        <v>0</v>
      </c>
      <c r="DA27" s="64">
        <f>IF(DA$15&lt;2025+$W27,(IF($B27="Oil",($Z27/$Y$53)*BA27,IF($B27="Propane",($Z27/$Y$54)*BA27,IF($B27="Natural Gas",(($Z27/$Y$55)*BA27)/(1-$N27),IF($B27="Electricity",0,((($X$53*$Z27*('VT CHS Emissions Schedule'!T$8+$S27))/$Y$53)+(($X$54*$Z27*('VT CHS Emissions Schedule'!T$9+$R27))/$Y$54)+(($X$55*$Z27*'VT CHS Emissions Schedule'!T$7)/$Y$55)/(1-$Q27)+(($X$56*$Z27*'VT CHS Emissions Schedule'!T$5)/$Y$56)/(1-$P27))))))-(($Z27/$Y27)*'VT CHS Emissions Schedule'!T$5)/(1-$P27))+IF($C27="Propane",($U27/$Y$62)*CA27,IF($C27="Oil",($U27/$Y$61)*CA27,IF($C27="Natural Gas",($U27/$Y$63)*(CA27/(1-$Q27)),IF($C27="Electricity",($U27/$Y$64)*(CA27/(1-$P27)),IF($C27="Wood, commercial",$U27*(CA27+$T27),(($X$61*$U27*('VT CHS Emissions Schedule'!T$8+$S27))/$Y$61)+(($X$62*$U27*('VT CHS Emissions Schedule'!T$9+$R27))/$Y$62)+(($X$63*$U27*'VT CHS Emissions Schedule'!T$7)/$Y$63)/(1-$Q27)+(($X$64*$U27*'VT CHS Emissions Schedule'!T$5)/$Y$64)/(1-$P27)+(($X$65*$U27*('VT CHS Emissions Schedule'!T$35+$T27))/$Y$65)))))),0)</f>
        <v>0</v>
      </c>
      <c r="DB27" s="64">
        <f>IF(DB$15&lt;2025+$W27,(IF($B27="Oil",($Z27/$Y$53)*BB27,IF($B27="Propane",($Z27/$Y$54)*BB27,IF($B27="Natural Gas",(($Z27/$Y$55)*BB27)/(1-$N27),IF($B27="Electricity",0,((($X$53*$Z27*('VT CHS Emissions Schedule'!U$8+$S27))/$Y$53)+(($X$54*$Z27*('VT CHS Emissions Schedule'!U$9+$R27))/$Y$54)+(($X$55*$Z27*'VT CHS Emissions Schedule'!U$7)/$Y$55)/(1-$Q27)+(($X$56*$Z27*'VT CHS Emissions Schedule'!U$5)/$Y$56)/(1-$P27))))))-(($Z27/$Y27)*'VT CHS Emissions Schedule'!U$5)/(1-$P27))+IF($C27="Propane",($U27/$Y$62)*CB27,IF($C27="Oil",($U27/$Y$61)*CB27,IF($C27="Natural Gas",($U27/$Y$63)*(CB27/(1-$Q27)),IF($C27="Electricity",($U27/$Y$64)*(CB27/(1-$P27)),IF($C27="Wood, commercial",$U27*(CB27+$T27),(($X$61*$U27*('VT CHS Emissions Schedule'!U$8+$S27))/$Y$61)+(($X$62*$U27*('VT CHS Emissions Schedule'!U$9+$R27))/$Y$62)+(($X$63*$U27*'VT CHS Emissions Schedule'!U$7)/$Y$63)/(1-$Q27)+(($X$64*$U27*'VT CHS Emissions Schedule'!U$5)/$Y$64)/(1-$P27)+(($X$65*$U27*('VT CHS Emissions Schedule'!U$35+$T27))/$Y$65)))))),0)</f>
        <v>0</v>
      </c>
      <c r="DC27" s="64">
        <f>IF(DC$15&lt;2025+$W27,(IF($B27="Oil",($Z27/$Y$53)*BC27,IF($B27="Propane",($Z27/$Y$54)*BC27,IF($B27="Natural Gas",(($Z27/$Y$55)*BC27)/(1-$N27),IF($B27="Electricity",0,((($X$53*$Z27*('VT CHS Emissions Schedule'!V$8+$S27))/$Y$53)+(($X$54*$Z27*('VT CHS Emissions Schedule'!V$9+$R27))/$Y$54)+(($X$55*$Z27*'VT CHS Emissions Schedule'!V$7)/$Y$55)/(1-$Q27)+(($X$56*$Z27*'VT CHS Emissions Schedule'!V$5)/$Y$56)/(1-$P27))))))-(($Z27/$Y27)*'VT CHS Emissions Schedule'!V$5)/(1-$P27))+IF($C27="Propane",($U27/$Y$62)*CC27,IF($C27="Oil",($U27/$Y$61)*CC27,IF($C27="Natural Gas",($U27/$Y$63)*(CC27/(1-$Q27)),IF($C27="Electricity",($U27/$Y$64)*(CC27/(1-$P27)),IF($C27="Wood, commercial",$U27*(CC27+$T27),(($X$61*$U27*('VT CHS Emissions Schedule'!V$8+$S27))/$Y$61)+(($X$62*$U27*('VT CHS Emissions Schedule'!V$9+$R27))/$Y$62)+(($X$63*$U27*'VT CHS Emissions Schedule'!V$7)/$Y$63)/(1-$Q27)+(($X$64*$U27*'VT CHS Emissions Schedule'!V$5)/$Y$64)/(1-$P27)+(($X$65*$U27*('VT CHS Emissions Schedule'!V$35+$T27))/$Y$65)))))),0)</f>
        <v>0</v>
      </c>
      <c r="DD27" s="64">
        <f>IF(DD$15&lt;2025+$W27,(IF($B27="Oil",($Z27/$Y$53)*BD27,IF($B27="Propane",($Z27/$Y$54)*BD27,IF($B27="Natural Gas",(($Z27/$Y$55)*BD27)/(1-$N27),IF($B27="Electricity",0,((($X$53*$Z27*('VT CHS Emissions Schedule'!W$8+$S27))/$Y$53)+(($X$54*$Z27*('VT CHS Emissions Schedule'!W$9+$R27))/$Y$54)+(($X$55*$Z27*'VT CHS Emissions Schedule'!W$7)/$Y$55)/(1-$Q27)+(($X$56*$Z27*'VT CHS Emissions Schedule'!W$5)/$Y$56)/(1-$P27))))))-(($Z27/$Y27)*'VT CHS Emissions Schedule'!W$5)/(1-$P27))+IF($C27="Propane",($U27/$Y$62)*CD27,IF($C27="Oil",($U27/$Y$61)*CD27,IF($C27="Natural Gas",($U27/$Y$63)*(CD27/(1-$Q27)),IF($C27="Electricity",($U27/$Y$64)*(CD27/(1-$P27)),IF($C27="Wood, commercial",$U27*(CD27+$T27),(($X$61*$U27*('VT CHS Emissions Schedule'!W$8+$S27))/$Y$61)+(($X$62*$U27*('VT CHS Emissions Schedule'!W$9+$R27))/$Y$62)+(($X$63*$U27*'VT CHS Emissions Schedule'!W$7)/$Y$63)/(1-$Q27)+(($X$64*$U27*'VT CHS Emissions Schedule'!W$5)/$Y$64)/(1-$P27)+(($X$65*$U27*('VT CHS Emissions Schedule'!W$35+$T27))/$Y$65)))))),0)</f>
        <v>0</v>
      </c>
      <c r="DE27" s="64">
        <f>IF(DE$15&lt;2025+$W27,(IF($B27="Oil",($Z27/$Y$53)*BE27,IF($B27="Propane",($Z27/$Y$54)*BE27,IF($B27="Natural Gas",(($Z27/$Y$55)*BE27)/(1-$N27),IF($B27="Electricity",0,((($X$53*$Z27*('VT CHS Emissions Schedule'!X$8+$S27))/$Y$53)+(($X$54*$Z27*('VT CHS Emissions Schedule'!X$9+$R27))/$Y$54)+(($X$55*$Z27*'VT CHS Emissions Schedule'!X$7)/$Y$55)/(1-$Q27)+(($X$56*$Z27*'VT CHS Emissions Schedule'!X$5)/$Y$56)/(1-$P27))))))-(($Z27/$Y27)*'VT CHS Emissions Schedule'!X$5)/(1-$P27))+IF($C27="Propane",($U27/$Y$62)*CE27,IF($C27="Oil",($U27/$Y$61)*CE27,IF($C27="Natural Gas",($U27/$Y$63)*(CE27/(1-$Q27)),IF($C27="Electricity",($U27/$Y$64)*(CE27/(1-$P27)),IF($C27="Wood, commercial",$U27*(CE27+$T27),(($X$61*$U27*('VT CHS Emissions Schedule'!X$8+$S27))/$Y$61)+(($X$62*$U27*('VT CHS Emissions Schedule'!X$9+$R27))/$Y$62)+(($X$63*$U27*'VT CHS Emissions Schedule'!X$7)/$Y$63)/(1-$Q27)+(($X$64*$U27*'VT CHS Emissions Schedule'!X$5)/$Y$64)/(1-$P27)+(($X$65*$U27*('VT CHS Emissions Schedule'!X$35+$T27))/$Y$65)))))),0)</f>
        <v>0</v>
      </c>
      <c r="DF27" s="64">
        <f>IF(DF$15&lt;2025+$W27,(IF($B27="Oil",($Z27/$Y$53)*BF27,IF($B27="Propane",($Z27/$Y$54)*BF27,IF($B27="Natural Gas",(($Z27/$Y$55)*BF27)/(1-$N27),IF($B27="Electricity",0,((($X$53*$Z27*('VT CHS Emissions Schedule'!Y$8+$S27))/$Y$53)+(($X$54*$Z27*('VT CHS Emissions Schedule'!Y$9+$R27))/$Y$54)+(($X$55*$Z27*'VT CHS Emissions Schedule'!Y$7)/$Y$55)/(1-$Q27)+(($X$56*$Z27*'VT CHS Emissions Schedule'!Y$5)/$Y$56)/(1-$P27))))))-(($Z27/$Y27)*'VT CHS Emissions Schedule'!Y$5)/(1-$P27))+IF($C27="Propane",($U27/$Y$62)*CF27,IF($C27="Oil",($U27/$Y$61)*CF27,IF($C27="Natural Gas",($U27/$Y$63)*(CF27/(1-$Q27)),IF($C27="Electricity",($U27/$Y$64)*(CF27/(1-$P27)),IF($C27="Wood, commercial",$U27*(CF27+$T27),(($X$61*$U27*('VT CHS Emissions Schedule'!Y$8+$S27))/$Y$61)+(($X$62*$U27*('VT CHS Emissions Schedule'!Y$9+$R27))/$Y$62)+(($X$63*$U27*'VT CHS Emissions Schedule'!Y$7)/$Y$63)/(1-$Q27)+(($X$64*$U27*'VT CHS Emissions Schedule'!Y$5)/$Y$64)/(1-$P27)+(($X$65*$U27*('VT CHS Emissions Schedule'!Y$35+$T27))/$Y$65)))))),0)</f>
        <v>0</v>
      </c>
      <c r="DG27" s="64">
        <f>IF(DG$15&lt;2025+$W27,(IF($B27="Oil",($Z27/$Y$53)*BG27,IF($B27="Propane",($Z27/$Y$54)*BG27,IF($B27="Natural Gas",(($Z27/$Y$55)*BG27)/(1-$N27),IF($B27="Electricity",0,((($X$53*$Z27*('VT CHS Emissions Schedule'!Z$8+$S27))/$Y$53)+(($X$54*$Z27*('VT CHS Emissions Schedule'!Z$9+$R27))/$Y$54)+(($X$55*$Z27*'VT CHS Emissions Schedule'!Z$7)/$Y$55)/(1-$Q27)+(($X$56*$Z27*'VT CHS Emissions Schedule'!Z$5)/$Y$56)/(1-$P27))))))-(($Z27/$Y27)*'VT CHS Emissions Schedule'!Z$5)/(1-$P27))+IF($C27="Propane",($U27/$Y$62)*CG27,IF($C27="Oil",($U27/$Y$61)*CG27,IF($C27="Natural Gas",($U27/$Y$63)*(CG27/(1-$Q27)),IF($C27="Electricity",($U27/$Y$64)*(CG27/(1-$P27)),IF($C27="Wood, commercial",$U27*(CG27+$T27),(($X$61*$U27*('VT CHS Emissions Schedule'!Z$8+$S27))/$Y$61)+(($X$62*$U27*('VT CHS Emissions Schedule'!Z$9+$R27))/$Y$62)+(($X$63*$U27*'VT CHS Emissions Schedule'!Z$7)/$Y$63)/(1-$Q27)+(($X$64*$U27*'VT CHS Emissions Schedule'!Z$5)/$Y$64)/(1-$P27)+(($X$65*$U27*('VT CHS Emissions Schedule'!Z$35+$T27))/$Y$65)))))),0)</f>
        <v>0</v>
      </c>
      <c r="DH27" s="64">
        <f>IF(DH$15&lt;2025+$W27,(IF($B27="Oil",($Z27/$Y$53)*BH27,IF($B27="Propane",($Z27/$Y$54)*BH27,IF($B27="Natural Gas",(($Z27/$Y$55)*BH27)/(1-$N27),IF($B27="Electricity",0,((($X$53*$Z27*('VT CHS Emissions Schedule'!AA$8+$S27))/$Y$53)+(($X$54*$Z27*('VT CHS Emissions Schedule'!AA$9+$R27))/$Y$54)+(($X$55*$Z27*'VT CHS Emissions Schedule'!AA$7)/$Y$55)/(1-$Q27)+(($X$56*$Z27*'VT CHS Emissions Schedule'!AA$5)/$Y$56)/(1-$P27))))))-(($Z27/$Y27)*'VT CHS Emissions Schedule'!AA$5)/(1-$P27))+IF($C27="Propane",($U27/$Y$62)*CH27,IF($C27="Oil",($U27/$Y$61)*CH27,IF($C27="Natural Gas",($U27/$Y$63)*(CH27/(1-$Q27)),IF($C27="Electricity",($U27/$Y$64)*(CH27/(1-$P27)),IF($C27="Wood, commercial",$U27*(CH27+$T27),(($X$61*$U27*('VT CHS Emissions Schedule'!AA$8+$S27))/$Y$61)+(($X$62*$U27*('VT CHS Emissions Schedule'!AA$9+$R27))/$Y$62)+(($X$63*$U27*'VT CHS Emissions Schedule'!AA$7)/$Y$63)/(1-$Q27)+(($X$64*$U27*'VT CHS Emissions Schedule'!AA$5)/$Y$64)/(1-$P27)+(($X$65*$U27*('VT CHS Emissions Schedule'!AA$35+$T27))/$Y$65)))))),0)</f>
        <v>0</v>
      </c>
      <c r="DI27" s="64">
        <f>IF(DI$15&lt;2025+$W27,(IF($B27="Oil",($Z27/$Y$53)*BI27,IF($B27="Propane",($Z27/$Y$54)*BI27,IF($B27="Natural Gas",(($Z27/$Y$55)*BI27)/(1-$N27),IF($B27="Electricity",0,((($X$53*$Z27*('VT CHS Emissions Schedule'!AB$8+$S27))/$Y$53)+(($X$54*$Z27*('VT CHS Emissions Schedule'!AB$9+$R27))/$Y$54)+(($X$55*$Z27*'VT CHS Emissions Schedule'!AB$7)/$Y$55)/(1-$Q27)+(($X$56*$Z27*'VT CHS Emissions Schedule'!AB$5)/$Y$56)/(1-$P27))))))-(($Z27/$Y27)*'VT CHS Emissions Schedule'!AB$5)/(1-$P27))+IF($C27="Propane",($U27/$Y$62)*CI27,IF($C27="Oil",($U27/$Y$61)*CI27,IF($C27="Natural Gas",($U27/$Y$63)*(CI27/(1-$Q27)),IF($C27="Electricity",($U27/$Y$64)*(CI27/(1-$P27)),IF($C27="Wood, commercial",$U27*(CI27+$T27),(($X$61*$U27*('VT CHS Emissions Schedule'!AB$8+$S27))/$Y$61)+(($X$62*$U27*('VT CHS Emissions Schedule'!AB$9+$R27))/$Y$62)+(($X$63*$U27*'VT CHS Emissions Schedule'!AB$7)/$Y$63)/(1-$Q27)+(($X$64*$U27*'VT CHS Emissions Schedule'!AB$5)/$Y$64)/(1-$P27)+(($X$65*$U27*('VT CHS Emissions Schedule'!AB$35+$T27))/$Y$65)))))),0)</f>
        <v>0</v>
      </c>
      <c r="DJ27" s="64">
        <f>IF(DJ$15&lt;2025+$W27,(IF($B27="Oil",($Z27/$Y$53)*BJ27,IF($B27="Propane",($Z27/$Y$54)*BJ27,IF($B27="Natural Gas",(($Z27/$Y$55)*BJ27)/(1-$N27),IF($B27="Electricity",0,((($X$53*$Z27*('VT CHS Emissions Schedule'!AC$8+$S27))/$Y$53)+(($X$54*$Z27*('VT CHS Emissions Schedule'!AC$9+$R27))/$Y$54)+(($X$55*$Z27*'VT CHS Emissions Schedule'!AC$7)/$Y$55)/(1-$Q27)+(($X$56*$Z27*'VT CHS Emissions Schedule'!AC$5)/$Y$56)/(1-$P27))))))-(($Z27/$Y27)*'VT CHS Emissions Schedule'!AC$5)/(1-$P27))+IF($C27="Propane",($U27/$Y$62)*CJ27,IF($C27="Oil",($U27/$Y$61)*CJ27,IF($C27="Natural Gas",($U27/$Y$63)*(CJ27/(1-$Q27)),IF($C27="Electricity",($U27/$Y$64)*(CJ27/(1-$P27)),IF($C27="Wood, commercial",$U27*(CJ27+$T27),(($X$61*$U27*('VT CHS Emissions Schedule'!AC$8+$S27))/$Y$61)+(($X$62*$U27*('VT CHS Emissions Schedule'!AC$9+$R27))/$Y$62)+(($X$63*$U27*'VT CHS Emissions Schedule'!AC$7)/$Y$63)/(1-$Q27)+(($X$64*$U27*'VT CHS Emissions Schedule'!AC$5)/$Y$64)/(1-$P27)+(($X$65*$U27*('VT CHS Emissions Schedule'!AC$35+$T27))/$Y$65)))))),0)</f>
        <v>0</v>
      </c>
      <c r="DK27" s="64">
        <f>IF(DK$15&lt;2025+$W27,CK27+(($V27/$AC27)*'VT CHS Emissions Schedule'!D$5)/(1-$P27),0)</f>
        <v>1264705.4673548725</v>
      </c>
      <c r="DL27" s="64">
        <f>IF(DL$15&lt;2025+$W27,CL27+(($V27/$AC27)*'VT CHS Emissions Schedule'!E$5)/(1-$P27),0)</f>
        <v>1324616.5002520517</v>
      </c>
      <c r="DM27" s="64">
        <f>IF(DM$15&lt;2025+$W27,CM27+(($V27/$AC27)*'VT CHS Emissions Schedule'!F$5)/(1-$P27),0)</f>
        <v>1392737.1022970551</v>
      </c>
      <c r="DN27" s="64">
        <f>IF(DN$15&lt;2025+$W27,CN27+(($V27/$AC27)*'VT CHS Emissions Schedule'!G$5)/(1-$P27),0)</f>
        <v>1460857.7043420589</v>
      </c>
      <c r="DO27" s="64">
        <f>IF(DO$15&lt;2025+$W27,CO27+(($V27/$AC27)*'VT CHS Emissions Schedule'!H$5)/(1-$P27),0)</f>
        <v>1528661.8957934608</v>
      </c>
      <c r="DP27" s="64">
        <f>IF(DP$15&lt;2025+$W27,CP27+(($V27/$AC27)*'VT CHS Emissions Schedule'!I$5)/(1-$P27),0)</f>
        <v>1598382.6765733063</v>
      </c>
      <c r="DQ27" s="64">
        <f>IF(DQ$15&lt;2025+$W27,CQ27+(($V27/$AC27)*'VT CHS Emissions Schedule'!J$5)/(1-$P27),0)</f>
        <v>1666503.2786183099</v>
      </c>
      <c r="DR27" s="64">
        <f>IF(DR$15&lt;2025+$W27,CR27+(($V27/$AC27)*'VT CHS Emissions Schedule'!K$5)/(1-$P27),0)</f>
        <v>1734623.8806633137</v>
      </c>
      <c r="DS27" s="64">
        <f>IF(DS$15&lt;2025+$W27,CS27+(($V27/$AC27)*'VT CHS Emissions Schedule'!L$5)/(1-$P27),0)</f>
        <v>1802744.482708317</v>
      </c>
      <c r="DT27" s="64">
        <f>IF(DT$15&lt;2025+$W27,CT27+(($V27/$AC27)*'VT CHS Emissions Schedule'!M$5)/(1-$P27),0)</f>
        <v>1857481.1302781561</v>
      </c>
      <c r="DU27" s="64">
        <f>IF(DU$15&lt;2025+$W27,CU27+(($V27/$AC27)*'VT CHS Emissions Schedule'!N$5)/(1-$P27),0)</f>
        <v>1925879.4645799301</v>
      </c>
      <c r="DV27" s="64">
        <f>IF(DV$15&lt;2025+$W27,CV27+(($V27/$AC27)*'VT CHS Emissions Schedule'!O$5)/(1-$P27),0)</f>
        <v>1925879.4645799301</v>
      </c>
      <c r="DW27" s="64">
        <f>IF(DW$15&lt;2025+$W27,CW27+(($V27/$AC27)*'VT CHS Emissions Schedule'!P$5)/(1-$P27),0)</f>
        <v>0</v>
      </c>
      <c r="DX27" s="64">
        <f>IF(DX$15&lt;2025+$W27,CX27+(($V27/$AC27)*'VT CHS Emissions Schedule'!Q$5)/(1-$P27),0)</f>
        <v>0</v>
      </c>
      <c r="DY27" s="64">
        <f>IF(DY$15&lt;2025+$W27,CY27+(($V27/$AC27)*'VT CHS Emissions Schedule'!R$5)/(1-$P27),0)</f>
        <v>0</v>
      </c>
      <c r="DZ27" s="64">
        <f>IF(DZ$15&lt;2025+$W27,CZ27+(($V27/$AC27)*'VT CHS Emissions Schedule'!S$5)/(1-$P27),0)</f>
        <v>0</v>
      </c>
      <c r="EA27" s="64">
        <f>IF(EA$15&lt;2025+$W27,DA27+(($V27/$AC27)*'VT CHS Emissions Schedule'!T$5)/(1-$P27),0)</f>
        <v>0</v>
      </c>
      <c r="EB27" s="64">
        <f>IF(EB$15&lt;2025+$W27,DB27+(($V27/$AC27)*'VT CHS Emissions Schedule'!U$5)/(1-$P27),0)</f>
        <v>0</v>
      </c>
      <c r="EC27" s="64">
        <f>IF(EC$15&lt;2025+$W27,DC27+(($V27/$AC27)*'VT CHS Emissions Schedule'!V$5)/(1-$P27),0)</f>
        <v>0</v>
      </c>
      <c r="ED27" s="64">
        <f>IF(ED$15&lt;2025+$W27,DD27+(($V27/$AC27)*'VT CHS Emissions Schedule'!W$5)/(1-$P27),0)</f>
        <v>0</v>
      </c>
      <c r="EE27" s="64">
        <f>IF(EE$15&lt;2025+$W27,DE27+(($V27/$AC27)*'VT CHS Emissions Schedule'!X$5)/(1-$P27),0)</f>
        <v>0</v>
      </c>
      <c r="EF27" s="64">
        <f>IF(EF$15&lt;2025+$W27,DF27+(($V27/$AC27)*'VT CHS Emissions Schedule'!Y$5)/(1-$P27),0)</f>
        <v>0</v>
      </c>
      <c r="EG27" s="64">
        <f>IF(EG$15&lt;2025+$W27,DG27+(($V27/$AC27)*'VT CHS Emissions Schedule'!Z$5)/(1-$P27),0)</f>
        <v>0</v>
      </c>
      <c r="EH27" s="64">
        <f>IF(EH$15&lt;2025+$W27,DH27+(($V27/$AC27)*'VT CHS Emissions Schedule'!AA$5)/(1-$P27),0)</f>
        <v>0</v>
      </c>
      <c r="EI27" s="64">
        <f>IF(EI$15&lt;2025+$W27,DI27+(($V27/$AC27)*'VT CHS Emissions Schedule'!AB$5)/(1-$P27),0)</f>
        <v>0</v>
      </c>
      <c r="EJ27" s="64">
        <f>IF(EJ$15&lt;2025+$W27,DJ27+(($V27/$AC27)*'VT CHS Emissions Schedule'!AC$5)/(1-$P27),0)</f>
        <v>0</v>
      </c>
    </row>
    <row r="28" spans="1:140" ht="15" customHeight="1" thickBot="1" x14ac:dyDescent="0.3">
      <c r="A28" s="476" t="s">
        <v>563</v>
      </c>
      <c r="B28" s="164" t="s">
        <v>11</v>
      </c>
      <c r="C28" s="128" t="s">
        <v>10</v>
      </c>
      <c r="D28" s="154">
        <f t="shared" si="8"/>
        <v>7367363.5507104062</v>
      </c>
      <c r="E28" s="154">
        <f t="shared" si="0"/>
        <v>7760537.860035562</v>
      </c>
      <c r="F28" s="222">
        <f t="shared" si="1"/>
        <v>7.3673635507104063</v>
      </c>
      <c r="G28" s="111">
        <f t="shared" si="9"/>
        <v>239474.37181825936</v>
      </c>
      <c r="H28" s="111">
        <f t="shared" si="2"/>
        <v>239474.37181825936</v>
      </c>
      <c r="I28" s="111">
        <f t="shared" si="3"/>
        <v>1640057.9159222257</v>
      </c>
      <c r="J28" s="64">
        <f>IF($B28="Oil",($Z28/$Y$53)*AK28,IF($B28="Propane",($Z28/$Y$54)*AK28,IF($B28="Natural Gas",(($Z28/$Y$55)*AK28)/(1-$N28),IF($B28="Electricity",0,((($X$53*$Z28*('VT CHS Emissions Schedule'!D$8+$S28))/$Y$53)+(($X$54*$Z28*('VT CHS Emissions Schedule'!D$9+$R28))/$Y$54)+(($X$55*$Z28*'VT CHS Emissions Schedule'!D$7)/$Y$55)/(1-$Q28)+(($X$56*$Z28*'VT CHS Emissions Schedule'!D$5)/$Y$56)/(1-$P28))))))</f>
        <v>2624190.8997090617</v>
      </c>
      <c r="K28" s="64">
        <f>(($Z28/$Y28)*'VT CHS Emissions Schedule'!D$5)/(1-$P28)</f>
        <v>984132.98378683603</v>
      </c>
      <c r="L28" s="64">
        <f>IF($C28="Propane",($U28/$Y$62)*BK28,IF($C28="Oil",($U28/$Y$61)*BK28,IF($C28="Natural Gas",($U28/$Y$63)*(BK28/(1-$Q28)),IF($C28="Electricity",($U28/$Y$64)*(BK28/(1-$P28)),IF($C28="Wood, commercial",$U28*(BK28+$T28),(($X$61*$U28*('VT CHS Emissions Schedule'!D$8+$S28))/$Y$61)+(($X$62*$U28*('VT CHS Emissions Schedule'!D$9+$R28))/$Y$62)+(($X$63*$U28*'VT CHS Emissions Schedule'!D$7)/$Y$63)/(1-$Q28)+(($X$64*$U28*'VT CHS Emissions Schedule'!D$5)/$Y$64)/(1-$P28)+(($X$65*$U28*('VT CHS Emissions Schedule'!D$35+$T28))/$Y$65))))))</f>
        <v>-1400583.5441039663</v>
      </c>
      <c r="M28" s="64">
        <f>(($V28/$AC28)*'VT CHS Emissions Schedule'!D$5)/(1-$P28)</f>
        <v>52561.647997706023</v>
      </c>
      <c r="N28" s="66">
        <f>_xlfn.XLOOKUP($B28,Lookups!$A$3:$A$15,Lookups!$E$3:$E$15)</f>
        <v>1.4E-2</v>
      </c>
      <c r="O28" s="65">
        <f>_xlfn.XLOOKUP($B28,Lookups!$A$3:$A$15,Lookups!$D$3:$D$15)</f>
        <v>0</v>
      </c>
      <c r="P28" s="66">
        <f>Lookups!$E$6</f>
        <v>0.04</v>
      </c>
      <c r="Q28" s="66">
        <f>Lookups!$E$5</f>
        <v>1.4E-2</v>
      </c>
      <c r="R28" s="65">
        <f>Lookups!$D$4</f>
        <v>0.32764300000000002</v>
      </c>
      <c r="S28" s="65">
        <f>Lookups!$D$3</f>
        <v>0.21490000000000001</v>
      </c>
      <c r="T28" s="65">
        <f>Lookups!$D$8</f>
        <v>1.3776766038113153</v>
      </c>
      <c r="U28" s="72">
        <f t="shared" si="10"/>
        <v>-13557.957710774403</v>
      </c>
      <c r="V28" s="72">
        <f t="shared" si="4"/>
        <v>4702.7602391616001</v>
      </c>
      <c r="W28" s="68">
        <v>12</v>
      </c>
      <c r="X28" s="68" t="str">
        <f>_xlfn.XLOOKUP(B28,Lookups!$A$3:$A$15,Lookups!$C$3:$C$15)</f>
        <v>Natural Gas</v>
      </c>
      <c r="Y28" s="72">
        <v>1.25</v>
      </c>
      <c r="Z28" s="64">
        <f t="shared" si="5"/>
        <v>31268.352654000002</v>
      </c>
      <c r="AA28" s="73">
        <v>0.54200000000000004</v>
      </c>
      <c r="AB28" s="73">
        <v>0.188</v>
      </c>
      <c r="AC28" s="72">
        <v>3.52</v>
      </c>
      <c r="AD28" s="80">
        <f t="shared" si="6"/>
        <v>0.68</v>
      </c>
      <c r="AE28" s="64">
        <v>140</v>
      </c>
      <c r="AF28" s="71">
        <v>51.8</v>
      </c>
      <c r="AG28" s="64">
        <f t="shared" si="7"/>
        <v>110</v>
      </c>
      <c r="AH28" s="64">
        <v>365</v>
      </c>
      <c r="AI28" s="72">
        <v>8.33</v>
      </c>
      <c r="AJ28" s="75">
        <v>1.06E-3</v>
      </c>
      <c r="AK28" s="67">
        <f>IF(AK$15&lt;2025+$W28,$O28+_xlfn.XLOOKUP(_xlfn.XLOOKUP($B28,Lookups!$A$3:$A$17,Lookups!$B$3:$B$17),'VT CHS Emissions Schedule'!$A:$A,'VT CHS Emissions Schedule'!D:D),0)</f>
        <v>63.7174026058659</v>
      </c>
      <c r="AL28" s="67">
        <f>IF(AL$15&lt;2025+$W28,$O28+_xlfn.XLOOKUP(_xlfn.XLOOKUP($B28,Lookups!$A$3:$A$17,Lookups!$B$3:$B$17),'VT CHS Emissions Schedule'!$A:$A,'VT CHS Emissions Schedule'!E:E),0)</f>
        <v>63.7174026058659</v>
      </c>
      <c r="AM28" s="67">
        <f>IF(AM$15&lt;2025+$W28,$O28+_xlfn.XLOOKUP(_xlfn.XLOOKUP($B28,Lookups!$A$3:$A$17,Lookups!$B$3:$B$17),'VT CHS Emissions Schedule'!$A:$A,'VT CHS Emissions Schedule'!F:F),0)</f>
        <v>63.7174026058659</v>
      </c>
      <c r="AN28" s="67">
        <f>IF(AN$15&lt;2025+$W28,$O28+_xlfn.XLOOKUP(_xlfn.XLOOKUP($B28,Lookups!$A$3:$A$17,Lookups!$B$3:$B$17),'VT CHS Emissions Schedule'!$A:$A,'VT CHS Emissions Schedule'!G:G),0)</f>
        <v>63.7174026058659</v>
      </c>
      <c r="AO28" s="67">
        <f>IF(AO$15&lt;2025+$W28,$O28+_xlfn.XLOOKUP(_xlfn.XLOOKUP($B28,Lookups!$A$3:$A$17,Lookups!$B$3:$B$17),'VT CHS Emissions Schedule'!$A:$A,'VT CHS Emissions Schedule'!H:H),0)</f>
        <v>63.7174026058659</v>
      </c>
      <c r="AP28" s="67">
        <f>IF(AP$15&lt;2025+$W28,$O28+_xlfn.XLOOKUP(_xlfn.XLOOKUP($B28,Lookups!$A$3:$A$17,Lookups!$B$3:$B$17),'VT CHS Emissions Schedule'!$A:$A,'VT CHS Emissions Schedule'!I:I),0)</f>
        <v>63.651087828595678</v>
      </c>
      <c r="AQ28" s="67">
        <f>IF(AQ$15&lt;2025+$W28,$O28+_xlfn.XLOOKUP(_xlfn.XLOOKUP($B28,Lookups!$A$3:$A$17,Lookups!$B$3:$B$17),'VT CHS Emissions Schedule'!$A:$A,'VT CHS Emissions Schedule'!J:J),0)</f>
        <v>63.651087828595678</v>
      </c>
      <c r="AR28" s="67">
        <f>IF(AR$15&lt;2025+$W28,$O28+_xlfn.XLOOKUP(_xlfn.XLOOKUP($B28,Lookups!$A$3:$A$17,Lookups!$B$3:$B$17),'VT CHS Emissions Schedule'!$A:$A,'VT CHS Emissions Schedule'!K:K),0)</f>
        <v>63.651087828595678</v>
      </c>
      <c r="AS28" s="67">
        <f>IF(AS$15&lt;2025+$W28,$O28+_xlfn.XLOOKUP(_xlfn.XLOOKUP($B28,Lookups!$A$3:$A$17,Lookups!$B$3:$B$17),'VT CHS Emissions Schedule'!$A:$A,'VT CHS Emissions Schedule'!L:L),0)</f>
        <v>63.651087828595678</v>
      </c>
      <c r="AT28" s="67">
        <f>IF(AT$15&lt;2025+$W28,$O28+_xlfn.XLOOKUP(_xlfn.XLOOKUP($B28,Lookups!$A$3:$A$17,Lookups!$B$3:$B$17),'VT CHS Emissions Schedule'!$A:$A,'VT CHS Emissions Schedule'!M:M),0)</f>
        <v>63.651087828595678</v>
      </c>
      <c r="AU28" s="67">
        <f>IF(AU$15&lt;2025+$W28,$O28+_xlfn.XLOOKUP(_xlfn.XLOOKUP($B28,Lookups!$A$3:$A$17,Lookups!$B$3:$B$17),'VT CHS Emissions Schedule'!$A:$A,'VT CHS Emissions Schedule'!N:N),0)</f>
        <v>63.639868502100384</v>
      </c>
      <c r="AV28" s="67">
        <f>IF(AV$15&lt;2025+$W28,$O28+_xlfn.XLOOKUP(_xlfn.XLOOKUP($B28,Lookups!$A$3:$A$17,Lookups!$B$3:$B$17),'VT CHS Emissions Schedule'!$A:$A,'VT CHS Emissions Schedule'!O:O),0)</f>
        <v>63.639868502100384</v>
      </c>
      <c r="AW28" s="67">
        <f>IF(AW$15&lt;2025+$W28,$O28+_xlfn.XLOOKUP(_xlfn.XLOOKUP($B28,Lookups!$A$3:$A$17,Lookups!$B$3:$B$17),'VT CHS Emissions Schedule'!$A:$A,'VT CHS Emissions Schedule'!P:P),0)</f>
        <v>0</v>
      </c>
      <c r="AX28" s="67">
        <f>IF(AX$15&lt;2025+$W28,$O28+_xlfn.XLOOKUP(_xlfn.XLOOKUP($B28,Lookups!$A$3:$A$17,Lookups!$B$3:$B$17),'VT CHS Emissions Schedule'!$A:$A,'VT CHS Emissions Schedule'!Q:Q),0)</f>
        <v>0</v>
      </c>
      <c r="AY28" s="67">
        <f>IF(AY$15&lt;2025+$W28,$O28+_xlfn.XLOOKUP(_xlfn.XLOOKUP($B28,Lookups!$A$3:$A$17,Lookups!$B$3:$B$17),'VT CHS Emissions Schedule'!$A:$A,'VT CHS Emissions Schedule'!R:R),0)</f>
        <v>0</v>
      </c>
      <c r="AZ28" s="67">
        <f>IF(AZ$15&lt;2025+$W28,$O28+_xlfn.XLOOKUP(_xlfn.XLOOKUP($B28,Lookups!$A$3:$A$17,Lookups!$B$3:$B$17),'VT CHS Emissions Schedule'!$A:$A,'VT CHS Emissions Schedule'!S:S),0)</f>
        <v>0</v>
      </c>
      <c r="BA28" s="67">
        <f>IF(BA$15&lt;2025+$W28,$O28+_xlfn.XLOOKUP(_xlfn.XLOOKUP($B28,Lookups!$A$3:$A$17,Lookups!$B$3:$B$17),'VT CHS Emissions Schedule'!$A:$A,'VT CHS Emissions Schedule'!T:T),0)</f>
        <v>0</v>
      </c>
      <c r="BB28" s="67">
        <f>IF(BB$15&lt;2025+$W28,$O28+_xlfn.XLOOKUP(_xlfn.XLOOKUP($B28,Lookups!$A$3:$A$17,Lookups!$B$3:$B$17),'VT CHS Emissions Schedule'!$A:$A,'VT CHS Emissions Schedule'!U:U),0)</f>
        <v>0</v>
      </c>
      <c r="BC28" s="67">
        <f>IF(BC$15&lt;2025+$W28,$O28+_xlfn.XLOOKUP(_xlfn.XLOOKUP($B28,Lookups!$A$3:$A$17,Lookups!$B$3:$B$17),'VT CHS Emissions Schedule'!$A:$A,'VT CHS Emissions Schedule'!V:V),0)</f>
        <v>0</v>
      </c>
      <c r="BD28" s="67">
        <f>IF(BD$15&lt;2025+$W28,$O28+_xlfn.XLOOKUP(_xlfn.XLOOKUP($B28,Lookups!$A$3:$A$17,Lookups!$B$3:$B$17),'VT CHS Emissions Schedule'!$A:$A,'VT CHS Emissions Schedule'!W:W),0)</f>
        <v>0</v>
      </c>
      <c r="BE28" s="67">
        <f>IF(BE$15&lt;2025+$W28,$O28+_xlfn.XLOOKUP(_xlfn.XLOOKUP($B28,Lookups!$A$3:$A$17,Lookups!$B$3:$B$17),'VT CHS Emissions Schedule'!$A:$A,'VT CHS Emissions Schedule'!X:X),0)</f>
        <v>0</v>
      </c>
      <c r="BF28" s="67">
        <f>IF(BF$15&lt;2025+$W28,$O28+_xlfn.XLOOKUP(_xlfn.XLOOKUP($B28,Lookups!$A$3:$A$17,Lookups!$B$3:$B$17),'VT CHS Emissions Schedule'!$A:$A,'VT CHS Emissions Schedule'!Y:Y),0)</f>
        <v>0</v>
      </c>
      <c r="BG28" s="67">
        <f>IF(BG$15&lt;2025+$W28,$O28+_xlfn.XLOOKUP(_xlfn.XLOOKUP($B28,Lookups!$A$3:$A$17,Lookups!$B$3:$B$17),'VT CHS Emissions Schedule'!$A:$A,'VT CHS Emissions Schedule'!Z:Z),0)</f>
        <v>0</v>
      </c>
      <c r="BH28" s="67">
        <f>IF(BH$15&lt;2025+$W28,$O28+_xlfn.XLOOKUP(_xlfn.XLOOKUP($B28,Lookups!$A$3:$A$17,Lookups!$B$3:$B$17),'VT CHS Emissions Schedule'!$A:$A,'VT CHS Emissions Schedule'!AA:AA),0)</f>
        <v>0</v>
      </c>
      <c r="BI28" s="67">
        <f>IF(BI$15&lt;2025+$W28,$O28+_xlfn.XLOOKUP(_xlfn.XLOOKUP($B28,Lookups!$A$3:$A$17,Lookups!$B$3:$B$17),'VT CHS Emissions Schedule'!$A:$A,'VT CHS Emissions Schedule'!AB:AB),0)</f>
        <v>0</v>
      </c>
      <c r="BJ28" s="67">
        <f>IF(BJ$15&lt;2025+$W28,$O28+_xlfn.XLOOKUP(_xlfn.XLOOKUP($B28,Lookups!$A$3:$A$17,Lookups!$B$3:$B$17),'VT CHS Emissions Schedule'!$A:$A,'VT CHS Emissions Schedule'!AC:AC),0)</f>
        <v>0</v>
      </c>
      <c r="BK28" s="67">
        <f>IF(BK$15&lt;2025+$W28,IFERROR(IF($C28="Oil",$S28,IF($C28="Propane",$R28,IF($C28="Wood, commercial",$T28,0)))+_xlfn.XLOOKUP(_xlfn.XLOOKUP($C28,Lookups!$A$3:$A$17,Lookups!$B$3:$B$17),'VT CHS Emissions Schedule'!$A:$A,'VT CHS Emissions Schedule'!D:D),"blended"),0)</f>
        <v>83.675778824907852</v>
      </c>
      <c r="BL28" s="67">
        <f>IF(BL$15&lt;2025+$W28,IFERROR(IF($C28="Oil",$S28,IF($C28="Propane",$R28,IF($C28="Wood, commercial",$T28,0)))+_xlfn.XLOOKUP(_xlfn.XLOOKUP($C28,Lookups!$A$3:$A$17,Lookups!$B$3:$B$17),'VT CHS Emissions Schedule'!$A:$A,'VT CHS Emissions Schedule'!E:E),"blended"),0)</f>
        <v>83.675778824907852</v>
      </c>
      <c r="BM28" s="67">
        <f>IF(BM$15&lt;2025+$W28,IFERROR(IF($C28="Oil",$S28,IF($C28="Propane",$R28,IF($C28="Wood, commercial",$T28,0)))+_xlfn.XLOOKUP(_xlfn.XLOOKUP($C28,Lookups!$A$3:$A$17,Lookups!$B$3:$B$17),'VT CHS Emissions Schedule'!$A:$A,'VT CHS Emissions Schedule'!F:F),"blended"),0)</f>
        <v>83.675778824907852</v>
      </c>
      <c r="BN28" s="67">
        <f>IF(BN$15&lt;2025+$W28,IFERROR(IF($C28="Oil",$S28,IF($C28="Propane",$R28,IF($C28="Wood, commercial",$T28,0)))+_xlfn.XLOOKUP(_xlfn.XLOOKUP($C28,Lookups!$A$3:$A$17,Lookups!$B$3:$B$17),'VT CHS Emissions Schedule'!$A:$A,'VT CHS Emissions Schedule'!G:G),"blended"),0)</f>
        <v>83.675778824907852</v>
      </c>
      <c r="BO28" s="67">
        <f>IF(BO$15&lt;2025+$W28,IFERROR(IF($C28="Oil",$S28,IF($C28="Propane",$R28,IF($C28="Wood, commercial",$T28,0)))+_xlfn.XLOOKUP(_xlfn.XLOOKUP($C28,Lookups!$A$3:$A$17,Lookups!$B$3:$B$17),'VT CHS Emissions Schedule'!$A:$A,'VT CHS Emissions Schedule'!H:H),"blended"),0)</f>
        <v>83.675778824907852</v>
      </c>
      <c r="BP28" s="67">
        <f>IF(BP$15&lt;2025+$W28,IFERROR(IF($C28="Oil",$S28,IF($C28="Propane",$R28,IF($C28="Wood, commercial",$T28,0)))+_xlfn.XLOOKUP(_xlfn.XLOOKUP($C28,Lookups!$A$3:$A$17,Lookups!$B$3:$B$17),'VT CHS Emissions Schedule'!$A:$A,'VT CHS Emissions Schedule'!I:I),"blended"),0)</f>
        <v>83.140679593152342</v>
      </c>
      <c r="BQ28" s="67">
        <f>IF(BQ$15&lt;2025+$W28,IFERROR(IF($C28="Oil",$S28,IF($C28="Propane",$R28,IF($C28="Wood, commercial",$T28,0)))+_xlfn.XLOOKUP(_xlfn.XLOOKUP($C28,Lookups!$A$3:$A$17,Lookups!$B$3:$B$17),'VT CHS Emissions Schedule'!$A:$A,'VT CHS Emissions Schedule'!J:J),"blended"),0)</f>
        <v>83.140679593152342</v>
      </c>
      <c r="BR28" s="67">
        <f>IF(BR$15&lt;2025+$W28,IFERROR(IF($C28="Oil",$S28,IF($C28="Propane",$R28,IF($C28="Wood, commercial",$T28,0)))+_xlfn.XLOOKUP(_xlfn.XLOOKUP($C28,Lookups!$A$3:$A$17,Lookups!$B$3:$B$17),'VT CHS Emissions Schedule'!$A:$A,'VT CHS Emissions Schedule'!K:K),"blended"),0)</f>
        <v>83.140679593152342</v>
      </c>
      <c r="BS28" s="67">
        <f>IF(BS$15&lt;2025+$W28,IFERROR(IF($C28="Oil",$S28,IF($C28="Propane",$R28,IF($C28="Wood, commercial",$T28,0)))+_xlfn.XLOOKUP(_xlfn.XLOOKUP($C28,Lookups!$A$3:$A$17,Lookups!$B$3:$B$17),'VT CHS Emissions Schedule'!$A:$A,'VT CHS Emissions Schedule'!L:L),"blended"),0)</f>
        <v>83.140679593152342</v>
      </c>
      <c r="BT28" s="67">
        <f>IF(BT$15&lt;2025+$W28,IFERROR(IF($C28="Oil",$S28,IF($C28="Propane",$R28,IF($C28="Wood, commercial",$T28,0)))+_xlfn.XLOOKUP(_xlfn.XLOOKUP($C28,Lookups!$A$3:$A$17,Lookups!$B$3:$B$17),'VT CHS Emissions Schedule'!$A:$A,'VT CHS Emissions Schedule'!M:M),"blended"),0)</f>
        <v>83.140679593152342</v>
      </c>
      <c r="BU28" s="67">
        <f>IF(BU$15&lt;2025+$W28,IFERROR(IF($C28="Oil",$S28,IF($C28="Propane",$R28,IF($C28="Wood, commercial",$T28,0)))+_xlfn.XLOOKUP(_xlfn.XLOOKUP($C28,Lookups!$A$3:$A$17,Lookups!$B$3:$B$17),'VT CHS Emissions Schedule'!$A:$A,'VT CHS Emissions Schedule'!N:N),"blended"),0)</f>
        <v>83.051577010969226</v>
      </c>
      <c r="BV28" s="67">
        <f>IF(BV$15&lt;2025+$W28,IFERROR(IF($C28="Oil",$S28,IF($C28="Propane",$R28,IF($C28="Wood, commercial",$T28,0)))+_xlfn.XLOOKUP(_xlfn.XLOOKUP($C28,Lookups!$A$3:$A$17,Lookups!$B$3:$B$17),'VT CHS Emissions Schedule'!$A:$A,'VT CHS Emissions Schedule'!O:O),"blended"),0)</f>
        <v>83.051577010969226</v>
      </c>
      <c r="BW28" s="67">
        <f>IF(BW$15&lt;2025+$W28,IFERROR(IF($C28="Oil",$S28,IF($C28="Propane",$R28,IF($C28="Wood, commercial",$T28,0)))+_xlfn.XLOOKUP(_xlfn.XLOOKUP($C28,Lookups!$A$3:$A$17,Lookups!$B$3:$B$17),'VT CHS Emissions Schedule'!$A:$A,'VT CHS Emissions Schedule'!P:P),"blended"),0)</f>
        <v>0</v>
      </c>
      <c r="BX28" s="67">
        <f>IF(BX$15&lt;2025+$W28,IFERROR(IF($C28="Oil",$S28,IF($C28="Propane",$R28,IF($C28="Wood, commercial",$T28,0)))+_xlfn.XLOOKUP(_xlfn.XLOOKUP($C28,Lookups!$A$3:$A$17,Lookups!$B$3:$B$17),'VT CHS Emissions Schedule'!$A:$A,'VT CHS Emissions Schedule'!Q:Q),"blended"),0)</f>
        <v>0</v>
      </c>
      <c r="BY28" s="67">
        <f>IF(BY$15&lt;2025+$W28,IFERROR(IF($C28="Oil",$S28,IF($C28="Propane",$R28,IF($C28="Wood, commercial",$T28,0)))+_xlfn.XLOOKUP(_xlfn.XLOOKUP($C28,Lookups!$A$3:$A$17,Lookups!$B$3:$B$17),'VT CHS Emissions Schedule'!$A:$A,'VT CHS Emissions Schedule'!R:R),"blended"),0)</f>
        <v>0</v>
      </c>
      <c r="BZ28" s="67">
        <f>IF(BZ$15&lt;2025+$W28,IFERROR(IF($C28="Oil",$S28,IF($C28="Propane",$R28,IF($C28="Wood, commercial",$T28,0)))+_xlfn.XLOOKUP(_xlfn.XLOOKUP($C28,Lookups!$A$3:$A$17,Lookups!$B$3:$B$17),'VT CHS Emissions Schedule'!$A:$A,'VT CHS Emissions Schedule'!S:S),"blended"),0)</f>
        <v>0</v>
      </c>
      <c r="CA28" s="67">
        <f>IF(CA$15&lt;2025+$W28,IFERROR(IF($C28="Oil",$S28,IF($C28="Propane",$R28,IF($C28="Wood, commercial",$T28,0)))+_xlfn.XLOOKUP(_xlfn.XLOOKUP($C28,Lookups!$A$3:$A$17,Lookups!$B$3:$B$17),'VT CHS Emissions Schedule'!$A:$A,'VT CHS Emissions Schedule'!T:T),"blended"),0)</f>
        <v>0</v>
      </c>
      <c r="CB28" s="67">
        <f>IF(CB$15&lt;2025+$W28,IFERROR(IF($C28="Oil",$S28,IF($C28="Propane",$R28,IF($C28="Wood, commercial",$T28,0)))+_xlfn.XLOOKUP(_xlfn.XLOOKUP($C28,Lookups!$A$3:$A$17,Lookups!$B$3:$B$17),'VT CHS Emissions Schedule'!$A:$A,'VT CHS Emissions Schedule'!U:U),"blended"),0)</f>
        <v>0</v>
      </c>
      <c r="CC28" s="67">
        <f>IF(CC$15&lt;2025+$W28,IFERROR(IF($C28="Oil",$S28,IF($C28="Propane",$R28,IF($C28="Wood, commercial",$T28,0)))+_xlfn.XLOOKUP(_xlfn.XLOOKUP($C28,Lookups!$A$3:$A$17,Lookups!$B$3:$B$17),'VT CHS Emissions Schedule'!$A:$A,'VT CHS Emissions Schedule'!V:V),"blended"),0)</f>
        <v>0</v>
      </c>
      <c r="CD28" s="67">
        <f>IF(CD$15&lt;2025+$W28,IFERROR(IF($C28="Oil",$S28,IF($C28="Propane",$R28,IF($C28="Wood, commercial",$T28,0)))+_xlfn.XLOOKUP(_xlfn.XLOOKUP($C28,Lookups!$A$3:$A$17,Lookups!$B$3:$B$17),'VT CHS Emissions Schedule'!$A:$A,'VT CHS Emissions Schedule'!W:W),"blended"),0)</f>
        <v>0</v>
      </c>
      <c r="CE28" s="67">
        <f>IF(CE$15&lt;2025+$W28,IFERROR(IF($C28="Oil",$S28,IF($C28="Propane",$R28,IF($C28="Wood, commercial",$T28,0)))+_xlfn.XLOOKUP(_xlfn.XLOOKUP($C28,Lookups!$A$3:$A$17,Lookups!$B$3:$B$17),'VT CHS Emissions Schedule'!$A:$A,'VT CHS Emissions Schedule'!X:X),"blended"),0)</f>
        <v>0</v>
      </c>
      <c r="CF28" s="67">
        <f>IF(CF$15&lt;2025+$W28,IFERROR(IF($C28="Oil",$S28,IF($C28="Propane",$R28,IF($C28="Wood, commercial",$T28,0)))+_xlfn.XLOOKUP(_xlfn.XLOOKUP($C28,Lookups!$A$3:$A$17,Lookups!$B$3:$B$17),'VT CHS Emissions Schedule'!$A:$A,'VT CHS Emissions Schedule'!Y:Y),"blended"),0)</f>
        <v>0</v>
      </c>
      <c r="CG28" s="67">
        <f>IF(CG$15&lt;2025+$W28,IFERROR(IF($C28="Oil",$S28,IF($C28="Propane",$R28,IF($C28="Wood, commercial",$T28,0)))+_xlfn.XLOOKUP(_xlfn.XLOOKUP($C28,Lookups!$A$3:$A$17,Lookups!$B$3:$B$17),'VT CHS Emissions Schedule'!$A:$A,'VT CHS Emissions Schedule'!Z:Z),"blended"),0)</f>
        <v>0</v>
      </c>
      <c r="CH28" s="67">
        <f>IF(CH$15&lt;2025+$W28,IFERROR(IF($C28="Oil",$S28,IF($C28="Propane",$R28,IF($C28="Wood, commercial",$T28,0)))+_xlfn.XLOOKUP(_xlfn.XLOOKUP($C28,Lookups!$A$3:$A$17,Lookups!$B$3:$B$17),'VT CHS Emissions Schedule'!$A:$A,'VT CHS Emissions Schedule'!AA:AA),"blended"),0)</f>
        <v>0</v>
      </c>
      <c r="CI28" s="67">
        <f>IF(CI$15&lt;2025+$W28,IFERROR(IF($C28="Oil",$S28,IF($C28="Propane",$R28,IF($C28="Wood, commercial",$T28,0)))+_xlfn.XLOOKUP(_xlfn.XLOOKUP($C28,Lookups!$A$3:$A$17,Lookups!$B$3:$B$17),'VT CHS Emissions Schedule'!$A:$A,'VT CHS Emissions Schedule'!AB:AB),"blended"),0)</f>
        <v>0</v>
      </c>
      <c r="CJ28" s="67">
        <f>IF(CJ$15&lt;2025+$W28,IFERROR(IF($C28="Oil",$S28,IF($C28="Propane",$R28,IF($C28="Wood, commercial",$T28,0)))+_xlfn.XLOOKUP(_xlfn.XLOOKUP($C28,Lookups!$A$3:$A$17,Lookups!$B$3:$B$17),'VT CHS Emissions Schedule'!$A:$A,'VT CHS Emissions Schedule'!AC:AC),"blended"),0)</f>
        <v>0</v>
      </c>
      <c r="CK28" s="64">
        <f>IF(CK$15&lt;2025+$W28,(IF($B28="Oil",($Z28/$Y$53)*AK28,IF($B28="Propane",($Z28/$Y$54)*AK28,IF($B28="Natural Gas",(($Z28/$Y$55)*AK28)/(1-$N28),IF($B28="Electricity",0,((($X$53*$Z28*('VT CHS Emissions Schedule'!D$8+$S28))/$Y$53)+(($X$54*$Z28*('VT CHS Emissions Schedule'!D$9+$R28))/$Y$54)+(($X$55*$Z28*'VT CHS Emissions Schedule'!D$7)/$Y$55)/(1-$Q28)+(($X$56*$Z28*'VT CHS Emissions Schedule'!D$5)/$Y$56)/(1-$P28))))))-(($Z28/$Y28)*'VT CHS Emissions Schedule'!D$5)/(1-$P28))+IF($C28="Propane",($U28/$Y$62)*BK28,IF($C28="Oil",($U28/$Y$61)*BK28,IF($C28="Natural Gas",($U28/$Y$63)*(BK28/(1-$Q28)),IF($C28="Electricity",($U28/$Y$64)*(BK28/(1-$P28)),IF($C28="Wood, commercial",$U28*(BK28+$T28),(($X$61*$U28*('VT CHS Emissions Schedule'!D$8+$S28))/$Y$61)+(($X$62*$U28*('VT CHS Emissions Schedule'!D$9+$R28))/$Y$62)+(($X$63*$U28*'VT CHS Emissions Schedule'!D$7)/$Y$63)/(1-$Q28)+(($X$64*$U28*'VT CHS Emissions Schedule'!D$5)/$Y$64)/(1-$P28)+(($X$65*$U28*('VT CHS Emissions Schedule'!D$35+$T28))/$Y$65)))))),0)</f>
        <v>239474.37181825936</v>
      </c>
      <c r="CL28" s="64">
        <f>IF(CL$15&lt;2025+$W28,(IF($B28="Oil",($Z28/$Y$53)*AL28,IF($B28="Propane",($Z28/$Y$54)*AL28,IF($B28="Natural Gas",(($Z28/$Y$55)*AL28)/(1-$N28),IF($B28="Electricity",0,((($X$53*$Z28*('VT CHS Emissions Schedule'!E$8+$S28))/$Y$53)+(($X$54*$Z28*('VT CHS Emissions Schedule'!E$9+$R28))/$Y$54)+(($X$55*$Z28*'VT CHS Emissions Schedule'!E$7)/$Y$55)/(1-$Q28)+(($X$56*$Z28*'VT CHS Emissions Schedule'!E$5)/$Y$56)/(1-$P28))))))-(($Z28/$Y28)*'VT CHS Emissions Schedule'!E$5)/(1-$P28))+IF($C28="Propane",($U28/$Y$62)*BL28,IF($C28="Oil",($U28/$Y$61)*BL28,IF($C28="Natural Gas",($U28/$Y$63)*(BL28/(1-$Q28)),IF($C28="Electricity",($U28/$Y$64)*(BL28/(1-$P28)),IF($C28="Wood, commercial",$U28*(BL28+$T28),(($X$61*$U28*('VT CHS Emissions Schedule'!E$8+$S28))/$Y$61)+(($X$62*$U28*('VT CHS Emissions Schedule'!E$9+$R28))/$Y$62)+(($X$63*$U28*'VT CHS Emissions Schedule'!E$7)/$Y$63)/(1-$Q28)+(($X$64*$U28*'VT CHS Emissions Schedule'!E$5)/$Y$64)/(1-$P28)+(($X$65*$U28*('VT CHS Emissions Schedule'!E$35+$T28))/$Y$65)))))),0)</f>
        <v>307905.66826658603</v>
      </c>
      <c r="CM28" s="64">
        <f>IF(CM$15&lt;2025+$W28,(IF($B28="Oil",($Z28/$Y$53)*AM28,IF($B28="Propane",($Z28/$Y$54)*AM28,IF($B28="Natural Gas",(($Z28/$Y$55)*AM28)/(1-$N28),IF($B28="Electricity",0,((($X$53*$Z28*('VT CHS Emissions Schedule'!F$8+$S28))/$Y$53)+(($X$54*$Z28*('VT CHS Emissions Schedule'!F$9+$R28))/$Y$54)+(($X$55*$Z28*'VT CHS Emissions Schedule'!F$7)/$Y$55)/(1-$Q28)+(($X$56*$Z28*'VT CHS Emissions Schedule'!F$5)/$Y$56)/(1-$P28))))))-(($Z28/$Y28)*'VT CHS Emissions Schedule'!F$5)/(1-$P28))+IF($C28="Propane",($U28/$Y$62)*BM28,IF($C28="Oil",($U28/$Y$61)*BM28,IF($C28="Natural Gas",($U28/$Y$63)*(BM28/(1-$Q28)),IF($C28="Electricity",($U28/$Y$64)*(BM28/(1-$P28)),IF($C28="Wood, commercial",$U28*(BM28+$T28),(($X$61*$U28*('VT CHS Emissions Schedule'!F$8+$S28))/$Y$61)+(($X$62*$U28*('VT CHS Emissions Schedule'!F$9+$R28))/$Y$62)+(($X$63*$U28*'VT CHS Emissions Schedule'!F$7)/$Y$63)/(1-$Q28)+(($X$64*$U28*'VT CHS Emissions Schedule'!F$5)/$Y$64)/(1-$P28)+(($X$65*$U28*('VT CHS Emissions Schedule'!F$35+$T28))/$Y$65)))))),0)</f>
        <v>376336.96471491246</v>
      </c>
      <c r="CN28" s="64">
        <f>IF(CN$15&lt;2025+$W28,(IF($B28="Oil",($Z28/$Y$53)*AN28,IF($B28="Propane",($Z28/$Y$54)*AN28,IF($B28="Natural Gas",(($Z28/$Y$55)*AN28)/(1-$N28),IF($B28="Electricity",0,((($X$53*$Z28*('VT CHS Emissions Schedule'!G$8+$S28))/$Y$53)+(($X$54*$Z28*('VT CHS Emissions Schedule'!G$9+$R28))/$Y$54)+(($X$55*$Z28*'VT CHS Emissions Schedule'!G$7)/$Y$55)/(1-$Q28)+(($X$56*$Z28*'VT CHS Emissions Schedule'!G$5)/$Y$56)/(1-$P28))))))-(($Z28/$Y28)*'VT CHS Emissions Schedule'!G$5)/(1-$P28))+IF($C28="Propane",($U28/$Y$62)*BN28,IF($C28="Oil",($U28/$Y$61)*BN28,IF($C28="Natural Gas",($U28/$Y$63)*(BN28/(1-$Q28)),IF($C28="Electricity",($U28/$Y$64)*(BN28/(1-$P28)),IF($C28="Wood, commercial",$U28*(BN28+$T28),(($X$61*$U28*('VT CHS Emissions Schedule'!G$8+$S28))/$Y$61)+(($X$62*$U28*('VT CHS Emissions Schedule'!G$9+$R28))/$Y$62)+(($X$63*$U28*'VT CHS Emissions Schedule'!G$7)/$Y$63)/(1-$Q28)+(($X$64*$U28*'VT CHS Emissions Schedule'!G$5)/$Y$64)/(1-$P28)+(($X$65*$U28*('VT CHS Emissions Schedule'!G$35+$T28))/$Y$65)))))),0)</f>
        <v>444768.2611632396</v>
      </c>
      <c r="CO28" s="64">
        <f>IF(CO$15&lt;2025+$W28,(IF($B28="Oil",($Z28/$Y$53)*AO28,IF($B28="Propane",($Z28/$Y$54)*AO28,IF($B28="Natural Gas",(($Z28/$Y$55)*AO28)/(1-$N28),IF($B28="Electricity",0,((($X$53*$Z28*('VT CHS Emissions Schedule'!H$8+$S28))/$Y$53)+(($X$54*$Z28*('VT CHS Emissions Schedule'!H$9+$R28))/$Y$54)+(($X$55*$Z28*'VT CHS Emissions Schedule'!H$7)/$Y$55)/(1-$Q28)+(($X$56*$Z28*'VT CHS Emissions Schedule'!H$5)/$Y$56)/(1-$P28))))))-(($Z28/$Y28)*'VT CHS Emissions Schedule'!H$5)/(1-$P28))+IF($C28="Propane",($U28/$Y$62)*BO28,IF($C28="Oil",($U28/$Y$61)*BO28,IF($C28="Natural Gas",($U28/$Y$63)*(BO28/(1-$Q28)),IF($C28="Electricity",($U28/$Y$64)*(BO28/(1-$P28)),IF($C28="Wood, commercial",$U28*(BO28+$T28),(($X$61*$U28*('VT CHS Emissions Schedule'!H$8+$S28))/$Y$61)+(($X$62*$U28*('VT CHS Emissions Schedule'!H$9+$R28))/$Y$62)+(($X$63*$U28*'VT CHS Emissions Schedule'!H$7)/$Y$63)/(1-$Q28)+(($X$64*$U28*'VT CHS Emissions Schedule'!H$5)/$Y$64)/(1-$P28)+(($X$65*$U28*('VT CHS Emissions Schedule'!H$35+$T28))/$Y$65)))))),0)</f>
        <v>513199.55761156627</v>
      </c>
      <c r="CP28" s="64">
        <f>IF(CP$15&lt;2025+$W28,(IF($B28="Oil",($Z28/$Y$53)*AP28,IF($B28="Propane",($Z28/$Y$54)*AP28,IF($B28="Natural Gas",(($Z28/$Y$55)*AP28)/(1-$N28),IF($B28="Electricity",0,((($X$53*$Z28*('VT CHS Emissions Schedule'!I$8+$S28))/$Y$53)+(($X$54*$Z28*('VT CHS Emissions Schedule'!I$9+$R28))/$Y$54)+(($X$55*$Z28*'VT CHS Emissions Schedule'!I$7)/$Y$55)/(1-$Q28)+(($X$56*$Z28*'VT CHS Emissions Schedule'!I$5)/$Y$56)/(1-$P28))))))-(($Z28/$Y28)*'VT CHS Emissions Schedule'!I$5)/(1-$P28))+IF($C28="Propane",($U28/$Y$62)*BP28,IF($C28="Oil",($U28/$Y$61)*BP28,IF($C28="Natural Gas",($U28/$Y$63)*(BP28/(1-$Q28)),IF($C28="Electricity",($U28/$Y$64)*(BP28/(1-$P28)),IF($C28="Wood, commercial",$U28*(BP28+$T28),(($X$61*$U28*('VT CHS Emissions Schedule'!I$8+$S28))/$Y$61)+(($X$62*$U28*('VT CHS Emissions Schedule'!I$9+$R28))/$Y$62)+(($X$63*$U28*'VT CHS Emissions Schedule'!I$7)/$Y$63)/(1-$Q28)+(($X$64*$U28*'VT CHS Emissions Schedule'!I$5)/$Y$64)/(1-$P28)+(($X$65*$U28*('VT CHS Emissions Schedule'!I$35+$T28))/$Y$65)))))),0)</f>
        <v>587856.29904535017</v>
      </c>
      <c r="CQ28" s="64">
        <f>IF(CQ$15&lt;2025+$W28,(IF($B28="Oil",($Z28/$Y$53)*AQ28,IF($B28="Propane",($Z28/$Y$54)*AQ28,IF($B28="Natural Gas",(($Z28/$Y$55)*AQ28)/(1-$N28),IF($B28="Electricity",0,((($X$53*$Z28*('VT CHS Emissions Schedule'!J$8+$S28))/$Y$53)+(($X$54*$Z28*('VT CHS Emissions Schedule'!J$9+$R28))/$Y$54)+(($X$55*$Z28*'VT CHS Emissions Schedule'!J$7)/$Y$55)/(1-$Q28)+(($X$56*$Z28*'VT CHS Emissions Schedule'!J$5)/$Y$56)/(1-$P28))))))-(($Z28/$Y28)*'VT CHS Emissions Schedule'!J$5)/(1-$P28))+IF($C28="Propane",($U28/$Y$62)*BQ28,IF($C28="Oil",($U28/$Y$61)*BQ28,IF($C28="Natural Gas",($U28/$Y$63)*(BQ28/(1-$Q28)),IF($C28="Electricity",($U28/$Y$64)*(BQ28/(1-$P28)),IF($C28="Wood, commercial",$U28*(BQ28+$T28),(($X$61*$U28*('VT CHS Emissions Schedule'!J$8+$S28))/$Y$61)+(($X$62*$U28*('VT CHS Emissions Schedule'!J$9+$R28))/$Y$62)+(($X$63*$U28*'VT CHS Emissions Schedule'!J$7)/$Y$63)/(1-$Q28)+(($X$64*$U28*'VT CHS Emissions Schedule'!J$5)/$Y$64)/(1-$P28)+(($X$65*$U28*('VT CHS Emissions Schedule'!J$35+$T28))/$Y$65)))))),0)</f>
        <v>656287.59549367684</v>
      </c>
      <c r="CR28" s="64">
        <f>IF(CR$15&lt;2025+$W28,(IF($B28="Oil",($Z28/$Y$53)*AR28,IF($B28="Propane",($Z28/$Y$54)*AR28,IF($B28="Natural Gas",(($Z28/$Y$55)*AR28)/(1-$N28),IF($B28="Electricity",0,((($X$53*$Z28*('VT CHS Emissions Schedule'!K$8+$S28))/$Y$53)+(($X$54*$Z28*('VT CHS Emissions Schedule'!K$9+$R28))/$Y$54)+(($X$55*$Z28*'VT CHS Emissions Schedule'!K$7)/$Y$55)/(1-$Q28)+(($X$56*$Z28*'VT CHS Emissions Schedule'!K$5)/$Y$56)/(1-$P28))))))-(($Z28/$Y28)*'VT CHS Emissions Schedule'!K$5)/(1-$P28))+IF($C28="Propane",($U28/$Y$62)*BR28,IF($C28="Oil",($U28/$Y$61)*BR28,IF($C28="Natural Gas",($U28/$Y$63)*(BR28/(1-$Q28)),IF($C28="Electricity",($U28/$Y$64)*(BR28/(1-$P28)),IF($C28="Wood, commercial",$U28*(BR28+$T28),(($X$61*$U28*('VT CHS Emissions Schedule'!K$8+$S28))/$Y$61)+(($X$62*$U28*('VT CHS Emissions Schedule'!K$9+$R28))/$Y$62)+(($X$63*$U28*'VT CHS Emissions Schedule'!K$7)/$Y$63)/(1-$Q28)+(($X$64*$U28*'VT CHS Emissions Schedule'!K$5)/$Y$64)/(1-$P28)+(($X$65*$U28*('VT CHS Emissions Schedule'!K$35+$T28))/$Y$65)))))),0)</f>
        <v>724718.89194200351</v>
      </c>
      <c r="CS28" s="64">
        <f>IF(CS$15&lt;2025+$W28,(IF($B28="Oil",($Z28/$Y$53)*AS28,IF($B28="Propane",($Z28/$Y$54)*AS28,IF($B28="Natural Gas",(($Z28/$Y$55)*AS28)/(1-$N28),IF($B28="Electricity",0,((($X$53*$Z28*('VT CHS Emissions Schedule'!L$8+$S28))/$Y$53)+(($X$54*$Z28*('VT CHS Emissions Schedule'!L$9+$R28))/$Y$54)+(($X$55*$Z28*'VT CHS Emissions Schedule'!L$7)/$Y$55)/(1-$Q28)+(($X$56*$Z28*'VT CHS Emissions Schedule'!L$5)/$Y$56)/(1-$P28))))))-(($Z28/$Y28)*'VT CHS Emissions Schedule'!L$5)/(1-$P28))+IF($C28="Propane",($U28/$Y$62)*BS28,IF($C28="Oil",($U28/$Y$61)*BS28,IF($C28="Natural Gas",($U28/$Y$63)*(BS28/(1-$Q28)),IF($C28="Electricity",($U28/$Y$64)*(BS28/(1-$P28)),IF($C28="Wood, commercial",$U28*(BS28+$T28),(($X$61*$U28*('VT CHS Emissions Schedule'!L$8+$S28))/$Y$61)+(($X$62*$U28*('VT CHS Emissions Schedule'!L$9+$R28))/$Y$62)+(($X$63*$U28*'VT CHS Emissions Schedule'!L$7)/$Y$63)/(1-$Q28)+(($X$64*$U28*'VT CHS Emissions Schedule'!L$5)/$Y$64)/(1-$P28)+(($X$65*$U28*('VT CHS Emissions Schedule'!L$35+$T28))/$Y$65)))))),0)</f>
        <v>793150.18839033018</v>
      </c>
      <c r="CT28" s="64">
        <f>IF(CT$15&lt;2025+$W28,(IF($B28="Oil",($Z28/$Y$53)*AT28,IF($B28="Propane",($Z28/$Y$54)*AT28,IF($B28="Natural Gas",(($Z28/$Y$55)*AT28)/(1-$N28),IF($B28="Electricity",0,((($X$53*$Z28*('VT CHS Emissions Schedule'!M$8+$S28))/$Y$53)+(($X$54*$Z28*('VT CHS Emissions Schedule'!M$9+$R28))/$Y$54)+(($X$55*$Z28*'VT CHS Emissions Schedule'!M$7)/$Y$55)/(1-$Q28)+(($X$56*$Z28*'VT CHS Emissions Schedule'!M$5)/$Y$56)/(1-$P28))))))-(($Z28/$Y28)*'VT CHS Emissions Schedule'!M$5)/(1-$P28))+IF($C28="Propane",($U28/$Y$62)*BT28,IF($C28="Oil",($U28/$Y$61)*BT28,IF($C28="Natural Gas",($U28/$Y$63)*(BT28/(1-$Q28)),IF($C28="Electricity",($U28/$Y$64)*(BT28/(1-$P28)),IF($C28="Wood, commercial",$U28*(BT28+$T28),(($X$61*$U28*('VT CHS Emissions Schedule'!M$8+$S28))/$Y$61)+(($X$62*$U28*('VT CHS Emissions Schedule'!M$9+$R28))/$Y$62)+(($X$63*$U28*'VT CHS Emissions Schedule'!M$7)/$Y$63)/(1-$Q28)+(($X$64*$U28*'VT CHS Emissions Schedule'!M$5)/$Y$64)/(1-$P28)+(($X$65*$U28*('VT CHS Emissions Schedule'!M$35+$T28))/$Y$65)))))),0)</f>
        <v>861581.48483865685</v>
      </c>
      <c r="CU28" s="64">
        <f>IF(CU$15&lt;2025+$W28,(IF($B28="Oil",($Z28/$Y$53)*AU28,IF($B28="Propane",($Z28/$Y$54)*AU28,IF($B28="Natural Gas",(($Z28/$Y$55)*AU28)/(1-$N28),IF($B28="Electricity",0,((($X$53*$Z28*('VT CHS Emissions Schedule'!N$8+$S28))/$Y$53)+(($X$54*$Z28*('VT CHS Emissions Schedule'!N$9+$R28))/$Y$54)+(($X$55*$Z28*'VT CHS Emissions Schedule'!N$7)/$Y$55)/(1-$Q28)+(($X$56*$Z28*'VT CHS Emissions Schedule'!N$5)/$Y$56)/(1-$P28))))))-(($Z28/$Y28)*'VT CHS Emissions Schedule'!N$5)/(1-$P28))+IF($C28="Propane",($U28/$Y$62)*BU28,IF($C28="Oil",($U28/$Y$61)*BU28,IF($C28="Natural Gas",($U28/$Y$63)*(BU28/(1-$Q28)),IF($C28="Electricity",($U28/$Y$64)*(BU28/(1-$P28)),IF($C28="Wood, commercial",$U28*(BU28+$T28),(($X$61*$U28*('VT CHS Emissions Schedule'!N$8+$S28))/$Y$61)+(($X$62*$U28*('VT CHS Emissions Schedule'!N$9+$R28))/$Y$62)+(($X$63*$U28*'VT CHS Emissions Schedule'!N$7)/$Y$63)/(1-$Q28)+(($X$64*$U28*'VT CHS Emissions Schedule'!N$5)/$Y$64)/(1-$P28)+(($X$65*$U28*('VT CHS Emissions Schedule'!N$35+$T28))/$Y$65)))))),0)</f>
        <v>931042.13371291244</v>
      </c>
      <c r="CV28" s="64">
        <f>IF(CV$15&lt;2025+$W28,(IF($B28="Oil",($Z28/$Y$53)*AV28,IF($B28="Propane",($Z28/$Y$54)*AV28,IF($B28="Natural Gas",(($Z28/$Y$55)*AV28)/(1-$N28),IF($B28="Electricity",0,((($X$53*$Z28*('VT CHS Emissions Schedule'!O$8+$S28))/$Y$53)+(($X$54*$Z28*('VT CHS Emissions Schedule'!O$9+$R28))/$Y$54)+(($X$55*$Z28*'VT CHS Emissions Schedule'!O$7)/$Y$55)/(1-$Q28)+(($X$56*$Z28*'VT CHS Emissions Schedule'!O$5)/$Y$56)/(1-$P28))))))-(($Z28/$Y28)*'VT CHS Emissions Schedule'!O$5)/(1-$P28))+IF($C28="Propane",($U28/$Y$62)*BV28,IF($C28="Oil",($U28/$Y$61)*BV28,IF($C28="Natural Gas",($U28/$Y$63)*(BV28/(1-$Q28)),IF($C28="Electricity",($U28/$Y$64)*(BV28/(1-$P28)),IF($C28="Wood, commercial",$U28*(BV28+$T28),(($X$61*$U28*('VT CHS Emissions Schedule'!O$8+$S28))/$Y$61)+(($X$62*$U28*('VT CHS Emissions Schedule'!O$9+$R28))/$Y$62)+(($X$63*$U28*'VT CHS Emissions Schedule'!O$7)/$Y$63)/(1-$Q28)+(($X$64*$U28*'VT CHS Emissions Schedule'!O$5)/$Y$64)/(1-$P28)+(($X$65*$U28*('VT CHS Emissions Schedule'!O$35+$T28))/$Y$65)))))),0)</f>
        <v>931042.13371291244</v>
      </c>
      <c r="CW28" s="64">
        <f>IF(CW$15&lt;2025+$W28,(IF($B28="Oil",($Z28/$Y$53)*AW28,IF($B28="Propane",($Z28/$Y$54)*AW28,IF($B28="Natural Gas",(($Z28/$Y$55)*AW28)/(1-$N28),IF($B28="Electricity",0,((($X$53*$Z28*('VT CHS Emissions Schedule'!P$8+$S28))/$Y$53)+(($X$54*$Z28*('VT CHS Emissions Schedule'!P$9+$R28))/$Y$54)+(($X$55*$Z28*'VT CHS Emissions Schedule'!P$7)/$Y$55)/(1-$Q28)+(($X$56*$Z28*'VT CHS Emissions Schedule'!P$5)/$Y$56)/(1-$P28))))))-(($Z28/$Y28)*'VT CHS Emissions Schedule'!P$5)/(1-$P28))+IF($C28="Propane",($U28/$Y$62)*BW28,IF($C28="Oil",($U28/$Y$61)*BW28,IF($C28="Natural Gas",($U28/$Y$63)*(BW28/(1-$Q28)),IF($C28="Electricity",($U28/$Y$64)*(BW28/(1-$P28)),IF($C28="Wood, commercial",$U28*(BW28+$T28),(($X$61*$U28*('VT CHS Emissions Schedule'!P$8+$S28))/$Y$61)+(($X$62*$U28*('VT CHS Emissions Schedule'!P$9+$R28))/$Y$62)+(($X$63*$U28*'VT CHS Emissions Schedule'!P$7)/$Y$63)/(1-$Q28)+(($X$64*$U28*'VT CHS Emissions Schedule'!P$5)/$Y$64)/(1-$P28)+(($X$65*$U28*('VT CHS Emissions Schedule'!P$35+$T28))/$Y$65)))))),0)</f>
        <v>0</v>
      </c>
      <c r="CX28" s="64">
        <f>IF(CX$15&lt;2025+$W28,(IF($B28="Oil",($Z28/$Y$53)*AX28,IF($B28="Propane",($Z28/$Y$54)*AX28,IF($B28="Natural Gas",(($Z28/$Y$55)*AX28)/(1-$N28),IF($B28="Electricity",0,((($X$53*$Z28*('VT CHS Emissions Schedule'!Q$8+$S28))/$Y$53)+(($X$54*$Z28*('VT CHS Emissions Schedule'!Q$9+$R28))/$Y$54)+(($X$55*$Z28*'VT CHS Emissions Schedule'!Q$7)/$Y$55)/(1-$Q28)+(($X$56*$Z28*'VT CHS Emissions Schedule'!Q$5)/$Y$56)/(1-$P28))))))-(($Z28/$Y28)*'VT CHS Emissions Schedule'!Q$5)/(1-$P28))+IF($C28="Propane",($U28/$Y$62)*BX28,IF($C28="Oil",($U28/$Y$61)*BX28,IF($C28="Natural Gas",($U28/$Y$63)*(BX28/(1-$Q28)),IF($C28="Electricity",($U28/$Y$64)*(BX28/(1-$P28)),IF($C28="Wood, commercial",$U28*(BX28+$T28),(($X$61*$U28*('VT CHS Emissions Schedule'!Q$8+$S28))/$Y$61)+(($X$62*$U28*('VT CHS Emissions Schedule'!Q$9+$R28))/$Y$62)+(($X$63*$U28*'VT CHS Emissions Schedule'!Q$7)/$Y$63)/(1-$Q28)+(($X$64*$U28*'VT CHS Emissions Schedule'!Q$5)/$Y$64)/(1-$P28)+(($X$65*$U28*('VT CHS Emissions Schedule'!Q$35+$T28))/$Y$65)))))),0)</f>
        <v>0</v>
      </c>
      <c r="CY28" s="64">
        <f>IF(CY$15&lt;2025+$W28,(IF($B28="Oil",($Z28/$Y$53)*AY28,IF($B28="Propane",($Z28/$Y$54)*AY28,IF($B28="Natural Gas",(($Z28/$Y$55)*AY28)/(1-$N28),IF($B28="Electricity",0,((($X$53*$Z28*('VT CHS Emissions Schedule'!R$8+$S28))/$Y$53)+(($X$54*$Z28*('VT CHS Emissions Schedule'!R$9+$R28))/$Y$54)+(($X$55*$Z28*'VT CHS Emissions Schedule'!R$7)/$Y$55)/(1-$Q28)+(($X$56*$Z28*'VT CHS Emissions Schedule'!R$5)/$Y$56)/(1-$P28))))))-(($Z28/$Y28)*'VT CHS Emissions Schedule'!R$5)/(1-$P28))+IF($C28="Propane",($U28/$Y$62)*BY28,IF($C28="Oil",($U28/$Y$61)*BY28,IF($C28="Natural Gas",($U28/$Y$63)*(BY28/(1-$Q28)),IF($C28="Electricity",($U28/$Y$64)*(BY28/(1-$P28)),IF($C28="Wood, commercial",$U28*(BY28+$T28),(($X$61*$U28*('VT CHS Emissions Schedule'!R$8+$S28))/$Y$61)+(($X$62*$U28*('VT CHS Emissions Schedule'!R$9+$R28))/$Y$62)+(($X$63*$U28*'VT CHS Emissions Schedule'!R$7)/$Y$63)/(1-$Q28)+(($X$64*$U28*'VT CHS Emissions Schedule'!R$5)/$Y$64)/(1-$P28)+(($X$65*$U28*('VT CHS Emissions Schedule'!R$35+$T28))/$Y$65)))))),0)</f>
        <v>0</v>
      </c>
      <c r="CZ28" s="64">
        <f>IF(CZ$15&lt;2025+$W28,(IF($B28="Oil",($Z28/$Y$53)*AZ28,IF($B28="Propane",($Z28/$Y$54)*AZ28,IF($B28="Natural Gas",(($Z28/$Y$55)*AZ28)/(1-$N28),IF($B28="Electricity",0,((($X$53*$Z28*('VT CHS Emissions Schedule'!S$8+$S28))/$Y$53)+(($X$54*$Z28*('VT CHS Emissions Schedule'!S$9+$R28))/$Y$54)+(($X$55*$Z28*'VT CHS Emissions Schedule'!S$7)/$Y$55)/(1-$Q28)+(($X$56*$Z28*'VT CHS Emissions Schedule'!S$5)/$Y$56)/(1-$P28))))))-(($Z28/$Y28)*'VT CHS Emissions Schedule'!S$5)/(1-$P28))+IF($C28="Propane",($U28/$Y$62)*BZ28,IF($C28="Oil",($U28/$Y$61)*BZ28,IF($C28="Natural Gas",($U28/$Y$63)*(BZ28/(1-$Q28)),IF($C28="Electricity",($U28/$Y$64)*(BZ28/(1-$P28)),IF($C28="Wood, commercial",$U28*(BZ28+$T28),(($X$61*$U28*('VT CHS Emissions Schedule'!S$8+$S28))/$Y$61)+(($X$62*$U28*('VT CHS Emissions Schedule'!S$9+$R28))/$Y$62)+(($X$63*$U28*'VT CHS Emissions Schedule'!S$7)/$Y$63)/(1-$Q28)+(($X$64*$U28*'VT CHS Emissions Schedule'!S$5)/$Y$64)/(1-$P28)+(($X$65*$U28*('VT CHS Emissions Schedule'!S$35+$T28))/$Y$65)))))),0)</f>
        <v>0</v>
      </c>
      <c r="DA28" s="64">
        <f>IF(DA$15&lt;2025+$W28,(IF($B28="Oil",($Z28/$Y$53)*BA28,IF($B28="Propane",($Z28/$Y$54)*BA28,IF($B28="Natural Gas",(($Z28/$Y$55)*BA28)/(1-$N28),IF($B28="Electricity",0,((($X$53*$Z28*('VT CHS Emissions Schedule'!T$8+$S28))/$Y$53)+(($X$54*$Z28*('VT CHS Emissions Schedule'!T$9+$R28))/$Y$54)+(($X$55*$Z28*'VT CHS Emissions Schedule'!T$7)/$Y$55)/(1-$Q28)+(($X$56*$Z28*'VT CHS Emissions Schedule'!T$5)/$Y$56)/(1-$P28))))))-(($Z28/$Y28)*'VT CHS Emissions Schedule'!T$5)/(1-$P28))+IF($C28="Propane",($U28/$Y$62)*CA28,IF($C28="Oil",($U28/$Y$61)*CA28,IF($C28="Natural Gas",($U28/$Y$63)*(CA28/(1-$Q28)),IF($C28="Electricity",($U28/$Y$64)*(CA28/(1-$P28)),IF($C28="Wood, commercial",$U28*(CA28+$T28),(($X$61*$U28*('VT CHS Emissions Schedule'!T$8+$S28))/$Y$61)+(($X$62*$U28*('VT CHS Emissions Schedule'!T$9+$R28))/$Y$62)+(($X$63*$U28*'VT CHS Emissions Schedule'!T$7)/$Y$63)/(1-$Q28)+(($X$64*$U28*'VT CHS Emissions Schedule'!T$5)/$Y$64)/(1-$P28)+(($X$65*$U28*('VT CHS Emissions Schedule'!T$35+$T28))/$Y$65)))))),0)</f>
        <v>0</v>
      </c>
      <c r="DB28" s="64">
        <f>IF(DB$15&lt;2025+$W28,(IF($B28="Oil",($Z28/$Y$53)*BB28,IF($B28="Propane",($Z28/$Y$54)*BB28,IF($B28="Natural Gas",(($Z28/$Y$55)*BB28)/(1-$N28),IF($B28="Electricity",0,((($X$53*$Z28*('VT CHS Emissions Schedule'!U$8+$S28))/$Y$53)+(($X$54*$Z28*('VT CHS Emissions Schedule'!U$9+$R28))/$Y$54)+(($X$55*$Z28*'VT CHS Emissions Schedule'!U$7)/$Y$55)/(1-$Q28)+(($X$56*$Z28*'VT CHS Emissions Schedule'!U$5)/$Y$56)/(1-$P28))))))-(($Z28/$Y28)*'VT CHS Emissions Schedule'!U$5)/(1-$P28))+IF($C28="Propane",($U28/$Y$62)*CB28,IF($C28="Oil",($U28/$Y$61)*CB28,IF($C28="Natural Gas",($U28/$Y$63)*(CB28/(1-$Q28)),IF($C28="Electricity",($U28/$Y$64)*(CB28/(1-$P28)),IF($C28="Wood, commercial",$U28*(CB28+$T28),(($X$61*$U28*('VT CHS Emissions Schedule'!U$8+$S28))/$Y$61)+(($X$62*$U28*('VT CHS Emissions Schedule'!U$9+$R28))/$Y$62)+(($X$63*$U28*'VT CHS Emissions Schedule'!U$7)/$Y$63)/(1-$Q28)+(($X$64*$U28*'VT CHS Emissions Schedule'!U$5)/$Y$64)/(1-$P28)+(($X$65*$U28*('VT CHS Emissions Schedule'!U$35+$T28))/$Y$65)))))),0)</f>
        <v>0</v>
      </c>
      <c r="DC28" s="64">
        <f>IF(DC$15&lt;2025+$W28,(IF($B28="Oil",($Z28/$Y$53)*BC28,IF($B28="Propane",($Z28/$Y$54)*BC28,IF($B28="Natural Gas",(($Z28/$Y$55)*BC28)/(1-$N28),IF($B28="Electricity",0,((($X$53*$Z28*('VT CHS Emissions Schedule'!V$8+$S28))/$Y$53)+(($X$54*$Z28*('VT CHS Emissions Schedule'!V$9+$R28))/$Y$54)+(($X$55*$Z28*'VT CHS Emissions Schedule'!V$7)/$Y$55)/(1-$Q28)+(($X$56*$Z28*'VT CHS Emissions Schedule'!V$5)/$Y$56)/(1-$P28))))))-(($Z28/$Y28)*'VT CHS Emissions Schedule'!V$5)/(1-$P28))+IF($C28="Propane",($U28/$Y$62)*CC28,IF($C28="Oil",($U28/$Y$61)*CC28,IF($C28="Natural Gas",($U28/$Y$63)*(CC28/(1-$Q28)),IF($C28="Electricity",($U28/$Y$64)*(CC28/(1-$P28)),IF($C28="Wood, commercial",$U28*(CC28+$T28),(($X$61*$U28*('VT CHS Emissions Schedule'!V$8+$S28))/$Y$61)+(($X$62*$U28*('VT CHS Emissions Schedule'!V$9+$R28))/$Y$62)+(($X$63*$U28*'VT CHS Emissions Schedule'!V$7)/$Y$63)/(1-$Q28)+(($X$64*$U28*'VT CHS Emissions Schedule'!V$5)/$Y$64)/(1-$P28)+(($X$65*$U28*('VT CHS Emissions Schedule'!V$35+$T28))/$Y$65)))))),0)</f>
        <v>0</v>
      </c>
      <c r="DD28" s="64">
        <f>IF(DD$15&lt;2025+$W28,(IF($B28="Oil",($Z28/$Y$53)*BD28,IF($B28="Propane",($Z28/$Y$54)*BD28,IF($B28="Natural Gas",(($Z28/$Y$55)*BD28)/(1-$N28),IF($B28="Electricity",0,((($X$53*$Z28*('VT CHS Emissions Schedule'!W$8+$S28))/$Y$53)+(($X$54*$Z28*('VT CHS Emissions Schedule'!W$9+$R28))/$Y$54)+(($X$55*$Z28*'VT CHS Emissions Schedule'!W$7)/$Y$55)/(1-$Q28)+(($X$56*$Z28*'VT CHS Emissions Schedule'!W$5)/$Y$56)/(1-$P28))))))-(($Z28/$Y28)*'VT CHS Emissions Schedule'!W$5)/(1-$P28))+IF($C28="Propane",($U28/$Y$62)*CD28,IF($C28="Oil",($U28/$Y$61)*CD28,IF($C28="Natural Gas",($U28/$Y$63)*(CD28/(1-$Q28)),IF($C28="Electricity",($U28/$Y$64)*(CD28/(1-$P28)),IF($C28="Wood, commercial",$U28*(CD28+$T28),(($X$61*$U28*('VT CHS Emissions Schedule'!W$8+$S28))/$Y$61)+(($X$62*$U28*('VT CHS Emissions Schedule'!W$9+$R28))/$Y$62)+(($X$63*$U28*'VT CHS Emissions Schedule'!W$7)/$Y$63)/(1-$Q28)+(($X$64*$U28*'VT CHS Emissions Schedule'!W$5)/$Y$64)/(1-$P28)+(($X$65*$U28*('VT CHS Emissions Schedule'!W$35+$T28))/$Y$65)))))),0)</f>
        <v>0</v>
      </c>
      <c r="DE28" s="64">
        <f>IF(DE$15&lt;2025+$W28,(IF($B28="Oil",($Z28/$Y$53)*BE28,IF($B28="Propane",($Z28/$Y$54)*BE28,IF($B28="Natural Gas",(($Z28/$Y$55)*BE28)/(1-$N28),IF($B28="Electricity",0,((($X$53*$Z28*('VT CHS Emissions Schedule'!X$8+$S28))/$Y$53)+(($X$54*$Z28*('VT CHS Emissions Schedule'!X$9+$R28))/$Y$54)+(($X$55*$Z28*'VT CHS Emissions Schedule'!X$7)/$Y$55)/(1-$Q28)+(($X$56*$Z28*'VT CHS Emissions Schedule'!X$5)/$Y$56)/(1-$P28))))))-(($Z28/$Y28)*'VT CHS Emissions Schedule'!X$5)/(1-$P28))+IF($C28="Propane",($U28/$Y$62)*CE28,IF($C28="Oil",($U28/$Y$61)*CE28,IF($C28="Natural Gas",($U28/$Y$63)*(CE28/(1-$Q28)),IF($C28="Electricity",($U28/$Y$64)*(CE28/(1-$P28)),IF($C28="Wood, commercial",$U28*(CE28+$T28),(($X$61*$U28*('VT CHS Emissions Schedule'!X$8+$S28))/$Y$61)+(($X$62*$U28*('VT CHS Emissions Schedule'!X$9+$R28))/$Y$62)+(($X$63*$U28*'VT CHS Emissions Schedule'!X$7)/$Y$63)/(1-$Q28)+(($X$64*$U28*'VT CHS Emissions Schedule'!X$5)/$Y$64)/(1-$P28)+(($X$65*$U28*('VT CHS Emissions Schedule'!X$35+$T28))/$Y$65)))))),0)</f>
        <v>0</v>
      </c>
      <c r="DF28" s="64">
        <f>IF(DF$15&lt;2025+$W28,(IF($B28="Oil",($Z28/$Y$53)*BF28,IF($B28="Propane",($Z28/$Y$54)*BF28,IF($B28="Natural Gas",(($Z28/$Y$55)*BF28)/(1-$N28),IF($B28="Electricity",0,((($X$53*$Z28*('VT CHS Emissions Schedule'!Y$8+$S28))/$Y$53)+(($X$54*$Z28*('VT CHS Emissions Schedule'!Y$9+$R28))/$Y$54)+(($X$55*$Z28*'VT CHS Emissions Schedule'!Y$7)/$Y$55)/(1-$Q28)+(($X$56*$Z28*'VT CHS Emissions Schedule'!Y$5)/$Y$56)/(1-$P28))))))-(($Z28/$Y28)*'VT CHS Emissions Schedule'!Y$5)/(1-$P28))+IF($C28="Propane",($U28/$Y$62)*CF28,IF($C28="Oil",($U28/$Y$61)*CF28,IF($C28="Natural Gas",($U28/$Y$63)*(CF28/(1-$Q28)),IF($C28="Electricity",($U28/$Y$64)*(CF28/(1-$P28)),IF($C28="Wood, commercial",$U28*(CF28+$T28),(($X$61*$U28*('VT CHS Emissions Schedule'!Y$8+$S28))/$Y$61)+(($X$62*$U28*('VT CHS Emissions Schedule'!Y$9+$R28))/$Y$62)+(($X$63*$U28*'VT CHS Emissions Schedule'!Y$7)/$Y$63)/(1-$Q28)+(($X$64*$U28*'VT CHS Emissions Schedule'!Y$5)/$Y$64)/(1-$P28)+(($X$65*$U28*('VT CHS Emissions Schedule'!Y$35+$T28))/$Y$65)))))),0)</f>
        <v>0</v>
      </c>
      <c r="DG28" s="64">
        <f>IF(DG$15&lt;2025+$W28,(IF($B28="Oil",($Z28/$Y$53)*BG28,IF($B28="Propane",($Z28/$Y$54)*BG28,IF($B28="Natural Gas",(($Z28/$Y$55)*BG28)/(1-$N28),IF($B28="Electricity",0,((($X$53*$Z28*('VT CHS Emissions Schedule'!Z$8+$S28))/$Y$53)+(($X$54*$Z28*('VT CHS Emissions Schedule'!Z$9+$R28))/$Y$54)+(($X$55*$Z28*'VT CHS Emissions Schedule'!Z$7)/$Y$55)/(1-$Q28)+(($X$56*$Z28*'VT CHS Emissions Schedule'!Z$5)/$Y$56)/(1-$P28))))))-(($Z28/$Y28)*'VT CHS Emissions Schedule'!Z$5)/(1-$P28))+IF($C28="Propane",($U28/$Y$62)*CG28,IF($C28="Oil",($U28/$Y$61)*CG28,IF($C28="Natural Gas",($U28/$Y$63)*(CG28/(1-$Q28)),IF($C28="Electricity",($U28/$Y$64)*(CG28/(1-$P28)),IF($C28="Wood, commercial",$U28*(CG28+$T28),(($X$61*$U28*('VT CHS Emissions Schedule'!Z$8+$S28))/$Y$61)+(($X$62*$U28*('VT CHS Emissions Schedule'!Z$9+$R28))/$Y$62)+(($X$63*$U28*'VT CHS Emissions Schedule'!Z$7)/$Y$63)/(1-$Q28)+(($X$64*$U28*'VT CHS Emissions Schedule'!Z$5)/$Y$64)/(1-$P28)+(($X$65*$U28*('VT CHS Emissions Schedule'!Z$35+$T28))/$Y$65)))))),0)</f>
        <v>0</v>
      </c>
      <c r="DH28" s="64">
        <f>IF(DH$15&lt;2025+$W28,(IF($B28="Oil",($Z28/$Y$53)*BH28,IF($B28="Propane",($Z28/$Y$54)*BH28,IF($B28="Natural Gas",(($Z28/$Y$55)*BH28)/(1-$N28),IF($B28="Electricity",0,((($X$53*$Z28*('VT CHS Emissions Schedule'!AA$8+$S28))/$Y$53)+(($X$54*$Z28*('VT CHS Emissions Schedule'!AA$9+$R28))/$Y$54)+(($X$55*$Z28*'VT CHS Emissions Schedule'!AA$7)/$Y$55)/(1-$Q28)+(($X$56*$Z28*'VT CHS Emissions Schedule'!AA$5)/$Y$56)/(1-$P28))))))-(($Z28/$Y28)*'VT CHS Emissions Schedule'!AA$5)/(1-$P28))+IF($C28="Propane",($U28/$Y$62)*CH28,IF($C28="Oil",($U28/$Y$61)*CH28,IF($C28="Natural Gas",($U28/$Y$63)*(CH28/(1-$Q28)),IF($C28="Electricity",($U28/$Y$64)*(CH28/(1-$P28)),IF($C28="Wood, commercial",$U28*(CH28+$T28),(($X$61*$U28*('VT CHS Emissions Schedule'!AA$8+$S28))/$Y$61)+(($X$62*$U28*('VT CHS Emissions Schedule'!AA$9+$R28))/$Y$62)+(($X$63*$U28*'VT CHS Emissions Schedule'!AA$7)/$Y$63)/(1-$Q28)+(($X$64*$U28*'VT CHS Emissions Schedule'!AA$5)/$Y$64)/(1-$P28)+(($X$65*$U28*('VT CHS Emissions Schedule'!AA$35+$T28))/$Y$65)))))),0)</f>
        <v>0</v>
      </c>
      <c r="DI28" s="64">
        <f>IF(DI$15&lt;2025+$W28,(IF($B28="Oil",($Z28/$Y$53)*BI28,IF($B28="Propane",($Z28/$Y$54)*BI28,IF($B28="Natural Gas",(($Z28/$Y$55)*BI28)/(1-$N28),IF($B28="Electricity",0,((($X$53*$Z28*('VT CHS Emissions Schedule'!AB$8+$S28))/$Y$53)+(($X$54*$Z28*('VT CHS Emissions Schedule'!AB$9+$R28))/$Y$54)+(($X$55*$Z28*'VT CHS Emissions Schedule'!AB$7)/$Y$55)/(1-$Q28)+(($X$56*$Z28*'VT CHS Emissions Schedule'!AB$5)/$Y$56)/(1-$P28))))))-(($Z28/$Y28)*'VT CHS Emissions Schedule'!AB$5)/(1-$P28))+IF($C28="Propane",($U28/$Y$62)*CI28,IF($C28="Oil",($U28/$Y$61)*CI28,IF($C28="Natural Gas",($U28/$Y$63)*(CI28/(1-$Q28)),IF($C28="Electricity",($U28/$Y$64)*(CI28/(1-$P28)),IF($C28="Wood, commercial",$U28*(CI28+$T28),(($X$61*$U28*('VT CHS Emissions Schedule'!AB$8+$S28))/$Y$61)+(($X$62*$U28*('VT CHS Emissions Schedule'!AB$9+$R28))/$Y$62)+(($X$63*$U28*'VT CHS Emissions Schedule'!AB$7)/$Y$63)/(1-$Q28)+(($X$64*$U28*'VT CHS Emissions Schedule'!AB$5)/$Y$64)/(1-$P28)+(($X$65*$U28*('VT CHS Emissions Schedule'!AB$35+$T28))/$Y$65)))))),0)</f>
        <v>0</v>
      </c>
      <c r="DJ28" s="64">
        <f>IF(DJ$15&lt;2025+$W28,(IF($B28="Oil",($Z28/$Y$53)*BJ28,IF($B28="Propane",($Z28/$Y$54)*BJ28,IF($B28="Natural Gas",(($Z28/$Y$55)*BJ28)/(1-$N28),IF($B28="Electricity",0,((($X$53*$Z28*('VT CHS Emissions Schedule'!AC$8+$S28))/$Y$53)+(($X$54*$Z28*('VT CHS Emissions Schedule'!AC$9+$R28))/$Y$54)+(($X$55*$Z28*'VT CHS Emissions Schedule'!AC$7)/$Y$55)/(1-$Q28)+(($X$56*$Z28*'VT CHS Emissions Schedule'!AC$5)/$Y$56)/(1-$P28))))))-(($Z28/$Y28)*'VT CHS Emissions Schedule'!AC$5)/(1-$P28))+IF($C28="Propane",($U28/$Y$62)*CJ28,IF($C28="Oil",($U28/$Y$61)*CJ28,IF($C28="Natural Gas",($U28/$Y$63)*(CJ28/(1-$Q28)),IF($C28="Electricity",($U28/$Y$64)*(CJ28/(1-$P28)),IF($C28="Wood, commercial",$U28*(CJ28+$T28),(($X$61*$U28*('VT CHS Emissions Schedule'!AC$8+$S28))/$Y$61)+(($X$62*$U28*('VT CHS Emissions Schedule'!AC$9+$R28))/$Y$62)+(($X$63*$U28*'VT CHS Emissions Schedule'!AC$7)/$Y$63)/(1-$Q28)+(($X$64*$U28*'VT CHS Emissions Schedule'!AC$5)/$Y$64)/(1-$P28)+(($X$65*$U28*('VT CHS Emissions Schedule'!AC$35+$T28))/$Y$65)))))),0)</f>
        <v>0</v>
      </c>
      <c r="DK28" s="64">
        <f>IF(DK$15&lt;2025+$W28,CK28+(($V28/$AC28)*'VT CHS Emissions Schedule'!D$5)/(1-$P28),0)</f>
        <v>292036.01981596538</v>
      </c>
      <c r="DL28" s="64">
        <f>IF(DL$15&lt;2025+$W28,CL28+(($V28/$AC28)*'VT CHS Emissions Schedule'!E$5)/(1-$P28),0)</f>
        <v>356812.46293125639</v>
      </c>
      <c r="DM28" s="64">
        <f>IF(DM$15&lt;2025+$W28,CM28+(($V28/$AC28)*'VT CHS Emissions Schedule'!F$5)/(1-$P28),0)</f>
        <v>421588.90604654723</v>
      </c>
      <c r="DN28" s="64">
        <f>IF(DN$15&lt;2025+$W28,CN28+(($V28/$AC28)*'VT CHS Emissions Schedule'!G$5)/(1-$P28),0)</f>
        <v>486365.34916183871</v>
      </c>
      <c r="DO28" s="64">
        <f>IF(DO$15&lt;2025+$W28,CO28+(($V28/$AC28)*'VT CHS Emissions Schedule'!H$5)/(1-$P28),0)</f>
        <v>551141.79227712972</v>
      </c>
      <c r="DP28" s="64">
        <f>IF(DP$15&lt;2025+$W28,CP28+(($V28/$AC28)*'VT CHS Emissions Schedule'!I$5)/(1-$P28),0)</f>
        <v>622143.68037787802</v>
      </c>
      <c r="DQ28" s="64">
        <f>IF(DQ$15&lt;2025+$W28,CQ28+(($V28/$AC28)*'VT CHS Emissions Schedule'!J$5)/(1-$P28),0)</f>
        <v>686920.12349316909</v>
      </c>
      <c r="DR28" s="64">
        <f>IF(DR$15&lt;2025+$W28,CR28+(($V28/$AC28)*'VT CHS Emissions Schedule'!K$5)/(1-$P28),0)</f>
        <v>751696.56660846015</v>
      </c>
      <c r="DS28" s="64">
        <f>IF(DS$15&lt;2025+$W28,CS28+(($V28/$AC28)*'VT CHS Emissions Schedule'!L$5)/(1-$P28),0)</f>
        <v>816473.00972375111</v>
      </c>
      <c r="DT28" s="64">
        <f>IF(DT$15&lt;2025+$W28,CT28+(($V28/$AC28)*'VT CHS Emissions Schedule'!M$5)/(1-$P28),0)</f>
        <v>881249.45283904218</v>
      </c>
      <c r="DU28" s="64">
        <f>IF(DU$15&lt;2025+$W28,CU28+(($V28/$AC28)*'VT CHS Emissions Schedule'!N$5)/(1-$P28),0)</f>
        <v>947055.24838026217</v>
      </c>
      <c r="DV28" s="64">
        <f>IF(DV$15&lt;2025+$W28,CV28+(($V28/$AC28)*'VT CHS Emissions Schedule'!O$5)/(1-$P28),0)</f>
        <v>947055.24838026217</v>
      </c>
      <c r="DW28" s="64">
        <f>IF(DW$15&lt;2025+$W28,CW28+(($V28/$AC28)*'VT CHS Emissions Schedule'!P$5)/(1-$P28),0)</f>
        <v>0</v>
      </c>
      <c r="DX28" s="64">
        <f>IF(DX$15&lt;2025+$W28,CX28+(($V28/$AC28)*'VT CHS Emissions Schedule'!Q$5)/(1-$P28),0)</f>
        <v>0</v>
      </c>
      <c r="DY28" s="64">
        <f>IF(DY$15&lt;2025+$W28,CY28+(($V28/$AC28)*'VT CHS Emissions Schedule'!R$5)/(1-$P28),0)</f>
        <v>0</v>
      </c>
      <c r="DZ28" s="64">
        <f>IF(DZ$15&lt;2025+$W28,CZ28+(($V28/$AC28)*'VT CHS Emissions Schedule'!S$5)/(1-$P28),0)</f>
        <v>0</v>
      </c>
      <c r="EA28" s="64">
        <f>IF(EA$15&lt;2025+$W28,DA28+(($V28/$AC28)*'VT CHS Emissions Schedule'!T$5)/(1-$P28),0)</f>
        <v>0</v>
      </c>
      <c r="EB28" s="64">
        <f>IF(EB$15&lt;2025+$W28,DB28+(($V28/$AC28)*'VT CHS Emissions Schedule'!U$5)/(1-$P28),0)</f>
        <v>0</v>
      </c>
      <c r="EC28" s="64">
        <f>IF(EC$15&lt;2025+$W28,DC28+(($V28/$AC28)*'VT CHS Emissions Schedule'!V$5)/(1-$P28),0)</f>
        <v>0</v>
      </c>
      <c r="ED28" s="64">
        <f>IF(ED$15&lt;2025+$W28,DD28+(($V28/$AC28)*'VT CHS Emissions Schedule'!W$5)/(1-$P28),0)</f>
        <v>0</v>
      </c>
      <c r="EE28" s="64">
        <f>IF(EE$15&lt;2025+$W28,DE28+(($V28/$AC28)*'VT CHS Emissions Schedule'!X$5)/(1-$P28),0)</f>
        <v>0</v>
      </c>
      <c r="EF28" s="64">
        <f>IF(EF$15&lt;2025+$W28,DF28+(($V28/$AC28)*'VT CHS Emissions Schedule'!Y$5)/(1-$P28),0)</f>
        <v>0</v>
      </c>
      <c r="EG28" s="64">
        <f>IF(EG$15&lt;2025+$W28,DG28+(($V28/$AC28)*'VT CHS Emissions Schedule'!Z$5)/(1-$P28),0)</f>
        <v>0</v>
      </c>
      <c r="EH28" s="64">
        <f>IF(EH$15&lt;2025+$W28,DH28+(($V28/$AC28)*'VT CHS Emissions Schedule'!AA$5)/(1-$P28),0)</f>
        <v>0</v>
      </c>
      <c r="EI28" s="64">
        <f>IF(EI$15&lt;2025+$W28,DI28+(($V28/$AC28)*'VT CHS Emissions Schedule'!AB$5)/(1-$P28),0)</f>
        <v>0</v>
      </c>
      <c r="EJ28" s="64">
        <f>IF(EJ$15&lt;2025+$W28,DJ28+(($V28/$AC28)*'VT CHS Emissions Schedule'!AC$5)/(1-$P28),0)</f>
        <v>0</v>
      </c>
    </row>
    <row r="29" spans="1:140" ht="14.25" thickBot="1" x14ac:dyDescent="0.3">
      <c r="A29" s="476"/>
      <c r="B29" s="162" t="s">
        <v>11</v>
      </c>
      <c r="C29" s="118" t="s">
        <v>8</v>
      </c>
      <c r="D29" s="111">
        <f t="shared" si="8"/>
        <v>10458147.730774812</v>
      </c>
      <c r="E29" s="111">
        <f t="shared" si="0"/>
        <v>10851322.040099969</v>
      </c>
      <c r="F29" s="223">
        <f t="shared" si="1"/>
        <v>10.458147730774812</v>
      </c>
      <c r="G29" s="111">
        <f t="shared" si="9"/>
        <v>497788.51404071343</v>
      </c>
      <c r="H29" s="111">
        <f t="shared" si="2"/>
        <v>497788.51404071343</v>
      </c>
      <c r="I29" s="111">
        <f t="shared" si="3"/>
        <v>1640057.9159222257</v>
      </c>
      <c r="J29" s="64">
        <f>IF($B29="Oil",($Z29/$Y$53)*AK29,IF($B29="Propane",($Z29/$Y$54)*AK29,IF($B29="Natural Gas",(($Z29/$Y$55)*AK29)/(1-$N29),IF($B29="Electricity",0,((($X$53*$Z29*('VT CHS Emissions Schedule'!D$8+$S29))/$Y$53)+(($X$54*$Z29*('VT CHS Emissions Schedule'!D$9+$R29))/$Y$54)+(($X$55*$Z29*'VT CHS Emissions Schedule'!D$7)/$Y$55)/(1-$Q29)+(($X$56*$Z29*'VT CHS Emissions Schedule'!D$5)/$Y$56)/(1-$P29))))))</f>
        <v>2624190.8997090617</v>
      </c>
      <c r="K29" s="64">
        <f>(($Z29/$Y29)*'VT CHS Emissions Schedule'!D$5)/(1-$P29)</f>
        <v>984132.98378683603</v>
      </c>
      <c r="L29" s="64">
        <f>IF($C29="Propane",($U29/$Y$62)*BK29,IF($C29="Oil",($U29/$Y$61)*BK29,IF($C29="Natural Gas",($U29/$Y$63)*(BK29/(1-$Q29)),IF($C29="Electricity",($U29/$Y$64)*(BK29/(1-$P29)),IF($C29="Wood, commercial",$U29*(BK29+$T29),(($X$61*$U29*('VT CHS Emissions Schedule'!D$8+$S29))/$Y$61)+(($X$62*$U29*('VT CHS Emissions Schedule'!D$9+$R29))/$Y$62)+(($X$63*$U29*'VT CHS Emissions Schedule'!D$7)/$Y$63)/(1-$Q29)+(($X$64*$U29*'VT CHS Emissions Schedule'!D$5)/$Y$64)/(1-$P29)+(($X$65*$U29*('VT CHS Emissions Schedule'!D$35+$T29))/$Y$65))))))</f>
        <v>-1142269.4018815123</v>
      </c>
      <c r="M29" s="64">
        <f>(($V29/$AC29)*'VT CHS Emissions Schedule'!D$5)/(1-$P29)</f>
        <v>52561.647997706023</v>
      </c>
      <c r="N29" s="66">
        <f>_xlfn.XLOOKUP($B29,Lookups!$A$3:$A$15,Lookups!$E$3:$E$15)</f>
        <v>1.4E-2</v>
      </c>
      <c r="O29" s="65">
        <f>_xlfn.XLOOKUP($B29,Lookups!$A$3:$A$15,Lookups!$D$3:$D$15)</f>
        <v>0</v>
      </c>
      <c r="P29" s="66">
        <f>Lookups!$E$6</f>
        <v>0.04</v>
      </c>
      <c r="Q29" s="66">
        <f>Lookups!$E$5</f>
        <v>1.4E-2</v>
      </c>
      <c r="R29" s="65">
        <f>Lookups!$D$4</f>
        <v>0.32764300000000002</v>
      </c>
      <c r="S29" s="65">
        <f>Lookups!$D$3</f>
        <v>0.21490000000000001</v>
      </c>
      <c r="T29" s="65">
        <f>Lookups!$D$8</f>
        <v>1.3776766038113153</v>
      </c>
      <c r="U29" s="72">
        <f t="shared" si="10"/>
        <v>-13557.957710774403</v>
      </c>
      <c r="V29" s="72">
        <f t="shared" si="4"/>
        <v>4702.7602391616001</v>
      </c>
      <c r="W29" s="68">
        <v>12</v>
      </c>
      <c r="X29" s="68" t="str">
        <f>_xlfn.XLOOKUP(B29,Lookups!$A$3:$A$15,Lookups!$C$3:$C$15)</f>
        <v>Natural Gas</v>
      </c>
      <c r="Y29" s="72">
        <v>1.25</v>
      </c>
      <c r="Z29" s="64">
        <f t="shared" si="5"/>
        <v>31268.352654000002</v>
      </c>
      <c r="AA29" s="73">
        <v>0.54200000000000004</v>
      </c>
      <c r="AB29" s="73">
        <v>0.188</v>
      </c>
      <c r="AC29" s="72">
        <v>3.52</v>
      </c>
      <c r="AD29" s="80">
        <f t="shared" si="6"/>
        <v>0.68</v>
      </c>
      <c r="AE29" s="64">
        <v>140</v>
      </c>
      <c r="AF29" s="71">
        <v>51.8</v>
      </c>
      <c r="AG29" s="64">
        <f t="shared" si="7"/>
        <v>110</v>
      </c>
      <c r="AH29" s="64">
        <v>365</v>
      </c>
      <c r="AI29" s="72">
        <v>8.33</v>
      </c>
      <c r="AJ29" s="75">
        <v>1.06E-3</v>
      </c>
      <c r="AK29" s="67">
        <f>IF(AK$15&lt;2025+$W29,$O29+_xlfn.XLOOKUP(_xlfn.XLOOKUP($B29,Lookups!$A$3:$A$17,Lookups!$B$3:$B$17),'VT CHS Emissions Schedule'!$A:$A,'VT CHS Emissions Schedule'!D:D),0)</f>
        <v>63.7174026058659</v>
      </c>
      <c r="AL29" s="67">
        <f>IF(AL$15&lt;2025+$W29,$O29+_xlfn.XLOOKUP(_xlfn.XLOOKUP($B29,Lookups!$A$3:$A$17,Lookups!$B$3:$B$17),'VT CHS Emissions Schedule'!$A:$A,'VT CHS Emissions Schedule'!E:E),0)</f>
        <v>63.7174026058659</v>
      </c>
      <c r="AM29" s="67">
        <f>IF(AM$15&lt;2025+$W29,$O29+_xlfn.XLOOKUP(_xlfn.XLOOKUP($B29,Lookups!$A$3:$A$17,Lookups!$B$3:$B$17),'VT CHS Emissions Schedule'!$A:$A,'VT CHS Emissions Schedule'!F:F),0)</f>
        <v>63.7174026058659</v>
      </c>
      <c r="AN29" s="67">
        <f>IF(AN$15&lt;2025+$W29,$O29+_xlfn.XLOOKUP(_xlfn.XLOOKUP($B29,Lookups!$A$3:$A$17,Lookups!$B$3:$B$17),'VT CHS Emissions Schedule'!$A:$A,'VT CHS Emissions Schedule'!G:G),0)</f>
        <v>63.7174026058659</v>
      </c>
      <c r="AO29" s="67">
        <f>IF(AO$15&lt;2025+$W29,$O29+_xlfn.XLOOKUP(_xlfn.XLOOKUP($B29,Lookups!$A$3:$A$17,Lookups!$B$3:$B$17),'VT CHS Emissions Schedule'!$A:$A,'VT CHS Emissions Schedule'!H:H),0)</f>
        <v>63.7174026058659</v>
      </c>
      <c r="AP29" s="67">
        <f>IF(AP$15&lt;2025+$W29,$O29+_xlfn.XLOOKUP(_xlfn.XLOOKUP($B29,Lookups!$A$3:$A$17,Lookups!$B$3:$B$17),'VT CHS Emissions Schedule'!$A:$A,'VT CHS Emissions Schedule'!I:I),0)</f>
        <v>63.651087828595678</v>
      </c>
      <c r="AQ29" s="67">
        <f>IF(AQ$15&lt;2025+$W29,$O29+_xlfn.XLOOKUP(_xlfn.XLOOKUP($B29,Lookups!$A$3:$A$17,Lookups!$B$3:$B$17),'VT CHS Emissions Schedule'!$A:$A,'VT CHS Emissions Schedule'!J:J),0)</f>
        <v>63.651087828595678</v>
      </c>
      <c r="AR29" s="67">
        <f>IF(AR$15&lt;2025+$W29,$O29+_xlfn.XLOOKUP(_xlfn.XLOOKUP($B29,Lookups!$A$3:$A$17,Lookups!$B$3:$B$17),'VT CHS Emissions Schedule'!$A:$A,'VT CHS Emissions Schedule'!K:K),0)</f>
        <v>63.651087828595678</v>
      </c>
      <c r="AS29" s="67">
        <f>IF(AS$15&lt;2025+$W29,$O29+_xlfn.XLOOKUP(_xlfn.XLOOKUP($B29,Lookups!$A$3:$A$17,Lookups!$B$3:$B$17),'VT CHS Emissions Schedule'!$A:$A,'VT CHS Emissions Schedule'!L:L),0)</f>
        <v>63.651087828595678</v>
      </c>
      <c r="AT29" s="67">
        <f>IF(AT$15&lt;2025+$W29,$O29+_xlfn.XLOOKUP(_xlfn.XLOOKUP($B29,Lookups!$A$3:$A$17,Lookups!$B$3:$B$17),'VT CHS Emissions Schedule'!$A:$A,'VT CHS Emissions Schedule'!M:M),0)</f>
        <v>63.651087828595678</v>
      </c>
      <c r="AU29" s="67">
        <f>IF(AU$15&lt;2025+$W29,$O29+_xlfn.XLOOKUP(_xlfn.XLOOKUP($B29,Lookups!$A$3:$A$17,Lookups!$B$3:$B$17),'VT CHS Emissions Schedule'!$A:$A,'VT CHS Emissions Schedule'!N:N),0)</f>
        <v>63.639868502100384</v>
      </c>
      <c r="AV29" s="67">
        <f>IF(AV$15&lt;2025+$W29,$O29+_xlfn.XLOOKUP(_xlfn.XLOOKUP($B29,Lookups!$A$3:$A$17,Lookups!$B$3:$B$17),'VT CHS Emissions Schedule'!$A:$A,'VT CHS Emissions Schedule'!O:O),0)</f>
        <v>63.639868502100384</v>
      </c>
      <c r="AW29" s="67">
        <f>IF(AW$15&lt;2025+$W29,$O29+_xlfn.XLOOKUP(_xlfn.XLOOKUP($B29,Lookups!$A$3:$A$17,Lookups!$B$3:$B$17),'VT CHS Emissions Schedule'!$A:$A,'VT CHS Emissions Schedule'!P:P),0)</f>
        <v>0</v>
      </c>
      <c r="AX29" s="67">
        <f>IF(AX$15&lt;2025+$W29,$O29+_xlfn.XLOOKUP(_xlfn.XLOOKUP($B29,Lookups!$A$3:$A$17,Lookups!$B$3:$B$17),'VT CHS Emissions Schedule'!$A:$A,'VT CHS Emissions Schedule'!Q:Q),0)</f>
        <v>0</v>
      </c>
      <c r="AY29" s="67">
        <f>IF(AY$15&lt;2025+$W29,$O29+_xlfn.XLOOKUP(_xlfn.XLOOKUP($B29,Lookups!$A$3:$A$17,Lookups!$B$3:$B$17),'VT CHS Emissions Schedule'!$A:$A,'VT CHS Emissions Schedule'!R:R),0)</f>
        <v>0</v>
      </c>
      <c r="AZ29" s="67">
        <f>IF(AZ$15&lt;2025+$W29,$O29+_xlfn.XLOOKUP(_xlfn.XLOOKUP($B29,Lookups!$A$3:$A$17,Lookups!$B$3:$B$17),'VT CHS Emissions Schedule'!$A:$A,'VT CHS Emissions Schedule'!S:S),0)</f>
        <v>0</v>
      </c>
      <c r="BA29" s="67">
        <f>IF(BA$15&lt;2025+$W29,$O29+_xlfn.XLOOKUP(_xlfn.XLOOKUP($B29,Lookups!$A$3:$A$17,Lookups!$B$3:$B$17),'VT CHS Emissions Schedule'!$A:$A,'VT CHS Emissions Schedule'!T:T),0)</f>
        <v>0</v>
      </c>
      <c r="BB29" s="67">
        <f>IF(BB$15&lt;2025+$W29,$O29+_xlfn.XLOOKUP(_xlfn.XLOOKUP($B29,Lookups!$A$3:$A$17,Lookups!$B$3:$B$17),'VT CHS Emissions Schedule'!$A:$A,'VT CHS Emissions Schedule'!U:U),0)</f>
        <v>0</v>
      </c>
      <c r="BC29" s="67">
        <f>IF(BC$15&lt;2025+$W29,$O29+_xlfn.XLOOKUP(_xlfn.XLOOKUP($B29,Lookups!$A$3:$A$17,Lookups!$B$3:$B$17),'VT CHS Emissions Schedule'!$A:$A,'VT CHS Emissions Schedule'!V:V),0)</f>
        <v>0</v>
      </c>
      <c r="BD29" s="67">
        <f>IF(BD$15&lt;2025+$W29,$O29+_xlfn.XLOOKUP(_xlfn.XLOOKUP($B29,Lookups!$A$3:$A$17,Lookups!$B$3:$B$17),'VT CHS Emissions Schedule'!$A:$A,'VT CHS Emissions Schedule'!W:W),0)</f>
        <v>0</v>
      </c>
      <c r="BE29" s="67">
        <f>IF(BE$15&lt;2025+$W29,$O29+_xlfn.XLOOKUP(_xlfn.XLOOKUP($B29,Lookups!$A$3:$A$17,Lookups!$B$3:$B$17),'VT CHS Emissions Schedule'!$A:$A,'VT CHS Emissions Schedule'!X:X),0)</f>
        <v>0</v>
      </c>
      <c r="BF29" s="67">
        <f>IF(BF$15&lt;2025+$W29,$O29+_xlfn.XLOOKUP(_xlfn.XLOOKUP($B29,Lookups!$A$3:$A$17,Lookups!$B$3:$B$17),'VT CHS Emissions Schedule'!$A:$A,'VT CHS Emissions Schedule'!Y:Y),0)</f>
        <v>0</v>
      </c>
      <c r="BG29" s="67">
        <f>IF(BG$15&lt;2025+$W29,$O29+_xlfn.XLOOKUP(_xlfn.XLOOKUP($B29,Lookups!$A$3:$A$17,Lookups!$B$3:$B$17),'VT CHS Emissions Schedule'!$A:$A,'VT CHS Emissions Schedule'!Z:Z),0)</f>
        <v>0</v>
      </c>
      <c r="BH29" s="67">
        <f>IF(BH$15&lt;2025+$W29,$O29+_xlfn.XLOOKUP(_xlfn.XLOOKUP($B29,Lookups!$A$3:$A$17,Lookups!$B$3:$B$17),'VT CHS Emissions Schedule'!$A:$A,'VT CHS Emissions Schedule'!AA:AA),0)</f>
        <v>0</v>
      </c>
      <c r="BI29" s="67">
        <f>IF(BI$15&lt;2025+$W29,$O29+_xlfn.XLOOKUP(_xlfn.XLOOKUP($B29,Lookups!$A$3:$A$17,Lookups!$B$3:$B$17),'VT CHS Emissions Schedule'!$A:$A,'VT CHS Emissions Schedule'!AB:AB),0)</f>
        <v>0</v>
      </c>
      <c r="BJ29" s="67">
        <f>IF(BJ$15&lt;2025+$W29,$O29+_xlfn.XLOOKUP(_xlfn.XLOOKUP($B29,Lookups!$A$3:$A$17,Lookups!$B$3:$B$17),'VT CHS Emissions Schedule'!$A:$A,'VT CHS Emissions Schedule'!AC:AC),0)</f>
        <v>0</v>
      </c>
      <c r="BK29" s="67">
        <f>IF(BK$15&lt;2025+$W29,IFERROR(IF($C29="Oil",$S29,IF($C29="Propane",$R29,IF($C29="Wood, commercial",$T29,0)))+_xlfn.XLOOKUP(_xlfn.XLOOKUP($C29,Lookups!$A$3:$A$17,Lookups!$B$3:$B$17),'VT CHS Emissions Schedule'!$A:$A,'VT CHS Emissions Schedule'!D:D),"blended"),0)</f>
        <v>74.140744137069305</v>
      </c>
      <c r="BL29" s="67">
        <f>IF(BL$15&lt;2025+$W29,IFERROR(IF($C29="Oil",$S29,IF($C29="Propane",$R29,IF($C29="Wood, commercial",$T29,0)))+_xlfn.XLOOKUP(_xlfn.XLOOKUP($C29,Lookups!$A$3:$A$17,Lookups!$B$3:$B$17),'VT CHS Emissions Schedule'!$A:$A,'VT CHS Emissions Schedule'!E:E),"blended"),0)</f>
        <v>73.913585753439619</v>
      </c>
      <c r="BM29" s="67">
        <f>IF(BM$15&lt;2025+$W29,IFERROR(IF($C29="Oil",$S29,IF($C29="Propane",$R29,IF($C29="Wood, commercial",$T29,0)))+_xlfn.XLOOKUP(_xlfn.XLOOKUP($C29,Lookups!$A$3:$A$17,Lookups!$B$3:$B$17),'VT CHS Emissions Schedule'!$A:$A,'VT CHS Emissions Schedule'!F:F),"blended"),0)</f>
        <v>73.913585753439619</v>
      </c>
      <c r="BN29" s="67">
        <f>IF(BN$15&lt;2025+$W29,IFERROR(IF($C29="Oil",$S29,IF($C29="Propane",$R29,IF($C29="Wood, commercial",$T29,0)))+_xlfn.XLOOKUP(_xlfn.XLOOKUP($C29,Lookups!$A$3:$A$17,Lookups!$B$3:$B$17),'VT CHS Emissions Schedule'!$A:$A,'VT CHS Emissions Schedule'!G:G),"blended"),0)</f>
        <v>73.913585753439619</v>
      </c>
      <c r="BO29" s="67">
        <f>IF(BO$15&lt;2025+$W29,IFERROR(IF($C29="Oil",$S29,IF($C29="Propane",$R29,IF($C29="Wood, commercial",$T29,0)))+_xlfn.XLOOKUP(_xlfn.XLOOKUP($C29,Lookups!$A$3:$A$17,Lookups!$B$3:$B$17),'VT CHS Emissions Schedule'!$A:$A,'VT CHS Emissions Schedule'!H:H),"blended"),0)</f>
        <v>73.904830687526697</v>
      </c>
      <c r="BP29" s="67">
        <f>IF(BP$15&lt;2025+$W29,IFERROR(IF($C29="Oil",$S29,IF($C29="Propane",$R29,IF($C29="Wood, commercial",$T29,0)))+_xlfn.XLOOKUP(_xlfn.XLOOKUP($C29,Lookups!$A$3:$A$17,Lookups!$B$3:$B$17),'VT CHS Emissions Schedule'!$A:$A,'VT CHS Emissions Schedule'!I:I),"blended"),0)</f>
        <v>73.904830687526697</v>
      </c>
      <c r="BQ29" s="67">
        <f>IF(BQ$15&lt;2025+$W29,IFERROR(IF($C29="Oil",$S29,IF($C29="Propane",$R29,IF($C29="Wood, commercial",$T29,0)))+_xlfn.XLOOKUP(_xlfn.XLOOKUP($C29,Lookups!$A$3:$A$17,Lookups!$B$3:$B$17),'VT CHS Emissions Schedule'!$A:$A,'VT CHS Emissions Schedule'!J:J),"blended"),0)</f>
        <v>73.904830687526697</v>
      </c>
      <c r="BR29" s="67">
        <f>IF(BR$15&lt;2025+$W29,IFERROR(IF($C29="Oil",$S29,IF($C29="Propane",$R29,IF($C29="Wood, commercial",$T29,0)))+_xlfn.XLOOKUP(_xlfn.XLOOKUP($C29,Lookups!$A$3:$A$17,Lookups!$B$3:$B$17),'VT CHS Emissions Schedule'!$A:$A,'VT CHS Emissions Schedule'!K:K),"blended"),0)</f>
        <v>73.904830687526697</v>
      </c>
      <c r="BS29" s="67">
        <f>IF(BS$15&lt;2025+$W29,IFERROR(IF($C29="Oil",$S29,IF($C29="Propane",$R29,IF($C29="Wood, commercial",$T29,0)))+_xlfn.XLOOKUP(_xlfn.XLOOKUP($C29,Lookups!$A$3:$A$17,Lookups!$B$3:$B$17),'VT CHS Emissions Schedule'!$A:$A,'VT CHS Emissions Schedule'!L:L),"blended"),0)</f>
        <v>73.904830687526697</v>
      </c>
      <c r="BT29" s="67">
        <f>IF(BT$15&lt;2025+$W29,IFERROR(IF($C29="Oil",$S29,IF($C29="Propane",$R29,IF($C29="Wood, commercial",$T29,0)))+_xlfn.XLOOKUP(_xlfn.XLOOKUP($C29,Lookups!$A$3:$A$17,Lookups!$B$3:$B$17),'VT CHS Emissions Schedule'!$A:$A,'VT CHS Emissions Schedule'!M:M),"blended"),0)</f>
        <v>73.534497310657912</v>
      </c>
      <c r="BU29" s="67">
        <f>IF(BU$15&lt;2025+$W29,IFERROR(IF($C29="Oil",$S29,IF($C29="Propane",$R29,IF($C29="Wood, commercial",$T29,0)))+_xlfn.XLOOKUP(_xlfn.XLOOKUP($C29,Lookups!$A$3:$A$17,Lookups!$B$3:$B$17),'VT CHS Emissions Schedule'!$A:$A,'VT CHS Emissions Schedule'!N:N),"blended"),0)</f>
        <v>73.534497310657912</v>
      </c>
      <c r="BV29" s="67">
        <f>IF(BV$15&lt;2025+$W29,IFERROR(IF($C29="Oil",$S29,IF($C29="Propane",$R29,IF($C29="Wood, commercial",$T29,0)))+_xlfn.XLOOKUP(_xlfn.XLOOKUP($C29,Lookups!$A$3:$A$17,Lookups!$B$3:$B$17),'VT CHS Emissions Schedule'!$A:$A,'VT CHS Emissions Schedule'!O:O),"blended"),0)</f>
        <v>73.534497310657912</v>
      </c>
      <c r="BW29" s="67">
        <f>IF(BW$15&lt;2025+$W29,IFERROR(IF($C29="Oil",$S29,IF($C29="Propane",$R29,IF($C29="Wood, commercial",$T29,0)))+_xlfn.XLOOKUP(_xlfn.XLOOKUP($C29,Lookups!$A$3:$A$17,Lookups!$B$3:$B$17),'VT CHS Emissions Schedule'!$A:$A,'VT CHS Emissions Schedule'!P:P),"blended"),0)</f>
        <v>0</v>
      </c>
      <c r="BX29" s="67">
        <f>IF(BX$15&lt;2025+$W29,IFERROR(IF($C29="Oil",$S29,IF($C29="Propane",$R29,IF($C29="Wood, commercial",$T29,0)))+_xlfn.XLOOKUP(_xlfn.XLOOKUP($C29,Lookups!$A$3:$A$17,Lookups!$B$3:$B$17),'VT CHS Emissions Schedule'!$A:$A,'VT CHS Emissions Schedule'!Q:Q),"blended"),0)</f>
        <v>0</v>
      </c>
      <c r="BY29" s="67">
        <f>IF(BY$15&lt;2025+$W29,IFERROR(IF($C29="Oil",$S29,IF($C29="Propane",$R29,IF($C29="Wood, commercial",$T29,0)))+_xlfn.XLOOKUP(_xlfn.XLOOKUP($C29,Lookups!$A$3:$A$17,Lookups!$B$3:$B$17),'VT CHS Emissions Schedule'!$A:$A,'VT CHS Emissions Schedule'!R:R),"blended"),0)</f>
        <v>0</v>
      </c>
      <c r="BZ29" s="67">
        <f>IF(BZ$15&lt;2025+$W29,IFERROR(IF($C29="Oil",$S29,IF($C29="Propane",$R29,IF($C29="Wood, commercial",$T29,0)))+_xlfn.XLOOKUP(_xlfn.XLOOKUP($C29,Lookups!$A$3:$A$17,Lookups!$B$3:$B$17),'VT CHS Emissions Schedule'!$A:$A,'VT CHS Emissions Schedule'!S:S),"blended"),0)</f>
        <v>0</v>
      </c>
      <c r="CA29" s="67">
        <f>IF(CA$15&lt;2025+$W29,IFERROR(IF($C29="Oil",$S29,IF($C29="Propane",$R29,IF($C29="Wood, commercial",$T29,0)))+_xlfn.XLOOKUP(_xlfn.XLOOKUP($C29,Lookups!$A$3:$A$17,Lookups!$B$3:$B$17),'VT CHS Emissions Schedule'!$A:$A,'VT CHS Emissions Schedule'!T:T),"blended"),0)</f>
        <v>0</v>
      </c>
      <c r="CB29" s="67">
        <f>IF(CB$15&lt;2025+$W29,IFERROR(IF($C29="Oil",$S29,IF($C29="Propane",$R29,IF($C29="Wood, commercial",$T29,0)))+_xlfn.XLOOKUP(_xlfn.XLOOKUP($C29,Lookups!$A$3:$A$17,Lookups!$B$3:$B$17),'VT CHS Emissions Schedule'!$A:$A,'VT CHS Emissions Schedule'!U:U),"blended"),0)</f>
        <v>0</v>
      </c>
      <c r="CC29" s="67">
        <f>IF(CC$15&lt;2025+$W29,IFERROR(IF($C29="Oil",$S29,IF($C29="Propane",$R29,IF($C29="Wood, commercial",$T29,0)))+_xlfn.XLOOKUP(_xlfn.XLOOKUP($C29,Lookups!$A$3:$A$17,Lookups!$B$3:$B$17),'VT CHS Emissions Schedule'!$A:$A,'VT CHS Emissions Schedule'!V:V),"blended"),0)</f>
        <v>0</v>
      </c>
      <c r="CD29" s="67">
        <f>IF(CD$15&lt;2025+$W29,IFERROR(IF($C29="Oil",$S29,IF($C29="Propane",$R29,IF($C29="Wood, commercial",$T29,0)))+_xlfn.XLOOKUP(_xlfn.XLOOKUP($C29,Lookups!$A$3:$A$17,Lookups!$B$3:$B$17),'VT CHS Emissions Schedule'!$A:$A,'VT CHS Emissions Schedule'!W:W),"blended"),0)</f>
        <v>0</v>
      </c>
      <c r="CE29" s="67">
        <f>IF(CE$15&lt;2025+$W29,IFERROR(IF($C29="Oil",$S29,IF($C29="Propane",$R29,IF($C29="Wood, commercial",$T29,0)))+_xlfn.XLOOKUP(_xlfn.XLOOKUP($C29,Lookups!$A$3:$A$17,Lookups!$B$3:$B$17),'VT CHS Emissions Schedule'!$A:$A,'VT CHS Emissions Schedule'!X:X),"blended"),0)</f>
        <v>0</v>
      </c>
      <c r="CF29" s="67">
        <f>IF(CF$15&lt;2025+$W29,IFERROR(IF($C29="Oil",$S29,IF($C29="Propane",$R29,IF($C29="Wood, commercial",$T29,0)))+_xlfn.XLOOKUP(_xlfn.XLOOKUP($C29,Lookups!$A$3:$A$17,Lookups!$B$3:$B$17),'VT CHS Emissions Schedule'!$A:$A,'VT CHS Emissions Schedule'!Y:Y),"blended"),0)</f>
        <v>0</v>
      </c>
      <c r="CG29" s="67">
        <f>IF(CG$15&lt;2025+$W29,IFERROR(IF($C29="Oil",$S29,IF($C29="Propane",$R29,IF($C29="Wood, commercial",$T29,0)))+_xlfn.XLOOKUP(_xlfn.XLOOKUP($C29,Lookups!$A$3:$A$17,Lookups!$B$3:$B$17),'VT CHS Emissions Schedule'!$A:$A,'VT CHS Emissions Schedule'!Z:Z),"blended"),0)</f>
        <v>0</v>
      </c>
      <c r="CH29" s="67">
        <f>IF(CH$15&lt;2025+$W29,IFERROR(IF($C29="Oil",$S29,IF($C29="Propane",$R29,IF($C29="Wood, commercial",$T29,0)))+_xlfn.XLOOKUP(_xlfn.XLOOKUP($C29,Lookups!$A$3:$A$17,Lookups!$B$3:$B$17),'VT CHS Emissions Schedule'!$A:$A,'VT CHS Emissions Schedule'!AA:AA),"blended"),0)</f>
        <v>0</v>
      </c>
      <c r="CI29" s="67">
        <f>IF(CI$15&lt;2025+$W29,IFERROR(IF($C29="Oil",$S29,IF($C29="Propane",$R29,IF($C29="Wood, commercial",$T29,0)))+_xlfn.XLOOKUP(_xlfn.XLOOKUP($C29,Lookups!$A$3:$A$17,Lookups!$B$3:$B$17),'VT CHS Emissions Schedule'!$A:$A,'VT CHS Emissions Schedule'!AB:AB),"blended"),0)</f>
        <v>0</v>
      </c>
      <c r="CJ29" s="67">
        <f>IF(CJ$15&lt;2025+$W29,IFERROR(IF($C29="Oil",$S29,IF($C29="Propane",$R29,IF($C29="Wood, commercial",$T29,0)))+_xlfn.XLOOKUP(_xlfn.XLOOKUP($C29,Lookups!$A$3:$A$17,Lookups!$B$3:$B$17),'VT CHS Emissions Schedule'!$A:$A,'VT CHS Emissions Schedule'!AC:AC),"blended"),0)</f>
        <v>0</v>
      </c>
      <c r="CK29" s="64">
        <f>IF(CK$15&lt;2025+$W29,(IF($B29="Oil",($Z29/$Y$53)*AK29,IF($B29="Propane",($Z29/$Y$54)*AK29,IF($B29="Natural Gas",(($Z29/$Y$55)*AK29)/(1-$N29),IF($B29="Electricity",0,((($X$53*$Z29*('VT CHS Emissions Schedule'!D$8+$S29))/$Y$53)+(($X$54*$Z29*('VT CHS Emissions Schedule'!D$9+$R29))/$Y$54)+(($X$55*$Z29*'VT CHS Emissions Schedule'!D$7)/$Y$55)/(1-$Q29)+(($X$56*$Z29*'VT CHS Emissions Schedule'!D$5)/$Y$56)/(1-$P29))))))-(($Z29/$Y29)*'VT CHS Emissions Schedule'!D$5)/(1-$P29))+IF($C29="Propane",($U29/$Y$62)*BK29,IF($C29="Oil",($U29/$Y$61)*BK29,IF($C29="Natural Gas",($U29/$Y$63)*(BK29/(1-$Q29)),IF($C29="Electricity",($U29/$Y$64)*(BK29/(1-$P29)),IF($C29="Wood, commercial",$U29*(BK29+$T29),(($X$61*$U29*('VT CHS Emissions Schedule'!D$8+$S29))/$Y$61)+(($X$62*$U29*('VT CHS Emissions Schedule'!D$9+$R29))/$Y$62)+(($X$63*$U29*'VT CHS Emissions Schedule'!D$7)/$Y$63)/(1-$Q29)+(($X$64*$U29*'VT CHS Emissions Schedule'!D$5)/$Y$64)/(1-$P29)+(($X$65*$U29*('VT CHS Emissions Schedule'!D$35+$T29))/$Y$65)))))),0)</f>
        <v>497788.51404071343</v>
      </c>
      <c r="CL29" s="64">
        <f>IF(CL$15&lt;2025+$W29,(IF($B29="Oil",($Z29/$Y$53)*AL29,IF($B29="Propane",($Z29/$Y$54)*AL29,IF($B29="Natural Gas",(($Z29/$Y$55)*AL29)/(1-$N29),IF($B29="Electricity",0,((($X$53*$Z29*('VT CHS Emissions Schedule'!E$8+$S29))/$Y$53)+(($X$54*$Z29*('VT CHS Emissions Schedule'!E$9+$R29))/$Y$54)+(($X$55*$Z29*'VT CHS Emissions Schedule'!E$7)/$Y$55)/(1-$Q29)+(($X$56*$Z29*'VT CHS Emissions Schedule'!E$5)/$Y$56)/(1-$P29))))))-(($Z29/$Y29)*'VT CHS Emissions Schedule'!E$5)/(1-$P29))+IF($C29="Propane",($U29/$Y$62)*BL29,IF($C29="Oil",($U29/$Y$61)*BL29,IF($C29="Natural Gas",($U29/$Y$63)*(BL29/(1-$Q29)),IF($C29="Electricity",($U29/$Y$64)*(BL29/(1-$P29)),IF($C29="Wood, commercial",$U29*(BL29+$T29),(($X$61*$U29*('VT CHS Emissions Schedule'!E$8+$S29))/$Y$61)+(($X$62*$U29*('VT CHS Emissions Schedule'!E$9+$R29))/$Y$62)+(($X$63*$U29*'VT CHS Emissions Schedule'!E$7)/$Y$63)/(1-$Q29)+(($X$64*$U29*'VT CHS Emissions Schedule'!E$5)/$Y$64)/(1-$P29)+(($X$65*$U29*('VT CHS Emissions Schedule'!E$35+$T29))/$Y$65)))))),0)</f>
        <v>569719.5874877891</v>
      </c>
      <c r="CM29" s="64">
        <f>IF(CM$15&lt;2025+$W29,(IF($B29="Oil",($Z29/$Y$53)*AM29,IF($B29="Propane",($Z29/$Y$54)*AM29,IF($B29="Natural Gas",(($Z29/$Y$55)*AM29)/(1-$N29),IF($B29="Electricity",0,((($X$53*$Z29*('VT CHS Emissions Schedule'!F$8+$S29))/$Y$53)+(($X$54*$Z29*('VT CHS Emissions Schedule'!F$9+$R29))/$Y$54)+(($X$55*$Z29*'VT CHS Emissions Schedule'!F$7)/$Y$55)/(1-$Q29)+(($X$56*$Z29*'VT CHS Emissions Schedule'!F$5)/$Y$56)/(1-$P29))))))-(($Z29/$Y29)*'VT CHS Emissions Schedule'!F$5)/(1-$P29))+IF($C29="Propane",($U29/$Y$62)*BM29,IF($C29="Oil",($U29/$Y$61)*BM29,IF($C29="Natural Gas",($U29/$Y$63)*(BM29/(1-$Q29)),IF($C29="Electricity",($U29/$Y$64)*(BM29/(1-$P29)),IF($C29="Wood, commercial",$U29*(BM29+$T29),(($X$61*$U29*('VT CHS Emissions Schedule'!F$8+$S29))/$Y$61)+(($X$62*$U29*('VT CHS Emissions Schedule'!F$9+$R29))/$Y$62)+(($X$63*$U29*'VT CHS Emissions Schedule'!F$7)/$Y$63)/(1-$Q29)+(($X$64*$U29*'VT CHS Emissions Schedule'!F$5)/$Y$64)/(1-$P29)+(($X$65*$U29*('VT CHS Emissions Schedule'!F$35+$T29))/$Y$65)))))),0)</f>
        <v>638150.88393611554</v>
      </c>
      <c r="CN29" s="64">
        <f>IF(CN$15&lt;2025+$W29,(IF($B29="Oil",($Z29/$Y$53)*AN29,IF($B29="Propane",($Z29/$Y$54)*AN29,IF($B29="Natural Gas",(($Z29/$Y$55)*AN29)/(1-$N29),IF($B29="Electricity",0,((($X$53*$Z29*('VT CHS Emissions Schedule'!G$8+$S29))/$Y$53)+(($X$54*$Z29*('VT CHS Emissions Schedule'!G$9+$R29))/$Y$54)+(($X$55*$Z29*'VT CHS Emissions Schedule'!G$7)/$Y$55)/(1-$Q29)+(($X$56*$Z29*'VT CHS Emissions Schedule'!G$5)/$Y$56)/(1-$P29))))))-(($Z29/$Y29)*'VT CHS Emissions Schedule'!G$5)/(1-$P29))+IF($C29="Propane",($U29/$Y$62)*BN29,IF($C29="Oil",($U29/$Y$61)*BN29,IF($C29="Natural Gas",($U29/$Y$63)*(BN29/(1-$Q29)),IF($C29="Electricity",($U29/$Y$64)*(BN29/(1-$P29)),IF($C29="Wood, commercial",$U29*(BN29+$T29),(($X$61*$U29*('VT CHS Emissions Schedule'!G$8+$S29))/$Y$61)+(($X$62*$U29*('VT CHS Emissions Schedule'!G$9+$R29))/$Y$62)+(($X$63*$U29*'VT CHS Emissions Schedule'!G$7)/$Y$63)/(1-$Q29)+(($X$64*$U29*'VT CHS Emissions Schedule'!G$5)/$Y$64)/(1-$P29)+(($X$65*$U29*('VT CHS Emissions Schedule'!G$35+$T29))/$Y$65)))))),0)</f>
        <v>706582.18038444268</v>
      </c>
      <c r="CO29" s="64">
        <f>IF(CO$15&lt;2025+$W29,(IF($B29="Oil",($Z29/$Y$53)*AO29,IF($B29="Propane",($Z29/$Y$54)*AO29,IF($B29="Natural Gas",(($Z29/$Y$55)*AO29)/(1-$N29),IF($B29="Electricity",0,((($X$53*$Z29*('VT CHS Emissions Schedule'!H$8+$S29))/$Y$53)+(($X$54*$Z29*('VT CHS Emissions Schedule'!H$9+$R29))/$Y$54)+(($X$55*$Z29*'VT CHS Emissions Schedule'!H$7)/$Y$55)/(1-$Q29)+(($X$56*$Z29*'VT CHS Emissions Schedule'!H$5)/$Y$56)/(1-$P29))))))-(($Z29/$Y29)*'VT CHS Emissions Schedule'!H$5)/(1-$P29))+IF($C29="Propane",($U29/$Y$62)*BO29,IF($C29="Oil",($U29/$Y$61)*BO29,IF($C29="Natural Gas",($U29/$Y$63)*(BO29/(1-$Q29)),IF($C29="Electricity",($U29/$Y$64)*(BO29/(1-$P29)),IF($C29="Wood, commercial",$U29*(BO29+$T29),(($X$61*$U29*('VT CHS Emissions Schedule'!H$8+$S29))/$Y$61)+(($X$62*$U29*('VT CHS Emissions Schedule'!H$9+$R29))/$Y$62)+(($X$63*$U29*'VT CHS Emissions Schedule'!H$7)/$Y$63)/(1-$Q29)+(($X$64*$U29*'VT CHS Emissions Schedule'!H$5)/$Y$64)/(1-$P29)+(($X$65*$U29*('VT CHS Emissions Schedule'!H$35+$T29))/$Y$65)))))),0)</f>
        <v>775148.36412072671</v>
      </c>
      <c r="CP29" s="64">
        <f>IF(CP$15&lt;2025+$W29,(IF($B29="Oil",($Z29/$Y$53)*AP29,IF($B29="Propane",($Z29/$Y$54)*AP29,IF($B29="Natural Gas",(($Z29/$Y$55)*AP29)/(1-$N29),IF($B29="Electricity",0,((($X$53*$Z29*('VT CHS Emissions Schedule'!I$8+$S29))/$Y$53)+(($X$54*$Z29*('VT CHS Emissions Schedule'!I$9+$R29))/$Y$54)+(($X$55*$Z29*'VT CHS Emissions Schedule'!I$7)/$Y$55)/(1-$Q29)+(($X$56*$Z29*'VT CHS Emissions Schedule'!I$5)/$Y$56)/(1-$P29))))))-(($Z29/$Y29)*'VT CHS Emissions Schedule'!I$5)/(1-$P29))+IF($C29="Propane",($U29/$Y$62)*BP29,IF($C29="Oil",($U29/$Y$61)*BP29,IF($C29="Natural Gas",($U29/$Y$63)*(BP29/(1-$Q29)),IF($C29="Electricity",($U29/$Y$64)*(BP29/(1-$P29)),IF($C29="Wood, commercial",$U29*(BP29+$T29),(($X$61*$U29*('VT CHS Emissions Schedule'!I$8+$S29))/$Y$61)+(($X$62*$U29*('VT CHS Emissions Schedule'!I$9+$R29))/$Y$62)+(($X$63*$U29*'VT CHS Emissions Schedule'!I$7)/$Y$63)/(1-$Q29)+(($X$64*$U29*'VT CHS Emissions Schedule'!I$5)/$Y$64)/(1-$P29)+(($X$65*$U29*('VT CHS Emissions Schedule'!I$35+$T29))/$Y$65)))))),0)</f>
        <v>840848.49721474643</v>
      </c>
      <c r="CQ29" s="64">
        <f>IF(CQ$15&lt;2025+$W29,(IF($B29="Oil",($Z29/$Y$53)*AQ29,IF($B29="Propane",($Z29/$Y$54)*AQ29,IF($B29="Natural Gas",(($Z29/$Y$55)*AQ29)/(1-$N29),IF($B29="Electricity",0,((($X$53*$Z29*('VT CHS Emissions Schedule'!J$8+$S29))/$Y$53)+(($X$54*$Z29*('VT CHS Emissions Schedule'!J$9+$R29))/$Y$54)+(($X$55*$Z29*'VT CHS Emissions Schedule'!J$7)/$Y$55)/(1-$Q29)+(($X$56*$Z29*'VT CHS Emissions Schedule'!J$5)/$Y$56)/(1-$P29))))))-(($Z29/$Y29)*'VT CHS Emissions Schedule'!J$5)/(1-$P29))+IF($C29="Propane",($U29/$Y$62)*BQ29,IF($C29="Oil",($U29/$Y$61)*BQ29,IF($C29="Natural Gas",($U29/$Y$63)*(BQ29/(1-$Q29)),IF($C29="Electricity",($U29/$Y$64)*(BQ29/(1-$P29)),IF($C29="Wood, commercial",$U29*(BQ29+$T29),(($X$61*$U29*('VT CHS Emissions Schedule'!J$8+$S29))/$Y$61)+(($X$62*$U29*('VT CHS Emissions Schedule'!J$9+$R29))/$Y$62)+(($X$63*$U29*'VT CHS Emissions Schedule'!J$7)/$Y$63)/(1-$Q29)+(($X$64*$U29*'VT CHS Emissions Schedule'!J$5)/$Y$64)/(1-$P29)+(($X$65*$U29*('VT CHS Emissions Schedule'!J$35+$T29))/$Y$65)))))),0)</f>
        <v>909279.7936630731</v>
      </c>
      <c r="CR29" s="64">
        <f>IF(CR$15&lt;2025+$W29,(IF($B29="Oil",($Z29/$Y$53)*AR29,IF($B29="Propane",($Z29/$Y$54)*AR29,IF($B29="Natural Gas",(($Z29/$Y$55)*AR29)/(1-$N29),IF($B29="Electricity",0,((($X$53*$Z29*('VT CHS Emissions Schedule'!K$8+$S29))/$Y$53)+(($X$54*$Z29*('VT CHS Emissions Schedule'!K$9+$R29))/$Y$54)+(($X$55*$Z29*'VT CHS Emissions Schedule'!K$7)/$Y$55)/(1-$Q29)+(($X$56*$Z29*'VT CHS Emissions Schedule'!K$5)/$Y$56)/(1-$P29))))))-(($Z29/$Y29)*'VT CHS Emissions Schedule'!K$5)/(1-$P29))+IF($C29="Propane",($U29/$Y$62)*BR29,IF($C29="Oil",($U29/$Y$61)*BR29,IF($C29="Natural Gas",($U29/$Y$63)*(BR29/(1-$Q29)),IF($C29="Electricity",($U29/$Y$64)*(BR29/(1-$P29)),IF($C29="Wood, commercial",$U29*(BR29+$T29),(($X$61*$U29*('VT CHS Emissions Schedule'!K$8+$S29))/$Y$61)+(($X$62*$U29*('VT CHS Emissions Schedule'!K$9+$R29))/$Y$62)+(($X$63*$U29*'VT CHS Emissions Schedule'!K$7)/$Y$63)/(1-$Q29)+(($X$64*$U29*'VT CHS Emissions Schedule'!K$5)/$Y$64)/(1-$P29)+(($X$65*$U29*('VT CHS Emissions Schedule'!K$35+$T29))/$Y$65)))))),0)</f>
        <v>977711.09011139977</v>
      </c>
      <c r="CS29" s="64">
        <f>IF(CS$15&lt;2025+$W29,(IF($B29="Oil",($Z29/$Y$53)*AS29,IF($B29="Propane",($Z29/$Y$54)*AS29,IF($B29="Natural Gas",(($Z29/$Y$55)*AS29)/(1-$N29),IF($B29="Electricity",0,((($X$53*$Z29*('VT CHS Emissions Schedule'!L$8+$S29))/$Y$53)+(($X$54*$Z29*('VT CHS Emissions Schedule'!L$9+$R29))/$Y$54)+(($X$55*$Z29*'VT CHS Emissions Schedule'!L$7)/$Y$55)/(1-$Q29)+(($X$56*$Z29*'VT CHS Emissions Schedule'!L$5)/$Y$56)/(1-$P29))))))-(($Z29/$Y29)*'VT CHS Emissions Schedule'!L$5)/(1-$P29))+IF($C29="Propane",($U29/$Y$62)*BS29,IF($C29="Oil",($U29/$Y$61)*BS29,IF($C29="Natural Gas",($U29/$Y$63)*(BS29/(1-$Q29)),IF($C29="Electricity",($U29/$Y$64)*(BS29/(1-$P29)),IF($C29="Wood, commercial",$U29*(BS29+$T29),(($X$61*$U29*('VT CHS Emissions Schedule'!L$8+$S29))/$Y$61)+(($X$62*$U29*('VT CHS Emissions Schedule'!L$9+$R29))/$Y$62)+(($X$63*$U29*'VT CHS Emissions Schedule'!L$7)/$Y$63)/(1-$Q29)+(($X$64*$U29*'VT CHS Emissions Schedule'!L$5)/$Y$64)/(1-$P29)+(($X$65*$U29*('VT CHS Emissions Schedule'!L$35+$T29))/$Y$65)))))),0)</f>
        <v>1046142.3865597264</v>
      </c>
      <c r="CT29" s="64">
        <f>IF(CT$15&lt;2025+$W29,(IF($B29="Oil",($Z29/$Y$53)*AT29,IF($B29="Propane",($Z29/$Y$54)*AT29,IF($B29="Natural Gas",(($Z29/$Y$55)*AT29)/(1-$N29),IF($B29="Electricity",0,((($X$53*$Z29*('VT CHS Emissions Schedule'!M$8+$S29))/$Y$53)+(($X$54*$Z29*('VT CHS Emissions Schedule'!M$9+$R29))/$Y$54)+(($X$55*$Z29*'VT CHS Emissions Schedule'!M$7)/$Y$55)/(1-$Q29)+(($X$56*$Z29*'VT CHS Emissions Schedule'!M$5)/$Y$56)/(1-$P29))))))-(($Z29/$Y29)*'VT CHS Emissions Schedule'!M$5)/(1-$P29))+IF($C29="Propane",($U29/$Y$62)*BT29,IF($C29="Oil",($U29/$Y$61)*BT29,IF($C29="Natural Gas",($U29/$Y$63)*(BT29/(1-$Q29)),IF($C29="Electricity",($U29/$Y$64)*(BT29/(1-$P29)),IF($C29="Wood, commercial",$U29*(BT29+$T29),(($X$61*$U29*('VT CHS Emissions Schedule'!M$8+$S29))/$Y$61)+(($X$62*$U29*('VT CHS Emissions Schedule'!M$9+$R29))/$Y$62)+(($X$63*$U29*'VT CHS Emissions Schedule'!M$7)/$Y$63)/(1-$Q29)+(($X$64*$U29*'VT CHS Emissions Schedule'!M$5)/$Y$64)/(1-$P29)+(($X$65*$U29*('VT CHS Emissions Schedule'!M$35+$T29))/$Y$65)))))),0)</f>
        <v>1120279.3242154112</v>
      </c>
      <c r="CU29" s="64">
        <f>IF(CU$15&lt;2025+$W29,(IF($B29="Oil",($Z29/$Y$53)*AU29,IF($B29="Propane",($Z29/$Y$54)*AU29,IF($B29="Natural Gas",(($Z29/$Y$55)*AU29)/(1-$N29),IF($B29="Electricity",0,((($X$53*$Z29*('VT CHS Emissions Schedule'!N$8+$S29))/$Y$53)+(($X$54*$Z29*('VT CHS Emissions Schedule'!N$9+$R29))/$Y$54)+(($X$55*$Z29*'VT CHS Emissions Schedule'!N$7)/$Y$55)/(1-$Q29)+(($X$56*$Z29*'VT CHS Emissions Schedule'!N$5)/$Y$56)/(1-$P29))))))-(($Z29/$Y29)*'VT CHS Emissions Schedule'!N$5)/(1-$P29))+IF($C29="Propane",($U29/$Y$62)*BU29,IF($C29="Oil",($U29/$Y$61)*BU29,IF($C29="Natural Gas",($U29/$Y$63)*(BU29/(1-$Q29)),IF($C29="Electricity",($U29/$Y$64)*(BU29/(1-$P29)),IF($C29="Wood, commercial",$U29*(BU29+$T29),(($X$61*$U29*('VT CHS Emissions Schedule'!N$8+$S29))/$Y$61)+(($X$62*$U29*('VT CHS Emissions Schedule'!N$9+$R29))/$Y$62)+(($X$63*$U29*'VT CHS Emissions Schedule'!N$7)/$Y$63)/(1-$Q29)+(($X$64*$U29*'VT CHS Emissions Schedule'!N$5)/$Y$64)/(1-$P29)+(($X$65*$U29*('VT CHS Emissions Schedule'!N$35+$T29))/$Y$65)))))),0)</f>
        <v>1188248.5545203341</v>
      </c>
      <c r="CV29" s="64">
        <f>IF(CV$15&lt;2025+$W29,(IF($B29="Oil",($Z29/$Y$53)*AV29,IF($B29="Propane",($Z29/$Y$54)*AV29,IF($B29="Natural Gas",(($Z29/$Y$55)*AV29)/(1-$N29),IF($B29="Electricity",0,((($X$53*$Z29*('VT CHS Emissions Schedule'!O$8+$S29))/$Y$53)+(($X$54*$Z29*('VT CHS Emissions Schedule'!O$9+$R29))/$Y$54)+(($X$55*$Z29*'VT CHS Emissions Schedule'!O$7)/$Y$55)/(1-$Q29)+(($X$56*$Z29*'VT CHS Emissions Schedule'!O$5)/$Y$56)/(1-$P29))))))-(($Z29/$Y29)*'VT CHS Emissions Schedule'!O$5)/(1-$P29))+IF($C29="Propane",($U29/$Y$62)*BV29,IF($C29="Oil",($U29/$Y$61)*BV29,IF($C29="Natural Gas",($U29/$Y$63)*(BV29/(1-$Q29)),IF($C29="Electricity",($U29/$Y$64)*(BV29/(1-$P29)),IF($C29="Wood, commercial",$U29*(BV29+$T29),(($X$61*$U29*('VT CHS Emissions Schedule'!O$8+$S29))/$Y$61)+(($X$62*$U29*('VT CHS Emissions Schedule'!O$9+$R29))/$Y$62)+(($X$63*$U29*'VT CHS Emissions Schedule'!O$7)/$Y$63)/(1-$Q29)+(($X$64*$U29*'VT CHS Emissions Schedule'!O$5)/$Y$64)/(1-$P29)+(($X$65*$U29*('VT CHS Emissions Schedule'!O$35+$T29))/$Y$65)))))),0)</f>
        <v>1188248.5545203341</v>
      </c>
      <c r="CW29" s="64">
        <f>IF(CW$15&lt;2025+$W29,(IF($B29="Oil",($Z29/$Y$53)*AW29,IF($B29="Propane",($Z29/$Y$54)*AW29,IF($B29="Natural Gas",(($Z29/$Y$55)*AW29)/(1-$N29),IF($B29="Electricity",0,((($X$53*$Z29*('VT CHS Emissions Schedule'!P$8+$S29))/$Y$53)+(($X$54*$Z29*('VT CHS Emissions Schedule'!P$9+$R29))/$Y$54)+(($X$55*$Z29*'VT CHS Emissions Schedule'!P$7)/$Y$55)/(1-$Q29)+(($X$56*$Z29*'VT CHS Emissions Schedule'!P$5)/$Y$56)/(1-$P29))))))-(($Z29/$Y29)*'VT CHS Emissions Schedule'!P$5)/(1-$P29))+IF($C29="Propane",($U29/$Y$62)*BW29,IF($C29="Oil",($U29/$Y$61)*BW29,IF($C29="Natural Gas",($U29/$Y$63)*(BW29/(1-$Q29)),IF($C29="Electricity",($U29/$Y$64)*(BW29/(1-$P29)),IF($C29="Wood, commercial",$U29*(BW29+$T29),(($X$61*$U29*('VT CHS Emissions Schedule'!P$8+$S29))/$Y$61)+(($X$62*$U29*('VT CHS Emissions Schedule'!P$9+$R29))/$Y$62)+(($X$63*$U29*'VT CHS Emissions Schedule'!P$7)/$Y$63)/(1-$Q29)+(($X$64*$U29*'VT CHS Emissions Schedule'!P$5)/$Y$64)/(1-$P29)+(($X$65*$U29*('VT CHS Emissions Schedule'!P$35+$T29))/$Y$65)))))),0)</f>
        <v>0</v>
      </c>
      <c r="CX29" s="64">
        <f>IF(CX$15&lt;2025+$W29,(IF($B29="Oil",($Z29/$Y$53)*AX29,IF($B29="Propane",($Z29/$Y$54)*AX29,IF($B29="Natural Gas",(($Z29/$Y$55)*AX29)/(1-$N29),IF($B29="Electricity",0,((($X$53*$Z29*('VT CHS Emissions Schedule'!Q$8+$S29))/$Y$53)+(($X$54*$Z29*('VT CHS Emissions Schedule'!Q$9+$R29))/$Y$54)+(($X$55*$Z29*'VT CHS Emissions Schedule'!Q$7)/$Y$55)/(1-$Q29)+(($X$56*$Z29*'VT CHS Emissions Schedule'!Q$5)/$Y$56)/(1-$P29))))))-(($Z29/$Y29)*'VT CHS Emissions Schedule'!Q$5)/(1-$P29))+IF($C29="Propane",($U29/$Y$62)*BX29,IF($C29="Oil",($U29/$Y$61)*BX29,IF($C29="Natural Gas",($U29/$Y$63)*(BX29/(1-$Q29)),IF($C29="Electricity",($U29/$Y$64)*(BX29/(1-$P29)),IF($C29="Wood, commercial",$U29*(BX29+$T29),(($X$61*$U29*('VT CHS Emissions Schedule'!Q$8+$S29))/$Y$61)+(($X$62*$U29*('VT CHS Emissions Schedule'!Q$9+$R29))/$Y$62)+(($X$63*$U29*'VT CHS Emissions Schedule'!Q$7)/$Y$63)/(1-$Q29)+(($X$64*$U29*'VT CHS Emissions Schedule'!Q$5)/$Y$64)/(1-$P29)+(($X$65*$U29*('VT CHS Emissions Schedule'!Q$35+$T29))/$Y$65)))))),0)</f>
        <v>0</v>
      </c>
      <c r="CY29" s="64">
        <f>IF(CY$15&lt;2025+$W29,(IF($B29="Oil",($Z29/$Y$53)*AY29,IF($B29="Propane",($Z29/$Y$54)*AY29,IF($B29="Natural Gas",(($Z29/$Y$55)*AY29)/(1-$N29),IF($B29="Electricity",0,((($X$53*$Z29*('VT CHS Emissions Schedule'!R$8+$S29))/$Y$53)+(($X$54*$Z29*('VT CHS Emissions Schedule'!R$9+$R29))/$Y$54)+(($X$55*$Z29*'VT CHS Emissions Schedule'!R$7)/$Y$55)/(1-$Q29)+(($X$56*$Z29*'VT CHS Emissions Schedule'!R$5)/$Y$56)/(1-$P29))))))-(($Z29/$Y29)*'VT CHS Emissions Schedule'!R$5)/(1-$P29))+IF($C29="Propane",($U29/$Y$62)*BY29,IF($C29="Oil",($U29/$Y$61)*BY29,IF($C29="Natural Gas",($U29/$Y$63)*(BY29/(1-$Q29)),IF($C29="Electricity",($U29/$Y$64)*(BY29/(1-$P29)),IF($C29="Wood, commercial",$U29*(BY29+$T29),(($X$61*$U29*('VT CHS Emissions Schedule'!R$8+$S29))/$Y$61)+(($X$62*$U29*('VT CHS Emissions Schedule'!R$9+$R29))/$Y$62)+(($X$63*$U29*'VT CHS Emissions Schedule'!R$7)/$Y$63)/(1-$Q29)+(($X$64*$U29*'VT CHS Emissions Schedule'!R$5)/$Y$64)/(1-$P29)+(($X$65*$U29*('VT CHS Emissions Schedule'!R$35+$T29))/$Y$65)))))),0)</f>
        <v>0</v>
      </c>
      <c r="CZ29" s="64">
        <f>IF(CZ$15&lt;2025+$W29,(IF($B29="Oil",($Z29/$Y$53)*AZ29,IF($B29="Propane",($Z29/$Y$54)*AZ29,IF($B29="Natural Gas",(($Z29/$Y$55)*AZ29)/(1-$N29),IF($B29="Electricity",0,((($X$53*$Z29*('VT CHS Emissions Schedule'!S$8+$S29))/$Y$53)+(($X$54*$Z29*('VT CHS Emissions Schedule'!S$9+$R29))/$Y$54)+(($X$55*$Z29*'VT CHS Emissions Schedule'!S$7)/$Y$55)/(1-$Q29)+(($X$56*$Z29*'VT CHS Emissions Schedule'!S$5)/$Y$56)/(1-$P29))))))-(($Z29/$Y29)*'VT CHS Emissions Schedule'!S$5)/(1-$P29))+IF($C29="Propane",($U29/$Y$62)*BZ29,IF($C29="Oil",($U29/$Y$61)*BZ29,IF($C29="Natural Gas",($U29/$Y$63)*(BZ29/(1-$Q29)),IF($C29="Electricity",($U29/$Y$64)*(BZ29/(1-$P29)),IF($C29="Wood, commercial",$U29*(BZ29+$T29),(($X$61*$U29*('VT CHS Emissions Schedule'!S$8+$S29))/$Y$61)+(($X$62*$U29*('VT CHS Emissions Schedule'!S$9+$R29))/$Y$62)+(($X$63*$U29*'VT CHS Emissions Schedule'!S$7)/$Y$63)/(1-$Q29)+(($X$64*$U29*'VT CHS Emissions Schedule'!S$5)/$Y$64)/(1-$P29)+(($X$65*$U29*('VT CHS Emissions Schedule'!S$35+$T29))/$Y$65)))))),0)</f>
        <v>0</v>
      </c>
      <c r="DA29" s="64">
        <f>IF(DA$15&lt;2025+$W29,(IF($B29="Oil",($Z29/$Y$53)*BA29,IF($B29="Propane",($Z29/$Y$54)*BA29,IF($B29="Natural Gas",(($Z29/$Y$55)*BA29)/(1-$N29),IF($B29="Electricity",0,((($X$53*$Z29*('VT CHS Emissions Schedule'!T$8+$S29))/$Y$53)+(($X$54*$Z29*('VT CHS Emissions Schedule'!T$9+$R29))/$Y$54)+(($X$55*$Z29*'VT CHS Emissions Schedule'!T$7)/$Y$55)/(1-$Q29)+(($X$56*$Z29*'VT CHS Emissions Schedule'!T$5)/$Y$56)/(1-$P29))))))-(($Z29/$Y29)*'VT CHS Emissions Schedule'!T$5)/(1-$P29))+IF($C29="Propane",($U29/$Y$62)*CA29,IF($C29="Oil",($U29/$Y$61)*CA29,IF($C29="Natural Gas",($U29/$Y$63)*(CA29/(1-$Q29)),IF($C29="Electricity",($U29/$Y$64)*(CA29/(1-$P29)),IF($C29="Wood, commercial",$U29*(CA29+$T29),(($X$61*$U29*('VT CHS Emissions Schedule'!T$8+$S29))/$Y$61)+(($X$62*$U29*('VT CHS Emissions Schedule'!T$9+$R29))/$Y$62)+(($X$63*$U29*'VT CHS Emissions Schedule'!T$7)/$Y$63)/(1-$Q29)+(($X$64*$U29*'VT CHS Emissions Schedule'!T$5)/$Y$64)/(1-$P29)+(($X$65*$U29*('VT CHS Emissions Schedule'!T$35+$T29))/$Y$65)))))),0)</f>
        <v>0</v>
      </c>
      <c r="DB29" s="64">
        <f>IF(DB$15&lt;2025+$W29,(IF($B29="Oil",($Z29/$Y$53)*BB29,IF($B29="Propane",($Z29/$Y$54)*BB29,IF($B29="Natural Gas",(($Z29/$Y$55)*BB29)/(1-$N29),IF($B29="Electricity",0,((($X$53*$Z29*('VT CHS Emissions Schedule'!U$8+$S29))/$Y$53)+(($X$54*$Z29*('VT CHS Emissions Schedule'!U$9+$R29))/$Y$54)+(($X$55*$Z29*'VT CHS Emissions Schedule'!U$7)/$Y$55)/(1-$Q29)+(($X$56*$Z29*'VT CHS Emissions Schedule'!U$5)/$Y$56)/(1-$P29))))))-(($Z29/$Y29)*'VT CHS Emissions Schedule'!U$5)/(1-$P29))+IF($C29="Propane",($U29/$Y$62)*CB29,IF($C29="Oil",($U29/$Y$61)*CB29,IF($C29="Natural Gas",($U29/$Y$63)*(CB29/(1-$Q29)),IF($C29="Electricity",($U29/$Y$64)*(CB29/(1-$P29)),IF($C29="Wood, commercial",$U29*(CB29+$T29),(($X$61*$U29*('VT CHS Emissions Schedule'!U$8+$S29))/$Y$61)+(($X$62*$U29*('VT CHS Emissions Schedule'!U$9+$R29))/$Y$62)+(($X$63*$U29*'VT CHS Emissions Schedule'!U$7)/$Y$63)/(1-$Q29)+(($X$64*$U29*'VT CHS Emissions Schedule'!U$5)/$Y$64)/(1-$P29)+(($X$65*$U29*('VT CHS Emissions Schedule'!U$35+$T29))/$Y$65)))))),0)</f>
        <v>0</v>
      </c>
      <c r="DC29" s="64">
        <f>IF(DC$15&lt;2025+$W29,(IF($B29="Oil",($Z29/$Y$53)*BC29,IF($B29="Propane",($Z29/$Y$54)*BC29,IF($B29="Natural Gas",(($Z29/$Y$55)*BC29)/(1-$N29),IF($B29="Electricity",0,((($X$53*$Z29*('VT CHS Emissions Schedule'!V$8+$S29))/$Y$53)+(($X$54*$Z29*('VT CHS Emissions Schedule'!V$9+$R29))/$Y$54)+(($X$55*$Z29*'VT CHS Emissions Schedule'!V$7)/$Y$55)/(1-$Q29)+(($X$56*$Z29*'VT CHS Emissions Schedule'!V$5)/$Y$56)/(1-$P29))))))-(($Z29/$Y29)*'VT CHS Emissions Schedule'!V$5)/(1-$P29))+IF($C29="Propane",($U29/$Y$62)*CC29,IF($C29="Oil",($U29/$Y$61)*CC29,IF($C29="Natural Gas",($U29/$Y$63)*(CC29/(1-$Q29)),IF($C29="Electricity",($U29/$Y$64)*(CC29/(1-$P29)),IF($C29="Wood, commercial",$U29*(CC29+$T29),(($X$61*$U29*('VT CHS Emissions Schedule'!V$8+$S29))/$Y$61)+(($X$62*$U29*('VT CHS Emissions Schedule'!V$9+$R29))/$Y$62)+(($X$63*$U29*'VT CHS Emissions Schedule'!V$7)/$Y$63)/(1-$Q29)+(($X$64*$U29*'VT CHS Emissions Schedule'!V$5)/$Y$64)/(1-$P29)+(($X$65*$U29*('VT CHS Emissions Schedule'!V$35+$T29))/$Y$65)))))),0)</f>
        <v>0</v>
      </c>
      <c r="DD29" s="64">
        <f>IF(DD$15&lt;2025+$W29,(IF($B29="Oil",($Z29/$Y$53)*BD29,IF($B29="Propane",($Z29/$Y$54)*BD29,IF($B29="Natural Gas",(($Z29/$Y$55)*BD29)/(1-$N29),IF($B29="Electricity",0,((($X$53*$Z29*('VT CHS Emissions Schedule'!W$8+$S29))/$Y$53)+(($X$54*$Z29*('VT CHS Emissions Schedule'!W$9+$R29))/$Y$54)+(($X$55*$Z29*'VT CHS Emissions Schedule'!W$7)/$Y$55)/(1-$Q29)+(($X$56*$Z29*'VT CHS Emissions Schedule'!W$5)/$Y$56)/(1-$P29))))))-(($Z29/$Y29)*'VT CHS Emissions Schedule'!W$5)/(1-$P29))+IF($C29="Propane",($U29/$Y$62)*CD29,IF($C29="Oil",($U29/$Y$61)*CD29,IF($C29="Natural Gas",($U29/$Y$63)*(CD29/(1-$Q29)),IF($C29="Electricity",($U29/$Y$64)*(CD29/(1-$P29)),IF($C29="Wood, commercial",$U29*(CD29+$T29),(($X$61*$U29*('VT CHS Emissions Schedule'!W$8+$S29))/$Y$61)+(($X$62*$U29*('VT CHS Emissions Schedule'!W$9+$R29))/$Y$62)+(($X$63*$U29*'VT CHS Emissions Schedule'!W$7)/$Y$63)/(1-$Q29)+(($X$64*$U29*'VT CHS Emissions Schedule'!W$5)/$Y$64)/(1-$P29)+(($X$65*$U29*('VT CHS Emissions Schedule'!W$35+$T29))/$Y$65)))))),0)</f>
        <v>0</v>
      </c>
      <c r="DE29" s="64">
        <f>IF(DE$15&lt;2025+$W29,(IF($B29="Oil",($Z29/$Y$53)*BE29,IF($B29="Propane",($Z29/$Y$54)*BE29,IF($B29="Natural Gas",(($Z29/$Y$55)*BE29)/(1-$N29),IF($B29="Electricity",0,((($X$53*$Z29*('VT CHS Emissions Schedule'!X$8+$S29))/$Y$53)+(($X$54*$Z29*('VT CHS Emissions Schedule'!X$9+$R29))/$Y$54)+(($X$55*$Z29*'VT CHS Emissions Schedule'!X$7)/$Y$55)/(1-$Q29)+(($X$56*$Z29*'VT CHS Emissions Schedule'!X$5)/$Y$56)/(1-$P29))))))-(($Z29/$Y29)*'VT CHS Emissions Schedule'!X$5)/(1-$P29))+IF($C29="Propane",($U29/$Y$62)*CE29,IF($C29="Oil",($U29/$Y$61)*CE29,IF($C29="Natural Gas",($U29/$Y$63)*(CE29/(1-$Q29)),IF($C29="Electricity",($U29/$Y$64)*(CE29/(1-$P29)),IF($C29="Wood, commercial",$U29*(CE29+$T29),(($X$61*$U29*('VT CHS Emissions Schedule'!X$8+$S29))/$Y$61)+(($X$62*$U29*('VT CHS Emissions Schedule'!X$9+$R29))/$Y$62)+(($X$63*$U29*'VT CHS Emissions Schedule'!X$7)/$Y$63)/(1-$Q29)+(($X$64*$U29*'VT CHS Emissions Schedule'!X$5)/$Y$64)/(1-$P29)+(($X$65*$U29*('VT CHS Emissions Schedule'!X$35+$T29))/$Y$65)))))),0)</f>
        <v>0</v>
      </c>
      <c r="DF29" s="64">
        <f>IF(DF$15&lt;2025+$W29,(IF($B29="Oil",($Z29/$Y$53)*BF29,IF($B29="Propane",($Z29/$Y$54)*BF29,IF($B29="Natural Gas",(($Z29/$Y$55)*BF29)/(1-$N29),IF($B29="Electricity",0,((($X$53*$Z29*('VT CHS Emissions Schedule'!Y$8+$S29))/$Y$53)+(($X$54*$Z29*('VT CHS Emissions Schedule'!Y$9+$R29))/$Y$54)+(($X$55*$Z29*'VT CHS Emissions Schedule'!Y$7)/$Y$55)/(1-$Q29)+(($X$56*$Z29*'VT CHS Emissions Schedule'!Y$5)/$Y$56)/(1-$P29))))))-(($Z29/$Y29)*'VT CHS Emissions Schedule'!Y$5)/(1-$P29))+IF($C29="Propane",($U29/$Y$62)*CF29,IF($C29="Oil",($U29/$Y$61)*CF29,IF($C29="Natural Gas",($U29/$Y$63)*(CF29/(1-$Q29)),IF($C29="Electricity",($U29/$Y$64)*(CF29/(1-$P29)),IF($C29="Wood, commercial",$U29*(CF29+$T29),(($X$61*$U29*('VT CHS Emissions Schedule'!Y$8+$S29))/$Y$61)+(($X$62*$U29*('VT CHS Emissions Schedule'!Y$9+$R29))/$Y$62)+(($X$63*$U29*'VT CHS Emissions Schedule'!Y$7)/$Y$63)/(1-$Q29)+(($X$64*$U29*'VT CHS Emissions Schedule'!Y$5)/$Y$64)/(1-$P29)+(($X$65*$U29*('VT CHS Emissions Schedule'!Y$35+$T29))/$Y$65)))))),0)</f>
        <v>0</v>
      </c>
      <c r="DG29" s="64">
        <f>IF(DG$15&lt;2025+$W29,(IF($B29="Oil",($Z29/$Y$53)*BG29,IF($B29="Propane",($Z29/$Y$54)*BG29,IF($B29="Natural Gas",(($Z29/$Y$55)*BG29)/(1-$N29),IF($B29="Electricity",0,((($X$53*$Z29*('VT CHS Emissions Schedule'!Z$8+$S29))/$Y$53)+(($X$54*$Z29*('VT CHS Emissions Schedule'!Z$9+$R29))/$Y$54)+(($X$55*$Z29*'VT CHS Emissions Schedule'!Z$7)/$Y$55)/(1-$Q29)+(($X$56*$Z29*'VT CHS Emissions Schedule'!Z$5)/$Y$56)/(1-$P29))))))-(($Z29/$Y29)*'VT CHS Emissions Schedule'!Z$5)/(1-$P29))+IF($C29="Propane",($U29/$Y$62)*CG29,IF($C29="Oil",($U29/$Y$61)*CG29,IF($C29="Natural Gas",($U29/$Y$63)*(CG29/(1-$Q29)),IF($C29="Electricity",($U29/$Y$64)*(CG29/(1-$P29)),IF($C29="Wood, commercial",$U29*(CG29+$T29),(($X$61*$U29*('VT CHS Emissions Schedule'!Z$8+$S29))/$Y$61)+(($X$62*$U29*('VT CHS Emissions Schedule'!Z$9+$R29))/$Y$62)+(($X$63*$U29*'VT CHS Emissions Schedule'!Z$7)/$Y$63)/(1-$Q29)+(($X$64*$U29*'VT CHS Emissions Schedule'!Z$5)/$Y$64)/(1-$P29)+(($X$65*$U29*('VT CHS Emissions Schedule'!Z$35+$T29))/$Y$65)))))),0)</f>
        <v>0</v>
      </c>
      <c r="DH29" s="64">
        <f>IF(DH$15&lt;2025+$W29,(IF($B29="Oil",($Z29/$Y$53)*BH29,IF($B29="Propane",($Z29/$Y$54)*BH29,IF($B29="Natural Gas",(($Z29/$Y$55)*BH29)/(1-$N29),IF($B29="Electricity",0,((($X$53*$Z29*('VT CHS Emissions Schedule'!AA$8+$S29))/$Y$53)+(($X$54*$Z29*('VT CHS Emissions Schedule'!AA$9+$R29))/$Y$54)+(($X$55*$Z29*'VT CHS Emissions Schedule'!AA$7)/$Y$55)/(1-$Q29)+(($X$56*$Z29*'VT CHS Emissions Schedule'!AA$5)/$Y$56)/(1-$P29))))))-(($Z29/$Y29)*'VT CHS Emissions Schedule'!AA$5)/(1-$P29))+IF($C29="Propane",($U29/$Y$62)*CH29,IF($C29="Oil",($U29/$Y$61)*CH29,IF($C29="Natural Gas",($U29/$Y$63)*(CH29/(1-$Q29)),IF($C29="Electricity",($U29/$Y$64)*(CH29/(1-$P29)),IF($C29="Wood, commercial",$U29*(CH29+$T29),(($X$61*$U29*('VT CHS Emissions Schedule'!AA$8+$S29))/$Y$61)+(($X$62*$U29*('VT CHS Emissions Schedule'!AA$9+$R29))/$Y$62)+(($X$63*$U29*'VT CHS Emissions Schedule'!AA$7)/$Y$63)/(1-$Q29)+(($X$64*$U29*'VT CHS Emissions Schedule'!AA$5)/$Y$64)/(1-$P29)+(($X$65*$U29*('VT CHS Emissions Schedule'!AA$35+$T29))/$Y$65)))))),0)</f>
        <v>0</v>
      </c>
      <c r="DI29" s="64">
        <f>IF(DI$15&lt;2025+$W29,(IF($B29="Oil",($Z29/$Y$53)*BI29,IF($B29="Propane",($Z29/$Y$54)*BI29,IF($B29="Natural Gas",(($Z29/$Y$55)*BI29)/(1-$N29),IF($B29="Electricity",0,((($X$53*$Z29*('VT CHS Emissions Schedule'!AB$8+$S29))/$Y$53)+(($X$54*$Z29*('VT CHS Emissions Schedule'!AB$9+$R29))/$Y$54)+(($X$55*$Z29*'VT CHS Emissions Schedule'!AB$7)/$Y$55)/(1-$Q29)+(($X$56*$Z29*'VT CHS Emissions Schedule'!AB$5)/$Y$56)/(1-$P29))))))-(($Z29/$Y29)*'VT CHS Emissions Schedule'!AB$5)/(1-$P29))+IF($C29="Propane",($U29/$Y$62)*CI29,IF($C29="Oil",($U29/$Y$61)*CI29,IF($C29="Natural Gas",($U29/$Y$63)*(CI29/(1-$Q29)),IF($C29="Electricity",($U29/$Y$64)*(CI29/(1-$P29)),IF($C29="Wood, commercial",$U29*(CI29+$T29),(($X$61*$U29*('VT CHS Emissions Schedule'!AB$8+$S29))/$Y$61)+(($X$62*$U29*('VT CHS Emissions Schedule'!AB$9+$R29))/$Y$62)+(($X$63*$U29*'VT CHS Emissions Schedule'!AB$7)/$Y$63)/(1-$Q29)+(($X$64*$U29*'VT CHS Emissions Schedule'!AB$5)/$Y$64)/(1-$P29)+(($X$65*$U29*('VT CHS Emissions Schedule'!AB$35+$T29))/$Y$65)))))),0)</f>
        <v>0</v>
      </c>
      <c r="DJ29" s="64">
        <f>IF(DJ$15&lt;2025+$W29,(IF($B29="Oil",($Z29/$Y$53)*BJ29,IF($B29="Propane",($Z29/$Y$54)*BJ29,IF($B29="Natural Gas",(($Z29/$Y$55)*BJ29)/(1-$N29),IF($B29="Electricity",0,((($X$53*$Z29*('VT CHS Emissions Schedule'!AC$8+$S29))/$Y$53)+(($X$54*$Z29*('VT CHS Emissions Schedule'!AC$9+$R29))/$Y$54)+(($X$55*$Z29*'VT CHS Emissions Schedule'!AC$7)/$Y$55)/(1-$Q29)+(($X$56*$Z29*'VT CHS Emissions Schedule'!AC$5)/$Y$56)/(1-$P29))))))-(($Z29/$Y29)*'VT CHS Emissions Schedule'!AC$5)/(1-$P29))+IF($C29="Propane",($U29/$Y$62)*CJ29,IF($C29="Oil",($U29/$Y$61)*CJ29,IF($C29="Natural Gas",($U29/$Y$63)*(CJ29/(1-$Q29)),IF($C29="Electricity",($U29/$Y$64)*(CJ29/(1-$P29)),IF($C29="Wood, commercial",$U29*(CJ29+$T29),(($X$61*$U29*('VT CHS Emissions Schedule'!AC$8+$S29))/$Y$61)+(($X$62*$U29*('VT CHS Emissions Schedule'!AC$9+$R29))/$Y$62)+(($X$63*$U29*'VT CHS Emissions Schedule'!AC$7)/$Y$63)/(1-$Q29)+(($X$64*$U29*'VT CHS Emissions Schedule'!AC$5)/$Y$64)/(1-$P29)+(($X$65*$U29*('VT CHS Emissions Schedule'!AC$35+$T29))/$Y$65)))))),0)</f>
        <v>0</v>
      </c>
      <c r="DK29" s="64">
        <f>IF(DK$15&lt;2025+$W29,CK29+(($V29/$AC29)*'VT CHS Emissions Schedule'!D$5)/(1-$P29),0)</f>
        <v>550350.1620384194</v>
      </c>
      <c r="DL29" s="64">
        <f>IF(DL$15&lt;2025+$W29,CL29+(($V29/$AC29)*'VT CHS Emissions Schedule'!E$5)/(1-$P29),0)</f>
        <v>618626.38215245947</v>
      </c>
      <c r="DM29" s="64">
        <f>IF(DM$15&lt;2025+$W29,CM29+(($V29/$AC29)*'VT CHS Emissions Schedule'!F$5)/(1-$P29),0)</f>
        <v>683402.8252677503</v>
      </c>
      <c r="DN29" s="64">
        <f>IF(DN$15&lt;2025+$W29,CN29+(($V29/$AC29)*'VT CHS Emissions Schedule'!G$5)/(1-$P29),0)</f>
        <v>748179.26838304184</v>
      </c>
      <c r="DO29" s="64">
        <f>IF(DO$15&lt;2025+$W29,CO29+(($V29/$AC29)*'VT CHS Emissions Schedule'!H$5)/(1-$P29),0)</f>
        <v>813090.59878629015</v>
      </c>
      <c r="DP29" s="64">
        <f>IF(DP$15&lt;2025+$W29,CP29+(($V29/$AC29)*'VT CHS Emissions Schedule'!I$5)/(1-$P29),0)</f>
        <v>875135.87854727427</v>
      </c>
      <c r="DQ29" s="64">
        <f>IF(DQ$15&lt;2025+$W29,CQ29+(($V29/$AC29)*'VT CHS Emissions Schedule'!J$5)/(1-$P29),0)</f>
        <v>939912.32166256534</v>
      </c>
      <c r="DR29" s="64">
        <f>IF(DR$15&lt;2025+$W29,CR29+(($V29/$AC29)*'VT CHS Emissions Schedule'!K$5)/(1-$P29),0)</f>
        <v>1004688.7647778564</v>
      </c>
      <c r="DS29" s="64">
        <f>IF(DS$15&lt;2025+$W29,CS29+(($V29/$AC29)*'VT CHS Emissions Schedule'!L$5)/(1-$P29),0)</f>
        <v>1069465.2078931474</v>
      </c>
      <c r="DT29" s="64">
        <f>IF(DT$15&lt;2025+$W29,CT29+(($V29/$AC29)*'VT CHS Emissions Schedule'!M$5)/(1-$P29),0)</f>
        <v>1139947.2922157967</v>
      </c>
      <c r="DU29" s="64">
        <f>IF(DU$15&lt;2025+$W29,CU29+(($V29/$AC29)*'VT CHS Emissions Schedule'!N$5)/(1-$P29),0)</f>
        <v>1204261.6691876838</v>
      </c>
      <c r="DV29" s="64">
        <f>IF(DV$15&lt;2025+$W29,CV29+(($V29/$AC29)*'VT CHS Emissions Schedule'!O$5)/(1-$P29),0)</f>
        <v>1204261.6691876838</v>
      </c>
      <c r="DW29" s="64">
        <f>IF(DW$15&lt;2025+$W29,CW29+(($V29/$AC29)*'VT CHS Emissions Schedule'!P$5)/(1-$P29),0)</f>
        <v>0</v>
      </c>
      <c r="DX29" s="64">
        <f>IF(DX$15&lt;2025+$W29,CX29+(($V29/$AC29)*'VT CHS Emissions Schedule'!Q$5)/(1-$P29),0)</f>
        <v>0</v>
      </c>
      <c r="DY29" s="64">
        <f>IF(DY$15&lt;2025+$W29,CY29+(($V29/$AC29)*'VT CHS Emissions Schedule'!R$5)/(1-$P29),0)</f>
        <v>0</v>
      </c>
      <c r="DZ29" s="64">
        <f>IF(DZ$15&lt;2025+$W29,CZ29+(($V29/$AC29)*'VT CHS Emissions Schedule'!S$5)/(1-$P29),0)</f>
        <v>0</v>
      </c>
      <c r="EA29" s="64">
        <f>IF(EA$15&lt;2025+$W29,DA29+(($V29/$AC29)*'VT CHS Emissions Schedule'!T$5)/(1-$P29),0)</f>
        <v>0</v>
      </c>
      <c r="EB29" s="64">
        <f>IF(EB$15&lt;2025+$W29,DB29+(($V29/$AC29)*'VT CHS Emissions Schedule'!U$5)/(1-$P29),0)</f>
        <v>0</v>
      </c>
      <c r="EC29" s="64">
        <f>IF(EC$15&lt;2025+$W29,DC29+(($V29/$AC29)*'VT CHS Emissions Schedule'!V$5)/(1-$P29),0)</f>
        <v>0</v>
      </c>
      <c r="ED29" s="64">
        <f>IF(ED$15&lt;2025+$W29,DD29+(($V29/$AC29)*'VT CHS Emissions Schedule'!W$5)/(1-$P29),0)</f>
        <v>0</v>
      </c>
      <c r="EE29" s="64">
        <f>IF(EE$15&lt;2025+$W29,DE29+(($V29/$AC29)*'VT CHS Emissions Schedule'!X$5)/(1-$P29),0)</f>
        <v>0</v>
      </c>
      <c r="EF29" s="64">
        <f>IF(EF$15&lt;2025+$W29,DF29+(($V29/$AC29)*'VT CHS Emissions Schedule'!Y$5)/(1-$P29),0)</f>
        <v>0</v>
      </c>
      <c r="EG29" s="64">
        <f>IF(EG$15&lt;2025+$W29,DG29+(($V29/$AC29)*'VT CHS Emissions Schedule'!Z$5)/(1-$P29),0)</f>
        <v>0</v>
      </c>
      <c r="EH29" s="64">
        <f>IF(EH$15&lt;2025+$W29,DH29+(($V29/$AC29)*'VT CHS Emissions Schedule'!AA$5)/(1-$P29),0)</f>
        <v>0</v>
      </c>
      <c r="EI29" s="64">
        <f>IF(EI$15&lt;2025+$W29,DI29+(($V29/$AC29)*'VT CHS Emissions Schedule'!AB$5)/(1-$P29),0)</f>
        <v>0</v>
      </c>
      <c r="EJ29" s="64">
        <f>IF(EJ$15&lt;2025+$W29,DJ29+(($V29/$AC29)*'VT CHS Emissions Schedule'!AC$5)/(1-$P29),0)</f>
        <v>0</v>
      </c>
    </row>
    <row r="30" spans="1:140" ht="14.25" thickBot="1" x14ac:dyDescent="0.3">
      <c r="A30" s="476"/>
      <c r="B30" s="162" t="s">
        <v>11</v>
      </c>
      <c r="C30" s="118" t="s">
        <v>11</v>
      </c>
      <c r="D30" s="111">
        <f t="shared" si="8"/>
        <v>12168874.695671555</v>
      </c>
      <c r="E30" s="111">
        <f t="shared" si="0"/>
        <v>12562049.00499671</v>
      </c>
      <c r="F30" s="223">
        <f t="shared" si="1"/>
        <v>12.168874695671555</v>
      </c>
      <c r="G30" s="111">
        <f t="shared" si="9"/>
        <v>644439.88857260766</v>
      </c>
      <c r="H30" s="111">
        <f t="shared" si="2"/>
        <v>644439.88857260766</v>
      </c>
      <c r="I30" s="111">
        <f t="shared" si="3"/>
        <v>1640057.9159222257</v>
      </c>
      <c r="J30" s="64">
        <f>IF($B30="Oil",($Z30/$Y$53)*AK30,IF($B30="Propane",($Z30/$Y$54)*AK30,IF($B30="Natural Gas",(($Z30/$Y$55)*AK30)/(1-$N30),IF($B30="Electricity",0,((($X$53*$Z30*('VT CHS Emissions Schedule'!D$8+$S30))/$Y$53)+(($X$54*$Z30*('VT CHS Emissions Schedule'!D$9+$R30))/$Y$54)+(($X$55*$Z30*'VT CHS Emissions Schedule'!D$7)/$Y$55)/(1-$Q30)+(($X$56*$Z30*'VT CHS Emissions Schedule'!D$5)/$Y$56)/(1-$P30))))))</f>
        <v>2624190.8997090617</v>
      </c>
      <c r="K30" s="64">
        <f>(($Z30/$Y30)*'VT CHS Emissions Schedule'!D$5)/(1-$P30)</f>
        <v>984132.98378683603</v>
      </c>
      <c r="L30" s="64">
        <f>IF($C30="Propane",($U30/$Y$62)*BK30,IF($C30="Oil",($U30/$Y$61)*BK30,IF($C30="Natural Gas",($U30/$Y$63)*(BK30/(1-$Q30)),IF($C30="Electricity",($U30/$Y$64)*(BK30/(1-$P30)),IF($C30="Wood, commercial",$U30*(BK30+$T30),(($X$61*$U30*('VT CHS Emissions Schedule'!D$8+$S30))/$Y$61)+(($X$62*$U30*('VT CHS Emissions Schedule'!D$9+$R30))/$Y$62)+(($X$63*$U30*'VT CHS Emissions Schedule'!D$7)/$Y$63)/(1-$Q30)+(($X$64*$U30*'VT CHS Emissions Schedule'!D$5)/$Y$64)/(1-$P30)+(($X$65*$U30*('VT CHS Emissions Schedule'!D$35+$T30))/$Y$65))))))</f>
        <v>-995618.02734961803</v>
      </c>
      <c r="M30" s="64">
        <f>(($V30/$AC30)*'VT CHS Emissions Schedule'!D$5)/(1-$P30)</f>
        <v>52561.647997706023</v>
      </c>
      <c r="N30" s="66">
        <f>_xlfn.XLOOKUP($B30,Lookups!$A$3:$A$15,Lookups!$E$3:$E$15)</f>
        <v>1.4E-2</v>
      </c>
      <c r="O30" s="65">
        <f>_xlfn.XLOOKUP($B30,Lookups!$A$3:$A$15,Lookups!$D$3:$D$15)</f>
        <v>0</v>
      </c>
      <c r="P30" s="66">
        <f>Lookups!$E$6</f>
        <v>0.04</v>
      </c>
      <c r="Q30" s="66">
        <f>Lookups!$E$5</f>
        <v>1.4E-2</v>
      </c>
      <c r="R30" s="65">
        <f>Lookups!$D$4</f>
        <v>0.32764300000000002</v>
      </c>
      <c r="S30" s="65">
        <f>Lookups!$D$3</f>
        <v>0.21490000000000001</v>
      </c>
      <c r="T30" s="65">
        <f>Lookups!$D$8</f>
        <v>1.3776766038113153</v>
      </c>
      <c r="U30" s="72">
        <f t="shared" si="10"/>
        <v>-13557.957710774403</v>
      </c>
      <c r="V30" s="72">
        <f t="shared" si="4"/>
        <v>4702.7602391616001</v>
      </c>
      <c r="W30" s="68">
        <v>12</v>
      </c>
      <c r="X30" s="68" t="str">
        <f>_xlfn.XLOOKUP(B30,Lookups!$A$3:$A$15,Lookups!$C$3:$C$15)</f>
        <v>Natural Gas</v>
      </c>
      <c r="Y30" s="72">
        <v>1.25</v>
      </c>
      <c r="Z30" s="64">
        <f t="shared" si="5"/>
        <v>31268.352654000002</v>
      </c>
      <c r="AA30" s="73">
        <v>0.54200000000000004</v>
      </c>
      <c r="AB30" s="73">
        <v>0.188</v>
      </c>
      <c r="AC30" s="72">
        <v>3.52</v>
      </c>
      <c r="AD30" s="80">
        <f t="shared" si="6"/>
        <v>0.68</v>
      </c>
      <c r="AE30" s="64">
        <v>140</v>
      </c>
      <c r="AF30" s="71">
        <v>51.8</v>
      </c>
      <c r="AG30" s="64">
        <f t="shared" si="7"/>
        <v>110</v>
      </c>
      <c r="AH30" s="64">
        <v>365</v>
      </c>
      <c r="AI30" s="72">
        <v>8.33</v>
      </c>
      <c r="AJ30" s="75">
        <v>1.06E-3</v>
      </c>
      <c r="AK30" s="67">
        <f>IF(AK$15&lt;2025+$W30,$O30+_xlfn.XLOOKUP(_xlfn.XLOOKUP($B30,Lookups!$A$3:$A$17,Lookups!$B$3:$B$17),'VT CHS Emissions Schedule'!$A:$A,'VT CHS Emissions Schedule'!D:D),0)</f>
        <v>63.7174026058659</v>
      </c>
      <c r="AL30" s="67">
        <f>IF(AL$15&lt;2025+$W30,$O30+_xlfn.XLOOKUP(_xlfn.XLOOKUP($B30,Lookups!$A$3:$A$17,Lookups!$B$3:$B$17),'VT CHS Emissions Schedule'!$A:$A,'VT CHS Emissions Schedule'!E:E),0)</f>
        <v>63.7174026058659</v>
      </c>
      <c r="AM30" s="67">
        <f>IF(AM$15&lt;2025+$W30,$O30+_xlfn.XLOOKUP(_xlfn.XLOOKUP($B30,Lookups!$A$3:$A$17,Lookups!$B$3:$B$17),'VT CHS Emissions Schedule'!$A:$A,'VT CHS Emissions Schedule'!F:F),0)</f>
        <v>63.7174026058659</v>
      </c>
      <c r="AN30" s="67">
        <f>IF(AN$15&lt;2025+$W30,$O30+_xlfn.XLOOKUP(_xlfn.XLOOKUP($B30,Lookups!$A$3:$A$17,Lookups!$B$3:$B$17),'VT CHS Emissions Schedule'!$A:$A,'VT CHS Emissions Schedule'!G:G),0)</f>
        <v>63.7174026058659</v>
      </c>
      <c r="AO30" s="67">
        <f>IF(AO$15&lt;2025+$W30,$O30+_xlfn.XLOOKUP(_xlfn.XLOOKUP($B30,Lookups!$A$3:$A$17,Lookups!$B$3:$B$17),'VT CHS Emissions Schedule'!$A:$A,'VT CHS Emissions Schedule'!H:H),0)</f>
        <v>63.7174026058659</v>
      </c>
      <c r="AP30" s="67">
        <f>IF(AP$15&lt;2025+$W30,$O30+_xlfn.XLOOKUP(_xlfn.XLOOKUP($B30,Lookups!$A$3:$A$17,Lookups!$B$3:$B$17),'VT CHS Emissions Schedule'!$A:$A,'VT CHS Emissions Schedule'!I:I),0)</f>
        <v>63.651087828595678</v>
      </c>
      <c r="AQ30" s="67">
        <f>IF(AQ$15&lt;2025+$W30,$O30+_xlfn.XLOOKUP(_xlfn.XLOOKUP($B30,Lookups!$A$3:$A$17,Lookups!$B$3:$B$17),'VT CHS Emissions Schedule'!$A:$A,'VT CHS Emissions Schedule'!J:J),0)</f>
        <v>63.651087828595678</v>
      </c>
      <c r="AR30" s="67">
        <f>IF(AR$15&lt;2025+$W30,$O30+_xlfn.XLOOKUP(_xlfn.XLOOKUP($B30,Lookups!$A$3:$A$17,Lookups!$B$3:$B$17),'VT CHS Emissions Schedule'!$A:$A,'VT CHS Emissions Schedule'!K:K),0)</f>
        <v>63.651087828595678</v>
      </c>
      <c r="AS30" s="67">
        <f>IF(AS$15&lt;2025+$W30,$O30+_xlfn.XLOOKUP(_xlfn.XLOOKUP($B30,Lookups!$A$3:$A$17,Lookups!$B$3:$B$17),'VT CHS Emissions Schedule'!$A:$A,'VT CHS Emissions Schedule'!L:L),0)</f>
        <v>63.651087828595678</v>
      </c>
      <c r="AT30" s="67">
        <f>IF(AT$15&lt;2025+$W30,$O30+_xlfn.XLOOKUP(_xlfn.XLOOKUP($B30,Lookups!$A$3:$A$17,Lookups!$B$3:$B$17),'VT CHS Emissions Schedule'!$A:$A,'VT CHS Emissions Schedule'!M:M),0)</f>
        <v>63.651087828595678</v>
      </c>
      <c r="AU30" s="67">
        <f>IF(AU$15&lt;2025+$W30,$O30+_xlfn.XLOOKUP(_xlfn.XLOOKUP($B30,Lookups!$A$3:$A$17,Lookups!$B$3:$B$17),'VT CHS Emissions Schedule'!$A:$A,'VT CHS Emissions Schedule'!N:N),0)</f>
        <v>63.639868502100384</v>
      </c>
      <c r="AV30" s="67">
        <f>IF(AV$15&lt;2025+$W30,$O30+_xlfn.XLOOKUP(_xlfn.XLOOKUP($B30,Lookups!$A$3:$A$17,Lookups!$B$3:$B$17),'VT CHS Emissions Schedule'!$A:$A,'VT CHS Emissions Schedule'!O:O),0)</f>
        <v>63.639868502100384</v>
      </c>
      <c r="AW30" s="67">
        <f>IF(AW$15&lt;2025+$W30,$O30+_xlfn.XLOOKUP(_xlfn.XLOOKUP($B30,Lookups!$A$3:$A$17,Lookups!$B$3:$B$17),'VT CHS Emissions Schedule'!$A:$A,'VT CHS Emissions Schedule'!P:P),0)</f>
        <v>0</v>
      </c>
      <c r="AX30" s="67">
        <f>IF(AX$15&lt;2025+$W30,$O30+_xlfn.XLOOKUP(_xlfn.XLOOKUP($B30,Lookups!$A$3:$A$17,Lookups!$B$3:$B$17),'VT CHS Emissions Schedule'!$A:$A,'VT CHS Emissions Schedule'!Q:Q),0)</f>
        <v>0</v>
      </c>
      <c r="AY30" s="67">
        <f>IF(AY$15&lt;2025+$W30,$O30+_xlfn.XLOOKUP(_xlfn.XLOOKUP($B30,Lookups!$A$3:$A$17,Lookups!$B$3:$B$17),'VT CHS Emissions Schedule'!$A:$A,'VT CHS Emissions Schedule'!R:R),0)</f>
        <v>0</v>
      </c>
      <c r="AZ30" s="67">
        <f>IF(AZ$15&lt;2025+$W30,$O30+_xlfn.XLOOKUP(_xlfn.XLOOKUP($B30,Lookups!$A$3:$A$17,Lookups!$B$3:$B$17),'VT CHS Emissions Schedule'!$A:$A,'VT CHS Emissions Schedule'!S:S),0)</f>
        <v>0</v>
      </c>
      <c r="BA30" s="67">
        <f>IF(BA$15&lt;2025+$W30,$O30+_xlfn.XLOOKUP(_xlfn.XLOOKUP($B30,Lookups!$A$3:$A$17,Lookups!$B$3:$B$17),'VT CHS Emissions Schedule'!$A:$A,'VT CHS Emissions Schedule'!T:T),0)</f>
        <v>0</v>
      </c>
      <c r="BB30" s="67">
        <f>IF(BB$15&lt;2025+$W30,$O30+_xlfn.XLOOKUP(_xlfn.XLOOKUP($B30,Lookups!$A$3:$A$17,Lookups!$B$3:$B$17),'VT CHS Emissions Schedule'!$A:$A,'VT CHS Emissions Schedule'!U:U),0)</f>
        <v>0</v>
      </c>
      <c r="BC30" s="67">
        <f>IF(BC$15&lt;2025+$W30,$O30+_xlfn.XLOOKUP(_xlfn.XLOOKUP($B30,Lookups!$A$3:$A$17,Lookups!$B$3:$B$17),'VT CHS Emissions Schedule'!$A:$A,'VT CHS Emissions Schedule'!V:V),0)</f>
        <v>0</v>
      </c>
      <c r="BD30" s="67">
        <f>IF(BD$15&lt;2025+$W30,$O30+_xlfn.XLOOKUP(_xlfn.XLOOKUP($B30,Lookups!$A$3:$A$17,Lookups!$B$3:$B$17),'VT CHS Emissions Schedule'!$A:$A,'VT CHS Emissions Schedule'!W:W),0)</f>
        <v>0</v>
      </c>
      <c r="BE30" s="67">
        <f>IF(BE$15&lt;2025+$W30,$O30+_xlfn.XLOOKUP(_xlfn.XLOOKUP($B30,Lookups!$A$3:$A$17,Lookups!$B$3:$B$17),'VT CHS Emissions Schedule'!$A:$A,'VT CHS Emissions Schedule'!X:X),0)</f>
        <v>0</v>
      </c>
      <c r="BF30" s="67">
        <f>IF(BF$15&lt;2025+$W30,$O30+_xlfn.XLOOKUP(_xlfn.XLOOKUP($B30,Lookups!$A$3:$A$17,Lookups!$B$3:$B$17),'VT CHS Emissions Schedule'!$A:$A,'VT CHS Emissions Schedule'!Y:Y),0)</f>
        <v>0</v>
      </c>
      <c r="BG30" s="67">
        <f>IF(BG$15&lt;2025+$W30,$O30+_xlfn.XLOOKUP(_xlfn.XLOOKUP($B30,Lookups!$A$3:$A$17,Lookups!$B$3:$B$17),'VT CHS Emissions Schedule'!$A:$A,'VT CHS Emissions Schedule'!Z:Z),0)</f>
        <v>0</v>
      </c>
      <c r="BH30" s="67">
        <f>IF(BH$15&lt;2025+$W30,$O30+_xlfn.XLOOKUP(_xlfn.XLOOKUP($B30,Lookups!$A$3:$A$17,Lookups!$B$3:$B$17),'VT CHS Emissions Schedule'!$A:$A,'VT CHS Emissions Schedule'!AA:AA),0)</f>
        <v>0</v>
      </c>
      <c r="BI30" s="67">
        <f>IF(BI$15&lt;2025+$W30,$O30+_xlfn.XLOOKUP(_xlfn.XLOOKUP($B30,Lookups!$A$3:$A$17,Lookups!$B$3:$B$17),'VT CHS Emissions Schedule'!$A:$A,'VT CHS Emissions Schedule'!AB:AB),0)</f>
        <v>0</v>
      </c>
      <c r="BJ30" s="67">
        <f>IF(BJ$15&lt;2025+$W30,$O30+_xlfn.XLOOKUP(_xlfn.XLOOKUP($B30,Lookups!$A$3:$A$17,Lookups!$B$3:$B$17),'VT CHS Emissions Schedule'!$A:$A,'VT CHS Emissions Schedule'!AC:AC),0)</f>
        <v>0</v>
      </c>
      <c r="BK30" s="67">
        <f>IF(BK$15&lt;2025+$W30,IFERROR(IF($C30="Oil",$S30,IF($C30="Propane",$R30,IF($C30="Wood, commercial",$T30,0)))+_xlfn.XLOOKUP(_xlfn.XLOOKUP($C30,Lookups!$A$3:$A$17,Lookups!$B$3:$B$17),'VT CHS Emissions Schedule'!$A:$A,'VT CHS Emissions Schedule'!D:D),"blended"),0)</f>
        <v>63.7174026058659</v>
      </c>
      <c r="BL30" s="67">
        <f>IF(BL$15&lt;2025+$W30,IFERROR(IF($C30="Oil",$S30,IF($C30="Propane",$R30,IF($C30="Wood, commercial",$T30,0)))+_xlfn.XLOOKUP(_xlfn.XLOOKUP($C30,Lookups!$A$3:$A$17,Lookups!$B$3:$B$17),'VT CHS Emissions Schedule'!$A:$A,'VT CHS Emissions Schedule'!E:E),"blended"),0)</f>
        <v>63.7174026058659</v>
      </c>
      <c r="BM30" s="67">
        <f>IF(BM$15&lt;2025+$W30,IFERROR(IF($C30="Oil",$S30,IF($C30="Propane",$R30,IF($C30="Wood, commercial",$T30,0)))+_xlfn.XLOOKUP(_xlfn.XLOOKUP($C30,Lookups!$A$3:$A$17,Lookups!$B$3:$B$17),'VT CHS Emissions Schedule'!$A:$A,'VT CHS Emissions Schedule'!F:F),"blended"),0)</f>
        <v>63.7174026058659</v>
      </c>
      <c r="BN30" s="67">
        <f>IF(BN$15&lt;2025+$W30,IFERROR(IF($C30="Oil",$S30,IF($C30="Propane",$R30,IF($C30="Wood, commercial",$T30,0)))+_xlfn.XLOOKUP(_xlfn.XLOOKUP($C30,Lookups!$A$3:$A$17,Lookups!$B$3:$B$17),'VT CHS Emissions Schedule'!$A:$A,'VT CHS Emissions Schedule'!G:G),"blended"),0)</f>
        <v>63.7174026058659</v>
      </c>
      <c r="BO30" s="67">
        <f>IF(BO$15&lt;2025+$W30,IFERROR(IF($C30="Oil",$S30,IF($C30="Propane",$R30,IF($C30="Wood, commercial",$T30,0)))+_xlfn.XLOOKUP(_xlfn.XLOOKUP($C30,Lookups!$A$3:$A$17,Lookups!$B$3:$B$17),'VT CHS Emissions Schedule'!$A:$A,'VT CHS Emissions Schedule'!H:H),"blended"),0)</f>
        <v>63.7174026058659</v>
      </c>
      <c r="BP30" s="67">
        <f>IF(BP$15&lt;2025+$W30,IFERROR(IF($C30="Oil",$S30,IF($C30="Propane",$R30,IF($C30="Wood, commercial",$T30,0)))+_xlfn.XLOOKUP(_xlfn.XLOOKUP($C30,Lookups!$A$3:$A$17,Lookups!$B$3:$B$17),'VT CHS Emissions Schedule'!$A:$A,'VT CHS Emissions Schedule'!I:I),"blended"),0)</f>
        <v>63.651087828595678</v>
      </c>
      <c r="BQ30" s="67">
        <f>IF(BQ$15&lt;2025+$W30,IFERROR(IF($C30="Oil",$S30,IF($C30="Propane",$R30,IF($C30="Wood, commercial",$T30,0)))+_xlfn.XLOOKUP(_xlfn.XLOOKUP($C30,Lookups!$A$3:$A$17,Lookups!$B$3:$B$17),'VT CHS Emissions Schedule'!$A:$A,'VT CHS Emissions Schedule'!J:J),"blended"),0)</f>
        <v>63.651087828595678</v>
      </c>
      <c r="BR30" s="67">
        <f>IF(BR$15&lt;2025+$W30,IFERROR(IF($C30="Oil",$S30,IF($C30="Propane",$R30,IF($C30="Wood, commercial",$T30,0)))+_xlfn.XLOOKUP(_xlfn.XLOOKUP($C30,Lookups!$A$3:$A$17,Lookups!$B$3:$B$17),'VT CHS Emissions Schedule'!$A:$A,'VT CHS Emissions Schedule'!K:K),"blended"),0)</f>
        <v>63.651087828595678</v>
      </c>
      <c r="BS30" s="67">
        <f>IF(BS$15&lt;2025+$W30,IFERROR(IF($C30="Oil",$S30,IF($C30="Propane",$R30,IF($C30="Wood, commercial",$T30,0)))+_xlfn.XLOOKUP(_xlfn.XLOOKUP($C30,Lookups!$A$3:$A$17,Lookups!$B$3:$B$17),'VT CHS Emissions Schedule'!$A:$A,'VT CHS Emissions Schedule'!L:L),"blended"),0)</f>
        <v>63.651087828595678</v>
      </c>
      <c r="BT30" s="67">
        <f>IF(BT$15&lt;2025+$W30,IFERROR(IF($C30="Oil",$S30,IF($C30="Propane",$R30,IF($C30="Wood, commercial",$T30,0)))+_xlfn.XLOOKUP(_xlfn.XLOOKUP($C30,Lookups!$A$3:$A$17,Lookups!$B$3:$B$17),'VT CHS Emissions Schedule'!$A:$A,'VT CHS Emissions Schedule'!M:M),"blended"),0)</f>
        <v>63.651087828595678</v>
      </c>
      <c r="BU30" s="67">
        <f>IF(BU$15&lt;2025+$W30,IFERROR(IF($C30="Oil",$S30,IF($C30="Propane",$R30,IF($C30="Wood, commercial",$T30,0)))+_xlfn.XLOOKUP(_xlfn.XLOOKUP($C30,Lookups!$A$3:$A$17,Lookups!$B$3:$B$17),'VT CHS Emissions Schedule'!$A:$A,'VT CHS Emissions Schedule'!N:N),"blended"),0)</f>
        <v>63.639868502100384</v>
      </c>
      <c r="BV30" s="67">
        <f>IF(BV$15&lt;2025+$W30,IFERROR(IF($C30="Oil",$S30,IF($C30="Propane",$R30,IF($C30="Wood, commercial",$T30,0)))+_xlfn.XLOOKUP(_xlfn.XLOOKUP($C30,Lookups!$A$3:$A$17,Lookups!$B$3:$B$17),'VT CHS Emissions Schedule'!$A:$A,'VT CHS Emissions Schedule'!O:O),"blended"),0)</f>
        <v>63.639868502100384</v>
      </c>
      <c r="BW30" s="67">
        <f>IF(BW$15&lt;2025+$W30,IFERROR(IF($C30="Oil",$S30,IF($C30="Propane",$R30,IF($C30="Wood, commercial",$T30,0)))+_xlfn.XLOOKUP(_xlfn.XLOOKUP($C30,Lookups!$A$3:$A$17,Lookups!$B$3:$B$17),'VT CHS Emissions Schedule'!$A:$A,'VT CHS Emissions Schedule'!P:P),"blended"),0)</f>
        <v>0</v>
      </c>
      <c r="BX30" s="67">
        <f>IF(BX$15&lt;2025+$W30,IFERROR(IF($C30="Oil",$S30,IF($C30="Propane",$R30,IF($C30="Wood, commercial",$T30,0)))+_xlfn.XLOOKUP(_xlfn.XLOOKUP($C30,Lookups!$A$3:$A$17,Lookups!$B$3:$B$17),'VT CHS Emissions Schedule'!$A:$A,'VT CHS Emissions Schedule'!Q:Q),"blended"),0)</f>
        <v>0</v>
      </c>
      <c r="BY30" s="67">
        <f>IF(BY$15&lt;2025+$W30,IFERROR(IF($C30="Oil",$S30,IF($C30="Propane",$R30,IF($C30="Wood, commercial",$T30,0)))+_xlfn.XLOOKUP(_xlfn.XLOOKUP($C30,Lookups!$A$3:$A$17,Lookups!$B$3:$B$17),'VT CHS Emissions Schedule'!$A:$A,'VT CHS Emissions Schedule'!R:R),"blended"),0)</f>
        <v>0</v>
      </c>
      <c r="BZ30" s="67">
        <f>IF(BZ$15&lt;2025+$W30,IFERROR(IF($C30="Oil",$S30,IF($C30="Propane",$R30,IF($C30="Wood, commercial",$T30,0)))+_xlfn.XLOOKUP(_xlfn.XLOOKUP($C30,Lookups!$A$3:$A$17,Lookups!$B$3:$B$17),'VT CHS Emissions Schedule'!$A:$A,'VT CHS Emissions Schedule'!S:S),"blended"),0)</f>
        <v>0</v>
      </c>
      <c r="CA30" s="67">
        <f>IF(CA$15&lt;2025+$W30,IFERROR(IF($C30="Oil",$S30,IF($C30="Propane",$R30,IF($C30="Wood, commercial",$T30,0)))+_xlfn.XLOOKUP(_xlfn.XLOOKUP($C30,Lookups!$A$3:$A$17,Lookups!$B$3:$B$17),'VT CHS Emissions Schedule'!$A:$A,'VT CHS Emissions Schedule'!T:T),"blended"),0)</f>
        <v>0</v>
      </c>
      <c r="CB30" s="67">
        <f>IF(CB$15&lt;2025+$W30,IFERROR(IF($C30="Oil",$S30,IF($C30="Propane",$R30,IF($C30="Wood, commercial",$T30,0)))+_xlfn.XLOOKUP(_xlfn.XLOOKUP($C30,Lookups!$A$3:$A$17,Lookups!$B$3:$B$17),'VT CHS Emissions Schedule'!$A:$A,'VT CHS Emissions Schedule'!U:U),"blended"),0)</f>
        <v>0</v>
      </c>
      <c r="CC30" s="67">
        <f>IF(CC$15&lt;2025+$W30,IFERROR(IF($C30="Oil",$S30,IF($C30="Propane",$R30,IF($C30="Wood, commercial",$T30,0)))+_xlfn.XLOOKUP(_xlfn.XLOOKUP($C30,Lookups!$A$3:$A$17,Lookups!$B$3:$B$17),'VT CHS Emissions Schedule'!$A:$A,'VT CHS Emissions Schedule'!V:V),"blended"),0)</f>
        <v>0</v>
      </c>
      <c r="CD30" s="67">
        <f>IF(CD$15&lt;2025+$W30,IFERROR(IF($C30="Oil",$S30,IF($C30="Propane",$R30,IF($C30="Wood, commercial",$T30,0)))+_xlfn.XLOOKUP(_xlfn.XLOOKUP($C30,Lookups!$A$3:$A$17,Lookups!$B$3:$B$17),'VT CHS Emissions Schedule'!$A:$A,'VT CHS Emissions Schedule'!W:W),"blended"),0)</f>
        <v>0</v>
      </c>
      <c r="CE30" s="67">
        <f>IF(CE$15&lt;2025+$W30,IFERROR(IF($C30="Oil",$S30,IF($C30="Propane",$R30,IF($C30="Wood, commercial",$T30,0)))+_xlfn.XLOOKUP(_xlfn.XLOOKUP($C30,Lookups!$A$3:$A$17,Lookups!$B$3:$B$17),'VT CHS Emissions Schedule'!$A:$A,'VT CHS Emissions Schedule'!X:X),"blended"),0)</f>
        <v>0</v>
      </c>
      <c r="CF30" s="67">
        <f>IF(CF$15&lt;2025+$W30,IFERROR(IF($C30="Oil",$S30,IF($C30="Propane",$R30,IF($C30="Wood, commercial",$T30,0)))+_xlfn.XLOOKUP(_xlfn.XLOOKUP($C30,Lookups!$A$3:$A$17,Lookups!$B$3:$B$17),'VT CHS Emissions Schedule'!$A:$A,'VT CHS Emissions Schedule'!Y:Y),"blended"),0)</f>
        <v>0</v>
      </c>
      <c r="CG30" s="67">
        <f>IF(CG$15&lt;2025+$W30,IFERROR(IF($C30="Oil",$S30,IF($C30="Propane",$R30,IF($C30="Wood, commercial",$T30,0)))+_xlfn.XLOOKUP(_xlfn.XLOOKUP($C30,Lookups!$A$3:$A$17,Lookups!$B$3:$B$17),'VT CHS Emissions Schedule'!$A:$A,'VT CHS Emissions Schedule'!Z:Z),"blended"),0)</f>
        <v>0</v>
      </c>
      <c r="CH30" s="67">
        <f>IF(CH$15&lt;2025+$W30,IFERROR(IF($C30="Oil",$S30,IF($C30="Propane",$R30,IF($C30="Wood, commercial",$T30,0)))+_xlfn.XLOOKUP(_xlfn.XLOOKUP($C30,Lookups!$A$3:$A$17,Lookups!$B$3:$B$17),'VT CHS Emissions Schedule'!$A:$A,'VT CHS Emissions Schedule'!AA:AA),"blended"),0)</f>
        <v>0</v>
      </c>
      <c r="CI30" s="67">
        <f>IF(CI$15&lt;2025+$W30,IFERROR(IF($C30="Oil",$S30,IF($C30="Propane",$R30,IF($C30="Wood, commercial",$T30,0)))+_xlfn.XLOOKUP(_xlfn.XLOOKUP($C30,Lookups!$A$3:$A$17,Lookups!$B$3:$B$17),'VT CHS Emissions Schedule'!$A:$A,'VT CHS Emissions Schedule'!AB:AB),"blended"),0)</f>
        <v>0</v>
      </c>
      <c r="CJ30" s="67">
        <f>IF(CJ$15&lt;2025+$W30,IFERROR(IF($C30="Oil",$S30,IF($C30="Propane",$R30,IF($C30="Wood, commercial",$T30,0)))+_xlfn.XLOOKUP(_xlfn.XLOOKUP($C30,Lookups!$A$3:$A$17,Lookups!$B$3:$B$17),'VT CHS Emissions Schedule'!$A:$A,'VT CHS Emissions Schedule'!AC:AC),"blended"),0)</f>
        <v>0</v>
      </c>
      <c r="CK30" s="64">
        <f>IF(CK$15&lt;2025+$W30,(IF($B30="Oil",($Z30/$Y$53)*AK30,IF($B30="Propane",($Z30/$Y$54)*AK30,IF($B30="Natural Gas",(($Z30/$Y$55)*AK30)/(1-$N30),IF($B30="Electricity",0,((($X$53*$Z30*('VT CHS Emissions Schedule'!D$8+$S30))/$Y$53)+(($X$54*$Z30*('VT CHS Emissions Schedule'!D$9+$R30))/$Y$54)+(($X$55*$Z30*'VT CHS Emissions Schedule'!D$7)/$Y$55)/(1-$Q30)+(($X$56*$Z30*'VT CHS Emissions Schedule'!D$5)/$Y$56)/(1-$P30))))))-(($Z30/$Y30)*'VT CHS Emissions Schedule'!D$5)/(1-$P30))+IF($C30="Propane",($U30/$Y$62)*BK30,IF($C30="Oil",($U30/$Y$61)*BK30,IF($C30="Natural Gas",($U30/$Y$63)*(BK30/(1-$Q30)),IF($C30="Electricity",($U30/$Y$64)*(BK30/(1-$P30)),IF($C30="Wood, commercial",$U30*(BK30+$T30),(($X$61*$U30*('VT CHS Emissions Schedule'!D$8+$S30))/$Y$61)+(($X$62*$U30*('VT CHS Emissions Schedule'!D$9+$R30))/$Y$62)+(($X$63*$U30*'VT CHS Emissions Schedule'!D$7)/$Y$63)/(1-$Q30)+(($X$64*$U30*'VT CHS Emissions Schedule'!D$5)/$Y$64)/(1-$P30)+(($X$65*$U30*('VT CHS Emissions Schedule'!D$35+$T30))/$Y$65)))))),0)</f>
        <v>644439.88857260766</v>
      </c>
      <c r="CL30" s="64">
        <f>IF(CL$15&lt;2025+$W30,(IF($B30="Oil",($Z30/$Y$53)*AL30,IF($B30="Propane",($Z30/$Y$54)*AL30,IF($B30="Natural Gas",(($Z30/$Y$55)*AL30)/(1-$N30),IF($B30="Electricity",0,((($X$53*$Z30*('VT CHS Emissions Schedule'!E$8+$S30))/$Y$53)+(($X$54*$Z30*('VT CHS Emissions Schedule'!E$9+$R30))/$Y$54)+(($X$55*$Z30*'VT CHS Emissions Schedule'!E$7)/$Y$55)/(1-$Q30)+(($X$56*$Z30*'VT CHS Emissions Schedule'!E$5)/$Y$56)/(1-$P30))))))-(($Z30/$Y30)*'VT CHS Emissions Schedule'!E$5)/(1-$P30))+IF($C30="Propane",($U30/$Y$62)*BL30,IF($C30="Oil",($U30/$Y$61)*BL30,IF($C30="Natural Gas",($U30/$Y$63)*(BL30/(1-$Q30)),IF($C30="Electricity",($U30/$Y$64)*(BL30/(1-$P30)),IF($C30="Wood, commercial",$U30*(BL30+$T30),(($X$61*$U30*('VT CHS Emissions Schedule'!E$8+$S30))/$Y$61)+(($X$62*$U30*('VT CHS Emissions Schedule'!E$9+$R30))/$Y$62)+(($X$63*$U30*'VT CHS Emissions Schedule'!E$7)/$Y$63)/(1-$Q30)+(($X$64*$U30*'VT CHS Emissions Schedule'!E$5)/$Y$64)/(1-$P30)+(($X$65*$U30*('VT CHS Emissions Schedule'!E$35+$T30))/$Y$65)))))),0)</f>
        <v>712871.18502093432</v>
      </c>
      <c r="CM30" s="64">
        <f>IF(CM$15&lt;2025+$W30,(IF($B30="Oil",($Z30/$Y$53)*AM30,IF($B30="Propane",($Z30/$Y$54)*AM30,IF($B30="Natural Gas",(($Z30/$Y$55)*AM30)/(1-$N30),IF($B30="Electricity",0,((($X$53*$Z30*('VT CHS Emissions Schedule'!F$8+$S30))/$Y$53)+(($X$54*$Z30*('VT CHS Emissions Schedule'!F$9+$R30))/$Y$54)+(($X$55*$Z30*'VT CHS Emissions Schedule'!F$7)/$Y$55)/(1-$Q30)+(($X$56*$Z30*'VT CHS Emissions Schedule'!F$5)/$Y$56)/(1-$P30))))))-(($Z30/$Y30)*'VT CHS Emissions Schedule'!F$5)/(1-$P30))+IF($C30="Propane",($U30/$Y$62)*BM30,IF($C30="Oil",($U30/$Y$61)*BM30,IF($C30="Natural Gas",($U30/$Y$63)*(BM30/(1-$Q30)),IF($C30="Electricity",($U30/$Y$64)*(BM30/(1-$P30)),IF($C30="Wood, commercial",$U30*(BM30+$T30),(($X$61*$U30*('VT CHS Emissions Schedule'!F$8+$S30))/$Y$61)+(($X$62*$U30*('VT CHS Emissions Schedule'!F$9+$R30))/$Y$62)+(($X$63*$U30*'VT CHS Emissions Schedule'!F$7)/$Y$63)/(1-$Q30)+(($X$64*$U30*'VT CHS Emissions Schedule'!F$5)/$Y$64)/(1-$P30)+(($X$65*$U30*('VT CHS Emissions Schedule'!F$35+$T30))/$Y$65)))))),0)</f>
        <v>781302.48146926076</v>
      </c>
      <c r="CN30" s="64">
        <f>IF(CN$15&lt;2025+$W30,(IF($B30="Oil",($Z30/$Y$53)*AN30,IF($B30="Propane",($Z30/$Y$54)*AN30,IF($B30="Natural Gas",(($Z30/$Y$55)*AN30)/(1-$N30),IF($B30="Electricity",0,((($X$53*$Z30*('VT CHS Emissions Schedule'!G$8+$S30))/$Y$53)+(($X$54*$Z30*('VT CHS Emissions Schedule'!G$9+$R30))/$Y$54)+(($X$55*$Z30*'VT CHS Emissions Schedule'!G$7)/$Y$55)/(1-$Q30)+(($X$56*$Z30*'VT CHS Emissions Schedule'!G$5)/$Y$56)/(1-$P30))))))-(($Z30/$Y30)*'VT CHS Emissions Schedule'!G$5)/(1-$P30))+IF($C30="Propane",($U30/$Y$62)*BN30,IF($C30="Oil",($U30/$Y$61)*BN30,IF($C30="Natural Gas",($U30/$Y$63)*(BN30/(1-$Q30)),IF($C30="Electricity",($U30/$Y$64)*(BN30/(1-$P30)),IF($C30="Wood, commercial",$U30*(BN30+$T30),(($X$61*$U30*('VT CHS Emissions Schedule'!G$8+$S30))/$Y$61)+(($X$62*$U30*('VT CHS Emissions Schedule'!G$9+$R30))/$Y$62)+(($X$63*$U30*'VT CHS Emissions Schedule'!G$7)/$Y$63)/(1-$Q30)+(($X$64*$U30*'VT CHS Emissions Schedule'!G$5)/$Y$64)/(1-$P30)+(($X$65*$U30*('VT CHS Emissions Schedule'!G$35+$T30))/$Y$65)))))),0)</f>
        <v>849733.7779175879</v>
      </c>
      <c r="CO30" s="64">
        <f>IF(CO$15&lt;2025+$W30,(IF($B30="Oil",($Z30/$Y$53)*AO30,IF($B30="Propane",($Z30/$Y$54)*AO30,IF($B30="Natural Gas",(($Z30/$Y$55)*AO30)/(1-$N30),IF($B30="Electricity",0,((($X$53*$Z30*('VT CHS Emissions Schedule'!H$8+$S30))/$Y$53)+(($X$54*$Z30*('VT CHS Emissions Schedule'!H$9+$R30))/$Y$54)+(($X$55*$Z30*'VT CHS Emissions Schedule'!H$7)/$Y$55)/(1-$Q30)+(($X$56*$Z30*'VT CHS Emissions Schedule'!H$5)/$Y$56)/(1-$P30))))))-(($Z30/$Y30)*'VT CHS Emissions Schedule'!H$5)/(1-$P30))+IF($C30="Propane",($U30/$Y$62)*BO30,IF($C30="Oil",($U30/$Y$61)*BO30,IF($C30="Natural Gas",($U30/$Y$63)*(BO30/(1-$Q30)),IF($C30="Electricity",($U30/$Y$64)*(BO30/(1-$P30)),IF($C30="Wood, commercial",$U30*(BO30+$T30),(($X$61*$U30*('VT CHS Emissions Schedule'!H$8+$S30))/$Y$61)+(($X$62*$U30*('VT CHS Emissions Schedule'!H$9+$R30))/$Y$62)+(($X$63*$U30*'VT CHS Emissions Schedule'!H$7)/$Y$63)/(1-$Q30)+(($X$64*$U30*'VT CHS Emissions Schedule'!H$5)/$Y$64)/(1-$P30)+(($X$65*$U30*('VT CHS Emissions Schedule'!H$35+$T30))/$Y$65)))))),0)</f>
        <v>918165.07436591457</v>
      </c>
      <c r="CP30" s="64">
        <f>IF(CP$15&lt;2025+$W30,(IF($B30="Oil",($Z30/$Y$53)*AP30,IF($B30="Propane",($Z30/$Y$54)*AP30,IF($B30="Natural Gas",(($Z30/$Y$55)*AP30)/(1-$N30),IF($B30="Electricity",0,((($X$53*$Z30*('VT CHS Emissions Schedule'!I$8+$S30))/$Y$53)+(($X$54*$Z30*('VT CHS Emissions Schedule'!I$9+$R30))/$Y$54)+(($X$55*$Z30*'VT CHS Emissions Schedule'!I$7)/$Y$55)/(1-$Q30)+(($X$56*$Z30*'VT CHS Emissions Schedule'!I$5)/$Y$56)/(1-$P30))))))-(($Z30/$Y30)*'VT CHS Emissions Schedule'!I$5)/(1-$P30))+IF($C30="Propane",($U30/$Y$62)*BP30,IF($C30="Oil",($U30/$Y$61)*BP30,IF($C30="Natural Gas",($U30/$Y$63)*(BP30/(1-$Q30)),IF($C30="Electricity",($U30/$Y$64)*(BP30/(1-$P30)),IF($C30="Wood, commercial",$U30*(BP30+$T30),(($X$61*$U30*('VT CHS Emissions Schedule'!I$8+$S30))/$Y$61)+(($X$62*$U30*('VT CHS Emissions Schedule'!I$9+$R30))/$Y$62)+(($X$63*$U30*'VT CHS Emissions Schedule'!I$7)/$Y$63)/(1-$Q30)+(($X$64*$U30*'VT CHS Emissions Schedule'!I$5)/$Y$64)/(1-$P30)+(($X$65*$U30*('VT CHS Emissions Schedule'!I$35+$T30))/$Y$65)))))),0)</f>
        <v>984901.41083655832</v>
      </c>
      <c r="CQ30" s="64">
        <f>IF(CQ$15&lt;2025+$W30,(IF($B30="Oil",($Z30/$Y$53)*AQ30,IF($B30="Propane",($Z30/$Y$54)*AQ30,IF($B30="Natural Gas",(($Z30/$Y$55)*AQ30)/(1-$N30),IF($B30="Electricity",0,((($X$53*$Z30*('VT CHS Emissions Schedule'!J$8+$S30))/$Y$53)+(($X$54*$Z30*('VT CHS Emissions Schedule'!J$9+$R30))/$Y$54)+(($X$55*$Z30*'VT CHS Emissions Schedule'!J$7)/$Y$55)/(1-$Q30)+(($X$56*$Z30*'VT CHS Emissions Schedule'!J$5)/$Y$56)/(1-$P30))))))-(($Z30/$Y30)*'VT CHS Emissions Schedule'!J$5)/(1-$P30))+IF($C30="Propane",($U30/$Y$62)*BQ30,IF($C30="Oil",($U30/$Y$61)*BQ30,IF($C30="Natural Gas",($U30/$Y$63)*(BQ30/(1-$Q30)),IF($C30="Electricity",($U30/$Y$64)*(BQ30/(1-$P30)),IF($C30="Wood, commercial",$U30*(BQ30+$T30),(($X$61*$U30*('VT CHS Emissions Schedule'!J$8+$S30))/$Y$61)+(($X$62*$U30*('VT CHS Emissions Schedule'!J$9+$R30))/$Y$62)+(($X$63*$U30*'VT CHS Emissions Schedule'!J$7)/$Y$63)/(1-$Q30)+(($X$64*$U30*'VT CHS Emissions Schedule'!J$5)/$Y$64)/(1-$P30)+(($X$65*$U30*('VT CHS Emissions Schedule'!J$35+$T30))/$Y$65)))))),0)</f>
        <v>1053332.707284885</v>
      </c>
      <c r="CR30" s="64">
        <f>IF(CR$15&lt;2025+$W30,(IF($B30="Oil",($Z30/$Y$53)*AR30,IF($B30="Propane",($Z30/$Y$54)*AR30,IF($B30="Natural Gas",(($Z30/$Y$55)*AR30)/(1-$N30),IF($B30="Electricity",0,((($X$53*$Z30*('VT CHS Emissions Schedule'!K$8+$S30))/$Y$53)+(($X$54*$Z30*('VT CHS Emissions Schedule'!K$9+$R30))/$Y$54)+(($X$55*$Z30*'VT CHS Emissions Schedule'!K$7)/$Y$55)/(1-$Q30)+(($X$56*$Z30*'VT CHS Emissions Schedule'!K$5)/$Y$56)/(1-$P30))))))-(($Z30/$Y30)*'VT CHS Emissions Schedule'!K$5)/(1-$P30))+IF($C30="Propane",($U30/$Y$62)*BR30,IF($C30="Oil",($U30/$Y$61)*BR30,IF($C30="Natural Gas",($U30/$Y$63)*(BR30/(1-$Q30)),IF($C30="Electricity",($U30/$Y$64)*(BR30/(1-$P30)),IF($C30="Wood, commercial",$U30*(BR30+$T30),(($X$61*$U30*('VT CHS Emissions Schedule'!K$8+$S30))/$Y$61)+(($X$62*$U30*('VT CHS Emissions Schedule'!K$9+$R30))/$Y$62)+(($X$63*$U30*'VT CHS Emissions Schedule'!K$7)/$Y$63)/(1-$Q30)+(($X$64*$U30*'VT CHS Emissions Schedule'!K$5)/$Y$64)/(1-$P30)+(($X$65*$U30*('VT CHS Emissions Schedule'!K$35+$T30))/$Y$65)))))),0)</f>
        <v>1121764.0037332117</v>
      </c>
      <c r="CS30" s="64">
        <f>IF(CS$15&lt;2025+$W30,(IF($B30="Oil",($Z30/$Y$53)*AS30,IF($B30="Propane",($Z30/$Y$54)*AS30,IF($B30="Natural Gas",(($Z30/$Y$55)*AS30)/(1-$N30),IF($B30="Electricity",0,((($X$53*$Z30*('VT CHS Emissions Schedule'!L$8+$S30))/$Y$53)+(($X$54*$Z30*('VT CHS Emissions Schedule'!L$9+$R30))/$Y$54)+(($X$55*$Z30*'VT CHS Emissions Schedule'!L$7)/$Y$55)/(1-$Q30)+(($X$56*$Z30*'VT CHS Emissions Schedule'!L$5)/$Y$56)/(1-$P30))))))-(($Z30/$Y30)*'VT CHS Emissions Schedule'!L$5)/(1-$P30))+IF($C30="Propane",($U30/$Y$62)*BS30,IF($C30="Oil",($U30/$Y$61)*BS30,IF($C30="Natural Gas",($U30/$Y$63)*(BS30/(1-$Q30)),IF($C30="Electricity",($U30/$Y$64)*(BS30/(1-$P30)),IF($C30="Wood, commercial",$U30*(BS30+$T30),(($X$61*$U30*('VT CHS Emissions Schedule'!L$8+$S30))/$Y$61)+(($X$62*$U30*('VT CHS Emissions Schedule'!L$9+$R30))/$Y$62)+(($X$63*$U30*'VT CHS Emissions Schedule'!L$7)/$Y$63)/(1-$Q30)+(($X$64*$U30*'VT CHS Emissions Schedule'!L$5)/$Y$64)/(1-$P30)+(($X$65*$U30*('VT CHS Emissions Schedule'!L$35+$T30))/$Y$65)))))),0)</f>
        <v>1190195.3001815383</v>
      </c>
      <c r="CT30" s="64">
        <f>IF(CT$15&lt;2025+$W30,(IF($B30="Oil",($Z30/$Y$53)*AT30,IF($B30="Propane",($Z30/$Y$54)*AT30,IF($B30="Natural Gas",(($Z30/$Y$55)*AT30)/(1-$N30),IF($B30="Electricity",0,((($X$53*$Z30*('VT CHS Emissions Schedule'!M$8+$S30))/$Y$53)+(($X$54*$Z30*('VT CHS Emissions Schedule'!M$9+$R30))/$Y$54)+(($X$55*$Z30*'VT CHS Emissions Schedule'!M$7)/$Y$55)/(1-$Q30)+(($X$56*$Z30*'VT CHS Emissions Schedule'!M$5)/$Y$56)/(1-$P30))))))-(($Z30/$Y30)*'VT CHS Emissions Schedule'!M$5)/(1-$P30))+IF($C30="Propane",($U30/$Y$62)*BT30,IF($C30="Oil",($U30/$Y$61)*BT30,IF($C30="Natural Gas",($U30/$Y$63)*(BT30/(1-$Q30)),IF($C30="Electricity",($U30/$Y$64)*(BT30/(1-$P30)),IF($C30="Wood, commercial",$U30*(BT30+$T30),(($X$61*$U30*('VT CHS Emissions Schedule'!M$8+$S30))/$Y$61)+(($X$62*$U30*('VT CHS Emissions Schedule'!M$9+$R30))/$Y$62)+(($X$63*$U30*'VT CHS Emissions Schedule'!M$7)/$Y$63)/(1-$Q30)+(($X$64*$U30*'VT CHS Emissions Schedule'!M$5)/$Y$64)/(1-$P30)+(($X$65*$U30*('VT CHS Emissions Schedule'!M$35+$T30))/$Y$65)))))),0)</f>
        <v>1258626.596629865</v>
      </c>
      <c r="CU30" s="64">
        <f>IF(CU$15&lt;2025+$W30,(IF($B30="Oil",($Z30/$Y$53)*AU30,IF($B30="Propane",($Z30/$Y$54)*AU30,IF($B30="Natural Gas",(($Z30/$Y$55)*AU30)/(1-$N30),IF($B30="Electricity",0,((($X$53*$Z30*('VT CHS Emissions Schedule'!N$8+$S30))/$Y$53)+(($X$54*$Z30*('VT CHS Emissions Schedule'!N$9+$R30))/$Y$54)+(($X$55*$Z30*'VT CHS Emissions Schedule'!N$7)/$Y$55)/(1-$Q30)+(($X$56*$Z30*'VT CHS Emissions Schedule'!N$5)/$Y$56)/(1-$P30))))))-(($Z30/$Y30)*'VT CHS Emissions Schedule'!N$5)/(1-$P30))+IF($C30="Propane",($U30/$Y$62)*BU30,IF($C30="Oil",($U30/$Y$61)*BU30,IF($C30="Natural Gas",($U30/$Y$63)*(BU30/(1-$Q30)),IF($C30="Electricity",($U30/$Y$64)*(BU30/(1-$P30)),IF($C30="Wood, commercial",$U30*(BU30+$T30),(($X$61*$U30*('VT CHS Emissions Schedule'!N$8+$S30))/$Y$61)+(($X$62*$U30*('VT CHS Emissions Schedule'!N$9+$R30))/$Y$62)+(($X$63*$U30*'VT CHS Emissions Schedule'!N$7)/$Y$63)/(1-$Q30)+(($X$64*$U30*'VT CHS Emissions Schedule'!N$5)/$Y$64)/(1-$P30)+(($X$65*$U30*('VT CHS Emissions Schedule'!N$35+$T30))/$Y$65)))))),0)</f>
        <v>1326771.1348295952</v>
      </c>
      <c r="CV30" s="64">
        <f>IF(CV$15&lt;2025+$W30,(IF($B30="Oil",($Z30/$Y$53)*AV30,IF($B30="Propane",($Z30/$Y$54)*AV30,IF($B30="Natural Gas",(($Z30/$Y$55)*AV30)/(1-$N30),IF($B30="Electricity",0,((($X$53*$Z30*('VT CHS Emissions Schedule'!O$8+$S30))/$Y$53)+(($X$54*$Z30*('VT CHS Emissions Schedule'!O$9+$R30))/$Y$54)+(($X$55*$Z30*'VT CHS Emissions Schedule'!O$7)/$Y$55)/(1-$Q30)+(($X$56*$Z30*'VT CHS Emissions Schedule'!O$5)/$Y$56)/(1-$P30))))))-(($Z30/$Y30)*'VT CHS Emissions Schedule'!O$5)/(1-$P30))+IF($C30="Propane",($U30/$Y$62)*BV30,IF($C30="Oil",($U30/$Y$61)*BV30,IF($C30="Natural Gas",($U30/$Y$63)*(BV30/(1-$Q30)),IF($C30="Electricity",($U30/$Y$64)*(BV30/(1-$P30)),IF($C30="Wood, commercial",$U30*(BV30+$T30),(($X$61*$U30*('VT CHS Emissions Schedule'!O$8+$S30))/$Y$61)+(($X$62*$U30*('VT CHS Emissions Schedule'!O$9+$R30))/$Y$62)+(($X$63*$U30*'VT CHS Emissions Schedule'!O$7)/$Y$63)/(1-$Q30)+(($X$64*$U30*'VT CHS Emissions Schedule'!O$5)/$Y$64)/(1-$P30)+(($X$65*$U30*('VT CHS Emissions Schedule'!O$35+$T30))/$Y$65)))))),0)</f>
        <v>1326771.1348295952</v>
      </c>
      <c r="CW30" s="64">
        <f>IF(CW$15&lt;2025+$W30,(IF($B30="Oil",($Z30/$Y$53)*AW30,IF($B30="Propane",($Z30/$Y$54)*AW30,IF($B30="Natural Gas",(($Z30/$Y$55)*AW30)/(1-$N30),IF($B30="Electricity",0,((($X$53*$Z30*('VT CHS Emissions Schedule'!P$8+$S30))/$Y$53)+(($X$54*$Z30*('VT CHS Emissions Schedule'!P$9+$R30))/$Y$54)+(($X$55*$Z30*'VT CHS Emissions Schedule'!P$7)/$Y$55)/(1-$Q30)+(($X$56*$Z30*'VT CHS Emissions Schedule'!P$5)/$Y$56)/(1-$P30))))))-(($Z30/$Y30)*'VT CHS Emissions Schedule'!P$5)/(1-$P30))+IF($C30="Propane",($U30/$Y$62)*BW30,IF($C30="Oil",($U30/$Y$61)*BW30,IF($C30="Natural Gas",($U30/$Y$63)*(BW30/(1-$Q30)),IF($C30="Electricity",($U30/$Y$64)*(BW30/(1-$P30)),IF($C30="Wood, commercial",$U30*(BW30+$T30),(($X$61*$U30*('VT CHS Emissions Schedule'!P$8+$S30))/$Y$61)+(($X$62*$U30*('VT CHS Emissions Schedule'!P$9+$R30))/$Y$62)+(($X$63*$U30*'VT CHS Emissions Schedule'!P$7)/$Y$63)/(1-$Q30)+(($X$64*$U30*'VT CHS Emissions Schedule'!P$5)/$Y$64)/(1-$P30)+(($X$65*$U30*('VT CHS Emissions Schedule'!P$35+$T30))/$Y$65)))))),0)</f>
        <v>0</v>
      </c>
      <c r="CX30" s="64">
        <f>IF(CX$15&lt;2025+$W30,(IF($B30="Oil",($Z30/$Y$53)*AX30,IF($B30="Propane",($Z30/$Y$54)*AX30,IF($B30="Natural Gas",(($Z30/$Y$55)*AX30)/(1-$N30),IF($B30="Electricity",0,((($X$53*$Z30*('VT CHS Emissions Schedule'!Q$8+$S30))/$Y$53)+(($X$54*$Z30*('VT CHS Emissions Schedule'!Q$9+$R30))/$Y$54)+(($X$55*$Z30*'VT CHS Emissions Schedule'!Q$7)/$Y$55)/(1-$Q30)+(($X$56*$Z30*'VT CHS Emissions Schedule'!Q$5)/$Y$56)/(1-$P30))))))-(($Z30/$Y30)*'VT CHS Emissions Schedule'!Q$5)/(1-$P30))+IF($C30="Propane",($U30/$Y$62)*BX30,IF($C30="Oil",($U30/$Y$61)*BX30,IF($C30="Natural Gas",($U30/$Y$63)*(BX30/(1-$Q30)),IF($C30="Electricity",($U30/$Y$64)*(BX30/(1-$P30)),IF($C30="Wood, commercial",$U30*(BX30+$T30),(($X$61*$U30*('VT CHS Emissions Schedule'!Q$8+$S30))/$Y$61)+(($X$62*$U30*('VT CHS Emissions Schedule'!Q$9+$R30))/$Y$62)+(($X$63*$U30*'VT CHS Emissions Schedule'!Q$7)/$Y$63)/(1-$Q30)+(($X$64*$U30*'VT CHS Emissions Schedule'!Q$5)/$Y$64)/(1-$P30)+(($X$65*$U30*('VT CHS Emissions Schedule'!Q$35+$T30))/$Y$65)))))),0)</f>
        <v>0</v>
      </c>
      <c r="CY30" s="64">
        <f>IF(CY$15&lt;2025+$W30,(IF($B30="Oil",($Z30/$Y$53)*AY30,IF($B30="Propane",($Z30/$Y$54)*AY30,IF($B30="Natural Gas",(($Z30/$Y$55)*AY30)/(1-$N30),IF($B30="Electricity",0,((($X$53*$Z30*('VT CHS Emissions Schedule'!R$8+$S30))/$Y$53)+(($X$54*$Z30*('VT CHS Emissions Schedule'!R$9+$R30))/$Y$54)+(($X$55*$Z30*'VT CHS Emissions Schedule'!R$7)/$Y$55)/(1-$Q30)+(($X$56*$Z30*'VT CHS Emissions Schedule'!R$5)/$Y$56)/(1-$P30))))))-(($Z30/$Y30)*'VT CHS Emissions Schedule'!R$5)/(1-$P30))+IF($C30="Propane",($U30/$Y$62)*BY30,IF($C30="Oil",($U30/$Y$61)*BY30,IF($C30="Natural Gas",($U30/$Y$63)*(BY30/(1-$Q30)),IF($C30="Electricity",($U30/$Y$64)*(BY30/(1-$P30)),IF($C30="Wood, commercial",$U30*(BY30+$T30),(($X$61*$U30*('VT CHS Emissions Schedule'!R$8+$S30))/$Y$61)+(($X$62*$U30*('VT CHS Emissions Schedule'!R$9+$R30))/$Y$62)+(($X$63*$U30*'VT CHS Emissions Schedule'!R$7)/$Y$63)/(1-$Q30)+(($X$64*$U30*'VT CHS Emissions Schedule'!R$5)/$Y$64)/(1-$P30)+(($X$65*$U30*('VT CHS Emissions Schedule'!R$35+$T30))/$Y$65)))))),0)</f>
        <v>0</v>
      </c>
      <c r="CZ30" s="64">
        <f>IF(CZ$15&lt;2025+$W30,(IF($B30="Oil",($Z30/$Y$53)*AZ30,IF($B30="Propane",($Z30/$Y$54)*AZ30,IF($B30="Natural Gas",(($Z30/$Y$55)*AZ30)/(1-$N30),IF($B30="Electricity",0,((($X$53*$Z30*('VT CHS Emissions Schedule'!S$8+$S30))/$Y$53)+(($X$54*$Z30*('VT CHS Emissions Schedule'!S$9+$R30))/$Y$54)+(($X$55*$Z30*'VT CHS Emissions Schedule'!S$7)/$Y$55)/(1-$Q30)+(($X$56*$Z30*'VT CHS Emissions Schedule'!S$5)/$Y$56)/(1-$P30))))))-(($Z30/$Y30)*'VT CHS Emissions Schedule'!S$5)/(1-$P30))+IF($C30="Propane",($U30/$Y$62)*BZ30,IF($C30="Oil",($U30/$Y$61)*BZ30,IF($C30="Natural Gas",($U30/$Y$63)*(BZ30/(1-$Q30)),IF($C30="Electricity",($U30/$Y$64)*(BZ30/(1-$P30)),IF($C30="Wood, commercial",$U30*(BZ30+$T30),(($X$61*$U30*('VT CHS Emissions Schedule'!S$8+$S30))/$Y$61)+(($X$62*$U30*('VT CHS Emissions Schedule'!S$9+$R30))/$Y$62)+(($X$63*$U30*'VT CHS Emissions Schedule'!S$7)/$Y$63)/(1-$Q30)+(($X$64*$U30*'VT CHS Emissions Schedule'!S$5)/$Y$64)/(1-$P30)+(($X$65*$U30*('VT CHS Emissions Schedule'!S$35+$T30))/$Y$65)))))),0)</f>
        <v>0</v>
      </c>
      <c r="DA30" s="64">
        <f>IF(DA$15&lt;2025+$W30,(IF($B30="Oil",($Z30/$Y$53)*BA30,IF($B30="Propane",($Z30/$Y$54)*BA30,IF($B30="Natural Gas",(($Z30/$Y$55)*BA30)/(1-$N30),IF($B30="Electricity",0,((($X$53*$Z30*('VT CHS Emissions Schedule'!T$8+$S30))/$Y$53)+(($X$54*$Z30*('VT CHS Emissions Schedule'!T$9+$R30))/$Y$54)+(($X$55*$Z30*'VT CHS Emissions Schedule'!T$7)/$Y$55)/(1-$Q30)+(($X$56*$Z30*'VT CHS Emissions Schedule'!T$5)/$Y$56)/(1-$P30))))))-(($Z30/$Y30)*'VT CHS Emissions Schedule'!T$5)/(1-$P30))+IF($C30="Propane",($U30/$Y$62)*CA30,IF($C30="Oil",($U30/$Y$61)*CA30,IF($C30="Natural Gas",($U30/$Y$63)*(CA30/(1-$Q30)),IF($C30="Electricity",($U30/$Y$64)*(CA30/(1-$P30)),IF($C30="Wood, commercial",$U30*(CA30+$T30),(($X$61*$U30*('VT CHS Emissions Schedule'!T$8+$S30))/$Y$61)+(($X$62*$U30*('VT CHS Emissions Schedule'!T$9+$R30))/$Y$62)+(($X$63*$U30*'VT CHS Emissions Schedule'!T$7)/$Y$63)/(1-$Q30)+(($X$64*$U30*'VT CHS Emissions Schedule'!T$5)/$Y$64)/(1-$P30)+(($X$65*$U30*('VT CHS Emissions Schedule'!T$35+$T30))/$Y$65)))))),0)</f>
        <v>0</v>
      </c>
      <c r="DB30" s="64">
        <f>IF(DB$15&lt;2025+$W30,(IF($B30="Oil",($Z30/$Y$53)*BB30,IF($B30="Propane",($Z30/$Y$54)*BB30,IF($B30="Natural Gas",(($Z30/$Y$55)*BB30)/(1-$N30),IF($B30="Electricity",0,((($X$53*$Z30*('VT CHS Emissions Schedule'!U$8+$S30))/$Y$53)+(($X$54*$Z30*('VT CHS Emissions Schedule'!U$9+$R30))/$Y$54)+(($X$55*$Z30*'VT CHS Emissions Schedule'!U$7)/$Y$55)/(1-$Q30)+(($X$56*$Z30*'VT CHS Emissions Schedule'!U$5)/$Y$56)/(1-$P30))))))-(($Z30/$Y30)*'VT CHS Emissions Schedule'!U$5)/(1-$P30))+IF($C30="Propane",($U30/$Y$62)*CB30,IF($C30="Oil",($U30/$Y$61)*CB30,IF($C30="Natural Gas",($U30/$Y$63)*(CB30/(1-$Q30)),IF($C30="Electricity",($U30/$Y$64)*(CB30/(1-$P30)),IF($C30="Wood, commercial",$U30*(CB30+$T30),(($X$61*$U30*('VT CHS Emissions Schedule'!U$8+$S30))/$Y$61)+(($X$62*$U30*('VT CHS Emissions Schedule'!U$9+$R30))/$Y$62)+(($X$63*$U30*'VT CHS Emissions Schedule'!U$7)/$Y$63)/(1-$Q30)+(($X$64*$U30*'VT CHS Emissions Schedule'!U$5)/$Y$64)/(1-$P30)+(($X$65*$U30*('VT CHS Emissions Schedule'!U$35+$T30))/$Y$65)))))),0)</f>
        <v>0</v>
      </c>
      <c r="DC30" s="64">
        <f>IF(DC$15&lt;2025+$W30,(IF($B30="Oil",($Z30/$Y$53)*BC30,IF($B30="Propane",($Z30/$Y$54)*BC30,IF($B30="Natural Gas",(($Z30/$Y$55)*BC30)/(1-$N30),IF($B30="Electricity",0,((($X$53*$Z30*('VT CHS Emissions Schedule'!V$8+$S30))/$Y$53)+(($X$54*$Z30*('VT CHS Emissions Schedule'!V$9+$R30))/$Y$54)+(($X$55*$Z30*'VT CHS Emissions Schedule'!V$7)/$Y$55)/(1-$Q30)+(($X$56*$Z30*'VT CHS Emissions Schedule'!V$5)/$Y$56)/(1-$P30))))))-(($Z30/$Y30)*'VT CHS Emissions Schedule'!V$5)/(1-$P30))+IF($C30="Propane",($U30/$Y$62)*CC30,IF($C30="Oil",($U30/$Y$61)*CC30,IF($C30="Natural Gas",($U30/$Y$63)*(CC30/(1-$Q30)),IF($C30="Electricity",($U30/$Y$64)*(CC30/(1-$P30)),IF($C30="Wood, commercial",$U30*(CC30+$T30),(($X$61*$U30*('VT CHS Emissions Schedule'!V$8+$S30))/$Y$61)+(($X$62*$U30*('VT CHS Emissions Schedule'!V$9+$R30))/$Y$62)+(($X$63*$U30*'VT CHS Emissions Schedule'!V$7)/$Y$63)/(1-$Q30)+(($X$64*$U30*'VT CHS Emissions Schedule'!V$5)/$Y$64)/(1-$P30)+(($X$65*$U30*('VT CHS Emissions Schedule'!V$35+$T30))/$Y$65)))))),0)</f>
        <v>0</v>
      </c>
      <c r="DD30" s="64">
        <f>IF(DD$15&lt;2025+$W30,(IF($B30="Oil",($Z30/$Y$53)*BD30,IF($B30="Propane",($Z30/$Y$54)*BD30,IF($B30="Natural Gas",(($Z30/$Y$55)*BD30)/(1-$N30),IF($B30="Electricity",0,((($X$53*$Z30*('VT CHS Emissions Schedule'!W$8+$S30))/$Y$53)+(($X$54*$Z30*('VT CHS Emissions Schedule'!W$9+$R30))/$Y$54)+(($X$55*$Z30*'VT CHS Emissions Schedule'!W$7)/$Y$55)/(1-$Q30)+(($X$56*$Z30*'VT CHS Emissions Schedule'!W$5)/$Y$56)/(1-$P30))))))-(($Z30/$Y30)*'VT CHS Emissions Schedule'!W$5)/(1-$P30))+IF($C30="Propane",($U30/$Y$62)*CD30,IF($C30="Oil",($U30/$Y$61)*CD30,IF($C30="Natural Gas",($U30/$Y$63)*(CD30/(1-$Q30)),IF($C30="Electricity",($U30/$Y$64)*(CD30/(1-$P30)),IF($C30="Wood, commercial",$U30*(CD30+$T30),(($X$61*$U30*('VT CHS Emissions Schedule'!W$8+$S30))/$Y$61)+(($X$62*$U30*('VT CHS Emissions Schedule'!W$9+$R30))/$Y$62)+(($X$63*$U30*'VT CHS Emissions Schedule'!W$7)/$Y$63)/(1-$Q30)+(($X$64*$U30*'VT CHS Emissions Schedule'!W$5)/$Y$64)/(1-$P30)+(($X$65*$U30*('VT CHS Emissions Schedule'!W$35+$T30))/$Y$65)))))),0)</f>
        <v>0</v>
      </c>
      <c r="DE30" s="64">
        <f>IF(DE$15&lt;2025+$W30,(IF($B30="Oil",($Z30/$Y$53)*BE30,IF($B30="Propane",($Z30/$Y$54)*BE30,IF($B30="Natural Gas",(($Z30/$Y$55)*BE30)/(1-$N30),IF($B30="Electricity",0,((($X$53*$Z30*('VT CHS Emissions Schedule'!X$8+$S30))/$Y$53)+(($X$54*$Z30*('VT CHS Emissions Schedule'!X$9+$R30))/$Y$54)+(($X$55*$Z30*'VT CHS Emissions Schedule'!X$7)/$Y$55)/(1-$Q30)+(($X$56*$Z30*'VT CHS Emissions Schedule'!X$5)/$Y$56)/(1-$P30))))))-(($Z30/$Y30)*'VT CHS Emissions Schedule'!X$5)/(1-$P30))+IF($C30="Propane",($U30/$Y$62)*CE30,IF($C30="Oil",($U30/$Y$61)*CE30,IF($C30="Natural Gas",($U30/$Y$63)*(CE30/(1-$Q30)),IF($C30="Electricity",($U30/$Y$64)*(CE30/(1-$P30)),IF($C30="Wood, commercial",$U30*(CE30+$T30),(($X$61*$U30*('VT CHS Emissions Schedule'!X$8+$S30))/$Y$61)+(($X$62*$U30*('VT CHS Emissions Schedule'!X$9+$R30))/$Y$62)+(($X$63*$U30*'VT CHS Emissions Schedule'!X$7)/$Y$63)/(1-$Q30)+(($X$64*$U30*'VT CHS Emissions Schedule'!X$5)/$Y$64)/(1-$P30)+(($X$65*$U30*('VT CHS Emissions Schedule'!X$35+$T30))/$Y$65)))))),0)</f>
        <v>0</v>
      </c>
      <c r="DF30" s="64">
        <f>IF(DF$15&lt;2025+$W30,(IF($B30="Oil",($Z30/$Y$53)*BF30,IF($B30="Propane",($Z30/$Y$54)*BF30,IF($B30="Natural Gas",(($Z30/$Y$55)*BF30)/(1-$N30),IF($B30="Electricity",0,((($X$53*$Z30*('VT CHS Emissions Schedule'!Y$8+$S30))/$Y$53)+(($X$54*$Z30*('VT CHS Emissions Schedule'!Y$9+$R30))/$Y$54)+(($X$55*$Z30*'VT CHS Emissions Schedule'!Y$7)/$Y$55)/(1-$Q30)+(($X$56*$Z30*'VT CHS Emissions Schedule'!Y$5)/$Y$56)/(1-$P30))))))-(($Z30/$Y30)*'VT CHS Emissions Schedule'!Y$5)/(1-$P30))+IF($C30="Propane",($U30/$Y$62)*CF30,IF($C30="Oil",($U30/$Y$61)*CF30,IF($C30="Natural Gas",($U30/$Y$63)*(CF30/(1-$Q30)),IF($C30="Electricity",($U30/$Y$64)*(CF30/(1-$P30)),IF($C30="Wood, commercial",$U30*(CF30+$T30),(($X$61*$U30*('VT CHS Emissions Schedule'!Y$8+$S30))/$Y$61)+(($X$62*$U30*('VT CHS Emissions Schedule'!Y$9+$R30))/$Y$62)+(($X$63*$U30*'VT CHS Emissions Schedule'!Y$7)/$Y$63)/(1-$Q30)+(($X$64*$U30*'VT CHS Emissions Schedule'!Y$5)/$Y$64)/(1-$P30)+(($X$65*$U30*('VT CHS Emissions Schedule'!Y$35+$T30))/$Y$65)))))),0)</f>
        <v>0</v>
      </c>
      <c r="DG30" s="64">
        <f>IF(DG$15&lt;2025+$W30,(IF($B30="Oil",($Z30/$Y$53)*BG30,IF($B30="Propane",($Z30/$Y$54)*BG30,IF($B30="Natural Gas",(($Z30/$Y$55)*BG30)/(1-$N30),IF($B30="Electricity",0,((($X$53*$Z30*('VT CHS Emissions Schedule'!Z$8+$S30))/$Y$53)+(($X$54*$Z30*('VT CHS Emissions Schedule'!Z$9+$R30))/$Y$54)+(($X$55*$Z30*'VT CHS Emissions Schedule'!Z$7)/$Y$55)/(1-$Q30)+(($X$56*$Z30*'VT CHS Emissions Schedule'!Z$5)/$Y$56)/(1-$P30))))))-(($Z30/$Y30)*'VT CHS Emissions Schedule'!Z$5)/(1-$P30))+IF($C30="Propane",($U30/$Y$62)*CG30,IF($C30="Oil",($U30/$Y$61)*CG30,IF($C30="Natural Gas",($U30/$Y$63)*(CG30/(1-$Q30)),IF($C30="Electricity",($U30/$Y$64)*(CG30/(1-$P30)),IF($C30="Wood, commercial",$U30*(CG30+$T30),(($X$61*$U30*('VT CHS Emissions Schedule'!Z$8+$S30))/$Y$61)+(($X$62*$U30*('VT CHS Emissions Schedule'!Z$9+$R30))/$Y$62)+(($X$63*$U30*'VT CHS Emissions Schedule'!Z$7)/$Y$63)/(1-$Q30)+(($X$64*$U30*'VT CHS Emissions Schedule'!Z$5)/$Y$64)/(1-$P30)+(($X$65*$U30*('VT CHS Emissions Schedule'!Z$35+$T30))/$Y$65)))))),0)</f>
        <v>0</v>
      </c>
      <c r="DH30" s="64">
        <f>IF(DH$15&lt;2025+$W30,(IF($B30="Oil",($Z30/$Y$53)*BH30,IF($B30="Propane",($Z30/$Y$54)*BH30,IF($B30="Natural Gas",(($Z30/$Y$55)*BH30)/(1-$N30),IF($B30="Electricity",0,((($X$53*$Z30*('VT CHS Emissions Schedule'!AA$8+$S30))/$Y$53)+(($X$54*$Z30*('VT CHS Emissions Schedule'!AA$9+$R30))/$Y$54)+(($X$55*$Z30*'VT CHS Emissions Schedule'!AA$7)/$Y$55)/(1-$Q30)+(($X$56*$Z30*'VT CHS Emissions Schedule'!AA$5)/$Y$56)/(1-$P30))))))-(($Z30/$Y30)*'VT CHS Emissions Schedule'!AA$5)/(1-$P30))+IF($C30="Propane",($U30/$Y$62)*CH30,IF($C30="Oil",($U30/$Y$61)*CH30,IF($C30="Natural Gas",($U30/$Y$63)*(CH30/(1-$Q30)),IF($C30="Electricity",($U30/$Y$64)*(CH30/(1-$P30)),IF($C30="Wood, commercial",$U30*(CH30+$T30),(($X$61*$U30*('VT CHS Emissions Schedule'!AA$8+$S30))/$Y$61)+(($X$62*$U30*('VT CHS Emissions Schedule'!AA$9+$R30))/$Y$62)+(($X$63*$U30*'VT CHS Emissions Schedule'!AA$7)/$Y$63)/(1-$Q30)+(($X$64*$U30*'VT CHS Emissions Schedule'!AA$5)/$Y$64)/(1-$P30)+(($X$65*$U30*('VT CHS Emissions Schedule'!AA$35+$T30))/$Y$65)))))),0)</f>
        <v>0</v>
      </c>
      <c r="DI30" s="64">
        <f>IF(DI$15&lt;2025+$W30,(IF($B30="Oil",($Z30/$Y$53)*BI30,IF($B30="Propane",($Z30/$Y$54)*BI30,IF($B30="Natural Gas",(($Z30/$Y$55)*BI30)/(1-$N30),IF($B30="Electricity",0,((($X$53*$Z30*('VT CHS Emissions Schedule'!AB$8+$S30))/$Y$53)+(($X$54*$Z30*('VT CHS Emissions Schedule'!AB$9+$R30))/$Y$54)+(($X$55*$Z30*'VT CHS Emissions Schedule'!AB$7)/$Y$55)/(1-$Q30)+(($X$56*$Z30*'VT CHS Emissions Schedule'!AB$5)/$Y$56)/(1-$P30))))))-(($Z30/$Y30)*'VT CHS Emissions Schedule'!AB$5)/(1-$P30))+IF($C30="Propane",($U30/$Y$62)*CI30,IF($C30="Oil",($U30/$Y$61)*CI30,IF($C30="Natural Gas",($U30/$Y$63)*(CI30/(1-$Q30)),IF($C30="Electricity",($U30/$Y$64)*(CI30/(1-$P30)),IF($C30="Wood, commercial",$U30*(CI30+$T30),(($X$61*$U30*('VT CHS Emissions Schedule'!AB$8+$S30))/$Y$61)+(($X$62*$U30*('VT CHS Emissions Schedule'!AB$9+$R30))/$Y$62)+(($X$63*$U30*'VT CHS Emissions Schedule'!AB$7)/$Y$63)/(1-$Q30)+(($X$64*$U30*'VT CHS Emissions Schedule'!AB$5)/$Y$64)/(1-$P30)+(($X$65*$U30*('VT CHS Emissions Schedule'!AB$35+$T30))/$Y$65)))))),0)</f>
        <v>0</v>
      </c>
      <c r="DJ30" s="64">
        <f>IF(DJ$15&lt;2025+$W30,(IF($B30="Oil",($Z30/$Y$53)*BJ30,IF($B30="Propane",($Z30/$Y$54)*BJ30,IF($B30="Natural Gas",(($Z30/$Y$55)*BJ30)/(1-$N30),IF($B30="Electricity",0,((($X$53*$Z30*('VT CHS Emissions Schedule'!AC$8+$S30))/$Y$53)+(($X$54*$Z30*('VT CHS Emissions Schedule'!AC$9+$R30))/$Y$54)+(($X$55*$Z30*'VT CHS Emissions Schedule'!AC$7)/$Y$55)/(1-$Q30)+(($X$56*$Z30*'VT CHS Emissions Schedule'!AC$5)/$Y$56)/(1-$P30))))))-(($Z30/$Y30)*'VT CHS Emissions Schedule'!AC$5)/(1-$P30))+IF($C30="Propane",($U30/$Y$62)*CJ30,IF($C30="Oil",($U30/$Y$61)*CJ30,IF($C30="Natural Gas",($U30/$Y$63)*(CJ30/(1-$Q30)),IF($C30="Electricity",($U30/$Y$64)*(CJ30/(1-$P30)),IF($C30="Wood, commercial",$U30*(CJ30+$T30),(($X$61*$U30*('VT CHS Emissions Schedule'!AC$8+$S30))/$Y$61)+(($X$62*$U30*('VT CHS Emissions Schedule'!AC$9+$R30))/$Y$62)+(($X$63*$U30*'VT CHS Emissions Schedule'!AC$7)/$Y$63)/(1-$Q30)+(($X$64*$U30*'VT CHS Emissions Schedule'!AC$5)/$Y$64)/(1-$P30)+(($X$65*$U30*('VT CHS Emissions Schedule'!AC$35+$T30))/$Y$65)))))),0)</f>
        <v>0</v>
      </c>
      <c r="DK30" s="64">
        <f>IF(DK$15&lt;2025+$W30,CK30+(($V30/$AC30)*'VT CHS Emissions Schedule'!D$5)/(1-$P30),0)</f>
        <v>697001.53657031362</v>
      </c>
      <c r="DL30" s="64">
        <f>IF(DL$15&lt;2025+$W30,CL30+(($V30/$AC30)*'VT CHS Emissions Schedule'!E$5)/(1-$P30),0)</f>
        <v>761777.97968560469</v>
      </c>
      <c r="DM30" s="64">
        <f>IF(DM$15&lt;2025+$W30,CM30+(($V30/$AC30)*'VT CHS Emissions Schedule'!F$5)/(1-$P30),0)</f>
        <v>826554.42280089553</v>
      </c>
      <c r="DN30" s="64">
        <f>IF(DN$15&lt;2025+$W30,CN30+(($V30/$AC30)*'VT CHS Emissions Schedule'!G$5)/(1-$P30),0)</f>
        <v>891330.86591618706</v>
      </c>
      <c r="DO30" s="64">
        <f>IF(DO$15&lt;2025+$W30,CO30+(($V30/$AC30)*'VT CHS Emissions Schedule'!H$5)/(1-$P30),0)</f>
        <v>956107.30903147801</v>
      </c>
      <c r="DP30" s="64">
        <f>IF(DP$15&lt;2025+$W30,CP30+(($V30/$AC30)*'VT CHS Emissions Schedule'!I$5)/(1-$P30),0)</f>
        <v>1019188.7921690862</v>
      </c>
      <c r="DQ30" s="64">
        <f>IF(DQ$15&lt;2025+$W30,CQ30+(($V30/$AC30)*'VT CHS Emissions Schedule'!J$5)/(1-$P30),0)</f>
        <v>1083965.2352843771</v>
      </c>
      <c r="DR30" s="64">
        <f>IF(DR$15&lt;2025+$W30,CR30+(($V30/$AC30)*'VT CHS Emissions Schedule'!K$5)/(1-$P30),0)</f>
        <v>1148741.6783996683</v>
      </c>
      <c r="DS30" s="64">
        <f>IF(DS$15&lt;2025+$W30,CS30+(($V30/$AC30)*'VT CHS Emissions Schedule'!L$5)/(1-$P30),0)</f>
        <v>1213518.1215149593</v>
      </c>
      <c r="DT30" s="64">
        <f>IF(DT$15&lt;2025+$W30,CT30+(($V30/$AC30)*'VT CHS Emissions Schedule'!M$5)/(1-$P30),0)</f>
        <v>1278294.5646302504</v>
      </c>
      <c r="DU30" s="64">
        <f>IF(DU$15&lt;2025+$W30,CU30+(($V30/$AC30)*'VT CHS Emissions Schedule'!N$5)/(1-$P30),0)</f>
        <v>1342784.2494969449</v>
      </c>
      <c r="DV30" s="64">
        <f>IF(DV$15&lt;2025+$W30,CV30+(($V30/$AC30)*'VT CHS Emissions Schedule'!O$5)/(1-$P30),0)</f>
        <v>1342784.2494969449</v>
      </c>
      <c r="DW30" s="64">
        <f>IF(DW$15&lt;2025+$W30,CW30+(($V30/$AC30)*'VT CHS Emissions Schedule'!P$5)/(1-$P30),0)</f>
        <v>0</v>
      </c>
      <c r="DX30" s="64">
        <f>IF(DX$15&lt;2025+$W30,CX30+(($V30/$AC30)*'VT CHS Emissions Schedule'!Q$5)/(1-$P30),0)</f>
        <v>0</v>
      </c>
      <c r="DY30" s="64">
        <f>IF(DY$15&lt;2025+$W30,CY30+(($V30/$AC30)*'VT CHS Emissions Schedule'!R$5)/(1-$P30),0)</f>
        <v>0</v>
      </c>
      <c r="DZ30" s="64">
        <f>IF(DZ$15&lt;2025+$W30,CZ30+(($V30/$AC30)*'VT CHS Emissions Schedule'!S$5)/(1-$P30),0)</f>
        <v>0</v>
      </c>
      <c r="EA30" s="64">
        <f>IF(EA$15&lt;2025+$W30,DA30+(($V30/$AC30)*'VT CHS Emissions Schedule'!T$5)/(1-$P30),0)</f>
        <v>0</v>
      </c>
      <c r="EB30" s="64">
        <f>IF(EB$15&lt;2025+$W30,DB30+(($V30/$AC30)*'VT CHS Emissions Schedule'!U$5)/(1-$P30),0)</f>
        <v>0</v>
      </c>
      <c r="EC30" s="64">
        <f>IF(EC$15&lt;2025+$W30,DC30+(($V30/$AC30)*'VT CHS Emissions Schedule'!V$5)/(1-$P30),0)</f>
        <v>0</v>
      </c>
      <c r="ED30" s="64">
        <f>IF(ED$15&lt;2025+$W30,DD30+(($V30/$AC30)*'VT CHS Emissions Schedule'!W$5)/(1-$P30),0)</f>
        <v>0</v>
      </c>
      <c r="EE30" s="64">
        <f>IF(EE$15&lt;2025+$W30,DE30+(($V30/$AC30)*'VT CHS Emissions Schedule'!X$5)/(1-$P30),0)</f>
        <v>0</v>
      </c>
      <c r="EF30" s="64">
        <f>IF(EF$15&lt;2025+$W30,DF30+(($V30/$AC30)*'VT CHS Emissions Schedule'!Y$5)/(1-$P30),0)</f>
        <v>0</v>
      </c>
      <c r="EG30" s="64">
        <f>IF(EG$15&lt;2025+$W30,DG30+(($V30/$AC30)*'VT CHS Emissions Schedule'!Z$5)/(1-$P30),0)</f>
        <v>0</v>
      </c>
      <c r="EH30" s="64">
        <f>IF(EH$15&lt;2025+$W30,DH30+(($V30/$AC30)*'VT CHS Emissions Schedule'!AA$5)/(1-$P30),0)</f>
        <v>0</v>
      </c>
      <c r="EI30" s="64">
        <f>IF(EI$15&lt;2025+$W30,DI30+(($V30/$AC30)*'VT CHS Emissions Schedule'!AB$5)/(1-$P30),0)</f>
        <v>0</v>
      </c>
      <c r="EJ30" s="64">
        <f>IF(EJ$15&lt;2025+$W30,DJ30+(($V30/$AC30)*'VT CHS Emissions Schedule'!AC$5)/(1-$P30),0)</f>
        <v>0</v>
      </c>
    </row>
    <row r="31" spans="1:140" ht="14.25" thickBot="1" x14ac:dyDescent="0.3">
      <c r="A31" s="476"/>
      <c r="B31" s="162" t="s">
        <v>11</v>
      </c>
      <c r="C31" s="118" t="s">
        <v>18</v>
      </c>
      <c r="D31" s="111">
        <f t="shared" si="8"/>
        <v>23018532.243272949</v>
      </c>
      <c r="E31" s="111">
        <f t="shared" si="0"/>
        <v>23411706.552598104</v>
      </c>
      <c r="F31" s="223">
        <f t="shared" si="1"/>
        <v>23.018532243272951</v>
      </c>
      <c r="G31" s="111">
        <f t="shared" si="9"/>
        <v>1494320.189907891</v>
      </c>
      <c r="H31" s="111">
        <f t="shared" si="2"/>
        <v>1494320.189907891</v>
      </c>
      <c r="I31" s="111">
        <f t="shared" si="3"/>
        <v>1640057.9159222257</v>
      </c>
      <c r="J31" s="64">
        <f>IF($B31="Oil",($Z31/$Y$53)*AK31,IF($B31="Propane",($Z31/$Y$54)*AK31,IF($B31="Natural Gas",(($Z31/$Y$55)*AK31)/(1-$N31),IF($B31="Electricity",0,((($X$53*$Z31*('VT CHS Emissions Schedule'!D$8+$S31))/$Y$53)+(($X$54*$Z31*('VT CHS Emissions Schedule'!D$9+$R31))/$Y$54)+(($X$55*$Z31*'VT CHS Emissions Schedule'!D$7)/$Y$55)/(1-$Q31)+(($X$56*$Z31*'VT CHS Emissions Schedule'!D$5)/$Y$56)/(1-$P31))))))</f>
        <v>2624190.8997090617</v>
      </c>
      <c r="K31" s="64">
        <f>(($Z31/$Y31)*'VT CHS Emissions Schedule'!D$5)/(1-$P31)</f>
        <v>984132.98378683603</v>
      </c>
      <c r="L31" s="64">
        <f>IF($C31="Propane",($U31/$Y$62)*BK31,IF($C31="Oil",($U31/$Y$61)*BK31,IF($C31="Natural Gas",($U31/$Y$63)*(BK31/(1-$Q31)),IF($C31="Electricity",($U31/$Y$64)*(BK31/(1-$P31)),IF($C31="Wood, commercial",$U31*(BK31+$T31),(($X$61*$U31*('VT CHS Emissions Schedule'!D$8+$S31))/$Y$61)+(($X$62*$U31*('VT CHS Emissions Schedule'!D$9+$R31))/$Y$62)+(($X$63*$U31*'VT CHS Emissions Schedule'!D$7)/$Y$63)/(1-$Q31)+(($X$64*$U31*'VT CHS Emissions Schedule'!D$5)/$Y$64)/(1-$P31)+(($X$65*$U31*('VT CHS Emissions Schedule'!D$35+$T31))/$Y$65))))))</f>
        <v>-145737.72601433477</v>
      </c>
      <c r="M31" s="64">
        <f>(($V31/$AC31)*'VT CHS Emissions Schedule'!D$5)/(1-$P31)</f>
        <v>52561.647997706023</v>
      </c>
      <c r="N31" s="66">
        <f>_xlfn.XLOOKUP($B31,Lookups!$A$3:$A$15,Lookups!$E$3:$E$15)</f>
        <v>1.4E-2</v>
      </c>
      <c r="O31" s="65">
        <f>_xlfn.XLOOKUP($B31,Lookups!$A$3:$A$15,Lookups!$D$3:$D$15)</f>
        <v>0</v>
      </c>
      <c r="P31" s="66">
        <f>Lookups!$E$6</f>
        <v>0.04</v>
      </c>
      <c r="Q31" s="66">
        <f>Lookups!$E$5</f>
        <v>1.4E-2</v>
      </c>
      <c r="R31" s="65">
        <f>Lookups!$D$4</f>
        <v>0.32764300000000002</v>
      </c>
      <c r="S31" s="65">
        <f>Lookups!$D$3</f>
        <v>0.21490000000000001</v>
      </c>
      <c r="T31" s="65">
        <f>Lookups!$D$8</f>
        <v>1.3776766038113153</v>
      </c>
      <c r="U31" s="72">
        <f t="shared" si="10"/>
        <v>-13557.957710774403</v>
      </c>
      <c r="V31" s="72">
        <f t="shared" si="4"/>
        <v>4702.7602391616001</v>
      </c>
      <c r="W31" s="68">
        <v>12</v>
      </c>
      <c r="X31" s="68" t="str">
        <f>_xlfn.XLOOKUP(B31,Lookups!$A$3:$A$15,Lookups!$C$3:$C$15)</f>
        <v>Natural Gas</v>
      </c>
      <c r="Y31" s="72">
        <v>1.25</v>
      </c>
      <c r="Z31" s="64">
        <f t="shared" si="5"/>
        <v>31268.352654000002</v>
      </c>
      <c r="AA31" s="73">
        <v>0.54200000000000004</v>
      </c>
      <c r="AB31" s="73">
        <v>0.188</v>
      </c>
      <c r="AC31" s="72">
        <v>3.52</v>
      </c>
      <c r="AD31" s="80">
        <f t="shared" si="6"/>
        <v>0.68</v>
      </c>
      <c r="AE31" s="64">
        <v>140</v>
      </c>
      <c r="AF31" s="71">
        <v>51.8</v>
      </c>
      <c r="AG31" s="64">
        <f t="shared" si="7"/>
        <v>110</v>
      </c>
      <c r="AH31" s="64">
        <v>365</v>
      </c>
      <c r="AI31" s="72">
        <v>8.33</v>
      </c>
      <c r="AJ31" s="75">
        <v>1.06E-3</v>
      </c>
      <c r="AK31" s="67">
        <f>IF(AK$15&lt;2025+$W31,$O31+_xlfn.XLOOKUP(_xlfn.XLOOKUP($B31,Lookups!$A$3:$A$17,Lookups!$B$3:$B$17),'VT CHS Emissions Schedule'!$A:$A,'VT CHS Emissions Schedule'!D:D),0)</f>
        <v>63.7174026058659</v>
      </c>
      <c r="AL31" s="67">
        <f>IF(AL$15&lt;2025+$W31,$O31+_xlfn.XLOOKUP(_xlfn.XLOOKUP($B31,Lookups!$A$3:$A$17,Lookups!$B$3:$B$17),'VT CHS Emissions Schedule'!$A:$A,'VT CHS Emissions Schedule'!E:E),0)</f>
        <v>63.7174026058659</v>
      </c>
      <c r="AM31" s="67">
        <f>IF(AM$15&lt;2025+$W31,$O31+_xlfn.XLOOKUP(_xlfn.XLOOKUP($B31,Lookups!$A$3:$A$17,Lookups!$B$3:$B$17),'VT CHS Emissions Schedule'!$A:$A,'VT CHS Emissions Schedule'!F:F),0)</f>
        <v>63.7174026058659</v>
      </c>
      <c r="AN31" s="67">
        <f>IF(AN$15&lt;2025+$W31,$O31+_xlfn.XLOOKUP(_xlfn.XLOOKUP($B31,Lookups!$A$3:$A$17,Lookups!$B$3:$B$17),'VT CHS Emissions Schedule'!$A:$A,'VT CHS Emissions Schedule'!G:G),0)</f>
        <v>63.7174026058659</v>
      </c>
      <c r="AO31" s="67">
        <f>IF(AO$15&lt;2025+$W31,$O31+_xlfn.XLOOKUP(_xlfn.XLOOKUP($B31,Lookups!$A$3:$A$17,Lookups!$B$3:$B$17),'VT CHS Emissions Schedule'!$A:$A,'VT CHS Emissions Schedule'!H:H),0)</f>
        <v>63.7174026058659</v>
      </c>
      <c r="AP31" s="67">
        <f>IF(AP$15&lt;2025+$W31,$O31+_xlfn.XLOOKUP(_xlfn.XLOOKUP($B31,Lookups!$A$3:$A$17,Lookups!$B$3:$B$17),'VT CHS Emissions Schedule'!$A:$A,'VT CHS Emissions Schedule'!I:I),0)</f>
        <v>63.651087828595678</v>
      </c>
      <c r="AQ31" s="67">
        <f>IF(AQ$15&lt;2025+$W31,$O31+_xlfn.XLOOKUP(_xlfn.XLOOKUP($B31,Lookups!$A$3:$A$17,Lookups!$B$3:$B$17),'VT CHS Emissions Schedule'!$A:$A,'VT CHS Emissions Schedule'!J:J),0)</f>
        <v>63.651087828595678</v>
      </c>
      <c r="AR31" s="67">
        <f>IF(AR$15&lt;2025+$W31,$O31+_xlfn.XLOOKUP(_xlfn.XLOOKUP($B31,Lookups!$A$3:$A$17,Lookups!$B$3:$B$17),'VT CHS Emissions Schedule'!$A:$A,'VT CHS Emissions Schedule'!K:K),0)</f>
        <v>63.651087828595678</v>
      </c>
      <c r="AS31" s="67">
        <f>IF(AS$15&lt;2025+$W31,$O31+_xlfn.XLOOKUP(_xlfn.XLOOKUP($B31,Lookups!$A$3:$A$17,Lookups!$B$3:$B$17),'VT CHS Emissions Schedule'!$A:$A,'VT CHS Emissions Schedule'!L:L),0)</f>
        <v>63.651087828595678</v>
      </c>
      <c r="AT31" s="67">
        <f>IF(AT$15&lt;2025+$W31,$O31+_xlfn.XLOOKUP(_xlfn.XLOOKUP($B31,Lookups!$A$3:$A$17,Lookups!$B$3:$B$17),'VT CHS Emissions Schedule'!$A:$A,'VT CHS Emissions Schedule'!M:M),0)</f>
        <v>63.651087828595678</v>
      </c>
      <c r="AU31" s="67">
        <f>IF(AU$15&lt;2025+$W31,$O31+_xlfn.XLOOKUP(_xlfn.XLOOKUP($B31,Lookups!$A$3:$A$17,Lookups!$B$3:$B$17),'VT CHS Emissions Schedule'!$A:$A,'VT CHS Emissions Schedule'!N:N),0)</f>
        <v>63.639868502100384</v>
      </c>
      <c r="AV31" s="67">
        <f>IF(AV$15&lt;2025+$W31,$O31+_xlfn.XLOOKUP(_xlfn.XLOOKUP($B31,Lookups!$A$3:$A$17,Lookups!$B$3:$B$17),'VT CHS Emissions Schedule'!$A:$A,'VT CHS Emissions Schedule'!O:O),0)</f>
        <v>63.639868502100384</v>
      </c>
      <c r="AW31" s="67">
        <f>IF(AW$15&lt;2025+$W31,$O31+_xlfn.XLOOKUP(_xlfn.XLOOKUP($B31,Lookups!$A$3:$A$17,Lookups!$B$3:$B$17),'VT CHS Emissions Schedule'!$A:$A,'VT CHS Emissions Schedule'!P:P),0)</f>
        <v>0</v>
      </c>
      <c r="AX31" s="67">
        <f>IF(AX$15&lt;2025+$W31,$O31+_xlfn.XLOOKUP(_xlfn.XLOOKUP($B31,Lookups!$A$3:$A$17,Lookups!$B$3:$B$17),'VT CHS Emissions Schedule'!$A:$A,'VT CHS Emissions Schedule'!Q:Q),0)</f>
        <v>0</v>
      </c>
      <c r="AY31" s="67">
        <f>IF(AY$15&lt;2025+$W31,$O31+_xlfn.XLOOKUP(_xlfn.XLOOKUP($B31,Lookups!$A$3:$A$17,Lookups!$B$3:$B$17),'VT CHS Emissions Schedule'!$A:$A,'VT CHS Emissions Schedule'!R:R),0)</f>
        <v>0</v>
      </c>
      <c r="AZ31" s="67">
        <f>IF(AZ$15&lt;2025+$W31,$O31+_xlfn.XLOOKUP(_xlfn.XLOOKUP($B31,Lookups!$A$3:$A$17,Lookups!$B$3:$B$17),'VT CHS Emissions Schedule'!$A:$A,'VT CHS Emissions Schedule'!S:S),0)</f>
        <v>0</v>
      </c>
      <c r="BA31" s="67">
        <f>IF(BA$15&lt;2025+$W31,$O31+_xlfn.XLOOKUP(_xlfn.XLOOKUP($B31,Lookups!$A$3:$A$17,Lookups!$B$3:$B$17),'VT CHS Emissions Schedule'!$A:$A,'VT CHS Emissions Schedule'!T:T),0)</f>
        <v>0</v>
      </c>
      <c r="BB31" s="67">
        <f>IF(BB$15&lt;2025+$W31,$O31+_xlfn.XLOOKUP(_xlfn.XLOOKUP($B31,Lookups!$A$3:$A$17,Lookups!$B$3:$B$17),'VT CHS Emissions Schedule'!$A:$A,'VT CHS Emissions Schedule'!U:U),0)</f>
        <v>0</v>
      </c>
      <c r="BC31" s="67">
        <f>IF(BC$15&lt;2025+$W31,$O31+_xlfn.XLOOKUP(_xlfn.XLOOKUP($B31,Lookups!$A$3:$A$17,Lookups!$B$3:$B$17),'VT CHS Emissions Schedule'!$A:$A,'VT CHS Emissions Schedule'!V:V),0)</f>
        <v>0</v>
      </c>
      <c r="BD31" s="67">
        <f>IF(BD$15&lt;2025+$W31,$O31+_xlfn.XLOOKUP(_xlfn.XLOOKUP($B31,Lookups!$A$3:$A$17,Lookups!$B$3:$B$17),'VT CHS Emissions Schedule'!$A:$A,'VT CHS Emissions Schedule'!W:W),0)</f>
        <v>0</v>
      </c>
      <c r="BE31" s="67">
        <f>IF(BE$15&lt;2025+$W31,$O31+_xlfn.XLOOKUP(_xlfn.XLOOKUP($B31,Lookups!$A$3:$A$17,Lookups!$B$3:$B$17),'VT CHS Emissions Schedule'!$A:$A,'VT CHS Emissions Schedule'!X:X),0)</f>
        <v>0</v>
      </c>
      <c r="BF31" s="67">
        <f>IF(BF$15&lt;2025+$W31,$O31+_xlfn.XLOOKUP(_xlfn.XLOOKUP($B31,Lookups!$A$3:$A$17,Lookups!$B$3:$B$17),'VT CHS Emissions Schedule'!$A:$A,'VT CHS Emissions Schedule'!Y:Y),0)</f>
        <v>0</v>
      </c>
      <c r="BG31" s="67">
        <f>IF(BG$15&lt;2025+$W31,$O31+_xlfn.XLOOKUP(_xlfn.XLOOKUP($B31,Lookups!$A$3:$A$17,Lookups!$B$3:$B$17),'VT CHS Emissions Schedule'!$A:$A,'VT CHS Emissions Schedule'!Z:Z),0)</f>
        <v>0</v>
      </c>
      <c r="BH31" s="67">
        <f>IF(BH$15&lt;2025+$W31,$O31+_xlfn.XLOOKUP(_xlfn.XLOOKUP($B31,Lookups!$A$3:$A$17,Lookups!$B$3:$B$17),'VT CHS Emissions Schedule'!$A:$A,'VT CHS Emissions Schedule'!AA:AA),0)</f>
        <v>0</v>
      </c>
      <c r="BI31" s="67">
        <f>IF(BI$15&lt;2025+$W31,$O31+_xlfn.XLOOKUP(_xlfn.XLOOKUP($B31,Lookups!$A$3:$A$17,Lookups!$B$3:$B$17),'VT CHS Emissions Schedule'!$A:$A,'VT CHS Emissions Schedule'!AB:AB),0)</f>
        <v>0</v>
      </c>
      <c r="BJ31" s="67">
        <f>IF(BJ$15&lt;2025+$W31,$O31+_xlfn.XLOOKUP(_xlfn.XLOOKUP($B31,Lookups!$A$3:$A$17,Lookups!$B$3:$B$17),'VT CHS Emissions Schedule'!$A:$A,'VT CHS Emissions Schedule'!AC:AC),0)</f>
        <v>0</v>
      </c>
      <c r="BK31" s="67">
        <f>IF(BK$15&lt;2025+$W31,IFERROR(IF($C31="Oil",$S31,IF($C31="Propane",$R31,IF($C31="Wood, commercial",$T31,0)))+_xlfn.XLOOKUP(_xlfn.XLOOKUP($C31,Lookups!$A$3:$A$17,Lookups!$B$3:$B$17),'VT CHS Emissions Schedule'!$A:$A,'VT CHS Emissions Schedule'!D:D),"blended"),0)</f>
        <v>37.768525691523088</v>
      </c>
      <c r="BL31" s="67">
        <f>IF(BL$15&lt;2025+$W31,IFERROR(IF($C31="Oil",$S31,IF($C31="Propane",$R31,IF($C31="Wood, commercial",$T31,0)))+_xlfn.XLOOKUP(_xlfn.XLOOKUP($C31,Lookups!$A$3:$A$17,Lookups!$B$3:$B$17),'VT CHS Emissions Schedule'!$A:$A,'VT CHS Emissions Schedule'!E:E),"blended"),0)</f>
        <v>35.142306247004733</v>
      </c>
      <c r="BM31" s="67">
        <f>IF(BM$15&lt;2025+$W31,IFERROR(IF($C31="Oil",$S31,IF($C31="Propane",$R31,IF($C31="Wood, commercial",$T31,0)))+_xlfn.XLOOKUP(_xlfn.XLOOKUP($C31,Lookups!$A$3:$A$17,Lookups!$B$3:$B$17),'VT CHS Emissions Schedule'!$A:$A,'VT CHS Emissions Schedule'!F:F),"blended"),0)</f>
        <v>32.516086802486377</v>
      </c>
      <c r="BN31" s="67">
        <f>IF(BN$15&lt;2025+$W31,IFERROR(IF($C31="Oil",$S31,IF($C31="Propane",$R31,IF($C31="Wood, commercial",$T31,0)))+_xlfn.XLOOKUP(_xlfn.XLOOKUP($C31,Lookups!$A$3:$A$17,Lookups!$B$3:$B$17),'VT CHS Emissions Schedule'!$A:$A,'VT CHS Emissions Schedule'!G:G),"blended"),0)</f>
        <v>29.889867357968015</v>
      </c>
      <c r="BO31" s="67">
        <f>IF(BO$15&lt;2025+$W31,IFERROR(IF($C31="Oil",$S31,IF($C31="Propane",$R31,IF($C31="Wood, commercial",$T31,0)))+_xlfn.XLOOKUP(_xlfn.XLOOKUP($C31,Lookups!$A$3:$A$17,Lookups!$B$3:$B$17),'VT CHS Emissions Schedule'!$A:$A,'VT CHS Emissions Schedule'!H:H),"blended"),0)</f>
        <v>27.263647913449653</v>
      </c>
      <c r="BP31" s="67">
        <f>IF(BP$15&lt;2025+$W31,IFERROR(IF($C31="Oil",$S31,IF($C31="Propane",$R31,IF($C31="Wood, commercial",$T31,0)))+_xlfn.XLOOKUP(_xlfn.XLOOKUP($C31,Lookups!$A$3:$A$17,Lookups!$B$3:$B$17),'VT CHS Emissions Schedule'!$A:$A,'VT CHS Emissions Schedule'!I:I),"blended"),0)</f>
        <v>24.637428468931297</v>
      </c>
      <c r="BQ31" s="67">
        <f>IF(BQ$15&lt;2025+$W31,IFERROR(IF($C31="Oil",$S31,IF($C31="Propane",$R31,IF($C31="Wood, commercial",$T31,0)))+_xlfn.XLOOKUP(_xlfn.XLOOKUP($C31,Lookups!$A$3:$A$17,Lookups!$B$3:$B$17),'VT CHS Emissions Schedule'!$A:$A,'VT CHS Emissions Schedule'!J:J),"blended"),0)</f>
        <v>22.011209024412938</v>
      </c>
      <c r="BR31" s="67">
        <f>IF(BR$15&lt;2025+$W31,IFERROR(IF($C31="Oil",$S31,IF($C31="Propane",$R31,IF($C31="Wood, commercial",$T31,0)))+_xlfn.XLOOKUP(_xlfn.XLOOKUP($C31,Lookups!$A$3:$A$17,Lookups!$B$3:$B$17),'VT CHS Emissions Schedule'!$A:$A,'VT CHS Emissions Schedule'!K:K),"blended"),0)</f>
        <v>19.384989579894583</v>
      </c>
      <c r="BS31" s="67">
        <f>IF(BS$15&lt;2025+$W31,IFERROR(IF($C31="Oil",$S31,IF($C31="Propane",$R31,IF($C31="Wood, commercial",$T31,0)))+_xlfn.XLOOKUP(_xlfn.XLOOKUP($C31,Lookups!$A$3:$A$17,Lookups!$B$3:$B$17),'VT CHS Emissions Schedule'!$A:$A,'VT CHS Emissions Schedule'!L:L),"blended"),0)</f>
        <v>16.758770135376224</v>
      </c>
      <c r="BT31" s="67">
        <f>IF(BT$15&lt;2025+$W31,IFERROR(IF($C31="Oil",$S31,IF($C31="Propane",$R31,IF($C31="Wood, commercial",$T31,0)))+_xlfn.XLOOKUP(_xlfn.XLOOKUP($C31,Lookups!$A$3:$A$17,Lookups!$B$3:$B$17),'VT CHS Emissions Schedule'!$A:$A,'VT CHS Emissions Schedule'!M:M),"blended"),0)</f>
        <v>14.132550690857862</v>
      </c>
      <c r="BU31" s="67">
        <f>IF(BU$15&lt;2025+$W31,IFERROR(IF($C31="Oil",$S31,IF($C31="Propane",$R31,IF($C31="Wood, commercial",$T31,0)))+_xlfn.XLOOKUP(_xlfn.XLOOKUP($C31,Lookups!$A$3:$A$17,Lookups!$B$3:$B$17),'VT CHS Emissions Schedule'!$A:$A,'VT CHS Emissions Schedule'!N:N),"blended"),0)</f>
        <v>11.506331246339505</v>
      </c>
      <c r="BV31" s="67">
        <f>IF(BV$15&lt;2025+$W31,IFERROR(IF($C31="Oil",$S31,IF($C31="Propane",$R31,IF($C31="Wood, commercial",$T31,0)))+_xlfn.XLOOKUP(_xlfn.XLOOKUP($C31,Lookups!$A$3:$A$17,Lookups!$B$3:$B$17),'VT CHS Emissions Schedule'!$A:$A,'VT CHS Emissions Schedule'!O:O),"blended"),0)</f>
        <v>11.506331246339505</v>
      </c>
      <c r="BW31" s="67">
        <f>IF(BW$15&lt;2025+$W31,IFERROR(IF($C31="Oil",$S31,IF($C31="Propane",$R31,IF($C31="Wood, commercial",$T31,0)))+_xlfn.XLOOKUP(_xlfn.XLOOKUP($C31,Lookups!$A$3:$A$17,Lookups!$B$3:$B$17),'VT CHS Emissions Schedule'!$A:$A,'VT CHS Emissions Schedule'!P:P),"blended"),0)</f>
        <v>0</v>
      </c>
      <c r="BX31" s="67">
        <f>IF(BX$15&lt;2025+$W31,IFERROR(IF($C31="Oil",$S31,IF($C31="Propane",$R31,IF($C31="Wood, commercial",$T31,0)))+_xlfn.XLOOKUP(_xlfn.XLOOKUP($C31,Lookups!$A$3:$A$17,Lookups!$B$3:$B$17),'VT CHS Emissions Schedule'!$A:$A,'VT CHS Emissions Schedule'!Q:Q),"blended"),0)</f>
        <v>0</v>
      </c>
      <c r="BY31" s="67">
        <f>IF(BY$15&lt;2025+$W31,IFERROR(IF($C31="Oil",$S31,IF($C31="Propane",$R31,IF($C31="Wood, commercial",$T31,0)))+_xlfn.XLOOKUP(_xlfn.XLOOKUP($C31,Lookups!$A$3:$A$17,Lookups!$B$3:$B$17),'VT CHS Emissions Schedule'!$A:$A,'VT CHS Emissions Schedule'!R:R),"blended"),0)</f>
        <v>0</v>
      </c>
      <c r="BZ31" s="67">
        <f>IF(BZ$15&lt;2025+$W31,IFERROR(IF($C31="Oil",$S31,IF($C31="Propane",$R31,IF($C31="Wood, commercial",$T31,0)))+_xlfn.XLOOKUP(_xlfn.XLOOKUP($C31,Lookups!$A$3:$A$17,Lookups!$B$3:$B$17),'VT CHS Emissions Schedule'!$A:$A,'VT CHS Emissions Schedule'!S:S),"blended"),0)</f>
        <v>0</v>
      </c>
      <c r="CA31" s="67">
        <f>IF(CA$15&lt;2025+$W31,IFERROR(IF($C31="Oil",$S31,IF($C31="Propane",$R31,IF($C31="Wood, commercial",$T31,0)))+_xlfn.XLOOKUP(_xlfn.XLOOKUP($C31,Lookups!$A$3:$A$17,Lookups!$B$3:$B$17),'VT CHS Emissions Schedule'!$A:$A,'VT CHS Emissions Schedule'!T:T),"blended"),0)</f>
        <v>0</v>
      </c>
      <c r="CB31" s="67">
        <f>IF(CB$15&lt;2025+$W31,IFERROR(IF($C31="Oil",$S31,IF($C31="Propane",$R31,IF($C31="Wood, commercial",$T31,0)))+_xlfn.XLOOKUP(_xlfn.XLOOKUP($C31,Lookups!$A$3:$A$17,Lookups!$B$3:$B$17),'VT CHS Emissions Schedule'!$A:$A,'VT CHS Emissions Schedule'!U:U),"blended"),0)</f>
        <v>0</v>
      </c>
      <c r="CC31" s="67">
        <f>IF(CC$15&lt;2025+$W31,IFERROR(IF($C31="Oil",$S31,IF($C31="Propane",$R31,IF($C31="Wood, commercial",$T31,0)))+_xlfn.XLOOKUP(_xlfn.XLOOKUP($C31,Lookups!$A$3:$A$17,Lookups!$B$3:$B$17),'VT CHS Emissions Schedule'!$A:$A,'VT CHS Emissions Schedule'!V:V),"blended"),0)</f>
        <v>0</v>
      </c>
      <c r="CD31" s="67">
        <f>IF(CD$15&lt;2025+$W31,IFERROR(IF($C31="Oil",$S31,IF($C31="Propane",$R31,IF($C31="Wood, commercial",$T31,0)))+_xlfn.XLOOKUP(_xlfn.XLOOKUP($C31,Lookups!$A$3:$A$17,Lookups!$B$3:$B$17),'VT CHS Emissions Schedule'!$A:$A,'VT CHS Emissions Schedule'!W:W),"blended"),0)</f>
        <v>0</v>
      </c>
      <c r="CE31" s="67">
        <f>IF(CE$15&lt;2025+$W31,IFERROR(IF($C31="Oil",$S31,IF($C31="Propane",$R31,IF($C31="Wood, commercial",$T31,0)))+_xlfn.XLOOKUP(_xlfn.XLOOKUP($C31,Lookups!$A$3:$A$17,Lookups!$B$3:$B$17),'VT CHS Emissions Schedule'!$A:$A,'VT CHS Emissions Schedule'!X:X),"blended"),0)</f>
        <v>0</v>
      </c>
      <c r="CF31" s="67">
        <f>IF(CF$15&lt;2025+$W31,IFERROR(IF($C31="Oil",$S31,IF($C31="Propane",$R31,IF($C31="Wood, commercial",$T31,0)))+_xlfn.XLOOKUP(_xlfn.XLOOKUP($C31,Lookups!$A$3:$A$17,Lookups!$B$3:$B$17),'VT CHS Emissions Schedule'!$A:$A,'VT CHS Emissions Schedule'!Y:Y),"blended"),0)</f>
        <v>0</v>
      </c>
      <c r="CG31" s="67">
        <f>IF(CG$15&lt;2025+$W31,IFERROR(IF($C31="Oil",$S31,IF($C31="Propane",$R31,IF($C31="Wood, commercial",$T31,0)))+_xlfn.XLOOKUP(_xlfn.XLOOKUP($C31,Lookups!$A$3:$A$17,Lookups!$B$3:$B$17),'VT CHS Emissions Schedule'!$A:$A,'VT CHS Emissions Schedule'!Z:Z),"blended"),0)</f>
        <v>0</v>
      </c>
      <c r="CH31" s="67">
        <f>IF(CH$15&lt;2025+$W31,IFERROR(IF($C31="Oil",$S31,IF($C31="Propane",$R31,IF($C31="Wood, commercial",$T31,0)))+_xlfn.XLOOKUP(_xlfn.XLOOKUP($C31,Lookups!$A$3:$A$17,Lookups!$B$3:$B$17),'VT CHS Emissions Schedule'!$A:$A,'VT CHS Emissions Schedule'!AA:AA),"blended"),0)</f>
        <v>0</v>
      </c>
      <c r="CI31" s="67">
        <f>IF(CI$15&lt;2025+$W31,IFERROR(IF($C31="Oil",$S31,IF($C31="Propane",$R31,IF($C31="Wood, commercial",$T31,0)))+_xlfn.XLOOKUP(_xlfn.XLOOKUP($C31,Lookups!$A$3:$A$17,Lookups!$B$3:$B$17),'VT CHS Emissions Schedule'!$A:$A,'VT CHS Emissions Schedule'!AB:AB),"blended"),0)</f>
        <v>0</v>
      </c>
      <c r="CJ31" s="67">
        <f>IF(CJ$15&lt;2025+$W31,IFERROR(IF($C31="Oil",$S31,IF($C31="Propane",$R31,IF($C31="Wood, commercial",$T31,0)))+_xlfn.XLOOKUP(_xlfn.XLOOKUP($C31,Lookups!$A$3:$A$17,Lookups!$B$3:$B$17),'VT CHS Emissions Schedule'!$A:$A,'VT CHS Emissions Schedule'!AC:AC),"blended"),0)</f>
        <v>0</v>
      </c>
      <c r="CK31" s="64">
        <f>IF(CK$15&lt;2025+$W31,(IF($B31="Oil",($Z31/$Y$53)*AK31,IF($B31="Propane",($Z31/$Y$54)*AK31,IF($B31="Natural Gas",(($Z31/$Y$55)*AK31)/(1-$N31),IF($B31="Electricity",0,((($X$53*$Z31*('VT CHS Emissions Schedule'!D$8+$S31))/$Y$53)+(($X$54*$Z31*('VT CHS Emissions Schedule'!D$9+$R31))/$Y$54)+(($X$55*$Z31*'VT CHS Emissions Schedule'!D$7)/$Y$55)/(1-$Q31)+(($X$56*$Z31*'VT CHS Emissions Schedule'!D$5)/$Y$56)/(1-$P31))))))-(($Z31/$Y31)*'VT CHS Emissions Schedule'!D$5)/(1-$P31))+IF($C31="Propane",($U31/$Y$62)*BK31,IF($C31="Oil",($U31/$Y$61)*BK31,IF($C31="Natural Gas",($U31/$Y$63)*(BK31/(1-$Q31)),IF($C31="Electricity",($U31/$Y$64)*(BK31/(1-$P31)),IF($C31="Wood, commercial",$U31*(BK31+$T31),(($X$61*$U31*('VT CHS Emissions Schedule'!D$8+$S31))/$Y$61)+(($X$62*$U31*('VT CHS Emissions Schedule'!D$9+$R31))/$Y$62)+(($X$63*$U31*'VT CHS Emissions Schedule'!D$7)/$Y$63)/(1-$Q31)+(($X$64*$U31*'VT CHS Emissions Schedule'!D$5)/$Y$64)/(1-$P31)+(($X$65*$U31*('VT CHS Emissions Schedule'!D$35+$T31))/$Y$65)))))),0)</f>
        <v>1494320.189907891</v>
      </c>
      <c r="CL31" s="64">
        <f>IF(CL$15&lt;2025+$W31,(IF($B31="Oil",($Z31/$Y$53)*AL31,IF($B31="Propane",($Z31/$Y$54)*AL31,IF($B31="Natural Gas",(($Z31/$Y$55)*AL31)/(1-$N31),IF($B31="Electricity",0,((($X$53*$Z31*('VT CHS Emissions Schedule'!E$8+$S31))/$Y$53)+(($X$54*$Z31*('VT CHS Emissions Schedule'!E$9+$R31))/$Y$54)+(($X$55*$Z31*'VT CHS Emissions Schedule'!E$7)/$Y$55)/(1-$Q31)+(($X$56*$Z31*'VT CHS Emissions Schedule'!E$5)/$Y$56)/(1-$P31))))))-(($Z31/$Y31)*'VT CHS Emissions Schedule'!E$5)/(1-$P31))+IF($C31="Propane",($U31/$Y$62)*BL31,IF($C31="Oil",($U31/$Y$61)*BL31,IF($C31="Natural Gas",($U31/$Y$63)*(BL31/(1-$Q31)),IF($C31="Electricity",($U31/$Y$64)*(BL31/(1-$P31)),IF($C31="Wood, commercial",$U31*(BL31+$T31),(($X$61*$U31*('VT CHS Emissions Schedule'!E$8+$S31))/$Y$61)+(($X$62*$U31*('VT CHS Emissions Schedule'!E$9+$R31))/$Y$62)+(($X$63*$U31*'VT CHS Emissions Schedule'!E$7)/$Y$63)/(1-$Q31)+(($X$64*$U31*'VT CHS Emissions Schedule'!E$5)/$Y$64)/(1-$P31)+(($X$65*$U31*('VT CHS Emissions Schedule'!E$35+$T31))/$Y$65)))))),0)</f>
        <v>1572885.3012947403</v>
      </c>
      <c r="CM31" s="64">
        <f>IF(CM$15&lt;2025+$W31,(IF($B31="Oil",($Z31/$Y$53)*AM31,IF($B31="Propane",($Z31/$Y$54)*AM31,IF($B31="Natural Gas",(($Z31/$Y$55)*AM31)/(1-$N31),IF($B31="Electricity",0,((($X$53*$Z31*('VT CHS Emissions Schedule'!F$8+$S31))/$Y$53)+(($X$54*$Z31*('VT CHS Emissions Schedule'!F$9+$R31))/$Y$54)+(($X$55*$Z31*'VT CHS Emissions Schedule'!F$7)/$Y$55)/(1-$Q31)+(($X$56*$Z31*'VT CHS Emissions Schedule'!F$5)/$Y$56)/(1-$P31))))))-(($Z31/$Y31)*'VT CHS Emissions Schedule'!F$5)/(1-$P31))+IF($C31="Propane",($U31/$Y$62)*BM31,IF($C31="Oil",($U31/$Y$61)*BM31,IF($C31="Natural Gas",($U31/$Y$63)*(BM31/(1-$Q31)),IF($C31="Electricity",($U31/$Y$64)*(BM31/(1-$P31)),IF($C31="Wood, commercial",$U31*(BM31+$T31),(($X$61*$U31*('VT CHS Emissions Schedule'!F$8+$S31))/$Y$61)+(($X$62*$U31*('VT CHS Emissions Schedule'!F$9+$R31))/$Y$62)+(($X$63*$U31*'VT CHS Emissions Schedule'!F$7)/$Y$63)/(1-$Q31)+(($X$64*$U31*'VT CHS Emissions Schedule'!F$5)/$Y$64)/(1-$P31)+(($X$65*$U31*('VT CHS Emissions Schedule'!F$35+$T31))/$Y$65)))))),0)</f>
        <v>1651450.4126815894</v>
      </c>
      <c r="CN31" s="64">
        <f>IF(CN$15&lt;2025+$W31,(IF($B31="Oil",($Z31/$Y$53)*AN31,IF($B31="Propane",($Z31/$Y$54)*AN31,IF($B31="Natural Gas",(($Z31/$Y$55)*AN31)/(1-$N31),IF($B31="Electricity",0,((($X$53*$Z31*('VT CHS Emissions Schedule'!G$8+$S31))/$Y$53)+(($X$54*$Z31*('VT CHS Emissions Schedule'!G$9+$R31))/$Y$54)+(($X$55*$Z31*'VT CHS Emissions Schedule'!G$7)/$Y$55)/(1-$Q31)+(($X$56*$Z31*'VT CHS Emissions Schedule'!G$5)/$Y$56)/(1-$P31))))))-(($Z31/$Y31)*'VT CHS Emissions Schedule'!G$5)/(1-$P31))+IF($C31="Propane",($U31/$Y$62)*BN31,IF($C31="Oil",($U31/$Y$61)*BN31,IF($C31="Natural Gas",($U31/$Y$63)*(BN31/(1-$Q31)),IF($C31="Electricity",($U31/$Y$64)*(BN31/(1-$P31)),IF($C31="Wood, commercial",$U31*(BN31+$T31),(($X$61*$U31*('VT CHS Emissions Schedule'!G$8+$S31))/$Y$61)+(($X$62*$U31*('VT CHS Emissions Schedule'!G$9+$R31))/$Y$62)+(($X$63*$U31*'VT CHS Emissions Schedule'!G$7)/$Y$63)/(1-$Q31)+(($X$64*$U31*'VT CHS Emissions Schedule'!G$5)/$Y$64)/(1-$P31)+(($X$65*$U31*('VT CHS Emissions Schedule'!G$35+$T31))/$Y$65)))))),0)</f>
        <v>1730015.5240684394</v>
      </c>
      <c r="CO31" s="64">
        <f>IF(CO$15&lt;2025+$W31,(IF($B31="Oil",($Z31/$Y$53)*AO31,IF($B31="Propane",($Z31/$Y$54)*AO31,IF($B31="Natural Gas",(($Z31/$Y$55)*AO31)/(1-$N31),IF($B31="Electricity",0,((($X$53*$Z31*('VT CHS Emissions Schedule'!H$8+$S31))/$Y$53)+(($X$54*$Z31*('VT CHS Emissions Schedule'!H$9+$R31))/$Y$54)+(($X$55*$Z31*'VT CHS Emissions Schedule'!H$7)/$Y$55)/(1-$Q31)+(($X$56*$Z31*'VT CHS Emissions Schedule'!H$5)/$Y$56)/(1-$P31))))))-(($Z31/$Y31)*'VT CHS Emissions Schedule'!H$5)/(1-$P31))+IF($C31="Propane",($U31/$Y$62)*BO31,IF($C31="Oil",($U31/$Y$61)*BO31,IF($C31="Natural Gas",($U31/$Y$63)*(BO31/(1-$Q31)),IF($C31="Electricity",($U31/$Y$64)*(BO31/(1-$P31)),IF($C31="Wood, commercial",$U31*(BO31+$T31),(($X$61*$U31*('VT CHS Emissions Schedule'!H$8+$S31))/$Y$61)+(($X$62*$U31*('VT CHS Emissions Schedule'!H$9+$R31))/$Y$62)+(($X$63*$U31*'VT CHS Emissions Schedule'!H$7)/$Y$63)/(1-$Q31)+(($X$64*$U31*'VT CHS Emissions Schedule'!H$5)/$Y$64)/(1-$P31)+(($X$65*$U31*('VT CHS Emissions Schedule'!H$35+$T31))/$Y$65)))))),0)</f>
        <v>1808580.6354552887</v>
      </c>
      <c r="CP31" s="64">
        <f>IF(CP$15&lt;2025+$W31,(IF($B31="Oil",($Z31/$Y$53)*AP31,IF($B31="Propane",($Z31/$Y$54)*AP31,IF($B31="Natural Gas",(($Z31/$Y$55)*AP31)/(1-$N31),IF($B31="Electricity",0,((($X$53*$Z31*('VT CHS Emissions Schedule'!I$8+$S31))/$Y$53)+(($X$54*$Z31*('VT CHS Emissions Schedule'!I$9+$R31))/$Y$54)+(($X$55*$Z31*'VT CHS Emissions Schedule'!I$7)/$Y$55)/(1-$Q31)+(($X$56*$Z31*'VT CHS Emissions Schedule'!I$5)/$Y$56)/(1-$P31))))))-(($Z31/$Y31)*'VT CHS Emissions Schedule'!I$5)/(1-$P31))+IF($C31="Propane",($U31/$Y$62)*BP31,IF($C31="Oil",($U31/$Y$61)*BP31,IF($C31="Natural Gas",($U31/$Y$63)*(BP31/(1-$Q31)),IF($C31="Electricity",($U31/$Y$64)*(BP31/(1-$P31)),IF($C31="Wood, commercial",$U31*(BP31+$T31),(($X$61*$U31*('VT CHS Emissions Schedule'!I$8+$S31))/$Y$61)+(($X$62*$U31*('VT CHS Emissions Schedule'!I$9+$R31))/$Y$62)+(($X$63*$U31*'VT CHS Emissions Schedule'!I$7)/$Y$63)/(1-$Q31)+(($X$64*$U31*'VT CHS Emissions Schedule'!I$5)/$Y$64)/(1-$P31)+(($X$65*$U31*('VT CHS Emissions Schedule'!I$35+$T31))/$Y$65)))))),0)</f>
        <v>1884414.5834878311</v>
      </c>
      <c r="CQ31" s="64">
        <f>IF(CQ$15&lt;2025+$W31,(IF($B31="Oil",($Z31/$Y$53)*AQ31,IF($B31="Propane",($Z31/$Y$54)*AQ31,IF($B31="Natural Gas",(($Z31/$Y$55)*AQ31)/(1-$N31),IF($B31="Electricity",0,((($X$53*$Z31*('VT CHS Emissions Schedule'!J$8+$S31))/$Y$53)+(($X$54*$Z31*('VT CHS Emissions Schedule'!J$9+$R31))/$Y$54)+(($X$55*$Z31*'VT CHS Emissions Schedule'!J$7)/$Y$55)/(1-$Q31)+(($X$56*$Z31*'VT CHS Emissions Schedule'!J$5)/$Y$56)/(1-$P31))))))-(($Z31/$Y31)*'VT CHS Emissions Schedule'!J$5)/(1-$P31))+IF($C31="Propane",($U31/$Y$62)*BQ31,IF($C31="Oil",($U31/$Y$61)*BQ31,IF($C31="Natural Gas",($U31/$Y$63)*(BQ31/(1-$Q31)),IF($C31="Electricity",($U31/$Y$64)*(BQ31/(1-$P31)),IF($C31="Wood, commercial",$U31*(BQ31+$T31),(($X$61*$U31*('VT CHS Emissions Schedule'!J$8+$S31))/$Y$61)+(($X$62*$U31*('VT CHS Emissions Schedule'!J$9+$R31))/$Y$62)+(($X$63*$U31*'VT CHS Emissions Schedule'!J$7)/$Y$63)/(1-$Q31)+(($X$64*$U31*'VT CHS Emissions Schedule'!J$5)/$Y$64)/(1-$P31)+(($X$65*$U31*('VT CHS Emissions Schedule'!J$35+$T31))/$Y$65)))))),0)</f>
        <v>1962979.6948746804</v>
      </c>
      <c r="CR31" s="64">
        <f>IF(CR$15&lt;2025+$W31,(IF($B31="Oil",($Z31/$Y$53)*AR31,IF($B31="Propane",($Z31/$Y$54)*AR31,IF($B31="Natural Gas",(($Z31/$Y$55)*AR31)/(1-$N31),IF($B31="Electricity",0,((($X$53*$Z31*('VT CHS Emissions Schedule'!K$8+$S31))/$Y$53)+(($X$54*$Z31*('VT CHS Emissions Schedule'!K$9+$R31))/$Y$54)+(($X$55*$Z31*'VT CHS Emissions Schedule'!K$7)/$Y$55)/(1-$Q31)+(($X$56*$Z31*'VT CHS Emissions Schedule'!K$5)/$Y$56)/(1-$P31))))))-(($Z31/$Y31)*'VT CHS Emissions Schedule'!K$5)/(1-$P31))+IF($C31="Propane",($U31/$Y$62)*BR31,IF($C31="Oil",($U31/$Y$61)*BR31,IF($C31="Natural Gas",($U31/$Y$63)*(BR31/(1-$Q31)),IF($C31="Electricity",($U31/$Y$64)*(BR31/(1-$P31)),IF($C31="Wood, commercial",$U31*(BR31+$T31),(($X$61*$U31*('VT CHS Emissions Schedule'!K$8+$S31))/$Y$61)+(($X$62*$U31*('VT CHS Emissions Schedule'!K$9+$R31))/$Y$62)+(($X$63*$U31*'VT CHS Emissions Schedule'!K$7)/$Y$63)/(1-$Q31)+(($X$64*$U31*'VT CHS Emissions Schedule'!K$5)/$Y$64)/(1-$P31)+(($X$65*$U31*('VT CHS Emissions Schedule'!K$35+$T31))/$Y$65)))))),0)</f>
        <v>2041544.8062615297</v>
      </c>
      <c r="CS31" s="64">
        <f>IF(CS$15&lt;2025+$W31,(IF($B31="Oil",($Z31/$Y$53)*AS31,IF($B31="Propane",($Z31/$Y$54)*AS31,IF($B31="Natural Gas",(($Z31/$Y$55)*AS31)/(1-$N31),IF($B31="Electricity",0,((($X$53*$Z31*('VT CHS Emissions Schedule'!L$8+$S31))/$Y$53)+(($X$54*$Z31*('VT CHS Emissions Schedule'!L$9+$R31))/$Y$54)+(($X$55*$Z31*'VT CHS Emissions Schedule'!L$7)/$Y$55)/(1-$Q31)+(($X$56*$Z31*'VT CHS Emissions Schedule'!L$5)/$Y$56)/(1-$P31))))))-(($Z31/$Y31)*'VT CHS Emissions Schedule'!L$5)/(1-$P31))+IF($C31="Propane",($U31/$Y$62)*BS31,IF($C31="Oil",($U31/$Y$61)*BS31,IF($C31="Natural Gas",($U31/$Y$63)*(BS31/(1-$Q31)),IF($C31="Electricity",($U31/$Y$64)*(BS31/(1-$P31)),IF($C31="Wood, commercial",$U31*(BS31+$T31),(($X$61*$U31*('VT CHS Emissions Schedule'!L$8+$S31))/$Y$61)+(($X$62*$U31*('VT CHS Emissions Schedule'!L$9+$R31))/$Y$62)+(($X$63*$U31*'VT CHS Emissions Schedule'!L$7)/$Y$63)/(1-$Q31)+(($X$64*$U31*'VT CHS Emissions Schedule'!L$5)/$Y$64)/(1-$P31)+(($X$65*$U31*('VT CHS Emissions Schedule'!L$35+$T31))/$Y$65)))))),0)</f>
        <v>2120109.9176483792</v>
      </c>
      <c r="CT31" s="64">
        <f>IF(CT$15&lt;2025+$W31,(IF($B31="Oil",($Z31/$Y$53)*AT31,IF($B31="Propane",($Z31/$Y$54)*AT31,IF($B31="Natural Gas",(($Z31/$Y$55)*AT31)/(1-$N31),IF($B31="Electricity",0,((($X$53*$Z31*('VT CHS Emissions Schedule'!M$8+$S31))/$Y$53)+(($X$54*$Z31*('VT CHS Emissions Schedule'!M$9+$R31))/$Y$54)+(($X$55*$Z31*'VT CHS Emissions Schedule'!M$7)/$Y$55)/(1-$Q31)+(($X$56*$Z31*'VT CHS Emissions Schedule'!M$5)/$Y$56)/(1-$P31))))))-(($Z31/$Y31)*'VT CHS Emissions Schedule'!M$5)/(1-$P31))+IF($C31="Propane",($U31/$Y$62)*BT31,IF($C31="Oil",($U31/$Y$61)*BT31,IF($C31="Natural Gas",($U31/$Y$63)*(BT31/(1-$Q31)),IF($C31="Electricity",($U31/$Y$64)*(BT31/(1-$P31)),IF($C31="Wood, commercial",$U31*(BT31+$T31),(($X$61*$U31*('VT CHS Emissions Schedule'!M$8+$S31))/$Y$61)+(($X$62*$U31*('VT CHS Emissions Schedule'!M$9+$R31))/$Y$62)+(($X$63*$U31*'VT CHS Emissions Schedule'!M$7)/$Y$63)/(1-$Q31)+(($X$64*$U31*'VT CHS Emissions Schedule'!M$5)/$Y$64)/(1-$P31)+(($X$65*$U31*('VT CHS Emissions Schedule'!M$35+$T31))/$Y$65)))))),0)</f>
        <v>2198675.0290352283</v>
      </c>
      <c r="CU31" s="64">
        <f>IF(CU$15&lt;2025+$W31,(IF($B31="Oil",($Z31/$Y$53)*AU31,IF($B31="Propane",($Z31/$Y$54)*AU31,IF($B31="Natural Gas",(($Z31/$Y$55)*AU31)/(1-$N31),IF($B31="Electricity",0,((($X$53*$Z31*('VT CHS Emissions Schedule'!N$8+$S31))/$Y$53)+(($X$54*$Z31*('VT CHS Emissions Schedule'!N$9+$R31))/$Y$54)+(($X$55*$Z31*'VT CHS Emissions Schedule'!N$7)/$Y$55)/(1-$Q31)+(($X$56*$Z31*'VT CHS Emissions Schedule'!N$5)/$Y$56)/(1-$P31))))))-(($Z31/$Y31)*'VT CHS Emissions Schedule'!N$5)/(1-$P31))+IF($C31="Propane",($U31/$Y$62)*BU31,IF($C31="Oil",($U31/$Y$61)*BU31,IF($C31="Natural Gas",($U31/$Y$63)*(BU31/(1-$Q31)),IF($C31="Electricity",($U31/$Y$64)*(BU31/(1-$P31)),IF($C31="Wood, commercial",$U31*(BU31+$T31),(($X$61*$U31*('VT CHS Emissions Schedule'!N$8+$S31))/$Y$61)+(($X$62*$U31*('VT CHS Emissions Schedule'!N$9+$R31))/$Y$62)+(($X$63*$U31*'VT CHS Emissions Schedule'!N$7)/$Y$63)/(1-$Q31)+(($X$64*$U31*'VT CHS Emissions Schedule'!N$5)/$Y$64)/(1-$P31)+(($X$65*$U31*('VT CHS Emissions Schedule'!N$35+$T31))/$Y$65)))))),0)</f>
        <v>2276778.0742786741</v>
      </c>
      <c r="CV31" s="64">
        <f>IF(CV$15&lt;2025+$W31,(IF($B31="Oil",($Z31/$Y$53)*AV31,IF($B31="Propane",($Z31/$Y$54)*AV31,IF($B31="Natural Gas",(($Z31/$Y$55)*AV31)/(1-$N31),IF($B31="Electricity",0,((($X$53*$Z31*('VT CHS Emissions Schedule'!O$8+$S31))/$Y$53)+(($X$54*$Z31*('VT CHS Emissions Schedule'!O$9+$R31))/$Y$54)+(($X$55*$Z31*'VT CHS Emissions Schedule'!O$7)/$Y$55)/(1-$Q31)+(($X$56*$Z31*'VT CHS Emissions Schedule'!O$5)/$Y$56)/(1-$P31))))))-(($Z31/$Y31)*'VT CHS Emissions Schedule'!O$5)/(1-$P31))+IF($C31="Propane",($U31/$Y$62)*BV31,IF($C31="Oil",($U31/$Y$61)*BV31,IF($C31="Natural Gas",($U31/$Y$63)*(BV31/(1-$Q31)),IF($C31="Electricity",($U31/$Y$64)*(BV31/(1-$P31)),IF($C31="Wood, commercial",$U31*(BV31+$T31),(($X$61*$U31*('VT CHS Emissions Schedule'!O$8+$S31))/$Y$61)+(($X$62*$U31*('VT CHS Emissions Schedule'!O$9+$R31))/$Y$62)+(($X$63*$U31*'VT CHS Emissions Schedule'!O$7)/$Y$63)/(1-$Q31)+(($X$64*$U31*'VT CHS Emissions Schedule'!O$5)/$Y$64)/(1-$P31)+(($X$65*$U31*('VT CHS Emissions Schedule'!O$35+$T31))/$Y$65)))))),0)</f>
        <v>2276778.0742786741</v>
      </c>
      <c r="CW31" s="64">
        <f>IF(CW$15&lt;2025+$W31,(IF($B31="Oil",($Z31/$Y$53)*AW31,IF($B31="Propane",($Z31/$Y$54)*AW31,IF($B31="Natural Gas",(($Z31/$Y$55)*AW31)/(1-$N31),IF($B31="Electricity",0,((($X$53*$Z31*('VT CHS Emissions Schedule'!P$8+$S31))/$Y$53)+(($X$54*$Z31*('VT CHS Emissions Schedule'!P$9+$R31))/$Y$54)+(($X$55*$Z31*'VT CHS Emissions Schedule'!P$7)/$Y$55)/(1-$Q31)+(($X$56*$Z31*'VT CHS Emissions Schedule'!P$5)/$Y$56)/(1-$P31))))))-(($Z31/$Y31)*'VT CHS Emissions Schedule'!P$5)/(1-$P31))+IF($C31="Propane",($U31/$Y$62)*BW31,IF($C31="Oil",($U31/$Y$61)*BW31,IF($C31="Natural Gas",($U31/$Y$63)*(BW31/(1-$Q31)),IF($C31="Electricity",($U31/$Y$64)*(BW31/(1-$P31)),IF($C31="Wood, commercial",$U31*(BW31+$T31),(($X$61*$U31*('VT CHS Emissions Schedule'!P$8+$S31))/$Y$61)+(($X$62*$U31*('VT CHS Emissions Schedule'!P$9+$R31))/$Y$62)+(($X$63*$U31*'VT CHS Emissions Schedule'!P$7)/$Y$63)/(1-$Q31)+(($X$64*$U31*'VT CHS Emissions Schedule'!P$5)/$Y$64)/(1-$P31)+(($X$65*$U31*('VT CHS Emissions Schedule'!P$35+$T31))/$Y$65)))))),0)</f>
        <v>0</v>
      </c>
      <c r="CX31" s="64">
        <f>IF(CX$15&lt;2025+$W31,(IF($B31="Oil",($Z31/$Y$53)*AX31,IF($B31="Propane",($Z31/$Y$54)*AX31,IF($B31="Natural Gas",(($Z31/$Y$55)*AX31)/(1-$N31),IF($B31="Electricity",0,((($X$53*$Z31*('VT CHS Emissions Schedule'!Q$8+$S31))/$Y$53)+(($X$54*$Z31*('VT CHS Emissions Schedule'!Q$9+$R31))/$Y$54)+(($X$55*$Z31*'VT CHS Emissions Schedule'!Q$7)/$Y$55)/(1-$Q31)+(($X$56*$Z31*'VT CHS Emissions Schedule'!Q$5)/$Y$56)/(1-$P31))))))-(($Z31/$Y31)*'VT CHS Emissions Schedule'!Q$5)/(1-$P31))+IF($C31="Propane",($U31/$Y$62)*BX31,IF($C31="Oil",($U31/$Y$61)*BX31,IF($C31="Natural Gas",($U31/$Y$63)*(BX31/(1-$Q31)),IF($C31="Electricity",($U31/$Y$64)*(BX31/(1-$P31)),IF($C31="Wood, commercial",$U31*(BX31+$T31),(($X$61*$U31*('VT CHS Emissions Schedule'!Q$8+$S31))/$Y$61)+(($X$62*$U31*('VT CHS Emissions Schedule'!Q$9+$R31))/$Y$62)+(($X$63*$U31*'VT CHS Emissions Schedule'!Q$7)/$Y$63)/(1-$Q31)+(($X$64*$U31*'VT CHS Emissions Schedule'!Q$5)/$Y$64)/(1-$P31)+(($X$65*$U31*('VT CHS Emissions Schedule'!Q$35+$T31))/$Y$65)))))),0)</f>
        <v>0</v>
      </c>
      <c r="CY31" s="64">
        <f>IF(CY$15&lt;2025+$W31,(IF($B31="Oil",($Z31/$Y$53)*AY31,IF($B31="Propane",($Z31/$Y$54)*AY31,IF($B31="Natural Gas",(($Z31/$Y$55)*AY31)/(1-$N31),IF($B31="Electricity",0,((($X$53*$Z31*('VT CHS Emissions Schedule'!R$8+$S31))/$Y$53)+(($X$54*$Z31*('VT CHS Emissions Schedule'!R$9+$R31))/$Y$54)+(($X$55*$Z31*'VT CHS Emissions Schedule'!R$7)/$Y$55)/(1-$Q31)+(($X$56*$Z31*'VT CHS Emissions Schedule'!R$5)/$Y$56)/(1-$P31))))))-(($Z31/$Y31)*'VT CHS Emissions Schedule'!R$5)/(1-$P31))+IF($C31="Propane",($U31/$Y$62)*BY31,IF($C31="Oil",($U31/$Y$61)*BY31,IF($C31="Natural Gas",($U31/$Y$63)*(BY31/(1-$Q31)),IF($C31="Electricity",($U31/$Y$64)*(BY31/(1-$P31)),IF($C31="Wood, commercial",$U31*(BY31+$T31),(($X$61*$U31*('VT CHS Emissions Schedule'!R$8+$S31))/$Y$61)+(($X$62*$U31*('VT CHS Emissions Schedule'!R$9+$R31))/$Y$62)+(($X$63*$U31*'VT CHS Emissions Schedule'!R$7)/$Y$63)/(1-$Q31)+(($X$64*$U31*'VT CHS Emissions Schedule'!R$5)/$Y$64)/(1-$P31)+(($X$65*$U31*('VT CHS Emissions Schedule'!R$35+$T31))/$Y$65)))))),0)</f>
        <v>0</v>
      </c>
      <c r="CZ31" s="64">
        <f>IF(CZ$15&lt;2025+$W31,(IF($B31="Oil",($Z31/$Y$53)*AZ31,IF($B31="Propane",($Z31/$Y$54)*AZ31,IF($B31="Natural Gas",(($Z31/$Y$55)*AZ31)/(1-$N31),IF($B31="Electricity",0,((($X$53*$Z31*('VT CHS Emissions Schedule'!S$8+$S31))/$Y$53)+(($X$54*$Z31*('VT CHS Emissions Schedule'!S$9+$R31))/$Y$54)+(($X$55*$Z31*'VT CHS Emissions Schedule'!S$7)/$Y$55)/(1-$Q31)+(($X$56*$Z31*'VT CHS Emissions Schedule'!S$5)/$Y$56)/(1-$P31))))))-(($Z31/$Y31)*'VT CHS Emissions Schedule'!S$5)/(1-$P31))+IF($C31="Propane",($U31/$Y$62)*BZ31,IF($C31="Oil",($U31/$Y$61)*BZ31,IF($C31="Natural Gas",($U31/$Y$63)*(BZ31/(1-$Q31)),IF($C31="Electricity",($U31/$Y$64)*(BZ31/(1-$P31)),IF($C31="Wood, commercial",$U31*(BZ31+$T31),(($X$61*$U31*('VT CHS Emissions Schedule'!S$8+$S31))/$Y$61)+(($X$62*$U31*('VT CHS Emissions Schedule'!S$9+$R31))/$Y$62)+(($X$63*$U31*'VT CHS Emissions Schedule'!S$7)/$Y$63)/(1-$Q31)+(($X$64*$U31*'VT CHS Emissions Schedule'!S$5)/$Y$64)/(1-$P31)+(($X$65*$U31*('VT CHS Emissions Schedule'!S$35+$T31))/$Y$65)))))),0)</f>
        <v>0</v>
      </c>
      <c r="DA31" s="64">
        <f>IF(DA$15&lt;2025+$W31,(IF($B31="Oil",($Z31/$Y$53)*BA31,IF($B31="Propane",($Z31/$Y$54)*BA31,IF($B31="Natural Gas",(($Z31/$Y$55)*BA31)/(1-$N31),IF($B31="Electricity",0,((($X$53*$Z31*('VT CHS Emissions Schedule'!T$8+$S31))/$Y$53)+(($X$54*$Z31*('VT CHS Emissions Schedule'!T$9+$R31))/$Y$54)+(($X$55*$Z31*'VT CHS Emissions Schedule'!T$7)/$Y$55)/(1-$Q31)+(($X$56*$Z31*'VT CHS Emissions Schedule'!T$5)/$Y$56)/(1-$P31))))))-(($Z31/$Y31)*'VT CHS Emissions Schedule'!T$5)/(1-$P31))+IF($C31="Propane",($U31/$Y$62)*CA31,IF($C31="Oil",($U31/$Y$61)*CA31,IF($C31="Natural Gas",($U31/$Y$63)*(CA31/(1-$Q31)),IF($C31="Electricity",($U31/$Y$64)*(CA31/(1-$P31)),IF($C31="Wood, commercial",$U31*(CA31+$T31),(($X$61*$U31*('VT CHS Emissions Schedule'!T$8+$S31))/$Y$61)+(($X$62*$U31*('VT CHS Emissions Schedule'!T$9+$R31))/$Y$62)+(($X$63*$U31*'VT CHS Emissions Schedule'!T$7)/$Y$63)/(1-$Q31)+(($X$64*$U31*'VT CHS Emissions Schedule'!T$5)/$Y$64)/(1-$P31)+(($X$65*$U31*('VT CHS Emissions Schedule'!T$35+$T31))/$Y$65)))))),0)</f>
        <v>0</v>
      </c>
      <c r="DB31" s="64">
        <f>IF(DB$15&lt;2025+$W31,(IF($B31="Oil",($Z31/$Y$53)*BB31,IF($B31="Propane",($Z31/$Y$54)*BB31,IF($B31="Natural Gas",(($Z31/$Y$55)*BB31)/(1-$N31),IF($B31="Electricity",0,((($X$53*$Z31*('VT CHS Emissions Schedule'!U$8+$S31))/$Y$53)+(($X$54*$Z31*('VT CHS Emissions Schedule'!U$9+$R31))/$Y$54)+(($X$55*$Z31*'VT CHS Emissions Schedule'!U$7)/$Y$55)/(1-$Q31)+(($X$56*$Z31*'VT CHS Emissions Schedule'!U$5)/$Y$56)/(1-$P31))))))-(($Z31/$Y31)*'VT CHS Emissions Schedule'!U$5)/(1-$P31))+IF($C31="Propane",($U31/$Y$62)*CB31,IF($C31="Oil",($U31/$Y$61)*CB31,IF($C31="Natural Gas",($U31/$Y$63)*(CB31/(1-$Q31)),IF($C31="Electricity",($U31/$Y$64)*(CB31/(1-$P31)),IF($C31="Wood, commercial",$U31*(CB31+$T31),(($X$61*$U31*('VT CHS Emissions Schedule'!U$8+$S31))/$Y$61)+(($X$62*$U31*('VT CHS Emissions Schedule'!U$9+$R31))/$Y$62)+(($X$63*$U31*'VT CHS Emissions Schedule'!U$7)/$Y$63)/(1-$Q31)+(($X$64*$U31*'VT CHS Emissions Schedule'!U$5)/$Y$64)/(1-$P31)+(($X$65*$U31*('VT CHS Emissions Schedule'!U$35+$T31))/$Y$65)))))),0)</f>
        <v>0</v>
      </c>
      <c r="DC31" s="64">
        <f>IF(DC$15&lt;2025+$W31,(IF($B31="Oil",($Z31/$Y$53)*BC31,IF($B31="Propane",($Z31/$Y$54)*BC31,IF($B31="Natural Gas",(($Z31/$Y$55)*BC31)/(1-$N31),IF($B31="Electricity",0,((($X$53*$Z31*('VT CHS Emissions Schedule'!V$8+$S31))/$Y$53)+(($X$54*$Z31*('VT CHS Emissions Schedule'!V$9+$R31))/$Y$54)+(($X$55*$Z31*'VT CHS Emissions Schedule'!V$7)/$Y$55)/(1-$Q31)+(($X$56*$Z31*'VT CHS Emissions Schedule'!V$5)/$Y$56)/(1-$P31))))))-(($Z31/$Y31)*'VT CHS Emissions Schedule'!V$5)/(1-$P31))+IF($C31="Propane",($U31/$Y$62)*CC31,IF($C31="Oil",($U31/$Y$61)*CC31,IF($C31="Natural Gas",($U31/$Y$63)*(CC31/(1-$Q31)),IF($C31="Electricity",($U31/$Y$64)*(CC31/(1-$P31)),IF($C31="Wood, commercial",$U31*(CC31+$T31),(($X$61*$U31*('VT CHS Emissions Schedule'!V$8+$S31))/$Y$61)+(($X$62*$U31*('VT CHS Emissions Schedule'!V$9+$R31))/$Y$62)+(($X$63*$U31*'VT CHS Emissions Schedule'!V$7)/$Y$63)/(1-$Q31)+(($X$64*$U31*'VT CHS Emissions Schedule'!V$5)/$Y$64)/(1-$P31)+(($X$65*$U31*('VT CHS Emissions Schedule'!V$35+$T31))/$Y$65)))))),0)</f>
        <v>0</v>
      </c>
      <c r="DD31" s="64">
        <f>IF(DD$15&lt;2025+$W31,(IF($B31="Oil",($Z31/$Y$53)*BD31,IF($B31="Propane",($Z31/$Y$54)*BD31,IF($B31="Natural Gas",(($Z31/$Y$55)*BD31)/(1-$N31),IF($B31="Electricity",0,((($X$53*$Z31*('VT CHS Emissions Schedule'!W$8+$S31))/$Y$53)+(($X$54*$Z31*('VT CHS Emissions Schedule'!W$9+$R31))/$Y$54)+(($X$55*$Z31*'VT CHS Emissions Schedule'!W$7)/$Y$55)/(1-$Q31)+(($X$56*$Z31*'VT CHS Emissions Schedule'!W$5)/$Y$56)/(1-$P31))))))-(($Z31/$Y31)*'VT CHS Emissions Schedule'!W$5)/(1-$P31))+IF($C31="Propane",($U31/$Y$62)*CD31,IF($C31="Oil",($U31/$Y$61)*CD31,IF($C31="Natural Gas",($U31/$Y$63)*(CD31/(1-$Q31)),IF($C31="Electricity",($U31/$Y$64)*(CD31/(1-$P31)),IF($C31="Wood, commercial",$U31*(CD31+$T31),(($X$61*$U31*('VT CHS Emissions Schedule'!W$8+$S31))/$Y$61)+(($X$62*$U31*('VT CHS Emissions Schedule'!W$9+$R31))/$Y$62)+(($X$63*$U31*'VT CHS Emissions Schedule'!W$7)/$Y$63)/(1-$Q31)+(($X$64*$U31*'VT CHS Emissions Schedule'!W$5)/$Y$64)/(1-$P31)+(($X$65*$U31*('VT CHS Emissions Schedule'!W$35+$T31))/$Y$65)))))),0)</f>
        <v>0</v>
      </c>
      <c r="DE31" s="64">
        <f>IF(DE$15&lt;2025+$W31,(IF($B31="Oil",($Z31/$Y$53)*BE31,IF($B31="Propane",($Z31/$Y$54)*BE31,IF($B31="Natural Gas",(($Z31/$Y$55)*BE31)/(1-$N31),IF($B31="Electricity",0,((($X$53*$Z31*('VT CHS Emissions Schedule'!X$8+$S31))/$Y$53)+(($X$54*$Z31*('VT CHS Emissions Schedule'!X$9+$R31))/$Y$54)+(($X$55*$Z31*'VT CHS Emissions Schedule'!X$7)/$Y$55)/(1-$Q31)+(($X$56*$Z31*'VT CHS Emissions Schedule'!X$5)/$Y$56)/(1-$P31))))))-(($Z31/$Y31)*'VT CHS Emissions Schedule'!X$5)/(1-$P31))+IF($C31="Propane",($U31/$Y$62)*CE31,IF($C31="Oil",($U31/$Y$61)*CE31,IF($C31="Natural Gas",($U31/$Y$63)*(CE31/(1-$Q31)),IF($C31="Electricity",($U31/$Y$64)*(CE31/(1-$P31)),IF($C31="Wood, commercial",$U31*(CE31+$T31),(($X$61*$U31*('VT CHS Emissions Schedule'!X$8+$S31))/$Y$61)+(($X$62*$U31*('VT CHS Emissions Schedule'!X$9+$R31))/$Y$62)+(($X$63*$U31*'VT CHS Emissions Schedule'!X$7)/$Y$63)/(1-$Q31)+(($X$64*$U31*'VT CHS Emissions Schedule'!X$5)/$Y$64)/(1-$P31)+(($X$65*$U31*('VT CHS Emissions Schedule'!X$35+$T31))/$Y$65)))))),0)</f>
        <v>0</v>
      </c>
      <c r="DF31" s="64">
        <f>IF(DF$15&lt;2025+$W31,(IF($B31="Oil",($Z31/$Y$53)*BF31,IF($B31="Propane",($Z31/$Y$54)*BF31,IF($B31="Natural Gas",(($Z31/$Y$55)*BF31)/(1-$N31),IF($B31="Electricity",0,((($X$53*$Z31*('VT CHS Emissions Schedule'!Y$8+$S31))/$Y$53)+(($X$54*$Z31*('VT CHS Emissions Schedule'!Y$9+$R31))/$Y$54)+(($X$55*$Z31*'VT CHS Emissions Schedule'!Y$7)/$Y$55)/(1-$Q31)+(($X$56*$Z31*'VT CHS Emissions Schedule'!Y$5)/$Y$56)/(1-$P31))))))-(($Z31/$Y31)*'VT CHS Emissions Schedule'!Y$5)/(1-$P31))+IF($C31="Propane",($U31/$Y$62)*CF31,IF($C31="Oil",($U31/$Y$61)*CF31,IF($C31="Natural Gas",($U31/$Y$63)*(CF31/(1-$Q31)),IF($C31="Electricity",($U31/$Y$64)*(CF31/(1-$P31)),IF($C31="Wood, commercial",$U31*(CF31+$T31),(($X$61*$U31*('VT CHS Emissions Schedule'!Y$8+$S31))/$Y$61)+(($X$62*$U31*('VT CHS Emissions Schedule'!Y$9+$R31))/$Y$62)+(($X$63*$U31*'VT CHS Emissions Schedule'!Y$7)/$Y$63)/(1-$Q31)+(($X$64*$U31*'VT CHS Emissions Schedule'!Y$5)/$Y$64)/(1-$P31)+(($X$65*$U31*('VT CHS Emissions Schedule'!Y$35+$T31))/$Y$65)))))),0)</f>
        <v>0</v>
      </c>
      <c r="DG31" s="64">
        <f>IF(DG$15&lt;2025+$W31,(IF($B31="Oil",($Z31/$Y$53)*BG31,IF($B31="Propane",($Z31/$Y$54)*BG31,IF($B31="Natural Gas",(($Z31/$Y$55)*BG31)/(1-$N31),IF($B31="Electricity",0,((($X$53*$Z31*('VT CHS Emissions Schedule'!Z$8+$S31))/$Y$53)+(($X$54*$Z31*('VT CHS Emissions Schedule'!Z$9+$R31))/$Y$54)+(($X$55*$Z31*'VT CHS Emissions Schedule'!Z$7)/$Y$55)/(1-$Q31)+(($X$56*$Z31*'VT CHS Emissions Schedule'!Z$5)/$Y$56)/(1-$P31))))))-(($Z31/$Y31)*'VT CHS Emissions Schedule'!Z$5)/(1-$P31))+IF($C31="Propane",($U31/$Y$62)*CG31,IF($C31="Oil",($U31/$Y$61)*CG31,IF($C31="Natural Gas",($U31/$Y$63)*(CG31/(1-$Q31)),IF($C31="Electricity",($U31/$Y$64)*(CG31/(1-$P31)),IF($C31="Wood, commercial",$U31*(CG31+$T31),(($X$61*$U31*('VT CHS Emissions Schedule'!Z$8+$S31))/$Y$61)+(($X$62*$U31*('VT CHS Emissions Schedule'!Z$9+$R31))/$Y$62)+(($X$63*$U31*'VT CHS Emissions Schedule'!Z$7)/$Y$63)/(1-$Q31)+(($X$64*$U31*'VT CHS Emissions Schedule'!Z$5)/$Y$64)/(1-$P31)+(($X$65*$U31*('VT CHS Emissions Schedule'!Z$35+$T31))/$Y$65)))))),0)</f>
        <v>0</v>
      </c>
      <c r="DH31" s="64">
        <f>IF(DH$15&lt;2025+$W31,(IF($B31="Oil",($Z31/$Y$53)*BH31,IF($B31="Propane",($Z31/$Y$54)*BH31,IF($B31="Natural Gas",(($Z31/$Y$55)*BH31)/(1-$N31),IF($B31="Electricity",0,((($X$53*$Z31*('VT CHS Emissions Schedule'!AA$8+$S31))/$Y$53)+(($X$54*$Z31*('VT CHS Emissions Schedule'!AA$9+$R31))/$Y$54)+(($X$55*$Z31*'VT CHS Emissions Schedule'!AA$7)/$Y$55)/(1-$Q31)+(($X$56*$Z31*'VT CHS Emissions Schedule'!AA$5)/$Y$56)/(1-$P31))))))-(($Z31/$Y31)*'VT CHS Emissions Schedule'!AA$5)/(1-$P31))+IF($C31="Propane",($U31/$Y$62)*CH31,IF($C31="Oil",($U31/$Y$61)*CH31,IF($C31="Natural Gas",($U31/$Y$63)*(CH31/(1-$Q31)),IF($C31="Electricity",($U31/$Y$64)*(CH31/(1-$P31)),IF($C31="Wood, commercial",$U31*(CH31+$T31),(($X$61*$U31*('VT CHS Emissions Schedule'!AA$8+$S31))/$Y$61)+(($X$62*$U31*('VT CHS Emissions Schedule'!AA$9+$R31))/$Y$62)+(($X$63*$U31*'VT CHS Emissions Schedule'!AA$7)/$Y$63)/(1-$Q31)+(($X$64*$U31*'VT CHS Emissions Schedule'!AA$5)/$Y$64)/(1-$P31)+(($X$65*$U31*('VT CHS Emissions Schedule'!AA$35+$T31))/$Y$65)))))),0)</f>
        <v>0</v>
      </c>
      <c r="DI31" s="64">
        <f>IF(DI$15&lt;2025+$W31,(IF($B31="Oil",($Z31/$Y$53)*BI31,IF($B31="Propane",($Z31/$Y$54)*BI31,IF($B31="Natural Gas",(($Z31/$Y$55)*BI31)/(1-$N31),IF($B31="Electricity",0,((($X$53*$Z31*('VT CHS Emissions Schedule'!AB$8+$S31))/$Y$53)+(($X$54*$Z31*('VT CHS Emissions Schedule'!AB$9+$R31))/$Y$54)+(($X$55*$Z31*'VT CHS Emissions Schedule'!AB$7)/$Y$55)/(1-$Q31)+(($X$56*$Z31*'VT CHS Emissions Schedule'!AB$5)/$Y$56)/(1-$P31))))))-(($Z31/$Y31)*'VT CHS Emissions Schedule'!AB$5)/(1-$P31))+IF($C31="Propane",($U31/$Y$62)*CI31,IF($C31="Oil",($U31/$Y$61)*CI31,IF($C31="Natural Gas",($U31/$Y$63)*(CI31/(1-$Q31)),IF($C31="Electricity",($U31/$Y$64)*(CI31/(1-$P31)),IF($C31="Wood, commercial",$U31*(CI31+$T31),(($X$61*$U31*('VT CHS Emissions Schedule'!AB$8+$S31))/$Y$61)+(($X$62*$U31*('VT CHS Emissions Schedule'!AB$9+$R31))/$Y$62)+(($X$63*$U31*'VT CHS Emissions Schedule'!AB$7)/$Y$63)/(1-$Q31)+(($X$64*$U31*'VT CHS Emissions Schedule'!AB$5)/$Y$64)/(1-$P31)+(($X$65*$U31*('VT CHS Emissions Schedule'!AB$35+$T31))/$Y$65)))))),0)</f>
        <v>0</v>
      </c>
      <c r="DJ31" s="64">
        <f>IF(DJ$15&lt;2025+$W31,(IF($B31="Oil",($Z31/$Y$53)*BJ31,IF($B31="Propane",($Z31/$Y$54)*BJ31,IF($B31="Natural Gas",(($Z31/$Y$55)*BJ31)/(1-$N31),IF($B31="Electricity",0,((($X$53*$Z31*('VT CHS Emissions Schedule'!AC$8+$S31))/$Y$53)+(($X$54*$Z31*('VT CHS Emissions Schedule'!AC$9+$R31))/$Y$54)+(($X$55*$Z31*'VT CHS Emissions Schedule'!AC$7)/$Y$55)/(1-$Q31)+(($X$56*$Z31*'VT CHS Emissions Schedule'!AC$5)/$Y$56)/(1-$P31))))))-(($Z31/$Y31)*'VT CHS Emissions Schedule'!AC$5)/(1-$P31))+IF($C31="Propane",($U31/$Y$62)*CJ31,IF($C31="Oil",($U31/$Y$61)*CJ31,IF($C31="Natural Gas",($U31/$Y$63)*(CJ31/(1-$Q31)),IF($C31="Electricity",($U31/$Y$64)*(CJ31/(1-$P31)),IF($C31="Wood, commercial",$U31*(CJ31+$T31),(($X$61*$U31*('VT CHS Emissions Schedule'!AC$8+$S31))/$Y$61)+(($X$62*$U31*('VT CHS Emissions Schedule'!AC$9+$R31))/$Y$62)+(($X$63*$U31*'VT CHS Emissions Schedule'!AC$7)/$Y$63)/(1-$Q31)+(($X$64*$U31*'VT CHS Emissions Schedule'!AC$5)/$Y$64)/(1-$P31)+(($X$65*$U31*('VT CHS Emissions Schedule'!AC$35+$T31))/$Y$65)))))),0)</f>
        <v>0</v>
      </c>
      <c r="DK31" s="64">
        <f>IF(DK$15&lt;2025+$W31,CK31+(($V31/$AC31)*'VT CHS Emissions Schedule'!D$5)/(1-$P31),0)</f>
        <v>1546881.8379055969</v>
      </c>
      <c r="DL31" s="64">
        <f>IF(DL$15&lt;2025+$W31,CL31+(($V31/$AC31)*'VT CHS Emissions Schedule'!E$5)/(1-$P31),0)</f>
        <v>1621792.0959594108</v>
      </c>
      <c r="DM31" s="64">
        <f>IF(DM$15&lt;2025+$W31,CM31+(($V31/$AC31)*'VT CHS Emissions Schedule'!F$5)/(1-$P31),0)</f>
        <v>1696702.3540132241</v>
      </c>
      <c r="DN31" s="64">
        <f>IF(DN$15&lt;2025+$W31,CN31+(($V31/$AC31)*'VT CHS Emissions Schedule'!G$5)/(1-$P31),0)</f>
        <v>1771612.6120670384</v>
      </c>
      <c r="DO31" s="64">
        <f>IF(DO$15&lt;2025+$W31,CO31+(($V31/$AC31)*'VT CHS Emissions Schedule'!H$5)/(1-$P31),0)</f>
        <v>1846522.8701208523</v>
      </c>
      <c r="DP31" s="64">
        <f>IF(DP$15&lt;2025+$W31,CP31+(($V31/$AC31)*'VT CHS Emissions Schedule'!I$5)/(1-$P31),0)</f>
        <v>1918701.9648203589</v>
      </c>
      <c r="DQ31" s="64">
        <f>IF(DQ$15&lt;2025+$W31,CQ31+(($V31/$AC31)*'VT CHS Emissions Schedule'!J$5)/(1-$P31),0)</f>
        <v>1993612.2228741725</v>
      </c>
      <c r="DR31" s="64">
        <f>IF(DR$15&lt;2025+$W31,CR31+(($V31/$AC31)*'VT CHS Emissions Schedule'!K$5)/(1-$P31),0)</f>
        <v>2068522.4809279863</v>
      </c>
      <c r="DS31" s="64">
        <f>IF(DS$15&lt;2025+$W31,CS31+(($V31/$AC31)*'VT CHS Emissions Schedule'!L$5)/(1-$P31),0)</f>
        <v>2143432.7389818002</v>
      </c>
      <c r="DT31" s="64">
        <f>IF(DT$15&lt;2025+$W31,CT31+(($V31/$AC31)*'VT CHS Emissions Schedule'!M$5)/(1-$P31),0)</f>
        <v>2218342.9970356137</v>
      </c>
      <c r="DU31" s="64">
        <f>IF(DU$15&lt;2025+$W31,CU31+(($V31/$AC31)*'VT CHS Emissions Schedule'!N$5)/(1-$P31),0)</f>
        <v>2292791.1889460236</v>
      </c>
      <c r="DV31" s="64">
        <f>IF(DV$15&lt;2025+$W31,CV31+(($V31/$AC31)*'VT CHS Emissions Schedule'!O$5)/(1-$P31),0)</f>
        <v>2292791.1889460236</v>
      </c>
      <c r="DW31" s="64">
        <f>IF(DW$15&lt;2025+$W31,CW31+(($V31/$AC31)*'VT CHS Emissions Schedule'!P$5)/(1-$P31),0)</f>
        <v>0</v>
      </c>
      <c r="DX31" s="64">
        <f>IF(DX$15&lt;2025+$W31,CX31+(($V31/$AC31)*'VT CHS Emissions Schedule'!Q$5)/(1-$P31),0)</f>
        <v>0</v>
      </c>
      <c r="DY31" s="64">
        <f>IF(DY$15&lt;2025+$W31,CY31+(($V31/$AC31)*'VT CHS Emissions Schedule'!R$5)/(1-$P31),0)</f>
        <v>0</v>
      </c>
      <c r="DZ31" s="64">
        <f>IF(DZ$15&lt;2025+$W31,CZ31+(($V31/$AC31)*'VT CHS Emissions Schedule'!S$5)/(1-$P31),0)</f>
        <v>0</v>
      </c>
      <c r="EA31" s="64">
        <f>IF(EA$15&lt;2025+$W31,DA31+(($V31/$AC31)*'VT CHS Emissions Schedule'!T$5)/(1-$P31),0)</f>
        <v>0</v>
      </c>
      <c r="EB31" s="64">
        <f>IF(EB$15&lt;2025+$W31,DB31+(($V31/$AC31)*'VT CHS Emissions Schedule'!U$5)/(1-$P31),0)</f>
        <v>0</v>
      </c>
      <c r="EC31" s="64">
        <f>IF(EC$15&lt;2025+$W31,DC31+(($V31/$AC31)*'VT CHS Emissions Schedule'!V$5)/(1-$P31),0)</f>
        <v>0</v>
      </c>
      <c r="ED31" s="64">
        <f>IF(ED$15&lt;2025+$W31,DD31+(($V31/$AC31)*'VT CHS Emissions Schedule'!W$5)/(1-$P31),0)</f>
        <v>0</v>
      </c>
      <c r="EE31" s="64">
        <f>IF(EE$15&lt;2025+$W31,DE31+(($V31/$AC31)*'VT CHS Emissions Schedule'!X$5)/(1-$P31),0)</f>
        <v>0</v>
      </c>
      <c r="EF31" s="64">
        <f>IF(EF$15&lt;2025+$W31,DF31+(($V31/$AC31)*'VT CHS Emissions Schedule'!Y$5)/(1-$P31),0)</f>
        <v>0</v>
      </c>
      <c r="EG31" s="64">
        <f>IF(EG$15&lt;2025+$W31,DG31+(($V31/$AC31)*'VT CHS Emissions Schedule'!Z$5)/(1-$P31),0)</f>
        <v>0</v>
      </c>
      <c r="EH31" s="64">
        <f>IF(EH$15&lt;2025+$W31,DH31+(($V31/$AC31)*'VT CHS Emissions Schedule'!AA$5)/(1-$P31),0)</f>
        <v>0</v>
      </c>
      <c r="EI31" s="64">
        <f>IF(EI$15&lt;2025+$W31,DI31+(($V31/$AC31)*'VT CHS Emissions Schedule'!AB$5)/(1-$P31),0)</f>
        <v>0</v>
      </c>
      <c r="EJ31" s="64">
        <f>IF(EJ$15&lt;2025+$W31,DJ31+(($V31/$AC31)*'VT CHS Emissions Schedule'!AC$5)/(1-$P31),0)</f>
        <v>0</v>
      </c>
    </row>
    <row r="32" spans="1:140" ht="14.25" thickBot="1" x14ac:dyDescent="0.3">
      <c r="A32" s="476"/>
      <c r="B32" s="162" t="s">
        <v>11</v>
      </c>
      <c r="C32" s="118" t="s">
        <v>359</v>
      </c>
      <c r="D32" s="111">
        <f t="shared" si="8"/>
        <v>18525332.487180538</v>
      </c>
      <c r="E32" s="111">
        <f t="shared" si="0"/>
        <v>18918506.796505693</v>
      </c>
      <c r="F32" s="223">
        <f t="shared" si="1"/>
        <v>18.525332487180538</v>
      </c>
      <c r="G32" s="111">
        <f t="shared" si="9"/>
        <v>1173328.6078828061</v>
      </c>
      <c r="H32" s="111">
        <f t="shared" si="2"/>
        <v>1173328.6078828061</v>
      </c>
      <c r="I32" s="111">
        <f t="shared" si="3"/>
        <v>1640057.9159222257</v>
      </c>
      <c r="J32" s="64">
        <f>IF($B32="Oil",($Z32/$Y$53)*AK32,IF($B32="Propane",($Z32/$Y$54)*AK32,IF($B32="Natural Gas",(($Z32/$Y$55)*AK32)/(1-$N32),IF($B32="Electricity",0,((($X$53*$Z32*('VT CHS Emissions Schedule'!D$8+$S32))/$Y$53)+(($X$54*$Z32*('VT CHS Emissions Schedule'!D$9+$R32))/$Y$54)+(($X$55*$Z32*'VT CHS Emissions Schedule'!D$7)/$Y$55)/(1-$Q32)+(($X$56*$Z32*'VT CHS Emissions Schedule'!D$5)/$Y$56)/(1-$P32))))))</f>
        <v>2624190.8997090617</v>
      </c>
      <c r="K32" s="64">
        <f>(($Z32/$Y32)*'VT CHS Emissions Schedule'!D$5)/(1-$P32)</f>
        <v>984132.98378683603</v>
      </c>
      <c r="L32" s="64">
        <f>IF($C32="Propane",($U32/$Y$62)*BK32,IF($C32="Oil",($U32/$Y$61)*BK32,IF($C32="Natural Gas",($U32/$Y$63)*(BK32/(1-$Q32)),IF($C32="Electricity",($U32/$Y$64)*(BK32/(1-$P32)),IF($C32="Wood, commercial",$U32*(BK32+$T32),(($X$61*$U32*('VT CHS Emissions Schedule'!D$8+$S32))/$Y$61)+(($X$62*$U32*('VT CHS Emissions Schedule'!D$9+$R32))/$Y$62)+(($X$63*$U32*'VT CHS Emissions Schedule'!D$7)/$Y$63)/(1-$Q32)+(($X$64*$U32*'VT CHS Emissions Schedule'!D$5)/$Y$64)/(1-$P32)+(($X$65*$U32*('VT CHS Emissions Schedule'!D$35+$T32))/$Y$65))))))</f>
        <v>-466729.30803941947</v>
      </c>
      <c r="M32" s="64">
        <f>(($V32/$AC32)*'VT CHS Emissions Schedule'!D$5)/(1-$P32)</f>
        <v>52561.647997706023</v>
      </c>
      <c r="N32" s="66">
        <f>_xlfn.XLOOKUP($B32,Lookups!$A$3:$A$15,Lookups!$E$3:$E$15)</f>
        <v>1.4E-2</v>
      </c>
      <c r="O32" s="65">
        <f>_xlfn.XLOOKUP($B32,Lookups!$A$3:$A$15,Lookups!$D$3:$D$15)</f>
        <v>0</v>
      </c>
      <c r="P32" s="66">
        <f>Lookups!$E$6</f>
        <v>0.04</v>
      </c>
      <c r="Q32" s="66">
        <f>Lookups!$E$5</f>
        <v>1.4E-2</v>
      </c>
      <c r="R32" s="65">
        <f>Lookups!$D$4</f>
        <v>0.32764300000000002</v>
      </c>
      <c r="S32" s="65">
        <f>Lookups!$D$3</f>
        <v>0.21490000000000001</v>
      </c>
      <c r="T32" s="65">
        <f>Lookups!$D$8</f>
        <v>1.3776766038113153</v>
      </c>
      <c r="U32" s="72">
        <f t="shared" si="10"/>
        <v>-13557.957710774403</v>
      </c>
      <c r="V32" s="72">
        <f t="shared" si="4"/>
        <v>4702.7602391616001</v>
      </c>
      <c r="W32" s="68">
        <v>12</v>
      </c>
      <c r="X32" s="68" t="str">
        <f>_xlfn.XLOOKUP(B32,Lookups!$A$3:$A$15,Lookups!$C$3:$C$15)</f>
        <v>Natural Gas</v>
      </c>
      <c r="Y32" s="72">
        <v>1.25</v>
      </c>
      <c r="Z32" s="64">
        <f t="shared" si="5"/>
        <v>31268.352654000002</v>
      </c>
      <c r="AA32" s="73">
        <v>0.54200000000000004</v>
      </c>
      <c r="AB32" s="73">
        <v>0.188</v>
      </c>
      <c r="AC32" s="72">
        <v>3.52</v>
      </c>
      <c r="AD32" s="80">
        <f t="shared" si="6"/>
        <v>0.68</v>
      </c>
      <c r="AE32" s="64">
        <v>140</v>
      </c>
      <c r="AF32" s="71">
        <v>51.8</v>
      </c>
      <c r="AG32" s="64">
        <f t="shared" si="7"/>
        <v>110</v>
      </c>
      <c r="AH32" s="64">
        <v>365</v>
      </c>
      <c r="AI32" s="72">
        <v>8.33</v>
      </c>
      <c r="AJ32" s="75">
        <v>1.06E-3</v>
      </c>
      <c r="AK32" s="67">
        <f>IF(AK$15&lt;2025+$W32,$O32+_xlfn.XLOOKUP(_xlfn.XLOOKUP($B32,Lookups!$A$3:$A$17,Lookups!$B$3:$B$17),'VT CHS Emissions Schedule'!$A:$A,'VT CHS Emissions Schedule'!D:D),0)</f>
        <v>63.7174026058659</v>
      </c>
      <c r="AL32" s="67">
        <f>IF(AL$15&lt;2025+$W32,$O32+_xlfn.XLOOKUP(_xlfn.XLOOKUP($B32,Lookups!$A$3:$A$17,Lookups!$B$3:$B$17),'VT CHS Emissions Schedule'!$A:$A,'VT CHS Emissions Schedule'!E:E),0)</f>
        <v>63.7174026058659</v>
      </c>
      <c r="AM32" s="67">
        <f>IF(AM$15&lt;2025+$W32,$O32+_xlfn.XLOOKUP(_xlfn.XLOOKUP($B32,Lookups!$A$3:$A$17,Lookups!$B$3:$B$17),'VT CHS Emissions Schedule'!$A:$A,'VT CHS Emissions Schedule'!F:F),0)</f>
        <v>63.7174026058659</v>
      </c>
      <c r="AN32" s="67">
        <f>IF(AN$15&lt;2025+$W32,$O32+_xlfn.XLOOKUP(_xlfn.XLOOKUP($B32,Lookups!$A$3:$A$17,Lookups!$B$3:$B$17),'VT CHS Emissions Schedule'!$A:$A,'VT CHS Emissions Schedule'!G:G),0)</f>
        <v>63.7174026058659</v>
      </c>
      <c r="AO32" s="67">
        <f>IF(AO$15&lt;2025+$W32,$O32+_xlfn.XLOOKUP(_xlfn.XLOOKUP($B32,Lookups!$A$3:$A$17,Lookups!$B$3:$B$17),'VT CHS Emissions Schedule'!$A:$A,'VT CHS Emissions Schedule'!H:H),0)</f>
        <v>63.7174026058659</v>
      </c>
      <c r="AP32" s="67">
        <f>IF(AP$15&lt;2025+$W32,$O32+_xlfn.XLOOKUP(_xlfn.XLOOKUP($B32,Lookups!$A$3:$A$17,Lookups!$B$3:$B$17),'VT CHS Emissions Schedule'!$A:$A,'VT CHS Emissions Schedule'!I:I),0)</f>
        <v>63.651087828595678</v>
      </c>
      <c r="AQ32" s="67">
        <f>IF(AQ$15&lt;2025+$W32,$O32+_xlfn.XLOOKUP(_xlfn.XLOOKUP($B32,Lookups!$A$3:$A$17,Lookups!$B$3:$B$17),'VT CHS Emissions Schedule'!$A:$A,'VT CHS Emissions Schedule'!J:J),0)</f>
        <v>63.651087828595678</v>
      </c>
      <c r="AR32" s="67">
        <f>IF(AR$15&lt;2025+$W32,$O32+_xlfn.XLOOKUP(_xlfn.XLOOKUP($B32,Lookups!$A$3:$A$17,Lookups!$B$3:$B$17),'VT CHS Emissions Schedule'!$A:$A,'VT CHS Emissions Schedule'!K:K),0)</f>
        <v>63.651087828595678</v>
      </c>
      <c r="AS32" s="67">
        <f>IF(AS$15&lt;2025+$W32,$O32+_xlfn.XLOOKUP(_xlfn.XLOOKUP($B32,Lookups!$A$3:$A$17,Lookups!$B$3:$B$17),'VT CHS Emissions Schedule'!$A:$A,'VT CHS Emissions Schedule'!L:L),0)</f>
        <v>63.651087828595678</v>
      </c>
      <c r="AT32" s="67">
        <f>IF(AT$15&lt;2025+$W32,$O32+_xlfn.XLOOKUP(_xlfn.XLOOKUP($B32,Lookups!$A$3:$A$17,Lookups!$B$3:$B$17),'VT CHS Emissions Schedule'!$A:$A,'VT CHS Emissions Schedule'!M:M),0)</f>
        <v>63.651087828595678</v>
      </c>
      <c r="AU32" s="67">
        <f>IF(AU$15&lt;2025+$W32,$O32+_xlfn.XLOOKUP(_xlfn.XLOOKUP($B32,Lookups!$A$3:$A$17,Lookups!$B$3:$B$17),'VT CHS Emissions Schedule'!$A:$A,'VT CHS Emissions Schedule'!N:N),0)</f>
        <v>63.639868502100384</v>
      </c>
      <c r="AV32" s="67">
        <f>IF(AV$15&lt;2025+$W32,$O32+_xlfn.XLOOKUP(_xlfn.XLOOKUP($B32,Lookups!$A$3:$A$17,Lookups!$B$3:$B$17),'VT CHS Emissions Schedule'!$A:$A,'VT CHS Emissions Schedule'!O:O),0)</f>
        <v>63.639868502100384</v>
      </c>
      <c r="AW32" s="67">
        <f>IF(AW$15&lt;2025+$W32,$O32+_xlfn.XLOOKUP(_xlfn.XLOOKUP($B32,Lookups!$A$3:$A$17,Lookups!$B$3:$B$17),'VT CHS Emissions Schedule'!$A:$A,'VT CHS Emissions Schedule'!P:P),0)</f>
        <v>0</v>
      </c>
      <c r="AX32" s="67">
        <f>IF(AX$15&lt;2025+$W32,$O32+_xlfn.XLOOKUP(_xlfn.XLOOKUP($B32,Lookups!$A$3:$A$17,Lookups!$B$3:$B$17),'VT CHS Emissions Schedule'!$A:$A,'VT CHS Emissions Schedule'!Q:Q),0)</f>
        <v>0</v>
      </c>
      <c r="AY32" s="67">
        <f>IF(AY$15&lt;2025+$W32,$O32+_xlfn.XLOOKUP(_xlfn.XLOOKUP($B32,Lookups!$A$3:$A$17,Lookups!$B$3:$B$17),'VT CHS Emissions Schedule'!$A:$A,'VT CHS Emissions Schedule'!R:R),0)</f>
        <v>0</v>
      </c>
      <c r="AZ32" s="67">
        <f>IF(AZ$15&lt;2025+$W32,$O32+_xlfn.XLOOKUP(_xlfn.XLOOKUP($B32,Lookups!$A$3:$A$17,Lookups!$B$3:$B$17),'VT CHS Emissions Schedule'!$A:$A,'VT CHS Emissions Schedule'!S:S),0)</f>
        <v>0</v>
      </c>
      <c r="BA32" s="67">
        <f>IF(BA$15&lt;2025+$W32,$O32+_xlfn.XLOOKUP(_xlfn.XLOOKUP($B32,Lookups!$A$3:$A$17,Lookups!$B$3:$B$17),'VT CHS Emissions Schedule'!$A:$A,'VT CHS Emissions Schedule'!T:T),0)</f>
        <v>0</v>
      </c>
      <c r="BB32" s="67">
        <f>IF(BB$15&lt;2025+$W32,$O32+_xlfn.XLOOKUP(_xlfn.XLOOKUP($B32,Lookups!$A$3:$A$17,Lookups!$B$3:$B$17),'VT CHS Emissions Schedule'!$A:$A,'VT CHS Emissions Schedule'!U:U),0)</f>
        <v>0</v>
      </c>
      <c r="BC32" s="67">
        <f>IF(BC$15&lt;2025+$W32,$O32+_xlfn.XLOOKUP(_xlfn.XLOOKUP($B32,Lookups!$A$3:$A$17,Lookups!$B$3:$B$17),'VT CHS Emissions Schedule'!$A:$A,'VT CHS Emissions Schedule'!V:V),0)</f>
        <v>0</v>
      </c>
      <c r="BD32" s="67">
        <f>IF(BD$15&lt;2025+$W32,$O32+_xlfn.XLOOKUP(_xlfn.XLOOKUP($B32,Lookups!$A$3:$A$17,Lookups!$B$3:$B$17),'VT CHS Emissions Schedule'!$A:$A,'VT CHS Emissions Schedule'!W:W),0)</f>
        <v>0</v>
      </c>
      <c r="BE32" s="67">
        <f>IF(BE$15&lt;2025+$W32,$O32+_xlfn.XLOOKUP(_xlfn.XLOOKUP($B32,Lookups!$A$3:$A$17,Lookups!$B$3:$B$17),'VT CHS Emissions Schedule'!$A:$A,'VT CHS Emissions Schedule'!X:X),0)</f>
        <v>0</v>
      </c>
      <c r="BF32" s="67">
        <f>IF(BF$15&lt;2025+$W32,$O32+_xlfn.XLOOKUP(_xlfn.XLOOKUP($B32,Lookups!$A$3:$A$17,Lookups!$B$3:$B$17),'VT CHS Emissions Schedule'!$A:$A,'VT CHS Emissions Schedule'!Y:Y),0)</f>
        <v>0</v>
      </c>
      <c r="BG32" s="67">
        <f>IF(BG$15&lt;2025+$W32,$O32+_xlfn.XLOOKUP(_xlfn.XLOOKUP($B32,Lookups!$A$3:$A$17,Lookups!$B$3:$B$17),'VT CHS Emissions Schedule'!$A:$A,'VT CHS Emissions Schedule'!Z:Z),0)</f>
        <v>0</v>
      </c>
      <c r="BH32" s="67">
        <f>IF(BH$15&lt;2025+$W32,$O32+_xlfn.XLOOKUP(_xlfn.XLOOKUP($B32,Lookups!$A$3:$A$17,Lookups!$B$3:$B$17),'VT CHS Emissions Schedule'!$A:$A,'VT CHS Emissions Schedule'!AA:AA),0)</f>
        <v>0</v>
      </c>
      <c r="BI32" s="67">
        <f>IF(BI$15&lt;2025+$W32,$O32+_xlfn.XLOOKUP(_xlfn.XLOOKUP($B32,Lookups!$A$3:$A$17,Lookups!$B$3:$B$17),'VT CHS Emissions Schedule'!$A:$A,'VT CHS Emissions Schedule'!AB:AB),0)</f>
        <v>0</v>
      </c>
      <c r="BJ32" s="67">
        <f>IF(BJ$15&lt;2025+$W32,$O32+_xlfn.XLOOKUP(_xlfn.XLOOKUP($B32,Lookups!$A$3:$A$17,Lookups!$B$3:$B$17),'VT CHS Emissions Schedule'!$A:$A,'VT CHS Emissions Schedule'!AC:AC),0)</f>
        <v>0</v>
      </c>
      <c r="BK32" s="67">
        <f>IF(BK$15&lt;2025+$W32,IFERROR(IF($C32="Oil",$S32,IF($C32="Propane",$R32,IF($C32="Wood, commercial",$T32,0)))+_xlfn.XLOOKUP(_xlfn.XLOOKUP($C32,Lookups!$A$3:$A$17,Lookups!$B$3:$B$17),'VT CHS Emissions Schedule'!$A:$A,'VT CHS Emissions Schedule'!D:D),"blended"),0)</f>
        <v>33.047073642202015</v>
      </c>
      <c r="BL32" s="67">
        <f>IF(BL$15&lt;2025+$W32,IFERROR(IF($C32="Oil",$S32,IF($C32="Propane",$R32,IF($C32="Wood, commercial",$T32,0)))+_xlfn.XLOOKUP(_xlfn.XLOOKUP($C32,Lookups!$A$3:$A$17,Lookups!$B$3:$B$17),'VT CHS Emissions Schedule'!$A:$A,'VT CHS Emissions Schedule'!E:E),"blended"),0)</f>
        <v>33.047073642202015</v>
      </c>
      <c r="BM32" s="67">
        <f>IF(BM$15&lt;2025+$W32,IFERROR(IF($C32="Oil",$S32,IF($C32="Propane",$R32,IF($C32="Wood, commercial",$T32,0)))+_xlfn.XLOOKUP(_xlfn.XLOOKUP($C32,Lookups!$A$3:$A$17,Lookups!$B$3:$B$17),'VT CHS Emissions Schedule'!$A:$A,'VT CHS Emissions Schedule'!F:F),"blended"),0)</f>
        <v>33.047073642202015</v>
      </c>
      <c r="BN32" s="67">
        <f>IF(BN$15&lt;2025+$W32,IFERROR(IF($C32="Oil",$S32,IF($C32="Propane",$R32,IF($C32="Wood, commercial",$T32,0)))+_xlfn.XLOOKUP(_xlfn.XLOOKUP($C32,Lookups!$A$3:$A$17,Lookups!$B$3:$B$17),'VT CHS Emissions Schedule'!$A:$A,'VT CHS Emissions Schedule'!G:G),"blended"),0)</f>
        <v>33.047073642202015</v>
      </c>
      <c r="BO32" s="67">
        <f>IF(BO$15&lt;2025+$W32,IFERROR(IF($C32="Oil",$S32,IF($C32="Propane",$R32,IF($C32="Wood, commercial",$T32,0)))+_xlfn.XLOOKUP(_xlfn.XLOOKUP($C32,Lookups!$A$3:$A$17,Lookups!$B$3:$B$17),'VT CHS Emissions Schedule'!$A:$A,'VT CHS Emissions Schedule'!H:H),"blended"),0)</f>
        <v>33.047073642202015</v>
      </c>
      <c r="BP32" s="67">
        <f>IF(BP$15&lt;2025+$W32,IFERROR(IF($C32="Oil",$S32,IF($C32="Propane",$R32,IF($C32="Wood, commercial",$T32,0)))+_xlfn.XLOOKUP(_xlfn.XLOOKUP($C32,Lookups!$A$3:$A$17,Lookups!$B$3:$B$17),'VT CHS Emissions Schedule'!$A:$A,'VT CHS Emissions Schedule'!I:I),"blended"),0)</f>
        <v>32.888184993743955</v>
      </c>
      <c r="BQ32" s="67">
        <f>IF(BQ$15&lt;2025+$W32,IFERROR(IF($C32="Oil",$S32,IF($C32="Propane",$R32,IF($C32="Wood, commercial",$T32,0)))+_xlfn.XLOOKUP(_xlfn.XLOOKUP($C32,Lookups!$A$3:$A$17,Lookups!$B$3:$B$17),'VT CHS Emissions Schedule'!$A:$A,'VT CHS Emissions Schedule'!J:J),"blended"),0)</f>
        <v>32.888184993743955</v>
      </c>
      <c r="BR32" s="67">
        <f>IF(BR$15&lt;2025+$W32,IFERROR(IF($C32="Oil",$S32,IF($C32="Propane",$R32,IF($C32="Wood, commercial",$T32,0)))+_xlfn.XLOOKUP(_xlfn.XLOOKUP($C32,Lookups!$A$3:$A$17,Lookups!$B$3:$B$17),'VT CHS Emissions Schedule'!$A:$A,'VT CHS Emissions Schedule'!K:K),"blended"),0)</f>
        <v>32.888184993743955</v>
      </c>
      <c r="BS32" s="67">
        <f>IF(BS$15&lt;2025+$W32,IFERROR(IF($C32="Oil",$S32,IF($C32="Propane",$R32,IF($C32="Wood, commercial",$T32,0)))+_xlfn.XLOOKUP(_xlfn.XLOOKUP($C32,Lookups!$A$3:$A$17,Lookups!$B$3:$B$17),'VT CHS Emissions Schedule'!$A:$A,'VT CHS Emissions Schedule'!L:L),"blended"),0)</f>
        <v>32.888184993743955</v>
      </c>
      <c r="BT32" s="67">
        <f>IF(BT$15&lt;2025+$W32,IFERROR(IF($C32="Oil",$S32,IF($C32="Propane",$R32,IF($C32="Wood, commercial",$T32,0)))+_xlfn.XLOOKUP(_xlfn.XLOOKUP($C32,Lookups!$A$3:$A$17,Lookups!$B$3:$B$17),'VT CHS Emissions Schedule'!$A:$A,'VT CHS Emissions Schedule'!M:M),"blended"),0)</f>
        <v>32.888184993743955</v>
      </c>
      <c r="BU32" s="67">
        <f>IF(BU$15&lt;2025+$W32,IFERROR(IF($C32="Oil",$S32,IF($C32="Propane",$R32,IF($C32="Wood, commercial",$T32,0)))+_xlfn.XLOOKUP(_xlfn.XLOOKUP($C32,Lookups!$A$3:$A$17,Lookups!$B$3:$B$17),'VT CHS Emissions Schedule'!$A:$A,'VT CHS Emissions Schedule'!N:N),"blended"),0)</f>
        <v>32.802708986722372</v>
      </c>
      <c r="BV32" s="67">
        <f>IF(BV$15&lt;2025+$W32,IFERROR(IF($C32="Oil",$S32,IF($C32="Propane",$R32,IF($C32="Wood, commercial",$T32,0)))+_xlfn.XLOOKUP(_xlfn.XLOOKUP($C32,Lookups!$A$3:$A$17,Lookups!$B$3:$B$17),'VT CHS Emissions Schedule'!$A:$A,'VT CHS Emissions Schedule'!O:O),"blended"),0)</f>
        <v>32.802708986722372</v>
      </c>
      <c r="BW32" s="67">
        <f>IF(BW$15&lt;2025+$W32,IFERROR(IF($C32="Oil",$S32,IF($C32="Propane",$R32,IF($C32="Wood, commercial",$T32,0)))+_xlfn.XLOOKUP(_xlfn.XLOOKUP($C32,Lookups!$A$3:$A$17,Lookups!$B$3:$B$17),'VT CHS Emissions Schedule'!$A:$A,'VT CHS Emissions Schedule'!P:P),"blended"),0)</f>
        <v>0</v>
      </c>
      <c r="BX32" s="67">
        <f>IF(BX$15&lt;2025+$W32,IFERROR(IF($C32="Oil",$S32,IF($C32="Propane",$R32,IF($C32="Wood, commercial",$T32,0)))+_xlfn.XLOOKUP(_xlfn.XLOOKUP($C32,Lookups!$A$3:$A$17,Lookups!$B$3:$B$17),'VT CHS Emissions Schedule'!$A:$A,'VT CHS Emissions Schedule'!Q:Q),"blended"),0)</f>
        <v>0</v>
      </c>
      <c r="BY32" s="67">
        <f>IF(BY$15&lt;2025+$W32,IFERROR(IF($C32="Oil",$S32,IF($C32="Propane",$R32,IF($C32="Wood, commercial",$T32,0)))+_xlfn.XLOOKUP(_xlfn.XLOOKUP($C32,Lookups!$A$3:$A$17,Lookups!$B$3:$B$17),'VT CHS Emissions Schedule'!$A:$A,'VT CHS Emissions Schedule'!R:R),"blended"),0)</f>
        <v>0</v>
      </c>
      <c r="BZ32" s="67">
        <f>IF(BZ$15&lt;2025+$W32,IFERROR(IF($C32="Oil",$S32,IF($C32="Propane",$R32,IF($C32="Wood, commercial",$T32,0)))+_xlfn.XLOOKUP(_xlfn.XLOOKUP($C32,Lookups!$A$3:$A$17,Lookups!$B$3:$B$17),'VT CHS Emissions Schedule'!$A:$A,'VT CHS Emissions Schedule'!S:S),"blended"),0)</f>
        <v>0</v>
      </c>
      <c r="CA32" s="67">
        <f>IF(CA$15&lt;2025+$W32,IFERROR(IF($C32="Oil",$S32,IF($C32="Propane",$R32,IF($C32="Wood, commercial",$T32,0)))+_xlfn.XLOOKUP(_xlfn.XLOOKUP($C32,Lookups!$A$3:$A$17,Lookups!$B$3:$B$17),'VT CHS Emissions Schedule'!$A:$A,'VT CHS Emissions Schedule'!T:T),"blended"),0)</f>
        <v>0</v>
      </c>
      <c r="CB32" s="67">
        <f>IF(CB$15&lt;2025+$W32,IFERROR(IF($C32="Oil",$S32,IF($C32="Propane",$R32,IF($C32="Wood, commercial",$T32,0)))+_xlfn.XLOOKUP(_xlfn.XLOOKUP($C32,Lookups!$A$3:$A$17,Lookups!$B$3:$B$17),'VT CHS Emissions Schedule'!$A:$A,'VT CHS Emissions Schedule'!U:U),"blended"),0)</f>
        <v>0</v>
      </c>
      <c r="CC32" s="67">
        <f>IF(CC$15&lt;2025+$W32,IFERROR(IF($C32="Oil",$S32,IF($C32="Propane",$R32,IF($C32="Wood, commercial",$T32,0)))+_xlfn.XLOOKUP(_xlfn.XLOOKUP($C32,Lookups!$A$3:$A$17,Lookups!$B$3:$B$17),'VT CHS Emissions Schedule'!$A:$A,'VT CHS Emissions Schedule'!V:V),"blended"),0)</f>
        <v>0</v>
      </c>
      <c r="CD32" s="67">
        <f>IF(CD$15&lt;2025+$W32,IFERROR(IF($C32="Oil",$S32,IF($C32="Propane",$R32,IF($C32="Wood, commercial",$T32,0)))+_xlfn.XLOOKUP(_xlfn.XLOOKUP($C32,Lookups!$A$3:$A$17,Lookups!$B$3:$B$17),'VT CHS Emissions Schedule'!$A:$A,'VT CHS Emissions Schedule'!W:W),"blended"),0)</f>
        <v>0</v>
      </c>
      <c r="CE32" s="67">
        <f>IF(CE$15&lt;2025+$W32,IFERROR(IF($C32="Oil",$S32,IF($C32="Propane",$R32,IF($C32="Wood, commercial",$T32,0)))+_xlfn.XLOOKUP(_xlfn.XLOOKUP($C32,Lookups!$A$3:$A$17,Lookups!$B$3:$B$17),'VT CHS Emissions Schedule'!$A:$A,'VT CHS Emissions Schedule'!X:X),"blended"),0)</f>
        <v>0</v>
      </c>
      <c r="CF32" s="67">
        <f>IF(CF$15&lt;2025+$W32,IFERROR(IF($C32="Oil",$S32,IF($C32="Propane",$R32,IF($C32="Wood, commercial",$T32,0)))+_xlfn.XLOOKUP(_xlfn.XLOOKUP($C32,Lookups!$A$3:$A$17,Lookups!$B$3:$B$17),'VT CHS Emissions Schedule'!$A:$A,'VT CHS Emissions Schedule'!Y:Y),"blended"),0)</f>
        <v>0</v>
      </c>
      <c r="CG32" s="67">
        <f>IF(CG$15&lt;2025+$W32,IFERROR(IF($C32="Oil",$S32,IF($C32="Propane",$R32,IF($C32="Wood, commercial",$T32,0)))+_xlfn.XLOOKUP(_xlfn.XLOOKUP($C32,Lookups!$A$3:$A$17,Lookups!$B$3:$B$17),'VT CHS Emissions Schedule'!$A:$A,'VT CHS Emissions Schedule'!Z:Z),"blended"),0)</f>
        <v>0</v>
      </c>
      <c r="CH32" s="67">
        <f>IF(CH$15&lt;2025+$W32,IFERROR(IF($C32="Oil",$S32,IF($C32="Propane",$R32,IF($C32="Wood, commercial",$T32,0)))+_xlfn.XLOOKUP(_xlfn.XLOOKUP($C32,Lookups!$A$3:$A$17,Lookups!$B$3:$B$17),'VT CHS Emissions Schedule'!$A:$A,'VT CHS Emissions Schedule'!AA:AA),"blended"),0)</f>
        <v>0</v>
      </c>
      <c r="CI32" s="67">
        <f>IF(CI$15&lt;2025+$W32,IFERROR(IF($C32="Oil",$S32,IF($C32="Propane",$R32,IF($C32="Wood, commercial",$T32,0)))+_xlfn.XLOOKUP(_xlfn.XLOOKUP($C32,Lookups!$A$3:$A$17,Lookups!$B$3:$B$17),'VT CHS Emissions Schedule'!$A:$A,'VT CHS Emissions Schedule'!AB:AB),"blended"),0)</f>
        <v>0</v>
      </c>
      <c r="CJ32" s="67">
        <f>IF(CJ$15&lt;2025+$W32,IFERROR(IF($C32="Oil",$S32,IF($C32="Propane",$R32,IF($C32="Wood, commercial",$T32,0)))+_xlfn.XLOOKUP(_xlfn.XLOOKUP($C32,Lookups!$A$3:$A$17,Lookups!$B$3:$B$17),'VT CHS Emissions Schedule'!$A:$A,'VT CHS Emissions Schedule'!AC:AC),"blended"),0)</f>
        <v>0</v>
      </c>
      <c r="CK32" s="64">
        <f>IF(CK$15&lt;2025+$W32,(IF($B32="Oil",($Z32/$Y$53)*AK32,IF($B32="Propane",($Z32/$Y$54)*AK32,IF($B32="Natural Gas",(($Z32/$Y$55)*AK32)/(1-$N32),IF($B32="Electricity",0,((($X$53*$Z32*('VT CHS Emissions Schedule'!D$8+$S32))/$Y$53)+(($X$54*$Z32*('VT CHS Emissions Schedule'!D$9+$R32))/$Y$54)+(($X$55*$Z32*'VT CHS Emissions Schedule'!D$7)/$Y$55)/(1-$Q32)+(($X$56*$Z32*'VT CHS Emissions Schedule'!D$5)/$Y$56)/(1-$P32))))))-(($Z32/$Y32)*'VT CHS Emissions Schedule'!D$5)/(1-$P32))+IF($C32="Propane",($U32/$Y$62)*BK32,IF($C32="Oil",($U32/$Y$61)*BK32,IF($C32="Natural Gas",($U32/$Y$63)*(BK32/(1-$Q32)),IF($C32="Electricity",($U32/$Y$64)*(BK32/(1-$P32)),IF($C32="Wood, commercial",$U32*(BK32+$T32),(($X$61*$U32*('VT CHS Emissions Schedule'!D$8+$S32))/$Y$61)+(($X$62*$U32*('VT CHS Emissions Schedule'!D$9+$R32))/$Y$62)+(($X$63*$U32*'VT CHS Emissions Schedule'!D$7)/$Y$63)/(1-$Q32)+(($X$64*$U32*'VT CHS Emissions Schedule'!D$5)/$Y$64)/(1-$P32)+(($X$65*$U32*('VT CHS Emissions Schedule'!D$35+$T32))/$Y$65)))))),0)</f>
        <v>1173328.6078828061</v>
      </c>
      <c r="CL32" s="64">
        <f>IF(CL$15&lt;2025+$W32,(IF($B32="Oil",($Z32/$Y$53)*AL32,IF($B32="Propane",($Z32/$Y$54)*AL32,IF($B32="Natural Gas",(($Z32/$Y$55)*AL32)/(1-$N32),IF($B32="Electricity",0,((($X$53*$Z32*('VT CHS Emissions Schedule'!E$8+$S32))/$Y$53)+(($X$54*$Z32*('VT CHS Emissions Schedule'!E$9+$R32))/$Y$54)+(($X$55*$Z32*'VT CHS Emissions Schedule'!E$7)/$Y$55)/(1-$Q32)+(($X$56*$Z32*'VT CHS Emissions Schedule'!E$5)/$Y$56)/(1-$P32))))))-(($Z32/$Y32)*'VT CHS Emissions Schedule'!E$5)/(1-$P32))+IF($C32="Propane",($U32/$Y$62)*BL32,IF($C32="Oil",($U32/$Y$61)*BL32,IF($C32="Natural Gas",($U32/$Y$63)*(BL32/(1-$Q32)),IF($C32="Electricity",($U32/$Y$64)*(BL32/(1-$P32)),IF($C32="Wood, commercial",$U32*(BL32+$T32),(($X$61*$U32*('VT CHS Emissions Schedule'!E$8+$S32))/$Y$61)+(($X$62*$U32*('VT CHS Emissions Schedule'!E$9+$R32))/$Y$62)+(($X$63*$U32*'VT CHS Emissions Schedule'!E$7)/$Y$63)/(1-$Q32)+(($X$64*$U32*'VT CHS Emissions Schedule'!E$5)/$Y$64)/(1-$P32)+(($X$65*$U32*('VT CHS Emissions Schedule'!E$35+$T32))/$Y$65)))))),0)</f>
        <v>1241759.9043311328</v>
      </c>
      <c r="CM32" s="64">
        <f>IF(CM$15&lt;2025+$W32,(IF($B32="Oil",($Z32/$Y$53)*AM32,IF($B32="Propane",($Z32/$Y$54)*AM32,IF($B32="Natural Gas",(($Z32/$Y$55)*AM32)/(1-$N32),IF($B32="Electricity",0,((($X$53*$Z32*('VT CHS Emissions Schedule'!F$8+$S32))/$Y$53)+(($X$54*$Z32*('VT CHS Emissions Schedule'!F$9+$R32))/$Y$54)+(($X$55*$Z32*'VT CHS Emissions Schedule'!F$7)/$Y$55)/(1-$Q32)+(($X$56*$Z32*'VT CHS Emissions Schedule'!F$5)/$Y$56)/(1-$P32))))))-(($Z32/$Y32)*'VT CHS Emissions Schedule'!F$5)/(1-$P32))+IF($C32="Propane",($U32/$Y$62)*BM32,IF($C32="Oil",($U32/$Y$61)*BM32,IF($C32="Natural Gas",($U32/$Y$63)*(BM32/(1-$Q32)),IF($C32="Electricity",($U32/$Y$64)*(BM32/(1-$P32)),IF($C32="Wood, commercial",$U32*(BM32+$T32),(($X$61*$U32*('VT CHS Emissions Schedule'!F$8+$S32))/$Y$61)+(($X$62*$U32*('VT CHS Emissions Schedule'!F$9+$R32))/$Y$62)+(($X$63*$U32*'VT CHS Emissions Schedule'!F$7)/$Y$63)/(1-$Q32)+(($X$64*$U32*'VT CHS Emissions Schedule'!F$5)/$Y$64)/(1-$P32)+(($X$65*$U32*('VT CHS Emissions Schedule'!F$35+$T32))/$Y$65)))))),0)</f>
        <v>1310191.2007794594</v>
      </c>
      <c r="CN32" s="64">
        <f>IF(CN$15&lt;2025+$W32,(IF($B32="Oil",($Z32/$Y$53)*AN32,IF($B32="Propane",($Z32/$Y$54)*AN32,IF($B32="Natural Gas",(($Z32/$Y$55)*AN32)/(1-$N32),IF($B32="Electricity",0,((($X$53*$Z32*('VT CHS Emissions Schedule'!G$8+$S32))/$Y$53)+(($X$54*$Z32*('VT CHS Emissions Schedule'!G$9+$R32))/$Y$54)+(($X$55*$Z32*'VT CHS Emissions Schedule'!G$7)/$Y$55)/(1-$Q32)+(($X$56*$Z32*'VT CHS Emissions Schedule'!G$5)/$Y$56)/(1-$P32))))))-(($Z32/$Y32)*'VT CHS Emissions Schedule'!G$5)/(1-$P32))+IF($C32="Propane",($U32/$Y$62)*BN32,IF($C32="Oil",($U32/$Y$61)*BN32,IF($C32="Natural Gas",($U32/$Y$63)*(BN32/(1-$Q32)),IF($C32="Electricity",($U32/$Y$64)*(BN32/(1-$P32)),IF($C32="Wood, commercial",$U32*(BN32+$T32),(($X$61*$U32*('VT CHS Emissions Schedule'!G$8+$S32))/$Y$61)+(($X$62*$U32*('VT CHS Emissions Schedule'!G$9+$R32))/$Y$62)+(($X$63*$U32*'VT CHS Emissions Schedule'!G$7)/$Y$63)/(1-$Q32)+(($X$64*$U32*'VT CHS Emissions Schedule'!G$5)/$Y$64)/(1-$P32)+(($X$65*$U32*('VT CHS Emissions Schedule'!G$35+$T32))/$Y$65)))))),0)</f>
        <v>1378622.4972277866</v>
      </c>
      <c r="CO32" s="64">
        <f>IF(CO$15&lt;2025+$W32,(IF($B32="Oil",($Z32/$Y$53)*AO32,IF($B32="Propane",($Z32/$Y$54)*AO32,IF($B32="Natural Gas",(($Z32/$Y$55)*AO32)/(1-$N32),IF($B32="Electricity",0,((($X$53*$Z32*('VT CHS Emissions Schedule'!H$8+$S32))/$Y$53)+(($X$54*$Z32*('VT CHS Emissions Schedule'!H$9+$R32))/$Y$54)+(($X$55*$Z32*'VT CHS Emissions Schedule'!H$7)/$Y$55)/(1-$Q32)+(($X$56*$Z32*'VT CHS Emissions Schedule'!H$5)/$Y$56)/(1-$P32))))))-(($Z32/$Y32)*'VT CHS Emissions Schedule'!H$5)/(1-$P32))+IF($C32="Propane",($U32/$Y$62)*BO32,IF($C32="Oil",($U32/$Y$61)*BO32,IF($C32="Natural Gas",($U32/$Y$63)*(BO32/(1-$Q32)),IF($C32="Electricity",($U32/$Y$64)*(BO32/(1-$P32)),IF($C32="Wood, commercial",$U32*(BO32+$T32),(($X$61*$U32*('VT CHS Emissions Schedule'!H$8+$S32))/$Y$61)+(($X$62*$U32*('VT CHS Emissions Schedule'!H$9+$R32))/$Y$62)+(($X$63*$U32*'VT CHS Emissions Schedule'!H$7)/$Y$63)/(1-$Q32)+(($X$64*$U32*'VT CHS Emissions Schedule'!H$5)/$Y$64)/(1-$P32)+(($X$65*$U32*('VT CHS Emissions Schedule'!H$35+$T32))/$Y$65)))))),0)</f>
        <v>1447053.7936761132</v>
      </c>
      <c r="CP32" s="64">
        <f>IF(CP$15&lt;2025+$W32,(IF($B32="Oil",($Z32/$Y$53)*AP32,IF($B32="Propane",($Z32/$Y$54)*AP32,IF($B32="Natural Gas",(($Z32/$Y$55)*AP32)/(1-$N32),IF($B32="Electricity",0,((($X$53*$Z32*('VT CHS Emissions Schedule'!I$8+$S32))/$Y$53)+(($X$54*$Z32*('VT CHS Emissions Schedule'!I$9+$R32))/$Y$54)+(($X$55*$Z32*'VT CHS Emissions Schedule'!I$7)/$Y$55)/(1-$Q32)+(($X$56*$Z32*'VT CHS Emissions Schedule'!I$5)/$Y$56)/(1-$P32))))))-(($Z32/$Y32)*'VT CHS Emissions Schedule'!I$5)/(1-$P32))+IF($C32="Propane",($U32/$Y$62)*BP32,IF($C32="Oil",($U32/$Y$61)*BP32,IF($C32="Natural Gas",($U32/$Y$63)*(BP32/(1-$Q32)),IF($C32="Electricity",($U32/$Y$64)*(BP32/(1-$P32)),IF($C32="Wood, commercial",$U32*(BP32+$T32),(($X$61*$U32*('VT CHS Emissions Schedule'!I$8+$S32))/$Y$61)+(($X$62*$U32*('VT CHS Emissions Schedule'!I$9+$R32))/$Y$62)+(($X$63*$U32*'VT CHS Emissions Schedule'!I$7)/$Y$63)/(1-$Q32)+(($X$64*$U32*'VT CHS Emissions Schedule'!I$5)/$Y$64)/(1-$P32)+(($X$65*$U32*('VT CHS Emissions Schedule'!I$35+$T32))/$Y$65)))))),0)</f>
        <v>1514908.1323466492</v>
      </c>
      <c r="CQ32" s="64">
        <f>IF(CQ$15&lt;2025+$W32,(IF($B32="Oil",($Z32/$Y$53)*AQ32,IF($B32="Propane",($Z32/$Y$54)*AQ32,IF($B32="Natural Gas",(($Z32/$Y$55)*AQ32)/(1-$N32),IF($B32="Electricity",0,((($X$53*$Z32*('VT CHS Emissions Schedule'!J$8+$S32))/$Y$53)+(($X$54*$Z32*('VT CHS Emissions Schedule'!J$9+$R32))/$Y$54)+(($X$55*$Z32*'VT CHS Emissions Schedule'!J$7)/$Y$55)/(1-$Q32)+(($X$56*$Z32*'VT CHS Emissions Schedule'!J$5)/$Y$56)/(1-$P32))))))-(($Z32/$Y32)*'VT CHS Emissions Schedule'!J$5)/(1-$P32))+IF($C32="Propane",($U32/$Y$62)*BQ32,IF($C32="Oil",($U32/$Y$61)*BQ32,IF($C32="Natural Gas",($U32/$Y$63)*(BQ32/(1-$Q32)),IF($C32="Electricity",($U32/$Y$64)*(BQ32/(1-$P32)),IF($C32="Wood, commercial",$U32*(BQ32+$T32),(($X$61*$U32*('VT CHS Emissions Schedule'!J$8+$S32))/$Y$61)+(($X$62*$U32*('VT CHS Emissions Schedule'!J$9+$R32))/$Y$62)+(($X$63*$U32*'VT CHS Emissions Schedule'!J$7)/$Y$63)/(1-$Q32)+(($X$64*$U32*'VT CHS Emissions Schedule'!J$5)/$Y$64)/(1-$P32)+(($X$65*$U32*('VT CHS Emissions Schedule'!J$35+$T32))/$Y$65)))))),0)</f>
        <v>1583339.4287949759</v>
      </c>
      <c r="CR32" s="64">
        <f>IF(CR$15&lt;2025+$W32,(IF($B32="Oil",($Z32/$Y$53)*AR32,IF($B32="Propane",($Z32/$Y$54)*AR32,IF($B32="Natural Gas",(($Z32/$Y$55)*AR32)/(1-$N32),IF($B32="Electricity",0,((($X$53*$Z32*('VT CHS Emissions Schedule'!K$8+$S32))/$Y$53)+(($X$54*$Z32*('VT CHS Emissions Schedule'!K$9+$R32))/$Y$54)+(($X$55*$Z32*'VT CHS Emissions Schedule'!K$7)/$Y$55)/(1-$Q32)+(($X$56*$Z32*'VT CHS Emissions Schedule'!K$5)/$Y$56)/(1-$P32))))))-(($Z32/$Y32)*'VT CHS Emissions Schedule'!K$5)/(1-$P32))+IF($C32="Propane",($U32/$Y$62)*BR32,IF($C32="Oil",($U32/$Y$61)*BR32,IF($C32="Natural Gas",($U32/$Y$63)*(BR32/(1-$Q32)),IF($C32="Electricity",($U32/$Y$64)*(BR32/(1-$P32)),IF($C32="Wood, commercial",$U32*(BR32+$T32),(($X$61*$U32*('VT CHS Emissions Schedule'!K$8+$S32))/$Y$61)+(($X$62*$U32*('VT CHS Emissions Schedule'!K$9+$R32))/$Y$62)+(($X$63*$U32*'VT CHS Emissions Schedule'!K$7)/$Y$63)/(1-$Q32)+(($X$64*$U32*'VT CHS Emissions Schedule'!K$5)/$Y$64)/(1-$P32)+(($X$65*$U32*('VT CHS Emissions Schedule'!K$35+$T32))/$Y$65)))))),0)</f>
        <v>1651770.7252433025</v>
      </c>
      <c r="CS32" s="64">
        <f>IF(CS$15&lt;2025+$W32,(IF($B32="Oil",($Z32/$Y$53)*AS32,IF($B32="Propane",($Z32/$Y$54)*AS32,IF($B32="Natural Gas",(($Z32/$Y$55)*AS32)/(1-$N32),IF($B32="Electricity",0,((($X$53*$Z32*('VT CHS Emissions Schedule'!L$8+$S32))/$Y$53)+(($X$54*$Z32*('VT CHS Emissions Schedule'!L$9+$R32))/$Y$54)+(($X$55*$Z32*'VT CHS Emissions Schedule'!L$7)/$Y$55)/(1-$Q32)+(($X$56*$Z32*'VT CHS Emissions Schedule'!L$5)/$Y$56)/(1-$P32))))))-(($Z32/$Y32)*'VT CHS Emissions Schedule'!L$5)/(1-$P32))+IF($C32="Propane",($U32/$Y$62)*BS32,IF($C32="Oil",($U32/$Y$61)*BS32,IF($C32="Natural Gas",($U32/$Y$63)*(BS32/(1-$Q32)),IF($C32="Electricity",($U32/$Y$64)*(BS32/(1-$P32)),IF($C32="Wood, commercial",$U32*(BS32+$T32),(($X$61*$U32*('VT CHS Emissions Schedule'!L$8+$S32))/$Y$61)+(($X$62*$U32*('VT CHS Emissions Schedule'!L$9+$R32))/$Y$62)+(($X$63*$U32*'VT CHS Emissions Schedule'!L$7)/$Y$63)/(1-$Q32)+(($X$64*$U32*'VT CHS Emissions Schedule'!L$5)/$Y$64)/(1-$P32)+(($X$65*$U32*('VT CHS Emissions Schedule'!L$35+$T32))/$Y$65)))))),0)</f>
        <v>1720202.0216916292</v>
      </c>
      <c r="CT32" s="64">
        <f>IF(CT$15&lt;2025+$W32,(IF($B32="Oil",($Z32/$Y$53)*AT32,IF($B32="Propane",($Z32/$Y$54)*AT32,IF($B32="Natural Gas",(($Z32/$Y$55)*AT32)/(1-$N32),IF($B32="Electricity",0,((($X$53*$Z32*('VT CHS Emissions Schedule'!M$8+$S32))/$Y$53)+(($X$54*$Z32*('VT CHS Emissions Schedule'!M$9+$R32))/$Y$54)+(($X$55*$Z32*'VT CHS Emissions Schedule'!M$7)/$Y$55)/(1-$Q32)+(($X$56*$Z32*'VT CHS Emissions Schedule'!M$5)/$Y$56)/(1-$P32))))))-(($Z32/$Y32)*'VT CHS Emissions Schedule'!M$5)/(1-$P32))+IF($C32="Propane",($U32/$Y$62)*BT32,IF($C32="Oil",($U32/$Y$61)*BT32,IF($C32="Natural Gas",($U32/$Y$63)*(BT32/(1-$Q32)),IF($C32="Electricity",($U32/$Y$64)*(BT32/(1-$P32)),IF($C32="Wood, commercial",$U32*(BT32+$T32),(($X$61*$U32*('VT CHS Emissions Schedule'!M$8+$S32))/$Y$61)+(($X$62*$U32*('VT CHS Emissions Schedule'!M$9+$R32))/$Y$62)+(($X$63*$U32*'VT CHS Emissions Schedule'!M$7)/$Y$63)/(1-$Q32)+(($X$64*$U32*'VT CHS Emissions Schedule'!M$5)/$Y$64)/(1-$P32)+(($X$65*$U32*('VT CHS Emissions Schedule'!M$35+$T32))/$Y$65)))))),0)</f>
        <v>1788633.3181399559</v>
      </c>
      <c r="CU32" s="64">
        <f>IF(CU$15&lt;2025+$W32,(IF($B32="Oil",($Z32/$Y$53)*AU32,IF($B32="Propane",($Z32/$Y$54)*AU32,IF($B32="Natural Gas",(($Z32/$Y$55)*AU32)/(1-$N32),IF($B32="Electricity",0,((($X$53*$Z32*('VT CHS Emissions Schedule'!N$8+$S32))/$Y$53)+(($X$54*$Z32*('VT CHS Emissions Schedule'!N$9+$R32))/$Y$54)+(($X$55*$Z32*'VT CHS Emissions Schedule'!N$7)/$Y$55)/(1-$Q32)+(($X$56*$Z32*'VT CHS Emissions Schedule'!N$5)/$Y$56)/(1-$P32))))))-(($Z32/$Y32)*'VT CHS Emissions Schedule'!N$5)/(1-$P32))+IF($C32="Propane",($U32/$Y$62)*BU32,IF($C32="Oil",($U32/$Y$61)*BU32,IF($C32="Natural Gas",($U32/$Y$63)*(BU32/(1-$Q32)),IF($C32="Electricity",($U32/$Y$64)*(BU32/(1-$P32)),IF($C32="Wood, commercial",$U32*(BU32+$T32),(($X$61*$U32*('VT CHS Emissions Schedule'!N$8+$S32))/$Y$61)+(($X$62*$U32*('VT CHS Emissions Schedule'!N$9+$R32))/$Y$62)+(($X$63*$U32*'VT CHS Emissions Schedule'!N$7)/$Y$63)/(1-$Q32)+(($X$64*$U32*'VT CHS Emissions Schedule'!N$5)/$Y$64)/(1-$P32)+(($X$65*$U32*('VT CHS Emissions Schedule'!N$35+$T32))/$Y$65)))))),0)</f>
        <v>1857761.4285333634</v>
      </c>
      <c r="CV32" s="64">
        <f>IF(CV$15&lt;2025+$W32,(IF($B32="Oil",($Z32/$Y$53)*AV32,IF($B32="Propane",($Z32/$Y$54)*AV32,IF($B32="Natural Gas",(($Z32/$Y$55)*AV32)/(1-$N32),IF($B32="Electricity",0,((($X$53*$Z32*('VT CHS Emissions Schedule'!O$8+$S32))/$Y$53)+(($X$54*$Z32*('VT CHS Emissions Schedule'!O$9+$R32))/$Y$54)+(($X$55*$Z32*'VT CHS Emissions Schedule'!O$7)/$Y$55)/(1-$Q32)+(($X$56*$Z32*'VT CHS Emissions Schedule'!O$5)/$Y$56)/(1-$P32))))))-(($Z32/$Y32)*'VT CHS Emissions Schedule'!O$5)/(1-$P32))+IF($C32="Propane",($U32/$Y$62)*BV32,IF($C32="Oil",($U32/$Y$61)*BV32,IF($C32="Natural Gas",($U32/$Y$63)*(BV32/(1-$Q32)),IF($C32="Electricity",($U32/$Y$64)*(BV32/(1-$P32)),IF($C32="Wood, commercial",$U32*(BV32+$T32),(($X$61*$U32*('VT CHS Emissions Schedule'!O$8+$S32))/$Y$61)+(($X$62*$U32*('VT CHS Emissions Schedule'!O$9+$R32))/$Y$62)+(($X$63*$U32*'VT CHS Emissions Schedule'!O$7)/$Y$63)/(1-$Q32)+(($X$64*$U32*'VT CHS Emissions Schedule'!O$5)/$Y$64)/(1-$P32)+(($X$65*$U32*('VT CHS Emissions Schedule'!O$35+$T32))/$Y$65)))))),0)</f>
        <v>1857761.4285333634</v>
      </c>
      <c r="CW32" s="64">
        <f>IF(CW$15&lt;2025+$W32,(IF($B32="Oil",($Z32/$Y$53)*AW32,IF($B32="Propane",($Z32/$Y$54)*AW32,IF($B32="Natural Gas",(($Z32/$Y$55)*AW32)/(1-$N32),IF($B32="Electricity",0,((($X$53*$Z32*('VT CHS Emissions Schedule'!P$8+$S32))/$Y$53)+(($X$54*$Z32*('VT CHS Emissions Schedule'!P$9+$R32))/$Y$54)+(($X$55*$Z32*'VT CHS Emissions Schedule'!P$7)/$Y$55)/(1-$Q32)+(($X$56*$Z32*'VT CHS Emissions Schedule'!P$5)/$Y$56)/(1-$P32))))))-(($Z32/$Y32)*'VT CHS Emissions Schedule'!P$5)/(1-$P32))+IF($C32="Propane",($U32/$Y$62)*BW32,IF($C32="Oil",($U32/$Y$61)*BW32,IF($C32="Natural Gas",($U32/$Y$63)*(BW32/(1-$Q32)),IF($C32="Electricity",($U32/$Y$64)*(BW32/(1-$P32)),IF($C32="Wood, commercial",$U32*(BW32+$T32),(($X$61*$U32*('VT CHS Emissions Schedule'!P$8+$S32))/$Y$61)+(($X$62*$U32*('VT CHS Emissions Schedule'!P$9+$R32))/$Y$62)+(($X$63*$U32*'VT CHS Emissions Schedule'!P$7)/$Y$63)/(1-$Q32)+(($X$64*$U32*'VT CHS Emissions Schedule'!P$5)/$Y$64)/(1-$P32)+(($X$65*$U32*('VT CHS Emissions Schedule'!P$35+$T32))/$Y$65)))))),0)</f>
        <v>0</v>
      </c>
      <c r="CX32" s="64">
        <f>IF(CX$15&lt;2025+$W32,(IF($B32="Oil",($Z32/$Y$53)*AX32,IF($B32="Propane",($Z32/$Y$54)*AX32,IF($B32="Natural Gas",(($Z32/$Y$55)*AX32)/(1-$N32),IF($B32="Electricity",0,((($X$53*$Z32*('VT CHS Emissions Schedule'!Q$8+$S32))/$Y$53)+(($X$54*$Z32*('VT CHS Emissions Schedule'!Q$9+$R32))/$Y$54)+(($X$55*$Z32*'VT CHS Emissions Schedule'!Q$7)/$Y$55)/(1-$Q32)+(($X$56*$Z32*'VT CHS Emissions Schedule'!Q$5)/$Y$56)/(1-$P32))))))-(($Z32/$Y32)*'VT CHS Emissions Schedule'!Q$5)/(1-$P32))+IF($C32="Propane",($U32/$Y$62)*BX32,IF($C32="Oil",($U32/$Y$61)*BX32,IF($C32="Natural Gas",($U32/$Y$63)*(BX32/(1-$Q32)),IF($C32="Electricity",($U32/$Y$64)*(BX32/(1-$P32)),IF($C32="Wood, commercial",$U32*(BX32+$T32),(($X$61*$U32*('VT CHS Emissions Schedule'!Q$8+$S32))/$Y$61)+(($X$62*$U32*('VT CHS Emissions Schedule'!Q$9+$R32))/$Y$62)+(($X$63*$U32*'VT CHS Emissions Schedule'!Q$7)/$Y$63)/(1-$Q32)+(($X$64*$U32*'VT CHS Emissions Schedule'!Q$5)/$Y$64)/(1-$P32)+(($X$65*$U32*('VT CHS Emissions Schedule'!Q$35+$T32))/$Y$65)))))),0)</f>
        <v>0</v>
      </c>
      <c r="CY32" s="64">
        <f>IF(CY$15&lt;2025+$W32,(IF($B32="Oil",($Z32/$Y$53)*AY32,IF($B32="Propane",($Z32/$Y$54)*AY32,IF($B32="Natural Gas",(($Z32/$Y$55)*AY32)/(1-$N32),IF($B32="Electricity",0,((($X$53*$Z32*('VT CHS Emissions Schedule'!R$8+$S32))/$Y$53)+(($X$54*$Z32*('VT CHS Emissions Schedule'!R$9+$R32))/$Y$54)+(($X$55*$Z32*'VT CHS Emissions Schedule'!R$7)/$Y$55)/(1-$Q32)+(($X$56*$Z32*'VT CHS Emissions Schedule'!R$5)/$Y$56)/(1-$P32))))))-(($Z32/$Y32)*'VT CHS Emissions Schedule'!R$5)/(1-$P32))+IF($C32="Propane",($U32/$Y$62)*BY32,IF($C32="Oil",($U32/$Y$61)*BY32,IF($C32="Natural Gas",($U32/$Y$63)*(BY32/(1-$Q32)),IF($C32="Electricity",($U32/$Y$64)*(BY32/(1-$P32)),IF($C32="Wood, commercial",$U32*(BY32+$T32),(($X$61*$U32*('VT CHS Emissions Schedule'!R$8+$S32))/$Y$61)+(($X$62*$U32*('VT CHS Emissions Schedule'!R$9+$R32))/$Y$62)+(($X$63*$U32*'VT CHS Emissions Schedule'!R$7)/$Y$63)/(1-$Q32)+(($X$64*$U32*'VT CHS Emissions Schedule'!R$5)/$Y$64)/(1-$P32)+(($X$65*$U32*('VT CHS Emissions Schedule'!R$35+$T32))/$Y$65)))))),0)</f>
        <v>0</v>
      </c>
      <c r="CZ32" s="64">
        <f>IF(CZ$15&lt;2025+$W32,(IF($B32="Oil",($Z32/$Y$53)*AZ32,IF($B32="Propane",($Z32/$Y$54)*AZ32,IF($B32="Natural Gas",(($Z32/$Y$55)*AZ32)/(1-$N32),IF($B32="Electricity",0,((($X$53*$Z32*('VT CHS Emissions Schedule'!S$8+$S32))/$Y$53)+(($X$54*$Z32*('VT CHS Emissions Schedule'!S$9+$R32))/$Y$54)+(($X$55*$Z32*'VT CHS Emissions Schedule'!S$7)/$Y$55)/(1-$Q32)+(($X$56*$Z32*'VT CHS Emissions Schedule'!S$5)/$Y$56)/(1-$P32))))))-(($Z32/$Y32)*'VT CHS Emissions Schedule'!S$5)/(1-$P32))+IF($C32="Propane",($U32/$Y$62)*BZ32,IF($C32="Oil",($U32/$Y$61)*BZ32,IF($C32="Natural Gas",($U32/$Y$63)*(BZ32/(1-$Q32)),IF($C32="Electricity",($U32/$Y$64)*(BZ32/(1-$P32)),IF($C32="Wood, commercial",$U32*(BZ32+$T32),(($X$61*$U32*('VT CHS Emissions Schedule'!S$8+$S32))/$Y$61)+(($X$62*$U32*('VT CHS Emissions Schedule'!S$9+$R32))/$Y$62)+(($X$63*$U32*'VT CHS Emissions Schedule'!S$7)/$Y$63)/(1-$Q32)+(($X$64*$U32*'VT CHS Emissions Schedule'!S$5)/$Y$64)/(1-$P32)+(($X$65*$U32*('VT CHS Emissions Schedule'!S$35+$T32))/$Y$65)))))),0)</f>
        <v>0</v>
      </c>
      <c r="DA32" s="64">
        <f>IF(DA$15&lt;2025+$W32,(IF($B32="Oil",($Z32/$Y$53)*BA32,IF($B32="Propane",($Z32/$Y$54)*BA32,IF($B32="Natural Gas",(($Z32/$Y$55)*BA32)/(1-$N32),IF($B32="Electricity",0,((($X$53*$Z32*('VT CHS Emissions Schedule'!T$8+$S32))/$Y$53)+(($X$54*$Z32*('VT CHS Emissions Schedule'!T$9+$R32))/$Y$54)+(($X$55*$Z32*'VT CHS Emissions Schedule'!T$7)/$Y$55)/(1-$Q32)+(($X$56*$Z32*'VT CHS Emissions Schedule'!T$5)/$Y$56)/(1-$P32))))))-(($Z32/$Y32)*'VT CHS Emissions Schedule'!T$5)/(1-$P32))+IF($C32="Propane",($U32/$Y$62)*CA32,IF($C32="Oil",($U32/$Y$61)*CA32,IF($C32="Natural Gas",($U32/$Y$63)*(CA32/(1-$Q32)),IF($C32="Electricity",($U32/$Y$64)*(CA32/(1-$P32)),IF($C32="Wood, commercial",$U32*(CA32+$T32),(($X$61*$U32*('VT CHS Emissions Schedule'!T$8+$S32))/$Y$61)+(($X$62*$U32*('VT CHS Emissions Schedule'!T$9+$R32))/$Y$62)+(($X$63*$U32*'VT CHS Emissions Schedule'!T$7)/$Y$63)/(1-$Q32)+(($X$64*$U32*'VT CHS Emissions Schedule'!T$5)/$Y$64)/(1-$P32)+(($X$65*$U32*('VT CHS Emissions Schedule'!T$35+$T32))/$Y$65)))))),0)</f>
        <v>0</v>
      </c>
      <c r="DB32" s="64">
        <f>IF(DB$15&lt;2025+$W32,(IF($B32="Oil",($Z32/$Y$53)*BB32,IF($B32="Propane",($Z32/$Y$54)*BB32,IF($B32="Natural Gas",(($Z32/$Y$55)*BB32)/(1-$N32),IF($B32="Electricity",0,((($X$53*$Z32*('VT CHS Emissions Schedule'!U$8+$S32))/$Y$53)+(($X$54*$Z32*('VT CHS Emissions Schedule'!U$9+$R32))/$Y$54)+(($X$55*$Z32*'VT CHS Emissions Schedule'!U$7)/$Y$55)/(1-$Q32)+(($X$56*$Z32*'VT CHS Emissions Schedule'!U$5)/$Y$56)/(1-$P32))))))-(($Z32/$Y32)*'VT CHS Emissions Schedule'!U$5)/(1-$P32))+IF($C32="Propane",($U32/$Y$62)*CB32,IF($C32="Oil",($U32/$Y$61)*CB32,IF($C32="Natural Gas",($U32/$Y$63)*(CB32/(1-$Q32)),IF($C32="Electricity",($U32/$Y$64)*(CB32/(1-$P32)),IF($C32="Wood, commercial",$U32*(CB32+$T32),(($X$61*$U32*('VT CHS Emissions Schedule'!U$8+$S32))/$Y$61)+(($X$62*$U32*('VT CHS Emissions Schedule'!U$9+$R32))/$Y$62)+(($X$63*$U32*'VT CHS Emissions Schedule'!U$7)/$Y$63)/(1-$Q32)+(($X$64*$U32*'VT CHS Emissions Schedule'!U$5)/$Y$64)/(1-$P32)+(($X$65*$U32*('VT CHS Emissions Schedule'!U$35+$T32))/$Y$65)))))),0)</f>
        <v>0</v>
      </c>
      <c r="DC32" s="64">
        <f>IF(DC$15&lt;2025+$W32,(IF($B32="Oil",($Z32/$Y$53)*BC32,IF($B32="Propane",($Z32/$Y$54)*BC32,IF($B32="Natural Gas",(($Z32/$Y$55)*BC32)/(1-$N32),IF($B32="Electricity",0,((($X$53*$Z32*('VT CHS Emissions Schedule'!V$8+$S32))/$Y$53)+(($X$54*$Z32*('VT CHS Emissions Schedule'!V$9+$R32))/$Y$54)+(($X$55*$Z32*'VT CHS Emissions Schedule'!V$7)/$Y$55)/(1-$Q32)+(($X$56*$Z32*'VT CHS Emissions Schedule'!V$5)/$Y$56)/(1-$P32))))))-(($Z32/$Y32)*'VT CHS Emissions Schedule'!V$5)/(1-$P32))+IF($C32="Propane",($U32/$Y$62)*CC32,IF($C32="Oil",($U32/$Y$61)*CC32,IF($C32="Natural Gas",($U32/$Y$63)*(CC32/(1-$Q32)),IF($C32="Electricity",($U32/$Y$64)*(CC32/(1-$P32)),IF($C32="Wood, commercial",$U32*(CC32+$T32),(($X$61*$U32*('VT CHS Emissions Schedule'!V$8+$S32))/$Y$61)+(($X$62*$U32*('VT CHS Emissions Schedule'!V$9+$R32))/$Y$62)+(($X$63*$U32*'VT CHS Emissions Schedule'!V$7)/$Y$63)/(1-$Q32)+(($X$64*$U32*'VT CHS Emissions Schedule'!V$5)/$Y$64)/(1-$P32)+(($X$65*$U32*('VT CHS Emissions Schedule'!V$35+$T32))/$Y$65)))))),0)</f>
        <v>0</v>
      </c>
      <c r="DD32" s="64">
        <f>IF(DD$15&lt;2025+$W32,(IF($B32="Oil",($Z32/$Y$53)*BD32,IF($B32="Propane",($Z32/$Y$54)*BD32,IF($B32="Natural Gas",(($Z32/$Y$55)*BD32)/(1-$N32),IF($B32="Electricity",0,((($X$53*$Z32*('VT CHS Emissions Schedule'!W$8+$S32))/$Y$53)+(($X$54*$Z32*('VT CHS Emissions Schedule'!W$9+$R32))/$Y$54)+(($X$55*$Z32*'VT CHS Emissions Schedule'!W$7)/$Y$55)/(1-$Q32)+(($X$56*$Z32*'VT CHS Emissions Schedule'!W$5)/$Y$56)/(1-$P32))))))-(($Z32/$Y32)*'VT CHS Emissions Schedule'!W$5)/(1-$P32))+IF($C32="Propane",($U32/$Y$62)*CD32,IF($C32="Oil",($U32/$Y$61)*CD32,IF($C32="Natural Gas",($U32/$Y$63)*(CD32/(1-$Q32)),IF($C32="Electricity",($U32/$Y$64)*(CD32/(1-$P32)),IF($C32="Wood, commercial",$U32*(CD32+$T32),(($X$61*$U32*('VT CHS Emissions Schedule'!W$8+$S32))/$Y$61)+(($X$62*$U32*('VT CHS Emissions Schedule'!W$9+$R32))/$Y$62)+(($X$63*$U32*'VT CHS Emissions Schedule'!W$7)/$Y$63)/(1-$Q32)+(($X$64*$U32*'VT CHS Emissions Schedule'!W$5)/$Y$64)/(1-$P32)+(($X$65*$U32*('VT CHS Emissions Schedule'!W$35+$T32))/$Y$65)))))),0)</f>
        <v>0</v>
      </c>
      <c r="DE32" s="64">
        <f>IF(DE$15&lt;2025+$W32,(IF($B32="Oil",($Z32/$Y$53)*BE32,IF($B32="Propane",($Z32/$Y$54)*BE32,IF($B32="Natural Gas",(($Z32/$Y$55)*BE32)/(1-$N32),IF($B32="Electricity",0,((($X$53*$Z32*('VT CHS Emissions Schedule'!X$8+$S32))/$Y$53)+(($X$54*$Z32*('VT CHS Emissions Schedule'!X$9+$R32))/$Y$54)+(($X$55*$Z32*'VT CHS Emissions Schedule'!X$7)/$Y$55)/(1-$Q32)+(($X$56*$Z32*'VT CHS Emissions Schedule'!X$5)/$Y$56)/(1-$P32))))))-(($Z32/$Y32)*'VT CHS Emissions Schedule'!X$5)/(1-$P32))+IF($C32="Propane",($U32/$Y$62)*CE32,IF($C32="Oil",($U32/$Y$61)*CE32,IF($C32="Natural Gas",($U32/$Y$63)*(CE32/(1-$Q32)),IF($C32="Electricity",($U32/$Y$64)*(CE32/(1-$P32)),IF($C32="Wood, commercial",$U32*(CE32+$T32),(($X$61*$U32*('VT CHS Emissions Schedule'!X$8+$S32))/$Y$61)+(($X$62*$U32*('VT CHS Emissions Schedule'!X$9+$R32))/$Y$62)+(($X$63*$U32*'VT CHS Emissions Schedule'!X$7)/$Y$63)/(1-$Q32)+(($X$64*$U32*'VT CHS Emissions Schedule'!X$5)/$Y$64)/(1-$P32)+(($X$65*$U32*('VT CHS Emissions Schedule'!X$35+$T32))/$Y$65)))))),0)</f>
        <v>0</v>
      </c>
      <c r="DF32" s="64">
        <f>IF(DF$15&lt;2025+$W32,(IF($B32="Oil",($Z32/$Y$53)*BF32,IF($B32="Propane",($Z32/$Y$54)*BF32,IF($B32="Natural Gas",(($Z32/$Y$55)*BF32)/(1-$N32),IF($B32="Electricity",0,((($X$53*$Z32*('VT CHS Emissions Schedule'!Y$8+$S32))/$Y$53)+(($X$54*$Z32*('VT CHS Emissions Schedule'!Y$9+$R32))/$Y$54)+(($X$55*$Z32*'VT CHS Emissions Schedule'!Y$7)/$Y$55)/(1-$Q32)+(($X$56*$Z32*'VT CHS Emissions Schedule'!Y$5)/$Y$56)/(1-$P32))))))-(($Z32/$Y32)*'VT CHS Emissions Schedule'!Y$5)/(1-$P32))+IF($C32="Propane",($U32/$Y$62)*CF32,IF($C32="Oil",($U32/$Y$61)*CF32,IF($C32="Natural Gas",($U32/$Y$63)*(CF32/(1-$Q32)),IF($C32="Electricity",($U32/$Y$64)*(CF32/(1-$P32)),IF($C32="Wood, commercial",$U32*(CF32+$T32),(($X$61*$U32*('VT CHS Emissions Schedule'!Y$8+$S32))/$Y$61)+(($X$62*$U32*('VT CHS Emissions Schedule'!Y$9+$R32))/$Y$62)+(($X$63*$U32*'VT CHS Emissions Schedule'!Y$7)/$Y$63)/(1-$Q32)+(($X$64*$U32*'VT CHS Emissions Schedule'!Y$5)/$Y$64)/(1-$P32)+(($X$65*$U32*('VT CHS Emissions Schedule'!Y$35+$T32))/$Y$65)))))),0)</f>
        <v>0</v>
      </c>
      <c r="DG32" s="64">
        <f>IF(DG$15&lt;2025+$W32,(IF($B32="Oil",($Z32/$Y$53)*BG32,IF($B32="Propane",($Z32/$Y$54)*BG32,IF($B32="Natural Gas",(($Z32/$Y$55)*BG32)/(1-$N32),IF($B32="Electricity",0,((($X$53*$Z32*('VT CHS Emissions Schedule'!Z$8+$S32))/$Y$53)+(($X$54*$Z32*('VT CHS Emissions Schedule'!Z$9+$R32))/$Y$54)+(($X$55*$Z32*'VT CHS Emissions Schedule'!Z$7)/$Y$55)/(1-$Q32)+(($X$56*$Z32*'VT CHS Emissions Schedule'!Z$5)/$Y$56)/(1-$P32))))))-(($Z32/$Y32)*'VT CHS Emissions Schedule'!Z$5)/(1-$P32))+IF($C32="Propane",($U32/$Y$62)*CG32,IF($C32="Oil",($U32/$Y$61)*CG32,IF($C32="Natural Gas",($U32/$Y$63)*(CG32/(1-$Q32)),IF($C32="Electricity",($U32/$Y$64)*(CG32/(1-$P32)),IF($C32="Wood, commercial",$U32*(CG32+$T32),(($X$61*$U32*('VT CHS Emissions Schedule'!Z$8+$S32))/$Y$61)+(($X$62*$U32*('VT CHS Emissions Schedule'!Z$9+$R32))/$Y$62)+(($X$63*$U32*'VT CHS Emissions Schedule'!Z$7)/$Y$63)/(1-$Q32)+(($X$64*$U32*'VT CHS Emissions Schedule'!Z$5)/$Y$64)/(1-$P32)+(($X$65*$U32*('VT CHS Emissions Schedule'!Z$35+$T32))/$Y$65)))))),0)</f>
        <v>0</v>
      </c>
      <c r="DH32" s="64">
        <f>IF(DH$15&lt;2025+$W32,(IF($B32="Oil",($Z32/$Y$53)*BH32,IF($B32="Propane",($Z32/$Y$54)*BH32,IF($B32="Natural Gas",(($Z32/$Y$55)*BH32)/(1-$N32),IF($B32="Electricity",0,((($X$53*$Z32*('VT CHS Emissions Schedule'!AA$8+$S32))/$Y$53)+(($X$54*$Z32*('VT CHS Emissions Schedule'!AA$9+$R32))/$Y$54)+(($X$55*$Z32*'VT CHS Emissions Schedule'!AA$7)/$Y$55)/(1-$Q32)+(($X$56*$Z32*'VT CHS Emissions Schedule'!AA$5)/$Y$56)/(1-$P32))))))-(($Z32/$Y32)*'VT CHS Emissions Schedule'!AA$5)/(1-$P32))+IF($C32="Propane",($U32/$Y$62)*CH32,IF($C32="Oil",($U32/$Y$61)*CH32,IF($C32="Natural Gas",($U32/$Y$63)*(CH32/(1-$Q32)),IF($C32="Electricity",($U32/$Y$64)*(CH32/(1-$P32)),IF($C32="Wood, commercial",$U32*(CH32+$T32),(($X$61*$U32*('VT CHS Emissions Schedule'!AA$8+$S32))/$Y$61)+(($X$62*$U32*('VT CHS Emissions Schedule'!AA$9+$R32))/$Y$62)+(($X$63*$U32*'VT CHS Emissions Schedule'!AA$7)/$Y$63)/(1-$Q32)+(($X$64*$U32*'VT CHS Emissions Schedule'!AA$5)/$Y$64)/(1-$P32)+(($X$65*$U32*('VT CHS Emissions Schedule'!AA$35+$T32))/$Y$65)))))),0)</f>
        <v>0</v>
      </c>
      <c r="DI32" s="64">
        <f>IF(DI$15&lt;2025+$W32,(IF($B32="Oil",($Z32/$Y$53)*BI32,IF($B32="Propane",($Z32/$Y$54)*BI32,IF($B32="Natural Gas",(($Z32/$Y$55)*BI32)/(1-$N32),IF($B32="Electricity",0,((($X$53*$Z32*('VT CHS Emissions Schedule'!AB$8+$S32))/$Y$53)+(($X$54*$Z32*('VT CHS Emissions Schedule'!AB$9+$R32))/$Y$54)+(($X$55*$Z32*'VT CHS Emissions Schedule'!AB$7)/$Y$55)/(1-$Q32)+(($X$56*$Z32*'VT CHS Emissions Schedule'!AB$5)/$Y$56)/(1-$P32))))))-(($Z32/$Y32)*'VT CHS Emissions Schedule'!AB$5)/(1-$P32))+IF($C32="Propane",($U32/$Y$62)*CI32,IF($C32="Oil",($U32/$Y$61)*CI32,IF($C32="Natural Gas",($U32/$Y$63)*(CI32/(1-$Q32)),IF($C32="Electricity",($U32/$Y$64)*(CI32/(1-$P32)),IF($C32="Wood, commercial",$U32*(CI32+$T32),(($X$61*$U32*('VT CHS Emissions Schedule'!AB$8+$S32))/$Y$61)+(($X$62*$U32*('VT CHS Emissions Schedule'!AB$9+$R32))/$Y$62)+(($X$63*$U32*'VT CHS Emissions Schedule'!AB$7)/$Y$63)/(1-$Q32)+(($X$64*$U32*'VT CHS Emissions Schedule'!AB$5)/$Y$64)/(1-$P32)+(($X$65*$U32*('VT CHS Emissions Schedule'!AB$35+$T32))/$Y$65)))))),0)</f>
        <v>0</v>
      </c>
      <c r="DJ32" s="64">
        <f>IF(DJ$15&lt;2025+$W32,(IF($B32="Oil",($Z32/$Y$53)*BJ32,IF($B32="Propane",($Z32/$Y$54)*BJ32,IF($B32="Natural Gas",(($Z32/$Y$55)*BJ32)/(1-$N32),IF($B32="Electricity",0,((($X$53*$Z32*('VT CHS Emissions Schedule'!AC$8+$S32))/$Y$53)+(($X$54*$Z32*('VT CHS Emissions Schedule'!AC$9+$R32))/$Y$54)+(($X$55*$Z32*'VT CHS Emissions Schedule'!AC$7)/$Y$55)/(1-$Q32)+(($X$56*$Z32*'VT CHS Emissions Schedule'!AC$5)/$Y$56)/(1-$P32))))))-(($Z32/$Y32)*'VT CHS Emissions Schedule'!AC$5)/(1-$P32))+IF($C32="Propane",($U32/$Y$62)*CJ32,IF($C32="Oil",($U32/$Y$61)*CJ32,IF($C32="Natural Gas",($U32/$Y$63)*(CJ32/(1-$Q32)),IF($C32="Electricity",($U32/$Y$64)*(CJ32/(1-$P32)),IF($C32="Wood, commercial",$U32*(CJ32+$T32),(($X$61*$U32*('VT CHS Emissions Schedule'!AC$8+$S32))/$Y$61)+(($X$62*$U32*('VT CHS Emissions Schedule'!AC$9+$R32))/$Y$62)+(($X$63*$U32*'VT CHS Emissions Schedule'!AC$7)/$Y$63)/(1-$Q32)+(($X$64*$U32*'VT CHS Emissions Schedule'!AC$5)/$Y$64)/(1-$P32)+(($X$65*$U32*('VT CHS Emissions Schedule'!AC$35+$T32))/$Y$65)))))),0)</f>
        <v>0</v>
      </c>
      <c r="DK32" s="64">
        <f>IF(DK$15&lt;2025+$W32,CK32+(($V32/$AC32)*'VT CHS Emissions Schedule'!D$5)/(1-$P32),0)</f>
        <v>1225890.2558805121</v>
      </c>
      <c r="DL32" s="64">
        <f>IF(DL$15&lt;2025+$W32,CL32+(($V32/$AC32)*'VT CHS Emissions Schedule'!E$5)/(1-$P32),0)</f>
        <v>1290666.6989958032</v>
      </c>
      <c r="DM32" s="64">
        <f>IF(DM$15&lt;2025+$W32,CM32+(($V32/$AC32)*'VT CHS Emissions Schedule'!F$5)/(1-$P32),0)</f>
        <v>1355443.1421110942</v>
      </c>
      <c r="DN32" s="64">
        <f>IF(DN$15&lt;2025+$W32,CN32+(($V32/$AC32)*'VT CHS Emissions Schedule'!G$5)/(1-$P32),0)</f>
        <v>1420219.5852263856</v>
      </c>
      <c r="DO32" s="64">
        <f>IF(DO$15&lt;2025+$W32,CO32+(($V32/$AC32)*'VT CHS Emissions Schedule'!H$5)/(1-$P32),0)</f>
        <v>1484996.0283416768</v>
      </c>
      <c r="DP32" s="64">
        <f>IF(DP$15&lt;2025+$W32,CP32+(($V32/$AC32)*'VT CHS Emissions Schedule'!I$5)/(1-$P32),0)</f>
        <v>1549195.513679177</v>
      </c>
      <c r="DQ32" s="64">
        <f>IF(DQ$15&lt;2025+$W32,CQ32+(($V32/$AC32)*'VT CHS Emissions Schedule'!J$5)/(1-$P32),0)</f>
        <v>1613971.956794468</v>
      </c>
      <c r="DR32" s="64">
        <f>IF(DR$15&lt;2025+$W32,CR32+(($V32/$AC32)*'VT CHS Emissions Schedule'!K$5)/(1-$P32),0)</f>
        <v>1678748.3999097592</v>
      </c>
      <c r="DS32" s="64">
        <f>IF(DS$15&lt;2025+$W32,CS32+(($V32/$AC32)*'VT CHS Emissions Schedule'!L$5)/(1-$P32),0)</f>
        <v>1743524.8430250501</v>
      </c>
      <c r="DT32" s="64">
        <f>IF(DT$15&lt;2025+$W32,CT32+(($V32/$AC32)*'VT CHS Emissions Schedule'!M$5)/(1-$P32),0)</f>
        <v>1808301.2861403413</v>
      </c>
      <c r="DU32" s="64">
        <f>IF(DU$15&lt;2025+$W32,CU32+(($V32/$AC32)*'VT CHS Emissions Schedule'!N$5)/(1-$P32),0)</f>
        <v>1873774.5432007131</v>
      </c>
      <c r="DV32" s="64">
        <f>IF(DV$15&lt;2025+$W32,CV32+(($V32/$AC32)*'VT CHS Emissions Schedule'!O$5)/(1-$P32),0)</f>
        <v>1873774.5432007131</v>
      </c>
      <c r="DW32" s="64">
        <f>IF(DW$15&lt;2025+$W32,CW32+(($V32/$AC32)*'VT CHS Emissions Schedule'!P$5)/(1-$P32),0)</f>
        <v>0</v>
      </c>
      <c r="DX32" s="64">
        <f>IF(DX$15&lt;2025+$W32,CX32+(($V32/$AC32)*'VT CHS Emissions Schedule'!Q$5)/(1-$P32),0)</f>
        <v>0</v>
      </c>
      <c r="DY32" s="64">
        <f>IF(DY$15&lt;2025+$W32,CY32+(($V32/$AC32)*'VT CHS Emissions Schedule'!R$5)/(1-$P32),0)</f>
        <v>0</v>
      </c>
      <c r="DZ32" s="64">
        <f>IF(DZ$15&lt;2025+$W32,CZ32+(($V32/$AC32)*'VT CHS Emissions Schedule'!S$5)/(1-$P32),0)</f>
        <v>0</v>
      </c>
      <c r="EA32" s="64">
        <f>IF(EA$15&lt;2025+$W32,DA32+(($V32/$AC32)*'VT CHS Emissions Schedule'!T$5)/(1-$P32),0)</f>
        <v>0</v>
      </c>
      <c r="EB32" s="64">
        <f>IF(EB$15&lt;2025+$W32,DB32+(($V32/$AC32)*'VT CHS Emissions Schedule'!U$5)/(1-$P32),0)</f>
        <v>0</v>
      </c>
      <c r="EC32" s="64">
        <f>IF(EC$15&lt;2025+$W32,DC32+(($V32/$AC32)*'VT CHS Emissions Schedule'!V$5)/(1-$P32),0)</f>
        <v>0</v>
      </c>
      <c r="ED32" s="64">
        <f>IF(ED$15&lt;2025+$W32,DD32+(($V32/$AC32)*'VT CHS Emissions Schedule'!W$5)/(1-$P32),0)</f>
        <v>0</v>
      </c>
      <c r="EE32" s="64">
        <f>IF(EE$15&lt;2025+$W32,DE32+(($V32/$AC32)*'VT CHS Emissions Schedule'!X$5)/(1-$P32),0)</f>
        <v>0</v>
      </c>
      <c r="EF32" s="64">
        <f>IF(EF$15&lt;2025+$W32,DF32+(($V32/$AC32)*'VT CHS Emissions Schedule'!Y$5)/(1-$P32),0)</f>
        <v>0</v>
      </c>
      <c r="EG32" s="64">
        <f>IF(EG$15&lt;2025+$W32,DG32+(($V32/$AC32)*'VT CHS Emissions Schedule'!Z$5)/(1-$P32),0)</f>
        <v>0</v>
      </c>
      <c r="EH32" s="64">
        <f>IF(EH$15&lt;2025+$W32,DH32+(($V32/$AC32)*'VT CHS Emissions Schedule'!AA$5)/(1-$P32),0)</f>
        <v>0</v>
      </c>
      <c r="EI32" s="64">
        <f>IF(EI$15&lt;2025+$W32,DI32+(($V32/$AC32)*'VT CHS Emissions Schedule'!AB$5)/(1-$P32),0)</f>
        <v>0</v>
      </c>
      <c r="EJ32" s="64">
        <f>IF(EJ$15&lt;2025+$W32,DJ32+(($V32/$AC32)*'VT CHS Emissions Schedule'!AC$5)/(1-$P32),0)</f>
        <v>0</v>
      </c>
    </row>
    <row r="33" spans="1:140" ht="14.25" thickBot="1" x14ac:dyDescent="0.3">
      <c r="A33" s="476"/>
      <c r="B33" s="329" t="s">
        <v>11</v>
      </c>
      <c r="C33" s="129" t="s">
        <v>6</v>
      </c>
      <c r="D33" s="330">
        <f t="shared" si="8"/>
        <v>14580866.148054717</v>
      </c>
      <c r="E33" s="330">
        <f t="shared" si="0"/>
        <v>14974040.457379874</v>
      </c>
      <c r="F33" s="331">
        <f t="shared" si="1"/>
        <v>14.580866148054717</v>
      </c>
      <c r="G33" s="111">
        <f t="shared" si="9"/>
        <v>825608.83113393479</v>
      </c>
      <c r="H33" s="111">
        <f t="shared" si="2"/>
        <v>825608.83113393479</v>
      </c>
      <c r="I33" s="111">
        <f t="shared" si="3"/>
        <v>1640057.9159222257</v>
      </c>
      <c r="J33" s="64">
        <f>IF($B33="Oil",($Z33/$Y$53)*AK33,IF($B33="Propane",($Z33/$Y$54)*AK33,IF($B33="Natural Gas",(($Z33/$Y$55)*AK33)/(1-$N33),IF($B33="Electricity",0,((($X$53*$Z33*('VT CHS Emissions Schedule'!D$8+$S33))/$Y$53)+(($X$54*$Z33*('VT CHS Emissions Schedule'!D$9+$R33))/$Y$54)+(($X$55*$Z33*'VT CHS Emissions Schedule'!D$7)/$Y$55)/(1-$Q33)+(($X$56*$Z33*'VT CHS Emissions Schedule'!D$5)/$Y$56)/(1-$P33))))))</f>
        <v>2624190.8997090617</v>
      </c>
      <c r="K33" s="64">
        <f>(($Z33/$Y33)*'VT CHS Emissions Schedule'!D$5)/(1-$P33)</f>
        <v>984132.98378683603</v>
      </c>
      <c r="L33" s="64">
        <f>IF($C33="Propane",($U33/$Y$62)*BK33,IF($C33="Oil",($U33/$Y$61)*BK33,IF($C33="Natural Gas",($U33/$Y$63)*(BK33/(1-$Q33)),IF($C33="Electricity",($U33/$Y$64)*(BK33/(1-$P33)),IF($C33="Wood, commercial",$U33*(BK33+$T33),(($X$61*$U33*('VT CHS Emissions Schedule'!D$8+$S33))/$Y$61)+(($X$62*$U33*('VT CHS Emissions Schedule'!D$9+$R33))/$Y$62)+(($X$63*$U33*'VT CHS Emissions Schedule'!D$7)/$Y$63)/(1-$Q33)+(($X$64*$U33*'VT CHS Emissions Schedule'!D$5)/$Y$64)/(1-$P33)+(($X$65*$U33*('VT CHS Emissions Schedule'!D$35+$T33))/$Y$65))))))</f>
        <v>-814449.0847882909</v>
      </c>
      <c r="M33" s="64">
        <f>(($V33/$AC33)*'VT CHS Emissions Schedule'!D$5)/(1-$P33)</f>
        <v>52561.647997706023</v>
      </c>
      <c r="N33" s="66">
        <f>_xlfn.XLOOKUP($B33,Lookups!$A$3:$A$15,Lookups!$E$3:$E$15)</f>
        <v>1.4E-2</v>
      </c>
      <c r="O33" s="65">
        <f>_xlfn.XLOOKUP($B33,Lookups!$A$3:$A$15,Lookups!$D$3:$D$15)</f>
        <v>0</v>
      </c>
      <c r="P33" s="66">
        <f>Lookups!$E$6</f>
        <v>0.04</v>
      </c>
      <c r="Q33" s="66">
        <f>Lookups!$E$5</f>
        <v>1.4E-2</v>
      </c>
      <c r="R33" s="65">
        <f>Lookups!$D$4</f>
        <v>0.32764300000000002</v>
      </c>
      <c r="S33" s="65">
        <f>Lookups!$D$3</f>
        <v>0.21490000000000001</v>
      </c>
      <c r="T33" s="65">
        <f>Lookups!$D$8</f>
        <v>1.3776766038113153</v>
      </c>
      <c r="U33" s="72">
        <f t="shared" si="10"/>
        <v>-13557.957710774403</v>
      </c>
      <c r="V33" s="72">
        <f t="shared" si="4"/>
        <v>4702.7602391616001</v>
      </c>
      <c r="W33" s="68">
        <v>12</v>
      </c>
      <c r="X33" s="68" t="str">
        <f>_xlfn.XLOOKUP(B33,Lookups!$A$3:$A$15,Lookups!$C$3:$C$15)</f>
        <v>Natural Gas</v>
      </c>
      <c r="Y33" s="72">
        <v>1.25</v>
      </c>
      <c r="Z33" s="64">
        <f t="shared" si="5"/>
        <v>31268.352654000002</v>
      </c>
      <c r="AA33" s="73">
        <v>0.54200000000000004</v>
      </c>
      <c r="AB33" s="73">
        <v>0.188</v>
      </c>
      <c r="AC33" s="72">
        <v>3.52</v>
      </c>
      <c r="AD33" s="80">
        <f t="shared" si="6"/>
        <v>0.68</v>
      </c>
      <c r="AE33" s="64">
        <v>140</v>
      </c>
      <c r="AF33" s="71">
        <v>51.8</v>
      </c>
      <c r="AG33" s="64">
        <f t="shared" si="7"/>
        <v>110</v>
      </c>
      <c r="AH33" s="64">
        <v>365</v>
      </c>
      <c r="AI33" s="72">
        <v>8.33</v>
      </c>
      <c r="AJ33" s="75">
        <v>1.06E-3</v>
      </c>
      <c r="AK33" s="67">
        <f>IF(AK$15&lt;2025+$W33,$O33+_xlfn.XLOOKUP(_xlfn.XLOOKUP($B33,Lookups!$A$3:$A$17,Lookups!$B$3:$B$17),'VT CHS Emissions Schedule'!$A:$A,'VT CHS Emissions Schedule'!D:D),0)</f>
        <v>63.7174026058659</v>
      </c>
      <c r="AL33" s="67">
        <f>IF(AL$15&lt;2025+$W33,$O33+_xlfn.XLOOKUP(_xlfn.XLOOKUP($B33,Lookups!$A$3:$A$17,Lookups!$B$3:$B$17),'VT CHS Emissions Schedule'!$A:$A,'VT CHS Emissions Schedule'!E:E),0)</f>
        <v>63.7174026058659</v>
      </c>
      <c r="AM33" s="67">
        <f>IF(AM$15&lt;2025+$W33,$O33+_xlfn.XLOOKUP(_xlfn.XLOOKUP($B33,Lookups!$A$3:$A$17,Lookups!$B$3:$B$17),'VT CHS Emissions Schedule'!$A:$A,'VT CHS Emissions Schedule'!F:F),0)</f>
        <v>63.7174026058659</v>
      </c>
      <c r="AN33" s="67">
        <f>IF(AN$15&lt;2025+$W33,$O33+_xlfn.XLOOKUP(_xlfn.XLOOKUP($B33,Lookups!$A$3:$A$17,Lookups!$B$3:$B$17),'VT CHS Emissions Schedule'!$A:$A,'VT CHS Emissions Schedule'!G:G),0)</f>
        <v>63.7174026058659</v>
      </c>
      <c r="AO33" s="67">
        <f>IF(AO$15&lt;2025+$W33,$O33+_xlfn.XLOOKUP(_xlfn.XLOOKUP($B33,Lookups!$A$3:$A$17,Lookups!$B$3:$B$17),'VT CHS Emissions Schedule'!$A:$A,'VT CHS Emissions Schedule'!H:H),0)</f>
        <v>63.7174026058659</v>
      </c>
      <c r="AP33" s="67">
        <f>IF(AP$15&lt;2025+$W33,$O33+_xlfn.XLOOKUP(_xlfn.XLOOKUP($B33,Lookups!$A$3:$A$17,Lookups!$B$3:$B$17),'VT CHS Emissions Schedule'!$A:$A,'VT CHS Emissions Schedule'!I:I),0)</f>
        <v>63.651087828595678</v>
      </c>
      <c r="AQ33" s="67">
        <f>IF(AQ$15&lt;2025+$W33,$O33+_xlfn.XLOOKUP(_xlfn.XLOOKUP($B33,Lookups!$A$3:$A$17,Lookups!$B$3:$B$17),'VT CHS Emissions Schedule'!$A:$A,'VT CHS Emissions Schedule'!J:J),0)</f>
        <v>63.651087828595678</v>
      </c>
      <c r="AR33" s="67">
        <f>IF(AR$15&lt;2025+$W33,$O33+_xlfn.XLOOKUP(_xlfn.XLOOKUP($B33,Lookups!$A$3:$A$17,Lookups!$B$3:$B$17),'VT CHS Emissions Schedule'!$A:$A,'VT CHS Emissions Schedule'!K:K),0)</f>
        <v>63.651087828595678</v>
      </c>
      <c r="AS33" s="67">
        <f>IF(AS$15&lt;2025+$W33,$O33+_xlfn.XLOOKUP(_xlfn.XLOOKUP($B33,Lookups!$A$3:$A$17,Lookups!$B$3:$B$17),'VT CHS Emissions Schedule'!$A:$A,'VT CHS Emissions Schedule'!L:L),0)</f>
        <v>63.651087828595678</v>
      </c>
      <c r="AT33" s="67">
        <f>IF(AT$15&lt;2025+$W33,$O33+_xlfn.XLOOKUP(_xlfn.XLOOKUP($B33,Lookups!$A$3:$A$17,Lookups!$B$3:$B$17),'VT CHS Emissions Schedule'!$A:$A,'VT CHS Emissions Schedule'!M:M),0)</f>
        <v>63.651087828595678</v>
      </c>
      <c r="AU33" s="67">
        <f>IF(AU$15&lt;2025+$W33,$O33+_xlfn.XLOOKUP(_xlfn.XLOOKUP($B33,Lookups!$A$3:$A$17,Lookups!$B$3:$B$17),'VT CHS Emissions Schedule'!$A:$A,'VT CHS Emissions Schedule'!N:N),0)</f>
        <v>63.639868502100384</v>
      </c>
      <c r="AV33" s="67">
        <f>IF(AV$15&lt;2025+$W33,$O33+_xlfn.XLOOKUP(_xlfn.XLOOKUP($B33,Lookups!$A$3:$A$17,Lookups!$B$3:$B$17),'VT CHS Emissions Schedule'!$A:$A,'VT CHS Emissions Schedule'!O:O),0)</f>
        <v>63.639868502100384</v>
      </c>
      <c r="AW33" s="67">
        <f>IF(AW$15&lt;2025+$W33,$O33+_xlfn.XLOOKUP(_xlfn.XLOOKUP($B33,Lookups!$A$3:$A$17,Lookups!$B$3:$B$17),'VT CHS Emissions Schedule'!$A:$A,'VT CHS Emissions Schedule'!P:P),0)</f>
        <v>0</v>
      </c>
      <c r="AX33" s="67">
        <f>IF(AX$15&lt;2025+$W33,$O33+_xlfn.XLOOKUP(_xlfn.XLOOKUP($B33,Lookups!$A$3:$A$17,Lookups!$B$3:$B$17),'VT CHS Emissions Schedule'!$A:$A,'VT CHS Emissions Schedule'!Q:Q),0)</f>
        <v>0</v>
      </c>
      <c r="AY33" s="67">
        <f>IF(AY$15&lt;2025+$W33,$O33+_xlfn.XLOOKUP(_xlfn.XLOOKUP($B33,Lookups!$A$3:$A$17,Lookups!$B$3:$B$17),'VT CHS Emissions Schedule'!$A:$A,'VT CHS Emissions Schedule'!R:R),0)</f>
        <v>0</v>
      </c>
      <c r="AZ33" s="67">
        <f>IF(AZ$15&lt;2025+$W33,$O33+_xlfn.XLOOKUP(_xlfn.XLOOKUP($B33,Lookups!$A$3:$A$17,Lookups!$B$3:$B$17),'VT CHS Emissions Schedule'!$A:$A,'VT CHS Emissions Schedule'!S:S),0)</f>
        <v>0</v>
      </c>
      <c r="BA33" s="67">
        <f>IF(BA$15&lt;2025+$W33,$O33+_xlfn.XLOOKUP(_xlfn.XLOOKUP($B33,Lookups!$A$3:$A$17,Lookups!$B$3:$B$17),'VT CHS Emissions Schedule'!$A:$A,'VT CHS Emissions Schedule'!T:T),0)</f>
        <v>0</v>
      </c>
      <c r="BB33" s="67">
        <f>IF(BB$15&lt;2025+$W33,$O33+_xlfn.XLOOKUP(_xlfn.XLOOKUP($B33,Lookups!$A$3:$A$17,Lookups!$B$3:$B$17),'VT CHS Emissions Schedule'!$A:$A,'VT CHS Emissions Schedule'!U:U),0)</f>
        <v>0</v>
      </c>
      <c r="BC33" s="67">
        <f>IF(BC$15&lt;2025+$W33,$O33+_xlfn.XLOOKUP(_xlfn.XLOOKUP($B33,Lookups!$A$3:$A$17,Lookups!$B$3:$B$17),'VT CHS Emissions Schedule'!$A:$A,'VT CHS Emissions Schedule'!V:V),0)</f>
        <v>0</v>
      </c>
      <c r="BD33" s="67">
        <f>IF(BD$15&lt;2025+$W33,$O33+_xlfn.XLOOKUP(_xlfn.XLOOKUP($B33,Lookups!$A$3:$A$17,Lookups!$B$3:$B$17),'VT CHS Emissions Schedule'!$A:$A,'VT CHS Emissions Schedule'!W:W),0)</f>
        <v>0</v>
      </c>
      <c r="BE33" s="67">
        <f>IF(BE$15&lt;2025+$W33,$O33+_xlfn.XLOOKUP(_xlfn.XLOOKUP($B33,Lookups!$A$3:$A$17,Lookups!$B$3:$B$17),'VT CHS Emissions Schedule'!$A:$A,'VT CHS Emissions Schedule'!X:X),0)</f>
        <v>0</v>
      </c>
      <c r="BF33" s="67">
        <f>IF(BF$15&lt;2025+$W33,$O33+_xlfn.XLOOKUP(_xlfn.XLOOKUP($B33,Lookups!$A$3:$A$17,Lookups!$B$3:$B$17),'VT CHS Emissions Schedule'!$A:$A,'VT CHS Emissions Schedule'!Y:Y),0)</f>
        <v>0</v>
      </c>
      <c r="BG33" s="67">
        <f>IF(BG$15&lt;2025+$W33,$O33+_xlfn.XLOOKUP(_xlfn.XLOOKUP($B33,Lookups!$A$3:$A$17,Lookups!$B$3:$B$17),'VT CHS Emissions Schedule'!$A:$A,'VT CHS Emissions Schedule'!Z:Z),0)</f>
        <v>0</v>
      </c>
      <c r="BH33" s="67">
        <f>IF(BH$15&lt;2025+$W33,$O33+_xlfn.XLOOKUP(_xlfn.XLOOKUP($B33,Lookups!$A$3:$A$17,Lookups!$B$3:$B$17),'VT CHS Emissions Schedule'!$A:$A,'VT CHS Emissions Schedule'!AA:AA),0)</f>
        <v>0</v>
      </c>
      <c r="BI33" s="67">
        <f>IF(BI$15&lt;2025+$W33,$O33+_xlfn.XLOOKUP(_xlfn.XLOOKUP($B33,Lookups!$A$3:$A$17,Lookups!$B$3:$B$17),'VT CHS Emissions Schedule'!$A:$A,'VT CHS Emissions Schedule'!AB:AB),0)</f>
        <v>0</v>
      </c>
      <c r="BJ33" s="67">
        <f>IF(BJ$15&lt;2025+$W33,$O33+_xlfn.XLOOKUP(_xlfn.XLOOKUP($B33,Lookups!$A$3:$A$17,Lookups!$B$3:$B$17),'VT CHS Emissions Schedule'!$A:$A,'VT CHS Emissions Schedule'!AC:AC),0)</f>
        <v>0</v>
      </c>
      <c r="BK33" s="67" t="str">
        <f>IF(BK$15&lt;2025+$W33,IFERROR(IF($C33="Oil",$S33,IF($C33="Propane",$R33,IF($C33="Wood, commercial",$T33,0)))+_xlfn.XLOOKUP(_xlfn.XLOOKUP($C33,Lookups!$A$3:$A$17,Lookups!$B$3:$B$17),'VT CHS Emissions Schedule'!$A:$A,'VT CHS Emissions Schedule'!D:D),"blended"),0)</f>
        <v>blended</v>
      </c>
      <c r="BL33" s="67" t="str">
        <f>IF(BL$15&lt;2025+$W33,IFERROR(IF($C33="Oil",$S33,IF($C33="Propane",$R33,IF($C33="Wood, commercial",$T33,0)))+_xlfn.XLOOKUP(_xlfn.XLOOKUP($C33,Lookups!$A$3:$A$17,Lookups!$B$3:$B$17),'VT CHS Emissions Schedule'!$A:$A,'VT CHS Emissions Schedule'!E:E),"blended"),0)</f>
        <v>blended</v>
      </c>
      <c r="BM33" s="67" t="str">
        <f>IF(BM$15&lt;2025+$W33,IFERROR(IF($C33="Oil",$S33,IF($C33="Propane",$R33,IF($C33="Wood, commercial",$T33,0)))+_xlfn.XLOOKUP(_xlfn.XLOOKUP($C33,Lookups!$A$3:$A$17,Lookups!$B$3:$B$17),'VT CHS Emissions Schedule'!$A:$A,'VT CHS Emissions Schedule'!F:F),"blended"),0)</f>
        <v>blended</v>
      </c>
      <c r="BN33" s="67" t="str">
        <f>IF(BN$15&lt;2025+$W33,IFERROR(IF($C33="Oil",$S33,IF($C33="Propane",$R33,IF($C33="Wood, commercial",$T33,0)))+_xlfn.XLOOKUP(_xlfn.XLOOKUP($C33,Lookups!$A$3:$A$17,Lookups!$B$3:$B$17),'VT CHS Emissions Schedule'!$A:$A,'VT CHS Emissions Schedule'!G:G),"blended"),0)</f>
        <v>blended</v>
      </c>
      <c r="BO33" s="67" t="str">
        <f>IF(BO$15&lt;2025+$W33,IFERROR(IF($C33="Oil",$S33,IF($C33="Propane",$R33,IF($C33="Wood, commercial",$T33,0)))+_xlfn.XLOOKUP(_xlfn.XLOOKUP($C33,Lookups!$A$3:$A$17,Lookups!$B$3:$B$17),'VT CHS Emissions Schedule'!$A:$A,'VT CHS Emissions Schedule'!H:H),"blended"),0)</f>
        <v>blended</v>
      </c>
      <c r="BP33" s="67" t="str">
        <f>IF(BP$15&lt;2025+$W33,IFERROR(IF($C33="Oil",$S33,IF($C33="Propane",$R33,IF($C33="Wood, commercial",$T33,0)))+_xlfn.XLOOKUP(_xlfn.XLOOKUP($C33,Lookups!$A$3:$A$17,Lookups!$B$3:$B$17),'VT CHS Emissions Schedule'!$A:$A,'VT CHS Emissions Schedule'!I:I),"blended"),0)</f>
        <v>blended</v>
      </c>
      <c r="BQ33" s="67" t="str">
        <f>IF(BQ$15&lt;2025+$W33,IFERROR(IF($C33="Oil",$S33,IF($C33="Propane",$R33,IF($C33="Wood, commercial",$T33,0)))+_xlfn.XLOOKUP(_xlfn.XLOOKUP($C33,Lookups!$A$3:$A$17,Lookups!$B$3:$B$17),'VT CHS Emissions Schedule'!$A:$A,'VT CHS Emissions Schedule'!J:J),"blended"),0)</f>
        <v>blended</v>
      </c>
      <c r="BR33" s="67" t="str">
        <f>IF(BR$15&lt;2025+$W33,IFERROR(IF($C33="Oil",$S33,IF($C33="Propane",$R33,IF($C33="Wood, commercial",$T33,0)))+_xlfn.XLOOKUP(_xlfn.XLOOKUP($C33,Lookups!$A$3:$A$17,Lookups!$B$3:$B$17),'VT CHS Emissions Schedule'!$A:$A,'VT CHS Emissions Schedule'!K:K),"blended"),0)</f>
        <v>blended</v>
      </c>
      <c r="BS33" s="67" t="str">
        <f>IF(BS$15&lt;2025+$W33,IFERROR(IF($C33="Oil",$S33,IF($C33="Propane",$R33,IF($C33="Wood, commercial",$T33,0)))+_xlfn.XLOOKUP(_xlfn.XLOOKUP($C33,Lookups!$A$3:$A$17,Lookups!$B$3:$B$17),'VT CHS Emissions Schedule'!$A:$A,'VT CHS Emissions Schedule'!L:L),"blended"),0)</f>
        <v>blended</v>
      </c>
      <c r="BT33" s="67" t="str">
        <f>IF(BT$15&lt;2025+$W33,IFERROR(IF($C33="Oil",$S33,IF($C33="Propane",$R33,IF($C33="Wood, commercial",$T33,0)))+_xlfn.XLOOKUP(_xlfn.XLOOKUP($C33,Lookups!$A$3:$A$17,Lookups!$B$3:$B$17),'VT CHS Emissions Schedule'!$A:$A,'VT CHS Emissions Schedule'!M:M),"blended"),0)</f>
        <v>blended</v>
      </c>
      <c r="BU33" s="67" t="str">
        <f>IF(BU$15&lt;2025+$W33,IFERROR(IF($C33="Oil",$S33,IF($C33="Propane",$R33,IF($C33="Wood, commercial",$T33,0)))+_xlfn.XLOOKUP(_xlfn.XLOOKUP($C33,Lookups!$A$3:$A$17,Lookups!$B$3:$B$17),'VT CHS Emissions Schedule'!$A:$A,'VT CHS Emissions Schedule'!N:N),"blended"),0)</f>
        <v>blended</v>
      </c>
      <c r="BV33" s="67" t="str">
        <f>IF(BV$15&lt;2025+$W33,IFERROR(IF($C33="Oil",$S33,IF($C33="Propane",$R33,IF($C33="Wood, commercial",$T33,0)))+_xlfn.XLOOKUP(_xlfn.XLOOKUP($C33,Lookups!$A$3:$A$17,Lookups!$B$3:$B$17),'VT CHS Emissions Schedule'!$A:$A,'VT CHS Emissions Schedule'!O:O),"blended"),0)</f>
        <v>blended</v>
      </c>
      <c r="BW33" s="67">
        <f>IF(BW$15&lt;2025+$W33,IFERROR(IF($C33="Oil",$S33,IF($C33="Propane",$R33,IF($C33="Wood, commercial",$T33,0)))+_xlfn.XLOOKUP(_xlfn.XLOOKUP($C33,Lookups!$A$3:$A$17,Lookups!$B$3:$B$17),'VT CHS Emissions Schedule'!$A:$A,'VT CHS Emissions Schedule'!P:P),"blended"),0)</f>
        <v>0</v>
      </c>
      <c r="BX33" s="67">
        <f>IF(BX$15&lt;2025+$W33,IFERROR(IF($C33="Oil",$S33,IF($C33="Propane",$R33,IF($C33="Wood, commercial",$T33,0)))+_xlfn.XLOOKUP(_xlfn.XLOOKUP($C33,Lookups!$A$3:$A$17,Lookups!$B$3:$B$17),'VT CHS Emissions Schedule'!$A:$A,'VT CHS Emissions Schedule'!Q:Q),"blended"),0)</f>
        <v>0</v>
      </c>
      <c r="BY33" s="67">
        <f>IF(BY$15&lt;2025+$W33,IFERROR(IF($C33="Oil",$S33,IF($C33="Propane",$R33,IF($C33="Wood, commercial",$T33,0)))+_xlfn.XLOOKUP(_xlfn.XLOOKUP($C33,Lookups!$A$3:$A$17,Lookups!$B$3:$B$17),'VT CHS Emissions Schedule'!$A:$A,'VT CHS Emissions Schedule'!R:R),"blended"),0)</f>
        <v>0</v>
      </c>
      <c r="BZ33" s="67">
        <f>IF(BZ$15&lt;2025+$W33,IFERROR(IF($C33="Oil",$S33,IF($C33="Propane",$R33,IF($C33="Wood, commercial",$T33,0)))+_xlfn.XLOOKUP(_xlfn.XLOOKUP($C33,Lookups!$A$3:$A$17,Lookups!$B$3:$B$17),'VT CHS Emissions Schedule'!$A:$A,'VT CHS Emissions Schedule'!S:S),"blended"),0)</f>
        <v>0</v>
      </c>
      <c r="CA33" s="67">
        <f>IF(CA$15&lt;2025+$W33,IFERROR(IF($C33="Oil",$S33,IF($C33="Propane",$R33,IF($C33="Wood, commercial",$T33,0)))+_xlfn.XLOOKUP(_xlfn.XLOOKUP($C33,Lookups!$A$3:$A$17,Lookups!$B$3:$B$17),'VT CHS Emissions Schedule'!$A:$A,'VT CHS Emissions Schedule'!T:T),"blended"),0)</f>
        <v>0</v>
      </c>
      <c r="CB33" s="67">
        <f>IF(CB$15&lt;2025+$W33,IFERROR(IF($C33="Oil",$S33,IF($C33="Propane",$R33,IF($C33="Wood, commercial",$T33,0)))+_xlfn.XLOOKUP(_xlfn.XLOOKUP($C33,Lookups!$A$3:$A$17,Lookups!$B$3:$B$17),'VT CHS Emissions Schedule'!$A:$A,'VT CHS Emissions Schedule'!U:U),"blended"),0)</f>
        <v>0</v>
      </c>
      <c r="CC33" s="67">
        <f>IF(CC$15&lt;2025+$W33,IFERROR(IF($C33="Oil",$S33,IF($C33="Propane",$R33,IF($C33="Wood, commercial",$T33,0)))+_xlfn.XLOOKUP(_xlfn.XLOOKUP($C33,Lookups!$A$3:$A$17,Lookups!$B$3:$B$17),'VT CHS Emissions Schedule'!$A:$A,'VT CHS Emissions Schedule'!V:V),"blended"),0)</f>
        <v>0</v>
      </c>
      <c r="CD33" s="67">
        <f>IF(CD$15&lt;2025+$W33,IFERROR(IF($C33="Oil",$S33,IF($C33="Propane",$R33,IF($C33="Wood, commercial",$T33,0)))+_xlfn.XLOOKUP(_xlfn.XLOOKUP($C33,Lookups!$A$3:$A$17,Lookups!$B$3:$B$17),'VT CHS Emissions Schedule'!$A:$A,'VT CHS Emissions Schedule'!W:W),"blended"),0)</f>
        <v>0</v>
      </c>
      <c r="CE33" s="67">
        <f>IF(CE$15&lt;2025+$W33,IFERROR(IF($C33="Oil",$S33,IF($C33="Propane",$R33,IF($C33="Wood, commercial",$T33,0)))+_xlfn.XLOOKUP(_xlfn.XLOOKUP($C33,Lookups!$A$3:$A$17,Lookups!$B$3:$B$17),'VT CHS Emissions Schedule'!$A:$A,'VT CHS Emissions Schedule'!X:X),"blended"),0)</f>
        <v>0</v>
      </c>
      <c r="CF33" s="67">
        <f>IF(CF$15&lt;2025+$W33,IFERROR(IF($C33="Oil",$S33,IF($C33="Propane",$R33,IF($C33="Wood, commercial",$T33,0)))+_xlfn.XLOOKUP(_xlfn.XLOOKUP($C33,Lookups!$A$3:$A$17,Lookups!$B$3:$B$17),'VT CHS Emissions Schedule'!$A:$A,'VT CHS Emissions Schedule'!Y:Y),"blended"),0)</f>
        <v>0</v>
      </c>
      <c r="CG33" s="67">
        <f>IF(CG$15&lt;2025+$W33,IFERROR(IF($C33="Oil",$S33,IF($C33="Propane",$R33,IF($C33="Wood, commercial",$T33,0)))+_xlfn.XLOOKUP(_xlfn.XLOOKUP($C33,Lookups!$A$3:$A$17,Lookups!$B$3:$B$17),'VT CHS Emissions Schedule'!$A:$A,'VT CHS Emissions Schedule'!Z:Z),"blended"),0)</f>
        <v>0</v>
      </c>
      <c r="CH33" s="67">
        <f>IF(CH$15&lt;2025+$W33,IFERROR(IF($C33="Oil",$S33,IF($C33="Propane",$R33,IF($C33="Wood, commercial",$T33,0)))+_xlfn.XLOOKUP(_xlfn.XLOOKUP($C33,Lookups!$A$3:$A$17,Lookups!$B$3:$B$17),'VT CHS Emissions Schedule'!$A:$A,'VT CHS Emissions Schedule'!AA:AA),"blended"),0)</f>
        <v>0</v>
      </c>
      <c r="CI33" s="67">
        <f>IF(CI$15&lt;2025+$W33,IFERROR(IF($C33="Oil",$S33,IF($C33="Propane",$R33,IF($C33="Wood, commercial",$T33,0)))+_xlfn.XLOOKUP(_xlfn.XLOOKUP($C33,Lookups!$A$3:$A$17,Lookups!$B$3:$B$17),'VT CHS Emissions Schedule'!$A:$A,'VT CHS Emissions Schedule'!AB:AB),"blended"),0)</f>
        <v>0</v>
      </c>
      <c r="CJ33" s="67">
        <f>IF(CJ$15&lt;2025+$W33,IFERROR(IF($C33="Oil",$S33,IF($C33="Propane",$R33,IF($C33="Wood, commercial",$T33,0)))+_xlfn.XLOOKUP(_xlfn.XLOOKUP($C33,Lookups!$A$3:$A$17,Lookups!$B$3:$B$17),'VT CHS Emissions Schedule'!$A:$A,'VT CHS Emissions Schedule'!AC:AC),"blended"),0)</f>
        <v>0</v>
      </c>
      <c r="CK33" s="64">
        <f>IF(CK$15&lt;2025+$W33,(IF($B33="Oil",($Z33/$Y$53)*AK33,IF($B33="Propane",($Z33/$Y$54)*AK33,IF($B33="Natural Gas",(($Z33/$Y$55)*AK33)/(1-$N33),IF($B33="Electricity",0,((($X$53*$Z33*('VT CHS Emissions Schedule'!D$8+$S33))/$Y$53)+(($X$54*$Z33*('VT CHS Emissions Schedule'!D$9+$R33))/$Y$54)+(($X$55*$Z33*'VT CHS Emissions Schedule'!D$7)/$Y$55)/(1-$Q33)+(($X$56*$Z33*'VT CHS Emissions Schedule'!D$5)/$Y$56)/(1-$P33))))))-(($Z33/$Y33)*'VT CHS Emissions Schedule'!D$5)/(1-$P33))+IF($C33="Propane",($U33/$Y$62)*BK33,IF($C33="Oil",($U33/$Y$61)*BK33,IF($C33="Natural Gas",($U33/$Y$63)*(BK33/(1-$Q33)),IF($C33="Electricity",($U33/$Y$64)*(BK33/(1-$P33)),IF($C33="Wood, commercial",$U33*(BK33+$T33),(($X$61*$U33*('VT CHS Emissions Schedule'!D$8+$S33))/$Y$61)+(($X$62*$U33*('VT CHS Emissions Schedule'!D$9+$R33))/$Y$62)+(($X$63*$U33*'VT CHS Emissions Schedule'!D$7)/$Y$63)/(1-$Q33)+(($X$64*$U33*'VT CHS Emissions Schedule'!D$5)/$Y$64)/(1-$P33)+(($X$65*$U33*('VT CHS Emissions Schedule'!D$35+$T33))/$Y$65)))))),0)</f>
        <v>825608.83113393479</v>
      </c>
      <c r="CL33" s="64">
        <f>IF(CL$15&lt;2025+$W33,(IF($B33="Oil",($Z33/$Y$53)*AL33,IF($B33="Propane",($Z33/$Y$54)*AL33,IF($B33="Natural Gas",(($Z33/$Y$55)*AL33)/(1-$N33),IF($B33="Electricity",0,((($X$53*$Z33*('VT CHS Emissions Schedule'!E$8+$S33))/$Y$53)+(($X$54*$Z33*('VT CHS Emissions Schedule'!E$9+$R33))/$Y$54)+(($X$55*$Z33*'VT CHS Emissions Schedule'!E$7)/$Y$55)/(1-$Q33)+(($X$56*$Z33*'VT CHS Emissions Schedule'!E$5)/$Y$56)/(1-$P33))))))-(($Z33/$Y33)*'VT CHS Emissions Schedule'!E$5)/(1-$P33))+IF($C33="Propane",($U33/$Y$62)*BL33,IF($C33="Oil",($U33/$Y$61)*BL33,IF($C33="Natural Gas",($U33/$Y$63)*(BL33/(1-$Q33)),IF($C33="Electricity",($U33/$Y$64)*(BL33/(1-$P33)),IF($C33="Wood, commercial",$U33*(BL33+$T33),(($X$61*$U33*('VT CHS Emissions Schedule'!E$8+$S33))/$Y$61)+(($X$62*$U33*('VT CHS Emissions Schedule'!E$9+$R33))/$Y$62)+(($X$63*$U33*'VT CHS Emissions Schedule'!E$7)/$Y$63)/(1-$Q33)+(($X$64*$U33*'VT CHS Emissions Schedule'!E$5)/$Y$64)/(1-$P33)+(($X$65*$U33*('VT CHS Emissions Schedule'!E$35+$T33))/$Y$65)))))),0)</f>
        <v>898399.2218416112</v>
      </c>
      <c r="CM33" s="64">
        <f>IF(CM$15&lt;2025+$W33,(IF($B33="Oil",($Z33/$Y$53)*AM33,IF($B33="Propane",($Z33/$Y$54)*AM33,IF($B33="Natural Gas",(($Z33/$Y$55)*AM33)/(1-$N33),IF($B33="Electricity",0,((($X$53*$Z33*('VT CHS Emissions Schedule'!F$8+$S33))/$Y$53)+(($X$54*$Z33*('VT CHS Emissions Schedule'!F$9+$R33))/$Y$54)+(($X$55*$Z33*'VT CHS Emissions Schedule'!F$7)/$Y$55)/(1-$Q33)+(($X$56*$Z33*'VT CHS Emissions Schedule'!F$5)/$Y$56)/(1-$P33))))))-(($Z33/$Y33)*'VT CHS Emissions Schedule'!F$5)/(1-$P33))+IF($C33="Propane",($U33/$Y$62)*BM33,IF($C33="Oil",($U33/$Y$61)*BM33,IF($C33="Natural Gas",($U33/$Y$63)*(BM33/(1-$Q33)),IF($C33="Electricity",($U33/$Y$64)*(BM33/(1-$P33)),IF($C33="Wood, commercial",$U33*(BM33+$T33),(($X$61*$U33*('VT CHS Emissions Schedule'!F$8+$S33))/$Y$61)+(($X$62*$U33*('VT CHS Emissions Schedule'!F$9+$R33))/$Y$62)+(($X$63*$U33*'VT CHS Emissions Schedule'!F$7)/$Y$63)/(1-$Q33)+(($X$64*$U33*'VT CHS Emissions Schedule'!F$5)/$Y$64)/(1-$P33)+(($X$65*$U33*('VT CHS Emissions Schedule'!F$35+$T33))/$Y$65)))))),0)</f>
        <v>970174.67721965013</v>
      </c>
      <c r="CN33" s="64">
        <f>IF(CN$15&lt;2025+$W33,(IF($B33="Oil",($Z33/$Y$53)*AN33,IF($B33="Propane",($Z33/$Y$54)*AN33,IF($B33="Natural Gas",(($Z33/$Y$55)*AN33)/(1-$N33),IF($B33="Electricity",0,((($X$53*$Z33*('VT CHS Emissions Schedule'!G$8+$S33))/$Y$53)+(($X$54*$Z33*('VT CHS Emissions Schedule'!G$9+$R33))/$Y$54)+(($X$55*$Z33*'VT CHS Emissions Schedule'!G$7)/$Y$55)/(1-$Q33)+(($X$56*$Z33*'VT CHS Emissions Schedule'!G$5)/$Y$56)/(1-$P33))))))-(($Z33/$Y33)*'VT CHS Emissions Schedule'!G$5)/(1-$P33))+IF($C33="Propane",($U33/$Y$62)*BN33,IF($C33="Oil",($U33/$Y$61)*BN33,IF($C33="Natural Gas",($U33/$Y$63)*(BN33/(1-$Q33)),IF($C33="Electricity",($U33/$Y$64)*(BN33/(1-$P33)),IF($C33="Wood, commercial",$U33*(BN33+$T33),(($X$61*$U33*('VT CHS Emissions Schedule'!G$8+$S33))/$Y$61)+(($X$62*$U33*('VT CHS Emissions Schedule'!G$9+$R33))/$Y$62)+(($X$63*$U33*'VT CHS Emissions Schedule'!G$7)/$Y$63)/(1-$Q33)+(($X$64*$U33*'VT CHS Emissions Schedule'!G$5)/$Y$64)/(1-$P33)+(($X$65*$U33*('VT CHS Emissions Schedule'!G$35+$T33))/$Y$65)))))),0)</f>
        <v>1041950.1325976897</v>
      </c>
      <c r="CO33" s="64">
        <f>IF(CO$15&lt;2025+$W33,(IF($B33="Oil",($Z33/$Y$53)*AO33,IF($B33="Propane",($Z33/$Y$54)*AO33,IF($B33="Natural Gas",(($Z33/$Y$55)*AO33)/(1-$N33),IF($B33="Electricity",0,((($X$53*$Z33*('VT CHS Emissions Schedule'!H$8+$S33))/$Y$53)+(($X$54*$Z33*('VT CHS Emissions Schedule'!H$9+$R33))/$Y$54)+(($X$55*$Z33*'VT CHS Emissions Schedule'!H$7)/$Y$55)/(1-$Q33)+(($X$56*$Z33*'VT CHS Emissions Schedule'!H$5)/$Y$56)/(1-$P33))))))-(($Z33/$Y33)*'VT CHS Emissions Schedule'!H$5)/(1-$P33))+IF($C33="Propane",($U33/$Y$62)*BO33,IF($C33="Oil",($U33/$Y$61)*BO33,IF($C33="Natural Gas",($U33/$Y$63)*(BO33/(1-$Q33)),IF($C33="Electricity",($U33/$Y$64)*(BO33/(1-$P33)),IF($C33="Wood, commercial",$U33*(BO33+$T33),(($X$61*$U33*('VT CHS Emissions Schedule'!H$8+$S33))/$Y$61)+(($X$62*$U33*('VT CHS Emissions Schedule'!H$9+$R33))/$Y$62)+(($X$63*$U33*'VT CHS Emissions Schedule'!H$7)/$Y$63)/(1-$Q33)+(($X$64*$U33*'VT CHS Emissions Schedule'!H$5)/$Y$64)/(1-$P33)+(($X$65*$U33*('VT CHS Emissions Schedule'!H$35+$T33))/$Y$65)))))),0)</f>
        <v>1113764.7052892365</v>
      </c>
      <c r="CP33" s="64">
        <f>IF(CP$15&lt;2025+$W33,(IF($B33="Oil",($Z33/$Y$53)*AP33,IF($B33="Propane",($Z33/$Y$54)*AP33,IF($B33="Natural Gas",(($Z33/$Y$55)*AP33)/(1-$N33),IF($B33="Electricity",0,((($X$53*$Z33*('VT CHS Emissions Schedule'!I$8+$S33))/$Y$53)+(($X$54*$Z33*('VT CHS Emissions Schedule'!I$9+$R33))/$Y$54)+(($X$55*$Z33*'VT CHS Emissions Schedule'!I$7)/$Y$55)/(1-$Q33)+(($X$56*$Z33*'VT CHS Emissions Schedule'!I$5)/$Y$56)/(1-$P33))))))-(($Z33/$Y33)*'VT CHS Emissions Schedule'!I$5)/(1-$P33))+IF($C33="Propane",($U33/$Y$62)*BP33,IF($C33="Oil",($U33/$Y$61)*BP33,IF($C33="Natural Gas",($U33/$Y$63)*(BP33/(1-$Q33)),IF($C33="Electricity",($U33/$Y$64)*(BP33/(1-$P33)),IF($C33="Wood, commercial",$U33*(BP33+$T33),(($X$61*$U33*('VT CHS Emissions Schedule'!I$8+$S33))/$Y$61)+(($X$62*$U33*('VT CHS Emissions Schedule'!I$9+$R33))/$Y$62)+(($X$63*$U33*'VT CHS Emissions Schedule'!I$7)/$Y$63)/(1-$Q33)+(($X$64*$U33*'VT CHS Emissions Schedule'!I$5)/$Y$64)/(1-$P33)+(($X$65*$U33*('VT CHS Emissions Schedule'!I$35+$T33))/$Y$65)))))),0)</f>
        <v>1184409.1760478108</v>
      </c>
      <c r="CQ33" s="64">
        <f>IF(CQ$15&lt;2025+$W33,(IF($B33="Oil",($Z33/$Y$53)*AQ33,IF($B33="Propane",($Z33/$Y$54)*AQ33,IF($B33="Natural Gas",(($Z33/$Y$55)*AQ33)/(1-$N33),IF($B33="Electricity",0,((($X$53*$Z33*('VT CHS Emissions Schedule'!J$8+$S33))/$Y$53)+(($X$54*$Z33*('VT CHS Emissions Schedule'!J$9+$R33))/$Y$54)+(($X$55*$Z33*'VT CHS Emissions Schedule'!J$7)/$Y$55)/(1-$Q33)+(($X$56*$Z33*'VT CHS Emissions Schedule'!J$5)/$Y$56)/(1-$P33))))))-(($Z33/$Y33)*'VT CHS Emissions Schedule'!J$5)/(1-$P33))+IF($C33="Propane",($U33/$Y$62)*BQ33,IF($C33="Oil",($U33/$Y$61)*BQ33,IF($C33="Natural Gas",($U33/$Y$63)*(BQ33/(1-$Q33)),IF($C33="Electricity",($U33/$Y$64)*(BQ33/(1-$P33)),IF($C33="Wood, commercial",$U33*(BQ33+$T33),(($X$61*$U33*('VT CHS Emissions Schedule'!J$8+$S33))/$Y$61)+(($X$62*$U33*('VT CHS Emissions Schedule'!J$9+$R33))/$Y$62)+(($X$63*$U33*'VT CHS Emissions Schedule'!J$7)/$Y$63)/(1-$Q33)+(($X$64*$U33*'VT CHS Emissions Schedule'!J$5)/$Y$64)/(1-$P33)+(($X$65*$U33*('VT CHS Emissions Schedule'!J$35+$T33))/$Y$65)))))),0)</f>
        <v>1256184.6314258501</v>
      </c>
      <c r="CR33" s="64">
        <f>IF(CR$15&lt;2025+$W33,(IF($B33="Oil",($Z33/$Y$53)*AR33,IF($B33="Propane",($Z33/$Y$54)*AR33,IF($B33="Natural Gas",(($Z33/$Y$55)*AR33)/(1-$N33),IF($B33="Electricity",0,((($X$53*$Z33*('VT CHS Emissions Schedule'!K$8+$S33))/$Y$53)+(($X$54*$Z33*('VT CHS Emissions Schedule'!K$9+$R33))/$Y$54)+(($X$55*$Z33*'VT CHS Emissions Schedule'!K$7)/$Y$55)/(1-$Q33)+(($X$56*$Z33*'VT CHS Emissions Schedule'!K$5)/$Y$56)/(1-$P33))))))-(($Z33/$Y33)*'VT CHS Emissions Schedule'!K$5)/(1-$P33))+IF($C33="Propane",($U33/$Y$62)*BR33,IF($C33="Oil",($U33/$Y$61)*BR33,IF($C33="Natural Gas",($U33/$Y$63)*(BR33/(1-$Q33)),IF($C33="Electricity",($U33/$Y$64)*(BR33/(1-$P33)),IF($C33="Wood, commercial",$U33*(BR33+$T33),(($X$61*$U33*('VT CHS Emissions Schedule'!K$8+$S33))/$Y$61)+(($X$62*$U33*('VT CHS Emissions Schedule'!K$9+$R33))/$Y$62)+(($X$63*$U33*'VT CHS Emissions Schedule'!K$7)/$Y$63)/(1-$Q33)+(($X$64*$U33*'VT CHS Emissions Schedule'!K$5)/$Y$64)/(1-$P33)+(($X$65*$U33*('VT CHS Emissions Schedule'!K$35+$T33))/$Y$65)))))),0)</f>
        <v>1327960.0868038894</v>
      </c>
      <c r="CS33" s="64">
        <f>IF(CS$15&lt;2025+$W33,(IF($B33="Oil",($Z33/$Y$53)*AS33,IF($B33="Propane",($Z33/$Y$54)*AS33,IF($B33="Natural Gas",(($Z33/$Y$55)*AS33)/(1-$N33),IF($B33="Electricity",0,((($X$53*$Z33*('VT CHS Emissions Schedule'!L$8+$S33))/$Y$53)+(($X$54*$Z33*('VT CHS Emissions Schedule'!L$9+$R33))/$Y$54)+(($X$55*$Z33*'VT CHS Emissions Schedule'!L$7)/$Y$55)/(1-$Q33)+(($X$56*$Z33*'VT CHS Emissions Schedule'!L$5)/$Y$56)/(1-$P33))))))-(($Z33/$Y33)*'VT CHS Emissions Schedule'!L$5)/(1-$P33))+IF($C33="Propane",($U33/$Y$62)*BS33,IF($C33="Oil",($U33/$Y$61)*BS33,IF($C33="Natural Gas",($U33/$Y$63)*(BS33/(1-$Q33)),IF($C33="Electricity",($U33/$Y$64)*(BS33/(1-$P33)),IF($C33="Wood, commercial",$U33*(BS33+$T33),(($X$61*$U33*('VT CHS Emissions Schedule'!L$8+$S33))/$Y$61)+(($X$62*$U33*('VT CHS Emissions Schedule'!L$9+$R33))/$Y$62)+(($X$63*$U33*'VT CHS Emissions Schedule'!L$7)/$Y$63)/(1-$Q33)+(($X$64*$U33*'VT CHS Emissions Schedule'!L$5)/$Y$64)/(1-$P33)+(($X$65*$U33*('VT CHS Emissions Schedule'!L$35+$T33))/$Y$65)))))),0)</f>
        <v>1399735.5421819284</v>
      </c>
      <c r="CT33" s="64">
        <f>IF(CT$15&lt;2025+$W33,(IF($B33="Oil",($Z33/$Y$53)*AT33,IF($B33="Propane",($Z33/$Y$54)*AT33,IF($B33="Natural Gas",(($Z33/$Y$55)*AT33)/(1-$N33),IF($B33="Electricity",0,((($X$53*$Z33*('VT CHS Emissions Schedule'!M$8+$S33))/$Y$53)+(($X$54*$Z33*('VT CHS Emissions Schedule'!M$9+$R33))/$Y$54)+(($X$55*$Z33*'VT CHS Emissions Schedule'!M$7)/$Y$55)/(1-$Q33)+(($X$56*$Z33*'VT CHS Emissions Schedule'!M$5)/$Y$56)/(1-$P33))))))-(($Z33/$Y33)*'VT CHS Emissions Schedule'!M$5)/(1-$P33))+IF($C33="Propane",($U33/$Y$62)*BT33,IF($C33="Oil",($U33/$Y$61)*BT33,IF($C33="Natural Gas",($U33/$Y$63)*(BT33/(1-$Q33)),IF($C33="Electricity",($U33/$Y$64)*(BT33/(1-$P33)),IF($C33="Wood, commercial",$U33*(BT33+$T33),(($X$61*$U33*('VT CHS Emissions Schedule'!M$8+$S33))/$Y$61)+(($X$62*$U33*('VT CHS Emissions Schedule'!M$9+$R33))/$Y$62)+(($X$63*$U33*'VT CHS Emissions Schedule'!M$7)/$Y$63)/(1-$Q33)+(($X$64*$U33*'VT CHS Emissions Schedule'!M$5)/$Y$64)/(1-$P33)+(($X$65*$U33*('VT CHS Emissions Schedule'!M$35+$T33))/$Y$65)))))),0)</f>
        <v>1473165.6335101016</v>
      </c>
      <c r="CU33" s="64">
        <f>IF(CU$15&lt;2025+$W33,(IF($B33="Oil",($Z33/$Y$53)*AU33,IF($B33="Propane",($Z33/$Y$54)*AU33,IF($B33="Natural Gas",(($Z33/$Y$55)*AU33)/(1-$N33),IF($B33="Electricity",0,((($X$53*$Z33*('VT CHS Emissions Schedule'!N$8+$S33))/$Y$53)+(($X$54*$Z33*('VT CHS Emissions Schedule'!N$9+$R33))/$Y$54)+(($X$55*$Z33*'VT CHS Emissions Schedule'!N$7)/$Y$55)/(1-$Q33)+(($X$56*$Z33*'VT CHS Emissions Schedule'!N$5)/$Y$56)/(1-$P33))))))-(($Z33/$Y33)*'VT CHS Emissions Schedule'!N$5)/(1-$P33))+IF($C33="Propane",($U33/$Y$62)*BU33,IF($C33="Oil",($U33/$Y$61)*BU33,IF($C33="Natural Gas",($U33/$Y$63)*(BU33/(1-$Q33)),IF($C33="Electricity",($U33/$Y$64)*(BU33/(1-$P33)),IF($C33="Wood, commercial",$U33*(BU33+$T33),(($X$61*$U33*('VT CHS Emissions Schedule'!N$8+$S33))/$Y$61)+(($X$62*$U33*('VT CHS Emissions Schedule'!N$9+$R33))/$Y$62)+(($X$63*$U33*'VT CHS Emissions Schedule'!N$7)/$Y$63)/(1-$Q33)+(($X$64*$U33*'VT CHS Emissions Schedule'!N$5)/$Y$64)/(1-$P33)+(($X$65*$U33*('VT CHS Emissions Schedule'!N$35+$T33))/$Y$65)))))),0)</f>
        <v>1544756.7550015075</v>
      </c>
      <c r="CV33" s="64">
        <f>IF(CV$15&lt;2025+$W33,(IF($B33="Oil",($Z33/$Y$53)*AV33,IF($B33="Propane",($Z33/$Y$54)*AV33,IF($B33="Natural Gas",(($Z33/$Y$55)*AV33)/(1-$N33),IF($B33="Electricity",0,((($X$53*$Z33*('VT CHS Emissions Schedule'!O$8+$S33))/$Y$53)+(($X$54*$Z33*('VT CHS Emissions Schedule'!O$9+$R33))/$Y$54)+(($X$55*$Z33*'VT CHS Emissions Schedule'!O$7)/$Y$55)/(1-$Q33)+(($X$56*$Z33*'VT CHS Emissions Schedule'!O$5)/$Y$56)/(1-$P33))))))-(($Z33/$Y33)*'VT CHS Emissions Schedule'!O$5)/(1-$P33))+IF($C33="Propane",($U33/$Y$62)*BV33,IF($C33="Oil",($U33/$Y$61)*BV33,IF($C33="Natural Gas",($U33/$Y$63)*(BV33/(1-$Q33)),IF($C33="Electricity",($U33/$Y$64)*(BV33/(1-$P33)),IF($C33="Wood, commercial",$U33*(BV33+$T33),(($X$61*$U33*('VT CHS Emissions Schedule'!O$8+$S33))/$Y$61)+(($X$62*$U33*('VT CHS Emissions Schedule'!O$9+$R33))/$Y$62)+(($X$63*$U33*'VT CHS Emissions Schedule'!O$7)/$Y$63)/(1-$Q33)+(($X$64*$U33*'VT CHS Emissions Schedule'!O$5)/$Y$64)/(1-$P33)+(($X$65*$U33*('VT CHS Emissions Schedule'!O$35+$T33))/$Y$65)))))),0)</f>
        <v>1544756.7550015075</v>
      </c>
      <c r="CW33" s="64">
        <f>IF(CW$15&lt;2025+$W33,(IF($B33="Oil",($Z33/$Y$53)*AW33,IF($B33="Propane",($Z33/$Y$54)*AW33,IF($B33="Natural Gas",(($Z33/$Y$55)*AW33)/(1-$N33),IF($B33="Electricity",0,((($X$53*$Z33*('VT CHS Emissions Schedule'!P$8+$S33))/$Y$53)+(($X$54*$Z33*('VT CHS Emissions Schedule'!P$9+$R33))/$Y$54)+(($X$55*$Z33*'VT CHS Emissions Schedule'!P$7)/$Y$55)/(1-$Q33)+(($X$56*$Z33*'VT CHS Emissions Schedule'!P$5)/$Y$56)/(1-$P33))))))-(($Z33/$Y33)*'VT CHS Emissions Schedule'!P$5)/(1-$P33))+IF($C33="Propane",($U33/$Y$62)*BW33,IF($C33="Oil",($U33/$Y$61)*BW33,IF($C33="Natural Gas",($U33/$Y$63)*(BW33/(1-$Q33)),IF($C33="Electricity",($U33/$Y$64)*(BW33/(1-$P33)),IF($C33="Wood, commercial",$U33*(BW33+$T33),(($X$61*$U33*('VT CHS Emissions Schedule'!P$8+$S33))/$Y$61)+(($X$62*$U33*('VT CHS Emissions Schedule'!P$9+$R33))/$Y$62)+(($X$63*$U33*'VT CHS Emissions Schedule'!P$7)/$Y$63)/(1-$Q33)+(($X$64*$U33*'VT CHS Emissions Schedule'!P$5)/$Y$64)/(1-$P33)+(($X$65*$U33*('VT CHS Emissions Schedule'!P$35+$T33))/$Y$65)))))),0)</f>
        <v>0</v>
      </c>
      <c r="CX33" s="64">
        <f>IF(CX$15&lt;2025+$W33,(IF($B33="Oil",($Z33/$Y$53)*AX33,IF($B33="Propane",($Z33/$Y$54)*AX33,IF($B33="Natural Gas",(($Z33/$Y$55)*AX33)/(1-$N33),IF($B33="Electricity",0,((($X$53*$Z33*('VT CHS Emissions Schedule'!Q$8+$S33))/$Y$53)+(($X$54*$Z33*('VT CHS Emissions Schedule'!Q$9+$R33))/$Y$54)+(($X$55*$Z33*'VT CHS Emissions Schedule'!Q$7)/$Y$55)/(1-$Q33)+(($X$56*$Z33*'VT CHS Emissions Schedule'!Q$5)/$Y$56)/(1-$P33))))))-(($Z33/$Y33)*'VT CHS Emissions Schedule'!Q$5)/(1-$P33))+IF($C33="Propane",($U33/$Y$62)*BX33,IF($C33="Oil",($U33/$Y$61)*BX33,IF($C33="Natural Gas",($U33/$Y$63)*(BX33/(1-$Q33)),IF($C33="Electricity",($U33/$Y$64)*(BX33/(1-$P33)),IF($C33="Wood, commercial",$U33*(BX33+$T33),(($X$61*$U33*('VT CHS Emissions Schedule'!Q$8+$S33))/$Y$61)+(($X$62*$U33*('VT CHS Emissions Schedule'!Q$9+$R33))/$Y$62)+(($X$63*$U33*'VT CHS Emissions Schedule'!Q$7)/$Y$63)/(1-$Q33)+(($X$64*$U33*'VT CHS Emissions Schedule'!Q$5)/$Y$64)/(1-$P33)+(($X$65*$U33*('VT CHS Emissions Schedule'!Q$35+$T33))/$Y$65)))))),0)</f>
        <v>0</v>
      </c>
      <c r="CY33" s="64">
        <f>IF(CY$15&lt;2025+$W33,(IF($B33="Oil",($Z33/$Y$53)*AY33,IF($B33="Propane",($Z33/$Y$54)*AY33,IF($B33="Natural Gas",(($Z33/$Y$55)*AY33)/(1-$N33),IF($B33="Electricity",0,((($X$53*$Z33*('VT CHS Emissions Schedule'!R$8+$S33))/$Y$53)+(($X$54*$Z33*('VT CHS Emissions Schedule'!R$9+$R33))/$Y$54)+(($X$55*$Z33*'VT CHS Emissions Schedule'!R$7)/$Y$55)/(1-$Q33)+(($X$56*$Z33*'VT CHS Emissions Schedule'!R$5)/$Y$56)/(1-$P33))))))-(($Z33/$Y33)*'VT CHS Emissions Schedule'!R$5)/(1-$P33))+IF($C33="Propane",($U33/$Y$62)*BY33,IF($C33="Oil",($U33/$Y$61)*BY33,IF($C33="Natural Gas",($U33/$Y$63)*(BY33/(1-$Q33)),IF($C33="Electricity",($U33/$Y$64)*(BY33/(1-$P33)),IF($C33="Wood, commercial",$U33*(BY33+$T33),(($X$61*$U33*('VT CHS Emissions Schedule'!R$8+$S33))/$Y$61)+(($X$62*$U33*('VT CHS Emissions Schedule'!R$9+$R33))/$Y$62)+(($X$63*$U33*'VT CHS Emissions Schedule'!R$7)/$Y$63)/(1-$Q33)+(($X$64*$U33*'VT CHS Emissions Schedule'!R$5)/$Y$64)/(1-$P33)+(($X$65*$U33*('VT CHS Emissions Schedule'!R$35+$T33))/$Y$65)))))),0)</f>
        <v>0</v>
      </c>
      <c r="CZ33" s="64">
        <f>IF(CZ$15&lt;2025+$W33,(IF($B33="Oil",($Z33/$Y$53)*AZ33,IF($B33="Propane",($Z33/$Y$54)*AZ33,IF($B33="Natural Gas",(($Z33/$Y$55)*AZ33)/(1-$N33),IF($B33="Electricity",0,((($X$53*$Z33*('VT CHS Emissions Schedule'!S$8+$S33))/$Y$53)+(($X$54*$Z33*('VT CHS Emissions Schedule'!S$9+$R33))/$Y$54)+(($X$55*$Z33*'VT CHS Emissions Schedule'!S$7)/$Y$55)/(1-$Q33)+(($X$56*$Z33*'VT CHS Emissions Schedule'!S$5)/$Y$56)/(1-$P33))))))-(($Z33/$Y33)*'VT CHS Emissions Schedule'!S$5)/(1-$P33))+IF($C33="Propane",($U33/$Y$62)*BZ33,IF($C33="Oil",($U33/$Y$61)*BZ33,IF($C33="Natural Gas",($U33/$Y$63)*(BZ33/(1-$Q33)),IF($C33="Electricity",($U33/$Y$64)*(BZ33/(1-$P33)),IF($C33="Wood, commercial",$U33*(BZ33+$T33),(($X$61*$U33*('VT CHS Emissions Schedule'!S$8+$S33))/$Y$61)+(($X$62*$U33*('VT CHS Emissions Schedule'!S$9+$R33))/$Y$62)+(($X$63*$U33*'VT CHS Emissions Schedule'!S$7)/$Y$63)/(1-$Q33)+(($X$64*$U33*'VT CHS Emissions Schedule'!S$5)/$Y$64)/(1-$P33)+(($X$65*$U33*('VT CHS Emissions Schedule'!S$35+$T33))/$Y$65)))))),0)</f>
        <v>0</v>
      </c>
      <c r="DA33" s="64">
        <f>IF(DA$15&lt;2025+$W33,(IF($B33="Oil",($Z33/$Y$53)*BA33,IF($B33="Propane",($Z33/$Y$54)*BA33,IF($B33="Natural Gas",(($Z33/$Y$55)*BA33)/(1-$N33),IF($B33="Electricity",0,((($X$53*$Z33*('VT CHS Emissions Schedule'!T$8+$S33))/$Y$53)+(($X$54*$Z33*('VT CHS Emissions Schedule'!T$9+$R33))/$Y$54)+(($X$55*$Z33*'VT CHS Emissions Schedule'!T$7)/$Y$55)/(1-$Q33)+(($X$56*$Z33*'VT CHS Emissions Schedule'!T$5)/$Y$56)/(1-$P33))))))-(($Z33/$Y33)*'VT CHS Emissions Schedule'!T$5)/(1-$P33))+IF($C33="Propane",($U33/$Y$62)*CA33,IF($C33="Oil",($U33/$Y$61)*CA33,IF($C33="Natural Gas",($U33/$Y$63)*(CA33/(1-$Q33)),IF($C33="Electricity",($U33/$Y$64)*(CA33/(1-$P33)),IF($C33="Wood, commercial",$U33*(CA33+$T33),(($X$61*$U33*('VT CHS Emissions Schedule'!T$8+$S33))/$Y$61)+(($X$62*$U33*('VT CHS Emissions Schedule'!T$9+$R33))/$Y$62)+(($X$63*$U33*'VT CHS Emissions Schedule'!T$7)/$Y$63)/(1-$Q33)+(($X$64*$U33*'VT CHS Emissions Schedule'!T$5)/$Y$64)/(1-$P33)+(($X$65*$U33*('VT CHS Emissions Schedule'!T$35+$T33))/$Y$65)))))),0)</f>
        <v>0</v>
      </c>
      <c r="DB33" s="64">
        <f>IF(DB$15&lt;2025+$W33,(IF($B33="Oil",($Z33/$Y$53)*BB33,IF($B33="Propane",($Z33/$Y$54)*BB33,IF($B33="Natural Gas",(($Z33/$Y$55)*BB33)/(1-$N33),IF($B33="Electricity",0,((($X$53*$Z33*('VT CHS Emissions Schedule'!U$8+$S33))/$Y$53)+(($X$54*$Z33*('VT CHS Emissions Schedule'!U$9+$R33))/$Y$54)+(($X$55*$Z33*'VT CHS Emissions Schedule'!U$7)/$Y$55)/(1-$Q33)+(($X$56*$Z33*'VT CHS Emissions Schedule'!U$5)/$Y$56)/(1-$P33))))))-(($Z33/$Y33)*'VT CHS Emissions Schedule'!U$5)/(1-$P33))+IF($C33="Propane",($U33/$Y$62)*CB33,IF($C33="Oil",($U33/$Y$61)*CB33,IF($C33="Natural Gas",($U33/$Y$63)*(CB33/(1-$Q33)),IF($C33="Electricity",($U33/$Y$64)*(CB33/(1-$P33)),IF($C33="Wood, commercial",$U33*(CB33+$T33),(($X$61*$U33*('VT CHS Emissions Schedule'!U$8+$S33))/$Y$61)+(($X$62*$U33*('VT CHS Emissions Schedule'!U$9+$R33))/$Y$62)+(($X$63*$U33*'VT CHS Emissions Schedule'!U$7)/$Y$63)/(1-$Q33)+(($X$64*$U33*'VT CHS Emissions Schedule'!U$5)/$Y$64)/(1-$P33)+(($X$65*$U33*('VT CHS Emissions Schedule'!U$35+$T33))/$Y$65)))))),0)</f>
        <v>0</v>
      </c>
      <c r="DC33" s="64">
        <f>IF(DC$15&lt;2025+$W33,(IF($B33="Oil",($Z33/$Y$53)*BC33,IF($B33="Propane",($Z33/$Y$54)*BC33,IF($B33="Natural Gas",(($Z33/$Y$55)*BC33)/(1-$N33),IF($B33="Electricity",0,((($X$53*$Z33*('VT CHS Emissions Schedule'!V$8+$S33))/$Y$53)+(($X$54*$Z33*('VT CHS Emissions Schedule'!V$9+$R33))/$Y$54)+(($X$55*$Z33*'VT CHS Emissions Schedule'!V$7)/$Y$55)/(1-$Q33)+(($X$56*$Z33*'VT CHS Emissions Schedule'!V$5)/$Y$56)/(1-$P33))))))-(($Z33/$Y33)*'VT CHS Emissions Schedule'!V$5)/(1-$P33))+IF($C33="Propane",($U33/$Y$62)*CC33,IF($C33="Oil",($U33/$Y$61)*CC33,IF($C33="Natural Gas",($U33/$Y$63)*(CC33/(1-$Q33)),IF($C33="Electricity",($U33/$Y$64)*(CC33/(1-$P33)),IF($C33="Wood, commercial",$U33*(CC33+$T33),(($X$61*$U33*('VT CHS Emissions Schedule'!V$8+$S33))/$Y$61)+(($X$62*$U33*('VT CHS Emissions Schedule'!V$9+$R33))/$Y$62)+(($X$63*$U33*'VT CHS Emissions Schedule'!V$7)/$Y$63)/(1-$Q33)+(($X$64*$U33*'VT CHS Emissions Schedule'!V$5)/$Y$64)/(1-$P33)+(($X$65*$U33*('VT CHS Emissions Schedule'!V$35+$T33))/$Y$65)))))),0)</f>
        <v>0</v>
      </c>
      <c r="DD33" s="64">
        <f>IF(DD$15&lt;2025+$W33,(IF($B33="Oil",($Z33/$Y$53)*BD33,IF($B33="Propane",($Z33/$Y$54)*BD33,IF($B33="Natural Gas",(($Z33/$Y$55)*BD33)/(1-$N33),IF($B33="Electricity",0,((($X$53*$Z33*('VT CHS Emissions Schedule'!W$8+$S33))/$Y$53)+(($X$54*$Z33*('VT CHS Emissions Schedule'!W$9+$R33))/$Y$54)+(($X$55*$Z33*'VT CHS Emissions Schedule'!W$7)/$Y$55)/(1-$Q33)+(($X$56*$Z33*'VT CHS Emissions Schedule'!W$5)/$Y$56)/(1-$P33))))))-(($Z33/$Y33)*'VT CHS Emissions Schedule'!W$5)/(1-$P33))+IF($C33="Propane",($U33/$Y$62)*CD33,IF($C33="Oil",($U33/$Y$61)*CD33,IF($C33="Natural Gas",($U33/$Y$63)*(CD33/(1-$Q33)),IF($C33="Electricity",($U33/$Y$64)*(CD33/(1-$P33)),IF($C33="Wood, commercial",$U33*(CD33+$T33),(($X$61*$U33*('VT CHS Emissions Schedule'!W$8+$S33))/$Y$61)+(($X$62*$U33*('VT CHS Emissions Schedule'!W$9+$R33))/$Y$62)+(($X$63*$U33*'VT CHS Emissions Schedule'!W$7)/$Y$63)/(1-$Q33)+(($X$64*$U33*'VT CHS Emissions Schedule'!W$5)/$Y$64)/(1-$P33)+(($X$65*$U33*('VT CHS Emissions Schedule'!W$35+$T33))/$Y$65)))))),0)</f>
        <v>0</v>
      </c>
      <c r="DE33" s="64">
        <f>IF(DE$15&lt;2025+$W33,(IF($B33="Oil",($Z33/$Y$53)*BE33,IF($B33="Propane",($Z33/$Y$54)*BE33,IF($B33="Natural Gas",(($Z33/$Y$55)*BE33)/(1-$N33),IF($B33="Electricity",0,((($X$53*$Z33*('VT CHS Emissions Schedule'!X$8+$S33))/$Y$53)+(($X$54*$Z33*('VT CHS Emissions Schedule'!X$9+$R33))/$Y$54)+(($X$55*$Z33*'VT CHS Emissions Schedule'!X$7)/$Y$55)/(1-$Q33)+(($X$56*$Z33*'VT CHS Emissions Schedule'!X$5)/$Y$56)/(1-$P33))))))-(($Z33/$Y33)*'VT CHS Emissions Schedule'!X$5)/(1-$P33))+IF($C33="Propane",($U33/$Y$62)*CE33,IF($C33="Oil",($U33/$Y$61)*CE33,IF($C33="Natural Gas",($U33/$Y$63)*(CE33/(1-$Q33)),IF($C33="Electricity",($U33/$Y$64)*(CE33/(1-$P33)),IF($C33="Wood, commercial",$U33*(CE33+$T33),(($X$61*$U33*('VT CHS Emissions Schedule'!X$8+$S33))/$Y$61)+(($X$62*$U33*('VT CHS Emissions Schedule'!X$9+$R33))/$Y$62)+(($X$63*$U33*'VT CHS Emissions Schedule'!X$7)/$Y$63)/(1-$Q33)+(($X$64*$U33*'VT CHS Emissions Schedule'!X$5)/$Y$64)/(1-$P33)+(($X$65*$U33*('VT CHS Emissions Schedule'!X$35+$T33))/$Y$65)))))),0)</f>
        <v>0</v>
      </c>
      <c r="DF33" s="64">
        <f>IF(DF$15&lt;2025+$W33,(IF($B33="Oil",($Z33/$Y$53)*BF33,IF($B33="Propane",($Z33/$Y$54)*BF33,IF($B33="Natural Gas",(($Z33/$Y$55)*BF33)/(1-$N33),IF($B33="Electricity",0,((($X$53*$Z33*('VT CHS Emissions Schedule'!Y$8+$S33))/$Y$53)+(($X$54*$Z33*('VT CHS Emissions Schedule'!Y$9+$R33))/$Y$54)+(($X$55*$Z33*'VT CHS Emissions Schedule'!Y$7)/$Y$55)/(1-$Q33)+(($X$56*$Z33*'VT CHS Emissions Schedule'!Y$5)/$Y$56)/(1-$P33))))))-(($Z33/$Y33)*'VT CHS Emissions Schedule'!Y$5)/(1-$P33))+IF($C33="Propane",($U33/$Y$62)*CF33,IF($C33="Oil",($U33/$Y$61)*CF33,IF($C33="Natural Gas",($U33/$Y$63)*(CF33/(1-$Q33)),IF($C33="Electricity",($U33/$Y$64)*(CF33/(1-$P33)),IF($C33="Wood, commercial",$U33*(CF33+$T33),(($X$61*$U33*('VT CHS Emissions Schedule'!Y$8+$S33))/$Y$61)+(($X$62*$U33*('VT CHS Emissions Schedule'!Y$9+$R33))/$Y$62)+(($X$63*$U33*'VT CHS Emissions Schedule'!Y$7)/$Y$63)/(1-$Q33)+(($X$64*$U33*'VT CHS Emissions Schedule'!Y$5)/$Y$64)/(1-$P33)+(($X$65*$U33*('VT CHS Emissions Schedule'!Y$35+$T33))/$Y$65)))))),0)</f>
        <v>0</v>
      </c>
      <c r="DG33" s="64">
        <f>IF(DG$15&lt;2025+$W33,(IF($B33="Oil",($Z33/$Y$53)*BG33,IF($B33="Propane",($Z33/$Y$54)*BG33,IF($B33="Natural Gas",(($Z33/$Y$55)*BG33)/(1-$N33),IF($B33="Electricity",0,((($X$53*$Z33*('VT CHS Emissions Schedule'!Z$8+$S33))/$Y$53)+(($X$54*$Z33*('VT CHS Emissions Schedule'!Z$9+$R33))/$Y$54)+(($X$55*$Z33*'VT CHS Emissions Schedule'!Z$7)/$Y$55)/(1-$Q33)+(($X$56*$Z33*'VT CHS Emissions Schedule'!Z$5)/$Y$56)/(1-$P33))))))-(($Z33/$Y33)*'VT CHS Emissions Schedule'!Z$5)/(1-$P33))+IF($C33="Propane",($U33/$Y$62)*CG33,IF($C33="Oil",($U33/$Y$61)*CG33,IF($C33="Natural Gas",($U33/$Y$63)*(CG33/(1-$Q33)),IF($C33="Electricity",($U33/$Y$64)*(CG33/(1-$P33)),IF($C33="Wood, commercial",$U33*(CG33+$T33),(($X$61*$U33*('VT CHS Emissions Schedule'!Z$8+$S33))/$Y$61)+(($X$62*$U33*('VT CHS Emissions Schedule'!Z$9+$R33))/$Y$62)+(($X$63*$U33*'VT CHS Emissions Schedule'!Z$7)/$Y$63)/(1-$Q33)+(($X$64*$U33*'VT CHS Emissions Schedule'!Z$5)/$Y$64)/(1-$P33)+(($X$65*$U33*('VT CHS Emissions Schedule'!Z$35+$T33))/$Y$65)))))),0)</f>
        <v>0</v>
      </c>
      <c r="DH33" s="64">
        <f>IF(DH$15&lt;2025+$W33,(IF($B33="Oil",($Z33/$Y$53)*BH33,IF($B33="Propane",($Z33/$Y$54)*BH33,IF($B33="Natural Gas",(($Z33/$Y$55)*BH33)/(1-$N33),IF($B33="Electricity",0,((($X$53*$Z33*('VT CHS Emissions Schedule'!AA$8+$S33))/$Y$53)+(($X$54*$Z33*('VT CHS Emissions Schedule'!AA$9+$R33))/$Y$54)+(($X$55*$Z33*'VT CHS Emissions Schedule'!AA$7)/$Y$55)/(1-$Q33)+(($X$56*$Z33*'VT CHS Emissions Schedule'!AA$5)/$Y$56)/(1-$P33))))))-(($Z33/$Y33)*'VT CHS Emissions Schedule'!AA$5)/(1-$P33))+IF($C33="Propane",($U33/$Y$62)*CH33,IF($C33="Oil",($U33/$Y$61)*CH33,IF($C33="Natural Gas",($U33/$Y$63)*(CH33/(1-$Q33)),IF($C33="Electricity",($U33/$Y$64)*(CH33/(1-$P33)),IF($C33="Wood, commercial",$U33*(CH33+$T33),(($X$61*$U33*('VT CHS Emissions Schedule'!AA$8+$S33))/$Y$61)+(($X$62*$U33*('VT CHS Emissions Schedule'!AA$9+$R33))/$Y$62)+(($X$63*$U33*'VT CHS Emissions Schedule'!AA$7)/$Y$63)/(1-$Q33)+(($X$64*$U33*'VT CHS Emissions Schedule'!AA$5)/$Y$64)/(1-$P33)+(($X$65*$U33*('VT CHS Emissions Schedule'!AA$35+$T33))/$Y$65)))))),0)</f>
        <v>0</v>
      </c>
      <c r="DI33" s="64">
        <f>IF(DI$15&lt;2025+$W33,(IF($B33="Oil",($Z33/$Y$53)*BI33,IF($B33="Propane",($Z33/$Y$54)*BI33,IF($B33="Natural Gas",(($Z33/$Y$55)*BI33)/(1-$N33),IF($B33="Electricity",0,((($X$53*$Z33*('VT CHS Emissions Schedule'!AB$8+$S33))/$Y$53)+(($X$54*$Z33*('VT CHS Emissions Schedule'!AB$9+$R33))/$Y$54)+(($X$55*$Z33*'VT CHS Emissions Schedule'!AB$7)/$Y$55)/(1-$Q33)+(($X$56*$Z33*'VT CHS Emissions Schedule'!AB$5)/$Y$56)/(1-$P33))))))-(($Z33/$Y33)*'VT CHS Emissions Schedule'!AB$5)/(1-$P33))+IF($C33="Propane",($U33/$Y$62)*CI33,IF($C33="Oil",($U33/$Y$61)*CI33,IF($C33="Natural Gas",($U33/$Y$63)*(CI33/(1-$Q33)),IF($C33="Electricity",($U33/$Y$64)*(CI33/(1-$P33)),IF($C33="Wood, commercial",$U33*(CI33+$T33),(($X$61*$U33*('VT CHS Emissions Schedule'!AB$8+$S33))/$Y$61)+(($X$62*$U33*('VT CHS Emissions Schedule'!AB$9+$R33))/$Y$62)+(($X$63*$U33*'VT CHS Emissions Schedule'!AB$7)/$Y$63)/(1-$Q33)+(($X$64*$U33*'VT CHS Emissions Schedule'!AB$5)/$Y$64)/(1-$P33)+(($X$65*$U33*('VT CHS Emissions Schedule'!AB$35+$T33))/$Y$65)))))),0)</f>
        <v>0</v>
      </c>
      <c r="DJ33" s="64">
        <f>IF(DJ$15&lt;2025+$W33,(IF($B33="Oil",($Z33/$Y$53)*BJ33,IF($B33="Propane",($Z33/$Y$54)*BJ33,IF($B33="Natural Gas",(($Z33/$Y$55)*BJ33)/(1-$N33),IF($B33="Electricity",0,((($X$53*$Z33*('VT CHS Emissions Schedule'!AC$8+$S33))/$Y$53)+(($X$54*$Z33*('VT CHS Emissions Schedule'!AC$9+$R33))/$Y$54)+(($X$55*$Z33*'VT CHS Emissions Schedule'!AC$7)/$Y$55)/(1-$Q33)+(($X$56*$Z33*'VT CHS Emissions Schedule'!AC$5)/$Y$56)/(1-$P33))))))-(($Z33/$Y33)*'VT CHS Emissions Schedule'!AC$5)/(1-$P33))+IF($C33="Propane",($U33/$Y$62)*CJ33,IF($C33="Oil",($U33/$Y$61)*CJ33,IF($C33="Natural Gas",($U33/$Y$63)*(CJ33/(1-$Q33)),IF($C33="Electricity",($U33/$Y$64)*(CJ33/(1-$P33)),IF($C33="Wood, commercial",$U33*(CJ33+$T33),(($X$61*$U33*('VT CHS Emissions Schedule'!AC$8+$S33))/$Y$61)+(($X$62*$U33*('VT CHS Emissions Schedule'!AC$9+$R33))/$Y$62)+(($X$63*$U33*'VT CHS Emissions Schedule'!AC$7)/$Y$63)/(1-$Q33)+(($X$64*$U33*'VT CHS Emissions Schedule'!AC$5)/$Y$64)/(1-$P33)+(($X$65*$U33*('VT CHS Emissions Schedule'!AC$35+$T33))/$Y$65)))))),0)</f>
        <v>0</v>
      </c>
      <c r="DK33" s="64">
        <f>IF(DK$15&lt;2025+$W33,CK33+(($V33/$AC33)*'VT CHS Emissions Schedule'!D$5)/(1-$P33),0)</f>
        <v>878170.47913164087</v>
      </c>
      <c r="DL33" s="64">
        <f>IF(DL$15&lt;2025+$W33,CL33+(($V33/$AC33)*'VT CHS Emissions Schedule'!E$5)/(1-$P33),0)</f>
        <v>947306.01650628156</v>
      </c>
      <c r="DM33" s="64">
        <f>IF(DM$15&lt;2025+$W33,CM33+(($V33/$AC33)*'VT CHS Emissions Schedule'!F$5)/(1-$P33),0)</f>
        <v>1015426.6185512849</v>
      </c>
      <c r="DN33" s="64">
        <f>IF(DN$15&lt;2025+$W33,CN33+(($V33/$AC33)*'VT CHS Emissions Schedule'!G$5)/(1-$P33),0)</f>
        <v>1083547.2205962888</v>
      </c>
      <c r="DO33" s="64">
        <f>IF(DO$15&lt;2025+$W33,CO33+(($V33/$AC33)*'VT CHS Emissions Schedule'!H$5)/(1-$P33),0)</f>
        <v>1151706.9399548001</v>
      </c>
      <c r="DP33" s="64">
        <f>IF(DP$15&lt;2025+$W33,CP33+(($V33/$AC33)*'VT CHS Emissions Schedule'!I$5)/(1-$P33),0)</f>
        <v>1218696.5573803387</v>
      </c>
      <c r="DQ33" s="64">
        <f>IF(DQ$15&lt;2025+$W33,CQ33+(($V33/$AC33)*'VT CHS Emissions Schedule'!J$5)/(1-$P33),0)</f>
        <v>1286817.1594253422</v>
      </c>
      <c r="DR33" s="64">
        <f>IF(DR$15&lt;2025+$W33,CR33+(($V33/$AC33)*'VT CHS Emissions Schedule'!K$5)/(1-$P33),0)</f>
        <v>1354937.761470346</v>
      </c>
      <c r="DS33" s="64">
        <f>IF(DS$15&lt;2025+$W33,CS33+(($V33/$AC33)*'VT CHS Emissions Schedule'!L$5)/(1-$P33),0)</f>
        <v>1423058.3635153493</v>
      </c>
      <c r="DT33" s="64">
        <f>IF(DT$15&lt;2025+$W33,CT33+(($V33/$AC33)*'VT CHS Emissions Schedule'!M$5)/(1-$P33),0)</f>
        <v>1492833.601510487</v>
      </c>
      <c r="DU33" s="64">
        <f>IF(DU$15&lt;2025+$W33,CU33+(($V33/$AC33)*'VT CHS Emissions Schedule'!N$5)/(1-$P33),0)</f>
        <v>1560769.8696688572</v>
      </c>
      <c r="DV33" s="64">
        <f>IF(DV$15&lt;2025+$W33,CV33+(($V33/$AC33)*'VT CHS Emissions Schedule'!O$5)/(1-$P33),0)</f>
        <v>1560769.8696688572</v>
      </c>
      <c r="DW33" s="64">
        <f>IF(DW$15&lt;2025+$W33,CW33+(($V33/$AC33)*'VT CHS Emissions Schedule'!P$5)/(1-$P33),0)</f>
        <v>0</v>
      </c>
      <c r="DX33" s="64">
        <f>IF(DX$15&lt;2025+$W33,CX33+(($V33/$AC33)*'VT CHS Emissions Schedule'!Q$5)/(1-$P33),0)</f>
        <v>0</v>
      </c>
      <c r="DY33" s="64">
        <f>IF(DY$15&lt;2025+$W33,CY33+(($V33/$AC33)*'VT CHS Emissions Schedule'!R$5)/(1-$P33),0)</f>
        <v>0</v>
      </c>
      <c r="DZ33" s="64">
        <f>IF(DZ$15&lt;2025+$W33,CZ33+(($V33/$AC33)*'VT CHS Emissions Schedule'!S$5)/(1-$P33),0)</f>
        <v>0</v>
      </c>
      <c r="EA33" s="64">
        <f>IF(EA$15&lt;2025+$W33,DA33+(($V33/$AC33)*'VT CHS Emissions Schedule'!T$5)/(1-$P33),0)</f>
        <v>0</v>
      </c>
      <c r="EB33" s="64">
        <f>IF(EB$15&lt;2025+$W33,DB33+(($V33/$AC33)*'VT CHS Emissions Schedule'!U$5)/(1-$P33),0)</f>
        <v>0</v>
      </c>
      <c r="EC33" s="64">
        <f>IF(EC$15&lt;2025+$W33,DC33+(($V33/$AC33)*'VT CHS Emissions Schedule'!V$5)/(1-$P33),0)</f>
        <v>0</v>
      </c>
      <c r="ED33" s="64">
        <f>IF(ED$15&lt;2025+$W33,DD33+(($V33/$AC33)*'VT CHS Emissions Schedule'!W$5)/(1-$P33),0)</f>
        <v>0</v>
      </c>
      <c r="EE33" s="64">
        <f>IF(EE$15&lt;2025+$W33,DE33+(($V33/$AC33)*'VT CHS Emissions Schedule'!X$5)/(1-$P33),0)</f>
        <v>0</v>
      </c>
      <c r="EF33" s="64">
        <f>IF(EF$15&lt;2025+$W33,DF33+(($V33/$AC33)*'VT CHS Emissions Schedule'!Y$5)/(1-$P33),0)</f>
        <v>0</v>
      </c>
      <c r="EG33" s="64">
        <f>IF(EG$15&lt;2025+$W33,DG33+(($V33/$AC33)*'VT CHS Emissions Schedule'!Z$5)/(1-$P33),0)</f>
        <v>0</v>
      </c>
      <c r="EH33" s="64">
        <f>IF(EH$15&lt;2025+$W33,DH33+(($V33/$AC33)*'VT CHS Emissions Schedule'!AA$5)/(1-$P33),0)</f>
        <v>0</v>
      </c>
      <c r="EI33" s="64">
        <f>IF(EI$15&lt;2025+$W33,DI33+(($V33/$AC33)*'VT CHS Emissions Schedule'!AB$5)/(1-$P33),0)</f>
        <v>0</v>
      </c>
      <c r="EJ33" s="64">
        <f>IF(EJ$15&lt;2025+$W33,DJ33+(($V33/$AC33)*'VT CHS Emissions Schedule'!AC$5)/(1-$P33),0)</f>
        <v>0</v>
      </c>
    </row>
    <row r="34" spans="1:140" ht="14.25" thickBot="1" x14ac:dyDescent="0.3">
      <c r="A34" s="476" t="s">
        <v>563</v>
      </c>
      <c r="B34" s="164" t="s">
        <v>163</v>
      </c>
      <c r="C34" s="128" t="s">
        <v>10</v>
      </c>
      <c r="D34" s="154">
        <f t="shared" si="8"/>
        <v>710268.58887085598</v>
      </c>
      <c r="E34" s="154">
        <f t="shared" si="0"/>
        <v>1103442.8981960122</v>
      </c>
      <c r="F34" s="222">
        <f t="shared" si="1"/>
        <v>0.71026858887085598</v>
      </c>
      <c r="G34" s="111">
        <f t="shared" si="9"/>
        <v>-104234.90200914443</v>
      </c>
      <c r="H34" s="111">
        <f t="shared" si="2"/>
        <v>-104234.90200914443</v>
      </c>
      <c r="I34" s="111">
        <f t="shared" si="3"/>
        <v>1296348.6420948219</v>
      </c>
      <c r="J34" s="64">
        <f>IF($B34="Oil",($Z34/$Y$53)*AK34,IF($B34="Propane",($Z34/$Y$54)*AK34,IF($B34="Natural Gas",(($Z34/$Y$55)*AK34)/(1-$N34),IF($B34="Electricity",0,((($X$53*$Z34*('VT CHS Emissions Schedule'!D$8+$S34))/$Y$53)+(($X$54*$Z34*('VT CHS Emissions Schedule'!D$9+$R34))/$Y$54)+(($X$55*$Z34*'VT CHS Emissions Schedule'!D$7)/$Y$55)/(1-$Q34)+(($X$56*$Z34*'VT CHS Emissions Schedule'!D$5)/$Y$56)/(1-$P34))))))</f>
        <v>2280481.6258816579</v>
      </c>
      <c r="K34" s="64">
        <f>(($Z34/$Y34)*'VT CHS Emissions Schedule'!D$5)/(1-$P34)</f>
        <v>984132.98378683603</v>
      </c>
      <c r="L34" s="64">
        <f>IF($C34="Propane",($U34/$Y$62)*BK34,IF($C34="Oil",($U34/$Y$61)*BK34,IF($C34="Natural Gas",($U34/$Y$63)*(BK34/(1-$Q34)),IF($C34="Electricity",($U34/$Y$64)*(BK34/(1-$P34)),IF($C34="Wood, commercial",$U34*(BK34+$T34),(($X$61*$U34*('VT CHS Emissions Schedule'!D$8+$S34))/$Y$61)+(($X$62*$U34*('VT CHS Emissions Schedule'!D$9+$R34))/$Y$62)+(($X$63*$U34*'VT CHS Emissions Schedule'!D$7)/$Y$63)/(1-$Q34)+(($X$64*$U34*'VT CHS Emissions Schedule'!D$5)/$Y$64)/(1-$P34)+(($X$65*$U34*('VT CHS Emissions Schedule'!D$35+$T34))/$Y$65))))))</f>
        <v>-1400583.5441039663</v>
      </c>
      <c r="M34" s="64">
        <f>(($V34/$AC34)*'VT CHS Emissions Schedule'!D$5)/(1-$P34)</f>
        <v>52561.647997706023</v>
      </c>
      <c r="N34" s="66">
        <f>_xlfn.XLOOKUP($B34,Lookups!$A$3:$A$15,Lookups!$E$3:$E$15)</f>
        <v>0</v>
      </c>
      <c r="O34" s="65">
        <f>_xlfn.XLOOKUP($B34,Lookups!$A$3:$A$15,Lookups!$D$3:$D$15)</f>
        <v>0</v>
      </c>
      <c r="P34" s="66">
        <f>Lookups!$E$6</f>
        <v>0.04</v>
      </c>
      <c r="Q34" s="66">
        <f>Lookups!$E$5</f>
        <v>1.4E-2</v>
      </c>
      <c r="R34" s="65">
        <f>Lookups!$D$4</f>
        <v>0.32764300000000002</v>
      </c>
      <c r="S34" s="65">
        <f>Lookups!$D$3</f>
        <v>0.21490000000000001</v>
      </c>
      <c r="T34" s="65">
        <f>Lookups!$D$8</f>
        <v>1.3776766038113153</v>
      </c>
      <c r="U34" s="72">
        <f t="shared" si="10"/>
        <v>-13557.957710774403</v>
      </c>
      <c r="V34" s="72">
        <f t="shared" si="4"/>
        <v>4702.7602391616001</v>
      </c>
      <c r="W34" s="68">
        <v>12</v>
      </c>
      <c r="X34" s="68" t="str">
        <f>_xlfn.XLOOKUP(B34,Lookups!$A$3:$A$15,Lookups!$C$3:$C$15)</f>
        <v>Unknown</v>
      </c>
      <c r="Y34" s="72">
        <v>1.25</v>
      </c>
      <c r="Z34" s="64">
        <f t="shared" si="5"/>
        <v>31268.352654000002</v>
      </c>
      <c r="AA34" s="73">
        <v>0.54200000000000004</v>
      </c>
      <c r="AB34" s="73">
        <v>0.188</v>
      </c>
      <c r="AC34" s="72">
        <v>3.52</v>
      </c>
      <c r="AD34" s="80">
        <f t="shared" si="6"/>
        <v>0.68</v>
      </c>
      <c r="AE34" s="64">
        <v>140</v>
      </c>
      <c r="AF34" s="71">
        <v>51.8</v>
      </c>
      <c r="AG34" s="64">
        <f t="shared" si="7"/>
        <v>110</v>
      </c>
      <c r="AH34" s="64">
        <v>365</v>
      </c>
      <c r="AI34" s="72">
        <v>8.33</v>
      </c>
      <c r="AJ34" s="75">
        <v>1.06E-3</v>
      </c>
      <c r="AK34" s="67" t="s">
        <v>246</v>
      </c>
      <c r="AL34" s="67" t="s">
        <v>246</v>
      </c>
      <c r="AM34" s="67" t="s">
        <v>246</v>
      </c>
      <c r="AN34" s="67" t="s">
        <v>246</v>
      </c>
      <c r="AO34" s="67" t="s">
        <v>246</v>
      </c>
      <c r="AP34" s="67" t="s">
        <v>246</v>
      </c>
      <c r="AQ34" s="67" t="s">
        <v>246</v>
      </c>
      <c r="AR34" s="67" t="s">
        <v>246</v>
      </c>
      <c r="AS34" s="67" t="s">
        <v>246</v>
      </c>
      <c r="AT34" s="67" t="s">
        <v>246</v>
      </c>
      <c r="AU34" s="67" t="s">
        <v>246</v>
      </c>
      <c r="AV34" s="67" t="s">
        <v>246</v>
      </c>
      <c r="AW34" s="67" t="s">
        <v>246</v>
      </c>
      <c r="AX34" s="67">
        <v>0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v>0</v>
      </c>
      <c r="BJ34" s="67">
        <v>0</v>
      </c>
      <c r="BK34" s="67">
        <f>IF(BK$15&lt;2025+$W34,IFERROR(IF($C34="Oil",$S34,IF($C34="Propane",$R34,IF($C34="Wood, commercial",$T34,0)))+_xlfn.XLOOKUP(_xlfn.XLOOKUP($C34,Lookups!$A$3:$A$17,Lookups!$B$3:$B$17),'VT CHS Emissions Schedule'!$A:$A,'VT CHS Emissions Schedule'!D:D),"blended"),0)</f>
        <v>83.675778824907852</v>
      </c>
      <c r="BL34" s="67">
        <f>IF(BL$15&lt;2025+$W34,IFERROR(IF($C34="Oil",$S34,IF($C34="Propane",$R34,IF($C34="Wood, commercial",$T34,0)))+_xlfn.XLOOKUP(_xlfn.XLOOKUP($C34,Lookups!$A$3:$A$17,Lookups!$B$3:$B$17),'VT CHS Emissions Schedule'!$A:$A,'VT CHS Emissions Schedule'!E:E),"blended"),0)</f>
        <v>83.675778824907852</v>
      </c>
      <c r="BM34" s="67">
        <f>IF(BM$15&lt;2025+$W34,IFERROR(IF($C34="Oil",$S34,IF($C34="Propane",$R34,IF($C34="Wood, commercial",$T34,0)))+_xlfn.XLOOKUP(_xlfn.XLOOKUP($C34,Lookups!$A$3:$A$17,Lookups!$B$3:$B$17),'VT CHS Emissions Schedule'!$A:$A,'VT CHS Emissions Schedule'!F:F),"blended"),0)</f>
        <v>83.675778824907852</v>
      </c>
      <c r="BN34" s="67">
        <f>IF(BN$15&lt;2025+$W34,IFERROR(IF($C34="Oil",$S34,IF($C34="Propane",$R34,IF($C34="Wood, commercial",$T34,0)))+_xlfn.XLOOKUP(_xlfn.XLOOKUP($C34,Lookups!$A$3:$A$17,Lookups!$B$3:$B$17),'VT CHS Emissions Schedule'!$A:$A,'VT CHS Emissions Schedule'!G:G),"blended"),0)</f>
        <v>83.675778824907852</v>
      </c>
      <c r="BO34" s="67">
        <f>IF(BO$15&lt;2025+$W34,IFERROR(IF($C34="Oil",$S34,IF($C34="Propane",$R34,IF($C34="Wood, commercial",$T34,0)))+_xlfn.XLOOKUP(_xlfn.XLOOKUP($C34,Lookups!$A$3:$A$17,Lookups!$B$3:$B$17),'VT CHS Emissions Schedule'!$A:$A,'VT CHS Emissions Schedule'!H:H),"blended"),0)</f>
        <v>83.675778824907852</v>
      </c>
      <c r="BP34" s="67">
        <f>IF(BP$15&lt;2025+$W34,IFERROR(IF($C34="Oil",$S34,IF($C34="Propane",$R34,IF($C34="Wood, commercial",$T34,0)))+_xlfn.XLOOKUP(_xlfn.XLOOKUP($C34,Lookups!$A$3:$A$17,Lookups!$B$3:$B$17),'VT CHS Emissions Schedule'!$A:$A,'VT CHS Emissions Schedule'!I:I),"blended"),0)</f>
        <v>83.140679593152342</v>
      </c>
      <c r="BQ34" s="67">
        <f>IF(BQ$15&lt;2025+$W34,IFERROR(IF($C34="Oil",$S34,IF($C34="Propane",$R34,IF($C34="Wood, commercial",$T34,0)))+_xlfn.XLOOKUP(_xlfn.XLOOKUP($C34,Lookups!$A$3:$A$17,Lookups!$B$3:$B$17),'VT CHS Emissions Schedule'!$A:$A,'VT CHS Emissions Schedule'!J:J),"blended"),0)</f>
        <v>83.140679593152342</v>
      </c>
      <c r="BR34" s="67">
        <f>IF(BR$15&lt;2025+$W34,IFERROR(IF($C34="Oil",$S34,IF($C34="Propane",$R34,IF($C34="Wood, commercial",$T34,0)))+_xlfn.XLOOKUP(_xlfn.XLOOKUP($C34,Lookups!$A$3:$A$17,Lookups!$B$3:$B$17),'VT CHS Emissions Schedule'!$A:$A,'VT CHS Emissions Schedule'!K:K),"blended"),0)</f>
        <v>83.140679593152342</v>
      </c>
      <c r="BS34" s="67">
        <f>IF(BS$15&lt;2025+$W34,IFERROR(IF($C34="Oil",$S34,IF($C34="Propane",$R34,IF($C34="Wood, commercial",$T34,0)))+_xlfn.XLOOKUP(_xlfn.XLOOKUP($C34,Lookups!$A$3:$A$17,Lookups!$B$3:$B$17),'VT CHS Emissions Schedule'!$A:$A,'VT CHS Emissions Schedule'!L:L),"blended"),0)</f>
        <v>83.140679593152342</v>
      </c>
      <c r="BT34" s="67">
        <f>IF(BT$15&lt;2025+$W34,IFERROR(IF($C34="Oil",$S34,IF($C34="Propane",$R34,IF($C34="Wood, commercial",$T34,0)))+_xlfn.XLOOKUP(_xlfn.XLOOKUP($C34,Lookups!$A$3:$A$17,Lookups!$B$3:$B$17),'VT CHS Emissions Schedule'!$A:$A,'VT CHS Emissions Schedule'!M:M),"blended"),0)</f>
        <v>83.140679593152342</v>
      </c>
      <c r="BU34" s="67">
        <f>IF(BU$15&lt;2025+$W34,IFERROR(IF($C34="Oil",$S34,IF($C34="Propane",$R34,IF($C34="Wood, commercial",$T34,0)))+_xlfn.XLOOKUP(_xlfn.XLOOKUP($C34,Lookups!$A$3:$A$17,Lookups!$B$3:$B$17),'VT CHS Emissions Schedule'!$A:$A,'VT CHS Emissions Schedule'!N:N),"blended"),0)</f>
        <v>83.051577010969226</v>
      </c>
      <c r="BV34" s="67">
        <f>IF(BV$15&lt;2025+$W34,IFERROR(IF($C34="Oil",$S34,IF($C34="Propane",$R34,IF($C34="Wood, commercial",$T34,0)))+_xlfn.XLOOKUP(_xlfn.XLOOKUP($C34,Lookups!$A$3:$A$17,Lookups!$B$3:$B$17),'VT CHS Emissions Schedule'!$A:$A,'VT CHS Emissions Schedule'!O:O),"blended"),0)</f>
        <v>83.051577010969226</v>
      </c>
      <c r="BW34" s="67">
        <f>IF(BW$15&lt;2025+$W34,IFERROR(IF($C34="Oil",$S34,IF($C34="Propane",$R34,IF($C34="Wood, commercial",$T34,0)))+_xlfn.XLOOKUP(_xlfn.XLOOKUP($C34,Lookups!$A$3:$A$17,Lookups!$B$3:$B$17),'VT CHS Emissions Schedule'!$A:$A,'VT CHS Emissions Schedule'!P:P),"blended"),0)</f>
        <v>0</v>
      </c>
      <c r="BX34" s="67">
        <f>IF(BX$15&lt;2025+$W34,IFERROR(IF($C34="Oil",$S34,IF($C34="Propane",$R34,IF($C34="Wood, commercial",$T34,0)))+_xlfn.XLOOKUP(_xlfn.XLOOKUP($C34,Lookups!$A$3:$A$17,Lookups!$B$3:$B$17),'VT CHS Emissions Schedule'!$A:$A,'VT CHS Emissions Schedule'!Q:Q),"blended"),0)</f>
        <v>0</v>
      </c>
      <c r="BY34" s="67">
        <f>IF(BY$15&lt;2025+$W34,IFERROR(IF($C34="Oil",$S34,IF($C34="Propane",$R34,IF($C34="Wood, commercial",$T34,0)))+_xlfn.XLOOKUP(_xlfn.XLOOKUP($C34,Lookups!$A$3:$A$17,Lookups!$B$3:$B$17),'VT CHS Emissions Schedule'!$A:$A,'VT CHS Emissions Schedule'!R:R),"blended"),0)</f>
        <v>0</v>
      </c>
      <c r="BZ34" s="67">
        <f>IF(BZ$15&lt;2025+$W34,IFERROR(IF($C34="Oil",$S34,IF($C34="Propane",$R34,IF($C34="Wood, commercial",$T34,0)))+_xlfn.XLOOKUP(_xlfn.XLOOKUP($C34,Lookups!$A$3:$A$17,Lookups!$B$3:$B$17),'VT CHS Emissions Schedule'!$A:$A,'VT CHS Emissions Schedule'!S:S),"blended"),0)</f>
        <v>0</v>
      </c>
      <c r="CA34" s="67">
        <f>IF(CA$15&lt;2025+$W34,IFERROR(IF($C34="Oil",$S34,IF($C34="Propane",$R34,IF($C34="Wood, commercial",$T34,0)))+_xlfn.XLOOKUP(_xlfn.XLOOKUP($C34,Lookups!$A$3:$A$17,Lookups!$B$3:$B$17),'VT CHS Emissions Schedule'!$A:$A,'VT CHS Emissions Schedule'!T:T),"blended"),0)</f>
        <v>0</v>
      </c>
      <c r="CB34" s="67">
        <f>IF(CB$15&lt;2025+$W34,IFERROR(IF($C34="Oil",$S34,IF($C34="Propane",$R34,IF($C34="Wood, commercial",$T34,0)))+_xlfn.XLOOKUP(_xlfn.XLOOKUP($C34,Lookups!$A$3:$A$17,Lookups!$B$3:$B$17),'VT CHS Emissions Schedule'!$A:$A,'VT CHS Emissions Schedule'!U:U),"blended"),0)</f>
        <v>0</v>
      </c>
      <c r="CC34" s="67">
        <f>IF(CC$15&lt;2025+$W34,IFERROR(IF($C34="Oil",$S34,IF($C34="Propane",$R34,IF($C34="Wood, commercial",$T34,0)))+_xlfn.XLOOKUP(_xlfn.XLOOKUP($C34,Lookups!$A$3:$A$17,Lookups!$B$3:$B$17),'VT CHS Emissions Schedule'!$A:$A,'VT CHS Emissions Schedule'!V:V),"blended"),0)</f>
        <v>0</v>
      </c>
      <c r="CD34" s="67">
        <f>IF(CD$15&lt;2025+$W34,IFERROR(IF($C34="Oil",$S34,IF($C34="Propane",$R34,IF($C34="Wood, commercial",$T34,0)))+_xlfn.XLOOKUP(_xlfn.XLOOKUP($C34,Lookups!$A$3:$A$17,Lookups!$B$3:$B$17),'VT CHS Emissions Schedule'!$A:$A,'VT CHS Emissions Schedule'!W:W),"blended"),0)</f>
        <v>0</v>
      </c>
      <c r="CE34" s="67">
        <f>IF(CE$15&lt;2025+$W34,IFERROR(IF($C34="Oil",$S34,IF($C34="Propane",$R34,IF($C34="Wood, commercial",$T34,0)))+_xlfn.XLOOKUP(_xlfn.XLOOKUP($C34,Lookups!$A$3:$A$17,Lookups!$B$3:$B$17),'VT CHS Emissions Schedule'!$A:$A,'VT CHS Emissions Schedule'!X:X),"blended"),0)</f>
        <v>0</v>
      </c>
      <c r="CF34" s="67">
        <f>IF(CF$15&lt;2025+$W34,IFERROR(IF($C34="Oil",$S34,IF($C34="Propane",$R34,IF($C34="Wood, commercial",$T34,0)))+_xlfn.XLOOKUP(_xlfn.XLOOKUP($C34,Lookups!$A$3:$A$17,Lookups!$B$3:$B$17),'VT CHS Emissions Schedule'!$A:$A,'VT CHS Emissions Schedule'!Y:Y),"blended"),0)</f>
        <v>0</v>
      </c>
      <c r="CG34" s="67">
        <f>IF(CG$15&lt;2025+$W34,IFERROR(IF($C34="Oil",$S34,IF($C34="Propane",$R34,IF($C34="Wood, commercial",$T34,0)))+_xlfn.XLOOKUP(_xlfn.XLOOKUP($C34,Lookups!$A$3:$A$17,Lookups!$B$3:$B$17),'VT CHS Emissions Schedule'!$A:$A,'VT CHS Emissions Schedule'!Z:Z),"blended"),0)</f>
        <v>0</v>
      </c>
      <c r="CH34" s="67">
        <f>IF(CH$15&lt;2025+$W34,IFERROR(IF($C34="Oil",$S34,IF($C34="Propane",$R34,IF($C34="Wood, commercial",$T34,0)))+_xlfn.XLOOKUP(_xlfn.XLOOKUP($C34,Lookups!$A$3:$A$17,Lookups!$B$3:$B$17),'VT CHS Emissions Schedule'!$A:$A,'VT CHS Emissions Schedule'!AA:AA),"blended"),0)</f>
        <v>0</v>
      </c>
      <c r="CI34" s="67">
        <f>IF(CI$15&lt;2025+$W34,IFERROR(IF($C34="Oil",$S34,IF($C34="Propane",$R34,IF($C34="Wood, commercial",$T34,0)))+_xlfn.XLOOKUP(_xlfn.XLOOKUP($C34,Lookups!$A$3:$A$17,Lookups!$B$3:$B$17),'VT CHS Emissions Schedule'!$A:$A,'VT CHS Emissions Schedule'!AB:AB),"blended"),0)</f>
        <v>0</v>
      </c>
      <c r="CJ34" s="67">
        <f>IF(CJ$15&lt;2025+$W34,IFERROR(IF($C34="Oil",$S34,IF($C34="Propane",$R34,IF($C34="Wood, commercial",$T34,0)))+_xlfn.XLOOKUP(_xlfn.XLOOKUP($C34,Lookups!$A$3:$A$17,Lookups!$B$3:$B$17),'VT CHS Emissions Schedule'!$A:$A,'VT CHS Emissions Schedule'!AC:AC),"blended"),0)</f>
        <v>0</v>
      </c>
      <c r="CK34" s="64">
        <f>IF(CK$15&lt;2025+$W34,(IF($B34="Oil",($Z34/$Y$53)*AK34,IF($B34="Propane",($Z34/$Y$54)*AK34,IF($B34="Natural Gas",(($Z34/$Y$55)*AK34)/(1-$N34),IF($B34="Electricity",0,((($X$53*$Z34*('VT CHS Emissions Schedule'!D$8+$S34))/$Y$53)+(($X$54*$Z34*('VT CHS Emissions Schedule'!D$9+$R34))/$Y$54)+(($X$55*$Z34*'VT CHS Emissions Schedule'!D$7)/$Y$55)/(1-$Q34)+(($X$56*$Z34*'VT CHS Emissions Schedule'!D$5)/$Y$56)/(1-$P34))))))-(($Z34/$Y34)*'VT CHS Emissions Schedule'!D$5)/(1-$P34))+IF($C34="Propane",($U34/$Y$62)*BK34,IF($C34="Oil",($U34/$Y$61)*BK34,IF($C34="Natural Gas",($U34/$Y$63)*(BK34/(1-$Q34)),IF($C34="Electricity",($U34/$Y$64)*(BK34/(1-$P34)),IF($C34="Wood, commercial",$U34*(BK34+$T34),(($X$61*$U34*('VT CHS Emissions Schedule'!D$8+$S34))/$Y$61)+(($X$62*$U34*('VT CHS Emissions Schedule'!D$9+$R34))/$Y$62)+(($X$63*$U34*'VT CHS Emissions Schedule'!D$7)/$Y$63)/(1-$Q34)+(($X$64*$U34*'VT CHS Emissions Schedule'!D$5)/$Y$64)/(1-$P34)+(($X$65*$U34*('VT CHS Emissions Schedule'!D$35+$T34))/$Y$65)))))),0)</f>
        <v>-104234.90200914443</v>
      </c>
      <c r="CL34" s="64">
        <f>IF(CL$15&lt;2025+$W34,(IF($B34="Oil",($Z34/$Y$53)*AL34,IF($B34="Propane",($Z34/$Y$54)*AL34,IF($B34="Natural Gas",(($Z34/$Y$55)*AL34)/(1-$N34),IF($B34="Electricity",0,((($X$53*$Z34*('VT CHS Emissions Schedule'!E$8+$S34))/$Y$53)+(($X$54*$Z34*('VT CHS Emissions Schedule'!E$9+$R34))/$Y$54)+(($X$55*$Z34*'VT CHS Emissions Schedule'!E$7)/$Y$55)/(1-$Q34)+(($X$56*$Z34*'VT CHS Emissions Schedule'!E$5)/$Y$56)/(1-$P34))))))-(($Z34/$Y34)*'VT CHS Emissions Schedule'!E$5)/(1-$P34))+IF($C34="Propane",($U34/$Y$62)*BL34,IF($C34="Oil",($U34/$Y$61)*BL34,IF($C34="Natural Gas",($U34/$Y$63)*(BL34/(1-$Q34)),IF($C34="Electricity",($U34/$Y$64)*(BL34/(1-$P34)),IF($C34="Wood, commercial",$U34*(BL34+$T34),(($X$61*$U34*('VT CHS Emissions Schedule'!E$8+$S34))/$Y$61)+(($X$62*$U34*('VT CHS Emissions Schedule'!E$9+$R34))/$Y$62)+(($X$63*$U34*'VT CHS Emissions Schedule'!E$7)/$Y$63)/(1-$Q34)+(($X$64*$U34*'VT CHS Emissions Schedule'!E$5)/$Y$64)/(1-$P34)+(($X$65*$U34*('VT CHS Emissions Schedule'!E$35+$T34))/$Y$65)))))),0)</f>
        <v>-76975.054052511696</v>
      </c>
      <c r="CM34" s="64">
        <f>IF(CM$15&lt;2025+$W34,(IF($B34="Oil",($Z34/$Y$53)*AM34,IF($B34="Propane",($Z34/$Y$54)*AM34,IF($B34="Natural Gas",(($Z34/$Y$55)*AM34)/(1-$N34),IF($B34="Electricity",0,((($X$53*$Z34*('VT CHS Emissions Schedule'!F$8+$S34))/$Y$53)+(($X$54*$Z34*('VT CHS Emissions Schedule'!F$9+$R34))/$Y$54)+(($X$55*$Z34*'VT CHS Emissions Schedule'!F$7)/$Y$55)/(1-$Q34)+(($X$56*$Z34*'VT CHS Emissions Schedule'!F$5)/$Y$56)/(1-$P34))))))-(($Z34/$Y34)*'VT CHS Emissions Schedule'!F$5)/(1-$P34))+IF($C34="Propane",($U34/$Y$62)*BM34,IF($C34="Oil",($U34/$Y$61)*BM34,IF($C34="Natural Gas",($U34/$Y$63)*(BM34/(1-$Q34)),IF($C34="Electricity",($U34/$Y$64)*(BM34/(1-$P34)),IF($C34="Wood, commercial",$U34*(BM34+$T34),(($X$61*$U34*('VT CHS Emissions Schedule'!F$8+$S34))/$Y$61)+(($X$62*$U34*('VT CHS Emissions Schedule'!F$9+$R34))/$Y$62)+(($X$63*$U34*'VT CHS Emissions Schedule'!F$7)/$Y$63)/(1-$Q34)+(($X$64*$U34*'VT CHS Emissions Schedule'!F$5)/$Y$64)/(1-$P34)+(($X$65*$U34*('VT CHS Emissions Schedule'!F$35+$T34))/$Y$65)))))),0)</f>
        <v>-46763.36466309079</v>
      </c>
      <c r="CN34" s="64">
        <f>IF(CN$15&lt;2025+$W34,(IF($B34="Oil",($Z34/$Y$53)*AN34,IF($B34="Propane",($Z34/$Y$54)*AN34,IF($B34="Natural Gas",(($Z34/$Y$55)*AN34)/(1-$N34),IF($B34="Electricity",0,((($X$53*$Z34*('VT CHS Emissions Schedule'!G$8+$S34))/$Y$53)+(($X$54*$Z34*('VT CHS Emissions Schedule'!G$9+$R34))/$Y$54)+(($X$55*$Z34*'VT CHS Emissions Schedule'!G$7)/$Y$55)/(1-$Q34)+(($X$56*$Z34*'VT CHS Emissions Schedule'!G$5)/$Y$56)/(1-$P34))))))-(($Z34/$Y34)*'VT CHS Emissions Schedule'!G$5)/(1-$P34))+IF($C34="Propane",($U34/$Y$62)*BN34,IF($C34="Oil",($U34/$Y$61)*BN34,IF($C34="Natural Gas",($U34/$Y$63)*(BN34/(1-$Q34)),IF($C34="Electricity",($U34/$Y$64)*(BN34/(1-$P34)),IF($C34="Wood, commercial",$U34*(BN34+$T34),(($X$61*$U34*('VT CHS Emissions Schedule'!G$8+$S34))/$Y$61)+(($X$62*$U34*('VT CHS Emissions Schedule'!G$9+$R34))/$Y$62)+(($X$63*$U34*'VT CHS Emissions Schedule'!G$7)/$Y$63)/(1-$Q34)+(($X$64*$U34*'VT CHS Emissions Schedule'!G$5)/$Y$64)/(1-$P34)+(($X$65*$U34*('VT CHS Emissions Schedule'!G$35+$T34))/$Y$65)))))),0)</f>
        <v>-16551.675273669651</v>
      </c>
      <c r="CO34" s="64">
        <f>IF(CO$15&lt;2025+$W34,(IF($B34="Oil",($Z34/$Y$53)*AO34,IF($B34="Propane",($Z34/$Y$54)*AO34,IF($B34="Natural Gas",(($Z34/$Y$55)*AO34)/(1-$N34),IF($B34="Electricity",0,((($X$53*$Z34*('VT CHS Emissions Schedule'!H$8+$S34))/$Y$53)+(($X$54*$Z34*('VT CHS Emissions Schedule'!H$9+$R34))/$Y$54)+(($X$55*$Z34*'VT CHS Emissions Schedule'!H$7)/$Y$55)/(1-$Q34)+(($X$56*$Z34*'VT CHS Emissions Schedule'!H$5)/$Y$56)/(1-$P34))))))-(($Z34/$Y34)*'VT CHS Emissions Schedule'!H$5)/(1-$P34))+IF($C34="Propane",($U34/$Y$62)*BO34,IF($C34="Oil",($U34/$Y$61)*BO34,IF($C34="Natural Gas",($U34/$Y$63)*(BO34/(1-$Q34)),IF($C34="Electricity",($U34/$Y$64)*(BO34/(1-$P34)),IF($C34="Wood, commercial",$U34*(BO34+$T34),(($X$61*$U34*('VT CHS Emissions Schedule'!H$8+$S34))/$Y$61)+(($X$62*$U34*('VT CHS Emissions Schedule'!H$9+$R34))/$Y$62)+(($X$63*$U34*'VT CHS Emissions Schedule'!H$7)/$Y$63)/(1-$Q34)+(($X$64*$U34*'VT CHS Emissions Schedule'!H$5)/$Y$64)/(1-$P34)+(($X$65*$U34*('VT CHS Emissions Schedule'!H$35+$T34))/$Y$65)))))),0)</f>
        <v>13546.245185476029</v>
      </c>
      <c r="CP34" s="64">
        <f>IF(CP$15&lt;2025+$W34,(IF($B34="Oil",($Z34/$Y$53)*AP34,IF($B34="Propane",($Z34/$Y$54)*AP34,IF($B34="Natural Gas",(($Z34/$Y$55)*AP34)/(1-$N34),IF($B34="Electricity",0,((($X$53*$Z34*('VT CHS Emissions Schedule'!I$8+$S34))/$Y$53)+(($X$54*$Z34*('VT CHS Emissions Schedule'!I$9+$R34))/$Y$54)+(($X$55*$Z34*'VT CHS Emissions Schedule'!I$7)/$Y$55)/(1-$Q34)+(($X$56*$Z34*'VT CHS Emissions Schedule'!I$5)/$Y$56)/(1-$P34))))))-(($Z34/$Y34)*'VT CHS Emissions Schedule'!I$5)/(1-$P34))+IF($C34="Propane",($U34/$Y$62)*BP34,IF($C34="Oil",($U34/$Y$61)*BP34,IF($C34="Natural Gas",($U34/$Y$63)*(BP34/(1-$Q34)),IF($C34="Electricity",($U34/$Y$64)*(BP34/(1-$P34)),IF($C34="Wood, commercial",$U34*(BP34+$T34),(($X$61*$U34*('VT CHS Emissions Schedule'!I$8+$S34))/$Y$61)+(($X$62*$U34*('VT CHS Emissions Schedule'!I$9+$R34))/$Y$62)+(($X$63*$U34*'VT CHS Emissions Schedule'!I$7)/$Y$63)/(1-$Q34)+(($X$64*$U34*'VT CHS Emissions Schedule'!I$5)/$Y$64)/(1-$P34)+(($X$65*$U34*('VT CHS Emissions Schedule'!I$35+$T34))/$Y$65)))))),0)</f>
        <v>49914.629628170049</v>
      </c>
      <c r="CQ34" s="64">
        <f>IF(CQ$15&lt;2025+$W34,(IF($B34="Oil",($Z34/$Y$53)*AQ34,IF($B34="Propane",($Z34/$Y$54)*AQ34,IF($B34="Natural Gas",(($Z34/$Y$55)*AQ34)/(1-$N34),IF($B34="Electricity",0,((($X$53*$Z34*('VT CHS Emissions Schedule'!J$8+$S34))/$Y$53)+(($X$54*$Z34*('VT CHS Emissions Schedule'!J$9+$R34))/$Y$54)+(($X$55*$Z34*'VT CHS Emissions Schedule'!J$7)/$Y$55)/(1-$Q34)+(($X$56*$Z34*'VT CHS Emissions Schedule'!J$5)/$Y$56)/(1-$P34))))))-(($Z34/$Y34)*'VT CHS Emissions Schedule'!J$5)/(1-$P34))+IF($C34="Propane",($U34/$Y$62)*BQ34,IF($C34="Oil",($U34/$Y$61)*BQ34,IF($C34="Natural Gas",($U34/$Y$63)*(BQ34/(1-$Q34)),IF($C34="Electricity",($U34/$Y$64)*(BQ34/(1-$P34)),IF($C34="Wood, commercial",$U34*(BQ34+$T34),(($X$61*$U34*('VT CHS Emissions Schedule'!J$8+$S34))/$Y$61)+(($X$62*$U34*('VT CHS Emissions Schedule'!J$9+$R34))/$Y$62)+(($X$63*$U34*'VT CHS Emissions Schedule'!J$7)/$Y$63)/(1-$Q34)+(($X$64*$U34*'VT CHS Emissions Schedule'!J$5)/$Y$64)/(1-$P34)+(($X$65*$U34*('VT CHS Emissions Schedule'!J$35+$T34))/$Y$65)))))),0)</f>
        <v>80126.319017590722</v>
      </c>
      <c r="CR34" s="64">
        <f>IF(CR$15&lt;2025+$W34,(IF($B34="Oil",($Z34/$Y$53)*AR34,IF($B34="Propane",($Z34/$Y$54)*AR34,IF($B34="Natural Gas",(($Z34/$Y$55)*AR34)/(1-$N34),IF($B34="Electricity",0,((($X$53*$Z34*('VT CHS Emissions Schedule'!K$8+$S34))/$Y$53)+(($X$54*$Z34*('VT CHS Emissions Schedule'!K$9+$R34))/$Y$54)+(($X$55*$Z34*'VT CHS Emissions Schedule'!K$7)/$Y$55)/(1-$Q34)+(($X$56*$Z34*'VT CHS Emissions Schedule'!K$5)/$Y$56)/(1-$P34))))))-(($Z34/$Y34)*'VT CHS Emissions Schedule'!K$5)/(1-$P34))+IF($C34="Propane",($U34/$Y$62)*BR34,IF($C34="Oil",($U34/$Y$61)*BR34,IF($C34="Natural Gas",($U34/$Y$63)*(BR34/(1-$Q34)),IF($C34="Electricity",($U34/$Y$64)*(BR34/(1-$P34)),IF($C34="Wood, commercial",$U34*(BR34+$T34),(($X$61*$U34*('VT CHS Emissions Schedule'!K$8+$S34))/$Y$61)+(($X$62*$U34*('VT CHS Emissions Schedule'!K$9+$R34))/$Y$62)+(($X$63*$U34*'VT CHS Emissions Schedule'!K$7)/$Y$63)/(1-$Q34)+(($X$64*$U34*'VT CHS Emissions Schedule'!K$5)/$Y$64)/(1-$P34)+(($X$65*$U34*('VT CHS Emissions Schedule'!K$35+$T34))/$Y$65)))))),0)</f>
        <v>110338.0084070114</v>
      </c>
      <c r="CS34" s="64">
        <f>IF(CS$15&lt;2025+$W34,(IF($B34="Oil",($Z34/$Y$53)*AS34,IF($B34="Propane",($Z34/$Y$54)*AS34,IF($B34="Natural Gas",(($Z34/$Y$55)*AS34)/(1-$N34),IF($B34="Electricity",0,((($X$53*$Z34*('VT CHS Emissions Schedule'!L$8+$S34))/$Y$53)+(($X$54*$Z34*('VT CHS Emissions Schedule'!L$9+$R34))/$Y$54)+(($X$55*$Z34*'VT CHS Emissions Schedule'!L$7)/$Y$55)/(1-$Q34)+(($X$56*$Z34*'VT CHS Emissions Schedule'!L$5)/$Y$56)/(1-$P34))))))-(($Z34/$Y34)*'VT CHS Emissions Schedule'!L$5)/(1-$P34))+IF($C34="Propane",($U34/$Y$62)*BS34,IF($C34="Oil",($U34/$Y$61)*BS34,IF($C34="Natural Gas",($U34/$Y$63)*(BS34/(1-$Q34)),IF($C34="Electricity",($U34/$Y$64)*(BS34/(1-$P34)),IF($C34="Wood, commercial",$U34*(BS34+$T34),(($X$61*$U34*('VT CHS Emissions Schedule'!L$8+$S34))/$Y$61)+(($X$62*$U34*('VT CHS Emissions Schedule'!L$9+$R34))/$Y$62)+(($X$63*$U34*'VT CHS Emissions Schedule'!L$7)/$Y$63)/(1-$Q34)+(($X$64*$U34*'VT CHS Emissions Schedule'!L$5)/$Y$64)/(1-$P34)+(($X$65*$U34*('VT CHS Emissions Schedule'!L$35+$T34))/$Y$65)))))),0)</f>
        <v>140549.69779643253</v>
      </c>
      <c r="CT34" s="64">
        <f>IF(CT$15&lt;2025+$W34,(IF($B34="Oil",($Z34/$Y$53)*AT34,IF($B34="Propane",($Z34/$Y$54)*AT34,IF($B34="Natural Gas",(($Z34/$Y$55)*AT34)/(1-$N34),IF($B34="Electricity",0,((($X$53*$Z34*('VT CHS Emissions Schedule'!M$8+$S34))/$Y$53)+(($X$54*$Z34*('VT CHS Emissions Schedule'!M$9+$R34))/$Y$54)+(($X$55*$Z34*'VT CHS Emissions Schedule'!M$7)/$Y$55)/(1-$Q34)+(($X$56*$Z34*'VT CHS Emissions Schedule'!M$5)/$Y$56)/(1-$P34))))))-(($Z34/$Y34)*'VT CHS Emissions Schedule'!M$5)/(1-$P34))+IF($C34="Propane",($U34/$Y$62)*BT34,IF($C34="Oil",($U34/$Y$61)*BT34,IF($C34="Natural Gas",($U34/$Y$63)*(BT34/(1-$Q34)),IF($C34="Electricity",($U34/$Y$64)*(BT34/(1-$P34)),IF($C34="Wood, commercial",$U34*(BT34+$T34),(($X$61*$U34*('VT CHS Emissions Schedule'!M$8+$S34))/$Y$61)+(($X$62*$U34*('VT CHS Emissions Schedule'!M$9+$R34))/$Y$62)+(($X$63*$U34*'VT CHS Emissions Schedule'!M$7)/$Y$63)/(1-$Q34)+(($X$64*$U34*'VT CHS Emissions Schedule'!M$5)/$Y$64)/(1-$P34)+(($X$65*$U34*('VT CHS Emissions Schedule'!M$35+$T34))/$Y$65)))))),0)</f>
        <v>165949.03824975784</v>
      </c>
      <c r="CU34" s="64">
        <f>IF(CU$15&lt;2025+$W34,(IF($B34="Oil",($Z34/$Y$53)*AU34,IF($B34="Propane",($Z34/$Y$54)*AU34,IF($B34="Natural Gas",(($Z34/$Y$55)*AU34)/(1-$N34),IF($B34="Electricity",0,((($X$53*$Z34*('VT CHS Emissions Schedule'!N$8+$S34))/$Y$53)+(($X$54*$Z34*('VT CHS Emissions Schedule'!N$9+$R34))/$Y$54)+(($X$55*$Z34*'VT CHS Emissions Schedule'!N$7)/$Y$55)/(1-$Q34)+(($X$56*$Z34*'VT CHS Emissions Schedule'!N$5)/$Y$56)/(1-$P34))))))-(($Z34/$Y34)*'VT CHS Emissions Schedule'!N$5)/(1-$P34))+IF($C34="Propane",($U34/$Y$62)*BU34,IF($C34="Oil",($U34/$Y$61)*BU34,IF($C34="Natural Gas",($U34/$Y$63)*(BU34/(1-$Q34)),IF($C34="Electricity",($U34/$Y$64)*(BU34/(1-$P34)),IF($C34="Wood, commercial",$U34*(BU34+$T34),(($X$61*$U34*('VT CHS Emissions Schedule'!N$8+$S34))/$Y$61)+(($X$62*$U34*('VT CHS Emissions Schedule'!N$9+$R34))/$Y$62)+(($X$63*$U34*'VT CHS Emissions Schedule'!N$7)/$Y$63)/(1-$Q34)+(($X$64*$U34*'VT CHS Emissions Schedule'!N$5)/$Y$64)/(1-$P34)+(($X$65*$U34*('VT CHS Emissions Schedule'!N$35+$T34))/$Y$65)))))),0)</f>
        <v>197184.82329241699</v>
      </c>
      <c r="CV34" s="64">
        <f>IF(CV$15&lt;2025+$W34,(IF($B34="Oil",($Z34/$Y$53)*AV34,IF($B34="Propane",($Z34/$Y$54)*AV34,IF($B34="Natural Gas",(($Z34/$Y$55)*AV34)/(1-$N34),IF($B34="Electricity",0,((($X$53*$Z34*('VT CHS Emissions Schedule'!O$8+$S34))/$Y$53)+(($X$54*$Z34*('VT CHS Emissions Schedule'!O$9+$R34))/$Y$54)+(($X$55*$Z34*'VT CHS Emissions Schedule'!O$7)/$Y$55)/(1-$Q34)+(($X$56*$Z34*'VT CHS Emissions Schedule'!O$5)/$Y$56)/(1-$P34))))))-(($Z34/$Y34)*'VT CHS Emissions Schedule'!O$5)/(1-$P34))+IF($C34="Propane",($U34/$Y$62)*BV34,IF($C34="Oil",($U34/$Y$61)*BV34,IF($C34="Natural Gas",($U34/$Y$63)*(BV34/(1-$Q34)),IF($C34="Electricity",($U34/$Y$64)*(BV34/(1-$P34)),IF($C34="Wood, commercial",$U34*(BV34+$T34),(($X$61*$U34*('VT CHS Emissions Schedule'!O$8+$S34))/$Y$61)+(($X$62*$U34*('VT CHS Emissions Schedule'!O$9+$R34))/$Y$62)+(($X$63*$U34*'VT CHS Emissions Schedule'!O$7)/$Y$63)/(1-$Q34)+(($X$64*$U34*'VT CHS Emissions Schedule'!O$5)/$Y$64)/(1-$P34)+(($X$65*$U34*('VT CHS Emissions Schedule'!O$35+$T34))/$Y$65)))))),0)</f>
        <v>197184.82329241699</v>
      </c>
      <c r="CW34" s="64">
        <f>IF(CW$15&lt;2025+$W34,(IF($B34="Oil",($Z34/$Y$53)*AW34,IF($B34="Propane",($Z34/$Y$54)*AW34,IF($B34="Natural Gas",(($Z34/$Y$55)*AW34)/(1-$N34),IF($B34="Electricity",0,((($X$53*$Z34*('VT CHS Emissions Schedule'!P$8+$S34))/$Y$53)+(($X$54*$Z34*('VT CHS Emissions Schedule'!P$9+$R34))/$Y$54)+(($X$55*$Z34*'VT CHS Emissions Schedule'!P$7)/$Y$55)/(1-$Q34)+(($X$56*$Z34*'VT CHS Emissions Schedule'!P$5)/$Y$56)/(1-$P34))))))-(($Z34/$Y34)*'VT CHS Emissions Schedule'!P$5)/(1-$P34))+IF($C34="Propane",($U34/$Y$62)*BW34,IF($C34="Oil",($U34/$Y$61)*BW34,IF($C34="Natural Gas",($U34/$Y$63)*(BW34/(1-$Q34)),IF($C34="Electricity",($U34/$Y$64)*(BW34/(1-$P34)),IF($C34="Wood, commercial",$U34*(BW34+$T34),(($X$61*$U34*('VT CHS Emissions Schedule'!P$8+$S34))/$Y$61)+(($X$62*$U34*('VT CHS Emissions Schedule'!P$9+$R34))/$Y$62)+(($X$63*$U34*'VT CHS Emissions Schedule'!P$7)/$Y$63)/(1-$Q34)+(($X$64*$U34*'VT CHS Emissions Schedule'!P$5)/$Y$64)/(1-$P34)+(($X$65*$U34*('VT CHS Emissions Schedule'!P$35+$T34))/$Y$65)))))),0)</f>
        <v>0</v>
      </c>
      <c r="CX34" s="64">
        <f>IF(CX$15&lt;2025+$W34,(IF($B34="Oil",($Z34/$Y$53)*AX34,IF($B34="Propane",($Z34/$Y$54)*AX34,IF($B34="Natural Gas",(($Z34/$Y$55)*AX34)/(1-$N34),IF($B34="Electricity",0,((($X$53*$Z34*('VT CHS Emissions Schedule'!Q$8+$S34))/$Y$53)+(($X$54*$Z34*('VT CHS Emissions Schedule'!Q$9+$R34))/$Y$54)+(($X$55*$Z34*'VT CHS Emissions Schedule'!Q$7)/$Y$55)/(1-$Q34)+(($X$56*$Z34*'VT CHS Emissions Schedule'!Q$5)/$Y$56)/(1-$P34))))))-(($Z34/$Y34)*'VT CHS Emissions Schedule'!Q$5)/(1-$P34))+IF($C34="Propane",($U34/$Y$62)*BX34,IF($C34="Oil",($U34/$Y$61)*BX34,IF($C34="Natural Gas",($U34/$Y$63)*(BX34/(1-$Q34)),IF($C34="Electricity",($U34/$Y$64)*(BX34/(1-$P34)),IF($C34="Wood, commercial",$U34*(BX34+$T34),(($X$61*$U34*('VT CHS Emissions Schedule'!Q$8+$S34))/$Y$61)+(($X$62*$U34*('VT CHS Emissions Schedule'!Q$9+$R34))/$Y$62)+(($X$63*$U34*'VT CHS Emissions Schedule'!Q$7)/$Y$63)/(1-$Q34)+(($X$64*$U34*'VT CHS Emissions Schedule'!Q$5)/$Y$64)/(1-$P34)+(($X$65*$U34*('VT CHS Emissions Schedule'!Q$35+$T34))/$Y$65)))))),0)</f>
        <v>0</v>
      </c>
      <c r="CY34" s="64">
        <f>IF(CY$15&lt;2025+$W34,(IF($B34="Oil",($Z34/$Y$53)*AY34,IF($B34="Propane",($Z34/$Y$54)*AY34,IF($B34="Natural Gas",(($Z34/$Y$55)*AY34)/(1-$N34),IF($B34="Electricity",0,((($X$53*$Z34*('VT CHS Emissions Schedule'!R$8+$S34))/$Y$53)+(($X$54*$Z34*('VT CHS Emissions Schedule'!R$9+$R34))/$Y$54)+(($X$55*$Z34*'VT CHS Emissions Schedule'!R$7)/$Y$55)/(1-$Q34)+(($X$56*$Z34*'VT CHS Emissions Schedule'!R$5)/$Y$56)/(1-$P34))))))-(($Z34/$Y34)*'VT CHS Emissions Schedule'!R$5)/(1-$P34))+IF($C34="Propane",($U34/$Y$62)*BY34,IF($C34="Oil",($U34/$Y$61)*BY34,IF($C34="Natural Gas",($U34/$Y$63)*(BY34/(1-$Q34)),IF($C34="Electricity",($U34/$Y$64)*(BY34/(1-$P34)),IF($C34="Wood, commercial",$U34*(BY34+$T34),(($X$61*$U34*('VT CHS Emissions Schedule'!R$8+$S34))/$Y$61)+(($X$62*$U34*('VT CHS Emissions Schedule'!R$9+$R34))/$Y$62)+(($X$63*$U34*'VT CHS Emissions Schedule'!R$7)/$Y$63)/(1-$Q34)+(($X$64*$U34*'VT CHS Emissions Schedule'!R$5)/$Y$64)/(1-$P34)+(($X$65*$U34*('VT CHS Emissions Schedule'!R$35+$T34))/$Y$65)))))),0)</f>
        <v>0</v>
      </c>
      <c r="CZ34" s="64">
        <f>IF(CZ$15&lt;2025+$W34,(IF($B34="Oil",($Z34/$Y$53)*AZ34,IF($B34="Propane",($Z34/$Y$54)*AZ34,IF($B34="Natural Gas",(($Z34/$Y$55)*AZ34)/(1-$N34),IF($B34="Electricity",0,((($X$53*$Z34*('VT CHS Emissions Schedule'!S$8+$S34))/$Y$53)+(($X$54*$Z34*('VT CHS Emissions Schedule'!S$9+$R34))/$Y$54)+(($X$55*$Z34*'VT CHS Emissions Schedule'!S$7)/$Y$55)/(1-$Q34)+(($X$56*$Z34*'VT CHS Emissions Schedule'!S$5)/$Y$56)/(1-$P34))))))-(($Z34/$Y34)*'VT CHS Emissions Schedule'!S$5)/(1-$P34))+IF($C34="Propane",($U34/$Y$62)*BZ34,IF($C34="Oil",($U34/$Y$61)*BZ34,IF($C34="Natural Gas",($U34/$Y$63)*(BZ34/(1-$Q34)),IF($C34="Electricity",($U34/$Y$64)*(BZ34/(1-$P34)),IF($C34="Wood, commercial",$U34*(BZ34+$T34),(($X$61*$U34*('VT CHS Emissions Schedule'!S$8+$S34))/$Y$61)+(($X$62*$U34*('VT CHS Emissions Schedule'!S$9+$R34))/$Y$62)+(($X$63*$U34*'VT CHS Emissions Schedule'!S$7)/$Y$63)/(1-$Q34)+(($X$64*$U34*'VT CHS Emissions Schedule'!S$5)/$Y$64)/(1-$P34)+(($X$65*$U34*('VT CHS Emissions Schedule'!S$35+$T34))/$Y$65)))))),0)</f>
        <v>0</v>
      </c>
      <c r="DA34" s="64">
        <f>IF(DA$15&lt;2025+$W34,(IF($B34="Oil",($Z34/$Y$53)*BA34,IF($B34="Propane",($Z34/$Y$54)*BA34,IF($B34="Natural Gas",(($Z34/$Y$55)*BA34)/(1-$N34),IF($B34="Electricity",0,((($X$53*$Z34*('VT CHS Emissions Schedule'!T$8+$S34))/$Y$53)+(($X$54*$Z34*('VT CHS Emissions Schedule'!T$9+$R34))/$Y$54)+(($X$55*$Z34*'VT CHS Emissions Schedule'!T$7)/$Y$55)/(1-$Q34)+(($X$56*$Z34*'VT CHS Emissions Schedule'!T$5)/$Y$56)/(1-$P34))))))-(($Z34/$Y34)*'VT CHS Emissions Schedule'!T$5)/(1-$P34))+IF($C34="Propane",($U34/$Y$62)*CA34,IF($C34="Oil",($U34/$Y$61)*CA34,IF($C34="Natural Gas",($U34/$Y$63)*(CA34/(1-$Q34)),IF($C34="Electricity",($U34/$Y$64)*(CA34/(1-$P34)),IF($C34="Wood, commercial",$U34*(CA34+$T34),(($X$61*$U34*('VT CHS Emissions Schedule'!T$8+$S34))/$Y$61)+(($X$62*$U34*('VT CHS Emissions Schedule'!T$9+$R34))/$Y$62)+(($X$63*$U34*'VT CHS Emissions Schedule'!T$7)/$Y$63)/(1-$Q34)+(($X$64*$U34*'VT CHS Emissions Schedule'!T$5)/$Y$64)/(1-$P34)+(($X$65*$U34*('VT CHS Emissions Schedule'!T$35+$T34))/$Y$65)))))),0)</f>
        <v>0</v>
      </c>
      <c r="DB34" s="64">
        <f>IF(DB$15&lt;2025+$W34,(IF($B34="Oil",($Z34/$Y$53)*BB34,IF($B34="Propane",($Z34/$Y$54)*BB34,IF($B34="Natural Gas",(($Z34/$Y$55)*BB34)/(1-$N34),IF($B34="Electricity",0,((($X$53*$Z34*('VT CHS Emissions Schedule'!U$8+$S34))/$Y$53)+(($X$54*$Z34*('VT CHS Emissions Schedule'!U$9+$R34))/$Y$54)+(($X$55*$Z34*'VT CHS Emissions Schedule'!U$7)/$Y$55)/(1-$Q34)+(($X$56*$Z34*'VT CHS Emissions Schedule'!U$5)/$Y$56)/(1-$P34))))))-(($Z34/$Y34)*'VT CHS Emissions Schedule'!U$5)/(1-$P34))+IF($C34="Propane",($U34/$Y$62)*CB34,IF($C34="Oil",($U34/$Y$61)*CB34,IF($C34="Natural Gas",($U34/$Y$63)*(CB34/(1-$Q34)),IF($C34="Electricity",($U34/$Y$64)*(CB34/(1-$P34)),IF($C34="Wood, commercial",$U34*(CB34+$T34),(($X$61*$U34*('VT CHS Emissions Schedule'!U$8+$S34))/$Y$61)+(($X$62*$U34*('VT CHS Emissions Schedule'!U$9+$R34))/$Y$62)+(($X$63*$U34*'VT CHS Emissions Schedule'!U$7)/$Y$63)/(1-$Q34)+(($X$64*$U34*'VT CHS Emissions Schedule'!U$5)/$Y$64)/(1-$P34)+(($X$65*$U34*('VT CHS Emissions Schedule'!U$35+$T34))/$Y$65)))))),0)</f>
        <v>0</v>
      </c>
      <c r="DC34" s="64">
        <f>IF(DC$15&lt;2025+$W34,(IF($B34="Oil",($Z34/$Y$53)*BC34,IF($B34="Propane",($Z34/$Y$54)*BC34,IF($B34="Natural Gas",(($Z34/$Y$55)*BC34)/(1-$N34),IF($B34="Electricity",0,((($X$53*$Z34*('VT CHS Emissions Schedule'!V$8+$S34))/$Y$53)+(($X$54*$Z34*('VT CHS Emissions Schedule'!V$9+$R34))/$Y$54)+(($X$55*$Z34*'VT CHS Emissions Schedule'!V$7)/$Y$55)/(1-$Q34)+(($X$56*$Z34*'VT CHS Emissions Schedule'!V$5)/$Y$56)/(1-$P34))))))-(($Z34/$Y34)*'VT CHS Emissions Schedule'!V$5)/(1-$P34))+IF($C34="Propane",($U34/$Y$62)*CC34,IF($C34="Oil",($U34/$Y$61)*CC34,IF($C34="Natural Gas",($U34/$Y$63)*(CC34/(1-$Q34)),IF($C34="Electricity",($U34/$Y$64)*(CC34/(1-$P34)),IF($C34="Wood, commercial",$U34*(CC34+$T34),(($X$61*$U34*('VT CHS Emissions Schedule'!V$8+$S34))/$Y$61)+(($X$62*$U34*('VT CHS Emissions Schedule'!V$9+$R34))/$Y$62)+(($X$63*$U34*'VT CHS Emissions Schedule'!V$7)/$Y$63)/(1-$Q34)+(($X$64*$U34*'VT CHS Emissions Schedule'!V$5)/$Y$64)/(1-$P34)+(($X$65*$U34*('VT CHS Emissions Schedule'!V$35+$T34))/$Y$65)))))),0)</f>
        <v>0</v>
      </c>
      <c r="DD34" s="64">
        <f>IF(DD$15&lt;2025+$W34,(IF($B34="Oil",($Z34/$Y$53)*BD34,IF($B34="Propane",($Z34/$Y$54)*BD34,IF($B34="Natural Gas",(($Z34/$Y$55)*BD34)/(1-$N34),IF($B34="Electricity",0,((($X$53*$Z34*('VT CHS Emissions Schedule'!W$8+$S34))/$Y$53)+(($X$54*$Z34*('VT CHS Emissions Schedule'!W$9+$R34))/$Y$54)+(($X$55*$Z34*'VT CHS Emissions Schedule'!W$7)/$Y$55)/(1-$Q34)+(($X$56*$Z34*'VT CHS Emissions Schedule'!W$5)/$Y$56)/(1-$P34))))))-(($Z34/$Y34)*'VT CHS Emissions Schedule'!W$5)/(1-$P34))+IF($C34="Propane",($U34/$Y$62)*CD34,IF($C34="Oil",($U34/$Y$61)*CD34,IF($C34="Natural Gas",($U34/$Y$63)*(CD34/(1-$Q34)),IF($C34="Electricity",($U34/$Y$64)*(CD34/(1-$P34)),IF($C34="Wood, commercial",$U34*(CD34+$T34),(($X$61*$U34*('VT CHS Emissions Schedule'!W$8+$S34))/$Y$61)+(($X$62*$U34*('VT CHS Emissions Schedule'!W$9+$R34))/$Y$62)+(($X$63*$U34*'VT CHS Emissions Schedule'!W$7)/$Y$63)/(1-$Q34)+(($X$64*$U34*'VT CHS Emissions Schedule'!W$5)/$Y$64)/(1-$P34)+(($X$65*$U34*('VT CHS Emissions Schedule'!W$35+$T34))/$Y$65)))))),0)</f>
        <v>0</v>
      </c>
      <c r="DE34" s="64">
        <f>IF(DE$15&lt;2025+$W34,(IF($B34="Oil",($Z34/$Y$53)*BE34,IF($B34="Propane",($Z34/$Y$54)*BE34,IF($B34="Natural Gas",(($Z34/$Y$55)*BE34)/(1-$N34),IF($B34="Electricity",0,((($X$53*$Z34*('VT CHS Emissions Schedule'!X$8+$S34))/$Y$53)+(($X$54*$Z34*('VT CHS Emissions Schedule'!X$9+$R34))/$Y$54)+(($X$55*$Z34*'VT CHS Emissions Schedule'!X$7)/$Y$55)/(1-$Q34)+(($X$56*$Z34*'VT CHS Emissions Schedule'!X$5)/$Y$56)/(1-$P34))))))-(($Z34/$Y34)*'VT CHS Emissions Schedule'!X$5)/(1-$P34))+IF($C34="Propane",($U34/$Y$62)*CE34,IF($C34="Oil",($U34/$Y$61)*CE34,IF($C34="Natural Gas",($U34/$Y$63)*(CE34/(1-$Q34)),IF($C34="Electricity",($U34/$Y$64)*(CE34/(1-$P34)),IF($C34="Wood, commercial",$U34*(CE34+$T34),(($X$61*$U34*('VT CHS Emissions Schedule'!X$8+$S34))/$Y$61)+(($X$62*$U34*('VT CHS Emissions Schedule'!X$9+$R34))/$Y$62)+(($X$63*$U34*'VT CHS Emissions Schedule'!X$7)/$Y$63)/(1-$Q34)+(($X$64*$U34*'VT CHS Emissions Schedule'!X$5)/$Y$64)/(1-$P34)+(($X$65*$U34*('VT CHS Emissions Schedule'!X$35+$T34))/$Y$65)))))),0)</f>
        <v>0</v>
      </c>
      <c r="DF34" s="64">
        <f>IF(DF$15&lt;2025+$W34,(IF($B34="Oil",($Z34/$Y$53)*BF34,IF($B34="Propane",($Z34/$Y$54)*BF34,IF($B34="Natural Gas",(($Z34/$Y$55)*BF34)/(1-$N34),IF($B34="Electricity",0,((($X$53*$Z34*('VT CHS Emissions Schedule'!Y$8+$S34))/$Y$53)+(($X$54*$Z34*('VT CHS Emissions Schedule'!Y$9+$R34))/$Y$54)+(($X$55*$Z34*'VT CHS Emissions Schedule'!Y$7)/$Y$55)/(1-$Q34)+(($X$56*$Z34*'VT CHS Emissions Schedule'!Y$5)/$Y$56)/(1-$P34))))))-(($Z34/$Y34)*'VT CHS Emissions Schedule'!Y$5)/(1-$P34))+IF($C34="Propane",($U34/$Y$62)*CF34,IF($C34="Oil",($U34/$Y$61)*CF34,IF($C34="Natural Gas",($U34/$Y$63)*(CF34/(1-$Q34)),IF($C34="Electricity",($U34/$Y$64)*(CF34/(1-$P34)),IF($C34="Wood, commercial",$U34*(CF34+$T34),(($X$61*$U34*('VT CHS Emissions Schedule'!Y$8+$S34))/$Y$61)+(($X$62*$U34*('VT CHS Emissions Schedule'!Y$9+$R34))/$Y$62)+(($X$63*$U34*'VT CHS Emissions Schedule'!Y$7)/$Y$63)/(1-$Q34)+(($X$64*$U34*'VT CHS Emissions Schedule'!Y$5)/$Y$64)/(1-$P34)+(($X$65*$U34*('VT CHS Emissions Schedule'!Y$35+$T34))/$Y$65)))))),0)</f>
        <v>0</v>
      </c>
      <c r="DG34" s="64">
        <f>IF(DG$15&lt;2025+$W34,(IF($B34="Oil",($Z34/$Y$53)*BG34,IF($B34="Propane",($Z34/$Y$54)*BG34,IF($B34="Natural Gas",(($Z34/$Y$55)*BG34)/(1-$N34),IF($B34="Electricity",0,((($X$53*$Z34*('VT CHS Emissions Schedule'!Z$8+$S34))/$Y$53)+(($X$54*$Z34*('VT CHS Emissions Schedule'!Z$9+$R34))/$Y$54)+(($X$55*$Z34*'VT CHS Emissions Schedule'!Z$7)/$Y$55)/(1-$Q34)+(($X$56*$Z34*'VT CHS Emissions Schedule'!Z$5)/$Y$56)/(1-$P34))))))-(($Z34/$Y34)*'VT CHS Emissions Schedule'!Z$5)/(1-$P34))+IF($C34="Propane",($U34/$Y$62)*CG34,IF($C34="Oil",($U34/$Y$61)*CG34,IF($C34="Natural Gas",($U34/$Y$63)*(CG34/(1-$Q34)),IF($C34="Electricity",($U34/$Y$64)*(CG34/(1-$P34)),IF($C34="Wood, commercial",$U34*(CG34+$T34),(($X$61*$U34*('VT CHS Emissions Schedule'!Z$8+$S34))/$Y$61)+(($X$62*$U34*('VT CHS Emissions Schedule'!Z$9+$R34))/$Y$62)+(($X$63*$U34*'VT CHS Emissions Schedule'!Z$7)/$Y$63)/(1-$Q34)+(($X$64*$U34*'VT CHS Emissions Schedule'!Z$5)/$Y$64)/(1-$P34)+(($X$65*$U34*('VT CHS Emissions Schedule'!Z$35+$T34))/$Y$65)))))),0)</f>
        <v>0</v>
      </c>
      <c r="DH34" s="64">
        <f>IF(DH$15&lt;2025+$W34,(IF($B34="Oil",($Z34/$Y$53)*BH34,IF($B34="Propane",($Z34/$Y$54)*BH34,IF($B34="Natural Gas",(($Z34/$Y$55)*BH34)/(1-$N34),IF($B34="Electricity",0,((($X$53*$Z34*('VT CHS Emissions Schedule'!AA$8+$S34))/$Y$53)+(($X$54*$Z34*('VT CHS Emissions Schedule'!AA$9+$R34))/$Y$54)+(($X$55*$Z34*'VT CHS Emissions Schedule'!AA$7)/$Y$55)/(1-$Q34)+(($X$56*$Z34*'VT CHS Emissions Schedule'!AA$5)/$Y$56)/(1-$P34))))))-(($Z34/$Y34)*'VT CHS Emissions Schedule'!AA$5)/(1-$P34))+IF($C34="Propane",($U34/$Y$62)*CH34,IF($C34="Oil",($U34/$Y$61)*CH34,IF($C34="Natural Gas",($U34/$Y$63)*(CH34/(1-$Q34)),IF($C34="Electricity",($U34/$Y$64)*(CH34/(1-$P34)),IF($C34="Wood, commercial",$U34*(CH34+$T34),(($X$61*$U34*('VT CHS Emissions Schedule'!AA$8+$S34))/$Y$61)+(($X$62*$U34*('VT CHS Emissions Schedule'!AA$9+$R34))/$Y$62)+(($X$63*$U34*'VT CHS Emissions Schedule'!AA$7)/$Y$63)/(1-$Q34)+(($X$64*$U34*'VT CHS Emissions Schedule'!AA$5)/$Y$64)/(1-$P34)+(($X$65*$U34*('VT CHS Emissions Schedule'!AA$35+$T34))/$Y$65)))))),0)</f>
        <v>0</v>
      </c>
      <c r="DI34" s="64">
        <f>IF(DI$15&lt;2025+$W34,(IF($B34="Oil",($Z34/$Y$53)*BI34,IF($B34="Propane",($Z34/$Y$54)*BI34,IF($B34="Natural Gas",(($Z34/$Y$55)*BI34)/(1-$N34),IF($B34="Electricity",0,((($X$53*$Z34*('VT CHS Emissions Schedule'!AB$8+$S34))/$Y$53)+(($X$54*$Z34*('VT CHS Emissions Schedule'!AB$9+$R34))/$Y$54)+(($X$55*$Z34*'VT CHS Emissions Schedule'!AB$7)/$Y$55)/(1-$Q34)+(($X$56*$Z34*'VT CHS Emissions Schedule'!AB$5)/$Y$56)/(1-$P34))))))-(($Z34/$Y34)*'VT CHS Emissions Schedule'!AB$5)/(1-$P34))+IF($C34="Propane",($U34/$Y$62)*CI34,IF($C34="Oil",($U34/$Y$61)*CI34,IF($C34="Natural Gas",($U34/$Y$63)*(CI34/(1-$Q34)),IF($C34="Electricity",($U34/$Y$64)*(CI34/(1-$P34)),IF($C34="Wood, commercial",$U34*(CI34+$T34),(($X$61*$U34*('VT CHS Emissions Schedule'!AB$8+$S34))/$Y$61)+(($X$62*$U34*('VT CHS Emissions Schedule'!AB$9+$R34))/$Y$62)+(($X$63*$U34*'VT CHS Emissions Schedule'!AB$7)/$Y$63)/(1-$Q34)+(($X$64*$U34*'VT CHS Emissions Schedule'!AB$5)/$Y$64)/(1-$P34)+(($X$65*$U34*('VT CHS Emissions Schedule'!AB$35+$T34))/$Y$65)))))),0)</f>
        <v>0</v>
      </c>
      <c r="DJ34" s="64">
        <f>IF(DJ$15&lt;2025+$W34,(IF($B34="Oil",($Z34/$Y$53)*BJ34,IF($B34="Propane",($Z34/$Y$54)*BJ34,IF($B34="Natural Gas",(($Z34/$Y$55)*BJ34)/(1-$N34),IF($B34="Electricity",0,((($X$53*$Z34*('VT CHS Emissions Schedule'!AC$8+$S34))/$Y$53)+(($X$54*$Z34*('VT CHS Emissions Schedule'!AC$9+$R34))/$Y$54)+(($X$55*$Z34*'VT CHS Emissions Schedule'!AC$7)/$Y$55)/(1-$Q34)+(($X$56*$Z34*'VT CHS Emissions Schedule'!AC$5)/$Y$56)/(1-$P34))))))-(($Z34/$Y34)*'VT CHS Emissions Schedule'!AC$5)/(1-$P34))+IF($C34="Propane",($U34/$Y$62)*CJ34,IF($C34="Oil",($U34/$Y$61)*CJ34,IF($C34="Natural Gas",($U34/$Y$63)*(CJ34/(1-$Q34)),IF($C34="Electricity",($U34/$Y$64)*(CJ34/(1-$P34)),IF($C34="Wood, commercial",$U34*(CJ34+$T34),(($X$61*$U34*('VT CHS Emissions Schedule'!AC$8+$S34))/$Y$61)+(($X$62*$U34*('VT CHS Emissions Schedule'!AC$9+$R34))/$Y$62)+(($X$63*$U34*'VT CHS Emissions Schedule'!AC$7)/$Y$63)/(1-$Q34)+(($X$64*$U34*'VT CHS Emissions Schedule'!AC$5)/$Y$64)/(1-$P34)+(($X$65*$U34*('VT CHS Emissions Schedule'!AC$35+$T34))/$Y$65)))))),0)</f>
        <v>0</v>
      </c>
      <c r="DK34" s="64">
        <f>IF(DK$15&lt;2025+$W34,CK34+(($V34/$AC34)*'VT CHS Emissions Schedule'!D$5)/(1-$P34),0)</f>
        <v>-51673.254011438403</v>
      </c>
      <c r="DL34" s="64">
        <f>IF(DL$15&lt;2025+$W34,CL34+(($V34/$AC34)*'VT CHS Emissions Schedule'!E$5)/(1-$P34),0)</f>
        <v>-28068.259387841303</v>
      </c>
      <c r="DM34" s="64">
        <f>IF(DM$15&lt;2025+$W34,CM34+(($V34/$AC34)*'VT CHS Emissions Schedule'!F$5)/(1-$P34),0)</f>
        <v>-1511.4233314560261</v>
      </c>
      <c r="DN34" s="64">
        <f>IF(DN$15&lt;2025+$W34,CN34+(($V34/$AC34)*'VT CHS Emissions Schedule'!G$5)/(1-$P34),0)</f>
        <v>25045.412724929476</v>
      </c>
      <c r="DO34" s="64">
        <f>IF(DO$15&lt;2025+$W34,CO34+(($V34/$AC34)*'VT CHS Emissions Schedule'!H$5)/(1-$P34),0)</f>
        <v>51488.479851039527</v>
      </c>
      <c r="DP34" s="64">
        <f>IF(DP$15&lt;2025+$W34,CP34+(($V34/$AC34)*'VT CHS Emissions Schedule'!I$5)/(1-$P34),0)</f>
        <v>84202.010960697924</v>
      </c>
      <c r="DQ34" s="64">
        <f>IF(DQ$15&lt;2025+$W34,CQ34+(($V34/$AC34)*'VT CHS Emissions Schedule'!J$5)/(1-$P34),0)</f>
        <v>110758.84701708297</v>
      </c>
      <c r="DR34" s="64">
        <f>IF(DR$15&lt;2025+$W34,CR34+(($V34/$AC34)*'VT CHS Emissions Schedule'!K$5)/(1-$P34),0)</f>
        <v>137315.68307346801</v>
      </c>
      <c r="DS34" s="64">
        <f>IF(DS$15&lt;2025+$W34,CS34+(($V34/$AC34)*'VT CHS Emissions Schedule'!L$5)/(1-$P34),0)</f>
        <v>163872.51912985352</v>
      </c>
      <c r="DT34" s="64">
        <f>IF(DT$15&lt;2025+$W34,CT34+(($V34/$AC34)*'VT CHS Emissions Schedule'!M$5)/(1-$P34),0)</f>
        <v>185617.0062501432</v>
      </c>
      <c r="DU34" s="64">
        <f>IF(DU$15&lt;2025+$W34,CU34+(($V34/$AC34)*'VT CHS Emissions Schedule'!N$5)/(1-$P34),0)</f>
        <v>213197.93795976671</v>
      </c>
      <c r="DV34" s="64">
        <f>IF(DV$15&lt;2025+$W34,CV34+(($V34/$AC34)*'VT CHS Emissions Schedule'!O$5)/(1-$P34),0)</f>
        <v>213197.93795976671</v>
      </c>
      <c r="DW34" s="64">
        <f>IF(DW$15&lt;2025+$W34,CW34+(($V34/$AC34)*'VT CHS Emissions Schedule'!P$5)/(1-$P34),0)</f>
        <v>0</v>
      </c>
      <c r="DX34" s="64">
        <f>IF(DX$15&lt;2025+$W34,CX34+(($V34/$AC34)*'VT CHS Emissions Schedule'!Q$5)/(1-$P34),0)</f>
        <v>0</v>
      </c>
      <c r="DY34" s="64">
        <f>IF(DY$15&lt;2025+$W34,CY34+(($V34/$AC34)*'VT CHS Emissions Schedule'!R$5)/(1-$P34),0)</f>
        <v>0</v>
      </c>
      <c r="DZ34" s="64">
        <f>IF(DZ$15&lt;2025+$W34,CZ34+(($V34/$AC34)*'VT CHS Emissions Schedule'!S$5)/(1-$P34),0)</f>
        <v>0</v>
      </c>
      <c r="EA34" s="64">
        <f>IF(EA$15&lt;2025+$W34,DA34+(($V34/$AC34)*'VT CHS Emissions Schedule'!T$5)/(1-$P34),0)</f>
        <v>0</v>
      </c>
      <c r="EB34" s="64">
        <f>IF(EB$15&lt;2025+$W34,DB34+(($V34/$AC34)*'VT CHS Emissions Schedule'!U$5)/(1-$P34),0)</f>
        <v>0</v>
      </c>
      <c r="EC34" s="64">
        <f>IF(EC$15&lt;2025+$W34,DC34+(($V34/$AC34)*'VT CHS Emissions Schedule'!V$5)/(1-$P34),0)</f>
        <v>0</v>
      </c>
      <c r="ED34" s="64">
        <f>IF(ED$15&lt;2025+$W34,DD34+(($V34/$AC34)*'VT CHS Emissions Schedule'!W$5)/(1-$P34),0)</f>
        <v>0</v>
      </c>
      <c r="EE34" s="64">
        <f>IF(EE$15&lt;2025+$W34,DE34+(($V34/$AC34)*'VT CHS Emissions Schedule'!X$5)/(1-$P34),0)</f>
        <v>0</v>
      </c>
      <c r="EF34" s="64">
        <f>IF(EF$15&lt;2025+$W34,DF34+(($V34/$AC34)*'VT CHS Emissions Schedule'!Y$5)/(1-$P34),0)</f>
        <v>0</v>
      </c>
      <c r="EG34" s="64">
        <f>IF(EG$15&lt;2025+$W34,DG34+(($V34/$AC34)*'VT CHS Emissions Schedule'!Z$5)/(1-$P34),0)</f>
        <v>0</v>
      </c>
      <c r="EH34" s="64">
        <f>IF(EH$15&lt;2025+$W34,DH34+(($V34/$AC34)*'VT CHS Emissions Schedule'!AA$5)/(1-$P34),0)</f>
        <v>0</v>
      </c>
      <c r="EI34" s="64">
        <f>IF(EI$15&lt;2025+$W34,DI34+(($V34/$AC34)*'VT CHS Emissions Schedule'!AB$5)/(1-$P34),0)</f>
        <v>0</v>
      </c>
      <c r="EJ34" s="64">
        <f>IF(EJ$15&lt;2025+$W34,DJ34+(($V34/$AC34)*'VT CHS Emissions Schedule'!AC$5)/(1-$P34),0)</f>
        <v>0</v>
      </c>
    </row>
    <row r="35" spans="1:140" ht="14.25" thickBot="1" x14ac:dyDescent="0.3">
      <c r="A35" s="476"/>
      <c r="B35" s="162" t="s">
        <v>163</v>
      </c>
      <c r="C35" s="118" t="s">
        <v>8</v>
      </c>
      <c r="D35" s="111">
        <f t="shared" si="8"/>
        <v>3801052.7689352622</v>
      </c>
      <c r="E35" s="111">
        <f t="shared" si="0"/>
        <v>4194227.078260419</v>
      </c>
      <c r="F35" s="223">
        <f t="shared" si="1"/>
        <v>3.801052768935262</v>
      </c>
      <c r="G35" s="111">
        <f t="shared" si="9"/>
        <v>154079.24021330965</v>
      </c>
      <c r="H35" s="111">
        <f t="shared" si="2"/>
        <v>154079.24021330965</v>
      </c>
      <c r="I35" s="111">
        <f t="shared" si="3"/>
        <v>1296348.6420948219</v>
      </c>
      <c r="J35" s="64">
        <f>IF($B35="Oil",($Z35/$Y$53)*AK35,IF($B35="Propane",($Z35/$Y$54)*AK35,IF($B35="Natural Gas",(($Z35/$Y$55)*AK35)/(1-$N35),IF($B35="Electricity",0,((($X$53*$Z35*('VT CHS Emissions Schedule'!D$8+$S35))/$Y$53)+(($X$54*$Z35*('VT CHS Emissions Schedule'!D$9+$R35))/$Y$54)+(($X$55*$Z35*'VT CHS Emissions Schedule'!D$7)/$Y$55)/(1-$Q35)+(($X$56*$Z35*'VT CHS Emissions Schedule'!D$5)/$Y$56)/(1-$P35))))))</f>
        <v>2280481.6258816579</v>
      </c>
      <c r="K35" s="64">
        <f>(($Z35/$Y35)*'VT CHS Emissions Schedule'!D$5)/(1-$P35)</f>
        <v>984132.98378683603</v>
      </c>
      <c r="L35" s="64">
        <f>IF($C35="Propane",($U35/$Y$62)*BK35,IF($C35="Oil",($U35/$Y$61)*BK35,IF($C35="Natural Gas",($U35/$Y$63)*(BK35/(1-$Q35)),IF($C35="Electricity",($U35/$Y$64)*(BK35/(1-$P35)),IF($C35="Wood, commercial",$U35*(BK35+$T35),(($X$61*$U35*('VT CHS Emissions Schedule'!D$8+$S35))/$Y$61)+(($X$62*$U35*('VT CHS Emissions Schedule'!D$9+$R35))/$Y$62)+(($X$63*$U35*'VT CHS Emissions Schedule'!D$7)/$Y$63)/(1-$Q35)+(($X$64*$U35*'VT CHS Emissions Schedule'!D$5)/$Y$64)/(1-$P35)+(($X$65*$U35*('VT CHS Emissions Schedule'!D$35+$T35))/$Y$65))))))</f>
        <v>-1142269.4018815123</v>
      </c>
      <c r="M35" s="64">
        <f>(($V35/$AC35)*'VT CHS Emissions Schedule'!D$5)/(1-$P35)</f>
        <v>52561.647997706023</v>
      </c>
      <c r="N35" s="66">
        <f>_xlfn.XLOOKUP($B35,Lookups!$A$3:$A$15,Lookups!$E$3:$E$15)</f>
        <v>0</v>
      </c>
      <c r="O35" s="65">
        <f>_xlfn.XLOOKUP($B35,Lookups!$A$3:$A$15,Lookups!$D$3:$D$15)</f>
        <v>0</v>
      </c>
      <c r="P35" s="66">
        <f>Lookups!$E$6</f>
        <v>0.04</v>
      </c>
      <c r="Q35" s="66">
        <f>Lookups!$E$5</f>
        <v>1.4E-2</v>
      </c>
      <c r="R35" s="65">
        <f>Lookups!$D$4</f>
        <v>0.32764300000000002</v>
      </c>
      <c r="S35" s="65">
        <f>Lookups!$D$3</f>
        <v>0.21490000000000001</v>
      </c>
      <c r="T35" s="65">
        <f>Lookups!$D$8</f>
        <v>1.3776766038113153</v>
      </c>
      <c r="U35" s="72">
        <f t="shared" si="10"/>
        <v>-13557.957710774403</v>
      </c>
      <c r="V35" s="72">
        <f t="shared" si="4"/>
        <v>4702.7602391616001</v>
      </c>
      <c r="W35" s="68">
        <v>12</v>
      </c>
      <c r="X35" s="68" t="str">
        <f>_xlfn.XLOOKUP(B35,Lookups!$A$3:$A$15,Lookups!$C$3:$C$15)</f>
        <v>Unknown</v>
      </c>
      <c r="Y35" s="72">
        <v>1.25</v>
      </c>
      <c r="Z35" s="64">
        <f t="shared" si="5"/>
        <v>31268.352654000002</v>
      </c>
      <c r="AA35" s="73">
        <v>0.54200000000000004</v>
      </c>
      <c r="AB35" s="73">
        <v>0.188</v>
      </c>
      <c r="AC35" s="72">
        <v>3.52</v>
      </c>
      <c r="AD35" s="80">
        <f t="shared" si="6"/>
        <v>0.68</v>
      </c>
      <c r="AE35" s="64">
        <v>140</v>
      </c>
      <c r="AF35" s="71">
        <v>51.8</v>
      </c>
      <c r="AG35" s="64">
        <f t="shared" si="7"/>
        <v>110</v>
      </c>
      <c r="AH35" s="64">
        <v>365</v>
      </c>
      <c r="AI35" s="72">
        <v>8.33</v>
      </c>
      <c r="AJ35" s="75">
        <v>1.06E-3</v>
      </c>
      <c r="AK35" s="67" t="s">
        <v>246</v>
      </c>
      <c r="AL35" s="67" t="s">
        <v>246</v>
      </c>
      <c r="AM35" s="67" t="s">
        <v>246</v>
      </c>
      <c r="AN35" s="67" t="s">
        <v>246</v>
      </c>
      <c r="AO35" s="67" t="s">
        <v>246</v>
      </c>
      <c r="AP35" s="67" t="s">
        <v>246</v>
      </c>
      <c r="AQ35" s="67" t="s">
        <v>246</v>
      </c>
      <c r="AR35" s="67" t="s">
        <v>246</v>
      </c>
      <c r="AS35" s="67" t="s">
        <v>246</v>
      </c>
      <c r="AT35" s="67" t="s">
        <v>246</v>
      </c>
      <c r="AU35" s="67" t="s">
        <v>246</v>
      </c>
      <c r="AV35" s="67" t="s">
        <v>246</v>
      </c>
      <c r="AW35" s="67" t="s">
        <v>246</v>
      </c>
      <c r="AX35" s="67">
        <v>0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7">
        <v>0</v>
      </c>
      <c r="BF35" s="67">
        <v>0</v>
      </c>
      <c r="BG35" s="67">
        <v>0</v>
      </c>
      <c r="BH35" s="67">
        <v>0</v>
      </c>
      <c r="BI35" s="67">
        <v>0</v>
      </c>
      <c r="BJ35" s="67">
        <v>0</v>
      </c>
      <c r="BK35" s="67">
        <f>IF(BK$15&lt;2025+$W35,IFERROR(IF($C35="Oil",$S35,IF($C35="Propane",$R35,IF($C35="Wood, commercial",$T35,0)))+_xlfn.XLOOKUP(_xlfn.XLOOKUP($C35,Lookups!$A$3:$A$17,Lookups!$B$3:$B$17),'VT CHS Emissions Schedule'!$A:$A,'VT CHS Emissions Schedule'!D:D),"blended"),0)</f>
        <v>74.140744137069305</v>
      </c>
      <c r="BL35" s="67">
        <f>IF(BL$15&lt;2025+$W35,IFERROR(IF($C35="Oil",$S35,IF($C35="Propane",$R35,IF($C35="Wood, commercial",$T35,0)))+_xlfn.XLOOKUP(_xlfn.XLOOKUP($C35,Lookups!$A$3:$A$17,Lookups!$B$3:$B$17),'VT CHS Emissions Schedule'!$A:$A,'VT CHS Emissions Schedule'!E:E),"blended"),0)</f>
        <v>73.913585753439619</v>
      </c>
      <c r="BM35" s="67">
        <f>IF(BM$15&lt;2025+$W35,IFERROR(IF($C35="Oil",$S35,IF($C35="Propane",$R35,IF($C35="Wood, commercial",$T35,0)))+_xlfn.XLOOKUP(_xlfn.XLOOKUP($C35,Lookups!$A$3:$A$17,Lookups!$B$3:$B$17),'VT CHS Emissions Schedule'!$A:$A,'VT CHS Emissions Schedule'!F:F),"blended"),0)</f>
        <v>73.913585753439619</v>
      </c>
      <c r="BN35" s="67">
        <f>IF(BN$15&lt;2025+$W35,IFERROR(IF($C35="Oil",$S35,IF($C35="Propane",$R35,IF($C35="Wood, commercial",$T35,0)))+_xlfn.XLOOKUP(_xlfn.XLOOKUP($C35,Lookups!$A$3:$A$17,Lookups!$B$3:$B$17),'VT CHS Emissions Schedule'!$A:$A,'VT CHS Emissions Schedule'!G:G),"blended"),0)</f>
        <v>73.913585753439619</v>
      </c>
      <c r="BO35" s="67">
        <f>IF(BO$15&lt;2025+$W35,IFERROR(IF($C35="Oil",$S35,IF($C35="Propane",$R35,IF($C35="Wood, commercial",$T35,0)))+_xlfn.XLOOKUP(_xlfn.XLOOKUP($C35,Lookups!$A$3:$A$17,Lookups!$B$3:$B$17),'VT CHS Emissions Schedule'!$A:$A,'VT CHS Emissions Schedule'!H:H),"blended"),0)</f>
        <v>73.904830687526697</v>
      </c>
      <c r="BP35" s="67">
        <f>IF(BP$15&lt;2025+$W35,IFERROR(IF($C35="Oil",$S35,IF($C35="Propane",$R35,IF($C35="Wood, commercial",$T35,0)))+_xlfn.XLOOKUP(_xlfn.XLOOKUP($C35,Lookups!$A$3:$A$17,Lookups!$B$3:$B$17),'VT CHS Emissions Schedule'!$A:$A,'VT CHS Emissions Schedule'!I:I),"blended"),0)</f>
        <v>73.904830687526697</v>
      </c>
      <c r="BQ35" s="67">
        <f>IF(BQ$15&lt;2025+$W35,IFERROR(IF($C35="Oil",$S35,IF($C35="Propane",$R35,IF($C35="Wood, commercial",$T35,0)))+_xlfn.XLOOKUP(_xlfn.XLOOKUP($C35,Lookups!$A$3:$A$17,Lookups!$B$3:$B$17),'VT CHS Emissions Schedule'!$A:$A,'VT CHS Emissions Schedule'!J:J),"blended"),0)</f>
        <v>73.904830687526697</v>
      </c>
      <c r="BR35" s="67">
        <f>IF(BR$15&lt;2025+$W35,IFERROR(IF($C35="Oil",$S35,IF($C35="Propane",$R35,IF($C35="Wood, commercial",$T35,0)))+_xlfn.XLOOKUP(_xlfn.XLOOKUP($C35,Lookups!$A$3:$A$17,Lookups!$B$3:$B$17),'VT CHS Emissions Schedule'!$A:$A,'VT CHS Emissions Schedule'!K:K),"blended"),0)</f>
        <v>73.904830687526697</v>
      </c>
      <c r="BS35" s="67">
        <f>IF(BS$15&lt;2025+$W35,IFERROR(IF($C35="Oil",$S35,IF($C35="Propane",$R35,IF($C35="Wood, commercial",$T35,0)))+_xlfn.XLOOKUP(_xlfn.XLOOKUP($C35,Lookups!$A$3:$A$17,Lookups!$B$3:$B$17),'VT CHS Emissions Schedule'!$A:$A,'VT CHS Emissions Schedule'!L:L),"blended"),0)</f>
        <v>73.904830687526697</v>
      </c>
      <c r="BT35" s="67">
        <f>IF(BT$15&lt;2025+$W35,IFERROR(IF($C35="Oil",$S35,IF($C35="Propane",$R35,IF($C35="Wood, commercial",$T35,0)))+_xlfn.XLOOKUP(_xlfn.XLOOKUP($C35,Lookups!$A$3:$A$17,Lookups!$B$3:$B$17),'VT CHS Emissions Schedule'!$A:$A,'VT CHS Emissions Schedule'!M:M),"blended"),0)</f>
        <v>73.534497310657912</v>
      </c>
      <c r="BU35" s="67">
        <f>IF(BU$15&lt;2025+$W35,IFERROR(IF($C35="Oil",$S35,IF($C35="Propane",$R35,IF($C35="Wood, commercial",$T35,0)))+_xlfn.XLOOKUP(_xlfn.XLOOKUP($C35,Lookups!$A$3:$A$17,Lookups!$B$3:$B$17),'VT CHS Emissions Schedule'!$A:$A,'VT CHS Emissions Schedule'!N:N),"blended"),0)</f>
        <v>73.534497310657912</v>
      </c>
      <c r="BV35" s="67">
        <f>IF(BV$15&lt;2025+$W35,IFERROR(IF($C35="Oil",$S35,IF($C35="Propane",$R35,IF($C35="Wood, commercial",$T35,0)))+_xlfn.XLOOKUP(_xlfn.XLOOKUP($C35,Lookups!$A$3:$A$17,Lookups!$B$3:$B$17),'VT CHS Emissions Schedule'!$A:$A,'VT CHS Emissions Schedule'!O:O),"blended"),0)</f>
        <v>73.534497310657912</v>
      </c>
      <c r="BW35" s="67">
        <f>IF(BW$15&lt;2025+$W35,IFERROR(IF($C35="Oil",$S35,IF($C35="Propane",$R35,IF($C35="Wood, commercial",$T35,0)))+_xlfn.XLOOKUP(_xlfn.XLOOKUP($C35,Lookups!$A$3:$A$17,Lookups!$B$3:$B$17),'VT CHS Emissions Schedule'!$A:$A,'VT CHS Emissions Schedule'!P:P),"blended"),0)</f>
        <v>0</v>
      </c>
      <c r="BX35" s="67">
        <f>IF(BX$15&lt;2025+$W35,IFERROR(IF($C35="Oil",$S35,IF($C35="Propane",$R35,IF($C35="Wood, commercial",$T35,0)))+_xlfn.XLOOKUP(_xlfn.XLOOKUP($C35,Lookups!$A$3:$A$17,Lookups!$B$3:$B$17),'VT CHS Emissions Schedule'!$A:$A,'VT CHS Emissions Schedule'!Q:Q),"blended"),0)</f>
        <v>0</v>
      </c>
      <c r="BY35" s="67">
        <f>IF(BY$15&lt;2025+$W35,IFERROR(IF($C35="Oil",$S35,IF($C35="Propane",$R35,IF($C35="Wood, commercial",$T35,0)))+_xlfn.XLOOKUP(_xlfn.XLOOKUP($C35,Lookups!$A$3:$A$17,Lookups!$B$3:$B$17),'VT CHS Emissions Schedule'!$A:$A,'VT CHS Emissions Schedule'!R:R),"blended"),0)</f>
        <v>0</v>
      </c>
      <c r="BZ35" s="67">
        <f>IF(BZ$15&lt;2025+$W35,IFERROR(IF($C35="Oil",$S35,IF($C35="Propane",$R35,IF($C35="Wood, commercial",$T35,0)))+_xlfn.XLOOKUP(_xlfn.XLOOKUP($C35,Lookups!$A$3:$A$17,Lookups!$B$3:$B$17),'VT CHS Emissions Schedule'!$A:$A,'VT CHS Emissions Schedule'!S:S),"blended"),0)</f>
        <v>0</v>
      </c>
      <c r="CA35" s="67">
        <f>IF(CA$15&lt;2025+$W35,IFERROR(IF($C35="Oil",$S35,IF($C35="Propane",$R35,IF($C35="Wood, commercial",$T35,0)))+_xlfn.XLOOKUP(_xlfn.XLOOKUP($C35,Lookups!$A$3:$A$17,Lookups!$B$3:$B$17),'VT CHS Emissions Schedule'!$A:$A,'VT CHS Emissions Schedule'!T:T),"blended"),0)</f>
        <v>0</v>
      </c>
      <c r="CB35" s="67">
        <f>IF(CB$15&lt;2025+$W35,IFERROR(IF($C35="Oil",$S35,IF($C35="Propane",$R35,IF($C35="Wood, commercial",$T35,0)))+_xlfn.XLOOKUP(_xlfn.XLOOKUP($C35,Lookups!$A$3:$A$17,Lookups!$B$3:$B$17),'VT CHS Emissions Schedule'!$A:$A,'VT CHS Emissions Schedule'!U:U),"blended"),0)</f>
        <v>0</v>
      </c>
      <c r="CC35" s="67">
        <f>IF(CC$15&lt;2025+$W35,IFERROR(IF($C35="Oil",$S35,IF($C35="Propane",$R35,IF($C35="Wood, commercial",$T35,0)))+_xlfn.XLOOKUP(_xlfn.XLOOKUP($C35,Lookups!$A$3:$A$17,Lookups!$B$3:$B$17),'VT CHS Emissions Schedule'!$A:$A,'VT CHS Emissions Schedule'!V:V),"blended"),0)</f>
        <v>0</v>
      </c>
      <c r="CD35" s="67">
        <f>IF(CD$15&lt;2025+$W35,IFERROR(IF($C35="Oil",$S35,IF($C35="Propane",$R35,IF($C35="Wood, commercial",$T35,0)))+_xlfn.XLOOKUP(_xlfn.XLOOKUP($C35,Lookups!$A$3:$A$17,Lookups!$B$3:$B$17),'VT CHS Emissions Schedule'!$A:$A,'VT CHS Emissions Schedule'!W:W),"blended"),0)</f>
        <v>0</v>
      </c>
      <c r="CE35" s="67">
        <f>IF(CE$15&lt;2025+$W35,IFERROR(IF($C35="Oil",$S35,IF($C35="Propane",$R35,IF($C35="Wood, commercial",$T35,0)))+_xlfn.XLOOKUP(_xlfn.XLOOKUP($C35,Lookups!$A$3:$A$17,Lookups!$B$3:$B$17),'VT CHS Emissions Schedule'!$A:$A,'VT CHS Emissions Schedule'!X:X),"blended"),0)</f>
        <v>0</v>
      </c>
      <c r="CF35" s="67">
        <f>IF(CF$15&lt;2025+$W35,IFERROR(IF($C35="Oil",$S35,IF($C35="Propane",$R35,IF($C35="Wood, commercial",$T35,0)))+_xlfn.XLOOKUP(_xlfn.XLOOKUP($C35,Lookups!$A$3:$A$17,Lookups!$B$3:$B$17),'VT CHS Emissions Schedule'!$A:$A,'VT CHS Emissions Schedule'!Y:Y),"blended"),0)</f>
        <v>0</v>
      </c>
      <c r="CG35" s="67">
        <f>IF(CG$15&lt;2025+$W35,IFERROR(IF($C35="Oil",$S35,IF($C35="Propane",$R35,IF($C35="Wood, commercial",$T35,0)))+_xlfn.XLOOKUP(_xlfn.XLOOKUP($C35,Lookups!$A$3:$A$17,Lookups!$B$3:$B$17),'VT CHS Emissions Schedule'!$A:$A,'VT CHS Emissions Schedule'!Z:Z),"blended"),0)</f>
        <v>0</v>
      </c>
      <c r="CH35" s="67">
        <f>IF(CH$15&lt;2025+$W35,IFERROR(IF($C35="Oil",$S35,IF($C35="Propane",$R35,IF($C35="Wood, commercial",$T35,0)))+_xlfn.XLOOKUP(_xlfn.XLOOKUP($C35,Lookups!$A$3:$A$17,Lookups!$B$3:$B$17),'VT CHS Emissions Schedule'!$A:$A,'VT CHS Emissions Schedule'!AA:AA),"blended"),0)</f>
        <v>0</v>
      </c>
      <c r="CI35" s="67">
        <f>IF(CI$15&lt;2025+$W35,IFERROR(IF($C35="Oil",$S35,IF($C35="Propane",$R35,IF($C35="Wood, commercial",$T35,0)))+_xlfn.XLOOKUP(_xlfn.XLOOKUP($C35,Lookups!$A$3:$A$17,Lookups!$B$3:$B$17),'VT CHS Emissions Schedule'!$A:$A,'VT CHS Emissions Schedule'!AB:AB),"blended"),0)</f>
        <v>0</v>
      </c>
      <c r="CJ35" s="67">
        <f>IF(CJ$15&lt;2025+$W35,IFERROR(IF($C35="Oil",$S35,IF($C35="Propane",$R35,IF($C35="Wood, commercial",$T35,0)))+_xlfn.XLOOKUP(_xlfn.XLOOKUP($C35,Lookups!$A$3:$A$17,Lookups!$B$3:$B$17),'VT CHS Emissions Schedule'!$A:$A,'VT CHS Emissions Schedule'!AC:AC),"blended"),0)</f>
        <v>0</v>
      </c>
      <c r="CK35" s="64">
        <f>IF(CK$15&lt;2025+$W35,(IF($B35="Oil",($Z35/$Y$53)*AK35,IF($B35="Propane",($Z35/$Y$54)*AK35,IF($B35="Natural Gas",(($Z35/$Y$55)*AK35)/(1-$N35),IF($B35="Electricity",0,((($X$53*$Z35*('VT CHS Emissions Schedule'!D$8+$S35))/$Y$53)+(($X$54*$Z35*('VT CHS Emissions Schedule'!D$9+$R35))/$Y$54)+(($X$55*$Z35*'VT CHS Emissions Schedule'!D$7)/$Y$55)/(1-$Q35)+(($X$56*$Z35*'VT CHS Emissions Schedule'!D$5)/$Y$56)/(1-$P35))))))-(($Z35/$Y35)*'VT CHS Emissions Schedule'!D$5)/(1-$P35))+IF($C35="Propane",($U35/$Y$62)*BK35,IF($C35="Oil",($U35/$Y$61)*BK35,IF($C35="Natural Gas",($U35/$Y$63)*(BK35/(1-$Q35)),IF($C35="Electricity",($U35/$Y$64)*(BK35/(1-$P35)),IF($C35="Wood, commercial",$U35*(BK35+$T35),(($X$61*$U35*('VT CHS Emissions Schedule'!D$8+$S35))/$Y$61)+(($X$62*$U35*('VT CHS Emissions Schedule'!D$9+$R35))/$Y$62)+(($X$63*$U35*'VT CHS Emissions Schedule'!D$7)/$Y$63)/(1-$Q35)+(($X$64*$U35*'VT CHS Emissions Schedule'!D$5)/$Y$64)/(1-$P35)+(($X$65*$U35*('VT CHS Emissions Schedule'!D$35+$T35))/$Y$65)))))),0)</f>
        <v>154079.24021330965</v>
      </c>
      <c r="CL35" s="64">
        <f>IF(CL$15&lt;2025+$W35,(IF($B35="Oil",($Z35/$Y$53)*AL35,IF($B35="Propane",($Z35/$Y$54)*AL35,IF($B35="Natural Gas",(($Z35/$Y$55)*AL35)/(1-$N35),IF($B35="Electricity",0,((($X$53*$Z35*('VT CHS Emissions Schedule'!E$8+$S35))/$Y$53)+(($X$54*$Z35*('VT CHS Emissions Schedule'!E$9+$R35))/$Y$54)+(($X$55*$Z35*'VT CHS Emissions Schedule'!E$7)/$Y$55)/(1-$Q35)+(($X$56*$Z35*'VT CHS Emissions Schedule'!E$5)/$Y$56)/(1-$P35))))))-(($Z35/$Y35)*'VT CHS Emissions Schedule'!E$5)/(1-$P35))+IF($C35="Propane",($U35/$Y$62)*BL35,IF($C35="Oil",($U35/$Y$61)*BL35,IF($C35="Natural Gas",($U35/$Y$63)*(BL35/(1-$Q35)),IF($C35="Electricity",($U35/$Y$64)*(BL35/(1-$P35)),IF($C35="Wood, commercial",$U35*(BL35+$T35),(($X$61*$U35*('VT CHS Emissions Schedule'!E$8+$S35))/$Y$61)+(($X$62*$U35*('VT CHS Emissions Schedule'!E$9+$R35))/$Y$62)+(($X$63*$U35*'VT CHS Emissions Schedule'!E$7)/$Y$63)/(1-$Q35)+(($X$64*$U35*'VT CHS Emissions Schedule'!E$5)/$Y$64)/(1-$P35)+(($X$65*$U35*('VT CHS Emissions Schedule'!E$35+$T35))/$Y$65)))))),0)</f>
        <v>184838.86516869138</v>
      </c>
      <c r="CM35" s="64">
        <f>IF(CM$15&lt;2025+$W35,(IF($B35="Oil",($Z35/$Y$53)*AM35,IF($B35="Propane",($Z35/$Y$54)*AM35,IF($B35="Natural Gas",(($Z35/$Y$55)*AM35)/(1-$N35),IF($B35="Electricity",0,((($X$53*$Z35*('VT CHS Emissions Schedule'!F$8+$S35))/$Y$53)+(($X$54*$Z35*('VT CHS Emissions Schedule'!F$9+$R35))/$Y$54)+(($X$55*$Z35*'VT CHS Emissions Schedule'!F$7)/$Y$55)/(1-$Q35)+(($X$56*$Z35*'VT CHS Emissions Schedule'!F$5)/$Y$56)/(1-$P35))))))-(($Z35/$Y35)*'VT CHS Emissions Schedule'!F$5)/(1-$P35))+IF($C35="Propane",($U35/$Y$62)*BM35,IF($C35="Oil",($U35/$Y$61)*BM35,IF($C35="Natural Gas",($U35/$Y$63)*(BM35/(1-$Q35)),IF($C35="Electricity",($U35/$Y$64)*(BM35/(1-$P35)),IF($C35="Wood, commercial",$U35*(BM35+$T35),(($X$61*$U35*('VT CHS Emissions Schedule'!F$8+$S35))/$Y$61)+(($X$62*$U35*('VT CHS Emissions Schedule'!F$9+$R35))/$Y$62)+(($X$63*$U35*'VT CHS Emissions Schedule'!F$7)/$Y$63)/(1-$Q35)+(($X$64*$U35*'VT CHS Emissions Schedule'!F$5)/$Y$64)/(1-$P35)+(($X$65*$U35*('VT CHS Emissions Schedule'!F$35+$T35))/$Y$65)))))),0)</f>
        <v>215050.55455811229</v>
      </c>
      <c r="CN35" s="64">
        <f>IF(CN$15&lt;2025+$W35,(IF($B35="Oil",($Z35/$Y$53)*AN35,IF($B35="Propane",($Z35/$Y$54)*AN35,IF($B35="Natural Gas",(($Z35/$Y$55)*AN35)/(1-$N35),IF($B35="Electricity",0,((($X$53*$Z35*('VT CHS Emissions Schedule'!G$8+$S35))/$Y$53)+(($X$54*$Z35*('VT CHS Emissions Schedule'!G$9+$R35))/$Y$54)+(($X$55*$Z35*'VT CHS Emissions Schedule'!G$7)/$Y$55)/(1-$Q35)+(($X$56*$Z35*'VT CHS Emissions Schedule'!G$5)/$Y$56)/(1-$P35))))))-(($Z35/$Y35)*'VT CHS Emissions Schedule'!G$5)/(1-$P35))+IF($C35="Propane",($U35/$Y$62)*BN35,IF($C35="Oil",($U35/$Y$61)*BN35,IF($C35="Natural Gas",($U35/$Y$63)*(BN35/(1-$Q35)),IF($C35="Electricity",($U35/$Y$64)*(BN35/(1-$P35)),IF($C35="Wood, commercial",$U35*(BN35+$T35),(($X$61*$U35*('VT CHS Emissions Schedule'!G$8+$S35))/$Y$61)+(($X$62*$U35*('VT CHS Emissions Schedule'!G$9+$R35))/$Y$62)+(($X$63*$U35*'VT CHS Emissions Schedule'!G$7)/$Y$63)/(1-$Q35)+(($X$64*$U35*'VT CHS Emissions Schedule'!G$5)/$Y$64)/(1-$P35)+(($X$65*$U35*('VT CHS Emissions Schedule'!G$35+$T35))/$Y$65)))))),0)</f>
        <v>245262.24394753342</v>
      </c>
      <c r="CO35" s="64">
        <f>IF(CO$15&lt;2025+$W35,(IF($B35="Oil",($Z35/$Y$53)*AO35,IF($B35="Propane",($Z35/$Y$54)*AO35,IF($B35="Natural Gas",(($Z35/$Y$55)*AO35)/(1-$N35),IF($B35="Electricity",0,((($X$53*$Z35*('VT CHS Emissions Schedule'!H$8+$S35))/$Y$53)+(($X$54*$Z35*('VT CHS Emissions Schedule'!H$9+$R35))/$Y$54)+(($X$55*$Z35*'VT CHS Emissions Schedule'!H$7)/$Y$55)/(1-$Q35)+(($X$56*$Z35*'VT CHS Emissions Schedule'!H$5)/$Y$56)/(1-$P35))))))-(($Z35/$Y35)*'VT CHS Emissions Schedule'!H$5)/(1-$P35))+IF($C35="Propane",($U35/$Y$62)*BO35,IF($C35="Oil",($U35/$Y$61)*BO35,IF($C35="Natural Gas",($U35/$Y$63)*(BO35/(1-$Q35)),IF($C35="Electricity",($U35/$Y$64)*(BO35/(1-$P35)),IF($C35="Wood, commercial",$U35*(BO35+$T35),(($X$61*$U35*('VT CHS Emissions Schedule'!H$8+$S35))/$Y$61)+(($X$62*$U35*('VT CHS Emissions Schedule'!H$9+$R35))/$Y$62)+(($X$63*$U35*'VT CHS Emissions Schedule'!H$7)/$Y$63)/(1-$Q35)+(($X$64*$U35*'VT CHS Emissions Schedule'!H$5)/$Y$64)/(1-$P35)+(($X$65*$U35*('VT CHS Emissions Schedule'!H$35+$T35))/$Y$65)))))),0)</f>
        <v>275495.05169463647</v>
      </c>
      <c r="CP35" s="64">
        <f>IF(CP$15&lt;2025+$W35,(IF($B35="Oil",($Z35/$Y$53)*AP35,IF($B35="Propane",($Z35/$Y$54)*AP35,IF($B35="Natural Gas",(($Z35/$Y$55)*AP35)/(1-$N35),IF($B35="Electricity",0,((($X$53*$Z35*('VT CHS Emissions Schedule'!I$8+$S35))/$Y$53)+(($X$54*$Z35*('VT CHS Emissions Schedule'!I$9+$R35))/$Y$54)+(($X$55*$Z35*'VT CHS Emissions Schedule'!I$7)/$Y$55)/(1-$Q35)+(($X$56*$Z35*'VT CHS Emissions Schedule'!I$5)/$Y$56)/(1-$P35))))))-(($Z35/$Y35)*'VT CHS Emissions Schedule'!I$5)/(1-$P35))+IF($C35="Propane",($U35/$Y$62)*BP35,IF($C35="Oil",($U35/$Y$61)*BP35,IF($C35="Natural Gas",($U35/$Y$63)*(BP35/(1-$Q35)),IF($C35="Electricity",($U35/$Y$64)*(BP35/(1-$P35)),IF($C35="Wood, commercial",$U35*(BP35+$T35),(($X$61*$U35*('VT CHS Emissions Schedule'!I$8+$S35))/$Y$61)+(($X$62*$U35*('VT CHS Emissions Schedule'!I$9+$R35))/$Y$62)+(($X$63*$U35*'VT CHS Emissions Schedule'!I$7)/$Y$63)/(1-$Q35)+(($X$64*$U35*'VT CHS Emissions Schedule'!I$5)/$Y$64)/(1-$P35)+(($X$65*$U35*('VT CHS Emissions Schedule'!I$35+$T35))/$Y$65)))))),0)</f>
        <v>302906.82779756631</v>
      </c>
      <c r="CQ35" s="64">
        <f>IF(CQ$15&lt;2025+$W35,(IF($B35="Oil",($Z35/$Y$53)*AQ35,IF($B35="Propane",($Z35/$Y$54)*AQ35,IF($B35="Natural Gas",(($Z35/$Y$55)*AQ35)/(1-$N35),IF($B35="Electricity",0,((($X$53*$Z35*('VT CHS Emissions Schedule'!J$8+$S35))/$Y$53)+(($X$54*$Z35*('VT CHS Emissions Schedule'!J$9+$R35))/$Y$54)+(($X$55*$Z35*'VT CHS Emissions Schedule'!J$7)/$Y$55)/(1-$Q35)+(($X$56*$Z35*'VT CHS Emissions Schedule'!J$5)/$Y$56)/(1-$P35))))))-(($Z35/$Y35)*'VT CHS Emissions Schedule'!J$5)/(1-$P35))+IF($C35="Propane",($U35/$Y$62)*BQ35,IF($C35="Oil",($U35/$Y$61)*BQ35,IF($C35="Natural Gas",($U35/$Y$63)*(BQ35/(1-$Q35)),IF($C35="Electricity",($U35/$Y$64)*(BQ35/(1-$P35)),IF($C35="Wood, commercial",$U35*(BQ35+$T35),(($X$61*$U35*('VT CHS Emissions Schedule'!J$8+$S35))/$Y$61)+(($X$62*$U35*('VT CHS Emissions Schedule'!J$9+$R35))/$Y$62)+(($X$63*$U35*'VT CHS Emissions Schedule'!J$7)/$Y$63)/(1-$Q35)+(($X$64*$U35*'VT CHS Emissions Schedule'!J$5)/$Y$64)/(1-$P35)+(($X$65*$U35*('VT CHS Emissions Schedule'!J$35+$T35))/$Y$65)))))),0)</f>
        <v>333118.51718698698</v>
      </c>
      <c r="CR35" s="64">
        <f>IF(CR$15&lt;2025+$W35,(IF($B35="Oil",($Z35/$Y$53)*AR35,IF($B35="Propane",($Z35/$Y$54)*AR35,IF($B35="Natural Gas",(($Z35/$Y$55)*AR35)/(1-$N35),IF($B35="Electricity",0,((($X$53*$Z35*('VT CHS Emissions Schedule'!K$8+$S35))/$Y$53)+(($X$54*$Z35*('VT CHS Emissions Schedule'!K$9+$R35))/$Y$54)+(($X$55*$Z35*'VT CHS Emissions Schedule'!K$7)/$Y$55)/(1-$Q35)+(($X$56*$Z35*'VT CHS Emissions Schedule'!K$5)/$Y$56)/(1-$P35))))))-(($Z35/$Y35)*'VT CHS Emissions Schedule'!K$5)/(1-$P35))+IF($C35="Propane",($U35/$Y$62)*BR35,IF($C35="Oil",($U35/$Y$61)*BR35,IF($C35="Natural Gas",($U35/$Y$63)*(BR35/(1-$Q35)),IF($C35="Electricity",($U35/$Y$64)*(BR35/(1-$P35)),IF($C35="Wood, commercial",$U35*(BR35+$T35),(($X$61*$U35*('VT CHS Emissions Schedule'!K$8+$S35))/$Y$61)+(($X$62*$U35*('VT CHS Emissions Schedule'!K$9+$R35))/$Y$62)+(($X$63*$U35*'VT CHS Emissions Schedule'!K$7)/$Y$63)/(1-$Q35)+(($X$64*$U35*'VT CHS Emissions Schedule'!K$5)/$Y$64)/(1-$P35)+(($X$65*$U35*('VT CHS Emissions Schedule'!K$35+$T35))/$Y$65)))))),0)</f>
        <v>363330.20657640765</v>
      </c>
      <c r="CS35" s="64">
        <f>IF(CS$15&lt;2025+$W35,(IF($B35="Oil",($Z35/$Y$53)*AS35,IF($B35="Propane",($Z35/$Y$54)*AS35,IF($B35="Natural Gas",(($Z35/$Y$55)*AS35)/(1-$N35),IF($B35="Electricity",0,((($X$53*$Z35*('VT CHS Emissions Schedule'!L$8+$S35))/$Y$53)+(($X$54*$Z35*('VT CHS Emissions Schedule'!L$9+$R35))/$Y$54)+(($X$55*$Z35*'VT CHS Emissions Schedule'!L$7)/$Y$55)/(1-$Q35)+(($X$56*$Z35*'VT CHS Emissions Schedule'!L$5)/$Y$56)/(1-$P35))))))-(($Z35/$Y35)*'VT CHS Emissions Schedule'!L$5)/(1-$P35))+IF($C35="Propane",($U35/$Y$62)*BS35,IF($C35="Oil",($U35/$Y$61)*BS35,IF($C35="Natural Gas",($U35/$Y$63)*(BS35/(1-$Q35)),IF($C35="Electricity",($U35/$Y$64)*(BS35/(1-$P35)),IF($C35="Wood, commercial",$U35*(BS35+$T35),(($X$61*$U35*('VT CHS Emissions Schedule'!L$8+$S35))/$Y$61)+(($X$62*$U35*('VT CHS Emissions Schedule'!L$9+$R35))/$Y$62)+(($X$63*$U35*'VT CHS Emissions Schedule'!L$7)/$Y$63)/(1-$Q35)+(($X$64*$U35*'VT CHS Emissions Schedule'!L$5)/$Y$64)/(1-$P35)+(($X$65*$U35*('VT CHS Emissions Schedule'!L$35+$T35))/$Y$65)))))),0)</f>
        <v>393541.89596582879</v>
      </c>
      <c r="CT35" s="64">
        <f>IF(CT$15&lt;2025+$W35,(IF($B35="Oil",($Z35/$Y$53)*AT35,IF($B35="Propane",($Z35/$Y$54)*AT35,IF($B35="Natural Gas",(($Z35/$Y$55)*AT35)/(1-$N35),IF($B35="Electricity",0,((($X$53*$Z35*('VT CHS Emissions Schedule'!M$8+$S35))/$Y$53)+(($X$54*$Z35*('VT CHS Emissions Schedule'!M$9+$R35))/$Y$54)+(($X$55*$Z35*'VT CHS Emissions Schedule'!M$7)/$Y$55)/(1-$Q35)+(($X$56*$Z35*'VT CHS Emissions Schedule'!M$5)/$Y$56)/(1-$P35))))))-(($Z35/$Y35)*'VT CHS Emissions Schedule'!M$5)/(1-$P35))+IF($C35="Propane",($U35/$Y$62)*BT35,IF($C35="Oil",($U35/$Y$61)*BT35,IF($C35="Natural Gas",($U35/$Y$63)*(BT35/(1-$Q35)),IF($C35="Electricity",($U35/$Y$64)*(BT35/(1-$P35)),IF($C35="Wood, commercial",$U35*(BT35+$T35),(($X$61*$U35*('VT CHS Emissions Schedule'!M$8+$S35))/$Y$61)+(($X$62*$U35*('VT CHS Emissions Schedule'!M$9+$R35))/$Y$62)+(($X$63*$U35*'VT CHS Emissions Schedule'!M$7)/$Y$63)/(1-$Q35)+(($X$64*$U35*'VT CHS Emissions Schedule'!M$5)/$Y$64)/(1-$P35)+(($X$65*$U35*('VT CHS Emissions Schedule'!M$35+$T35))/$Y$65)))))),0)</f>
        <v>424646.8776265122</v>
      </c>
      <c r="CU35" s="64">
        <f>IF(CU$15&lt;2025+$W35,(IF($B35="Oil",($Z35/$Y$53)*AU35,IF($B35="Propane",($Z35/$Y$54)*AU35,IF($B35="Natural Gas",(($Z35/$Y$55)*AU35)/(1-$N35),IF($B35="Electricity",0,((($X$53*$Z35*('VT CHS Emissions Schedule'!N$8+$S35))/$Y$53)+(($X$54*$Z35*('VT CHS Emissions Schedule'!N$9+$R35))/$Y$54)+(($X$55*$Z35*'VT CHS Emissions Schedule'!N$7)/$Y$55)/(1-$Q35)+(($X$56*$Z35*'VT CHS Emissions Schedule'!N$5)/$Y$56)/(1-$P35))))))-(($Z35/$Y35)*'VT CHS Emissions Schedule'!N$5)/(1-$P35))+IF($C35="Propane",($U35/$Y$62)*BU35,IF($C35="Oil",($U35/$Y$61)*BU35,IF($C35="Natural Gas",($U35/$Y$63)*(BU35/(1-$Q35)),IF($C35="Electricity",($U35/$Y$64)*(BU35/(1-$P35)),IF($C35="Wood, commercial",$U35*(BU35+$T35),(($X$61*$U35*('VT CHS Emissions Schedule'!N$8+$S35))/$Y$61)+(($X$62*$U35*('VT CHS Emissions Schedule'!N$9+$R35))/$Y$62)+(($X$63*$U35*'VT CHS Emissions Schedule'!N$7)/$Y$63)/(1-$Q35)+(($X$64*$U35*'VT CHS Emissions Schedule'!N$5)/$Y$64)/(1-$P35)+(($X$65*$U35*('VT CHS Emissions Schedule'!N$35+$T35))/$Y$65)))))),0)</f>
        <v>454391.24409983866</v>
      </c>
      <c r="CV35" s="64">
        <f>IF(CV$15&lt;2025+$W35,(IF($B35="Oil",($Z35/$Y$53)*AV35,IF($B35="Propane",($Z35/$Y$54)*AV35,IF($B35="Natural Gas",(($Z35/$Y$55)*AV35)/(1-$N35),IF($B35="Electricity",0,((($X$53*$Z35*('VT CHS Emissions Schedule'!O$8+$S35))/$Y$53)+(($X$54*$Z35*('VT CHS Emissions Schedule'!O$9+$R35))/$Y$54)+(($X$55*$Z35*'VT CHS Emissions Schedule'!O$7)/$Y$55)/(1-$Q35)+(($X$56*$Z35*'VT CHS Emissions Schedule'!O$5)/$Y$56)/(1-$P35))))))-(($Z35/$Y35)*'VT CHS Emissions Schedule'!O$5)/(1-$P35))+IF($C35="Propane",($U35/$Y$62)*BV35,IF($C35="Oil",($U35/$Y$61)*BV35,IF($C35="Natural Gas",($U35/$Y$63)*(BV35/(1-$Q35)),IF($C35="Electricity",($U35/$Y$64)*(BV35/(1-$P35)),IF($C35="Wood, commercial",$U35*(BV35+$T35),(($X$61*$U35*('VT CHS Emissions Schedule'!O$8+$S35))/$Y$61)+(($X$62*$U35*('VT CHS Emissions Schedule'!O$9+$R35))/$Y$62)+(($X$63*$U35*'VT CHS Emissions Schedule'!O$7)/$Y$63)/(1-$Q35)+(($X$64*$U35*'VT CHS Emissions Schedule'!O$5)/$Y$64)/(1-$P35)+(($X$65*$U35*('VT CHS Emissions Schedule'!O$35+$T35))/$Y$65)))))),0)</f>
        <v>454391.24409983866</v>
      </c>
      <c r="CW35" s="64">
        <f>IF(CW$15&lt;2025+$W35,(IF($B35="Oil",($Z35/$Y$53)*AW35,IF($B35="Propane",($Z35/$Y$54)*AW35,IF($B35="Natural Gas",(($Z35/$Y$55)*AW35)/(1-$N35),IF($B35="Electricity",0,((($X$53*$Z35*('VT CHS Emissions Schedule'!P$8+$S35))/$Y$53)+(($X$54*$Z35*('VT CHS Emissions Schedule'!P$9+$R35))/$Y$54)+(($X$55*$Z35*'VT CHS Emissions Schedule'!P$7)/$Y$55)/(1-$Q35)+(($X$56*$Z35*'VT CHS Emissions Schedule'!P$5)/$Y$56)/(1-$P35))))))-(($Z35/$Y35)*'VT CHS Emissions Schedule'!P$5)/(1-$P35))+IF($C35="Propane",($U35/$Y$62)*BW35,IF($C35="Oil",($U35/$Y$61)*BW35,IF($C35="Natural Gas",($U35/$Y$63)*(BW35/(1-$Q35)),IF($C35="Electricity",($U35/$Y$64)*(BW35/(1-$P35)),IF($C35="Wood, commercial",$U35*(BW35+$T35),(($X$61*$U35*('VT CHS Emissions Schedule'!P$8+$S35))/$Y$61)+(($X$62*$U35*('VT CHS Emissions Schedule'!P$9+$R35))/$Y$62)+(($X$63*$U35*'VT CHS Emissions Schedule'!P$7)/$Y$63)/(1-$Q35)+(($X$64*$U35*'VT CHS Emissions Schedule'!P$5)/$Y$64)/(1-$P35)+(($X$65*$U35*('VT CHS Emissions Schedule'!P$35+$T35))/$Y$65)))))),0)</f>
        <v>0</v>
      </c>
      <c r="CX35" s="64">
        <f>IF(CX$15&lt;2025+$W35,(IF($B35="Oil",($Z35/$Y$53)*AX35,IF($B35="Propane",($Z35/$Y$54)*AX35,IF($B35="Natural Gas",(($Z35/$Y$55)*AX35)/(1-$N35),IF($B35="Electricity",0,((($X$53*$Z35*('VT CHS Emissions Schedule'!Q$8+$S35))/$Y$53)+(($X$54*$Z35*('VT CHS Emissions Schedule'!Q$9+$R35))/$Y$54)+(($X$55*$Z35*'VT CHS Emissions Schedule'!Q$7)/$Y$55)/(1-$Q35)+(($X$56*$Z35*'VT CHS Emissions Schedule'!Q$5)/$Y$56)/(1-$P35))))))-(($Z35/$Y35)*'VT CHS Emissions Schedule'!Q$5)/(1-$P35))+IF($C35="Propane",($U35/$Y$62)*BX35,IF($C35="Oil",($U35/$Y$61)*BX35,IF($C35="Natural Gas",($U35/$Y$63)*(BX35/(1-$Q35)),IF($C35="Electricity",($U35/$Y$64)*(BX35/(1-$P35)),IF($C35="Wood, commercial",$U35*(BX35+$T35),(($X$61*$U35*('VT CHS Emissions Schedule'!Q$8+$S35))/$Y$61)+(($X$62*$U35*('VT CHS Emissions Schedule'!Q$9+$R35))/$Y$62)+(($X$63*$U35*'VT CHS Emissions Schedule'!Q$7)/$Y$63)/(1-$Q35)+(($X$64*$U35*'VT CHS Emissions Schedule'!Q$5)/$Y$64)/(1-$P35)+(($X$65*$U35*('VT CHS Emissions Schedule'!Q$35+$T35))/$Y$65)))))),0)</f>
        <v>0</v>
      </c>
      <c r="CY35" s="64">
        <f>IF(CY$15&lt;2025+$W35,(IF($B35="Oil",($Z35/$Y$53)*AY35,IF($B35="Propane",($Z35/$Y$54)*AY35,IF($B35="Natural Gas",(($Z35/$Y$55)*AY35)/(1-$N35),IF($B35="Electricity",0,((($X$53*$Z35*('VT CHS Emissions Schedule'!R$8+$S35))/$Y$53)+(($X$54*$Z35*('VT CHS Emissions Schedule'!R$9+$R35))/$Y$54)+(($X$55*$Z35*'VT CHS Emissions Schedule'!R$7)/$Y$55)/(1-$Q35)+(($X$56*$Z35*'VT CHS Emissions Schedule'!R$5)/$Y$56)/(1-$P35))))))-(($Z35/$Y35)*'VT CHS Emissions Schedule'!R$5)/(1-$P35))+IF($C35="Propane",($U35/$Y$62)*BY35,IF($C35="Oil",($U35/$Y$61)*BY35,IF($C35="Natural Gas",($U35/$Y$63)*(BY35/(1-$Q35)),IF($C35="Electricity",($U35/$Y$64)*(BY35/(1-$P35)),IF($C35="Wood, commercial",$U35*(BY35+$T35),(($X$61*$U35*('VT CHS Emissions Schedule'!R$8+$S35))/$Y$61)+(($X$62*$U35*('VT CHS Emissions Schedule'!R$9+$R35))/$Y$62)+(($X$63*$U35*'VT CHS Emissions Schedule'!R$7)/$Y$63)/(1-$Q35)+(($X$64*$U35*'VT CHS Emissions Schedule'!R$5)/$Y$64)/(1-$P35)+(($X$65*$U35*('VT CHS Emissions Schedule'!R$35+$T35))/$Y$65)))))),0)</f>
        <v>0</v>
      </c>
      <c r="CZ35" s="64">
        <f>IF(CZ$15&lt;2025+$W35,(IF($B35="Oil",($Z35/$Y$53)*AZ35,IF($B35="Propane",($Z35/$Y$54)*AZ35,IF($B35="Natural Gas",(($Z35/$Y$55)*AZ35)/(1-$N35),IF($B35="Electricity",0,((($X$53*$Z35*('VT CHS Emissions Schedule'!S$8+$S35))/$Y$53)+(($X$54*$Z35*('VT CHS Emissions Schedule'!S$9+$R35))/$Y$54)+(($X$55*$Z35*'VT CHS Emissions Schedule'!S$7)/$Y$55)/(1-$Q35)+(($X$56*$Z35*'VT CHS Emissions Schedule'!S$5)/$Y$56)/(1-$P35))))))-(($Z35/$Y35)*'VT CHS Emissions Schedule'!S$5)/(1-$P35))+IF($C35="Propane",($U35/$Y$62)*BZ35,IF($C35="Oil",($U35/$Y$61)*BZ35,IF($C35="Natural Gas",($U35/$Y$63)*(BZ35/(1-$Q35)),IF($C35="Electricity",($U35/$Y$64)*(BZ35/(1-$P35)),IF($C35="Wood, commercial",$U35*(BZ35+$T35),(($X$61*$U35*('VT CHS Emissions Schedule'!S$8+$S35))/$Y$61)+(($X$62*$U35*('VT CHS Emissions Schedule'!S$9+$R35))/$Y$62)+(($X$63*$U35*'VT CHS Emissions Schedule'!S$7)/$Y$63)/(1-$Q35)+(($X$64*$U35*'VT CHS Emissions Schedule'!S$5)/$Y$64)/(1-$P35)+(($X$65*$U35*('VT CHS Emissions Schedule'!S$35+$T35))/$Y$65)))))),0)</f>
        <v>0</v>
      </c>
      <c r="DA35" s="64">
        <f>IF(DA$15&lt;2025+$W35,(IF($B35="Oil",($Z35/$Y$53)*BA35,IF($B35="Propane",($Z35/$Y$54)*BA35,IF($B35="Natural Gas",(($Z35/$Y$55)*BA35)/(1-$N35),IF($B35="Electricity",0,((($X$53*$Z35*('VT CHS Emissions Schedule'!T$8+$S35))/$Y$53)+(($X$54*$Z35*('VT CHS Emissions Schedule'!T$9+$R35))/$Y$54)+(($X$55*$Z35*'VT CHS Emissions Schedule'!T$7)/$Y$55)/(1-$Q35)+(($X$56*$Z35*'VT CHS Emissions Schedule'!T$5)/$Y$56)/(1-$P35))))))-(($Z35/$Y35)*'VT CHS Emissions Schedule'!T$5)/(1-$P35))+IF($C35="Propane",($U35/$Y$62)*CA35,IF($C35="Oil",($U35/$Y$61)*CA35,IF($C35="Natural Gas",($U35/$Y$63)*(CA35/(1-$Q35)),IF($C35="Electricity",($U35/$Y$64)*(CA35/(1-$P35)),IF($C35="Wood, commercial",$U35*(CA35+$T35),(($X$61*$U35*('VT CHS Emissions Schedule'!T$8+$S35))/$Y$61)+(($X$62*$U35*('VT CHS Emissions Schedule'!T$9+$R35))/$Y$62)+(($X$63*$U35*'VT CHS Emissions Schedule'!T$7)/$Y$63)/(1-$Q35)+(($X$64*$U35*'VT CHS Emissions Schedule'!T$5)/$Y$64)/(1-$P35)+(($X$65*$U35*('VT CHS Emissions Schedule'!T$35+$T35))/$Y$65)))))),0)</f>
        <v>0</v>
      </c>
      <c r="DB35" s="64">
        <f>IF(DB$15&lt;2025+$W35,(IF($B35="Oil",($Z35/$Y$53)*BB35,IF($B35="Propane",($Z35/$Y$54)*BB35,IF($B35="Natural Gas",(($Z35/$Y$55)*BB35)/(1-$N35),IF($B35="Electricity",0,((($X$53*$Z35*('VT CHS Emissions Schedule'!U$8+$S35))/$Y$53)+(($X$54*$Z35*('VT CHS Emissions Schedule'!U$9+$R35))/$Y$54)+(($X$55*$Z35*'VT CHS Emissions Schedule'!U$7)/$Y$55)/(1-$Q35)+(($X$56*$Z35*'VT CHS Emissions Schedule'!U$5)/$Y$56)/(1-$P35))))))-(($Z35/$Y35)*'VT CHS Emissions Schedule'!U$5)/(1-$P35))+IF($C35="Propane",($U35/$Y$62)*CB35,IF($C35="Oil",($U35/$Y$61)*CB35,IF($C35="Natural Gas",($U35/$Y$63)*(CB35/(1-$Q35)),IF($C35="Electricity",($U35/$Y$64)*(CB35/(1-$P35)),IF($C35="Wood, commercial",$U35*(CB35+$T35),(($X$61*$U35*('VT CHS Emissions Schedule'!U$8+$S35))/$Y$61)+(($X$62*$U35*('VT CHS Emissions Schedule'!U$9+$R35))/$Y$62)+(($X$63*$U35*'VT CHS Emissions Schedule'!U$7)/$Y$63)/(1-$Q35)+(($X$64*$U35*'VT CHS Emissions Schedule'!U$5)/$Y$64)/(1-$P35)+(($X$65*$U35*('VT CHS Emissions Schedule'!U$35+$T35))/$Y$65)))))),0)</f>
        <v>0</v>
      </c>
      <c r="DC35" s="64">
        <f>IF(DC$15&lt;2025+$W35,(IF($B35="Oil",($Z35/$Y$53)*BC35,IF($B35="Propane",($Z35/$Y$54)*BC35,IF($B35="Natural Gas",(($Z35/$Y$55)*BC35)/(1-$N35),IF($B35="Electricity",0,((($X$53*$Z35*('VT CHS Emissions Schedule'!V$8+$S35))/$Y$53)+(($X$54*$Z35*('VT CHS Emissions Schedule'!V$9+$R35))/$Y$54)+(($X$55*$Z35*'VT CHS Emissions Schedule'!V$7)/$Y$55)/(1-$Q35)+(($X$56*$Z35*'VT CHS Emissions Schedule'!V$5)/$Y$56)/(1-$P35))))))-(($Z35/$Y35)*'VT CHS Emissions Schedule'!V$5)/(1-$P35))+IF($C35="Propane",($U35/$Y$62)*CC35,IF($C35="Oil",($U35/$Y$61)*CC35,IF($C35="Natural Gas",($U35/$Y$63)*(CC35/(1-$Q35)),IF($C35="Electricity",($U35/$Y$64)*(CC35/(1-$P35)),IF($C35="Wood, commercial",$U35*(CC35+$T35),(($X$61*$U35*('VT CHS Emissions Schedule'!V$8+$S35))/$Y$61)+(($X$62*$U35*('VT CHS Emissions Schedule'!V$9+$R35))/$Y$62)+(($X$63*$U35*'VT CHS Emissions Schedule'!V$7)/$Y$63)/(1-$Q35)+(($X$64*$U35*'VT CHS Emissions Schedule'!V$5)/$Y$64)/(1-$P35)+(($X$65*$U35*('VT CHS Emissions Schedule'!V$35+$T35))/$Y$65)))))),0)</f>
        <v>0</v>
      </c>
      <c r="DD35" s="64">
        <f>IF(DD$15&lt;2025+$W35,(IF($B35="Oil",($Z35/$Y$53)*BD35,IF($B35="Propane",($Z35/$Y$54)*BD35,IF($B35="Natural Gas",(($Z35/$Y$55)*BD35)/(1-$N35),IF($B35="Electricity",0,((($X$53*$Z35*('VT CHS Emissions Schedule'!W$8+$S35))/$Y$53)+(($X$54*$Z35*('VT CHS Emissions Schedule'!W$9+$R35))/$Y$54)+(($X$55*$Z35*'VT CHS Emissions Schedule'!W$7)/$Y$55)/(1-$Q35)+(($X$56*$Z35*'VT CHS Emissions Schedule'!W$5)/$Y$56)/(1-$P35))))))-(($Z35/$Y35)*'VT CHS Emissions Schedule'!W$5)/(1-$P35))+IF($C35="Propane",($U35/$Y$62)*CD35,IF($C35="Oil",($U35/$Y$61)*CD35,IF($C35="Natural Gas",($U35/$Y$63)*(CD35/(1-$Q35)),IF($C35="Electricity",($U35/$Y$64)*(CD35/(1-$P35)),IF($C35="Wood, commercial",$U35*(CD35+$T35),(($X$61*$U35*('VT CHS Emissions Schedule'!W$8+$S35))/$Y$61)+(($X$62*$U35*('VT CHS Emissions Schedule'!W$9+$R35))/$Y$62)+(($X$63*$U35*'VT CHS Emissions Schedule'!W$7)/$Y$63)/(1-$Q35)+(($X$64*$U35*'VT CHS Emissions Schedule'!W$5)/$Y$64)/(1-$P35)+(($X$65*$U35*('VT CHS Emissions Schedule'!W$35+$T35))/$Y$65)))))),0)</f>
        <v>0</v>
      </c>
      <c r="DE35" s="64">
        <f>IF(DE$15&lt;2025+$W35,(IF($B35="Oil",($Z35/$Y$53)*BE35,IF($B35="Propane",($Z35/$Y$54)*BE35,IF($B35="Natural Gas",(($Z35/$Y$55)*BE35)/(1-$N35),IF($B35="Electricity",0,((($X$53*$Z35*('VT CHS Emissions Schedule'!X$8+$S35))/$Y$53)+(($X$54*$Z35*('VT CHS Emissions Schedule'!X$9+$R35))/$Y$54)+(($X$55*$Z35*'VT CHS Emissions Schedule'!X$7)/$Y$55)/(1-$Q35)+(($X$56*$Z35*'VT CHS Emissions Schedule'!X$5)/$Y$56)/(1-$P35))))))-(($Z35/$Y35)*'VT CHS Emissions Schedule'!X$5)/(1-$P35))+IF($C35="Propane",($U35/$Y$62)*CE35,IF($C35="Oil",($U35/$Y$61)*CE35,IF($C35="Natural Gas",($U35/$Y$63)*(CE35/(1-$Q35)),IF($C35="Electricity",($U35/$Y$64)*(CE35/(1-$P35)),IF($C35="Wood, commercial",$U35*(CE35+$T35),(($X$61*$U35*('VT CHS Emissions Schedule'!X$8+$S35))/$Y$61)+(($X$62*$U35*('VT CHS Emissions Schedule'!X$9+$R35))/$Y$62)+(($X$63*$U35*'VT CHS Emissions Schedule'!X$7)/$Y$63)/(1-$Q35)+(($X$64*$U35*'VT CHS Emissions Schedule'!X$5)/$Y$64)/(1-$P35)+(($X$65*$U35*('VT CHS Emissions Schedule'!X$35+$T35))/$Y$65)))))),0)</f>
        <v>0</v>
      </c>
      <c r="DF35" s="64">
        <f>IF(DF$15&lt;2025+$W35,(IF($B35="Oil",($Z35/$Y$53)*BF35,IF($B35="Propane",($Z35/$Y$54)*BF35,IF($B35="Natural Gas",(($Z35/$Y$55)*BF35)/(1-$N35),IF($B35="Electricity",0,((($X$53*$Z35*('VT CHS Emissions Schedule'!Y$8+$S35))/$Y$53)+(($X$54*$Z35*('VT CHS Emissions Schedule'!Y$9+$R35))/$Y$54)+(($X$55*$Z35*'VT CHS Emissions Schedule'!Y$7)/$Y$55)/(1-$Q35)+(($X$56*$Z35*'VT CHS Emissions Schedule'!Y$5)/$Y$56)/(1-$P35))))))-(($Z35/$Y35)*'VT CHS Emissions Schedule'!Y$5)/(1-$P35))+IF($C35="Propane",($U35/$Y$62)*CF35,IF($C35="Oil",($U35/$Y$61)*CF35,IF($C35="Natural Gas",($U35/$Y$63)*(CF35/(1-$Q35)),IF($C35="Electricity",($U35/$Y$64)*(CF35/(1-$P35)),IF($C35="Wood, commercial",$U35*(CF35+$T35),(($X$61*$U35*('VT CHS Emissions Schedule'!Y$8+$S35))/$Y$61)+(($X$62*$U35*('VT CHS Emissions Schedule'!Y$9+$R35))/$Y$62)+(($X$63*$U35*'VT CHS Emissions Schedule'!Y$7)/$Y$63)/(1-$Q35)+(($X$64*$U35*'VT CHS Emissions Schedule'!Y$5)/$Y$64)/(1-$P35)+(($X$65*$U35*('VT CHS Emissions Schedule'!Y$35+$T35))/$Y$65)))))),0)</f>
        <v>0</v>
      </c>
      <c r="DG35" s="64">
        <f>IF(DG$15&lt;2025+$W35,(IF($B35="Oil",($Z35/$Y$53)*BG35,IF($B35="Propane",($Z35/$Y$54)*BG35,IF($B35="Natural Gas",(($Z35/$Y$55)*BG35)/(1-$N35),IF($B35="Electricity",0,((($X$53*$Z35*('VT CHS Emissions Schedule'!Z$8+$S35))/$Y$53)+(($X$54*$Z35*('VT CHS Emissions Schedule'!Z$9+$R35))/$Y$54)+(($X$55*$Z35*'VT CHS Emissions Schedule'!Z$7)/$Y$55)/(1-$Q35)+(($X$56*$Z35*'VT CHS Emissions Schedule'!Z$5)/$Y$56)/(1-$P35))))))-(($Z35/$Y35)*'VT CHS Emissions Schedule'!Z$5)/(1-$P35))+IF($C35="Propane",($U35/$Y$62)*CG35,IF($C35="Oil",($U35/$Y$61)*CG35,IF($C35="Natural Gas",($U35/$Y$63)*(CG35/(1-$Q35)),IF($C35="Electricity",($U35/$Y$64)*(CG35/(1-$P35)),IF($C35="Wood, commercial",$U35*(CG35+$T35),(($X$61*$U35*('VT CHS Emissions Schedule'!Z$8+$S35))/$Y$61)+(($X$62*$U35*('VT CHS Emissions Schedule'!Z$9+$R35))/$Y$62)+(($X$63*$U35*'VT CHS Emissions Schedule'!Z$7)/$Y$63)/(1-$Q35)+(($X$64*$U35*'VT CHS Emissions Schedule'!Z$5)/$Y$64)/(1-$P35)+(($X$65*$U35*('VT CHS Emissions Schedule'!Z$35+$T35))/$Y$65)))))),0)</f>
        <v>0</v>
      </c>
      <c r="DH35" s="64">
        <f>IF(DH$15&lt;2025+$W35,(IF($B35="Oil",($Z35/$Y$53)*BH35,IF($B35="Propane",($Z35/$Y$54)*BH35,IF($B35="Natural Gas",(($Z35/$Y$55)*BH35)/(1-$N35),IF($B35="Electricity",0,((($X$53*$Z35*('VT CHS Emissions Schedule'!AA$8+$S35))/$Y$53)+(($X$54*$Z35*('VT CHS Emissions Schedule'!AA$9+$R35))/$Y$54)+(($X$55*$Z35*'VT CHS Emissions Schedule'!AA$7)/$Y$55)/(1-$Q35)+(($X$56*$Z35*'VT CHS Emissions Schedule'!AA$5)/$Y$56)/(1-$P35))))))-(($Z35/$Y35)*'VT CHS Emissions Schedule'!AA$5)/(1-$P35))+IF($C35="Propane",($U35/$Y$62)*CH35,IF($C35="Oil",($U35/$Y$61)*CH35,IF($C35="Natural Gas",($U35/$Y$63)*(CH35/(1-$Q35)),IF($C35="Electricity",($U35/$Y$64)*(CH35/(1-$P35)),IF($C35="Wood, commercial",$U35*(CH35+$T35),(($X$61*$U35*('VT CHS Emissions Schedule'!AA$8+$S35))/$Y$61)+(($X$62*$U35*('VT CHS Emissions Schedule'!AA$9+$R35))/$Y$62)+(($X$63*$U35*'VT CHS Emissions Schedule'!AA$7)/$Y$63)/(1-$Q35)+(($X$64*$U35*'VT CHS Emissions Schedule'!AA$5)/$Y$64)/(1-$P35)+(($X$65*$U35*('VT CHS Emissions Schedule'!AA$35+$T35))/$Y$65)))))),0)</f>
        <v>0</v>
      </c>
      <c r="DI35" s="64">
        <f>IF(DI$15&lt;2025+$W35,(IF($B35="Oil",($Z35/$Y$53)*BI35,IF($B35="Propane",($Z35/$Y$54)*BI35,IF($B35="Natural Gas",(($Z35/$Y$55)*BI35)/(1-$N35),IF($B35="Electricity",0,((($X$53*$Z35*('VT CHS Emissions Schedule'!AB$8+$S35))/$Y$53)+(($X$54*$Z35*('VT CHS Emissions Schedule'!AB$9+$R35))/$Y$54)+(($X$55*$Z35*'VT CHS Emissions Schedule'!AB$7)/$Y$55)/(1-$Q35)+(($X$56*$Z35*'VT CHS Emissions Schedule'!AB$5)/$Y$56)/(1-$P35))))))-(($Z35/$Y35)*'VT CHS Emissions Schedule'!AB$5)/(1-$P35))+IF($C35="Propane",($U35/$Y$62)*CI35,IF($C35="Oil",($U35/$Y$61)*CI35,IF($C35="Natural Gas",($U35/$Y$63)*(CI35/(1-$Q35)),IF($C35="Electricity",($U35/$Y$64)*(CI35/(1-$P35)),IF($C35="Wood, commercial",$U35*(CI35+$T35),(($X$61*$U35*('VT CHS Emissions Schedule'!AB$8+$S35))/$Y$61)+(($X$62*$U35*('VT CHS Emissions Schedule'!AB$9+$R35))/$Y$62)+(($X$63*$U35*'VT CHS Emissions Schedule'!AB$7)/$Y$63)/(1-$Q35)+(($X$64*$U35*'VT CHS Emissions Schedule'!AB$5)/$Y$64)/(1-$P35)+(($X$65*$U35*('VT CHS Emissions Schedule'!AB$35+$T35))/$Y$65)))))),0)</f>
        <v>0</v>
      </c>
      <c r="DJ35" s="64">
        <f>IF(DJ$15&lt;2025+$W35,(IF($B35="Oil",($Z35/$Y$53)*BJ35,IF($B35="Propane",($Z35/$Y$54)*BJ35,IF($B35="Natural Gas",(($Z35/$Y$55)*BJ35)/(1-$N35),IF($B35="Electricity",0,((($X$53*$Z35*('VT CHS Emissions Schedule'!AC$8+$S35))/$Y$53)+(($X$54*$Z35*('VT CHS Emissions Schedule'!AC$9+$R35))/$Y$54)+(($X$55*$Z35*'VT CHS Emissions Schedule'!AC$7)/$Y$55)/(1-$Q35)+(($X$56*$Z35*'VT CHS Emissions Schedule'!AC$5)/$Y$56)/(1-$P35))))))-(($Z35/$Y35)*'VT CHS Emissions Schedule'!AC$5)/(1-$P35))+IF($C35="Propane",($U35/$Y$62)*CJ35,IF($C35="Oil",($U35/$Y$61)*CJ35,IF($C35="Natural Gas",($U35/$Y$63)*(CJ35/(1-$Q35)),IF($C35="Electricity",($U35/$Y$64)*(CJ35/(1-$P35)),IF($C35="Wood, commercial",$U35*(CJ35+$T35),(($X$61*$U35*('VT CHS Emissions Schedule'!AC$8+$S35))/$Y$61)+(($X$62*$U35*('VT CHS Emissions Schedule'!AC$9+$R35))/$Y$62)+(($X$63*$U35*'VT CHS Emissions Schedule'!AC$7)/$Y$63)/(1-$Q35)+(($X$64*$U35*'VT CHS Emissions Schedule'!AC$5)/$Y$64)/(1-$P35)+(($X$65*$U35*('VT CHS Emissions Schedule'!AC$35+$T35))/$Y$65)))))),0)</f>
        <v>0</v>
      </c>
      <c r="DK35" s="64">
        <f>IF(DK$15&lt;2025+$W35,CK35+(($V35/$AC35)*'VT CHS Emissions Schedule'!D$5)/(1-$P35),0)</f>
        <v>206640.88821101567</v>
      </c>
      <c r="DL35" s="64">
        <f>IF(DL$15&lt;2025+$W35,CL35+(($V35/$AC35)*'VT CHS Emissions Schedule'!E$5)/(1-$P35),0)</f>
        <v>233745.65983336177</v>
      </c>
      <c r="DM35" s="64">
        <f>IF(DM$15&lt;2025+$W35,CM35+(($V35/$AC35)*'VT CHS Emissions Schedule'!F$5)/(1-$P35),0)</f>
        <v>260302.49588974705</v>
      </c>
      <c r="DN35" s="64">
        <f>IF(DN$15&lt;2025+$W35,CN35+(($V35/$AC35)*'VT CHS Emissions Schedule'!G$5)/(1-$P35),0)</f>
        <v>286859.33194613253</v>
      </c>
      <c r="DO35" s="64">
        <f>IF(DO$15&lt;2025+$W35,CO35+(($V35/$AC35)*'VT CHS Emissions Schedule'!H$5)/(1-$P35),0)</f>
        <v>313437.28636019997</v>
      </c>
      <c r="DP35" s="64">
        <f>IF(DP$15&lt;2025+$W35,CP35+(($V35/$AC35)*'VT CHS Emissions Schedule'!I$5)/(1-$P35),0)</f>
        <v>337194.20913009415</v>
      </c>
      <c r="DQ35" s="64">
        <f>IF(DQ$15&lt;2025+$W35,CQ35+(($V35/$AC35)*'VT CHS Emissions Schedule'!J$5)/(1-$P35),0)</f>
        <v>363751.04518647923</v>
      </c>
      <c r="DR35" s="64">
        <f>IF(DR$15&lt;2025+$W35,CR35+(($V35/$AC35)*'VT CHS Emissions Schedule'!K$5)/(1-$P35),0)</f>
        <v>390307.88124286424</v>
      </c>
      <c r="DS35" s="64">
        <f>IF(DS$15&lt;2025+$W35,CS35+(($V35/$AC35)*'VT CHS Emissions Schedule'!L$5)/(1-$P35),0)</f>
        <v>416864.71729924978</v>
      </c>
      <c r="DT35" s="64">
        <f>IF(DT$15&lt;2025+$W35,CT35+(($V35/$AC35)*'VT CHS Emissions Schedule'!M$5)/(1-$P35),0)</f>
        <v>444314.84562689753</v>
      </c>
      <c r="DU35" s="64">
        <f>IF(DU$15&lt;2025+$W35,CU35+(($V35/$AC35)*'VT CHS Emissions Schedule'!N$5)/(1-$P35),0)</f>
        <v>470404.35876718839</v>
      </c>
      <c r="DV35" s="64">
        <f>IF(DV$15&lt;2025+$W35,CV35+(($V35/$AC35)*'VT CHS Emissions Schedule'!O$5)/(1-$P35),0)</f>
        <v>470404.35876718839</v>
      </c>
      <c r="DW35" s="64">
        <f>IF(DW$15&lt;2025+$W35,CW35+(($V35/$AC35)*'VT CHS Emissions Schedule'!P$5)/(1-$P35),0)</f>
        <v>0</v>
      </c>
      <c r="DX35" s="64">
        <f>IF(DX$15&lt;2025+$W35,CX35+(($V35/$AC35)*'VT CHS Emissions Schedule'!Q$5)/(1-$P35),0)</f>
        <v>0</v>
      </c>
      <c r="DY35" s="64">
        <f>IF(DY$15&lt;2025+$W35,CY35+(($V35/$AC35)*'VT CHS Emissions Schedule'!R$5)/(1-$P35),0)</f>
        <v>0</v>
      </c>
      <c r="DZ35" s="64">
        <f>IF(DZ$15&lt;2025+$W35,CZ35+(($V35/$AC35)*'VT CHS Emissions Schedule'!S$5)/(1-$P35),0)</f>
        <v>0</v>
      </c>
      <c r="EA35" s="64">
        <f>IF(EA$15&lt;2025+$W35,DA35+(($V35/$AC35)*'VT CHS Emissions Schedule'!T$5)/(1-$P35),0)</f>
        <v>0</v>
      </c>
      <c r="EB35" s="64">
        <f>IF(EB$15&lt;2025+$W35,DB35+(($V35/$AC35)*'VT CHS Emissions Schedule'!U$5)/(1-$P35),0)</f>
        <v>0</v>
      </c>
      <c r="EC35" s="64">
        <f>IF(EC$15&lt;2025+$W35,DC35+(($V35/$AC35)*'VT CHS Emissions Schedule'!V$5)/(1-$P35),0)</f>
        <v>0</v>
      </c>
      <c r="ED35" s="64">
        <f>IF(ED$15&lt;2025+$W35,DD35+(($V35/$AC35)*'VT CHS Emissions Schedule'!W$5)/(1-$P35),0)</f>
        <v>0</v>
      </c>
      <c r="EE35" s="64">
        <f>IF(EE$15&lt;2025+$W35,DE35+(($V35/$AC35)*'VT CHS Emissions Schedule'!X$5)/(1-$P35),0)</f>
        <v>0</v>
      </c>
      <c r="EF35" s="64">
        <f>IF(EF$15&lt;2025+$W35,DF35+(($V35/$AC35)*'VT CHS Emissions Schedule'!Y$5)/(1-$P35),0)</f>
        <v>0</v>
      </c>
      <c r="EG35" s="64">
        <f>IF(EG$15&lt;2025+$W35,DG35+(($V35/$AC35)*'VT CHS Emissions Schedule'!Z$5)/(1-$P35),0)</f>
        <v>0</v>
      </c>
      <c r="EH35" s="64">
        <f>IF(EH$15&lt;2025+$W35,DH35+(($V35/$AC35)*'VT CHS Emissions Schedule'!AA$5)/(1-$P35),0)</f>
        <v>0</v>
      </c>
      <c r="EI35" s="64">
        <f>IF(EI$15&lt;2025+$W35,DI35+(($V35/$AC35)*'VT CHS Emissions Schedule'!AB$5)/(1-$P35),0)</f>
        <v>0</v>
      </c>
      <c r="EJ35" s="64">
        <f>IF(EJ$15&lt;2025+$W35,DJ35+(($V35/$AC35)*'VT CHS Emissions Schedule'!AC$5)/(1-$P35),0)</f>
        <v>0</v>
      </c>
    </row>
    <row r="36" spans="1:140" ht="14.25" thickBot="1" x14ac:dyDescent="0.3">
      <c r="A36" s="476"/>
      <c r="B36" s="162" t="s">
        <v>163</v>
      </c>
      <c r="C36" s="118" t="s">
        <v>11</v>
      </c>
      <c r="D36" s="111">
        <f t="shared" si="8"/>
        <v>5511779.7338320035</v>
      </c>
      <c r="E36" s="111">
        <f t="shared" si="0"/>
        <v>5904954.0431571603</v>
      </c>
      <c r="F36" s="223">
        <f t="shared" si="1"/>
        <v>5.5117797338320038</v>
      </c>
      <c r="G36" s="111">
        <f t="shared" si="9"/>
        <v>300730.61474520387</v>
      </c>
      <c r="H36" s="111">
        <f t="shared" si="2"/>
        <v>300730.61474520387</v>
      </c>
      <c r="I36" s="111">
        <f t="shared" si="3"/>
        <v>1296348.6420948219</v>
      </c>
      <c r="J36" s="64">
        <f>IF($B36="Oil",($Z36/$Y$53)*AK36,IF($B36="Propane",($Z36/$Y$54)*AK36,IF($B36="Natural Gas",(($Z36/$Y$55)*AK36)/(1-$N36),IF($B36="Electricity",0,((($X$53*$Z36*('VT CHS Emissions Schedule'!D$8+$S36))/$Y$53)+(($X$54*$Z36*('VT CHS Emissions Schedule'!D$9+$R36))/$Y$54)+(($X$55*$Z36*'VT CHS Emissions Schedule'!D$7)/$Y$55)/(1-$Q36)+(($X$56*$Z36*'VT CHS Emissions Schedule'!D$5)/$Y$56)/(1-$P36))))))</f>
        <v>2280481.6258816579</v>
      </c>
      <c r="K36" s="64">
        <f>(($Z36/$Y36)*'VT CHS Emissions Schedule'!D$5)/(1-$P36)</f>
        <v>984132.98378683603</v>
      </c>
      <c r="L36" s="64">
        <f>IF($C36="Propane",($U36/$Y$62)*BK36,IF($C36="Oil",($U36/$Y$61)*BK36,IF($C36="Natural Gas",($U36/$Y$63)*(BK36/(1-$Q36)),IF($C36="Electricity",($U36/$Y$64)*(BK36/(1-$P36)),IF($C36="Wood, commercial",$U36*(BK36+$T36),(($X$61*$U36*('VT CHS Emissions Schedule'!D$8+$S36))/$Y$61)+(($X$62*$U36*('VT CHS Emissions Schedule'!D$9+$R36))/$Y$62)+(($X$63*$U36*'VT CHS Emissions Schedule'!D$7)/$Y$63)/(1-$Q36)+(($X$64*$U36*'VT CHS Emissions Schedule'!D$5)/$Y$64)/(1-$P36)+(($X$65*$U36*('VT CHS Emissions Schedule'!D$35+$T36))/$Y$65))))))</f>
        <v>-995618.02734961803</v>
      </c>
      <c r="M36" s="64">
        <f>(($V36/$AC36)*'VT CHS Emissions Schedule'!D$5)/(1-$P36)</f>
        <v>52561.647997706023</v>
      </c>
      <c r="N36" s="66">
        <f>_xlfn.XLOOKUP($B36,Lookups!$A$3:$A$15,Lookups!$E$3:$E$15)</f>
        <v>0</v>
      </c>
      <c r="O36" s="65">
        <f>_xlfn.XLOOKUP($B36,Lookups!$A$3:$A$15,Lookups!$D$3:$D$15)</f>
        <v>0</v>
      </c>
      <c r="P36" s="66">
        <f>Lookups!$E$6</f>
        <v>0.04</v>
      </c>
      <c r="Q36" s="66">
        <f>Lookups!$E$5</f>
        <v>1.4E-2</v>
      </c>
      <c r="R36" s="65">
        <f>Lookups!$D$4</f>
        <v>0.32764300000000002</v>
      </c>
      <c r="S36" s="65">
        <f>Lookups!$D$3</f>
        <v>0.21490000000000001</v>
      </c>
      <c r="T36" s="65">
        <f>Lookups!$D$8</f>
        <v>1.3776766038113153</v>
      </c>
      <c r="U36" s="72">
        <f t="shared" si="10"/>
        <v>-13557.957710774403</v>
      </c>
      <c r="V36" s="72">
        <f t="shared" si="4"/>
        <v>4702.7602391616001</v>
      </c>
      <c r="W36" s="68">
        <v>12</v>
      </c>
      <c r="X36" s="68" t="str">
        <f>_xlfn.XLOOKUP(B36,Lookups!$A$3:$A$15,Lookups!$C$3:$C$15)</f>
        <v>Unknown</v>
      </c>
      <c r="Y36" s="72">
        <v>1.25</v>
      </c>
      <c r="Z36" s="64">
        <f t="shared" si="5"/>
        <v>31268.352654000002</v>
      </c>
      <c r="AA36" s="73">
        <v>0.54200000000000004</v>
      </c>
      <c r="AB36" s="73">
        <v>0.188</v>
      </c>
      <c r="AC36" s="72">
        <v>3.52</v>
      </c>
      <c r="AD36" s="80">
        <f t="shared" si="6"/>
        <v>0.68</v>
      </c>
      <c r="AE36" s="64">
        <v>140</v>
      </c>
      <c r="AF36" s="71">
        <v>51.8</v>
      </c>
      <c r="AG36" s="64">
        <f t="shared" si="7"/>
        <v>110</v>
      </c>
      <c r="AH36" s="64">
        <v>365</v>
      </c>
      <c r="AI36" s="72">
        <v>8.33</v>
      </c>
      <c r="AJ36" s="75">
        <v>1.06E-3</v>
      </c>
      <c r="AK36" s="67" t="s">
        <v>246</v>
      </c>
      <c r="AL36" s="67" t="s">
        <v>246</v>
      </c>
      <c r="AM36" s="67" t="s">
        <v>246</v>
      </c>
      <c r="AN36" s="67" t="s">
        <v>246</v>
      </c>
      <c r="AO36" s="67" t="s">
        <v>246</v>
      </c>
      <c r="AP36" s="67" t="s">
        <v>246</v>
      </c>
      <c r="AQ36" s="67" t="s">
        <v>246</v>
      </c>
      <c r="AR36" s="67" t="s">
        <v>246</v>
      </c>
      <c r="AS36" s="67" t="s">
        <v>246</v>
      </c>
      <c r="AT36" s="67" t="s">
        <v>246</v>
      </c>
      <c r="AU36" s="67" t="s">
        <v>246</v>
      </c>
      <c r="AV36" s="67" t="s">
        <v>246</v>
      </c>
      <c r="AW36" s="67" t="s">
        <v>246</v>
      </c>
      <c r="AX36" s="67">
        <v>0</v>
      </c>
      <c r="AY36" s="67"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v>0</v>
      </c>
      <c r="BJ36" s="67">
        <v>0</v>
      </c>
      <c r="BK36" s="67">
        <f>IF(BK$15&lt;2025+$W36,IFERROR(IF($C36="Oil",$S36,IF($C36="Propane",$R36,IF($C36="Wood, commercial",$T36,0)))+_xlfn.XLOOKUP(_xlfn.XLOOKUP($C36,Lookups!$A$3:$A$17,Lookups!$B$3:$B$17),'VT CHS Emissions Schedule'!$A:$A,'VT CHS Emissions Schedule'!D:D),"blended"),0)</f>
        <v>63.7174026058659</v>
      </c>
      <c r="BL36" s="67">
        <f>IF(BL$15&lt;2025+$W36,IFERROR(IF($C36="Oil",$S36,IF($C36="Propane",$R36,IF($C36="Wood, commercial",$T36,0)))+_xlfn.XLOOKUP(_xlfn.XLOOKUP($C36,Lookups!$A$3:$A$17,Lookups!$B$3:$B$17),'VT CHS Emissions Schedule'!$A:$A,'VT CHS Emissions Schedule'!E:E),"blended"),0)</f>
        <v>63.7174026058659</v>
      </c>
      <c r="BM36" s="67">
        <f>IF(BM$15&lt;2025+$W36,IFERROR(IF($C36="Oil",$S36,IF($C36="Propane",$R36,IF($C36="Wood, commercial",$T36,0)))+_xlfn.XLOOKUP(_xlfn.XLOOKUP($C36,Lookups!$A$3:$A$17,Lookups!$B$3:$B$17),'VT CHS Emissions Schedule'!$A:$A,'VT CHS Emissions Schedule'!F:F),"blended"),0)</f>
        <v>63.7174026058659</v>
      </c>
      <c r="BN36" s="67">
        <f>IF(BN$15&lt;2025+$W36,IFERROR(IF($C36="Oil",$S36,IF($C36="Propane",$R36,IF($C36="Wood, commercial",$T36,0)))+_xlfn.XLOOKUP(_xlfn.XLOOKUP($C36,Lookups!$A$3:$A$17,Lookups!$B$3:$B$17),'VT CHS Emissions Schedule'!$A:$A,'VT CHS Emissions Schedule'!G:G),"blended"),0)</f>
        <v>63.7174026058659</v>
      </c>
      <c r="BO36" s="67">
        <f>IF(BO$15&lt;2025+$W36,IFERROR(IF($C36="Oil",$S36,IF($C36="Propane",$R36,IF($C36="Wood, commercial",$T36,0)))+_xlfn.XLOOKUP(_xlfn.XLOOKUP($C36,Lookups!$A$3:$A$17,Lookups!$B$3:$B$17),'VT CHS Emissions Schedule'!$A:$A,'VT CHS Emissions Schedule'!H:H),"blended"),0)</f>
        <v>63.7174026058659</v>
      </c>
      <c r="BP36" s="67">
        <f>IF(BP$15&lt;2025+$W36,IFERROR(IF($C36="Oil",$S36,IF($C36="Propane",$R36,IF($C36="Wood, commercial",$T36,0)))+_xlfn.XLOOKUP(_xlfn.XLOOKUP($C36,Lookups!$A$3:$A$17,Lookups!$B$3:$B$17),'VT CHS Emissions Schedule'!$A:$A,'VT CHS Emissions Schedule'!I:I),"blended"),0)</f>
        <v>63.651087828595678</v>
      </c>
      <c r="BQ36" s="67">
        <f>IF(BQ$15&lt;2025+$W36,IFERROR(IF($C36="Oil",$S36,IF($C36="Propane",$R36,IF($C36="Wood, commercial",$T36,0)))+_xlfn.XLOOKUP(_xlfn.XLOOKUP($C36,Lookups!$A$3:$A$17,Lookups!$B$3:$B$17),'VT CHS Emissions Schedule'!$A:$A,'VT CHS Emissions Schedule'!J:J),"blended"),0)</f>
        <v>63.651087828595678</v>
      </c>
      <c r="BR36" s="67">
        <f>IF(BR$15&lt;2025+$W36,IFERROR(IF($C36="Oil",$S36,IF($C36="Propane",$R36,IF($C36="Wood, commercial",$T36,0)))+_xlfn.XLOOKUP(_xlfn.XLOOKUP($C36,Lookups!$A$3:$A$17,Lookups!$B$3:$B$17),'VT CHS Emissions Schedule'!$A:$A,'VT CHS Emissions Schedule'!K:K),"blended"),0)</f>
        <v>63.651087828595678</v>
      </c>
      <c r="BS36" s="67">
        <f>IF(BS$15&lt;2025+$W36,IFERROR(IF($C36="Oil",$S36,IF($C36="Propane",$R36,IF($C36="Wood, commercial",$T36,0)))+_xlfn.XLOOKUP(_xlfn.XLOOKUP($C36,Lookups!$A$3:$A$17,Lookups!$B$3:$B$17),'VT CHS Emissions Schedule'!$A:$A,'VT CHS Emissions Schedule'!L:L),"blended"),0)</f>
        <v>63.651087828595678</v>
      </c>
      <c r="BT36" s="67">
        <f>IF(BT$15&lt;2025+$W36,IFERROR(IF($C36="Oil",$S36,IF($C36="Propane",$R36,IF($C36="Wood, commercial",$T36,0)))+_xlfn.XLOOKUP(_xlfn.XLOOKUP($C36,Lookups!$A$3:$A$17,Lookups!$B$3:$B$17),'VT CHS Emissions Schedule'!$A:$A,'VT CHS Emissions Schedule'!M:M),"blended"),0)</f>
        <v>63.651087828595678</v>
      </c>
      <c r="BU36" s="67">
        <f>IF(BU$15&lt;2025+$W36,IFERROR(IF($C36="Oil",$S36,IF($C36="Propane",$R36,IF($C36="Wood, commercial",$T36,0)))+_xlfn.XLOOKUP(_xlfn.XLOOKUP($C36,Lookups!$A$3:$A$17,Lookups!$B$3:$B$17),'VT CHS Emissions Schedule'!$A:$A,'VT CHS Emissions Schedule'!N:N),"blended"),0)</f>
        <v>63.639868502100384</v>
      </c>
      <c r="BV36" s="67">
        <f>IF(BV$15&lt;2025+$W36,IFERROR(IF($C36="Oil",$S36,IF($C36="Propane",$R36,IF($C36="Wood, commercial",$T36,0)))+_xlfn.XLOOKUP(_xlfn.XLOOKUP($C36,Lookups!$A$3:$A$17,Lookups!$B$3:$B$17),'VT CHS Emissions Schedule'!$A:$A,'VT CHS Emissions Schedule'!O:O),"blended"),0)</f>
        <v>63.639868502100384</v>
      </c>
      <c r="BW36" s="67">
        <f>IF(BW$15&lt;2025+$W36,IFERROR(IF($C36="Oil",$S36,IF($C36="Propane",$R36,IF($C36="Wood, commercial",$T36,0)))+_xlfn.XLOOKUP(_xlfn.XLOOKUP($C36,Lookups!$A$3:$A$17,Lookups!$B$3:$B$17),'VT CHS Emissions Schedule'!$A:$A,'VT CHS Emissions Schedule'!P:P),"blended"),0)</f>
        <v>0</v>
      </c>
      <c r="BX36" s="67">
        <f>IF(BX$15&lt;2025+$W36,IFERROR(IF($C36="Oil",$S36,IF($C36="Propane",$R36,IF($C36="Wood, commercial",$T36,0)))+_xlfn.XLOOKUP(_xlfn.XLOOKUP($C36,Lookups!$A$3:$A$17,Lookups!$B$3:$B$17),'VT CHS Emissions Schedule'!$A:$A,'VT CHS Emissions Schedule'!Q:Q),"blended"),0)</f>
        <v>0</v>
      </c>
      <c r="BY36" s="67">
        <f>IF(BY$15&lt;2025+$W36,IFERROR(IF($C36="Oil",$S36,IF($C36="Propane",$R36,IF($C36="Wood, commercial",$T36,0)))+_xlfn.XLOOKUP(_xlfn.XLOOKUP($C36,Lookups!$A$3:$A$17,Lookups!$B$3:$B$17),'VT CHS Emissions Schedule'!$A:$A,'VT CHS Emissions Schedule'!R:R),"blended"),0)</f>
        <v>0</v>
      </c>
      <c r="BZ36" s="67">
        <f>IF(BZ$15&lt;2025+$W36,IFERROR(IF($C36="Oil",$S36,IF($C36="Propane",$R36,IF($C36="Wood, commercial",$T36,0)))+_xlfn.XLOOKUP(_xlfn.XLOOKUP($C36,Lookups!$A$3:$A$17,Lookups!$B$3:$B$17),'VT CHS Emissions Schedule'!$A:$A,'VT CHS Emissions Schedule'!S:S),"blended"),0)</f>
        <v>0</v>
      </c>
      <c r="CA36" s="67">
        <f>IF(CA$15&lt;2025+$W36,IFERROR(IF($C36="Oil",$S36,IF($C36="Propane",$R36,IF($C36="Wood, commercial",$T36,0)))+_xlfn.XLOOKUP(_xlfn.XLOOKUP($C36,Lookups!$A$3:$A$17,Lookups!$B$3:$B$17),'VT CHS Emissions Schedule'!$A:$A,'VT CHS Emissions Schedule'!T:T),"blended"),0)</f>
        <v>0</v>
      </c>
      <c r="CB36" s="67">
        <f>IF(CB$15&lt;2025+$W36,IFERROR(IF($C36="Oil",$S36,IF($C36="Propane",$R36,IF($C36="Wood, commercial",$T36,0)))+_xlfn.XLOOKUP(_xlfn.XLOOKUP($C36,Lookups!$A$3:$A$17,Lookups!$B$3:$B$17),'VT CHS Emissions Schedule'!$A:$A,'VT CHS Emissions Schedule'!U:U),"blended"),0)</f>
        <v>0</v>
      </c>
      <c r="CC36" s="67">
        <f>IF(CC$15&lt;2025+$W36,IFERROR(IF($C36="Oil",$S36,IF($C36="Propane",$R36,IF($C36="Wood, commercial",$T36,0)))+_xlfn.XLOOKUP(_xlfn.XLOOKUP($C36,Lookups!$A$3:$A$17,Lookups!$B$3:$B$17),'VT CHS Emissions Schedule'!$A:$A,'VT CHS Emissions Schedule'!V:V),"blended"),0)</f>
        <v>0</v>
      </c>
      <c r="CD36" s="67">
        <f>IF(CD$15&lt;2025+$W36,IFERROR(IF($C36="Oil",$S36,IF($C36="Propane",$R36,IF($C36="Wood, commercial",$T36,0)))+_xlfn.XLOOKUP(_xlfn.XLOOKUP($C36,Lookups!$A$3:$A$17,Lookups!$B$3:$B$17),'VT CHS Emissions Schedule'!$A:$A,'VT CHS Emissions Schedule'!W:W),"blended"),0)</f>
        <v>0</v>
      </c>
      <c r="CE36" s="67">
        <f>IF(CE$15&lt;2025+$W36,IFERROR(IF($C36="Oil",$S36,IF($C36="Propane",$R36,IF($C36="Wood, commercial",$T36,0)))+_xlfn.XLOOKUP(_xlfn.XLOOKUP($C36,Lookups!$A$3:$A$17,Lookups!$B$3:$B$17),'VT CHS Emissions Schedule'!$A:$A,'VT CHS Emissions Schedule'!X:X),"blended"),0)</f>
        <v>0</v>
      </c>
      <c r="CF36" s="67">
        <f>IF(CF$15&lt;2025+$W36,IFERROR(IF($C36="Oil",$S36,IF($C36="Propane",$R36,IF($C36="Wood, commercial",$T36,0)))+_xlfn.XLOOKUP(_xlfn.XLOOKUP($C36,Lookups!$A$3:$A$17,Lookups!$B$3:$B$17),'VT CHS Emissions Schedule'!$A:$A,'VT CHS Emissions Schedule'!Y:Y),"blended"),0)</f>
        <v>0</v>
      </c>
      <c r="CG36" s="67">
        <f>IF(CG$15&lt;2025+$W36,IFERROR(IF($C36="Oil",$S36,IF($C36="Propane",$R36,IF($C36="Wood, commercial",$T36,0)))+_xlfn.XLOOKUP(_xlfn.XLOOKUP($C36,Lookups!$A$3:$A$17,Lookups!$B$3:$B$17),'VT CHS Emissions Schedule'!$A:$A,'VT CHS Emissions Schedule'!Z:Z),"blended"),0)</f>
        <v>0</v>
      </c>
      <c r="CH36" s="67">
        <f>IF(CH$15&lt;2025+$W36,IFERROR(IF($C36="Oil",$S36,IF($C36="Propane",$R36,IF($C36="Wood, commercial",$T36,0)))+_xlfn.XLOOKUP(_xlfn.XLOOKUP($C36,Lookups!$A$3:$A$17,Lookups!$B$3:$B$17),'VT CHS Emissions Schedule'!$A:$A,'VT CHS Emissions Schedule'!AA:AA),"blended"),0)</f>
        <v>0</v>
      </c>
      <c r="CI36" s="67">
        <f>IF(CI$15&lt;2025+$W36,IFERROR(IF($C36="Oil",$S36,IF($C36="Propane",$R36,IF($C36="Wood, commercial",$T36,0)))+_xlfn.XLOOKUP(_xlfn.XLOOKUP($C36,Lookups!$A$3:$A$17,Lookups!$B$3:$B$17),'VT CHS Emissions Schedule'!$A:$A,'VT CHS Emissions Schedule'!AB:AB),"blended"),0)</f>
        <v>0</v>
      </c>
      <c r="CJ36" s="67">
        <f>IF(CJ$15&lt;2025+$W36,IFERROR(IF($C36="Oil",$S36,IF($C36="Propane",$R36,IF($C36="Wood, commercial",$T36,0)))+_xlfn.XLOOKUP(_xlfn.XLOOKUP($C36,Lookups!$A$3:$A$17,Lookups!$B$3:$B$17),'VT CHS Emissions Schedule'!$A:$A,'VT CHS Emissions Schedule'!AC:AC),"blended"),0)</f>
        <v>0</v>
      </c>
      <c r="CK36" s="64">
        <f>IF(CK$15&lt;2025+$W36,(IF($B36="Oil",($Z36/$Y$53)*AK36,IF($B36="Propane",($Z36/$Y$54)*AK36,IF($B36="Natural Gas",(($Z36/$Y$55)*AK36)/(1-$N36),IF($B36="Electricity",0,((($X$53*$Z36*('VT CHS Emissions Schedule'!D$8+$S36))/$Y$53)+(($X$54*$Z36*('VT CHS Emissions Schedule'!D$9+$R36))/$Y$54)+(($X$55*$Z36*'VT CHS Emissions Schedule'!D$7)/$Y$55)/(1-$Q36)+(($X$56*$Z36*'VT CHS Emissions Schedule'!D$5)/$Y$56)/(1-$P36))))))-(($Z36/$Y36)*'VT CHS Emissions Schedule'!D$5)/(1-$P36))+IF($C36="Propane",($U36/$Y$62)*BK36,IF($C36="Oil",($U36/$Y$61)*BK36,IF($C36="Natural Gas",($U36/$Y$63)*(BK36/(1-$Q36)),IF($C36="Electricity",($U36/$Y$64)*(BK36/(1-$P36)),IF($C36="Wood, commercial",$U36*(BK36+$T36),(($X$61*$U36*('VT CHS Emissions Schedule'!D$8+$S36))/$Y$61)+(($X$62*$U36*('VT CHS Emissions Schedule'!D$9+$R36))/$Y$62)+(($X$63*$U36*'VT CHS Emissions Schedule'!D$7)/$Y$63)/(1-$Q36)+(($X$64*$U36*'VT CHS Emissions Schedule'!D$5)/$Y$64)/(1-$P36)+(($X$65*$U36*('VT CHS Emissions Schedule'!D$35+$T36))/$Y$65)))))),0)</f>
        <v>300730.61474520387</v>
      </c>
      <c r="CL36" s="64">
        <f>IF(CL$15&lt;2025+$W36,(IF($B36="Oil",($Z36/$Y$53)*AL36,IF($B36="Propane",($Z36/$Y$54)*AL36,IF($B36="Natural Gas",(($Z36/$Y$55)*AL36)/(1-$N36),IF($B36="Electricity",0,((($X$53*$Z36*('VT CHS Emissions Schedule'!E$8+$S36))/$Y$53)+(($X$54*$Z36*('VT CHS Emissions Schedule'!E$9+$R36))/$Y$54)+(($X$55*$Z36*'VT CHS Emissions Schedule'!E$7)/$Y$55)/(1-$Q36)+(($X$56*$Z36*'VT CHS Emissions Schedule'!E$5)/$Y$56)/(1-$P36))))))-(($Z36/$Y36)*'VT CHS Emissions Schedule'!E$5)/(1-$P36))+IF($C36="Propane",($U36/$Y$62)*BL36,IF($C36="Oil",($U36/$Y$61)*BL36,IF($C36="Natural Gas",($U36/$Y$63)*(BL36/(1-$Q36)),IF($C36="Electricity",($U36/$Y$64)*(BL36/(1-$P36)),IF($C36="Wood, commercial",$U36*(BL36+$T36),(($X$61*$U36*('VT CHS Emissions Schedule'!E$8+$S36))/$Y$61)+(($X$62*$U36*('VT CHS Emissions Schedule'!E$9+$R36))/$Y$62)+(($X$63*$U36*'VT CHS Emissions Schedule'!E$7)/$Y$63)/(1-$Q36)+(($X$64*$U36*'VT CHS Emissions Schedule'!E$5)/$Y$64)/(1-$P36)+(($X$65*$U36*('VT CHS Emissions Schedule'!E$35+$T36))/$Y$65)))))),0)</f>
        <v>327990.4627018366</v>
      </c>
      <c r="CM36" s="64">
        <f>IF(CM$15&lt;2025+$W36,(IF($B36="Oil",($Z36/$Y$53)*AM36,IF($B36="Propane",($Z36/$Y$54)*AM36,IF($B36="Natural Gas",(($Z36/$Y$55)*AM36)/(1-$N36),IF($B36="Electricity",0,((($X$53*$Z36*('VT CHS Emissions Schedule'!F$8+$S36))/$Y$53)+(($X$54*$Z36*('VT CHS Emissions Schedule'!F$9+$R36))/$Y$54)+(($X$55*$Z36*'VT CHS Emissions Schedule'!F$7)/$Y$55)/(1-$Q36)+(($X$56*$Z36*'VT CHS Emissions Schedule'!F$5)/$Y$56)/(1-$P36))))))-(($Z36/$Y36)*'VT CHS Emissions Schedule'!F$5)/(1-$P36))+IF($C36="Propane",($U36/$Y$62)*BM36,IF($C36="Oil",($U36/$Y$61)*BM36,IF($C36="Natural Gas",($U36/$Y$63)*(BM36/(1-$Q36)),IF($C36="Electricity",($U36/$Y$64)*(BM36/(1-$P36)),IF($C36="Wood, commercial",$U36*(BM36+$T36),(($X$61*$U36*('VT CHS Emissions Schedule'!F$8+$S36))/$Y$61)+(($X$62*$U36*('VT CHS Emissions Schedule'!F$9+$R36))/$Y$62)+(($X$63*$U36*'VT CHS Emissions Schedule'!F$7)/$Y$63)/(1-$Q36)+(($X$64*$U36*'VT CHS Emissions Schedule'!F$5)/$Y$64)/(1-$P36)+(($X$65*$U36*('VT CHS Emissions Schedule'!F$35+$T36))/$Y$65)))))),0)</f>
        <v>358202.15209125751</v>
      </c>
      <c r="CN36" s="64">
        <f>IF(CN$15&lt;2025+$W36,(IF($B36="Oil",($Z36/$Y$53)*AN36,IF($B36="Propane",($Z36/$Y$54)*AN36,IF($B36="Natural Gas",(($Z36/$Y$55)*AN36)/(1-$N36),IF($B36="Electricity",0,((($X$53*$Z36*('VT CHS Emissions Schedule'!G$8+$S36))/$Y$53)+(($X$54*$Z36*('VT CHS Emissions Schedule'!G$9+$R36))/$Y$54)+(($X$55*$Z36*'VT CHS Emissions Schedule'!G$7)/$Y$55)/(1-$Q36)+(($X$56*$Z36*'VT CHS Emissions Schedule'!G$5)/$Y$56)/(1-$P36))))))-(($Z36/$Y36)*'VT CHS Emissions Schedule'!G$5)/(1-$P36))+IF($C36="Propane",($U36/$Y$62)*BN36,IF($C36="Oil",($U36/$Y$61)*BN36,IF($C36="Natural Gas",($U36/$Y$63)*(BN36/(1-$Q36)),IF($C36="Electricity",($U36/$Y$64)*(BN36/(1-$P36)),IF($C36="Wood, commercial",$U36*(BN36+$T36),(($X$61*$U36*('VT CHS Emissions Schedule'!G$8+$S36))/$Y$61)+(($X$62*$U36*('VT CHS Emissions Schedule'!G$9+$R36))/$Y$62)+(($X$63*$U36*'VT CHS Emissions Schedule'!G$7)/$Y$63)/(1-$Q36)+(($X$64*$U36*'VT CHS Emissions Schedule'!G$5)/$Y$64)/(1-$P36)+(($X$65*$U36*('VT CHS Emissions Schedule'!G$35+$T36))/$Y$65)))))),0)</f>
        <v>388413.84148067865</v>
      </c>
      <c r="CO36" s="64">
        <f>IF(CO$15&lt;2025+$W36,(IF($B36="Oil",($Z36/$Y$53)*AO36,IF($B36="Propane",($Z36/$Y$54)*AO36,IF($B36="Natural Gas",(($Z36/$Y$55)*AO36)/(1-$N36),IF($B36="Electricity",0,((($X$53*$Z36*('VT CHS Emissions Schedule'!H$8+$S36))/$Y$53)+(($X$54*$Z36*('VT CHS Emissions Schedule'!H$9+$R36))/$Y$54)+(($X$55*$Z36*'VT CHS Emissions Schedule'!H$7)/$Y$55)/(1-$Q36)+(($X$56*$Z36*'VT CHS Emissions Schedule'!H$5)/$Y$56)/(1-$P36))))))-(($Z36/$Y36)*'VT CHS Emissions Schedule'!H$5)/(1-$P36))+IF($C36="Propane",($U36/$Y$62)*BO36,IF($C36="Oil",($U36/$Y$61)*BO36,IF($C36="Natural Gas",($U36/$Y$63)*(BO36/(1-$Q36)),IF($C36="Electricity",($U36/$Y$64)*(BO36/(1-$P36)),IF($C36="Wood, commercial",$U36*(BO36+$T36),(($X$61*$U36*('VT CHS Emissions Schedule'!H$8+$S36))/$Y$61)+(($X$62*$U36*('VT CHS Emissions Schedule'!H$9+$R36))/$Y$62)+(($X$63*$U36*'VT CHS Emissions Schedule'!H$7)/$Y$63)/(1-$Q36)+(($X$64*$U36*'VT CHS Emissions Schedule'!H$5)/$Y$64)/(1-$P36)+(($X$65*$U36*('VT CHS Emissions Schedule'!H$35+$T36))/$Y$65)))))),0)</f>
        <v>418511.76193982433</v>
      </c>
      <c r="CP36" s="64">
        <f>IF(CP$15&lt;2025+$W36,(IF($B36="Oil",($Z36/$Y$53)*AP36,IF($B36="Propane",($Z36/$Y$54)*AP36,IF($B36="Natural Gas",(($Z36/$Y$55)*AP36)/(1-$N36),IF($B36="Electricity",0,((($X$53*$Z36*('VT CHS Emissions Schedule'!I$8+$S36))/$Y$53)+(($X$54*$Z36*('VT CHS Emissions Schedule'!I$9+$R36))/$Y$54)+(($X$55*$Z36*'VT CHS Emissions Schedule'!I$7)/$Y$55)/(1-$Q36)+(($X$56*$Z36*'VT CHS Emissions Schedule'!I$5)/$Y$56)/(1-$P36))))))-(($Z36/$Y36)*'VT CHS Emissions Schedule'!I$5)/(1-$P36))+IF($C36="Propane",($U36/$Y$62)*BP36,IF($C36="Oil",($U36/$Y$61)*BP36,IF($C36="Natural Gas",($U36/$Y$63)*(BP36/(1-$Q36)),IF($C36="Electricity",($U36/$Y$64)*(BP36/(1-$P36)),IF($C36="Wood, commercial",$U36*(BP36+$T36),(($X$61*$U36*('VT CHS Emissions Schedule'!I$8+$S36))/$Y$61)+(($X$62*$U36*('VT CHS Emissions Schedule'!I$9+$R36))/$Y$62)+(($X$63*$U36*'VT CHS Emissions Schedule'!I$7)/$Y$63)/(1-$Q36)+(($X$64*$U36*'VT CHS Emissions Schedule'!I$5)/$Y$64)/(1-$P36)+(($X$65*$U36*('VT CHS Emissions Schedule'!I$35+$T36))/$Y$65)))))),0)</f>
        <v>446959.7414193782</v>
      </c>
      <c r="CQ36" s="64">
        <f>IF(CQ$15&lt;2025+$W36,(IF($B36="Oil",($Z36/$Y$53)*AQ36,IF($B36="Propane",($Z36/$Y$54)*AQ36,IF($B36="Natural Gas",(($Z36/$Y$55)*AQ36)/(1-$N36),IF($B36="Electricity",0,((($X$53*$Z36*('VT CHS Emissions Schedule'!J$8+$S36))/$Y$53)+(($X$54*$Z36*('VT CHS Emissions Schedule'!J$9+$R36))/$Y$54)+(($X$55*$Z36*'VT CHS Emissions Schedule'!J$7)/$Y$55)/(1-$Q36)+(($X$56*$Z36*'VT CHS Emissions Schedule'!J$5)/$Y$56)/(1-$P36))))))-(($Z36/$Y36)*'VT CHS Emissions Schedule'!J$5)/(1-$P36))+IF($C36="Propane",($U36/$Y$62)*BQ36,IF($C36="Oil",($U36/$Y$61)*BQ36,IF($C36="Natural Gas",($U36/$Y$63)*(BQ36/(1-$Q36)),IF($C36="Electricity",($U36/$Y$64)*(BQ36/(1-$P36)),IF($C36="Wood, commercial",$U36*(BQ36+$T36),(($X$61*$U36*('VT CHS Emissions Schedule'!J$8+$S36))/$Y$61)+(($X$62*$U36*('VT CHS Emissions Schedule'!J$9+$R36))/$Y$62)+(($X$63*$U36*'VT CHS Emissions Schedule'!J$7)/$Y$63)/(1-$Q36)+(($X$64*$U36*'VT CHS Emissions Schedule'!J$5)/$Y$64)/(1-$P36)+(($X$65*$U36*('VT CHS Emissions Schedule'!J$35+$T36))/$Y$65)))))),0)</f>
        <v>477171.43080879888</v>
      </c>
      <c r="CR36" s="64">
        <f>IF(CR$15&lt;2025+$W36,(IF($B36="Oil",($Z36/$Y$53)*AR36,IF($B36="Propane",($Z36/$Y$54)*AR36,IF($B36="Natural Gas",(($Z36/$Y$55)*AR36)/(1-$N36),IF($B36="Electricity",0,((($X$53*$Z36*('VT CHS Emissions Schedule'!K$8+$S36))/$Y$53)+(($X$54*$Z36*('VT CHS Emissions Schedule'!K$9+$R36))/$Y$54)+(($X$55*$Z36*'VT CHS Emissions Schedule'!K$7)/$Y$55)/(1-$Q36)+(($X$56*$Z36*'VT CHS Emissions Schedule'!K$5)/$Y$56)/(1-$P36))))))-(($Z36/$Y36)*'VT CHS Emissions Schedule'!K$5)/(1-$P36))+IF($C36="Propane",($U36/$Y$62)*BR36,IF($C36="Oil",($U36/$Y$61)*BR36,IF($C36="Natural Gas",($U36/$Y$63)*(BR36/(1-$Q36)),IF($C36="Electricity",($U36/$Y$64)*(BR36/(1-$P36)),IF($C36="Wood, commercial",$U36*(BR36+$T36),(($X$61*$U36*('VT CHS Emissions Schedule'!K$8+$S36))/$Y$61)+(($X$62*$U36*('VT CHS Emissions Schedule'!K$9+$R36))/$Y$62)+(($X$63*$U36*'VT CHS Emissions Schedule'!K$7)/$Y$63)/(1-$Q36)+(($X$64*$U36*'VT CHS Emissions Schedule'!K$5)/$Y$64)/(1-$P36)+(($X$65*$U36*('VT CHS Emissions Schedule'!K$35+$T36))/$Y$65)))))),0)</f>
        <v>507383.12019821955</v>
      </c>
      <c r="CS36" s="64">
        <f>IF(CS$15&lt;2025+$W36,(IF($B36="Oil",($Z36/$Y$53)*AS36,IF($B36="Propane",($Z36/$Y$54)*AS36,IF($B36="Natural Gas",(($Z36/$Y$55)*AS36)/(1-$N36),IF($B36="Electricity",0,((($X$53*$Z36*('VT CHS Emissions Schedule'!L$8+$S36))/$Y$53)+(($X$54*$Z36*('VT CHS Emissions Schedule'!L$9+$R36))/$Y$54)+(($X$55*$Z36*'VT CHS Emissions Schedule'!L$7)/$Y$55)/(1-$Q36)+(($X$56*$Z36*'VT CHS Emissions Schedule'!L$5)/$Y$56)/(1-$P36))))))-(($Z36/$Y36)*'VT CHS Emissions Schedule'!L$5)/(1-$P36))+IF($C36="Propane",($U36/$Y$62)*BS36,IF($C36="Oil",($U36/$Y$61)*BS36,IF($C36="Natural Gas",($U36/$Y$63)*(BS36/(1-$Q36)),IF($C36="Electricity",($U36/$Y$64)*(BS36/(1-$P36)),IF($C36="Wood, commercial",$U36*(BS36+$T36),(($X$61*$U36*('VT CHS Emissions Schedule'!L$8+$S36))/$Y$61)+(($X$62*$U36*('VT CHS Emissions Schedule'!L$9+$R36))/$Y$62)+(($X$63*$U36*'VT CHS Emissions Schedule'!L$7)/$Y$63)/(1-$Q36)+(($X$64*$U36*'VT CHS Emissions Schedule'!L$5)/$Y$64)/(1-$P36)+(($X$65*$U36*('VT CHS Emissions Schedule'!L$35+$T36))/$Y$65)))))),0)</f>
        <v>537594.80958764069</v>
      </c>
      <c r="CT36" s="64">
        <f>IF(CT$15&lt;2025+$W36,(IF($B36="Oil",($Z36/$Y$53)*AT36,IF($B36="Propane",($Z36/$Y$54)*AT36,IF($B36="Natural Gas",(($Z36/$Y$55)*AT36)/(1-$N36),IF($B36="Electricity",0,((($X$53*$Z36*('VT CHS Emissions Schedule'!M$8+$S36))/$Y$53)+(($X$54*$Z36*('VT CHS Emissions Schedule'!M$9+$R36))/$Y$54)+(($X$55*$Z36*'VT CHS Emissions Schedule'!M$7)/$Y$55)/(1-$Q36)+(($X$56*$Z36*'VT CHS Emissions Schedule'!M$5)/$Y$56)/(1-$P36))))))-(($Z36/$Y36)*'VT CHS Emissions Schedule'!M$5)/(1-$P36))+IF($C36="Propane",($U36/$Y$62)*BT36,IF($C36="Oil",($U36/$Y$61)*BT36,IF($C36="Natural Gas",($U36/$Y$63)*(BT36/(1-$Q36)),IF($C36="Electricity",($U36/$Y$64)*(BT36/(1-$P36)),IF($C36="Wood, commercial",$U36*(BT36+$T36),(($X$61*$U36*('VT CHS Emissions Schedule'!M$8+$S36))/$Y$61)+(($X$62*$U36*('VT CHS Emissions Schedule'!M$9+$R36))/$Y$62)+(($X$63*$U36*'VT CHS Emissions Schedule'!M$7)/$Y$63)/(1-$Q36)+(($X$64*$U36*'VT CHS Emissions Schedule'!M$5)/$Y$64)/(1-$P36)+(($X$65*$U36*('VT CHS Emissions Schedule'!M$35+$T36))/$Y$65)))))),0)</f>
        <v>562994.15004096599</v>
      </c>
      <c r="CU36" s="64">
        <f>IF(CU$15&lt;2025+$W36,(IF($B36="Oil",($Z36/$Y$53)*AU36,IF($B36="Propane",($Z36/$Y$54)*AU36,IF($B36="Natural Gas",(($Z36/$Y$55)*AU36)/(1-$N36),IF($B36="Electricity",0,((($X$53*$Z36*('VT CHS Emissions Schedule'!N$8+$S36))/$Y$53)+(($X$54*$Z36*('VT CHS Emissions Schedule'!N$9+$R36))/$Y$54)+(($X$55*$Z36*'VT CHS Emissions Schedule'!N$7)/$Y$55)/(1-$Q36)+(($X$56*$Z36*'VT CHS Emissions Schedule'!N$5)/$Y$56)/(1-$P36))))))-(($Z36/$Y36)*'VT CHS Emissions Schedule'!N$5)/(1-$P36))+IF($C36="Propane",($U36/$Y$62)*BU36,IF($C36="Oil",($U36/$Y$61)*BU36,IF($C36="Natural Gas",($U36/$Y$63)*(BU36/(1-$Q36)),IF($C36="Electricity",($U36/$Y$64)*(BU36/(1-$P36)),IF($C36="Wood, commercial",$U36*(BU36+$T36),(($X$61*$U36*('VT CHS Emissions Schedule'!N$8+$S36))/$Y$61)+(($X$62*$U36*('VT CHS Emissions Schedule'!N$9+$R36))/$Y$62)+(($X$63*$U36*'VT CHS Emissions Schedule'!N$7)/$Y$63)/(1-$Q36)+(($X$64*$U36*'VT CHS Emissions Schedule'!N$5)/$Y$64)/(1-$P36)+(($X$65*$U36*('VT CHS Emissions Schedule'!N$35+$T36))/$Y$65)))))),0)</f>
        <v>592913.82440909976</v>
      </c>
      <c r="CV36" s="64">
        <f>IF(CV$15&lt;2025+$W36,(IF($B36="Oil",($Z36/$Y$53)*AV36,IF($B36="Propane",($Z36/$Y$54)*AV36,IF($B36="Natural Gas",(($Z36/$Y$55)*AV36)/(1-$N36),IF($B36="Electricity",0,((($X$53*$Z36*('VT CHS Emissions Schedule'!O$8+$S36))/$Y$53)+(($X$54*$Z36*('VT CHS Emissions Schedule'!O$9+$R36))/$Y$54)+(($X$55*$Z36*'VT CHS Emissions Schedule'!O$7)/$Y$55)/(1-$Q36)+(($X$56*$Z36*'VT CHS Emissions Schedule'!O$5)/$Y$56)/(1-$P36))))))-(($Z36/$Y36)*'VT CHS Emissions Schedule'!O$5)/(1-$P36))+IF($C36="Propane",($U36/$Y$62)*BV36,IF($C36="Oil",($U36/$Y$61)*BV36,IF($C36="Natural Gas",($U36/$Y$63)*(BV36/(1-$Q36)),IF($C36="Electricity",($U36/$Y$64)*(BV36/(1-$P36)),IF($C36="Wood, commercial",$U36*(BV36+$T36),(($X$61*$U36*('VT CHS Emissions Schedule'!O$8+$S36))/$Y$61)+(($X$62*$U36*('VT CHS Emissions Schedule'!O$9+$R36))/$Y$62)+(($X$63*$U36*'VT CHS Emissions Schedule'!O$7)/$Y$63)/(1-$Q36)+(($X$64*$U36*'VT CHS Emissions Schedule'!O$5)/$Y$64)/(1-$P36)+(($X$65*$U36*('VT CHS Emissions Schedule'!O$35+$T36))/$Y$65)))))),0)</f>
        <v>592913.82440909976</v>
      </c>
      <c r="CW36" s="64">
        <f>IF(CW$15&lt;2025+$W36,(IF($B36="Oil",($Z36/$Y$53)*AW36,IF($B36="Propane",($Z36/$Y$54)*AW36,IF($B36="Natural Gas",(($Z36/$Y$55)*AW36)/(1-$N36),IF($B36="Electricity",0,((($X$53*$Z36*('VT CHS Emissions Schedule'!P$8+$S36))/$Y$53)+(($X$54*$Z36*('VT CHS Emissions Schedule'!P$9+$R36))/$Y$54)+(($X$55*$Z36*'VT CHS Emissions Schedule'!P$7)/$Y$55)/(1-$Q36)+(($X$56*$Z36*'VT CHS Emissions Schedule'!P$5)/$Y$56)/(1-$P36))))))-(($Z36/$Y36)*'VT CHS Emissions Schedule'!P$5)/(1-$P36))+IF($C36="Propane",($U36/$Y$62)*BW36,IF($C36="Oil",($U36/$Y$61)*BW36,IF($C36="Natural Gas",($U36/$Y$63)*(BW36/(1-$Q36)),IF($C36="Electricity",($U36/$Y$64)*(BW36/(1-$P36)),IF($C36="Wood, commercial",$U36*(BW36+$T36),(($X$61*$U36*('VT CHS Emissions Schedule'!P$8+$S36))/$Y$61)+(($X$62*$U36*('VT CHS Emissions Schedule'!P$9+$R36))/$Y$62)+(($X$63*$U36*'VT CHS Emissions Schedule'!P$7)/$Y$63)/(1-$Q36)+(($X$64*$U36*'VT CHS Emissions Schedule'!P$5)/$Y$64)/(1-$P36)+(($X$65*$U36*('VT CHS Emissions Schedule'!P$35+$T36))/$Y$65)))))),0)</f>
        <v>0</v>
      </c>
      <c r="CX36" s="64">
        <f>IF(CX$15&lt;2025+$W36,(IF($B36="Oil",($Z36/$Y$53)*AX36,IF($B36="Propane",($Z36/$Y$54)*AX36,IF($B36="Natural Gas",(($Z36/$Y$55)*AX36)/(1-$N36),IF($B36="Electricity",0,((($X$53*$Z36*('VT CHS Emissions Schedule'!Q$8+$S36))/$Y$53)+(($X$54*$Z36*('VT CHS Emissions Schedule'!Q$9+$R36))/$Y$54)+(($X$55*$Z36*'VT CHS Emissions Schedule'!Q$7)/$Y$55)/(1-$Q36)+(($X$56*$Z36*'VT CHS Emissions Schedule'!Q$5)/$Y$56)/(1-$P36))))))-(($Z36/$Y36)*'VT CHS Emissions Schedule'!Q$5)/(1-$P36))+IF($C36="Propane",($U36/$Y$62)*BX36,IF($C36="Oil",($U36/$Y$61)*BX36,IF($C36="Natural Gas",($U36/$Y$63)*(BX36/(1-$Q36)),IF($C36="Electricity",($U36/$Y$64)*(BX36/(1-$P36)),IF($C36="Wood, commercial",$U36*(BX36+$T36),(($X$61*$U36*('VT CHS Emissions Schedule'!Q$8+$S36))/$Y$61)+(($X$62*$U36*('VT CHS Emissions Schedule'!Q$9+$R36))/$Y$62)+(($X$63*$U36*'VT CHS Emissions Schedule'!Q$7)/$Y$63)/(1-$Q36)+(($X$64*$U36*'VT CHS Emissions Schedule'!Q$5)/$Y$64)/(1-$P36)+(($X$65*$U36*('VT CHS Emissions Schedule'!Q$35+$T36))/$Y$65)))))),0)</f>
        <v>0</v>
      </c>
      <c r="CY36" s="64">
        <f>IF(CY$15&lt;2025+$W36,(IF($B36="Oil",($Z36/$Y$53)*AY36,IF($B36="Propane",($Z36/$Y$54)*AY36,IF($B36="Natural Gas",(($Z36/$Y$55)*AY36)/(1-$N36),IF($B36="Electricity",0,((($X$53*$Z36*('VT CHS Emissions Schedule'!R$8+$S36))/$Y$53)+(($X$54*$Z36*('VT CHS Emissions Schedule'!R$9+$R36))/$Y$54)+(($X$55*$Z36*'VT CHS Emissions Schedule'!R$7)/$Y$55)/(1-$Q36)+(($X$56*$Z36*'VT CHS Emissions Schedule'!R$5)/$Y$56)/(1-$P36))))))-(($Z36/$Y36)*'VT CHS Emissions Schedule'!R$5)/(1-$P36))+IF($C36="Propane",($U36/$Y$62)*BY36,IF($C36="Oil",($U36/$Y$61)*BY36,IF($C36="Natural Gas",($U36/$Y$63)*(BY36/(1-$Q36)),IF($C36="Electricity",($U36/$Y$64)*(BY36/(1-$P36)),IF($C36="Wood, commercial",$U36*(BY36+$T36),(($X$61*$U36*('VT CHS Emissions Schedule'!R$8+$S36))/$Y$61)+(($X$62*$U36*('VT CHS Emissions Schedule'!R$9+$R36))/$Y$62)+(($X$63*$U36*'VT CHS Emissions Schedule'!R$7)/$Y$63)/(1-$Q36)+(($X$64*$U36*'VT CHS Emissions Schedule'!R$5)/$Y$64)/(1-$P36)+(($X$65*$U36*('VT CHS Emissions Schedule'!R$35+$T36))/$Y$65)))))),0)</f>
        <v>0</v>
      </c>
      <c r="CZ36" s="64">
        <f>IF(CZ$15&lt;2025+$W36,(IF($B36="Oil",($Z36/$Y$53)*AZ36,IF($B36="Propane",($Z36/$Y$54)*AZ36,IF($B36="Natural Gas",(($Z36/$Y$55)*AZ36)/(1-$N36),IF($B36="Electricity",0,((($X$53*$Z36*('VT CHS Emissions Schedule'!S$8+$S36))/$Y$53)+(($X$54*$Z36*('VT CHS Emissions Schedule'!S$9+$R36))/$Y$54)+(($X$55*$Z36*'VT CHS Emissions Schedule'!S$7)/$Y$55)/(1-$Q36)+(($X$56*$Z36*'VT CHS Emissions Schedule'!S$5)/$Y$56)/(1-$P36))))))-(($Z36/$Y36)*'VT CHS Emissions Schedule'!S$5)/(1-$P36))+IF($C36="Propane",($U36/$Y$62)*BZ36,IF($C36="Oil",($U36/$Y$61)*BZ36,IF($C36="Natural Gas",($U36/$Y$63)*(BZ36/(1-$Q36)),IF($C36="Electricity",($U36/$Y$64)*(BZ36/(1-$P36)),IF($C36="Wood, commercial",$U36*(BZ36+$T36),(($X$61*$U36*('VT CHS Emissions Schedule'!S$8+$S36))/$Y$61)+(($X$62*$U36*('VT CHS Emissions Schedule'!S$9+$R36))/$Y$62)+(($X$63*$U36*'VT CHS Emissions Schedule'!S$7)/$Y$63)/(1-$Q36)+(($X$64*$U36*'VT CHS Emissions Schedule'!S$5)/$Y$64)/(1-$P36)+(($X$65*$U36*('VT CHS Emissions Schedule'!S$35+$T36))/$Y$65)))))),0)</f>
        <v>0</v>
      </c>
      <c r="DA36" s="64">
        <f>IF(DA$15&lt;2025+$W36,(IF($B36="Oil",($Z36/$Y$53)*BA36,IF($B36="Propane",($Z36/$Y$54)*BA36,IF($B36="Natural Gas",(($Z36/$Y$55)*BA36)/(1-$N36),IF($B36="Electricity",0,((($X$53*$Z36*('VT CHS Emissions Schedule'!T$8+$S36))/$Y$53)+(($X$54*$Z36*('VT CHS Emissions Schedule'!T$9+$R36))/$Y$54)+(($X$55*$Z36*'VT CHS Emissions Schedule'!T$7)/$Y$55)/(1-$Q36)+(($X$56*$Z36*'VT CHS Emissions Schedule'!T$5)/$Y$56)/(1-$P36))))))-(($Z36/$Y36)*'VT CHS Emissions Schedule'!T$5)/(1-$P36))+IF($C36="Propane",($U36/$Y$62)*CA36,IF($C36="Oil",($U36/$Y$61)*CA36,IF($C36="Natural Gas",($U36/$Y$63)*(CA36/(1-$Q36)),IF($C36="Electricity",($U36/$Y$64)*(CA36/(1-$P36)),IF($C36="Wood, commercial",$U36*(CA36+$T36),(($X$61*$U36*('VT CHS Emissions Schedule'!T$8+$S36))/$Y$61)+(($X$62*$U36*('VT CHS Emissions Schedule'!T$9+$R36))/$Y$62)+(($X$63*$U36*'VT CHS Emissions Schedule'!T$7)/$Y$63)/(1-$Q36)+(($X$64*$U36*'VT CHS Emissions Schedule'!T$5)/$Y$64)/(1-$P36)+(($X$65*$U36*('VT CHS Emissions Schedule'!T$35+$T36))/$Y$65)))))),0)</f>
        <v>0</v>
      </c>
      <c r="DB36" s="64">
        <f>IF(DB$15&lt;2025+$W36,(IF($B36="Oil",($Z36/$Y$53)*BB36,IF($B36="Propane",($Z36/$Y$54)*BB36,IF($B36="Natural Gas",(($Z36/$Y$55)*BB36)/(1-$N36),IF($B36="Electricity",0,((($X$53*$Z36*('VT CHS Emissions Schedule'!U$8+$S36))/$Y$53)+(($X$54*$Z36*('VT CHS Emissions Schedule'!U$9+$R36))/$Y$54)+(($X$55*$Z36*'VT CHS Emissions Schedule'!U$7)/$Y$55)/(1-$Q36)+(($X$56*$Z36*'VT CHS Emissions Schedule'!U$5)/$Y$56)/(1-$P36))))))-(($Z36/$Y36)*'VT CHS Emissions Schedule'!U$5)/(1-$P36))+IF($C36="Propane",($U36/$Y$62)*CB36,IF($C36="Oil",($U36/$Y$61)*CB36,IF($C36="Natural Gas",($U36/$Y$63)*(CB36/(1-$Q36)),IF($C36="Electricity",($U36/$Y$64)*(CB36/(1-$P36)),IF($C36="Wood, commercial",$U36*(CB36+$T36),(($X$61*$U36*('VT CHS Emissions Schedule'!U$8+$S36))/$Y$61)+(($X$62*$U36*('VT CHS Emissions Schedule'!U$9+$R36))/$Y$62)+(($X$63*$U36*'VT CHS Emissions Schedule'!U$7)/$Y$63)/(1-$Q36)+(($X$64*$U36*'VT CHS Emissions Schedule'!U$5)/$Y$64)/(1-$P36)+(($X$65*$U36*('VT CHS Emissions Schedule'!U$35+$T36))/$Y$65)))))),0)</f>
        <v>0</v>
      </c>
      <c r="DC36" s="64">
        <f>IF(DC$15&lt;2025+$W36,(IF($B36="Oil",($Z36/$Y$53)*BC36,IF($B36="Propane",($Z36/$Y$54)*BC36,IF($B36="Natural Gas",(($Z36/$Y$55)*BC36)/(1-$N36),IF($B36="Electricity",0,((($X$53*$Z36*('VT CHS Emissions Schedule'!V$8+$S36))/$Y$53)+(($X$54*$Z36*('VT CHS Emissions Schedule'!V$9+$R36))/$Y$54)+(($X$55*$Z36*'VT CHS Emissions Schedule'!V$7)/$Y$55)/(1-$Q36)+(($X$56*$Z36*'VT CHS Emissions Schedule'!V$5)/$Y$56)/(1-$P36))))))-(($Z36/$Y36)*'VT CHS Emissions Schedule'!V$5)/(1-$P36))+IF($C36="Propane",($U36/$Y$62)*CC36,IF($C36="Oil",($U36/$Y$61)*CC36,IF($C36="Natural Gas",($U36/$Y$63)*(CC36/(1-$Q36)),IF($C36="Electricity",($U36/$Y$64)*(CC36/(1-$P36)),IF($C36="Wood, commercial",$U36*(CC36+$T36),(($X$61*$U36*('VT CHS Emissions Schedule'!V$8+$S36))/$Y$61)+(($X$62*$U36*('VT CHS Emissions Schedule'!V$9+$R36))/$Y$62)+(($X$63*$U36*'VT CHS Emissions Schedule'!V$7)/$Y$63)/(1-$Q36)+(($X$64*$U36*'VT CHS Emissions Schedule'!V$5)/$Y$64)/(1-$P36)+(($X$65*$U36*('VT CHS Emissions Schedule'!V$35+$T36))/$Y$65)))))),0)</f>
        <v>0</v>
      </c>
      <c r="DD36" s="64">
        <f>IF(DD$15&lt;2025+$W36,(IF($B36="Oil",($Z36/$Y$53)*BD36,IF($B36="Propane",($Z36/$Y$54)*BD36,IF($B36="Natural Gas",(($Z36/$Y$55)*BD36)/(1-$N36),IF($B36="Electricity",0,((($X$53*$Z36*('VT CHS Emissions Schedule'!W$8+$S36))/$Y$53)+(($X$54*$Z36*('VT CHS Emissions Schedule'!W$9+$R36))/$Y$54)+(($X$55*$Z36*'VT CHS Emissions Schedule'!W$7)/$Y$55)/(1-$Q36)+(($X$56*$Z36*'VT CHS Emissions Schedule'!W$5)/$Y$56)/(1-$P36))))))-(($Z36/$Y36)*'VT CHS Emissions Schedule'!W$5)/(1-$P36))+IF($C36="Propane",($U36/$Y$62)*CD36,IF($C36="Oil",($U36/$Y$61)*CD36,IF($C36="Natural Gas",($U36/$Y$63)*(CD36/(1-$Q36)),IF($C36="Electricity",($U36/$Y$64)*(CD36/(1-$P36)),IF($C36="Wood, commercial",$U36*(CD36+$T36),(($X$61*$U36*('VT CHS Emissions Schedule'!W$8+$S36))/$Y$61)+(($X$62*$U36*('VT CHS Emissions Schedule'!W$9+$R36))/$Y$62)+(($X$63*$U36*'VT CHS Emissions Schedule'!W$7)/$Y$63)/(1-$Q36)+(($X$64*$U36*'VT CHS Emissions Schedule'!W$5)/$Y$64)/(1-$P36)+(($X$65*$U36*('VT CHS Emissions Schedule'!W$35+$T36))/$Y$65)))))),0)</f>
        <v>0</v>
      </c>
      <c r="DE36" s="64">
        <f>IF(DE$15&lt;2025+$W36,(IF($B36="Oil",($Z36/$Y$53)*BE36,IF($B36="Propane",($Z36/$Y$54)*BE36,IF($B36="Natural Gas",(($Z36/$Y$55)*BE36)/(1-$N36),IF($B36="Electricity",0,((($X$53*$Z36*('VT CHS Emissions Schedule'!X$8+$S36))/$Y$53)+(($X$54*$Z36*('VT CHS Emissions Schedule'!X$9+$R36))/$Y$54)+(($X$55*$Z36*'VT CHS Emissions Schedule'!X$7)/$Y$55)/(1-$Q36)+(($X$56*$Z36*'VT CHS Emissions Schedule'!X$5)/$Y$56)/(1-$P36))))))-(($Z36/$Y36)*'VT CHS Emissions Schedule'!X$5)/(1-$P36))+IF($C36="Propane",($U36/$Y$62)*CE36,IF($C36="Oil",($U36/$Y$61)*CE36,IF($C36="Natural Gas",($U36/$Y$63)*(CE36/(1-$Q36)),IF($C36="Electricity",($U36/$Y$64)*(CE36/(1-$P36)),IF($C36="Wood, commercial",$U36*(CE36+$T36),(($X$61*$U36*('VT CHS Emissions Schedule'!X$8+$S36))/$Y$61)+(($X$62*$U36*('VT CHS Emissions Schedule'!X$9+$R36))/$Y$62)+(($X$63*$U36*'VT CHS Emissions Schedule'!X$7)/$Y$63)/(1-$Q36)+(($X$64*$U36*'VT CHS Emissions Schedule'!X$5)/$Y$64)/(1-$P36)+(($X$65*$U36*('VT CHS Emissions Schedule'!X$35+$T36))/$Y$65)))))),0)</f>
        <v>0</v>
      </c>
      <c r="DF36" s="64">
        <f>IF(DF$15&lt;2025+$W36,(IF($B36="Oil",($Z36/$Y$53)*BF36,IF($B36="Propane",($Z36/$Y$54)*BF36,IF($B36="Natural Gas",(($Z36/$Y$55)*BF36)/(1-$N36),IF($B36="Electricity",0,((($X$53*$Z36*('VT CHS Emissions Schedule'!Y$8+$S36))/$Y$53)+(($X$54*$Z36*('VT CHS Emissions Schedule'!Y$9+$R36))/$Y$54)+(($X$55*$Z36*'VT CHS Emissions Schedule'!Y$7)/$Y$55)/(1-$Q36)+(($X$56*$Z36*'VT CHS Emissions Schedule'!Y$5)/$Y$56)/(1-$P36))))))-(($Z36/$Y36)*'VT CHS Emissions Schedule'!Y$5)/(1-$P36))+IF($C36="Propane",($U36/$Y$62)*CF36,IF($C36="Oil",($U36/$Y$61)*CF36,IF($C36="Natural Gas",($U36/$Y$63)*(CF36/(1-$Q36)),IF($C36="Electricity",($U36/$Y$64)*(CF36/(1-$P36)),IF($C36="Wood, commercial",$U36*(CF36+$T36),(($X$61*$U36*('VT CHS Emissions Schedule'!Y$8+$S36))/$Y$61)+(($X$62*$U36*('VT CHS Emissions Schedule'!Y$9+$R36))/$Y$62)+(($X$63*$U36*'VT CHS Emissions Schedule'!Y$7)/$Y$63)/(1-$Q36)+(($X$64*$U36*'VT CHS Emissions Schedule'!Y$5)/$Y$64)/(1-$P36)+(($X$65*$U36*('VT CHS Emissions Schedule'!Y$35+$T36))/$Y$65)))))),0)</f>
        <v>0</v>
      </c>
      <c r="DG36" s="64">
        <f>IF(DG$15&lt;2025+$W36,(IF($B36="Oil",($Z36/$Y$53)*BG36,IF($B36="Propane",($Z36/$Y$54)*BG36,IF($B36="Natural Gas",(($Z36/$Y$55)*BG36)/(1-$N36),IF($B36="Electricity",0,((($X$53*$Z36*('VT CHS Emissions Schedule'!Z$8+$S36))/$Y$53)+(($X$54*$Z36*('VT CHS Emissions Schedule'!Z$9+$R36))/$Y$54)+(($X$55*$Z36*'VT CHS Emissions Schedule'!Z$7)/$Y$55)/(1-$Q36)+(($X$56*$Z36*'VT CHS Emissions Schedule'!Z$5)/$Y$56)/(1-$P36))))))-(($Z36/$Y36)*'VT CHS Emissions Schedule'!Z$5)/(1-$P36))+IF($C36="Propane",($U36/$Y$62)*CG36,IF($C36="Oil",($U36/$Y$61)*CG36,IF($C36="Natural Gas",($U36/$Y$63)*(CG36/(1-$Q36)),IF($C36="Electricity",($U36/$Y$64)*(CG36/(1-$P36)),IF($C36="Wood, commercial",$U36*(CG36+$T36),(($X$61*$U36*('VT CHS Emissions Schedule'!Z$8+$S36))/$Y$61)+(($X$62*$U36*('VT CHS Emissions Schedule'!Z$9+$R36))/$Y$62)+(($X$63*$U36*'VT CHS Emissions Schedule'!Z$7)/$Y$63)/(1-$Q36)+(($X$64*$U36*'VT CHS Emissions Schedule'!Z$5)/$Y$64)/(1-$P36)+(($X$65*$U36*('VT CHS Emissions Schedule'!Z$35+$T36))/$Y$65)))))),0)</f>
        <v>0</v>
      </c>
      <c r="DH36" s="64">
        <f>IF(DH$15&lt;2025+$W36,(IF($B36="Oil",($Z36/$Y$53)*BH36,IF($B36="Propane",($Z36/$Y$54)*BH36,IF($B36="Natural Gas",(($Z36/$Y$55)*BH36)/(1-$N36),IF($B36="Electricity",0,((($X$53*$Z36*('VT CHS Emissions Schedule'!AA$8+$S36))/$Y$53)+(($X$54*$Z36*('VT CHS Emissions Schedule'!AA$9+$R36))/$Y$54)+(($X$55*$Z36*'VT CHS Emissions Schedule'!AA$7)/$Y$55)/(1-$Q36)+(($X$56*$Z36*'VT CHS Emissions Schedule'!AA$5)/$Y$56)/(1-$P36))))))-(($Z36/$Y36)*'VT CHS Emissions Schedule'!AA$5)/(1-$P36))+IF($C36="Propane",($U36/$Y$62)*CH36,IF($C36="Oil",($U36/$Y$61)*CH36,IF($C36="Natural Gas",($U36/$Y$63)*(CH36/(1-$Q36)),IF($C36="Electricity",($U36/$Y$64)*(CH36/(1-$P36)),IF($C36="Wood, commercial",$U36*(CH36+$T36),(($X$61*$U36*('VT CHS Emissions Schedule'!AA$8+$S36))/$Y$61)+(($X$62*$U36*('VT CHS Emissions Schedule'!AA$9+$R36))/$Y$62)+(($X$63*$U36*'VT CHS Emissions Schedule'!AA$7)/$Y$63)/(1-$Q36)+(($X$64*$U36*'VT CHS Emissions Schedule'!AA$5)/$Y$64)/(1-$P36)+(($X$65*$U36*('VT CHS Emissions Schedule'!AA$35+$T36))/$Y$65)))))),0)</f>
        <v>0</v>
      </c>
      <c r="DI36" s="64">
        <f>IF(DI$15&lt;2025+$W36,(IF($B36="Oil",($Z36/$Y$53)*BI36,IF($B36="Propane",($Z36/$Y$54)*BI36,IF($B36="Natural Gas",(($Z36/$Y$55)*BI36)/(1-$N36),IF($B36="Electricity",0,((($X$53*$Z36*('VT CHS Emissions Schedule'!AB$8+$S36))/$Y$53)+(($X$54*$Z36*('VT CHS Emissions Schedule'!AB$9+$R36))/$Y$54)+(($X$55*$Z36*'VT CHS Emissions Schedule'!AB$7)/$Y$55)/(1-$Q36)+(($X$56*$Z36*'VT CHS Emissions Schedule'!AB$5)/$Y$56)/(1-$P36))))))-(($Z36/$Y36)*'VT CHS Emissions Schedule'!AB$5)/(1-$P36))+IF($C36="Propane",($U36/$Y$62)*CI36,IF($C36="Oil",($U36/$Y$61)*CI36,IF($C36="Natural Gas",($U36/$Y$63)*(CI36/(1-$Q36)),IF($C36="Electricity",($U36/$Y$64)*(CI36/(1-$P36)),IF($C36="Wood, commercial",$U36*(CI36+$T36),(($X$61*$U36*('VT CHS Emissions Schedule'!AB$8+$S36))/$Y$61)+(($X$62*$U36*('VT CHS Emissions Schedule'!AB$9+$R36))/$Y$62)+(($X$63*$U36*'VT CHS Emissions Schedule'!AB$7)/$Y$63)/(1-$Q36)+(($X$64*$U36*'VT CHS Emissions Schedule'!AB$5)/$Y$64)/(1-$P36)+(($X$65*$U36*('VT CHS Emissions Schedule'!AB$35+$T36))/$Y$65)))))),0)</f>
        <v>0</v>
      </c>
      <c r="DJ36" s="64">
        <f>IF(DJ$15&lt;2025+$W36,(IF($B36="Oil",($Z36/$Y$53)*BJ36,IF($B36="Propane",($Z36/$Y$54)*BJ36,IF($B36="Natural Gas",(($Z36/$Y$55)*BJ36)/(1-$N36),IF($B36="Electricity",0,((($X$53*$Z36*('VT CHS Emissions Schedule'!AC$8+$S36))/$Y$53)+(($X$54*$Z36*('VT CHS Emissions Schedule'!AC$9+$R36))/$Y$54)+(($X$55*$Z36*'VT CHS Emissions Schedule'!AC$7)/$Y$55)/(1-$Q36)+(($X$56*$Z36*'VT CHS Emissions Schedule'!AC$5)/$Y$56)/(1-$P36))))))-(($Z36/$Y36)*'VT CHS Emissions Schedule'!AC$5)/(1-$P36))+IF($C36="Propane",($U36/$Y$62)*CJ36,IF($C36="Oil",($U36/$Y$61)*CJ36,IF($C36="Natural Gas",($U36/$Y$63)*(CJ36/(1-$Q36)),IF($C36="Electricity",($U36/$Y$64)*(CJ36/(1-$P36)),IF($C36="Wood, commercial",$U36*(CJ36+$T36),(($X$61*$U36*('VT CHS Emissions Schedule'!AC$8+$S36))/$Y$61)+(($X$62*$U36*('VT CHS Emissions Schedule'!AC$9+$R36))/$Y$62)+(($X$63*$U36*'VT CHS Emissions Schedule'!AC$7)/$Y$63)/(1-$Q36)+(($X$64*$U36*'VT CHS Emissions Schedule'!AC$5)/$Y$64)/(1-$P36)+(($X$65*$U36*('VT CHS Emissions Schedule'!AC$35+$T36))/$Y$65)))))),0)</f>
        <v>0</v>
      </c>
      <c r="DK36" s="64">
        <f>IF(DK$15&lt;2025+$W36,CK36+(($V36/$AC36)*'VT CHS Emissions Schedule'!D$5)/(1-$P36),0)</f>
        <v>353292.26274290989</v>
      </c>
      <c r="DL36" s="64">
        <f>IF(DL$15&lt;2025+$W36,CL36+(($V36/$AC36)*'VT CHS Emissions Schedule'!E$5)/(1-$P36),0)</f>
        <v>376897.25736650696</v>
      </c>
      <c r="DM36" s="64">
        <f>IF(DM$15&lt;2025+$W36,CM36+(($V36/$AC36)*'VT CHS Emissions Schedule'!F$5)/(1-$P36),0)</f>
        <v>403454.09342289227</v>
      </c>
      <c r="DN36" s="64">
        <f>IF(DN$15&lt;2025+$W36,CN36+(($V36/$AC36)*'VT CHS Emissions Schedule'!G$5)/(1-$P36),0)</f>
        <v>430010.92947927775</v>
      </c>
      <c r="DO36" s="64">
        <f>IF(DO$15&lt;2025+$W36,CO36+(($V36/$AC36)*'VT CHS Emissions Schedule'!H$5)/(1-$P36),0)</f>
        <v>456453.99660538783</v>
      </c>
      <c r="DP36" s="64">
        <f>IF(DP$15&lt;2025+$W36,CP36+(($V36/$AC36)*'VT CHS Emissions Schedule'!I$5)/(1-$P36),0)</f>
        <v>481247.12275190605</v>
      </c>
      <c r="DQ36" s="64">
        <f>IF(DQ$15&lt;2025+$W36,CQ36+(($V36/$AC36)*'VT CHS Emissions Schedule'!J$5)/(1-$P36),0)</f>
        <v>507803.95880829112</v>
      </c>
      <c r="DR36" s="64">
        <f>IF(DR$15&lt;2025+$W36,CR36+(($V36/$AC36)*'VT CHS Emissions Schedule'!K$5)/(1-$P36),0)</f>
        <v>534360.79486467619</v>
      </c>
      <c r="DS36" s="64">
        <f>IF(DS$15&lt;2025+$W36,CS36+(($V36/$AC36)*'VT CHS Emissions Schedule'!L$5)/(1-$P36),0)</f>
        <v>560917.63092106162</v>
      </c>
      <c r="DT36" s="64">
        <f>IF(DT$15&lt;2025+$W36,CT36+(($V36/$AC36)*'VT CHS Emissions Schedule'!M$5)/(1-$P36),0)</f>
        <v>582662.11804135132</v>
      </c>
      <c r="DU36" s="64">
        <f>IF(DU$15&lt;2025+$W36,CU36+(($V36/$AC36)*'VT CHS Emissions Schedule'!N$5)/(1-$P36),0)</f>
        <v>608926.93907644949</v>
      </c>
      <c r="DV36" s="64">
        <f>IF(DV$15&lt;2025+$W36,CV36+(($V36/$AC36)*'VT CHS Emissions Schedule'!O$5)/(1-$P36),0)</f>
        <v>608926.93907644949</v>
      </c>
      <c r="DW36" s="64">
        <f>IF(DW$15&lt;2025+$W36,CW36+(($V36/$AC36)*'VT CHS Emissions Schedule'!P$5)/(1-$P36),0)</f>
        <v>0</v>
      </c>
      <c r="DX36" s="64">
        <f>IF(DX$15&lt;2025+$W36,CX36+(($V36/$AC36)*'VT CHS Emissions Schedule'!Q$5)/(1-$P36),0)</f>
        <v>0</v>
      </c>
      <c r="DY36" s="64">
        <f>IF(DY$15&lt;2025+$W36,CY36+(($V36/$AC36)*'VT CHS Emissions Schedule'!R$5)/(1-$P36),0)</f>
        <v>0</v>
      </c>
      <c r="DZ36" s="64">
        <f>IF(DZ$15&lt;2025+$W36,CZ36+(($V36/$AC36)*'VT CHS Emissions Schedule'!S$5)/(1-$P36),0)</f>
        <v>0</v>
      </c>
      <c r="EA36" s="64">
        <f>IF(EA$15&lt;2025+$W36,DA36+(($V36/$AC36)*'VT CHS Emissions Schedule'!T$5)/(1-$P36),0)</f>
        <v>0</v>
      </c>
      <c r="EB36" s="64">
        <f>IF(EB$15&lt;2025+$W36,DB36+(($V36/$AC36)*'VT CHS Emissions Schedule'!U$5)/(1-$P36),0)</f>
        <v>0</v>
      </c>
      <c r="EC36" s="64">
        <f>IF(EC$15&lt;2025+$W36,DC36+(($V36/$AC36)*'VT CHS Emissions Schedule'!V$5)/(1-$P36),0)</f>
        <v>0</v>
      </c>
      <c r="ED36" s="64">
        <f>IF(ED$15&lt;2025+$W36,DD36+(($V36/$AC36)*'VT CHS Emissions Schedule'!W$5)/(1-$P36),0)</f>
        <v>0</v>
      </c>
      <c r="EE36" s="64">
        <f>IF(EE$15&lt;2025+$W36,DE36+(($V36/$AC36)*'VT CHS Emissions Schedule'!X$5)/(1-$P36),0)</f>
        <v>0</v>
      </c>
      <c r="EF36" s="64">
        <f>IF(EF$15&lt;2025+$W36,DF36+(($V36/$AC36)*'VT CHS Emissions Schedule'!Y$5)/(1-$P36),0)</f>
        <v>0</v>
      </c>
      <c r="EG36" s="64">
        <f>IF(EG$15&lt;2025+$W36,DG36+(($V36/$AC36)*'VT CHS Emissions Schedule'!Z$5)/(1-$P36),0)</f>
        <v>0</v>
      </c>
      <c r="EH36" s="64">
        <f>IF(EH$15&lt;2025+$W36,DH36+(($V36/$AC36)*'VT CHS Emissions Schedule'!AA$5)/(1-$P36),0)</f>
        <v>0</v>
      </c>
      <c r="EI36" s="64">
        <f>IF(EI$15&lt;2025+$W36,DI36+(($V36/$AC36)*'VT CHS Emissions Schedule'!AB$5)/(1-$P36),0)</f>
        <v>0</v>
      </c>
      <c r="EJ36" s="64">
        <f>IF(EJ$15&lt;2025+$W36,DJ36+(($V36/$AC36)*'VT CHS Emissions Schedule'!AC$5)/(1-$P36),0)</f>
        <v>0</v>
      </c>
    </row>
    <row r="37" spans="1:140" ht="14.25" thickBot="1" x14ac:dyDescent="0.3">
      <c r="A37" s="476"/>
      <c r="B37" s="162" t="s">
        <v>163</v>
      </c>
      <c r="C37" s="118" t="s">
        <v>18</v>
      </c>
      <c r="D37" s="111">
        <f t="shared" si="8"/>
        <v>16361437.281433396</v>
      </c>
      <c r="E37" s="111">
        <f t="shared" si="0"/>
        <v>16754611.590758555</v>
      </c>
      <c r="F37" s="223">
        <f t="shared" si="1"/>
        <v>16.361437281433396</v>
      </c>
      <c r="G37" s="111">
        <f t="shared" si="9"/>
        <v>1150610.9160804872</v>
      </c>
      <c r="H37" s="111">
        <f t="shared" si="2"/>
        <v>1150610.9160804872</v>
      </c>
      <c r="I37" s="111">
        <f t="shared" si="3"/>
        <v>1296348.6420948219</v>
      </c>
      <c r="J37" s="64">
        <f>IF($B37="Oil",($Z37/$Y$53)*AK37,IF($B37="Propane",($Z37/$Y$54)*AK37,IF($B37="Natural Gas",(($Z37/$Y$55)*AK37)/(1-$N37),IF($B37="Electricity",0,((($X$53*$Z37*('VT CHS Emissions Schedule'!D$8+$S37))/$Y$53)+(($X$54*$Z37*('VT CHS Emissions Schedule'!D$9+$R37))/$Y$54)+(($X$55*$Z37*'VT CHS Emissions Schedule'!D$7)/$Y$55)/(1-$Q37)+(($X$56*$Z37*'VT CHS Emissions Schedule'!D$5)/$Y$56)/(1-$P37))))))</f>
        <v>2280481.6258816579</v>
      </c>
      <c r="K37" s="64">
        <f>(($Z37/$Y37)*'VT CHS Emissions Schedule'!D$5)/(1-$P37)</f>
        <v>984132.98378683603</v>
      </c>
      <c r="L37" s="64">
        <f>IF($C37="Propane",($U37/$Y$62)*BK37,IF($C37="Oil",($U37/$Y$61)*BK37,IF($C37="Natural Gas",($U37/$Y$63)*(BK37/(1-$Q37)),IF($C37="Electricity",($U37/$Y$64)*(BK37/(1-$P37)),IF($C37="Wood, commercial",$U37*(BK37+$T37),(($X$61*$U37*('VT CHS Emissions Schedule'!D$8+$S37))/$Y$61)+(($X$62*$U37*('VT CHS Emissions Schedule'!D$9+$R37))/$Y$62)+(($X$63*$U37*'VT CHS Emissions Schedule'!D$7)/$Y$63)/(1-$Q37)+(($X$64*$U37*'VT CHS Emissions Schedule'!D$5)/$Y$64)/(1-$P37)+(($X$65*$U37*('VT CHS Emissions Schedule'!D$35+$T37))/$Y$65))))))</f>
        <v>-145737.72601433477</v>
      </c>
      <c r="M37" s="64">
        <f>(($V37/$AC37)*'VT CHS Emissions Schedule'!D$5)/(1-$P37)</f>
        <v>52561.647997706023</v>
      </c>
      <c r="N37" s="66">
        <f>_xlfn.XLOOKUP($B37,Lookups!$A$3:$A$15,Lookups!$E$3:$E$15)</f>
        <v>0</v>
      </c>
      <c r="O37" s="65">
        <f>_xlfn.XLOOKUP($B37,Lookups!$A$3:$A$15,Lookups!$D$3:$D$15)</f>
        <v>0</v>
      </c>
      <c r="P37" s="66">
        <f>Lookups!$E$6</f>
        <v>0.04</v>
      </c>
      <c r="Q37" s="66">
        <f>Lookups!$E$5</f>
        <v>1.4E-2</v>
      </c>
      <c r="R37" s="65">
        <f>Lookups!$D$4</f>
        <v>0.32764300000000002</v>
      </c>
      <c r="S37" s="65">
        <f>Lookups!$D$3</f>
        <v>0.21490000000000001</v>
      </c>
      <c r="T37" s="65">
        <f>Lookups!$D$8</f>
        <v>1.3776766038113153</v>
      </c>
      <c r="U37" s="72">
        <f t="shared" si="10"/>
        <v>-13557.957710774403</v>
      </c>
      <c r="V37" s="72">
        <f t="shared" si="4"/>
        <v>4702.7602391616001</v>
      </c>
      <c r="W37" s="68">
        <v>12</v>
      </c>
      <c r="X37" s="68" t="str">
        <f>_xlfn.XLOOKUP(B37,Lookups!$A$3:$A$15,Lookups!$C$3:$C$15)</f>
        <v>Unknown</v>
      </c>
      <c r="Y37" s="72">
        <v>1.25</v>
      </c>
      <c r="Z37" s="64">
        <f t="shared" si="5"/>
        <v>31268.352654000002</v>
      </c>
      <c r="AA37" s="73">
        <v>0.54200000000000004</v>
      </c>
      <c r="AB37" s="73">
        <v>0.188</v>
      </c>
      <c r="AC37" s="72">
        <v>3.52</v>
      </c>
      <c r="AD37" s="80">
        <f t="shared" si="6"/>
        <v>0.68</v>
      </c>
      <c r="AE37" s="64">
        <v>140</v>
      </c>
      <c r="AF37" s="71">
        <v>51.8</v>
      </c>
      <c r="AG37" s="64">
        <f t="shared" si="7"/>
        <v>110</v>
      </c>
      <c r="AH37" s="64">
        <v>365</v>
      </c>
      <c r="AI37" s="72">
        <v>8.33</v>
      </c>
      <c r="AJ37" s="75">
        <v>1.06E-3</v>
      </c>
      <c r="AK37" s="67" t="s">
        <v>246</v>
      </c>
      <c r="AL37" s="67" t="s">
        <v>246</v>
      </c>
      <c r="AM37" s="67" t="s">
        <v>246</v>
      </c>
      <c r="AN37" s="67" t="s">
        <v>246</v>
      </c>
      <c r="AO37" s="67" t="s">
        <v>246</v>
      </c>
      <c r="AP37" s="67" t="s">
        <v>246</v>
      </c>
      <c r="AQ37" s="67" t="s">
        <v>246</v>
      </c>
      <c r="AR37" s="67" t="s">
        <v>246</v>
      </c>
      <c r="AS37" s="67" t="s">
        <v>246</v>
      </c>
      <c r="AT37" s="67" t="s">
        <v>246</v>
      </c>
      <c r="AU37" s="67" t="s">
        <v>246</v>
      </c>
      <c r="AV37" s="67" t="s">
        <v>246</v>
      </c>
      <c r="AW37" s="67" t="s">
        <v>246</v>
      </c>
      <c r="AX37" s="67">
        <v>0</v>
      </c>
      <c r="AY37" s="67"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v>0</v>
      </c>
      <c r="BJ37" s="67">
        <v>0</v>
      </c>
      <c r="BK37" s="67">
        <f>IF(BK$15&lt;2025+$W37,IFERROR(IF($C37="Oil",$S37,IF($C37="Propane",$R37,IF($C37="Wood, commercial",$T37,0)))+_xlfn.XLOOKUP(_xlfn.XLOOKUP($C37,Lookups!$A$3:$A$17,Lookups!$B$3:$B$17),'VT CHS Emissions Schedule'!$A:$A,'VT CHS Emissions Schedule'!D:D),"blended"),0)</f>
        <v>37.768525691523088</v>
      </c>
      <c r="BL37" s="67">
        <f>IF(BL$15&lt;2025+$W37,IFERROR(IF($C37="Oil",$S37,IF($C37="Propane",$R37,IF($C37="Wood, commercial",$T37,0)))+_xlfn.XLOOKUP(_xlfn.XLOOKUP($C37,Lookups!$A$3:$A$17,Lookups!$B$3:$B$17),'VT CHS Emissions Schedule'!$A:$A,'VT CHS Emissions Schedule'!E:E),"blended"),0)</f>
        <v>35.142306247004733</v>
      </c>
      <c r="BM37" s="67">
        <f>IF(BM$15&lt;2025+$W37,IFERROR(IF($C37="Oil",$S37,IF($C37="Propane",$R37,IF($C37="Wood, commercial",$T37,0)))+_xlfn.XLOOKUP(_xlfn.XLOOKUP($C37,Lookups!$A$3:$A$17,Lookups!$B$3:$B$17),'VT CHS Emissions Schedule'!$A:$A,'VT CHS Emissions Schedule'!F:F),"blended"),0)</f>
        <v>32.516086802486377</v>
      </c>
      <c r="BN37" s="67">
        <f>IF(BN$15&lt;2025+$W37,IFERROR(IF($C37="Oil",$S37,IF($C37="Propane",$R37,IF($C37="Wood, commercial",$T37,0)))+_xlfn.XLOOKUP(_xlfn.XLOOKUP($C37,Lookups!$A$3:$A$17,Lookups!$B$3:$B$17),'VT CHS Emissions Schedule'!$A:$A,'VT CHS Emissions Schedule'!G:G),"blended"),0)</f>
        <v>29.889867357968015</v>
      </c>
      <c r="BO37" s="67">
        <f>IF(BO$15&lt;2025+$W37,IFERROR(IF($C37="Oil",$S37,IF($C37="Propane",$R37,IF($C37="Wood, commercial",$T37,0)))+_xlfn.XLOOKUP(_xlfn.XLOOKUP($C37,Lookups!$A$3:$A$17,Lookups!$B$3:$B$17),'VT CHS Emissions Schedule'!$A:$A,'VT CHS Emissions Schedule'!H:H),"blended"),0)</f>
        <v>27.263647913449653</v>
      </c>
      <c r="BP37" s="67">
        <f>IF(BP$15&lt;2025+$W37,IFERROR(IF($C37="Oil",$S37,IF($C37="Propane",$R37,IF($C37="Wood, commercial",$T37,0)))+_xlfn.XLOOKUP(_xlfn.XLOOKUP($C37,Lookups!$A$3:$A$17,Lookups!$B$3:$B$17),'VT CHS Emissions Schedule'!$A:$A,'VT CHS Emissions Schedule'!I:I),"blended"),0)</f>
        <v>24.637428468931297</v>
      </c>
      <c r="BQ37" s="67">
        <f>IF(BQ$15&lt;2025+$W37,IFERROR(IF($C37="Oil",$S37,IF($C37="Propane",$R37,IF($C37="Wood, commercial",$T37,0)))+_xlfn.XLOOKUP(_xlfn.XLOOKUP($C37,Lookups!$A$3:$A$17,Lookups!$B$3:$B$17),'VT CHS Emissions Schedule'!$A:$A,'VT CHS Emissions Schedule'!J:J),"blended"),0)</f>
        <v>22.011209024412938</v>
      </c>
      <c r="BR37" s="67">
        <f>IF(BR$15&lt;2025+$W37,IFERROR(IF($C37="Oil",$S37,IF($C37="Propane",$R37,IF($C37="Wood, commercial",$T37,0)))+_xlfn.XLOOKUP(_xlfn.XLOOKUP($C37,Lookups!$A$3:$A$17,Lookups!$B$3:$B$17),'VT CHS Emissions Schedule'!$A:$A,'VT CHS Emissions Schedule'!K:K),"blended"),0)</f>
        <v>19.384989579894583</v>
      </c>
      <c r="BS37" s="67">
        <f>IF(BS$15&lt;2025+$W37,IFERROR(IF($C37="Oil",$S37,IF($C37="Propane",$R37,IF($C37="Wood, commercial",$T37,0)))+_xlfn.XLOOKUP(_xlfn.XLOOKUP($C37,Lookups!$A$3:$A$17,Lookups!$B$3:$B$17),'VT CHS Emissions Schedule'!$A:$A,'VT CHS Emissions Schedule'!L:L),"blended"),0)</f>
        <v>16.758770135376224</v>
      </c>
      <c r="BT37" s="67">
        <f>IF(BT$15&lt;2025+$W37,IFERROR(IF($C37="Oil",$S37,IF($C37="Propane",$R37,IF($C37="Wood, commercial",$T37,0)))+_xlfn.XLOOKUP(_xlfn.XLOOKUP($C37,Lookups!$A$3:$A$17,Lookups!$B$3:$B$17),'VT CHS Emissions Schedule'!$A:$A,'VT CHS Emissions Schedule'!M:M),"blended"),0)</f>
        <v>14.132550690857862</v>
      </c>
      <c r="BU37" s="67">
        <f>IF(BU$15&lt;2025+$W37,IFERROR(IF($C37="Oil",$S37,IF($C37="Propane",$R37,IF($C37="Wood, commercial",$T37,0)))+_xlfn.XLOOKUP(_xlfn.XLOOKUP($C37,Lookups!$A$3:$A$17,Lookups!$B$3:$B$17),'VT CHS Emissions Schedule'!$A:$A,'VT CHS Emissions Schedule'!N:N),"blended"),0)</f>
        <v>11.506331246339505</v>
      </c>
      <c r="BV37" s="67">
        <f>IF(BV$15&lt;2025+$W37,IFERROR(IF($C37="Oil",$S37,IF($C37="Propane",$R37,IF($C37="Wood, commercial",$T37,0)))+_xlfn.XLOOKUP(_xlfn.XLOOKUP($C37,Lookups!$A$3:$A$17,Lookups!$B$3:$B$17),'VT CHS Emissions Schedule'!$A:$A,'VT CHS Emissions Schedule'!O:O),"blended"),0)</f>
        <v>11.506331246339505</v>
      </c>
      <c r="BW37" s="67">
        <f>IF(BW$15&lt;2025+$W37,IFERROR(IF($C37="Oil",$S37,IF($C37="Propane",$R37,IF($C37="Wood, commercial",$T37,0)))+_xlfn.XLOOKUP(_xlfn.XLOOKUP($C37,Lookups!$A$3:$A$17,Lookups!$B$3:$B$17),'VT CHS Emissions Schedule'!$A:$A,'VT CHS Emissions Schedule'!P:P),"blended"),0)</f>
        <v>0</v>
      </c>
      <c r="BX37" s="67">
        <f>IF(BX$15&lt;2025+$W37,IFERROR(IF($C37="Oil",$S37,IF($C37="Propane",$R37,IF($C37="Wood, commercial",$T37,0)))+_xlfn.XLOOKUP(_xlfn.XLOOKUP($C37,Lookups!$A$3:$A$17,Lookups!$B$3:$B$17),'VT CHS Emissions Schedule'!$A:$A,'VT CHS Emissions Schedule'!Q:Q),"blended"),0)</f>
        <v>0</v>
      </c>
      <c r="BY37" s="67">
        <f>IF(BY$15&lt;2025+$W37,IFERROR(IF($C37="Oil",$S37,IF($C37="Propane",$R37,IF($C37="Wood, commercial",$T37,0)))+_xlfn.XLOOKUP(_xlfn.XLOOKUP($C37,Lookups!$A$3:$A$17,Lookups!$B$3:$B$17),'VT CHS Emissions Schedule'!$A:$A,'VT CHS Emissions Schedule'!R:R),"blended"),0)</f>
        <v>0</v>
      </c>
      <c r="BZ37" s="67">
        <f>IF(BZ$15&lt;2025+$W37,IFERROR(IF($C37="Oil",$S37,IF($C37="Propane",$R37,IF($C37="Wood, commercial",$T37,0)))+_xlfn.XLOOKUP(_xlfn.XLOOKUP($C37,Lookups!$A$3:$A$17,Lookups!$B$3:$B$17),'VT CHS Emissions Schedule'!$A:$A,'VT CHS Emissions Schedule'!S:S),"blended"),0)</f>
        <v>0</v>
      </c>
      <c r="CA37" s="67">
        <f>IF(CA$15&lt;2025+$W37,IFERROR(IF($C37="Oil",$S37,IF($C37="Propane",$R37,IF($C37="Wood, commercial",$T37,0)))+_xlfn.XLOOKUP(_xlfn.XLOOKUP($C37,Lookups!$A$3:$A$17,Lookups!$B$3:$B$17),'VT CHS Emissions Schedule'!$A:$A,'VT CHS Emissions Schedule'!T:T),"blended"),0)</f>
        <v>0</v>
      </c>
      <c r="CB37" s="67">
        <f>IF(CB$15&lt;2025+$W37,IFERROR(IF($C37="Oil",$S37,IF($C37="Propane",$R37,IF($C37="Wood, commercial",$T37,0)))+_xlfn.XLOOKUP(_xlfn.XLOOKUP($C37,Lookups!$A$3:$A$17,Lookups!$B$3:$B$17),'VT CHS Emissions Schedule'!$A:$A,'VT CHS Emissions Schedule'!U:U),"blended"),0)</f>
        <v>0</v>
      </c>
      <c r="CC37" s="67">
        <f>IF(CC$15&lt;2025+$W37,IFERROR(IF($C37="Oil",$S37,IF($C37="Propane",$R37,IF($C37="Wood, commercial",$T37,0)))+_xlfn.XLOOKUP(_xlfn.XLOOKUP($C37,Lookups!$A$3:$A$17,Lookups!$B$3:$B$17),'VT CHS Emissions Schedule'!$A:$A,'VT CHS Emissions Schedule'!V:V),"blended"),0)</f>
        <v>0</v>
      </c>
      <c r="CD37" s="67">
        <f>IF(CD$15&lt;2025+$W37,IFERROR(IF($C37="Oil",$S37,IF($C37="Propane",$R37,IF($C37="Wood, commercial",$T37,0)))+_xlfn.XLOOKUP(_xlfn.XLOOKUP($C37,Lookups!$A$3:$A$17,Lookups!$B$3:$B$17),'VT CHS Emissions Schedule'!$A:$A,'VT CHS Emissions Schedule'!W:W),"blended"),0)</f>
        <v>0</v>
      </c>
      <c r="CE37" s="67">
        <f>IF(CE$15&lt;2025+$W37,IFERROR(IF($C37="Oil",$S37,IF($C37="Propane",$R37,IF($C37="Wood, commercial",$T37,0)))+_xlfn.XLOOKUP(_xlfn.XLOOKUP($C37,Lookups!$A$3:$A$17,Lookups!$B$3:$B$17),'VT CHS Emissions Schedule'!$A:$A,'VT CHS Emissions Schedule'!X:X),"blended"),0)</f>
        <v>0</v>
      </c>
      <c r="CF37" s="67">
        <f>IF(CF$15&lt;2025+$W37,IFERROR(IF($C37="Oil",$S37,IF($C37="Propane",$R37,IF($C37="Wood, commercial",$T37,0)))+_xlfn.XLOOKUP(_xlfn.XLOOKUP($C37,Lookups!$A$3:$A$17,Lookups!$B$3:$B$17),'VT CHS Emissions Schedule'!$A:$A,'VT CHS Emissions Schedule'!Y:Y),"blended"),0)</f>
        <v>0</v>
      </c>
      <c r="CG37" s="67">
        <f>IF(CG$15&lt;2025+$W37,IFERROR(IF($C37="Oil",$S37,IF($C37="Propane",$R37,IF($C37="Wood, commercial",$T37,0)))+_xlfn.XLOOKUP(_xlfn.XLOOKUP($C37,Lookups!$A$3:$A$17,Lookups!$B$3:$B$17),'VT CHS Emissions Schedule'!$A:$A,'VT CHS Emissions Schedule'!Z:Z),"blended"),0)</f>
        <v>0</v>
      </c>
      <c r="CH37" s="67">
        <f>IF(CH$15&lt;2025+$W37,IFERROR(IF($C37="Oil",$S37,IF($C37="Propane",$R37,IF($C37="Wood, commercial",$T37,0)))+_xlfn.XLOOKUP(_xlfn.XLOOKUP($C37,Lookups!$A$3:$A$17,Lookups!$B$3:$B$17),'VT CHS Emissions Schedule'!$A:$A,'VT CHS Emissions Schedule'!AA:AA),"blended"),0)</f>
        <v>0</v>
      </c>
      <c r="CI37" s="67">
        <f>IF(CI$15&lt;2025+$W37,IFERROR(IF($C37="Oil",$S37,IF($C37="Propane",$R37,IF($C37="Wood, commercial",$T37,0)))+_xlfn.XLOOKUP(_xlfn.XLOOKUP($C37,Lookups!$A$3:$A$17,Lookups!$B$3:$B$17),'VT CHS Emissions Schedule'!$A:$A,'VT CHS Emissions Schedule'!AB:AB),"blended"),0)</f>
        <v>0</v>
      </c>
      <c r="CJ37" s="67">
        <f>IF(CJ$15&lt;2025+$W37,IFERROR(IF($C37="Oil",$S37,IF($C37="Propane",$R37,IF($C37="Wood, commercial",$T37,0)))+_xlfn.XLOOKUP(_xlfn.XLOOKUP($C37,Lookups!$A$3:$A$17,Lookups!$B$3:$B$17),'VT CHS Emissions Schedule'!$A:$A,'VT CHS Emissions Schedule'!AC:AC),"blended"),0)</f>
        <v>0</v>
      </c>
      <c r="CK37" s="64">
        <f>IF(CK$15&lt;2025+$W37,(IF($B37="Oil",($Z37/$Y$53)*AK37,IF($B37="Propane",($Z37/$Y$54)*AK37,IF($B37="Natural Gas",(($Z37/$Y$55)*AK37)/(1-$N37),IF($B37="Electricity",0,((($X$53*$Z37*('VT CHS Emissions Schedule'!D$8+$S37))/$Y$53)+(($X$54*$Z37*('VT CHS Emissions Schedule'!D$9+$R37))/$Y$54)+(($X$55*$Z37*'VT CHS Emissions Schedule'!D$7)/$Y$55)/(1-$Q37)+(($X$56*$Z37*'VT CHS Emissions Schedule'!D$5)/$Y$56)/(1-$P37))))))-(($Z37/$Y37)*'VT CHS Emissions Schedule'!D$5)/(1-$P37))+IF($C37="Propane",($U37/$Y$62)*BK37,IF($C37="Oil",($U37/$Y$61)*BK37,IF($C37="Natural Gas",($U37/$Y$63)*(BK37/(1-$Q37)),IF($C37="Electricity",($U37/$Y$64)*(BK37/(1-$P37)),IF($C37="Wood, commercial",$U37*(BK37+$T37),(($X$61*$U37*('VT CHS Emissions Schedule'!D$8+$S37))/$Y$61)+(($X$62*$U37*('VT CHS Emissions Schedule'!D$9+$R37))/$Y$62)+(($X$63*$U37*'VT CHS Emissions Schedule'!D$7)/$Y$63)/(1-$Q37)+(($X$64*$U37*'VT CHS Emissions Schedule'!D$5)/$Y$64)/(1-$P37)+(($X$65*$U37*('VT CHS Emissions Schedule'!D$35+$T37))/$Y$65)))))),0)</f>
        <v>1150610.9160804872</v>
      </c>
      <c r="CL37" s="64">
        <f>IF(CL$15&lt;2025+$W37,(IF($B37="Oil",($Z37/$Y$53)*AL37,IF($B37="Propane",($Z37/$Y$54)*AL37,IF($B37="Natural Gas",(($Z37/$Y$55)*AL37)/(1-$N37),IF($B37="Electricity",0,((($X$53*$Z37*('VT CHS Emissions Schedule'!E$8+$S37))/$Y$53)+(($X$54*$Z37*('VT CHS Emissions Schedule'!E$9+$R37))/$Y$54)+(($X$55*$Z37*'VT CHS Emissions Schedule'!E$7)/$Y$55)/(1-$Q37)+(($X$56*$Z37*'VT CHS Emissions Schedule'!E$5)/$Y$56)/(1-$P37))))))-(($Z37/$Y37)*'VT CHS Emissions Schedule'!E$5)/(1-$P37))+IF($C37="Propane",($U37/$Y$62)*BL37,IF($C37="Oil",($U37/$Y$61)*BL37,IF($C37="Natural Gas",($U37/$Y$63)*(BL37/(1-$Q37)),IF($C37="Electricity",($U37/$Y$64)*(BL37/(1-$P37)),IF($C37="Wood, commercial",$U37*(BL37+$T37),(($X$61*$U37*('VT CHS Emissions Schedule'!E$8+$S37))/$Y$61)+(($X$62*$U37*('VT CHS Emissions Schedule'!E$9+$R37))/$Y$62)+(($X$63*$U37*'VT CHS Emissions Schedule'!E$7)/$Y$63)/(1-$Q37)+(($X$64*$U37*'VT CHS Emissions Schedule'!E$5)/$Y$64)/(1-$P37)+(($X$65*$U37*('VT CHS Emissions Schedule'!E$35+$T37))/$Y$65)))))),0)</f>
        <v>1188004.5789756426</v>
      </c>
      <c r="CM37" s="64">
        <f>IF(CM$15&lt;2025+$W37,(IF($B37="Oil",($Z37/$Y$53)*AM37,IF($B37="Propane",($Z37/$Y$54)*AM37,IF($B37="Natural Gas",(($Z37/$Y$55)*AM37)/(1-$N37),IF($B37="Electricity",0,((($X$53*$Z37*('VT CHS Emissions Schedule'!F$8+$S37))/$Y$53)+(($X$54*$Z37*('VT CHS Emissions Schedule'!F$9+$R37))/$Y$54)+(($X$55*$Z37*'VT CHS Emissions Schedule'!F$7)/$Y$55)/(1-$Q37)+(($X$56*$Z37*'VT CHS Emissions Schedule'!F$5)/$Y$56)/(1-$P37))))))-(($Z37/$Y37)*'VT CHS Emissions Schedule'!F$5)/(1-$P37))+IF($C37="Propane",($U37/$Y$62)*BM37,IF($C37="Oil",($U37/$Y$61)*BM37,IF($C37="Natural Gas",($U37/$Y$63)*(BM37/(1-$Q37)),IF($C37="Electricity",($U37/$Y$64)*(BM37/(1-$P37)),IF($C37="Wood, commercial",$U37*(BM37+$T37),(($X$61*$U37*('VT CHS Emissions Schedule'!F$8+$S37))/$Y$61)+(($X$62*$U37*('VT CHS Emissions Schedule'!F$9+$R37))/$Y$62)+(($X$63*$U37*'VT CHS Emissions Schedule'!F$7)/$Y$63)/(1-$Q37)+(($X$64*$U37*'VT CHS Emissions Schedule'!F$5)/$Y$64)/(1-$P37)+(($X$65*$U37*('VT CHS Emissions Schedule'!F$35+$T37))/$Y$65)))))),0)</f>
        <v>1228350.0833035861</v>
      </c>
      <c r="CN37" s="64">
        <f>IF(CN$15&lt;2025+$W37,(IF($B37="Oil",($Z37/$Y$53)*AN37,IF($B37="Propane",($Z37/$Y$54)*AN37,IF($B37="Natural Gas",(($Z37/$Y$55)*AN37)/(1-$N37),IF($B37="Electricity",0,((($X$53*$Z37*('VT CHS Emissions Schedule'!G$8+$S37))/$Y$53)+(($X$54*$Z37*('VT CHS Emissions Schedule'!G$9+$R37))/$Y$54)+(($X$55*$Z37*'VT CHS Emissions Schedule'!G$7)/$Y$55)/(1-$Q37)+(($X$56*$Z37*'VT CHS Emissions Schedule'!G$5)/$Y$56)/(1-$P37))))))-(($Z37/$Y37)*'VT CHS Emissions Schedule'!G$5)/(1-$P37))+IF($C37="Propane",($U37/$Y$62)*BN37,IF($C37="Oil",($U37/$Y$61)*BN37,IF($C37="Natural Gas",($U37/$Y$63)*(BN37/(1-$Q37)),IF($C37="Electricity",($U37/$Y$64)*(BN37/(1-$P37)),IF($C37="Wood, commercial",$U37*(BN37+$T37),(($X$61*$U37*('VT CHS Emissions Schedule'!G$8+$S37))/$Y$61)+(($X$62*$U37*('VT CHS Emissions Schedule'!G$9+$R37))/$Y$62)+(($X$63*$U37*'VT CHS Emissions Schedule'!G$7)/$Y$63)/(1-$Q37)+(($X$64*$U37*'VT CHS Emissions Schedule'!G$5)/$Y$64)/(1-$P37)+(($X$65*$U37*('VT CHS Emissions Schedule'!G$35+$T37))/$Y$65)))))),0)</f>
        <v>1268695.5876315301</v>
      </c>
      <c r="CO37" s="64">
        <f>IF(CO$15&lt;2025+$W37,(IF($B37="Oil",($Z37/$Y$53)*AO37,IF($B37="Propane",($Z37/$Y$54)*AO37,IF($B37="Natural Gas",(($Z37/$Y$55)*AO37)/(1-$N37),IF($B37="Electricity",0,((($X$53*$Z37*('VT CHS Emissions Schedule'!H$8+$S37))/$Y$53)+(($X$54*$Z37*('VT CHS Emissions Schedule'!H$9+$R37))/$Y$54)+(($X$55*$Z37*'VT CHS Emissions Schedule'!H$7)/$Y$55)/(1-$Q37)+(($X$56*$Z37*'VT CHS Emissions Schedule'!H$5)/$Y$56)/(1-$P37))))))-(($Z37/$Y37)*'VT CHS Emissions Schedule'!H$5)/(1-$P37))+IF($C37="Propane",($U37/$Y$62)*BO37,IF($C37="Oil",($U37/$Y$61)*BO37,IF($C37="Natural Gas",($U37/$Y$63)*(BO37/(1-$Q37)),IF($C37="Electricity",($U37/$Y$64)*(BO37/(1-$P37)),IF($C37="Wood, commercial",$U37*(BO37+$T37),(($X$61*$U37*('VT CHS Emissions Schedule'!H$8+$S37))/$Y$61)+(($X$62*$U37*('VT CHS Emissions Schedule'!H$9+$R37))/$Y$62)+(($X$63*$U37*'VT CHS Emissions Schedule'!H$7)/$Y$63)/(1-$Q37)+(($X$64*$U37*'VT CHS Emissions Schedule'!H$5)/$Y$64)/(1-$P37)+(($X$65*$U37*('VT CHS Emissions Schedule'!H$35+$T37))/$Y$65)))))),0)</f>
        <v>1308927.3230291985</v>
      </c>
      <c r="CP37" s="64">
        <f>IF(CP$15&lt;2025+$W37,(IF($B37="Oil",($Z37/$Y$53)*AP37,IF($B37="Propane",($Z37/$Y$54)*AP37,IF($B37="Natural Gas",(($Z37/$Y$55)*AP37)/(1-$N37),IF($B37="Electricity",0,((($X$53*$Z37*('VT CHS Emissions Schedule'!I$8+$S37))/$Y$53)+(($X$54*$Z37*('VT CHS Emissions Schedule'!I$9+$R37))/$Y$54)+(($X$55*$Z37*'VT CHS Emissions Schedule'!I$7)/$Y$55)/(1-$Q37)+(($X$56*$Z37*'VT CHS Emissions Schedule'!I$5)/$Y$56)/(1-$P37))))))-(($Z37/$Y37)*'VT CHS Emissions Schedule'!I$5)/(1-$P37))+IF($C37="Propane",($U37/$Y$62)*BP37,IF($C37="Oil",($U37/$Y$61)*BP37,IF($C37="Natural Gas",($U37/$Y$63)*(BP37/(1-$Q37)),IF($C37="Electricity",($U37/$Y$64)*(BP37/(1-$P37)),IF($C37="Wood, commercial",$U37*(BP37+$T37),(($X$61*$U37*('VT CHS Emissions Schedule'!I$8+$S37))/$Y$61)+(($X$62*$U37*('VT CHS Emissions Schedule'!I$9+$R37))/$Y$62)+(($X$63*$U37*'VT CHS Emissions Schedule'!I$7)/$Y$63)/(1-$Q37)+(($X$64*$U37*'VT CHS Emissions Schedule'!I$5)/$Y$64)/(1-$P37)+(($X$65*$U37*('VT CHS Emissions Schedule'!I$35+$T37))/$Y$65)))))),0)</f>
        <v>1346472.9140706509</v>
      </c>
      <c r="CQ37" s="64">
        <f>IF(CQ$15&lt;2025+$W37,(IF($B37="Oil",($Z37/$Y$53)*AQ37,IF($B37="Propane",($Z37/$Y$54)*AQ37,IF($B37="Natural Gas",(($Z37/$Y$55)*AQ37)/(1-$N37),IF($B37="Electricity",0,((($X$53*$Z37*('VT CHS Emissions Schedule'!J$8+$S37))/$Y$53)+(($X$54*$Z37*('VT CHS Emissions Schedule'!J$9+$R37))/$Y$54)+(($X$55*$Z37*'VT CHS Emissions Schedule'!J$7)/$Y$55)/(1-$Q37)+(($X$56*$Z37*'VT CHS Emissions Schedule'!J$5)/$Y$56)/(1-$P37))))))-(($Z37/$Y37)*'VT CHS Emissions Schedule'!J$5)/(1-$P37))+IF($C37="Propane",($U37/$Y$62)*BQ37,IF($C37="Oil",($U37/$Y$61)*BQ37,IF($C37="Natural Gas",($U37/$Y$63)*(BQ37/(1-$Q37)),IF($C37="Electricity",($U37/$Y$64)*(BQ37/(1-$P37)),IF($C37="Wood, commercial",$U37*(BQ37+$T37),(($X$61*$U37*('VT CHS Emissions Schedule'!J$8+$S37))/$Y$61)+(($X$62*$U37*('VT CHS Emissions Schedule'!J$9+$R37))/$Y$62)+(($X$63*$U37*'VT CHS Emissions Schedule'!J$7)/$Y$63)/(1-$Q37)+(($X$64*$U37*'VT CHS Emissions Schedule'!J$5)/$Y$64)/(1-$P37)+(($X$65*$U37*('VT CHS Emissions Schedule'!J$35+$T37))/$Y$65)))))),0)</f>
        <v>1386818.4183985943</v>
      </c>
      <c r="CR37" s="64">
        <f>IF(CR$15&lt;2025+$W37,(IF($B37="Oil",($Z37/$Y$53)*AR37,IF($B37="Propane",($Z37/$Y$54)*AR37,IF($B37="Natural Gas",(($Z37/$Y$55)*AR37)/(1-$N37),IF($B37="Electricity",0,((($X$53*$Z37*('VT CHS Emissions Schedule'!K$8+$S37))/$Y$53)+(($X$54*$Z37*('VT CHS Emissions Schedule'!K$9+$R37))/$Y$54)+(($X$55*$Z37*'VT CHS Emissions Schedule'!K$7)/$Y$55)/(1-$Q37)+(($X$56*$Z37*'VT CHS Emissions Schedule'!K$5)/$Y$56)/(1-$P37))))))-(($Z37/$Y37)*'VT CHS Emissions Schedule'!K$5)/(1-$P37))+IF($C37="Propane",($U37/$Y$62)*BR37,IF($C37="Oil",($U37/$Y$61)*BR37,IF($C37="Natural Gas",($U37/$Y$63)*(BR37/(1-$Q37)),IF($C37="Electricity",($U37/$Y$64)*(BR37/(1-$P37)),IF($C37="Wood, commercial",$U37*(BR37+$T37),(($X$61*$U37*('VT CHS Emissions Schedule'!K$8+$S37))/$Y$61)+(($X$62*$U37*('VT CHS Emissions Schedule'!K$9+$R37))/$Y$62)+(($X$63*$U37*'VT CHS Emissions Schedule'!K$7)/$Y$63)/(1-$Q37)+(($X$64*$U37*'VT CHS Emissions Schedule'!K$5)/$Y$64)/(1-$P37)+(($X$65*$U37*('VT CHS Emissions Schedule'!K$35+$T37))/$Y$65)))))),0)</f>
        <v>1427163.9227265376</v>
      </c>
      <c r="CS37" s="64">
        <f>IF(CS$15&lt;2025+$W37,(IF($B37="Oil",($Z37/$Y$53)*AS37,IF($B37="Propane",($Z37/$Y$54)*AS37,IF($B37="Natural Gas",(($Z37/$Y$55)*AS37)/(1-$N37),IF($B37="Electricity",0,((($X$53*$Z37*('VT CHS Emissions Schedule'!L$8+$S37))/$Y$53)+(($X$54*$Z37*('VT CHS Emissions Schedule'!L$9+$R37))/$Y$54)+(($X$55*$Z37*'VT CHS Emissions Schedule'!L$7)/$Y$55)/(1-$Q37)+(($X$56*$Z37*'VT CHS Emissions Schedule'!L$5)/$Y$56)/(1-$P37))))))-(($Z37/$Y37)*'VT CHS Emissions Schedule'!L$5)/(1-$P37))+IF($C37="Propane",($U37/$Y$62)*BS37,IF($C37="Oil",($U37/$Y$61)*BS37,IF($C37="Natural Gas",($U37/$Y$63)*(BS37/(1-$Q37)),IF($C37="Electricity",($U37/$Y$64)*(BS37/(1-$P37)),IF($C37="Wood, commercial",$U37*(BS37+$T37),(($X$61*$U37*('VT CHS Emissions Schedule'!L$8+$S37))/$Y$61)+(($X$62*$U37*('VT CHS Emissions Schedule'!L$9+$R37))/$Y$62)+(($X$63*$U37*'VT CHS Emissions Schedule'!L$7)/$Y$63)/(1-$Q37)+(($X$64*$U37*'VT CHS Emissions Schedule'!L$5)/$Y$64)/(1-$P37)+(($X$65*$U37*('VT CHS Emissions Schedule'!L$35+$T37))/$Y$65)))))),0)</f>
        <v>1467509.4270544816</v>
      </c>
      <c r="CT37" s="64">
        <f>IF(CT$15&lt;2025+$W37,(IF($B37="Oil",($Z37/$Y$53)*AT37,IF($B37="Propane",($Z37/$Y$54)*AT37,IF($B37="Natural Gas",(($Z37/$Y$55)*AT37)/(1-$N37),IF($B37="Electricity",0,((($X$53*$Z37*('VT CHS Emissions Schedule'!M$8+$S37))/$Y$53)+(($X$54*$Z37*('VT CHS Emissions Schedule'!M$9+$R37))/$Y$54)+(($X$55*$Z37*'VT CHS Emissions Schedule'!M$7)/$Y$55)/(1-$Q37)+(($X$56*$Z37*'VT CHS Emissions Schedule'!M$5)/$Y$56)/(1-$P37))))))-(($Z37/$Y37)*'VT CHS Emissions Schedule'!M$5)/(1-$P37))+IF($C37="Propane",($U37/$Y$62)*BT37,IF($C37="Oil",($U37/$Y$61)*BT37,IF($C37="Natural Gas",($U37/$Y$63)*(BT37/(1-$Q37)),IF($C37="Electricity",($U37/$Y$64)*(BT37/(1-$P37)),IF($C37="Wood, commercial",$U37*(BT37+$T37),(($X$61*$U37*('VT CHS Emissions Schedule'!M$8+$S37))/$Y$61)+(($X$62*$U37*('VT CHS Emissions Schedule'!M$9+$R37))/$Y$62)+(($X$63*$U37*'VT CHS Emissions Schedule'!M$7)/$Y$63)/(1-$Q37)+(($X$64*$U37*'VT CHS Emissions Schedule'!M$5)/$Y$64)/(1-$P37)+(($X$65*$U37*('VT CHS Emissions Schedule'!M$35+$T37))/$Y$65)))))),0)</f>
        <v>1503042.5824463295</v>
      </c>
      <c r="CU37" s="64">
        <f>IF(CU$15&lt;2025+$W37,(IF($B37="Oil",($Z37/$Y$53)*AU37,IF($B37="Propane",($Z37/$Y$54)*AU37,IF($B37="Natural Gas",(($Z37/$Y$55)*AU37)/(1-$N37),IF($B37="Electricity",0,((($X$53*$Z37*('VT CHS Emissions Schedule'!N$8+$S37))/$Y$53)+(($X$54*$Z37*('VT CHS Emissions Schedule'!N$9+$R37))/$Y$54)+(($X$55*$Z37*'VT CHS Emissions Schedule'!N$7)/$Y$55)/(1-$Q37)+(($X$56*$Z37*'VT CHS Emissions Schedule'!N$5)/$Y$56)/(1-$P37))))))-(($Z37/$Y37)*'VT CHS Emissions Schedule'!N$5)/(1-$P37))+IF($C37="Propane",($U37/$Y$62)*BU37,IF($C37="Oil",($U37/$Y$61)*BU37,IF($C37="Natural Gas",($U37/$Y$63)*(BU37/(1-$Q37)),IF($C37="Electricity",($U37/$Y$64)*(BU37/(1-$P37)),IF($C37="Wood, commercial",$U37*(BU37+$T37),(($X$61*$U37*('VT CHS Emissions Schedule'!N$8+$S37))/$Y$61)+(($X$62*$U37*('VT CHS Emissions Schedule'!N$9+$R37))/$Y$62)+(($X$63*$U37*'VT CHS Emissions Schedule'!N$7)/$Y$63)/(1-$Q37)+(($X$64*$U37*'VT CHS Emissions Schedule'!N$5)/$Y$64)/(1-$P37)+(($X$65*$U37*('VT CHS Emissions Schedule'!N$35+$T37))/$Y$65)))))),0)</f>
        <v>1542920.7638581786</v>
      </c>
      <c r="CV37" s="64">
        <f>IF(CV$15&lt;2025+$W37,(IF($B37="Oil",($Z37/$Y$53)*AV37,IF($B37="Propane",($Z37/$Y$54)*AV37,IF($B37="Natural Gas",(($Z37/$Y$55)*AV37)/(1-$N37),IF($B37="Electricity",0,((($X$53*$Z37*('VT CHS Emissions Schedule'!O$8+$S37))/$Y$53)+(($X$54*$Z37*('VT CHS Emissions Schedule'!O$9+$R37))/$Y$54)+(($X$55*$Z37*'VT CHS Emissions Schedule'!O$7)/$Y$55)/(1-$Q37)+(($X$56*$Z37*'VT CHS Emissions Schedule'!O$5)/$Y$56)/(1-$P37))))))-(($Z37/$Y37)*'VT CHS Emissions Schedule'!O$5)/(1-$P37))+IF($C37="Propane",($U37/$Y$62)*BV37,IF($C37="Oil",($U37/$Y$61)*BV37,IF($C37="Natural Gas",($U37/$Y$63)*(BV37/(1-$Q37)),IF($C37="Electricity",($U37/$Y$64)*(BV37/(1-$P37)),IF($C37="Wood, commercial",$U37*(BV37+$T37),(($X$61*$U37*('VT CHS Emissions Schedule'!O$8+$S37))/$Y$61)+(($X$62*$U37*('VT CHS Emissions Schedule'!O$9+$R37))/$Y$62)+(($X$63*$U37*'VT CHS Emissions Schedule'!O$7)/$Y$63)/(1-$Q37)+(($X$64*$U37*'VT CHS Emissions Schedule'!O$5)/$Y$64)/(1-$P37)+(($X$65*$U37*('VT CHS Emissions Schedule'!O$35+$T37))/$Y$65)))))),0)</f>
        <v>1542920.7638581786</v>
      </c>
      <c r="CW37" s="64">
        <f>IF(CW$15&lt;2025+$W37,(IF($B37="Oil",($Z37/$Y$53)*AW37,IF($B37="Propane",($Z37/$Y$54)*AW37,IF($B37="Natural Gas",(($Z37/$Y$55)*AW37)/(1-$N37),IF($B37="Electricity",0,((($X$53*$Z37*('VT CHS Emissions Schedule'!P$8+$S37))/$Y$53)+(($X$54*$Z37*('VT CHS Emissions Schedule'!P$9+$R37))/$Y$54)+(($X$55*$Z37*'VT CHS Emissions Schedule'!P$7)/$Y$55)/(1-$Q37)+(($X$56*$Z37*'VT CHS Emissions Schedule'!P$5)/$Y$56)/(1-$P37))))))-(($Z37/$Y37)*'VT CHS Emissions Schedule'!P$5)/(1-$P37))+IF($C37="Propane",($U37/$Y$62)*BW37,IF($C37="Oil",($U37/$Y$61)*BW37,IF($C37="Natural Gas",($U37/$Y$63)*(BW37/(1-$Q37)),IF($C37="Electricity",($U37/$Y$64)*(BW37/(1-$P37)),IF($C37="Wood, commercial",$U37*(BW37+$T37),(($X$61*$U37*('VT CHS Emissions Schedule'!P$8+$S37))/$Y$61)+(($X$62*$U37*('VT CHS Emissions Schedule'!P$9+$R37))/$Y$62)+(($X$63*$U37*'VT CHS Emissions Schedule'!P$7)/$Y$63)/(1-$Q37)+(($X$64*$U37*'VT CHS Emissions Schedule'!P$5)/$Y$64)/(1-$P37)+(($X$65*$U37*('VT CHS Emissions Schedule'!P$35+$T37))/$Y$65)))))),0)</f>
        <v>0</v>
      </c>
      <c r="CX37" s="64">
        <f>IF(CX$15&lt;2025+$W37,(IF($B37="Oil",($Z37/$Y$53)*AX37,IF($B37="Propane",($Z37/$Y$54)*AX37,IF($B37="Natural Gas",(($Z37/$Y$55)*AX37)/(1-$N37),IF($B37="Electricity",0,((($X$53*$Z37*('VT CHS Emissions Schedule'!Q$8+$S37))/$Y$53)+(($X$54*$Z37*('VT CHS Emissions Schedule'!Q$9+$R37))/$Y$54)+(($X$55*$Z37*'VT CHS Emissions Schedule'!Q$7)/$Y$55)/(1-$Q37)+(($X$56*$Z37*'VT CHS Emissions Schedule'!Q$5)/$Y$56)/(1-$P37))))))-(($Z37/$Y37)*'VT CHS Emissions Schedule'!Q$5)/(1-$P37))+IF($C37="Propane",($U37/$Y$62)*BX37,IF($C37="Oil",($U37/$Y$61)*BX37,IF($C37="Natural Gas",($U37/$Y$63)*(BX37/(1-$Q37)),IF($C37="Electricity",($U37/$Y$64)*(BX37/(1-$P37)),IF($C37="Wood, commercial",$U37*(BX37+$T37),(($X$61*$U37*('VT CHS Emissions Schedule'!Q$8+$S37))/$Y$61)+(($X$62*$U37*('VT CHS Emissions Schedule'!Q$9+$R37))/$Y$62)+(($X$63*$U37*'VT CHS Emissions Schedule'!Q$7)/$Y$63)/(1-$Q37)+(($X$64*$U37*'VT CHS Emissions Schedule'!Q$5)/$Y$64)/(1-$P37)+(($X$65*$U37*('VT CHS Emissions Schedule'!Q$35+$T37))/$Y$65)))))),0)</f>
        <v>0</v>
      </c>
      <c r="CY37" s="64">
        <f>IF(CY$15&lt;2025+$W37,(IF($B37="Oil",($Z37/$Y$53)*AY37,IF($B37="Propane",($Z37/$Y$54)*AY37,IF($B37="Natural Gas",(($Z37/$Y$55)*AY37)/(1-$N37),IF($B37="Electricity",0,((($X$53*$Z37*('VT CHS Emissions Schedule'!R$8+$S37))/$Y$53)+(($X$54*$Z37*('VT CHS Emissions Schedule'!R$9+$R37))/$Y$54)+(($X$55*$Z37*'VT CHS Emissions Schedule'!R$7)/$Y$55)/(1-$Q37)+(($X$56*$Z37*'VT CHS Emissions Schedule'!R$5)/$Y$56)/(1-$P37))))))-(($Z37/$Y37)*'VT CHS Emissions Schedule'!R$5)/(1-$P37))+IF($C37="Propane",($U37/$Y$62)*BY37,IF($C37="Oil",($U37/$Y$61)*BY37,IF($C37="Natural Gas",($U37/$Y$63)*(BY37/(1-$Q37)),IF($C37="Electricity",($U37/$Y$64)*(BY37/(1-$P37)),IF($C37="Wood, commercial",$U37*(BY37+$T37),(($X$61*$U37*('VT CHS Emissions Schedule'!R$8+$S37))/$Y$61)+(($X$62*$U37*('VT CHS Emissions Schedule'!R$9+$R37))/$Y$62)+(($X$63*$U37*'VT CHS Emissions Schedule'!R$7)/$Y$63)/(1-$Q37)+(($X$64*$U37*'VT CHS Emissions Schedule'!R$5)/$Y$64)/(1-$P37)+(($X$65*$U37*('VT CHS Emissions Schedule'!R$35+$T37))/$Y$65)))))),0)</f>
        <v>0</v>
      </c>
      <c r="CZ37" s="64">
        <f>IF(CZ$15&lt;2025+$W37,(IF($B37="Oil",($Z37/$Y$53)*AZ37,IF($B37="Propane",($Z37/$Y$54)*AZ37,IF($B37="Natural Gas",(($Z37/$Y$55)*AZ37)/(1-$N37),IF($B37="Electricity",0,((($X$53*$Z37*('VT CHS Emissions Schedule'!S$8+$S37))/$Y$53)+(($X$54*$Z37*('VT CHS Emissions Schedule'!S$9+$R37))/$Y$54)+(($X$55*$Z37*'VT CHS Emissions Schedule'!S$7)/$Y$55)/(1-$Q37)+(($X$56*$Z37*'VT CHS Emissions Schedule'!S$5)/$Y$56)/(1-$P37))))))-(($Z37/$Y37)*'VT CHS Emissions Schedule'!S$5)/(1-$P37))+IF($C37="Propane",($U37/$Y$62)*BZ37,IF($C37="Oil",($U37/$Y$61)*BZ37,IF($C37="Natural Gas",($U37/$Y$63)*(BZ37/(1-$Q37)),IF($C37="Electricity",($U37/$Y$64)*(BZ37/(1-$P37)),IF($C37="Wood, commercial",$U37*(BZ37+$T37),(($X$61*$U37*('VT CHS Emissions Schedule'!S$8+$S37))/$Y$61)+(($X$62*$U37*('VT CHS Emissions Schedule'!S$9+$R37))/$Y$62)+(($X$63*$U37*'VT CHS Emissions Schedule'!S$7)/$Y$63)/(1-$Q37)+(($X$64*$U37*'VT CHS Emissions Schedule'!S$5)/$Y$64)/(1-$P37)+(($X$65*$U37*('VT CHS Emissions Schedule'!S$35+$T37))/$Y$65)))))),0)</f>
        <v>0</v>
      </c>
      <c r="DA37" s="64">
        <f>IF(DA$15&lt;2025+$W37,(IF($B37="Oil",($Z37/$Y$53)*BA37,IF($B37="Propane",($Z37/$Y$54)*BA37,IF($B37="Natural Gas",(($Z37/$Y$55)*BA37)/(1-$N37),IF($B37="Electricity",0,((($X$53*$Z37*('VT CHS Emissions Schedule'!T$8+$S37))/$Y$53)+(($X$54*$Z37*('VT CHS Emissions Schedule'!T$9+$R37))/$Y$54)+(($X$55*$Z37*'VT CHS Emissions Schedule'!T$7)/$Y$55)/(1-$Q37)+(($X$56*$Z37*'VT CHS Emissions Schedule'!T$5)/$Y$56)/(1-$P37))))))-(($Z37/$Y37)*'VT CHS Emissions Schedule'!T$5)/(1-$P37))+IF($C37="Propane",($U37/$Y$62)*CA37,IF($C37="Oil",($U37/$Y$61)*CA37,IF($C37="Natural Gas",($U37/$Y$63)*(CA37/(1-$Q37)),IF($C37="Electricity",($U37/$Y$64)*(CA37/(1-$P37)),IF($C37="Wood, commercial",$U37*(CA37+$T37),(($X$61*$U37*('VT CHS Emissions Schedule'!T$8+$S37))/$Y$61)+(($X$62*$U37*('VT CHS Emissions Schedule'!T$9+$R37))/$Y$62)+(($X$63*$U37*'VT CHS Emissions Schedule'!T$7)/$Y$63)/(1-$Q37)+(($X$64*$U37*'VT CHS Emissions Schedule'!T$5)/$Y$64)/(1-$P37)+(($X$65*$U37*('VT CHS Emissions Schedule'!T$35+$T37))/$Y$65)))))),0)</f>
        <v>0</v>
      </c>
      <c r="DB37" s="64">
        <f>IF(DB$15&lt;2025+$W37,(IF($B37="Oil",($Z37/$Y$53)*BB37,IF($B37="Propane",($Z37/$Y$54)*BB37,IF($B37="Natural Gas",(($Z37/$Y$55)*BB37)/(1-$N37),IF($B37="Electricity",0,((($X$53*$Z37*('VT CHS Emissions Schedule'!U$8+$S37))/$Y$53)+(($X$54*$Z37*('VT CHS Emissions Schedule'!U$9+$R37))/$Y$54)+(($X$55*$Z37*'VT CHS Emissions Schedule'!U$7)/$Y$55)/(1-$Q37)+(($X$56*$Z37*'VT CHS Emissions Schedule'!U$5)/$Y$56)/(1-$P37))))))-(($Z37/$Y37)*'VT CHS Emissions Schedule'!U$5)/(1-$P37))+IF($C37="Propane",($U37/$Y$62)*CB37,IF($C37="Oil",($U37/$Y$61)*CB37,IF($C37="Natural Gas",($U37/$Y$63)*(CB37/(1-$Q37)),IF($C37="Electricity",($U37/$Y$64)*(CB37/(1-$P37)),IF($C37="Wood, commercial",$U37*(CB37+$T37),(($X$61*$U37*('VT CHS Emissions Schedule'!U$8+$S37))/$Y$61)+(($X$62*$U37*('VT CHS Emissions Schedule'!U$9+$R37))/$Y$62)+(($X$63*$U37*'VT CHS Emissions Schedule'!U$7)/$Y$63)/(1-$Q37)+(($X$64*$U37*'VT CHS Emissions Schedule'!U$5)/$Y$64)/(1-$P37)+(($X$65*$U37*('VT CHS Emissions Schedule'!U$35+$T37))/$Y$65)))))),0)</f>
        <v>0</v>
      </c>
      <c r="DC37" s="64">
        <f>IF(DC$15&lt;2025+$W37,(IF($B37="Oil",($Z37/$Y$53)*BC37,IF($B37="Propane",($Z37/$Y$54)*BC37,IF($B37="Natural Gas",(($Z37/$Y$55)*BC37)/(1-$N37),IF($B37="Electricity",0,((($X$53*$Z37*('VT CHS Emissions Schedule'!V$8+$S37))/$Y$53)+(($X$54*$Z37*('VT CHS Emissions Schedule'!V$9+$R37))/$Y$54)+(($X$55*$Z37*'VT CHS Emissions Schedule'!V$7)/$Y$55)/(1-$Q37)+(($X$56*$Z37*'VT CHS Emissions Schedule'!V$5)/$Y$56)/(1-$P37))))))-(($Z37/$Y37)*'VT CHS Emissions Schedule'!V$5)/(1-$P37))+IF($C37="Propane",($U37/$Y$62)*CC37,IF($C37="Oil",($U37/$Y$61)*CC37,IF($C37="Natural Gas",($U37/$Y$63)*(CC37/(1-$Q37)),IF($C37="Electricity",($U37/$Y$64)*(CC37/(1-$P37)),IF($C37="Wood, commercial",$U37*(CC37+$T37),(($X$61*$U37*('VT CHS Emissions Schedule'!V$8+$S37))/$Y$61)+(($X$62*$U37*('VT CHS Emissions Schedule'!V$9+$R37))/$Y$62)+(($X$63*$U37*'VT CHS Emissions Schedule'!V$7)/$Y$63)/(1-$Q37)+(($X$64*$U37*'VT CHS Emissions Schedule'!V$5)/$Y$64)/(1-$P37)+(($X$65*$U37*('VT CHS Emissions Schedule'!V$35+$T37))/$Y$65)))))),0)</f>
        <v>0</v>
      </c>
      <c r="DD37" s="64">
        <f>IF(DD$15&lt;2025+$W37,(IF($B37="Oil",($Z37/$Y$53)*BD37,IF($B37="Propane",($Z37/$Y$54)*BD37,IF($B37="Natural Gas",(($Z37/$Y$55)*BD37)/(1-$N37),IF($B37="Electricity",0,((($X$53*$Z37*('VT CHS Emissions Schedule'!W$8+$S37))/$Y$53)+(($X$54*$Z37*('VT CHS Emissions Schedule'!W$9+$R37))/$Y$54)+(($X$55*$Z37*'VT CHS Emissions Schedule'!W$7)/$Y$55)/(1-$Q37)+(($X$56*$Z37*'VT CHS Emissions Schedule'!W$5)/$Y$56)/(1-$P37))))))-(($Z37/$Y37)*'VT CHS Emissions Schedule'!W$5)/(1-$P37))+IF($C37="Propane",($U37/$Y$62)*CD37,IF($C37="Oil",($U37/$Y$61)*CD37,IF($C37="Natural Gas",($U37/$Y$63)*(CD37/(1-$Q37)),IF($C37="Electricity",($U37/$Y$64)*(CD37/(1-$P37)),IF($C37="Wood, commercial",$U37*(CD37+$T37),(($X$61*$U37*('VT CHS Emissions Schedule'!W$8+$S37))/$Y$61)+(($X$62*$U37*('VT CHS Emissions Schedule'!W$9+$R37))/$Y$62)+(($X$63*$U37*'VT CHS Emissions Schedule'!W$7)/$Y$63)/(1-$Q37)+(($X$64*$U37*'VT CHS Emissions Schedule'!W$5)/$Y$64)/(1-$P37)+(($X$65*$U37*('VT CHS Emissions Schedule'!W$35+$T37))/$Y$65)))))),0)</f>
        <v>0</v>
      </c>
      <c r="DE37" s="64">
        <f>IF(DE$15&lt;2025+$W37,(IF($B37="Oil",($Z37/$Y$53)*BE37,IF($B37="Propane",($Z37/$Y$54)*BE37,IF($B37="Natural Gas",(($Z37/$Y$55)*BE37)/(1-$N37),IF($B37="Electricity",0,((($X$53*$Z37*('VT CHS Emissions Schedule'!X$8+$S37))/$Y$53)+(($X$54*$Z37*('VT CHS Emissions Schedule'!X$9+$R37))/$Y$54)+(($X$55*$Z37*'VT CHS Emissions Schedule'!X$7)/$Y$55)/(1-$Q37)+(($X$56*$Z37*'VT CHS Emissions Schedule'!X$5)/$Y$56)/(1-$P37))))))-(($Z37/$Y37)*'VT CHS Emissions Schedule'!X$5)/(1-$P37))+IF($C37="Propane",($U37/$Y$62)*CE37,IF($C37="Oil",($U37/$Y$61)*CE37,IF($C37="Natural Gas",($U37/$Y$63)*(CE37/(1-$Q37)),IF($C37="Electricity",($U37/$Y$64)*(CE37/(1-$P37)),IF($C37="Wood, commercial",$U37*(CE37+$T37),(($X$61*$U37*('VT CHS Emissions Schedule'!X$8+$S37))/$Y$61)+(($X$62*$U37*('VT CHS Emissions Schedule'!X$9+$R37))/$Y$62)+(($X$63*$U37*'VT CHS Emissions Schedule'!X$7)/$Y$63)/(1-$Q37)+(($X$64*$U37*'VT CHS Emissions Schedule'!X$5)/$Y$64)/(1-$P37)+(($X$65*$U37*('VT CHS Emissions Schedule'!X$35+$T37))/$Y$65)))))),0)</f>
        <v>0</v>
      </c>
      <c r="DF37" s="64">
        <f>IF(DF$15&lt;2025+$W37,(IF($B37="Oil",($Z37/$Y$53)*BF37,IF($B37="Propane",($Z37/$Y$54)*BF37,IF($B37="Natural Gas",(($Z37/$Y$55)*BF37)/(1-$N37),IF($B37="Electricity",0,((($X$53*$Z37*('VT CHS Emissions Schedule'!Y$8+$S37))/$Y$53)+(($X$54*$Z37*('VT CHS Emissions Schedule'!Y$9+$R37))/$Y$54)+(($X$55*$Z37*'VT CHS Emissions Schedule'!Y$7)/$Y$55)/(1-$Q37)+(($X$56*$Z37*'VT CHS Emissions Schedule'!Y$5)/$Y$56)/(1-$P37))))))-(($Z37/$Y37)*'VT CHS Emissions Schedule'!Y$5)/(1-$P37))+IF($C37="Propane",($U37/$Y$62)*CF37,IF($C37="Oil",($U37/$Y$61)*CF37,IF($C37="Natural Gas",($U37/$Y$63)*(CF37/(1-$Q37)),IF($C37="Electricity",($U37/$Y$64)*(CF37/(1-$P37)),IF($C37="Wood, commercial",$U37*(CF37+$T37),(($X$61*$U37*('VT CHS Emissions Schedule'!Y$8+$S37))/$Y$61)+(($X$62*$U37*('VT CHS Emissions Schedule'!Y$9+$R37))/$Y$62)+(($X$63*$U37*'VT CHS Emissions Schedule'!Y$7)/$Y$63)/(1-$Q37)+(($X$64*$U37*'VT CHS Emissions Schedule'!Y$5)/$Y$64)/(1-$P37)+(($X$65*$U37*('VT CHS Emissions Schedule'!Y$35+$T37))/$Y$65)))))),0)</f>
        <v>0</v>
      </c>
      <c r="DG37" s="64">
        <f>IF(DG$15&lt;2025+$W37,(IF($B37="Oil",($Z37/$Y$53)*BG37,IF($B37="Propane",($Z37/$Y$54)*BG37,IF($B37="Natural Gas",(($Z37/$Y$55)*BG37)/(1-$N37),IF($B37="Electricity",0,((($X$53*$Z37*('VT CHS Emissions Schedule'!Z$8+$S37))/$Y$53)+(($X$54*$Z37*('VT CHS Emissions Schedule'!Z$9+$R37))/$Y$54)+(($X$55*$Z37*'VT CHS Emissions Schedule'!Z$7)/$Y$55)/(1-$Q37)+(($X$56*$Z37*'VT CHS Emissions Schedule'!Z$5)/$Y$56)/(1-$P37))))))-(($Z37/$Y37)*'VT CHS Emissions Schedule'!Z$5)/(1-$P37))+IF($C37="Propane",($U37/$Y$62)*CG37,IF($C37="Oil",($U37/$Y$61)*CG37,IF($C37="Natural Gas",($U37/$Y$63)*(CG37/(1-$Q37)),IF($C37="Electricity",($U37/$Y$64)*(CG37/(1-$P37)),IF($C37="Wood, commercial",$U37*(CG37+$T37),(($X$61*$U37*('VT CHS Emissions Schedule'!Z$8+$S37))/$Y$61)+(($X$62*$U37*('VT CHS Emissions Schedule'!Z$9+$R37))/$Y$62)+(($X$63*$U37*'VT CHS Emissions Schedule'!Z$7)/$Y$63)/(1-$Q37)+(($X$64*$U37*'VT CHS Emissions Schedule'!Z$5)/$Y$64)/(1-$P37)+(($X$65*$U37*('VT CHS Emissions Schedule'!Z$35+$T37))/$Y$65)))))),0)</f>
        <v>0</v>
      </c>
      <c r="DH37" s="64">
        <f>IF(DH$15&lt;2025+$W37,(IF($B37="Oil",($Z37/$Y$53)*BH37,IF($B37="Propane",($Z37/$Y$54)*BH37,IF($B37="Natural Gas",(($Z37/$Y$55)*BH37)/(1-$N37),IF($B37="Electricity",0,((($X$53*$Z37*('VT CHS Emissions Schedule'!AA$8+$S37))/$Y$53)+(($X$54*$Z37*('VT CHS Emissions Schedule'!AA$9+$R37))/$Y$54)+(($X$55*$Z37*'VT CHS Emissions Schedule'!AA$7)/$Y$55)/(1-$Q37)+(($X$56*$Z37*'VT CHS Emissions Schedule'!AA$5)/$Y$56)/(1-$P37))))))-(($Z37/$Y37)*'VT CHS Emissions Schedule'!AA$5)/(1-$P37))+IF($C37="Propane",($U37/$Y$62)*CH37,IF($C37="Oil",($U37/$Y$61)*CH37,IF($C37="Natural Gas",($U37/$Y$63)*(CH37/(1-$Q37)),IF($C37="Electricity",($U37/$Y$64)*(CH37/(1-$P37)),IF($C37="Wood, commercial",$U37*(CH37+$T37),(($X$61*$U37*('VT CHS Emissions Schedule'!AA$8+$S37))/$Y$61)+(($X$62*$U37*('VT CHS Emissions Schedule'!AA$9+$R37))/$Y$62)+(($X$63*$U37*'VT CHS Emissions Schedule'!AA$7)/$Y$63)/(1-$Q37)+(($X$64*$U37*'VT CHS Emissions Schedule'!AA$5)/$Y$64)/(1-$P37)+(($X$65*$U37*('VT CHS Emissions Schedule'!AA$35+$T37))/$Y$65)))))),0)</f>
        <v>0</v>
      </c>
      <c r="DI37" s="64">
        <f>IF(DI$15&lt;2025+$W37,(IF($B37="Oil",($Z37/$Y$53)*BI37,IF($B37="Propane",($Z37/$Y$54)*BI37,IF($B37="Natural Gas",(($Z37/$Y$55)*BI37)/(1-$N37),IF($B37="Electricity",0,((($X$53*$Z37*('VT CHS Emissions Schedule'!AB$8+$S37))/$Y$53)+(($X$54*$Z37*('VT CHS Emissions Schedule'!AB$9+$R37))/$Y$54)+(($X$55*$Z37*'VT CHS Emissions Schedule'!AB$7)/$Y$55)/(1-$Q37)+(($X$56*$Z37*'VT CHS Emissions Schedule'!AB$5)/$Y$56)/(1-$P37))))))-(($Z37/$Y37)*'VT CHS Emissions Schedule'!AB$5)/(1-$P37))+IF($C37="Propane",($U37/$Y$62)*CI37,IF($C37="Oil",($U37/$Y$61)*CI37,IF($C37="Natural Gas",($U37/$Y$63)*(CI37/(1-$Q37)),IF($C37="Electricity",($U37/$Y$64)*(CI37/(1-$P37)),IF($C37="Wood, commercial",$U37*(CI37+$T37),(($X$61*$U37*('VT CHS Emissions Schedule'!AB$8+$S37))/$Y$61)+(($X$62*$U37*('VT CHS Emissions Schedule'!AB$9+$R37))/$Y$62)+(($X$63*$U37*'VT CHS Emissions Schedule'!AB$7)/$Y$63)/(1-$Q37)+(($X$64*$U37*'VT CHS Emissions Schedule'!AB$5)/$Y$64)/(1-$P37)+(($X$65*$U37*('VT CHS Emissions Schedule'!AB$35+$T37))/$Y$65)))))),0)</f>
        <v>0</v>
      </c>
      <c r="DJ37" s="64">
        <f>IF(DJ$15&lt;2025+$W37,(IF($B37="Oil",($Z37/$Y$53)*BJ37,IF($B37="Propane",($Z37/$Y$54)*BJ37,IF($B37="Natural Gas",(($Z37/$Y$55)*BJ37)/(1-$N37),IF($B37="Electricity",0,((($X$53*$Z37*('VT CHS Emissions Schedule'!AC$8+$S37))/$Y$53)+(($X$54*$Z37*('VT CHS Emissions Schedule'!AC$9+$R37))/$Y$54)+(($X$55*$Z37*'VT CHS Emissions Schedule'!AC$7)/$Y$55)/(1-$Q37)+(($X$56*$Z37*'VT CHS Emissions Schedule'!AC$5)/$Y$56)/(1-$P37))))))-(($Z37/$Y37)*'VT CHS Emissions Schedule'!AC$5)/(1-$P37))+IF($C37="Propane",($U37/$Y$62)*CJ37,IF($C37="Oil",($U37/$Y$61)*CJ37,IF($C37="Natural Gas",($U37/$Y$63)*(CJ37/(1-$Q37)),IF($C37="Electricity",($U37/$Y$64)*(CJ37/(1-$P37)),IF($C37="Wood, commercial",$U37*(CJ37+$T37),(($X$61*$U37*('VT CHS Emissions Schedule'!AC$8+$S37))/$Y$61)+(($X$62*$U37*('VT CHS Emissions Schedule'!AC$9+$R37))/$Y$62)+(($X$63*$U37*'VT CHS Emissions Schedule'!AC$7)/$Y$63)/(1-$Q37)+(($X$64*$U37*'VT CHS Emissions Schedule'!AC$5)/$Y$64)/(1-$P37)+(($X$65*$U37*('VT CHS Emissions Schedule'!AC$35+$T37))/$Y$65)))))),0)</f>
        <v>0</v>
      </c>
      <c r="DK37" s="64">
        <f>IF(DK$15&lt;2025+$W37,CK37+(($V37/$AC37)*'VT CHS Emissions Schedule'!D$5)/(1-$P37),0)</f>
        <v>1203172.5640781932</v>
      </c>
      <c r="DL37" s="64">
        <f>IF(DL$15&lt;2025+$W37,CL37+(($V37/$AC37)*'VT CHS Emissions Schedule'!E$5)/(1-$P37),0)</f>
        <v>1236911.373640313</v>
      </c>
      <c r="DM37" s="64">
        <f>IF(DM$15&lt;2025+$W37,CM37+(($V37/$AC37)*'VT CHS Emissions Schedule'!F$5)/(1-$P37),0)</f>
        <v>1273602.0246352209</v>
      </c>
      <c r="DN37" s="64">
        <f>IF(DN$15&lt;2025+$W37,CN37+(($V37/$AC37)*'VT CHS Emissions Schedule'!G$5)/(1-$P37),0)</f>
        <v>1310292.6756301292</v>
      </c>
      <c r="DO37" s="64">
        <f>IF(DO$15&lt;2025+$W37,CO37+(($V37/$AC37)*'VT CHS Emissions Schedule'!H$5)/(1-$P37),0)</f>
        <v>1346869.557694762</v>
      </c>
      <c r="DP37" s="64">
        <f>IF(DP$15&lt;2025+$W37,CP37+(($V37/$AC37)*'VT CHS Emissions Schedule'!I$5)/(1-$P37),0)</f>
        <v>1380760.2954031788</v>
      </c>
      <c r="DQ37" s="64">
        <f>IF(DQ$15&lt;2025+$W37,CQ37+(($V37/$AC37)*'VT CHS Emissions Schedule'!J$5)/(1-$P37),0)</f>
        <v>1417450.9463980864</v>
      </c>
      <c r="DR37" s="64">
        <f>IF(DR$15&lt;2025+$W37,CR37+(($V37/$AC37)*'VT CHS Emissions Schedule'!K$5)/(1-$P37),0)</f>
        <v>1454141.5973929942</v>
      </c>
      <c r="DS37" s="64">
        <f>IF(DS$15&lt;2025+$W37,CS37+(($V37/$AC37)*'VT CHS Emissions Schedule'!L$5)/(1-$P37),0)</f>
        <v>1490832.2483879025</v>
      </c>
      <c r="DT37" s="64">
        <f>IF(DT$15&lt;2025+$W37,CT37+(($V37/$AC37)*'VT CHS Emissions Schedule'!M$5)/(1-$P37),0)</f>
        <v>1522710.550446715</v>
      </c>
      <c r="DU37" s="64">
        <f>IF(DU$15&lt;2025+$W37,CU37+(($V37/$AC37)*'VT CHS Emissions Schedule'!N$5)/(1-$P37),0)</f>
        <v>1558933.8785255284</v>
      </c>
      <c r="DV37" s="64">
        <f>IF(DV$15&lt;2025+$W37,CV37+(($V37/$AC37)*'VT CHS Emissions Schedule'!O$5)/(1-$P37),0)</f>
        <v>1558933.8785255284</v>
      </c>
      <c r="DW37" s="64">
        <f>IF(DW$15&lt;2025+$W37,CW37+(($V37/$AC37)*'VT CHS Emissions Schedule'!P$5)/(1-$P37),0)</f>
        <v>0</v>
      </c>
      <c r="DX37" s="64">
        <f>IF(DX$15&lt;2025+$W37,CX37+(($V37/$AC37)*'VT CHS Emissions Schedule'!Q$5)/(1-$P37),0)</f>
        <v>0</v>
      </c>
      <c r="DY37" s="64">
        <f>IF(DY$15&lt;2025+$W37,CY37+(($V37/$AC37)*'VT CHS Emissions Schedule'!R$5)/(1-$P37),0)</f>
        <v>0</v>
      </c>
      <c r="DZ37" s="64">
        <f>IF(DZ$15&lt;2025+$W37,CZ37+(($V37/$AC37)*'VT CHS Emissions Schedule'!S$5)/(1-$P37),0)</f>
        <v>0</v>
      </c>
      <c r="EA37" s="64">
        <f>IF(EA$15&lt;2025+$W37,DA37+(($V37/$AC37)*'VT CHS Emissions Schedule'!T$5)/(1-$P37),0)</f>
        <v>0</v>
      </c>
      <c r="EB37" s="64">
        <f>IF(EB$15&lt;2025+$W37,DB37+(($V37/$AC37)*'VT CHS Emissions Schedule'!U$5)/(1-$P37),0)</f>
        <v>0</v>
      </c>
      <c r="EC37" s="64">
        <f>IF(EC$15&lt;2025+$W37,DC37+(($V37/$AC37)*'VT CHS Emissions Schedule'!V$5)/(1-$P37),0)</f>
        <v>0</v>
      </c>
      <c r="ED37" s="64">
        <f>IF(ED$15&lt;2025+$W37,DD37+(($V37/$AC37)*'VT CHS Emissions Schedule'!W$5)/(1-$P37),0)</f>
        <v>0</v>
      </c>
      <c r="EE37" s="64">
        <f>IF(EE$15&lt;2025+$W37,DE37+(($V37/$AC37)*'VT CHS Emissions Schedule'!X$5)/(1-$P37),0)</f>
        <v>0</v>
      </c>
      <c r="EF37" s="64">
        <f>IF(EF$15&lt;2025+$W37,DF37+(($V37/$AC37)*'VT CHS Emissions Schedule'!Y$5)/(1-$P37),0)</f>
        <v>0</v>
      </c>
      <c r="EG37" s="64">
        <f>IF(EG$15&lt;2025+$W37,DG37+(($V37/$AC37)*'VT CHS Emissions Schedule'!Z$5)/(1-$P37),0)</f>
        <v>0</v>
      </c>
      <c r="EH37" s="64">
        <f>IF(EH$15&lt;2025+$W37,DH37+(($V37/$AC37)*'VT CHS Emissions Schedule'!AA$5)/(1-$P37),0)</f>
        <v>0</v>
      </c>
      <c r="EI37" s="64">
        <f>IF(EI$15&lt;2025+$W37,DI37+(($V37/$AC37)*'VT CHS Emissions Schedule'!AB$5)/(1-$P37),0)</f>
        <v>0</v>
      </c>
      <c r="EJ37" s="64">
        <f>IF(EJ$15&lt;2025+$W37,DJ37+(($V37/$AC37)*'VT CHS Emissions Schedule'!AC$5)/(1-$P37),0)</f>
        <v>0</v>
      </c>
    </row>
    <row r="38" spans="1:140" ht="14.25" thickBot="1" x14ac:dyDescent="0.3">
      <c r="A38" s="476"/>
      <c r="B38" s="162" t="s">
        <v>163</v>
      </c>
      <c r="C38" s="118" t="s">
        <v>359</v>
      </c>
      <c r="D38" s="111">
        <f t="shared" si="8"/>
        <v>11868237.525340987</v>
      </c>
      <c r="E38" s="111">
        <f t="shared" si="0"/>
        <v>12261411.834666144</v>
      </c>
      <c r="F38" s="223">
        <f t="shared" si="1"/>
        <v>11.868237525340987</v>
      </c>
      <c r="G38" s="111">
        <f t="shared" si="9"/>
        <v>829619.33405540243</v>
      </c>
      <c r="H38" s="111">
        <f t="shared" si="2"/>
        <v>829619.33405540243</v>
      </c>
      <c r="I38" s="111">
        <f t="shared" si="3"/>
        <v>1296348.6420948219</v>
      </c>
      <c r="J38" s="64">
        <f>IF($B38="Oil",($Z38/$Y$53)*AK38,IF($B38="Propane",($Z38/$Y$54)*AK38,IF($B38="Natural Gas",(($Z38/$Y$55)*AK38)/(1-$N38),IF($B38="Electricity",0,((($X$53*$Z38*('VT CHS Emissions Schedule'!D$8+$S38))/$Y$53)+(($X$54*$Z38*('VT CHS Emissions Schedule'!D$9+$R38))/$Y$54)+(($X$55*$Z38*'VT CHS Emissions Schedule'!D$7)/$Y$55)/(1-$Q38)+(($X$56*$Z38*'VT CHS Emissions Schedule'!D$5)/$Y$56)/(1-$P38))))))</f>
        <v>2280481.6258816579</v>
      </c>
      <c r="K38" s="64">
        <f>(($Z38/$Y38)*'VT CHS Emissions Schedule'!D$5)/(1-$P38)</f>
        <v>984132.98378683603</v>
      </c>
      <c r="L38" s="64">
        <f>IF($C38="Propane",($U38/$Y$62)*BK38,IF($C38="Oil",($U38/$Y$61)*BK38,IF($C38="Natural Gas",($U38/$Y$63)*(BK38/(1-$Q38)),IF($C38="Electricity",($U38/$Y$64)*(BK38/(1-$P38)),IF($C38="Wood, commercial",$U38*(BK38+$T38),(($X$61*$U38*('VT CHS Emissions Schedule'!D$8+$S38))/$Y$61)+(($X$62*$U38*('VT CHS Emissions Schedule'!D$9+$R38))/$Y$62)+(($X$63*$U38*'VT CHS Emissions Schedule'!D$7)/$Y$63)/(1-$Q38)+(($X$64*$U38*'VT CHS Emissions Schedule'!D$5)/$Y$64)/(1-$P38)+(($X$65*$U38*('VT CHS Emissions Schedule'!D$35+$T38))/$Y$65))))))</f>
        <v>-466729.30803941947</v>
      </c>
      <c r="M38" s="64">
        <f>(($V38/$AC38)*'VT CHS Emissions Schedule'!D$5)/(1-$P38)</f>
        <v>52561.647997706023</v>
      </c>
      <c r="N38" s="66">
        <f>_xlfn.XLOOKUP($B38,Lookups!$A$3:$A$15,Lookups!$E$3:$E$15)</f>
        <v>0</v>
      </c>
      <c r="O38" s="65">
        <f>_xlfn.XLOOKUP($B38,Lookups!$A$3:$A$15,Lookups!$D$3:$D$15)</f>
        <v>0</v>
      </c>
      <c r="P38" s="66">
        <f>Lookups!$E$6</f>
        <v>0.04</v>
      </c>
      <c r="Q38" s="66">
        <f>Lookups!$E$5</f>
        <v>1.4E-2</v>
      </c>
      <c r="R38" s="65">
        <f>Lookups!$D$4</f>
        <v>0.32764300000000002</v>
      </c>
      <c r="S38" s="65">
        <f>Lookups!$D$3</f>
        <v>0.21490000000000001</v>
      </c>
      <c r="T38" s="65">
        <f>Lookups!$D$8</f>
        <v>1.3776766038113153</v>
      </c>
      <c r="U38" s="72">
        <f t="shared" si="10"/>
        <v>-13557.957710774403</v>
      </c>
      <c r="V38" s="72">
        <f t="shared" si="4"/>
        <v>4702.7602391616001</v>
      </c>
      <c r="W38" s="68">
        <v>12</v>
      </c>
      <c r="X38" s="68" t="str">
        <f>_xlfn.XLOOKUP(B38,Lookups!$A$3:$A$15,Lookups!$C$3:$C$15)</f>
        <v>Unknown</v>
      </c>
      <c r="Y38" s="72">
        <v>1.25</v>
      </c>
      <c r="Z38" s="64">
        <f t="shared" si="5"/>
        <v>31268.352654000002</v>
      </c>
      <c r="AA38" s="73">
        <v>0.54200000000000004</v>
      </c>
      <c r="AB38" s="73">
        <v>0.188</v>
      </c>
      <c r="AC38" s="72">
        <v>3.52</v>
      </c>
      <c r="AD38" s="80">
        <f t="shared" si="6"/>
        <v>0.68</v>
      </c>
      <c r="AE38" s="64">
        <v>140</v>
      </c>
      <c r="AF38" s="71">
        <v>51.8</v>
      </c>
      <c r="AG38" s="64">
        <f t="shared" si="7"/>
        <v>110</v>
      </c>
      <c r="AH38" s="64">
        <v>365</v>
      </c>
      <c r="AI38" s="72">
        <v>8.33</v>
      </c>
      <c r="AJ38" s="75">
        <v>1.06E-3</v>
      </c>
      <c r="AK38" s="67" t="s">
        <v>246</v>
      </c>
      <c r="AL38" s="67" t="s">
        <v>246</v>
      </c>
      <c r="AM38" s="67" t="s">
        <v>246</v>
      </c>
      <c r="AN38" s="67" t="s">
        <v>246</v>
      </c>
      <c r="AO38" s="67" t="s">
        <v>246</v>
      </c>
      <c r="AP38" s="67" t="s">
        <v>246</v>
      </c>
      <c r="AQ38" s="67" t="s">
        <v>246</v>
      </c>
      <c r="AR38" s="67" t="s">
        <v>246</v>
      </c>
      <c r="AS38" s="67" t="s">
        <v>246</v>
      </c>
      <c r="AT38" s="67" t="s">
        <v>246</v>
      </c>
      <c r="AU38" s="67" t="s">
        <v>246</v>
      </c>
      <c r="AV38" s="67" t="s">
        <v>246</v>
      </c>
      <c r="AW38" s="67" t="s">
        <v>246</v>
      </c>
      <c r="AX38" s="67">
        <v>0</v>
      </c>
      <c r="AY38" s="67">
        <v>0</v>
      </c>
      <c r="AZ38" s="67">
        <v>0</v>
      </c>
      <c r="BA38" s="67">
        <v>0</v>
      </c>
      <c r="BB38" s="67">
        <v>0</v>
      </c>
      <c r="BC38" s="67">
        <v>0</v>
      </c>
      <c r="BD38" s="67">
        <v>0</v>
      </c>
      <c r="BE38" s="67">
        <v>0</v>
      </c>
      <c r="BF38" s="67">
        <v>0</v>
      </c>
      <c r="BG38" s="67">
        <v>0</v>
      </c>
      <c r="BH38" s="67">
        <v>0</v>
      </c>
      <c r="BI38" s="67">
        <v>0</v>
      </c>
      <c r="BJ38" s="67">
        <v>0</v>
      </c>
      <c r="BK38" s="67">
        <f>IF(BK$15&lt;2025+$W38,IFERROR(IF($C38="Oil",$S38,IF($C38="Propane",$R38,IF($C38="Wood, commercial",$T38,0)))+_xlfn.XLOOKUP(_xlfn.XLOOKUP($C38,Lookups!$A$3:$A$17,Lookups!$B$3:$B$17),'VT CHS Emissions Schedule'!$A:$A,'VT CHS Emissions Schedule'!D:D),"blended"),0)</f>
        <v>33.047073642202015</v>
      </c>
      <c r="BL38" s="67">
        <f>IF(BL$15&lt;2025+$W38,IFERROR(IF($C38="Oil",$S38,IF($C38="Propane",$R38,IF($C38="Wood, commercial",$T38,0)))+_xlfn.XLOOKUP(_xlfn.XLOOKUP($C38,Lookups!$A$3:$A$17,Lookups!$B$3:$B$17),'VT CHS Emissions Schedule'!$A:$A,'VT CHS Emissions Schedule'!E:E),"blended"),0)</f>
        <v>33.047073642202015</v>
      </c>
      <c r="BM38" s="67">
        <f>IF(BM$15&lt;2025+$W38,IFERROR(IF($C38="Oil",$S38,IF($C38="Propane",$R38,IF($C38="Wood, commercial",$T38,0)))+_xlfn.XLOOKUP(_xlfn.XLOOKUP($C38,Lookups!$A$3:$A$17,Lookups!$B$3:$B$17),'VT CHS Emissions Schedule'!$A:$A,'VT CHS Emissions Schedule'!F:F),"blended"),0)</f>
        <v>33.047073642202015</v>
      </c>
      <c r="BN38" s="67">
        <f>IF(BN$15&lt;2025+$W38,IFERROR(IF($C38="Oil",$S38,IF($C38="Propane",$R38,IF($C38="Wood, commercial",$T38,0)))+_xlfn.XLOOKUP(_xlfn.XLOOKUP($C38,Lookups!$A$3:$A$17,Lookups!$B$3:$B$17),'VT CHS Emissions Schedule'!$A:$A,'VT CHS Emissions Schedule'!G:G),"blended"),0)</f>
        <v>33.047073642202015</v>
      </c>
      <c r="BO38" s="67">
        <f>IF(BO$15&lt;2025+$W38,IFERROR(IF($C38="Oil",$S38,IF($C38="Propane",$R38,IF($C38="Wood, commercial",$T38,0)))+_xlfn.XLOOKUP(_xlfn.XLOOKUP($C38,Lookups!$A$3:$A$17,Lookups!$B$3:$B$17),'VT CHS Emissions Schedule'!$A:$A,'VT CHS Emissions Schedule'!H:H),"blended"),0)</f>
        <v>33.047073642202015</v>
      </c>
      <c r="BP38" s="67">
        <f>IF(BP$15&lt;2025+$W38,IFERROR(IF($C38="Oil",$S38,IF($C38="Propane",$R38,IF($C38="Wood, commercial",$T38,0)))+_xlfn.XLOOKUP(_xlfn.XLOOKUP($C38,Lookups!$A$3:$A$17,Lookups!$B$3:$B$17),'VT CHS Emissions Schedule'!$A:$A,'VT CHS Emissions Schedule'!I:I),"blended"),0)</f>
        <v>32.888184993743955</v>
      </c>
      <c r="BQ38" s="67">
        <f>IF(BQ$15&lt;2025+$W38,IFERROR(IF($C38="Oil",$S38,IF($C38="Propane",$R38,IF($C38="Wood, commercial",$T38,0)))+_xlfn.XLOOKUP(_xlfn.XLOOKUP($C38,Lookups!$A$3:$A$17,Lookups!$B$3:$B$17),'VT CHS Emissions Schedule'!$A:$A,'VT CHS Emissions Schedule'!J:J),"blended"),0)</f>
        <v>32.888184993743955</v>
      </c>
      <c r="BR38" s="67">
        <f>IF(BR$15&lt;2025+$W38,IFERROR(IF($C38="Oil",$S38,IF($C38="Propane",$R38,IF($C38="Wood, commercial",$T38,0)))+_xlfn.XLOOKUP(_xlfn.XLOOKUP($C38,Lookups!$A$3:$A$17,Lookups!$B$3:$B$17),'VT CHS Emissions Schedule'!$A:$A,'VT CHS Emissions Schedule'!K:K),"blended"),0)</f>
        <v>32.888184993743955</v>
      </c>
      <c r="BS38" s="67">
        <f>IF(BS$15&lt;2025+$W38,IFERROR(IF($C38="Oil",$S38,IF($C38="Propane",$R38,IF($C38="Wood, commercial",$T38,0)))+_xlfn.XLOOKUP(_xlfn.XLOOKUP($C38,Lookups!$A$3:$A$17,Lookups!$B$3:$B$17),'VT CHS Emissions Schedule'!$A:$A,'VT CHS Emissions Schedule'!L:L),"blended"),0)</f>
        <v>32.888184993743955</v>
      </c>
      <c r="BT38" s="67">
        <f>IF(BT$15&lt;2025+$W38,IFERROR(IF($C38="Oil",$S38,IF($C38="Propane",$R38,IF($C38="Wood, commercial",$T38,0)))+_xlfn.XLOOKUP(_xlfn.XLOOKUP($C38,Lookups!$A$3:$A$17,Lookups!$B$3:$B$17),'VT CHS Emissions Schedule'!$A:$A,'VT CHS Emissions Schedule'!M:M),"blended"),0)</f>
        <v>32.888184993743955</v>
      </c>
      <c r="BU38" s="67">
        <f>IF(BU$15&lt;2025+$W38,IFERROR(IF($C38="Oil",$S38,IF($C38="Propane",$R38,IF($C38="Wood, commercial",$T38,0)))+_xlfn.XLOOKUP(_xlfn.XLOOKUP($C38,Lookups!$A$3:$A$17,Lookups!$B$3:$B$17),'VT CHS Emissions Schedule'!$A:$A,'VT CHS Emissions Schedule'!N:N),"blended"),0)</f>
        <v>32.802708986722372</v>
      </c>
      <c r="BV38" s="67">
        <f>IF(BV$15&lt;2025+$W38,IFERROR(IF($C38="Oil",$S38,IF($C38="Propane",$R38,IF($C38="Wood, commercial",$T38,0)))+_xlfn.XLOOKUP(_xlfn.XLOOKUP($C38,Lookups!$A$3:$A$17,Lookups!$B$3:$B$17),'VT CHS Emissions Schedule'!$A:$A,'VT CHS Emissions Schedule'!O:O),"blended"),0)</f>
        <v>32.802708986722372</v>
      </c>
      <c r="BW38" s="67">
        <f>IF(BW$15&lt;2025+$W38,IFERROR(IF($C38="Oil",$S38,IF($C38="Propane",$R38,IF($C38="Wood, commercial",$T38,0)))+_xlfn.XLOOKUP(_xlfn.XLOOKUP($C38,Lookups!$A$3:$A$17,Lookups!$B$3:$B$17),'VT CHS Emissions Schedule'!$A:$A,'VT CHS Emissions Schedule'!P:P),"blended"),0)</f>
        <v>0</v>
      </c>
      <c r="BX38" s="67">
        <f>IF(BX$15&lt;2025+$W38,IFERROR(IF($C38="Oil",$S38,IF($C38="Propane",$R38,IF($C38="Wood, commercial",$T38,0)))+_xlfn.XLOOKUP(_xlfn.XLOOKUP($C38,Lookups!$A$3:$A$17,Lookups!$B$3:$B$17),'VT CHS Emissions Schedule'!$A:$A,'VT CHS Emissions Schedule'!Q:Q),"blended"),0)</f>
        <v>0</v>
      </c>
      <c r="BY38" s="67">
        <f>IF(BY$15&lt;2025+$W38,IFERROR(IF($C38="Oil",$S38,IF($C38="Propane",$R38,IF($C38="Wood, commercial",$T38,0)))+_xlfn.XLOOKUP(_xlfn.XLOOKUP($C38,Lookups!$A$3:$A$17,Lookups!$B$3:$B$17),'VT CHS Emissions Schedule'!$A:$A,'VT CHS Emissions Schedule'!R:R),"blended"),0)</f>
        <v>0</v>
      </c>
      <c r="BZ38" s="67">
        <f>IF(BZ$15&lt;2025+$W38,IFERROR(IF($C38="Oil",$S38,IF($C38="Propane",$R38,IF($C38="Wood, commercial",$T38,0)))+_xlfn.XLOOKUP(_xlfn.XLOOKUP($C38,Lookups!$A$3:$A$17,Lookups!$B$3:$B$17),'VT CHS Emissions Schedule'!$A:$A,'VT CHS Emissions Schedule'!S:S),"blended"),0)</f>
        <v>0</v>
      </c>
      <c r="CA38" s="67">
        <f>IF(CA$15&lt;2025+$W38,IFERROR(IF($C38="Oil",$S38,IF($C38="Propane",$R38,IF($C38="Wood, commercial",$T38,0)))+_xlfn.XLOOKUP(_xlfn.XLOOKUP($C38,Lookups!$A$3:$A$17,Lookups!$B$3:$B$17),'VT CHS Emissions Schedule'!$A:$A,'VT CHS Emissions Schedule'!T:T),"blended"),0)</f>
        <v>0</v>
      </c>
      <c r="CB38" s="67">
        <f>IF(CB$15&lt;2025+$W38,IFERROR(IF($C38="Oil",$S38,IF($C38="Propane",$R38,IF($C38="Wood, commercial",$T38,0)))+_xlfn.XLOOKUP(_xlfn.XLOOKUP($C38,Lookups!$A$3:$A$17,Lookups!$B$3:$B$17),'VT CHS Emissions Schedule'!$A:$A,'VT CHS Emissions Schedule'!U:U),"blended"),0)</f>
        <v>0</v>
      </c>
      <c r="CC38" s="67">
        <f>IF(CC$15&lt;2025+$W38,IFERROR(IF($C38="Oil",$S38,IF($C38="Propane",$R38,IF($C38="Wood, commercial",$T38,0)))+_xlfn.XLOOKUP(_xlfn.XLOOKUP($C38,Lookups!$A$3:$A$17,Lookups!$B$3:$B$17),'VT CHS Emissions Schedule'!$A:$A,'VT CHS Emissions Schedule'!V:V),"blended"),0)</f>
        <v>0</v>
      </c>
      <c r="CD38" s="67">
        <f>IF(CD$15&lt;2025+$W38,IFERROR(IF($C38="Oil",$S38,IF($C38="Propane",$R38,IF($C38="Wood, commercial",$T38,0)))+_xlfn.XLOOKUP(_xlfn.XLOOKUP($C38,Lookups!$A$3:$A$17,Lookups!$B$3:$B$17),'VT CHS Emissions Schedule'!$A:$A,'VT CHS Emissions Schedule'!W:W),"blended"),0)</f>
        <v>0</v>
      </c>
      <c r="CE38" s="67">
        <f>IF(CE$15&lt;2025+$W38,IFERROR(IF($C38="Oil",$S38,IF($C38="Propane",$R38,IF($C38="Wood, commercial",$T38,0)))+_xlfn.XLOOKUP(_xlfn.XLOOKUP($C38,Lookups!$A$3:$A$17,Lookups!$B$3:$B$17),'VT CHS Emissions Schedule'!$A:$A,'VT CHS Emissions Schedule'!X:X),"blended"),0)</f>
        <v>0</v>
      </c>
      <c r="CF38" s="67">
        <f>IF(CF$15&lt;2025+$W38,IFERROR(IF($C38="Oil",$S38,IF($C38="Propane",$R38,IF($C38="Wood, commercial",$T38,0)))+_xlfn.XLOOKUP(_xlfn.XLOOKUP($C38,Lookups!$A$3:$A$17,Lookups!$B$3:$B$17),'VT CHS Emissions Schedule'!$A:$A,'VT CHS Emissions Schedule'!Y:Y),"blended"),0)</f>
        <v>0</v>
      </c>
      <c r="CG38" s="67">
        <f>IF(CG$15&lt;2025+$W38,IFERROR(IF($C38="Oil",$S38,IF($C38="Propane",$R38,IF($C38="Wood, commercial",$T38,0)))+_xlfn.XLOOKUP(_xlfn.XLOOKUP($C38,Lookups!$A$3:$A$17,Lookups!$B$3:$B$17),'VT CHS Emissions Schedule'!$A:$A,'VT CHS Emissions Schedule'!Z:Z),"blended"),0)</f>
        <v>0</v>
      </c>
      <c r="CH38" s="67">
        <f>IF(CH$15&lt;2025+$W38,IFERROR(IF($C38="Oil",$S38,IF($C38="Propane",$R38,IF($C38="Wood, commercial",$T38,0)))+_xlfn.XLOOKUP(_xlfn.XLOOKUP($C38,Lookups!$A$3:$A$17,Lookups!$B$3:$B$17),'VT CHS Emissions Schedule'!$A:$A,'VT CHS Emissions Schedule'!AA:AA),"blended"),0)</f>
        <v>0</v>
      </c>
      <c r="CI38" s="67">
        <f>IF(CI$15&lt;2025+$W38,IFERROR(IF($C38="Oil",$S38,IF($C38="Propane",$R38,IF($C38="Wood, commercial",$T38,0)))+_xlfn.XLOOKUP(_xlfn.XLOOKUP($C38,Lookups!$A$3:$A$17,Lookups!$B$3:$B$17),'VT CHS Emissions Schedule'!$A:$A,'VT CHS Emissions Schedule'!AB:AB),"blended"),0)</f>
        <v>0</v>
      </c>
      <c r="CJ38" s="67">
        <f>IF(CJ$15&lt;2025+$W38,IFERROR(IF($C38="Oil",$S38,IF($C38="Propane",$R38,IF($C38="Wood, commercial",$T38,0)))+_xlfn.XLOOKUP(_xlfn.XLOOKUP($C38,Lookups!$A$3:$A$17,Lookups!$B$3:$B$17),'VT CHS Emissions Schedule'!$A:$A,'VT CHS Emissions Schedule'!AC:AC),"blended"),0)</f>
        <v>0</v>
      </c>
      <c r="CK38" s="64">
        <f>IF(CK$15&lt;2025+$W38,(IF($B38="Oil",($Z38/$Y$53)*AK38,IF($B38="Propane",($Z38/$Y$54)*AK38,IF($B38="Natural Gas",(($Z38/$Y$55)*AK38)/(1-$N38),IF($B38="Electricity",0,((($X$53*$Z38*('VT CHS Emissions Schedule'!D$8+$S38))/$Y$53)+(($X$54*$Z38*('VT CHS Emissions Schedule'!D$9+$R38))/$Y$54)+(($X$55*$Z38*'VT CHS Emissions Schedule'!D$7)/$Y$55)/(1-$Q38)+(($X$56*$Z38*'VT CHS Emissions Schedule'!D$5)/$Y$56)/(1-$P38))))))-(($Z38/$Y38)*'VT CHS Emissions Schedule'!D$5)/(1-$P38))+IF($C38="Propane",($U38/$Y$62)*BK38,IF($C38="Oil",($U38/$Y$61)*BK38,IF($C38="Natural Gas",($U38/$Y$63)*(BK38/(1-$Q38)),IF($C38="Electricity",($U38/$Y$64)*(BK38/(1-$P38)),IF($C38="Wood, commercial",$U38*(BK38+$T38),(($X$61*$U38*('VT CHS Emissions Schedule'!D$8+$S38))/$Y$61)+(($X$62*$U38*('VT CHS Emissions Schedule'!D$9+$R38))/$Y$62)+(($X$63*$U38*'VT CHS Emissions Schedule'!D$7)/$Y$63)/(1-$Q38)+(($X$64*$U38*'VT CHS Emissions Schedule'!D$5)/$Y$64)/(1-$P38)+(($X$65*$U38*('VT CHS Emissions Schedule'!D$35+$T38))/$Y$65)))))),0)</f>
        <v>829619.33405540243</v>
      </c>
      <c r="CL38" s="64">
        <f>IF(CL$15&lt;2025+$W38,(IF($B38="Oil",($Z38/$Y$53)*AL38,IF($B38="Propane",($Z38/$Y$54)*AL38,IF($B38="Natural Gas",(($Z38/$Y$55)*AL38)/(1-$N38),IF($B38="Electricity",0,((($X$53*$Z38*('VT CHS Emissions Schedule'!E$8+$S38))/$Y$53)+(($X$54*$Z38*('VT CHS Emissions Schedule'!E$9+$R38))/$Y$54)+(($X$55*$Z38*'VT CHS Emissions Schedule'!E$7)/$Y$55)/(1-$Q38)+(($X$56*$Z38*'VT CHS Emissions Schedule'!E$5)/$Y$56)/(1-$P38))))))-(($Z38/$Y38)*'VT CHS Emissions Schedule'!E$5)/(1-$P38))+IF($C38="Propane",($U38/$Y$62)*BL38,IF($C38="Oil",($U38/$Y$61)*BL38,IF($C38="Natural Gas",($U38/$Y$63)*(BL38/(1-$Q38)),IF($C38="Electricity",($U38/$Y$64)*(BL38/(1-$P38)),IF($C38="Wood, commercial",$U38*(BL38+$T38),(($X$61*$U38*('VT CHS Emissions Schedule'!E$8+$S38))/$Y$61)+(($X$62*$U38*('VT CHS Emissions Schedule'!E$9+$R38))/$Y$62)+(($X$63*$U38*'VT CHS Emissions Schedule'!E$7)/$Y$63)/(1-$Q38)+(($X$64*$U38*'VT CHS Emissions Schedule'!E$5)/$Y$64)/(1-$P38)+(($X$65*$U38*('VT CHS Emissions Schedule'!E$35+$T38))/$Y$65)))))),0)</f>
        <v>856879.18201203516</v>
      </c>
      <c r="CM38" s="64">
        <f>IF(CM$15&lt;2025+$W38,(IF($B38="Oil",($Z38/$Y$53)*AM38,IF($B38="Propane",($Z38/$Y$54)*AM38,IF($B38="Natural Gas",(($Z38/$Y$55)*AM38)/(1-$N38),IF($B38="Electricity",0,((($X$53*$Z38*('VT CHS Emissions Schedule'!F$8+$S38))/$Y$53)+(($X$54*$Z38*('VT CHS Emissions Schedule'!F$9+$R38))/$Y$54)+(($X$55*$Z38*'VT CHS Emissions Schedule'!F$7)/$Y$55)/(1-$Q38)+(($X$56*$Z38*'VT CHS Emissions Schedule'!F$5)/$Y$56)/(1-$P38))))))-(($Z38/$Y38)*'VT CHS Emissions Schedule'!F$5)/(1-$P38))+IF($C38="Propane",($U38/$Y$62)*BM38,IF($C38="Oil",($U38/$Y$61)*BM38,IF($C38="Natural Gas",($U38/$Y$63)*(BM38/(1-$Q38)),IF($C38="Electricity",($U38/$Y$64)*(BM38/(1-$P38)),IF($C38="Wood, commercial",$U38*(BM38+$T38),(($X$61*$U38*('VT CHS Emissions Schedule'!F$8+$S38))/$Y$61)+(($X$62*$U38*('VT CHS Emissions Schedule'!F$9+$R38))/$Y$62)+(($X$63*$U38*'VT CHS Emissions Schedule'!F$7)/$Y$63)/(1-$Q38)+(($X$64*$U38*'VT CHS Emissions Schedule'!F$5)/$Y$64)/(1-$P38)+(($X$65*$U38*('VT CHS Emissions Schedule'!F$35+$T38))/$Y$65)))))),0)</f>
        <v>887090.87140145607</v>
      </c>
      <c r="CN38" s="64">
        <f>IF(CN$15&lt;2025+$W38,(IF($B38="Oil",($Z38/$Y$53)*AN38,IF($B38="Propane",($Z38/$Y$54)*AN38,IF($B38="Natural Gas",(($Z38/$Y$55)*AN38)/(1-$N38),IF($B38="Electricity",0,((($X$53*$Z38*('VT CHS Emissions Schedule'!G$8+$S38))/$Y$53)+(($X$54*$Z38*('VT CHS Emissions Schedule'!G$9+$R38))/$Y$54)+(($X$55*$Z38*'VT CHS Emissions Schedule'!G$7)/$Y$55)/(1-$Q38)+(($X$56*$Z38*'VT CHS Emissions Schedule'!G$5)/$Y$56)/(1-$P38))))))-(($Z38/$Y38)*'VT CHS Emissions Schedule'!G$5)/(1-$P38))+IF($C38="Propane",($U38/$Y$62)*BN38,IF($C38="Oil",($U38/$Y$61)*BN38,IF($C38="Natural Gas",($U38/$Y$63)*(BN38/(1-$Q38)),IF($C38="Electricity",($U38/$Y$64)*(BN38/(1-$P38)),IF($C38="Wood, commercial",$U38*(BN38+$T38),(($X$61*$U38*('VT CHS Emissions Schedule'!G$8+$S38))/$Y$61)+(($X$62*$U38*('VT CHS Emissions Schedule'!G$9+$R38))/$Y$62)+(($X$63*$U38*'VT CHS Emissions Schedule'!G$7)/$Y$63)/(1-$Q38)+(($X$64*$U38*'VT CHS Emissions Schedule'!G$5)/$Y$64)/(1-$P38)+(($X$65*$U38*('VT CHS Emissions Schedule'!G$35+$T38))/$Y$65)))))),0)</f>
        <v>917302.56079087721</v>
      </c>
      <c r="CO38" s="64">
        <f>IF(CO$15&lt;2025+$W38,(IF($B38="Oil",($Z38/$Y$53)*AO38,IF($B38="Propane",($Z38/$Y$54)*AO38,IF($B38="Natural Gas",(($Z38/$Y$55)*AO38)/(1-$N38),IF($B38="Electricity",0,((($X$53*$Z38*('VT CHS Emissions Schedule'!H$8+$S38))/$Y$53)+(($X$54*$Z38*('VT CHS Emissions Schedule'!H$9+$R38))/$Y$54)+(($X$55*$Z38*'VT CHS Emissions Schedule'!H$7)/$Y$55)/(1-$Q38)+(($X$56*$Z38*'VT CHS Emissions Schedule'!H$5)/$Y$56)/(1-$P38))))))-(($Z38/$Y38)*'VT CHS Emissions Schedule'!H$5)/(1-$P38))+IF($C38="Propane",($U38/$Y$62)*BO38,IF($C38="Oil",($U38/$Y$61)*BO38,IF($C38="Natural Gas",($U38/$Y$63)*(BO38/(1-$Q38)),IF($C38="Electricity",($U38/$Y$64)*(BO38/(1-$P38)),IF($C38="Wood, commercial",$U38*(BO38+$T38),(($X$61*$U38*('VT CHS Emissions Schedule'!H$8+$S38))/$Y$61)+(($X$62*$U38*('VT CHS Emissions Schedule'!H$9+$R38))/$Y$62)+(($X$63*$U38*'VT CHS Emissions Schedule'!H$7)/$Y$63)/(1-$Q38)+(($X$64*$U38*'VT CHS Emissions Schedule'!H$5)/$Y$64)/(1-$P38)+(($X$65*$U38*('VT CHS Emissions Schedule'!H$35+$T38))/$Y$65)))))),0)</f>
        <v>947400.48125002289</v>
      </c>
      <c r="CP38" s="64">
        <f>IF(CP$15&lt;2025+$W38,(IF($B38="Oil",($Z38/$Y$53)*AP38,IF($B38="Propane",($Z38/$Y$54)*AP38,IF($B38="Natural Gas",(($Z38/$Y$55)*AP38)/(1-$N38),IF($B38="Electricity",0,((($X$53*$Z38*('VT CHS Emissions Schedule'!I$8+$S38))/$Y$53)+(($X$54*$Z38*('VT CHS Emissions Schedule'!I$9+$R38))/$Y$54)+(($X$55*$Z38*'VT CHS Emissions Schedule'!I$7)/$Y$55)/(1-$Q38)+(($X$56*$Z38*'VT CHS Emissions Schedule'!I$5)/$Y$56)/(1-$P38))))))-(($Z38/$Y38)*'VT CHS Emissions Schedule'!I$5)/(1-$P38))+IF($C38="Propane",($U38/$Y$62)*BP38,IF($C38="Oil",($U38/$Y$61)*BP38,IF($C38="Natural Gas",($U38/$Y$63)*(BP38/(1-$Q38)),IF($C38="Electricity",($U38/$Y$64)*(BP38/(1-$P38)),IF($C38="Wood, commercial",$U38*(BP38+$T38),(($X$61*$U38*('VT CHS Emissions Schedule'!I$8+$S38))/$Y$61)+(($X$62*$U38*('VT CHS Emissions Schedule'!I$9+$R38))/$Y$62)+(($X$63*$U38*'VT CHS Emissions Schedule'!I$7)/$Y$63)/(1-$Q38)+(($X$64*$U38*'VT CHS Emissions Schedule'!I$5)/$Y$64)/(1-$P38)+(($X$65*$U38*('VT CHS Emissions Schedule'!I$35+$T38))/$Y$65)))))),0)</f>
        <v>976966.46292946918</v>
      </c>
      <c r="CQ38" s="64">
        <f>IF(CQ$15&lt;2025+$W38,(IF($B38="Oil",($Z38/$Y$53)*AQ38,IF($B38="Propane",($Z38/$Y$54)*AQ38,IF($B38="Natural Gas",(($Z38/$Y$55)*AQ38)/(1-$N38),IF($B38="Electricity",0,((($X$53*$Z38*('VT CHS Emissions Schedule'!J$8+$S38))/$Y$53)+(($X$54*$Z38*('VT CHS Emissions Schedule'!J$9+$R38))/$Y$54)+(($X$55*$Z38*'VT CHS Emissions Schedule'!J$7)/$Y$55)/(1-$Q38)+(($X$56*$Z38*'VT CHS Emissions Schedule'!J$5)/$Y$56)/(1-$P38))))))-(($Z38/$Y38)*'VT CHS Emissions Schedule'!J$5)/(1-$P38))+IF($C38="Propane",($U38/$Y$62)*BQ38,IF($C38="Oil",($U38/$Y$61)*BQ38,IF($C38="Natural Gas",($U38/$Y$63)*(BQ38/(1-$Q38)),IF($C38="Electricity",($U38/$Y$64)*(BQ38/(1-$P38)),IF($C38="Wood, commercial",$U38*(BQ38+$T38),(($X$61*$U38*('VT CHS Emissions Schedule'!J$8+$S38))/$Y$61)+(($X$62*$U38*('VT CHS Emissions Schedule'!J$9+$R38))/$Y$62)+(($X$63*$U38*'VT CHS Emissions Schedule'!J$7)/$Y$63)/(1-$Q38)+(($X$64*$U38*'VT CHS Emissions Schedule'!J$5)/$Y$64)/(1-$P38)+(($X$65*$U38*('VT CHS Emissions Schedule'!J$35+$T38))/$Y$65)))))),0)</f>
        <v>1007178.1523188899</v>
      </c>
      <c r="CR38" s="64">
        <f>IF(CR$15&lt;2025+$W38,(IF($B38="Oil",($Z38/$Y$53)*AR38,IF($B38="Propane",($Z38/$Y$54)*AR38,IF($B38="Natural Gas",(($Z38/$Y$55)*AR38)/(1-$N38),IF($B38="Electricity",0,((($X$53*$Z38*('VT CHS Emissions Schedule'!K$8+$S38))/$Y$53)+(($X$54*$Z38*('VT CHS Emissions Schedule'!K$9+$R38))/$Y$54)+(($X$55*$Z38*'VT CHS Emissions Schedule'!K$7)/$Y$55)/(1-$Q38)+(($X$56*$Z38*'VT CHS Emissions Schedule'!K$5)/$Y$56)/(1-$P38))))))-(($Z38/$Y38)*'VT CHS Emissions Schedule'!K$5)/(1-$P38))+IF($C38="Propane",($U38/$Y$62)*BR38,IF($C38="Oil",($U38/$Y$61)*BR38,IF($C38="Natural Gas",($U38/$Y$63)*(BR38/(1-$Q38)),IF($C38="Electricity",($U38/$Y$64)*(BR38/(1-$P38)),IF($C38="Wood, commercial",$U38*(BR38+$T38),(($X$61*$U38*('VT CHS Emissions Schedule'!K$8+$S38))/$Y$61)+(($X$62*$U38*('VT CHS Emissions Schedule'!K$9+$R38))/$Y$62)+(($X$63*$U38*'VT CHS Emissions Schedule'!K$7)/$Y$63)/(1-$Q38)+(($X$64*$U38*'VT CHS Emissions Schedule'!K$5)/$Y$64)/(1-$P38)+(($X$65*$U38*('VT CHS Emissions Schedule'!K$35+$T38))/$Y$65)))))),0)</f>
        <v>1037389.8417083105</v>
      </c>
      <c r="CS38" s="64">
        <f>IF(CS$15&lt;2025+$W38,(IF($B38="Oil",($Z38/$Y$53)*AS38,IF($B38="Propane",($Z38/$Y$54)*AS38,IF($B38="Natural Gas",(($Z38/$Y$55)*AS38)/(1-$N38),IF($B38="Electricity",0,((($X$53*$Z38*('VT CHS Emissions Schedule'!L$8+$S38))/$Y$53)+(($X$54*$Z38*('VT CHS Emissions Schedule'!L$9+$R38))/$Y$54)+(($X$55*$Z38*'VT CHS Emissions Schedule'!L$7)/$Y$55)/(1-$Q38)+(($X$56*$Z38*'VT CHS Emissions Schedule'!L$5)/$Y$56)/(1-$P38))))))-(($Z38/$Y38)*'VT CHS Emissions Schedule'!L$5)/(1-$P38))+IF($C38="Propane",($U38/$Y$62)*BS38,IF($C38="Oil",($U38/$Y$61)*BS38,IF($C38="Natural Gas",($U38/$Y$63)*(BS38/(1-$Q38)),IF($C38="Electricity",($U38/$Y$64)*(BS38/(1-$P38)),IF($C38="Wood, commercial",$U38*(BS38+$T38),(($X$61*$U38*('VT CHS Emissions Schedule'!L$8+$S38))/$Y$61)+(($X$62*$U38*('VT CHS Emissions Schedule'!L$9+$R38))/$Y$62)+(($X$63*$U38*'VT CHS Emissions Schedule'!L$7)/$Y$63)/(1-$Q38)+(($X$64*$U38*'VT CHS Emissions Schedule'!L$5)/$Y$64)/(1-$P38)+(($X$65*$U38*('VT CHS Emissions Schedule'!L$35+$T38))/$Y$65)))))),0)</f>
        <v>1067601.5310977316</v>
      </c>
      <c r="CT38" s="64">
        <f>IF(CT$15&lt;2025+$W38,(IF($B38="Oil",($Z38/$Y$53)*AT38,IF($B38="Propane",($Z38/$Y$54)*AT38,IF($B38="Natural Gas",(($Z38/$Y$55)*AT38)/(1-$N38),IF($B38="Electricity",0,((($X$53*$Z38*('VT CHS Emissions Schedule'!M$8+$S38))/$Y$53)+(($X$54*$Z38*('VT CHS Emissions Schedule'!M$9+$R38))/$Y$54)+(($X$55*$Z38*'VT CHS Emissions Schedule'!M$7)/$Y$55)/(1-$Q38)+(($X$56*$Z38*'VT CHS Emissions Schedule'!M$5)/$Y$56)/(1-$P38))))))-(($Z38/$Y38)*'VT CHS Emissions Schedule'!M$5)/(1-$P38))+IF($C38="Propane",($U38/$Y$62)*BT38,IF($C38="Oil",($U38/$Y$61)*BT38,IF($C38="Natural Gas",($U38/$Y$63)*(BT38/(1-$Q38)),IF($C38="Electricity",($U38/$Y$64)*(BT38/(1-$P38)),IF($C38="Wood, commercial",$U38*(BT38+$T38),(($X$61*$U38*('VT CHS Emissions Schedule'!M$8+$S38))/$Y$61)+(($X$62*$U38*('VT CHS Emissions Schedule'!M$9+$R38))/$Y$62)+(($X$63*$U38*'VT CHS Emissions Schedule'!M$7)/$Y$63)/(1-$Q38)+(($X$64*$U38*'VT CHS Emissions Schedule'!M$5)/$Y$64)/(1-$P38)+(($X$65*$U38*('VT CHS Emissions Schedule'!M$35+$T38))/$Y$65)))))),0)</f>
        <v>1093000.8715510569</v>
      </c>
      <c r="CU38" s="64">
        <f>IF(CU$15&lt;2025+$W38,(IF($B38="Oil",($Z38/$Y$53)*AU38,IF($B38="Propane",($Z38/$Y$54)*AU38,IF($B38="Natural Gas",(($Z38/$Y$55)*AU38)/(1-$N38),IF($B38="Electricity",0,((($X$53*$Z38*('VT CHS Emissions Schedule'!N$8+$S38))/$Y$53)+(($X$54*$Z38*('VT CHS Emissions Schedule'!N$9+$R38))/$Y$54)+(($X$55*$Z38*'VT CHS Emissions Schedule'!N$7)/$Y$55)/(1-$Q38)+(($X$56*$Z38*'VT CHS Emissions Schedule'!N$5)/$Y$56)/(1-$P38))))))-(($Z38/$Y38)*'VT CHS Emissions Schedule'!N$5)/(1-$P38))+IF($C38="Propane",($U38/$Y$62)*BU38,IF($C38="Oil",($U38/$Y$61)*BU38,IF($C38="Natural Gas",($U38/$Y$63)*(BU38/(1-$Q38)),IF($C38="Electricity",($U38/$Y$64)*(BU38/(1-$P38)),IF($C38="Wood, commercial",$U38*(BU38+$T38),(($X$61*$U38*('VT CHS Emissions Schedule'!N$8+$S38))/$Y$61)+(($X$62*$U38*('VT CHS Emissions Schedule'!N$9+$R38))/$Y$62)+(($X$63*$U38*'VT CHS Emissions Schedule'!N$7)/$Y$63)/(1-$Q38)+(($X$64*$U38*'VT CHS Emissions Schedule'!N$5)/$Y$64)/(1-$P38)+(($X$65*$U38*('VT CHS Emissions Schedule'!N$35+$T38))/$Y$65)))))),0)</f>
        <v>1123904.1181128679</v>
      </c>
      <c r="CV38" s="64">
        <f>IF(CV$15&lt;2025+$W38,(IF($B38="Oil",($Z38/$Y$53)*AV38,IF($B38="Propane",($Z38/$Y$54)*AV38,IF($B38="Natural Gas",(($Z38/$Y$55)*AV38)/(1-$N38),IF($B38="Electricity",0,((($X$53*$Z38*('VT CHS Emissions Schedule'!O$8+$S38))/$Y$53)+(($X$54*$Z38*('VT CHS Emissions Schedule'!O$9+$R38))/$Y$54)+(($X$55*$Z38*'VT CHS Emissions Schedule'!O$7)/$Y$55)/(1-$Q38)+(($X$56*$Z38*'VT CHS Emissions Schedule'!O$5)/$Y$56)/(1-$P38))))))-(($Z38/$Y38)*'VT CHS Emissions Schedule'!O$5)/(1-$P38))+IF($C38="Propane",($U38/$Y$62)*BV38,IF($C38="Oil",($U38/$Y$61)*BV38,IF($C38="Natural Gas",($U38/$Y$63)*(BV38/(1-$Q38)),IF($C38="Electricity",($U38/$Y$64)*(BV38/(1-$P38)),IF($C38="Wood, commercial",$U38*(BV38+$T38),(($X$61*$U38*('VT CHS Emissions Schedule'!O$8+$S38))/$Y$61)+(($X$62*$U38*('VT CHS Emissions Schedule'!O$9+$R38))/$Y$62)+(($X$63*$U38*'VT CHS Emissions Schedule'!O$7)/$Y$63)/(1-$Q38)+(($X$64*$U38*'VT CHS Emissions Schedule'!O$5)/$Y$64)/(1-$P38)+(($X$65*$U38*('VT CHS Emissions Schedule'!O$35+$T38))/$Y$65)))))),0)</f>
        <v>1123904.1181128679</v>
      </c>
      <c r="CW38" s="64">
        <f>IF(CW$15&lt;2025+$W38,(IF($B38="Oil",($Z38/$Y$53)*AW38,IF($B38="Propane",($Z38/$Y$54)*AW38,IF($B38="Natural Gas",(($Z38/$Y$55)*AW38)/(1-$N38),IF($B38="Electricity",0,((($X$53*$Z38*('VT CHS Emissions Schedule'!P$8+$S38))/$Y$53)+(($X$54*$Z38*('VT CHS Emissions Schedule'!P$9+$R38))/$Y$54)+(($X$55*$Z38*'VT CHS Emissions Schedule'!P$7)/$Y$55)/(1-$Q38)+(($X$56*$Z38*'VT CHS Emissions Schedule'!P$5)/$Y$56)/(1-$P38))))))-(($Z38/$Y38)*'VT CHS Emissions Schedule'!P$5)/(1-$P38))+IF($C38="Propane",($U38/$Y$62)*BW38,IF($C38="Oil",($U38/$Y$61)*BW38,IF($C38="Natural Gas",($U38/$Y$63)*(BW38/(1-$Q38)),IF($C38="Electricity",($U38/$Y$64)*(BW38/(1-$P38)),IF($C38="Wood, commercial",$U38*(BW38+$T38),(($X$61*$U38*('VT CHS Emissions Schedule'!P$8+$S38))/$Y$61)+(($X$62*$U38*('VT CHS Emissions Schedule'!P$9+$R38))/$Y$62)+(($X$63*$U38*'VT CHS Emissions Schedule'!P$7)/$Y$63)/(1-$Q38)+(($X$64*$U38*'VT CHS Emissions Schedule'!P$5)/$Y$64)/(1-$P38)+(($X$65*$U38*('VT CHS Emissions Schedule'!P$35+$T38))/$Y$65)))))),0)</f>
        <v>0</v>
      </c>
      <c r="CX38" s="64">
        <f>IF(CX$15&lt;2025+$W38,(IF($B38="Oil",($Z38/$Y$53)*AX38,IF($B38="Propane",($Z38/$Y$54)*AX38,IF($B38="Natural Gas",(($Z38/$Y$55)*AX38)/(1-$N38),IF($B38="Electricity",0,((($X$53*$Z38*('VT CHS Emissions Schedule'!Q$8+$S38))/$Y$53)+(($X$54*$Z38*('VT CHS Emissions Schedule'!Q$9+$R38))/$Y$54)+(($X$55*$Z38*'VT CHS Emissions Schedule'!Q$7)/$Y$55)/(1-$Q38)+(($X$56*$Z38*'VT CHS Emissions Schedule'!Q$5)/$Y$56)/(1-$P38))))))-(($Z38/$Y38)*'VT CHS Emissions Schedule'!Q$5)/(1-$P38))+IF($C38="Propane",($U38/$Y$62)*BX38,IF($C38="Oil",($U38/$Y$61)*BX38,IF($C38="Natural Gas",($U38/$Y$63)*(BX38/(1-$Q38)),IF($C38="Electricity",($U38/$Y$64)*(BX38/(1-$P38)),IF($C38="Wood, commercial",$U38*(BX38+$T38),(($X$61*$U38*('VT CHS Emissions Schedule'!Q$8+$S38))/$Y$61)+(($X$62*$U38*('VT CHS Emissions Schedule'!Q$9+$R38))/$Y$62)+(($X$63*$U38*'VT CHS Emissions Schedule'!Q$7)/$Y$63)/(1-$Q38)+(($X$64*$U38*'VT CHS Emissions Schedule'!Q$5)/$Y$64)/(1-$P38)+(($X$65*$U38*('VT CHS Emissions Schedule'!Q$35+$T38))/$Y$65)))))),0)</f>
        <v>0</v>
      </c>
      <c r="CY38" s="64">
        <f>IF(CY$15&lt;2025+$W38,(IF($B38="Oil",($Z38/$Y$53)*AY38,IF($B38="Propane",($Z38/$Y$54)*AY38,IF($B38="Natural Gas",(($Z38/$Y$55)*AY38)/(1-$N38),IF($B38="Electricity",0,((($X$53*$Z38*('VT CHS Emissions Schedule'!R$8+$S38))/$Y$53)+(($X$54*$Z38*('VT CHS Emissions Schedule'!R$9+$R38))/$Y$54)+(($X$55*$Z38*'VT CHS Emissions Schedule'!R$7)/$Y$55)/(1-$Q38)+(($X$56*$Z38*'VT CHS Emissions Schedule'!R$5)/$Y$56)/(1-$P38))))))-(($Z38/$Y38)*'VT CHS Emissions Schedule'!R$5)/(1-$P38))+IF($C38="Propane",($U38/$Y$62)*BY38,IF($C38="Oil",($U38/$Y$61)*BY38,IF($C38="Natural Gas",($U38/$Y$63)*(BY38/(1-$Q38)),IF($C38="Electricity",($U38/$Y$64)*(BY38/(1-$P38)),IF($C38="Wood, commercial",$U38*(BY38+$T38),(($X$61*$U38*('VT CHS Emissions Schedule'!R$8+$S38))/$Y$61)+(($X$62*$U38*('VT CHS Emissions Schedule'!R$9+$R38))/$Y$62)+(($X$63*$U38*'VT CHS Emissions Schedule'!R$7)/$Y$63)/(1-$Q38)+(($X$64*$U38*'VT CHS Emissions Schedule'!R$5)/$Y$64)/(1-$P38)+(($X$65*$U38*('VT CHS Emissions Schedule'!R$35+$T38))/$Y$65)))))),0)</f>
        <v>0</v>
      </c>
      <c r="CZ38" s="64">
        <f>IF(CZ$15&lt;2025+$W38,(IF($B38="Oil",($Z38/$Y$53)*AZ38,IF($B38="Propane",($Z38/$Y$54)*AZ38,IF($B38="Natural Gas",(($Z38/$Y$55)*AZ38)/(1-$N38),IF($B38="Electricity",0,((($X$53*$Z38*('VT CHS Emissions Schedule'!S$8+$S38))/$Y$53)+(($X$54*$Z38*('VT CHS Emissions Schedule'!S$9+$R38))/$Y$54)+(($X$55*$Z38*'VT CHS Emissions Schedule'!S$7)/$Y$55)/(1-$Q38)+(($X$56*$Z38*'VT CHS Emissions Schedule'!S$5)/$Y$56)/(1-$P38))))))-(($Z38/$Y38)*'VT CHS Emissions Schedule'!S$5)/(1-$P38))+IF($C38="Propane",($U38/$Y$62)*BZ38,IF($C38="Oil",($U38/$Y$61)*BZ38,IF($C38="Natural Gas",($U38/$Y$63)*(BZ38/(1-$Q38)),IF($C38="Electricity",($U38/$Y$64)*(BZ38/(1-$P38)),IF($C38="Wood, commercial",$U38*(BZ38+$T38),(($X$61*$U38*('VT CHS Emissions Schedule'!S$8+$S38))/$Y$61)+(($X$62*$U38*('VT CHS Emissions Schedule'!S$9+$R38))/$Y$62)+(($X$63*$U38*'VT CHS Emissions Schedule'!S$7)/$Y$63)/(1-$Q38)+(($X$64*$U38*'VT CHS Emissions Schedule'!S$5)/$Y$64)/(1-$P38)+(($X$65*$U38*('VT CHS Emissions Schedule'!S$35+$T38))/$Y$65)))))),0)</f>
        <v>0</v>
      </c>
      <c r="DA38" s="64">
        <f>IF(DA$15&lt;2025+$W38,(IF($B38="Oil",($Z38/$Y$53)*BA38,IF($B38="Propane",($Z38/$Y$54)*BA38,IF($B38="Natural Gas",(($Z38/$Y$55)*BA38)/(1-$N38),IF($B38="Electricity",0,((($X$53*$Z38*('VT CHS Emissions Schedule'!T$8+$S38))/$Y$53)+(($X$54*$Z38*('VT CHS Emissions Schedule'!T$9+$R38))/$Y$54)+(($X$55*$Z38*'VT CHS Emissions Schedule'!T$7)/$Y$55)/(1-$Q38)+(($X$56*$Z38*'VT CHS Emissions Schedule'!T$5)/$Y$56)/(1-$P38))))))-(($Z38/$Y38)*'VT CHS Emissions Schedule'!T$5)/(1-$P38))+IF($C38="Propane",($U38/$Y$62)*CA38,IF($C38="Oil",($U38/$Y$61)*CA38,IF($C38="Natural Gas",($U38/$Y$63)*(CA38/(1-$Q38)),IF($C38="Electricity",($U38/$Y$64)*(CA38/(1-$P38)),IF($C38="Wood, commercial",$U38*(CA38+$T38),(($X$61*$U38*('VT CHS Emissions Schedule'!T$8+$S38))/$Y$61)+(($X$62*$U38*('VT CHS Emissions Schedule'!T$9+$R38))/$Y$62)+(($X$63*$U38*'VT CHS Emissions Schedule'!T$7)/$Y$63)/(1-$Q38)+(($X$64*$U38*'VT CHS Emissions Schedule'!T$5)/$Y$64)/(1-$P38)+(($X$65*$U38*('VT CHS Emissions Schedule'!T$35+$T38))/$Y$65)))))),0)</f>
        <v>0</v>
      </c>
      <c r="DB38" s="64">
        <f>IF(DB$15&lt;2025+$W38,(IF($B38="Oil",($Z38/$Y$53)*BB38,IF($B38="Propane",($Z38/$Y$54)*BB38,IF($B38="Natural Gas",(($Z38/$Y$55)*BB38)/(1-$N38),IF($B38="Electricity",0,((($X$53*$Z38*('VT CHS Emissions Schedule'!U$8+$S38))/$Y$53)+(($X$54*$Z38*('VT CHS Emissions Schedule'!U$9+$R38))/$Y$54)+(($X$55*$Z38*'VT CHS Emissions Schedule'!U$7)/$Y$55)/(1-$Q38)+(($X$56*$Z38*'VT CHS Emissions Schedule'!U$5)/$Y$56)/(1-$P38))))))-(($Z38/$Y38)*'VT CHS Emissions Schedule'!U$5)/(1-$P38))+IF($C38="Propane",($U38/$Y$62)*CB38,IF($C38="Oil",($U38/$Y$61)*CB38,IF($C38="Natural Gas",($U38/$Y$63)*(CB38/(1-$Q38)),IF($C38="Electricity",($U38/$Y$64)*(CB38/(1-$P38)),IF($C38="Wood, commercial",$U38*(CB38+$T38),(($X$61*$U38*('VT CHS Emissions Schedule'!U$8+$S38))/$Y$61)+(($X$62*$U38*('VT CHS Emissions Schedule'!U$9+$R38))/$Y$62)+(($X$63*$U38*'VT CHS Emissions Schedule'!U$7)/$Y$63)/(1-$Q38)+(($X$64*$U38*'VT CHS Emissions Schedule'!U$5)/$Y$64)/(1-$P38)+(($X$65*$U38*('VT CHS Emissions Schedule'!U$35+$T38))/$Y$65)))))),0)</f>
        <v>0</v>
      </c>
      <c r="DC38" s="64">
        <f>IF(DC$15&lt;2025+$W38,(IF($B38="Oil",($Z38/$Y$53)*BC38,IF($B38="Propane",($Z38/$Y$54)*BC38,IF($B38="Natural Gas",(($Z38/$Y$55)*BC38)/(1-$N38),IF($B38="Electricity",0,((($X$53*$Z38*('VT CHS Emissions Schedule'!V$8+$S38))/$Y$53)+(($X$54*$Z38*('VT CHS Emissions Schedule'!V$9+$R38))/$Y$54)+(($X$55*$Z38*'VT CHS Emissions Schedule'!V$7)/$Y$55)/(1-$Q38)+(($X$56*$Z38*'VT CHS Emissions Schedule'!V$5)/$Y$56)/(1-$P38))))))-(($Z38/$Y38)*'VT CHS Emissions Schedule'!V$5)/(1-$P38))+IF($C38="Propane",($U38/$Y$62)*CC38,IF($C38="Oil",($U38/$Y$61)*CC38,IF($C38="Natural Gas",($U38/$Y$63)*(CC38/(1-$Q38)),IF($C38="Electricity",($U38/$Y$64)*(CC38/(1-$P38)),IF($C38="Wood, commercial",$U38*(CC38+$T38),(($X$61*$U38*('VT CHS Emissions Schedule'!V$8+$S38))/$Y$61)+(($X$62*$U38*('VT CHS Emissions Schedule'!V$9+$R38))/$Y$62)+(($X$63*$U38*'VT CHS Emissions Schedule'!V$7)/$Y$63)/(1-$Q38)+(($X$64*$U38*'VT CHS Emissions Schedule'!V$5)/$Y$64)/(1-$P38)+(($X$65*$U38*('VT CHS Emissions Schedule'!V$35+$T38))/$Y$65)))))),0)</f>
        <v>0</v>
      </c>
      <c r="DD38" s="64">
        <f>IF(DD$15&lt;2025+$W38,(IF($B38="Oil",($Z38/$Y$53)*BD38,IF($B38="Propane",($Z38/$Y$54)*BD38,IF($B38="Natural Gas",(($Z38/$Y$55)*BD38)/(1-$N38),IF($B38="Electricity",0,((($X$53*$Z38*('VT CHS Emissions Schedule'!W$8+$S38))/$Y$53)+(($X$54*$Z38*('VT CHS Emissions Schedule'!W$9+$R38))/$Y$54)+(($X$55*$Z38*'VT CHS Emissions Schedule'!W$7)/$Y$55)/(1-$Q38)+(($X$56*$Z38*'VT CHS Emissions Schedule'!W$5)/$Y$56)/(1-$P38))))))-(($Z38/$Y38)*'VT CHS Emissions Schedule'!W$5)/(1-$P38))+IF($C38="Propane",($U38/$Y$62)*CD38,IF($C38="Oil",($U38/$Y$61)*CD38,IF($C38="Natural Gas",($U38/$Y$63)*(CD38/(1-$Q38)),IF($C38="Electricity",($U38/$Y$64)*(CD38/(1-$P38)),IF($C38="Wood, commercial",$U38*(CD38+$T38),(($X$61*$U38*('VT CHS Emissions Schedule'!W$8+$S38))/$Y$61)+(($X$62*$U38*('VT CHS Emissions Schedule'!W$9+$R38))/$Y$62)+(($X$63*$U38*'VT CHS Emissions Schedule'!W$7)/$Y$63)/(1-$Q38)+(($X$64*$U38*'VT CHS Emissions Schedule'!W$5)/$Y$64)/(1-$P38)+(($X$65*$U38*('VT CHS Emissions Schedule'!W$35+$T38))/$Y$65)))))),0)</f>
        <v>0</v>
      </c>
      <c r="DE38" s="64">
        <f>IF(DE$15&lt;2025+$W38,(IF($B38="Oil",($Z38/$Y$53)*BE38,IF($B38="Propane",($Z38/$Y$54)*BE38,IF($B38="Natural Gas",(($Z38/$Y$55)*BE38)/(1-$N38),IF($B38="Electricity",0,((($X$53*$Z38*('VT CHS Emissions Schedule'!X$8+$S38))/$Y$53)+(($X$54*$Z38*('VT CHS Emissions Schedule'!X$9+$R38))/$Y$54)+(($X$55*$Z38*'VT CHS Emissions Schedule'!X$7)/$Y$55)/(1-$Q38)+(($X$56*$Z38*'VT CHS Emissions Schedule'!X$5)/$Y$56)/(1-$P38))))))-(($Z38/$Y38)*'VT CHS Emissions Schedule'!X$5)/(1-$P38))+IF($C38="Propane",($U38/$Y$62)*CE38,IF($C38="Oil",($U38/$Y$61)*CE38,IF($C38="Natural Gas",($U38/$Y$63)*(CE38/(1-$Q38)),IF($C38="Electricity",($U38/$Y$64)*(CE38/(1-$P38)),IF($C38="Wood, commercial",$U38*(CE38+$T38),(($X$61*$U38*('VT CHS Emissions Schedule'!X$8+$S38))/$Y$61)+(($X$62*$U38*('VT CHS Emissions Schedule'!X$9+$R38))/$Y$62)+(($X$63*$U38*'VT CHS Emissions Schedule'!X$7)/$Y$63)/(1-$Q38)+(($X$64*$U38*'VT CHS Emissions Schedule'!X$5)/$Y$64)/(1-$P38)+(($X$65*$U38*('VT CHS Emissions Schedule'!X$35+$T38))/$Y$65)))))),0)</f>
        <v>0</v>
      </c>
      <c r="DF38" s="64">
        <f>IF(DF$15&lt;2025+$W38,(IF($B38="Oil",($Z38/$Y$53)*BF38,IF($B38="Propane",($Z38/$Y$54)*BF38,IF($B38="Natural Gas",(($Z38/$Y$55)*BF38)/(1-$N38),IF($B38="Electricity",0,((($X$53*$Z38*('VT CHS Emissions Schedule'!Y$8+$S38))/$Y$53)+(($X$54*$Z38*('VT CHS Emissions Schedule'!Y$9+$R38))/$Y$54)+(($X$55*$Z38*'VT CHS Emissions Schedule'!Y$7)/$Y$55)/(1-$Q38)+(($X$56*$Z38*'VT CHS Emissions Schedule'!Y$5)/$Y$56)/(1-$P38))))))-(($Z38/$Y38)*'VT CHS Emissions Schedule'!Y$5)/(1-$P38))+IF($C38="Propane",($U38/$Y$62)*CF38,IF($C38="Oil",($U38/$Y$61)*CF38,IF($C38="Natural Gas",($U38/$Y$63)*(CF38/(1-$Q38)),IF($C38="Electricity",($U38/$Y$64)*(CF38/(1-$P38)),IF($C38="Wood, commercial",$U38*(CF38+$T38),(($X$61*$U38*('VT CHS Emissions Schedule'!Y$8+$S38))/$Y$61)+(($X$62*$U38*('VT CHS Emissions Schedule'!Y$9+$R38))/$Y$62)+(($X$63*$U38*'VT CHS Emissions Schedule'!Y$7)/$Y$63)/(1-$Q38)+(($X$64*$U38*'VT CHS Emissions Schedule'!Y$5)/$Y$64)/(1-$P38)+(($X$65*$U38*('VT CHS Emissions Schedule'!Y$35+$T38))/$Y$65)))))),0)</f>
        <v>0</v>
      </c>
      <c r="DG38" s="64">
        <f>IF(DG$15&lt;2025+$W38,(IF($B38="Oil",($Z38/$Y$53)*BG38,IF($B38="Propane",($Z38/$Y$54)*BG38,IF($B38="Natural Gas",(($Z38/$Y$55)*BG38)/(1-$N38),IF($B38="Electricity",0,((($X$53*$Z38*('VT CHS Emissions Schedule'!Z$8+$S38))/$Y$53)+(($X$54*$Z38*('VT CHS Emissions Schedule'!Z$9+$R38))/$Y$54)+(($X$55*$Z38*'VT CHS Emissions Schedule'!Z$7)/$Y$55)/(1-$Q38)+(($X$56*$Z38*'VT CHS Emissions Schedule'!Z$5)/$Y$56)/(1-$P38))))))-(($Z38/$Y38)*'VT CHS Emissions Schedule'!Z$5)/(1-$P38))+IF($C38="Propane",($U38/$Y$62)*CG38,IF($C38="Oil",($U38/$Y$61)*CG38,IF($C38="Natural Gas",($U38/$Y$63)*(CG38/(1-$Q38)),IF($C38="Electricity",($U38/$Y$64)*(CG38/(1-$P38)),IF($C38="Wood, commercial",$U38*(CG38+$T38),(($X$61*$U38*('VT CHS Emissions Schedule'!Z$8+$S38))/$Y$61)+(($X$62*$U38*('VT CHS Emissions Schedule'!Z$9+$R38))/$Y$62)+(($X$63*$U38*'VT CHS Emissions Schedule'!Z$7)/$Y$63)/(1-$Q38)+(($X$64*$U38*'VT CHS Emissions Schedule'!Z$5)/$Y$64)/(1-$P38)+(($X$65*$U38*('VT CHS Emissions Schedule'!Z$35+$T38))/$Y$65)))))),0)</f>
        <v>0</v>
      </c>
      <c r="DH38" s="64">
        <f>IF(DH$15&lt;2025+$W38,(IF($B38="Oil",($Z38/$Y$53)*BH38,IF($B38="Propane",($Z38/$Y$54)*BH38,IF($B38="Natural Gas",(($Z38/$Y$55)*BH38)/(1-$N38),IF($B38="Electricity",0,((($X$53*$Z38*('VT CHS Emissions Schedule'!AA$8+$S38))/$Y$53)+(($X$54*$Z38*('VT CHS Emissions Schedule'!AA$9+$R38))/$Y$54)+(($X$55*$Z38*'VT CHS Emissions Schedule'!AA$7)/$Y$55)/(1-$Q38)+(($X$56*$Z38*'VT CHS Emissions Schedule'!AA$5)/$Y$56)/(1-$P38))))))-(($Z38/$Y38)*'VT CHS Emissions Schedule'!AA$5)/(1-$P38))+IF($C38="Propane",($U38/$Y$62)*CH38,IF($C38="Oil",($U38/$Y$61)*CH38,IF($C38="Natural Gas",($U38/$Y$63)*(CH38/(1-$Q38)),IF($C38="Electricity",($U38/$Y$64)*(CH38/(1-$P38)),IF($C38="Wood, commercial",$U38*(CH38+$T38),(($X$61*$U38*('VT CHS Emissions Schedule'!AA$8+$S38))/$Y$61)+(($X$62*$U38*('VT CHS Emissions Schedule'!AA$9+$R38))/$Y$62)+(($X$63*$U38*'VT CHS Emissions Schedule'!AA$7)/$Y$63)/(1-$Q38)+(($X$64*$U38*'VT CHS Emissions Schedule'!AA$5)/$Y$64)/(1-$P38)+(($X$65*$U38*('VT CHS Emissions Schedule'!AA$35+$T38))/$Y$65)))))),0)</f>
        <v>0</v>
      </c>
      <c r="DI38" s="64">
        <f>IF(DI$15&lt;2025+$W38,(IF($B38="Oil",($Z38/$Y$53)*BI38,IF($B38="Propane",($Z38/$Y$54)*BI38,IF($B38="Natural Gas",(($Z38/$Y$55)*BI38)/(1-$N38),IF($B38="Electricity",0,((($X$53*$Z38*('VT CHS Emissions Schedule'!AB$8+$S38))/$Y$53)+(($X$54*$Z38*('VT CHS Emissions Schedule'!AB$9+$R38))/$Y$54)+(($X$55*$Z38*'VT CHS Emissions Schedule'!AB$7)/$Y$55)/(1-$Q38)+(($X$56*$Z38*'VT CHS Emissions Schedule'!AB$5)/$Y$56)/(1-$P38))))))-(($Z38/$Y38)*'VT CHS Emissions Schedule'!AB$5)/(1-$P38))+IF($C38="Propane",($U38/$Y$62)*CI38,IF($C38="Oil",($U38/$Y$61)*CI38,IF($C38="Natural Gas",($U38/$Y$63)*(CI38/(1-$Q38)),IF($C38="Electricity",($U38/$Y$64)*(CI38/(1-$P38)),IF($C38="Wood, commercial",$U38*(CI38+$T38),(($X$61*$U38*('VT CHS Emissions Schedule'!AB$8+$S38))/$Y$61)+(($X$62*$U38*('VT CHS Emissions Schedule'!AB$9+$R38))/$Y$62)+(($X$63*$U38*'VT CHS Emissions Schedule'!AB$7)/$Y$63)/(1-$Q38)+(($X$64*$U38*'VT CHS Emissions Schedule'!AB$5)/$Y$64)/(1-$P38)+(($X$65*$U38*('VT CHS Emissions Schedule'!AB$35+$T38))/$Y$65)))))),0)</f>
        <v>0</v>
      </c>
      <c r="DJ38" s="64">
        <f>IF(DJ$15&lt;2025+$W38,(IF($B38="Oil",($Z38/$Y$53)*BJ38,IF($B38="Propane",($Z38/$Y$54)*BJ38,IF($B38="Natural Gas",(($Z38/$Y$55)*BJ38)/(1-$N38),IF($B38="Electricity",0,((($X$53*$Z38*('VT CHS Emissions Schedule'!AC$8+$S38))/$Y$53)+(($X$54*$Z38*('VT CHS Emissions Schedule'!AC$9+$R38))/$Y$54)+(($X$55*$Z38*'VT CHS Emissions Schedule'!AC$7)/$Y$55)/(1-$Q38)+(($X$56*$Z38*'VT CHS Emissions Schedule'!AC$5)/$Y$56)/(1-$P38))))))-(($Z38/$Y38)*'VT CHS Emissions Schedule'!AC$5)/(1-$P38))+IF($C38="Propane",($U38/$Y$62)*CJ38,IF($C38="Oil",($U38/$Y$61)*CJ38,IF($C38="Natural Gas",($U38/$Y$63)*(CJ38/(1-$Q38)),IF($C38="Electricity",($U38/$Y$64)*(CJ38/(1-$P38)),IF($C38="Wood, commercial",$U38*(CJ38+$T38),(($X$61*$U38*('VT CHS Emissions Schedule'!AC$8+$S38))/$Y$61)+(($X$62*$U38*('VT CHS Emissions Schedule'!AC$9+$R38))/$Y$62)+(($X$63*$U38*'VT CHS Emissions Schedule'!AC$7)/$Y$63)/(1-$Q38)+(($X$64*$U38*'VT CHS Emissions Schedule'!AC$5)/$Y$64)/(1-$P38)+(($X$65*$U38*('VT CHS Emissions Schedule'!AC$35+$T38))/$Y$65)))))),0)</f>
        <v>0</v>
      </c>
      <c r="DK38" s="64">
        <f>IF(DK$15&lt;2025+$W38,CK38+(($V38/$AC38)*'VT CHS Emissions Schedule'!D$5)/(1-$P38),0)</f>
        <v>882180.98205310851</v>
      </c>
      <c r="DL38" s="64">
        <f>IF(DL$15&lt;2025+$W38,CL38+(($V38/$AC38)*'VT CHS Emissions Schedule'!E$5)/(1-$P38),0)</f>
        <v>905785.97667670553</v>
      </c>
      <c r="DM38" s="64">
        <f>IF(DM$15&lt;2025+$W38,CM38+(($V38/$AC38)*'VT CHS Emissions Schedule'!F$5)/(1-$P38),0)</f>
        <v>932342.81273309083</v>
      </c>
      <c r="DN38" s="64">
        <f>IF(DN$15&lt;2025+$W38,CN38+(($V38/$AC38)*'VT CHS Emissions Schedule'!G$5)/(1-$P38),0)</f>
        <v>958899.64878947637</v>
      </c>
      <c r="DO38" s="64">
        <f>IF(DO$15&lt;2025+$W38,CO38+(($V38/$AC38)*'VT CHS Emissions Schedule'!H$5)/(1-$P38),0)</f>
        <v>985342.71591558633</v>
      </c>
      <c r="DP38" s="64">
        <f>IF(DP$15&lt;2025+$W38,CP38+(($V38/$AC38)*'VT CHS Emissions Schedule'!I$5)/(1-$P38),0)</f>
        <v>1011253.844261997</v>
      </c>
      <c r="DQ38" s="64">
        <f>IF(DQ$15&lt;2025+$W38,CQ38+(($V38/$AC38)*'VT CHS Emissions Schedule'!J$5)/(1-$P38),0)</f>
        <v>1037810.6803183821</v>
      </c>
      <c r="DR38" s="64">
        <f>IF(DR$15&lt;2025+$W38,CR38+(($V38/$AC38)*'VT CHS Emissions Schedule'!K$5)/(1-$P38),0)</f>
        <v>1064367.5163747671</v>
      </c>
      <c r="DS38" s="64">
        <f>IF(DS$15&lt;2025+$W38,CS38+(($V38/$AC38)*'VT CHS Emissions Schedule'!L$5)/(1-$P38),0)</f>
        <v>1090924.3524311525</v>
      </c>
      <c r="DT38" s="64">
        <f>IF(DT$15&lt;2025+$W38,CT38+(($V38/$AC38)*'VT CHS Emissions Schedule'!M$5)/(1-$P38),0)</f>
        <v>1112668.8395514423</v>
      </c>
      <c r="DU38" s="64">
        <f>IF(DU$15&lt;2025+$W38,CU38+(($V38/$AC38)*'VT CHS Emissions Schedule'!N$5)/(1-$P38),0)</f>
        <v>1139917.2327802177</v>
      </c>
      <c r="DV38" s="64">
        <f>IF(DV$15&lt;2025+$W38,CV38+(($V38/$AC38)*'VT CHS Emissions Schedule'!O$5)/(1-$P38),0)</f>
        <v>1139917.2327802177</v>
      </c>
      <c r="DW38" s="64">
        <f>IF(DW$15&lt;2025+$W38,CW38+(($V38/$AC38)*'VT CHS Emissions Schedule'!P$5)/(1-$P38),0)</f>
        <v>0</v>
      </c>
      <c r="DX38" s="64">
        <f>IF(DX$15&lt;2025+$W38,CX38+(($V38/$AC38)*'VT CHS Emissions Schedule'!Q$5)/(1-$P38),0)</f>
        <v>0</v>
      </c>
      <c r="DY38" s="64">
        <f>IF(DY$15&lt;2025+$W38,CY38+(($V38/$AC38)*'VT CHS Emissions Schedule'!R$5)/(1-$P38),0)</f>
        <v>0</v>
      </c>
      <c r="DZ38" s="64">
        <f>IF(DZ$15&lt;2025+$W38,CZ38+(($V38/$AC38)*'VT CHS Emissions Schedule'!S$5)/(1-$P38),0)</f>
        <v>0</v>
      </c>
      <c r="EA38" s="64">
        <f>IF(EA$15&lt;2025+$W38,DA38+(($V38/$AC38)*'VT CHS Emissions Schedule'!T$5)/(1-$P38),0)</f>
        <v>0</v>
      </c>
      <c r="EB38" s="64">
        <f>IF(EB$15&lt;2025+$W38,DB38+(($V38/$AC38)*'VT CHS Emissions Schedule'!U$5)/(1-$P38),0)</f>
        <v>0</v>
      </c>
      <c r="EC38" s="64">
        <f>IF(EC$15&lt;2025+$W38,DC38+(($V38/$AC38)*'VT CHS Emissions Schedule'!V$5)/(1-$P38),0)</f>
        <v>0</v>
      </c>
      <c r="ED38" s="64">
        <f>IF(ED$15&lt;2025+$W38,DD38+(($V38/$AC38)*'VT CHS Emissions Schedule'!W$5)/(1-$P38),0)</f>
        <v>0</v>
      </c>
      <c r="EE38" s="64">
        <f>IF(EE$15&lt;2025+$W38,DE38+(($V38/$AC38)*'VT CHS Emissions Schedule'!X$5)/(1-$P38),0)</f>
        <v>0</v>
      </c>
      <c r="EF38" s="64">
        <f>IF(EF$15&lt;2025+$W38,DF38+(($V38/$AC38)*'VT CHS Emissions Schedule'!Y$5)/(1-$P38),0)</f>
        <v>0</v>
      </c>
      <c r="EG38" s="64">
        <f>IF(EG$15&lt;2025+$W38,DG38+(($V38/$AC38)*'VT CHS Emissions Schedule'!Z$5)/(1-$P38),0)</f>
        <v>0</v>
      </c>
      <c r="EH38" s="64">
        <f>IF(EH$15&lt;2025+$W38,DH38+(($V38/$AC38)*'VT CHS Emissions Schedule'!AA$5)/(1-$P38),0)</f>
        <v>0</v>
      </c>
      <c r="EI38" s="64">
        <f>IF(EI$15&lt;2025+$W38,DI38+(($V38/$AC38)*'VT CHS Emissions Schedule'!AB$5)/(1-$P38),0)</f>
        <v>0</v>
      </c>
      <c r="EJ38" s="64">
        <f>IF(EJ$15&lt;2025+$W38,DJ38+(($V38/$AC38)*'VT CHS Emissions Schedule'!AC$5)/(1-$P38),0)</f>
        <v>0</v>
      </c>
    </row>
    <row r="39" spans="1:140" ht="14.25" thickBot="1" x14ac:dyDescent="0.3">
      <c r="A39" s="476"/>
      <c r="B39" s="163" t="s">
        <v>163</v>
      </c>
      <c r="C39" s="129" t="s">
        <v>6</v>
      </c>
      <c r="D39" s="155">
        <f t="shared" si="8"/>
        <v>7923771.1862151679</v>
      </c>
      <c r="E39" s="155">
        <f t="shared" si="0"/>
        <v>8316945.4955403237</v>
      </c>
      <c r="F39" s="224">
        <f t="shared" si="1"/>
        <v>7.9237711862151681</v>
      </c>
      <c r="G39" s="111">
        <f t="shared" si="9"/>
        <v>481899.557306531</v>
      </c>
      <c r="H39" s="111">
        <f t="shared" si="2"/>
        <v>481899.557306531</v>
      </c>
      <c r="I39" s="111">
        <f t="shared" si="3"/>
        <v>1296348.6420948219</v>
      </c>
      <c r="J39" s="64">
        <f>IF($B39="Oil",($Z39/$Y$53)*AK39,IF($B39="Propane",($Z39/$Y$54)*AK39,IF($B39="Natural Gas",(($Z39/$Y$55)*AK39)/(1-$N39),IF($B39="Electricity",0,((($X$53*$Z39*('VT CHS Emissions Schedule'!D$8+$S39))/$Y$53)+(($X$54*$Z39*('VT CHS Emissions Schedule'!D$9+$R39))/$Y$54)+(($X$55*$Z39*'VT CHS Emissions Schedule'!D$7)/$Y$55)/(1-$Q39)+(($X$56*$Z39*'VT CHS Emissions Schedule'!D$5)/$Y$56)/(1-$P39))))))</f>
        <v>2280481.6258816579</v>
      </c>
      <c r="K39" s="64">
        <f>(($Z39/$Y39)*'VT CHS Emissions Schedule'!D$5)/(1-$P39)</f>
        <v>984132.98378683603</v>
      </c>
      <c r="L39" s="64">
        <f>IF($C39="Propane",($U39/$Y$62)*BK39,IF($C39="Oil",($U39/$Y$61)*BK39,IF($C39="Natural Gas",($U39/$Y$63)*(BK39/(1-$Q39)),IF($C39="Electricity",($U39/$Y$64)*(BK39/(1-$P39)),IF($C39="Wood, commercial",$U39*(BK39+$T39),(($X$61*$U39*('VT CHS Emissions Schedule'!D$8+$S39))/$Y$61)+(($X$62*$U39*('VT CHS Emissions Schedule'!D$9+$R39))/$Y$62)+(($X$63*$U39*'VT CHS Emissions Schedule'!D$7)/$Y$63)/(1-$Q39)+(($X$64*$U39*'VT CHS Emissions Schedule'!D$5)/$Y$64)/(1-$P39)+(($X$65*$U39*('VT CHS Emissions Schedule'!D$35+$T39))/$Y$65))))))</f>
        <v>-814449.0847882909</v>
      </c>
      <c r="M39" s="64">
        <f>(($V39/$AC39)*'VT CHS Emissions Schedule'!D$5)/(1-$P39)</f>
        <v>52561.647997706023</v>
      </c>
      <c r="N39" s="66">
        <f>_xlfn.XLOOKUP($B39,Lookups!$A$3:$A$15,Lookups!$E$3:$E$15)</f>
        <v>0</v>
      </c>
      <c r="O39" s="65">
        <f>_xlfn.XLOOKUP($B39,Lookups!$A$3:$A$15,Lookups!$D$3:$D$15)</f>
        <v>0</v>
      </c>
      <c r="P39" s="66">
        <f>Lookups!$E$6</f>
        <v>0.04</v>
      </c>
      <c r="Q39" s="66">
        <f>Lookups!$E$5</f>
        <v>1.4E-2</v>
      </c>
      <c r="R39" s="65">
        <f>Lookups!$D$4</f>
        <v>0.32764300000000002</v>
      </c>
      <c r="S39" s="65">
        <f>Lookups!$D$3</f>
        <v>0.21490000000000001</v>
      </c>
      <c r="T39" s="65">
        <f>Lookups!$D$8</f>
        <v>1.3776766038113153</v>
      </c>
      <c r="U39" s="72">
        <f t="shared" si="10"/>
        <v>-13557.957710774403</v>
      </c>
      <c r="V39" s="72">
        <f t="shared" si="4"/>
        <v>4702.7602391616001</v>
      </c>
      <c r="W39" s="68">
        <v>12</v>
      </c>
      <c r="X39" s="68" t="str">
        <f>_xlfn.XLOOKUP(B39,Lookups!$A$3:$A$15,Lookups!$C$3:$C$15)</f>
        <v>Unknown</v>
      </c>
      <c r="Y39" s="72">
        <v>1.25</v>
      </c>
      <c r="Z39" s="64">
        <f t="shared" si="5"/>
        <v>31268.352654000002</v>
      </c>
      <c r="AA39" s="73">
        <v>0.54200000000000004</v>
      </c>
      <c r="AB39" s="73">
        <v>0.188</v>
      </c>
      <c r="AC39" s="72">
        <v>3.52</v>
      </c>
      <c r="AD39" s="80">
        <f t="shared" si="6"/>
        <v>0.68</v>
      </c>
      <c r="AE39" s="64">
        <v>140</v>
      </c>
      <c r="AF39" s="71">
        <v>51.8</v>
      </c>
      <c r="AG39" s="64">
        <f t="shared" si="7"/>
        <v>110</v>
      </c>
      <c r="AH39" s="64">
        <v>365</v>
      </c>
      <c r="AI39" s="72">
        <v>8.33</v>
      </c>
      <c r="AJ39" s="75">
        <v>1.06E-3</v>
      </c>
      <c r="AK39" s="67" t="s">
        <v>246</v>
      </c>
      <c r="AL39" s="67" t="s">
        <v>246</v>
      </c>
      <c r="AM39" s="67" t="s">
        <v>246</v>
      </c>
      <c r="AN39" s="67" t="s">
        <v>246</v>
      </c>
      <c r="AO39" s="67" t="s">
        <v>246</v>
      </c>
      <c r="AP39" s="67" t="s">
        <v>246</v>
      </c>
      <c r="AQ39" s="67" t="s">
        <v>246</v>
      </c>
      <c r="AR39" s="67" t="s">
        <v>246</v>
      </c>
      <c r="AS39" s="67" t="s">
        <v>246</v>
      </c>
      <c r="AT39" s="67" t="s">
        <v>246</v>
      </c>
      <c r="AU39" s="67" t="s">
        <v>246</v>
      </c>
      <c r="AV39" s="67" t="s">
        <v>246</v>
      </c>
      <c r="AW39" s="67" t="s">
        <v>246</v>
      </c>
      <c r="AX39" s="67">
        <v>0</v>
      </c>
      <c r="AY39" s="67"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v>0</v>
      </c>
      <c r="BE39" s="67">
        <v>0</v>
      </c>
      <c r="BF39" s="67">
        <v>0</v>
      </c>
      <c r="BG39" s="67">
        <v>0</v>
      </c>
      <c r="BH39" s="67">
        <v>0</v>
      </c>
      <c r="BI39" s="67">
        <v>0</v>
      </c>
      <c r="BJ39" s="67">
        <v>0</v>
      </c>
      <c r="BK39" s="67" t="str">
        <f>IF(BK$15&lt;2025+$W39,IFERROR(IF($C39="Oil",$S39,IF($C39="Propane",$R39,IF($C39="Wood, commercial",$T39,0)))+_xlfn.XLOOKUP(_xlfn.XLOOKUP($C39,Lookups!$A$3:$A$17,Lookups!$B$3:$B$17),'VT CHS Emissions Schedule'!$A:$A,'VT CHS Emissions Schedule'!D:D),"blended"),0)</f>
        <v>blended</v>
      </c>
      <c r="BL39" s="67" t="str">
        <f>IF(BL$15&lt;2025+$W39,IFERROR(IF($C39="Oil",$S39,IF($C39="Propane",$R39,IF($C39="Wood, commercial",$T39,0)))+_xlfn.XLOOKUP(_xlfn.XLOOKUP($C39,Lookups!$A$3:$A$17,Lookups!$B$3:$B$17),'VT CHS Emissions Schedule'!$A:$A,'VT CHS Emissions Schedule'!E:E),"blended"),0)</f>
        <v>blended</v>
      </c>
      <c r="BM39" s="67" t="str">
        <f>IF(BM$15&lt;2025+$W39,IFERROR(IF($C39="Oil",$S39,IF($C39="Propane",$R39,IF($C39="Wood, commercial",$T39,0)))+_xlfn.XLOOKUP(_xlfn.XLOOKUP($C39,Lookups!$A$3:$A$17,Lookups!$B$3:$B$17),'VT CHS Emissions Schedule'!$A:$A,'VT CHS Emissions Schedule'!F:F),"blended"),0)</f>
        <v>blended</v>
      </c>
      <c r="BN39" s="67" t="str">
        <f>IF(BN$15&lt;2025+$W39,IFERROR(IF($C39="Oil",$S39,IF($C39="Propane",$R39,IF($C39="Wood, commercial",$T39,0)))+_xlfn.XLOOKUP(_xlfn.XLOOKUP($C39,Lookups!$A$3:$A$17,Lookups!$B$3:$B$17),'VT CHS Emissions Schedule'!$A:$A,'VT CHS Emissions Schedule'!G:G),"blended"),0)</f>
        <v>blended</v>
      </c>
      <c r="BO39" s="67" t="str">
        <f>IF(BO$15&lt;2025+$W39,IFERROR(IF($C39="Oil",$S39,IF($C39="Propane",$R39,IF($C39="Wood, commercial",$T39,0)))+_xlfn.XLOOKUP(_xlfn.XLOOKUP($C39,Lookups!$A$3:$A$17,Lookups!$B$3:$B$17),'VT CHS Emissions Schedule'!$A:$A,'VT CHS Emissions Schedule'!H:H),"blended"),0)</f>
        <v>blended</v>
      </c>
      <c r="BP39" s="67" t="str">
        <f>IF(BP$15&lt;2025+$W39,IFERROR(IF($C39="Oil",$S39,IF($C39="Propane",$R39,IF($C39="Wood, commercial",$T39,0)))+_xlfn.XLOOKUP(_xlfn.XLOOKUP($C39,Lookups!$A$3:$A$17,Lookups!$B$3:$B$17),'VT CHS Emissions Schedule'!$A:$A,'VT CHS Emissions Schedule'!I:I),"blended"),0)</f>
        <v>blended</v>
      </c>
      <c r="BQ39" s="67" t="str">
        <f>IF(BQ$15&lt;2025+$W39,IFERROR(IF($C39="Oil",$S39,IF($C39="Propane",$R39,IF($C39="Wood, commercial",$T39,0)))+_xlfn.XLOOKUP(_xlfn.XLOOKUP($C39,Lookups!$A$3:$A$17,Lookups!$B$3:$B$17),'VT CHS Emissions Schedule'!$A:$A,'VT CHS Emissions Schedule'!J:J),"blended"),0)</f>
        <v>blended</v>
      </c>
      <c r="BR39" s="67" t="str">
        <f>IF(BR$15&lt;2025+$W39,IFERROR(IF($C39="Oil",$S39,IF($C39="Propane",$R39,IF($C39="Wood, commercial",$T39,0)))+_xlfn.XLOOKUP(_xlfn.XLOOKUP($C39,Lookups!$A$3:$A$17,Lookups!$B$3:$B$17),'VT CHS Emissions Schedule'!$A:$A,'VT CHS Emissions Schedule'!K:K),"blended"),0)</f>
        <v>blended</v>
      </c>
      <c r="BS39" s="67" t="str">
        <f>IF(BS$15&lt;2025+$W39,IFERROR(IF($C39="Oil",$S39,IF($C39="Propane",$R39,IF($C39="Wood, commercial",$T39,0)))+_xlfn.XLOOKUP(_xlfn.XLOOKUP($C39,Lookups!$A$3:$A$17,Lookups!$B$3:$B$17),'VT CHS Emissions Schedule'!$A:$A,'VT CHS Emissions Schedule'!L:L),"blended"),0)</f>
        <v>blended</v>
      </c>
      <c r="BT39" s="67" t="str">
        <f>IF(BT$15&lt;2025+$W39,IFERROR(IF($C39="Oil",$S39,IF($C39="Propane",$R39,IF($C39="Wood, commercial",$T39,0)))+_xlfn.XLOOKUP(_xlfn.XLOOKUP($C39,Lookups!$A$3:$A$17,Lookups!$B$3:$B$17),'VT CHS Emissions Schedule'!$A:$A,'VT CHS Emissions Schedule'!M:M),"blended"),0)</f>
        <v>blended</v>
      </c>
      <c r="BU39" s="67" t="str">
        <f>IF(BU$15&lt;2025+$W39,IFERROR(IF($C39="Oil",$S39,IF($C39="Propane",$R39,IF($C39="Wood, commercial",$T39,0)))+_xlfn.XLOOKUP(_xlfn.XLOOKUP($C39,Lookups!$A$3:$A$17,Lookups!$B$3:$B$17),'VT CHS Emissions Schedule'!$A:$A,'VT CHS Emissions Schedule'!N:N),"blended"),0)</f>
        <v>blended</v>
      </c>
      <c r="BV39" s="67" t="str">
        <f>IF(BV$15&lt;2025+$W39,IFERROR(IF($C39="Oil",$S39,IF($C39="Propane",$R39,IF($C39="Wood, commercial",$T39,0)))+_xlfn.XLOOKUP(_xlfn.XLOOKUP($C39,Lookups!$A$3:$A$17,Lookups!$B$3:$B$17),'VT CHS Emissions Schedule'!$A:$A,'VT CHS Emissions Schedule'!O:O),"blended"),0)</f>
        <v>blended</v>
      </c>
      <c r="BW39" s="67">
        <f>IF(BW$15&lt;2025+$W39,IFERROR(IF($C39="Oil",$S39,IF($C39="Propane",$R39,IF($C39="Wood, commercial",$T39,0)))+_xlfn.XLOOKUP(_xlfn.XLOOKUP($C39,Lookups!$A$3:$A$17,Lookups!$B$3:$B$17),'VT CHS Emissions Schedule'!$A:$A,'VT CHS Emissions Schedule'!P:P),"blended"),0)</f>
        <v>0</v>
      </c>
      <c r="BX39" s="67">
        <f>IF(BX$15&lt;2025+$W39,IFERROR(IF($C39="Oil",$S39,IF($C39="Propane",$R39,IF($C39="Wood, commercial",$T39,0)))+_xlfn.XLOOKUP(_xlfn.XLOOKUP($C39,Lookups!$A$3:$A$17,Lookups!$B$3:$B$17),'VT CHS Emissions Schedule'!$A:$A,'VT CHS Emissions Schedule'!Q:Q),"blended"),0)</f>
        <v>0</v>
      </c>
      <c r="BY39" s="67">
        <f>IF(BY$15&lt;2025+$W39,IFERROR(IF($C39="Oil",$S39,IF($C39="Propane",$R39,IF($C39="Wood, commercial",$T39,0)))+_xlfn.XLOOKUP(_xlfn.XLOOKUP($C39,Lookups!$A$3:$A$17,Lookups!$B$3:$B$17),'VT CHS Emissions Schedule'!$A:$A,'VT CHS Emissions Schedule'!R:R),"blended"),0)</f>
        <v>0</v>
      </c>
      <c r="BZ39" s="67">
        <f>IF(BZ$15&lt;2025+$W39,IFERROR(IF($C39="Oil",$S39,IF($C39="Propane",$R39,IF($C39="Wood, commercial",$T39,0)))+_xlfn.XLOOKUP(_xlfn.XLOOKUP($C39,Lookups!$A$3:$A$17,Lookups!$B$3:$B$17),'VT CHS Emissions Schedule'!$A:$A,'VT CHS Emissions Schedule'!S:S),"blended"),0)</f>
        <v>0</v>
      </c>
      <c r="CA39" s="67">
        <f>IF(CA$15&lt;2025+$W39,IFERROR(IF($C39="Oil",$S39,IF($C39="Propane",$R39,IF($C39="Wood, commercial",$T39,0)))+_xlfn.XLOOKUP(_xlfn.XLOOKUP($C39,Lookups!$A$3:$A$17,Lookups!$B$3:$B$17),'VT CHS Emissions Schedule'!$A:$A,'VT CHS Emissions Schedule'!T:T),"blended"),0)</f>
        <v>0</v>
      </c>
      <c r="CB39" s="67">
        <f>IF(CB$15&lt;2025+$W39,IFERROR(IF($C39="Oil",$S39,IF($C39="Propane",$R39,IF($C39="Wood, commercial",$T39,0)))+_xlfn.XLOOKUP(_xlfn.XLOOKUP($C39,Lookups!$A$3:$A$17,Lookups!$B$3:$B$17),'VT CHS Emissions Schedule'!$A:$A,'VT CHS Emissions Schedule'!U:U),"blended"),0)</f>
        <v>0</v>
      </c>
      <c r="CC39" s="67">
        <f>IF(CC$15&lt;2025+$W39,IFERROR(IF($C39="Oil",$S39,IF($C39="Propane",$R39,IF($C39="Wood, commercial",$T39,0)))+_xlfn.XLOOKUP(_xlfn.XLOOKUP($C39,Lookups!$A$3:$A$17,Lookups!$B$3:$B$17),'VT CHS Emissions Schedule'!$A:$A,'VT CHS Emissions Schedule'!V:V),"blended"),0)</f>
        <v>0</v>
      </c>
      <c r="CD39" s="67">
        <f>IF(CD$15&lt;2025+$W39,IFERROR(IF($C39="Oil",$S39,IF($C39="Propane",$R39,IF($C39="Wood, commercial",$T39,0)))+_xlfn.XLOOKUP(_xlfn.XLOOKUP($C39,Lookups!$A$3:$A$17,Lookups!$B$3:$B$17),'VT CHS Emissions Schedule'!$A:$A,'VT CHS Emissions Schedule'!W:W),"blended"),0)</f>
        <v>0</v>
      </c>
      <c r="CE39" s="67">
        <f>IF(CE$15&lt;2025+$W39,IFERROR(IF($C39="Oil",$S39,IF($C39="Propane",$R39,IF($C39="Wood, commercial",$T39,0)))+_xlfn.XLOOKUP(_xlfn.XLOOKUP($C39,Lookups!$A$3:$A$17,Lookups!$B$3:$B$17),'VT CHS Emissions Schedule'!$A:$A,'VT CHS Emissions Schedule'!X:X),"blended"),0)</f>
        <v>0</v>
      </c>
      <c r="CF39" s="67">
        <f>IF(CF$15&lt;2025+$W39,IFERROR(IF($C39="Oil",$S39,IF($C39="Propane",$R39,IF($C39="Wood, commercial",$T39,0)))+_xlfn.XLOOKUP(_xlfn.XLOOKUP($C39,Lookups!$A$3:$A$17,Lookups!$B$3:$B$17),'VT CHS Emissions Schedule'!$A:$A,'VT CHS Emissions Schedule'!Y:Y),"blended"),0)</f>
        <v>0</v>
      </c>
      <c r="CG39" s="67">
        <f>IF(CG$15&lt;2025+$W39,IFERROR(IF($C39="Oil",$S39,IF($C39="Propane",$R39,IF($C39="Wood, commercial",$T39,0)))+_xlfn.XLOOKUP(_xlfn.XLOOKUP($C39,Lookups!$A$3:$A$17,Lookups!$B$3:$B$17),'VT CHS Emissions Schedule'!$A:$A,'VT CHS Emissions Schedule'!Z:Z),"blended"),0)</f>
        <v>0</v>
      </c>
      <c r="CH39" s="67">
        <f>IF(CH$15&lt;2025+$W39,IFERROR(IF($C39="Oil",$S39,IF($C39="Propane",$R39,IF($C39="Wood, commercial",$T39,0)))+_xlfn.XLOOKUP(_xlfn.XLOOKUP($C39,Lookups!$A$3:$A$17,Lookups!$B$3:$B$17),'VT CHS Emissions Schedule'!$A:$A,'VT CHS Emissions Schedule'!AA:AA),"blended"),0)</f>
        <v>0</v>
      </c>
      <c r="CI39" s="67">
        <f>IF(CI$15&lt;2025+$W39,IFERROR(IF($C39="Oil",$S39,IF($C39="Propane",$R39,IF($C39="Wood, commercial",$T39,0)))+_xlfn.XLOOKUP(_xlfn.XLOOKUP($C39,Lookups!$A$3:$A$17,Lookups!$B$3:$B$17),'VT CHS Emissions Schedule'!$A:$A,'VT CHS Emissions Schedule'!AB:AB),"blended"),0)</f>
        <v>0</v>
      </c>
      <c r="CJ39" s="67">
        <f>IF(CJ$15&lt;2025+$W39,IFERROR(IF($C39="Oil",$S39,IF($C39="Propane",$R39,IF($C39="Wood, commercial",$T39,0)))+_xlfn.XLOOKUP(_xlfn.XLOOKUP($C39,Lookups!$A$3:$A$17,Lookups!$B$3:$B$17),'VT CHS Emissions Schedule'!$A:$A,'VT CHS Emissions Schedule'!AC:AC),"blended"),0)</f>
        <v>0</v>
      </c>
      <c r="CK39" s="64">
        <f>IF(CK$15&lt;2025+$W39,(IF($B39="Oil",($Z39/$Y$53)*AK39,IF($B39="Propane",($Z39/$Y$54)*AK39,IF($B39="Natural Gas",(($Z39/$Y$55)*AK39)/(1-$N39),IF($B39="Electricity",0,((($X$53*$Z39*('VT CHS Emissions Schedule'!D$8+$S39))/$Y$53)+(($X$54*$Z39*('VT CHS Emissions Schedule'!D$9+$R39))/$Y$54)+(($X$55*$Z39*'VT CHS Emissions Schedule'!D$7)/$Y$55)/(1-$Q39)+(($X$56*$Z39*'VT CHS Emissions Schedule'!D$5)/$Y$56)/(1-$P39))))))-(($Z39/$Y39)*'VT CHS Emissions Schedule'!D$5)/(1-$P39))+IF($C39="Propane",($U39/$Y$62)*BK39,IF($C39="Oil",($U39/$Y$61)*BK39,IF($C39="Natural Gas",($U39/$Y$63)*(BK39/(1-$Q39)),IF($C39="Electricity",($U39/$Y$64)*(BK39/(1-$P39)),IF($C39="Wood, commercial",$U39*(BK39+$T39),(($X$61*$U39*('VT CHS Emissions Schedule'!D$8+$S39))/$Y$61)+(($X$62*$U39*('VT CHS Emissions Schedule'!D$9+$R39))/$Y$62)+(($X$63*$U39*'VT CHS Emissions Schedule'!D$7)/$Y$63)/(1-$Q39)+(($X$64*$U39*'VT CHS Emissions Schedule'!D$5)/$Y$64)/(1-$P39)+(($X$65*$U39*('VT CHS Emissions Schedule'!D$35+$T39))/$Y$65)))))),0)</f>
        <v>481899.557306531</v>
      </c>
      <c r="CL39" s="64">
        <f>IF(CL$15&lt;2025+$W39,(IF($B39="Oil",($Z39/$Y$53)*AL39,IF($B39="Propane",($Z39/$Y$54)*AL39,IF($B39="Natural Gas",(($Z39/$Y$55)*AL39)/(1-$N39),IF($B39="Electricity",0,((($X$53*$Z39*('VT CHS Emissions Schedule'!E$8+$S39))/$Y$53)+(($X$54*$Z39*('VT CHS Emissions Schedule'!E$9+$R39))/$Y$54)+(($X$55*$Z39*'VT CHS Emissions Schedule'!E$7)/$Y$55)/(1-$Q39)+(($X$56*$Z39*'VT CHS Emissions Schedule'!E$5)/$Y$56)/(1-$P39))))))-(($Z39/$Y39)*'VT CHS Emissions Schedule'!E$5)/(1-$P39))+IF($C39="Propane",($U39/$Y$62)*BL39,IF($C39="Oil",($U39/$Y$61)*BL39,IF($C39="Natural Gas",($U39/$Y$63)*(BL39/(1-$Q39)),IF($C39="Electricity",($U39/$Y$64)*(BL39/(1-$P39)),IF($C39="Wood, commercial",$U39*(BL39+$T39),(($X$61*$U39*('VT CHS Emissions Schedule'!E$8+$S39))/$Y$61)+(($X$62*$U39*('VT CHS Emissions Schedule'!E$9+$R39))/$Y$62)+(($X$63*$U39*'VT CHS Emissions Schedule'!E$7)/$Y$63)/(1-$Q39)+(($X$64*$U39*'VT CHS Emissions Schedule'!E$5)/$Y$64)/(1-$P39)+(($X$65*$U39*('VT CHS Emissions Schedule'!E$35+$T39))/$Y$65)))))),0)</f>
        <v>513518.49952251348</v>
      </c>
      <c r="CM39" s="64">
        <f>IF(CM$15&lt;2025+$W39,(IF($B39="Oil",($Z39/$Y$53)*AM39,IF($B39="Propane",($Z39/$Y$54)*AM39,IF($B39="Natural Gas",(($Z39/$Y$55)*AM39)/(1-$N39),IF($B39="Electricity",0,((($X$53*$Z39*('VT CHS Emissions Schedule'!F$8+$S39))/$Y$53)+(($X$54*$Z39*('VT CHS Emissions Schedule'!F$9+$R39))/$Y$54)+(($X$55*$Z39*'VT CHS Emissions Schedule'!F$7)/$Y$55)/(1-$Q39)+(($X$56*$Z39*'VT CHS Emissions Schedule'!F$5)/$Y$56)/(1-$P39))))))-(($Z39/$Y39)*'VT CHS Emissions Schedule'!F$5)/(1-$P39))+IF($C39="Propane",($U39/$Y$62)*BM39,IF($C39="Oil",($U39/$Y$61)*BM39,IF($C39="Natural Gas",($U39/$Y$63)*(BM39/(1-$Q39)),IF($C39="Electricity",($U39/$Y$64)*(BM39/(1-$P39)),IF($C39="Wood, commercial",$U39*(BM39+$T39),(($X$61*$U39*('VT CHS Emissions Schedule'!F$8+$S39))/$Y$61)+(($X$62*$U39*('VT CHS Emissions Schedule'!F$9+$R39))/$Y$62)+(($X$63*$U39*'VT CHS Emissions Schedule'!F$7)/$Y$63)/(1-$Q39)+(($X$64*$U39*'VT CHS Emissions Schedule'!F$5)/$Y$64)/(1-$P39)+(($X$65*$U39*('VT CHS Emissions Schedule'!F$35+$T39))/$Y$65)))))),0)</f>
        <v>547074.34784164687</v>
      </c>
      <c r="CN39" s="64">
        <f>IF(CN$15&lt;2025+$W39,(IF($B39="Oil",($Z39/$Y$53)*AN39,IF($B39="Propane",($Z39/$Y$54)*AN39,IF($B39="Natural Gas",(($Z39/$Y$55)*AN39)/(1-$N39),IF($B39="Electricity",0,((($X$53*$Z39*('VT CHS Emissions Schedule'!G$8+$S39))/$Y$53)+(($X$54*$Z39*('VT CHS Emissions Schedule'!G$9+$R39))/$Y$54)+(($X$55*$Z39*'VT CHS Emissions Schedule'!G$7)/$Y$55)/(1-$Q39)+(($X$56*$Z39*'VT CHS Emissions Schedule'!G$5)/$Y$56)/(1-$P39))))))-(($Z39/$Y39)*'VT CHS Emissions Schedule'!G$5)/(1-$P39))+IF($C39="Propane",($U39/$Y$62)*BN39,IF($C39="Oil",($U39/$Y$61)*BN39,IF($C39="Natural Gas",($U39/$Y$63)*(BN39/(1-$Q39)),IF($C39="Electricity",($U39/$Y$64)*(BN39/(1-$P39)),IF($C39="Wood, commercial",$U39*(BN39+$T39),(($X$61*$U39*('VT CHS Emissions Schedule'!G$8+$S39))/$Y$61)+(($X$62*$U39*('VT CHS Emissions Schedule'!G$9+$R39))/$Y$62)+(($X$63*$U39*'VT CHS Emissions Schedule'!G$7)/$Y$63)/(1-$Q39)+(($X$64*$U39*'VT CHS Emissions Schedule'!G$5)/$Y$64)/(1-$P39)+(($X$65*$U39*('VT CHS Emissions Schedule'!G$35+$T39))/$Y$65)))))),0)</f>
        <v>580630.1961607805</v>
      </c>
      <c r="CO39" s="64">
        <f>IF(CO$15&lt;2025+$W39,(IF($B39="Oil",($Z39/$Y$53)*AO39,IF($B39="Propane",($Z39/$Y$54)*AO39,IF($B39="Natural Gas",(($Z39/$Y$55)*AO39)/(1-$N39),IF($B39="Electricity",0,((($X$53*$Z39*('VT CHS Emissions Schedule'!H$8+$S39))/$Y$53)+(($X$54*$Z39*('VT CHS Emissions Schedule'!H$9+$R39))/$Y$54)+(($X$55*$Z39*'VT CHS Emissions Schedule'!H$7)/$Y$55)/(1-$Q39)+(($X$56*$Z39*'VT CHS Emissions Schedule'!H$5)/$Y$56)/(1-$P39))))))-(($Z39/$Y39)*'VT CHS Emissions Schedule'!H$5)/(1-$P39))+IF($C39="Propane",($U39/$Y$62)*BO39,IF($C39="Oil",($U39/$Y$61)*BO39,IF($C39="Natural Gas",($U39/$Y$63)*(BO39/(1-$Q39)),IF($C39="Electricity",($U39/$Y$64)*(BO39/(1-$P39)),IF($C39="Wood, commercial",$U39*(BO39+$T39),(($X$61*$U39*('VT CHS Emissions Schedule'!H$8+$S39))/$Y$61)+(($X$62*$U39*('VT CHS Emissions Schedule'!H$9+$R39))/$Y$62)+(($X$63*$U39*'VT CHS Emissions Schedule'!H$7)/$Y$63)/(1-$Q39)+(($X$64*$U39*'VT CHS Emissions Schedule'!H$5)/$Y$64)/(1-$P39)+(($X$65*$U39*('VT CHS Emissions Schedule'!H$35+$T39))/$Y$65)))))),0)</f>
        <v>614111.39286314626</v>
      </c>
      <c r="CP39" s="64">
        <f>IF(CP$15&lt;2025+$W39,(IF($B39="Oil",($Z39/$Y$53)*AP39,IF($B39="Propane",($Z39/$Y$54)*AP39,IF($B39="Natural Gas",(($Z39/$Y$55)*AP39)/(1-$N39),IF($B39="Electricity",0,((($X$53*$Z39*('VT CHS Emissions Schedule'!I$8+$S39))/$Y$53)+(($X$54*$Z39*('VT CHS Emissions Schedule'!I$9+$R39))/$Y$54)+(($X$55*$Z39*'VT CHS Emissions Schedule'!I$7)/$Y$55)/(1-$Q39)+(($X$56*$Z39*'VT CHS Emissions Schedule'!I$5)/$Y$56)/(1-$P39))))))-(($Z39/$Y39)*'VT CHS Emissions Schedule'!I$5)/(1-$P39))+IF($C39="Propane",($U39/$Y$62)*BP39,IF($C39="Oil",($U39/$Y$61)*BP39,IF($C39="Natural Gas",($U39/$Y$63)*(BP39/(1-$Q39)),IF($C39="Electricity",($U39/$Y$64)*(BP39/(1-$P39)),IF($C39="Wood, commercial",$U39*(BP39+$T39),(($X$61*$U39*('VT CHS Emissions Schedule'!I$8+$S39))/$Y$61)+(($X$62*$U39*('VT CHS Emissions Schedule'!I$9+$R39))/$Y$62)+(($X$63*$U39*'VT CHS Emissions Schedule'!I$7)/$Y$63)/(1-$Q39)+(($X$64*$U39*'VT CHS Emissions Schedule'!I$5)/$Y$64)/(1-$P39)+(($X$65*$U39*('VT CHS Emissions Schedule'!I$35+$T39))/$Y$65)))))),0)</f>
        <v>646467.50663063081</v>
      </c>
      <c r="CQ39" s="64">
        <f>IF(CQ$15&lt;2025+$W39,(IF($B39="Oil",($Z39/$Y$53)*AQ39,IF($B39="Propane",($Z39/$Y$54)*AQ39,IF($B39="Natural Gas",(($Z39/$Y$55)*AQ39)/(1-$N39),IF($B39="Electricity",0,((($X$53*$Z39*('VT CHS Emissions Schedule'!J$8+$S39))/$Y$53)+(($X$54*$Z39*('VT CHS Emissions Schedule'!J$9+$R39))/$Y$54)+(($X$55*$Z39*'VT CHS Emissions Schedule'!J$7)/$Y$55)/(1-$Q39)+(($X$56*$Z39*'VT CHS Emissions Schedule'!J$5)/$Y$56)/(1-$P39))))))-(($Z39/$Y39)*'VT CHS Emissions Schedule'!J$5)/(1-$P39))+IF($C39="Propane",($U39/$Y$62)*BQ39,IF($C39="Oil",($U39/$Y$61)*BQ39,IF($C39="Natural Gas",($U39/$Y$63)*(BQ39/(1-$Q39)),IF($C39="Electricity",($U39/$Y$64)*(BQ39/(1-$P39)),IF($C39="Wood, commercial",$U39*(BQ39+$T39),(($X$61*$U39*('VT CHS Emissions Schedule'!J$8+$S39))/$Y$61)+(($X$62*$U39*('VT CHS Emissions Schedule'!J$9+$R39))/$Y$62)+(($X$63*$U39*'VT CHS Emissions Schedule'!J$7)/$Y$63)/(1-$Q39)+(($X$64*$U39*'VT CHS Emissions Schedule'!J$5)/$Y$64)/(1-$P39)+(($X$65*$U39*('VT CHS Emissions Schedule'!J$35+$T39))/$Y$65)))))),0)</f>
        <v>680023.35494976398</v>
      </c>
      <c r="CR39" s="64">
        <f>IF(CR$15&lt;2025+$W39,(IF($B39="Oil",($Z39/$Y$53)*AR39,IF($B39="Propane",($Z39/$Y$54)*AR39,IF($B39="Natural Gas",(($Z39/$Y$55)*AR39)/(1-$N39),IF($B39="Electricity",0,((($X$53*$Z39*('VT CHS Emissions Schedule'!K$8+$S39))/$Y$53)+(($X$54*$Z39*('VT CHS Emissions Schedule'!K$9+$R39))/$Y$54)+(($X$55*$Z39*'VT CHS Emissions Schedule'!K$7)/$Y$55)/(1-$Q39)+(($X$56*$Z39*'VT CHS Emissions Schedule'!K$5)/$Y$56)/(1-$P39))))))-(($Z39/$Y39)*'VT CHS Emissions Schedule'!K$5)/(1-$P39))+IF($C39="Propane",($U39/$Y$62)*BR39,IF($C39="Oil",($U39/$Y$61)*BR39,IF($C39="Natural Gas",($U39/$Y$63)*(BR39/(1-$Q39)),IF($C39="Electricity",($U39/$Y$64)*(BR39/(1-$P39)),IF($C39="Wood, commercial",$U39*(BR39+$T39),(($X$61*$U39*('VT CHS Emissions Schedule'!K$8+$S39))/$Y$61)+(($X$62*$U39*('VT CHS Emissions Schedule'!K$9+$R39))/$Y$62)+(($X$63*$U39*'VT CHS Emissions Schedule'!K$7)/$Y$63)/(1-$Q39)+(($X$64*$U39*'VT CHS Emissions Schedule'!K$5)/$Y$64)/(1-$P39)+(($X$65*$U39*('VT CHS Emissions Schedule'!K$35+$T39))/$Y$65)))))),0)</f>
        <v>713579.20326889714</v>
      </c>
      <c r="CS39" s="64">
        <f>IF(CS$15&lt;2025+$W39,(IF($B39="Oil",($Z39/$Y$53)*AS39,IF($B39="Propane",($Z39/$Y$54)*AS39,IF($B39="Natural Gas",(($Z39/$Y$55)*AS39)/(1-$N39),IF($B39="Electricity",0,((($X$53*$Z39*('VT CHS Emissions Schedule'!L$8+$S39))/$Y$53)+(($X$54*$Z39*('VT CHS Emissions Schedule'!L$9+$R39))/$Y$54)+(($X$55*$Z39*'VT CHS Emissions Schedule'!L$7)/$Y$55)/(1-$Q39)+(($X$56*$Z39*'VT CHS Emissions Schedule'!L$5)/$Y$56)/(1-$P39))))))-(($Z39/$Y39)*'VT CHS Emissions Schedule'!L$5)/(1-$P39))+IF($C39="Propane",($U39/$Y$62)*BS39,IF($C39="Oil",($U39/$Y$61)*BS39,IF($C39="Natural Gas",($U39/$Y$63)*(BS39/(1-$Q39)),IF($C39="Electricity",($U39/$Y$64)*(BS39/(1-$P39)),IF($C39="Wood, commercial",$U39*(BS39+$T39),(($X$61*$U39*('VT CHS Emissions Schedule'!L$8+$S39))/$Y$61)+(($X$62*$U39*('VT CHS Emissions Schedule'!L$9+$R39))/$Y$62)+(($X$63*$U39*'VT CHS Emissions Schedule'!L$7)/$Y$63)/(1-$Q39)+(($X$64*$U39*'VT CHS Emissions Schedule'!L$5)/$Y$64)/(1-$P39)+(($X$65*$U39*('VT CHS Emissions Schedule'!L$35+$T39))/$Y$65)))))),0)</f>
        <v>747135.05158803076</v>
      </c>
      <c r="CT39" s="64">
        <f>IF(CT$15&lt;2025+$W39,(IF($B39="Oil",($Z39/$Y$53)*AT39,IF($B39="Propane",($Z39/$Y$54)*AT39,IF($B39="Natural Gas",(($Z39/$Y$55)*AT39)/(1-$N39),IF($B39="Electricity",0,((($X$53*$Z39*('VT CHS Emissions Schedule'!M$8+$S39))/$Y$53)+(($X$54*$Z39*('VT CHS Emissions Schedule'!M$9+$R39))/$Y$54)+(($X$55*$Z39*'VT CHS Emissions Schedule'!M$7)/$Y$55)/(1-$Q39)+(($X$56*$Z39*'VT CHS Emissions Schedule'!M$5)/$Y$56)/(1-$P39))))))-(($Z39/$Y39)*'VT CHS Emissions Schedule'!M$5)/(1-$P39))+IF($C39="Propane",($U39/$Y$62)*BT39,IF($C39="Oil",($U39/$Y$61)*BT39,IF($C39="Natural Gas",($U39/$Y$63)*(BT39/(1-$Q39)),IF($C39="Electricity",($U39/$Y$64)*(BT39/(1-$P39)),IF($C39="Wood, commercial",$U39*(BT39+$T39),(($X$61*$U39*('VT CHS Emissions Schedule'!M$8+$S39))/$Y$61)+(($X$62*$U39*('VT CHS Emissions Schedule'!M$9+$R39))/$Y$62)+(($X$63*$U39*'VT CHS Emissions Schedule'!M$7)/$Y$63)/(1-$Q39)+(($X$64*$U39*'VT CHS Emissions Schedule'!M$5)/$Y$64)/(1-$P39)+(($X$65*$U39*('VT CHS Emissions Schedule'!M$35+$T39))/$Y$65)))))),0)</f>
        <v>777533.18692120246</v>
      </c>
      <c r="CU39" s="64">
        <f>IF(CU$15&lt;2025+$W39,(IF($B39="Oil",($Z39/$Y$53)*AU39,IF($B39="Propane",($Z39/$Y$54)*AU39,IF($B39="Natural Gas",(($Z39/$Y$55)*AU39)/(1-$N39),IF($B39="Electricity",0,((($X$53*$Z39*('VT CHS Emissions Schedule'!N$8+$S39))/$Y$53)+(($X$54*$Z39*('VT CHS Emissions Schedule'!N$9+$R39))/$Y$54)+(($X$55*$Z39*'VT CHS Emissions Schedule'!N$7)/$Y$55)/(1-$Q39)+(($X$56*$Z39*'VT CHS Emissions Schedule'!N$5)/$Y$56)/(1-$P39))))))-(($Z39/$Y39)*'VT CHS Emissions Schedule'!N$5)/(1-$P39))+IF($C39="Propane",($U39/$Y$62)*BU39,IF($C39="Oil",($U39/$Y$61)*BU39,IF($C39="Natural Gas",($U39/$Y$63)*(BU39/(1-$Q39)),IF($C39="Electricity",($U39/$Y$64)*(BU39/(1-$P39)),IF($C39="Wood, commercial",$U39*(BU39+$T39),(($X$61*$U39*('VT CHS Emissions Schedule'!N$8+$S39))/$Y$61)+(($X$62*$U39*('VT CHS Emissions Schedule'!N$9+$R39))/$Y$62)+(($X$63*$U39*'VT CHS Emissions Schedule'!N$7)/$Y$63)/(1-$Q39)+(($X$64*$U39*'VT CHS Emissions Schedule'!N$5)/$Y$64)/(1-$P39)+(($X$65*$U39*('VT CHS Emissions Schedule'!N$35+$T39))/$Y$65)))))),0)</f>
        <v>810899.44458101201</v>
      </c>
      <c r="CV39" s="64">
        <f>IF(CV$15&lt;2025+$W39,(IF($B39="Oil",($Z39/$Y$53)*AV39,IF($B39="Propane",($Z39/$Y$54)*AV39,IF($B39="Natural Gas",(($Z39/$Y$55)*AV39)/(1-$N39),IF($B39="Electricity",0,((($X$53*$Z39*('VT CHS Emissions Schedule'!O$8+$S39))/$Y$53)+(($X$54*$Z39*('VT CHS Emissions Schedule'!O$9+$R39))/$Y$54)+(($X$55*$Z39*'VT CHS Emissions Schedule'!O$7)/$Y$55)/(1-$Q39)+(($X$56*$Z39*'VT CHS Emissions Schedule'!O$5)/$Y$56)/(1-$P39))))))-(($Z39/$Y39)*'VT CHS Emissions Schedule'!O$5)/(1-$P39))+IF($C39="Propane",($U39/$Y$62)*BV39,IF($C39="Oil",($U39/$Y$61)*BV39,IF($C39="Natural Gas",($U39/$Y$63)*(BV39/(1-$Q39)),IF($C39="Electricity",($U39/$Y$64)*(BV39/(1-$P39)),IF($C39="Wood, commercial",$U39*(BV39+$T39),(($X$61*$U39*('VT CHS Emissions Schedule'!O$8+$S39))/$Y$61)+(($X$62*$U39*('VT CHS Emissions Schedule'!O$9+$R39))/$Y$62)+(($X$63*$U39*'VT CHS Emissions Schedule'!O$7)/$Y$63)/(1-$Q39)+(($X$64*$U39*'VT CHS Emissions Schedule'!O$5)/$Y$64)/(1-$P39)+(($X$65*$U39*('VT CHS Emissions Schedule'!O$35+$T39))/$Y$65)))))),0)</f>
        <v>810899.44458101201</v>
      </c>
      <c r="CW39" s="64">
        <f>IF(CW$15&lt;2025+$W39,(IF($B39="Oil",($Z39/$Y$53)*AW39,IF($B39="Propane",($Z39/$Y$54)*AW39,IF($B39="Natural Gas",(($Z39/$Y$55)*AW39)/(1-$N39),IF($B39="Electricity",0,((($X$53*$Z39*('VT CHS Emissions Schedule'!P$8+$S39))/$Y$53)+(($X$54*$Z39*('VT CHS Emissions Schedule'!P$9+$R39))/$Y$54)+(($X$55*$Z39*'VT CHS Emissions Schedule'!P$7)/$Y$55)/(1-$Q39)+(($X$56*$Z39*'VT CHS Emissions Schedule'!P$5)/$Y$56)/(1-$P39))))))-(($Z39/$Y39)*'VT CHS Emissions Schedule'!P$5)/(1-$P39))+IF($C39="Propane",($U39/$Y$62)*BW39,IF($C39="Oil",($U39/$Y$61)*BW39,IF($C39="Natural Gas",($U39/$Y$63)*(BW39/(1-$Q39)),IF($C39="Electricity",($U39/$Y$64)*(BW39/(1-$P39)),IF($C39="Wood, commercial",$U39*(BW39+$T39),(($X$61*$U39*('VT CHS Emissions Schedule'!P$8+$S39))/$Y$61)+(($X$62*$U39*('VT CHS Emissions Schedule'!P$9+$R39))/$Y$62)+(($X$63*$U39*'VT CHS Emissions Schedule'!P$7)/$Y$63)/(1-$Q39)+(($X$64*$U39*'VT CHS Emissions Schedule'!P$5)/$Y$64)/(1-$P39)+(($X$65*$U39*('VT CHS Emissions Schedule'!P$35+$T39))/$Y$65)))))),0)</f>
        <v>0</v>
      </c>
      <c r="CX39" s="64">
        <f>IF(CX$15&lt;2025+$W39,(IF($B39="Oil",($Z39/$Y$53)*AX39,IF($B39="Propane",($Z39/$Y$54)*AX39,IF($B39="Natural Gas",(($Z39/$Y$55)*AX39)/(1-$N39),IF($B39="Electricity",0,((($X$53*$Z39*('VT CHS Emissions Schedule'!Q$8+$S39))/$Y$53)+(($X$54*$Z39*('VT CHS Emissions Schedule'!Q$9+$R39))/$Y$54)+(($X$55*$Z39*'VT CHS Emissions Schedule'!Q$7)/$Y$55)/(1-$Q39)+(($X$56*$Z39*'VT CHS Emissions Schedule'!Q$5)/$Y$56)/(1-$P39))))))-(($Z39/$Y39)*'VT CHS Emissions Schedule'!Q$5)/(1-$P39))+IF($C39="Propane",($U39/$Y$62)*BX39,IF($C39="Oil",($U39/$Y$61)*BX39,IF($C39="Natural Gas",($U39/$Y$63)*(BX39/(1-$Q39)),IF($C39="Electricity",($U39/$Y$64)*(BX39/(1-$P39)),IF($C39="Wood, commercial",$U39*(BX39+$T39),(($X$61*$U39*('VT CHS Emissions Schedule'!Q$8+$S39))/$Y$61)+(($X$62*$U39*('VT CHS Emissions Schedule'!Q$9+$R39))/$Y$62)+(($X$63*$U39*'VT CHS Emissions Schedule'!Q$7)/$Y$63)/(1-$Q39)+(($X$64*$U39*'VT CHS Emissions Schedule'!Q$5)/$Y$64)/(1-$P39)+(($X$65*$U39*('VT CHS Emissions Schedule'!Q$35+$T39))/$Y$65)))))),0)</f>
        <v>0</v>
      </c>
      <c r="CY39" s="64">
        <f>IF(CY$15&lt;2025+$W39,(IF($B39="Oil",($Z39/$Y$53)*AY39,IF($B39="Propane",($Z39/$Y$54)*AY39,IF($B39="Natural Gas",(($Z39/$Y$55)*AY39)/(1-$N39),IF($B39="Electricity",0,((($X$53*$Z39*('VT CHS Emissions Schedule'!R$8+$S39))/$Y$53)+(($X$54*$Z39*('VT CHS Emissions Schedule'!R$9+$R39))/$Y$54)+(($X$55*$Z39*'VT CHS Emissions Schedule'!R$7)/$Y$55)/(1-$Q39)+(($X$56*$Z39*'VT CHS Emissions Schedule'!R$5)/$Y$56)/(1-$P39))))))-(($Z39/$Y39)*'VT CHS Emissions Schedule'!R$5)/(1-$P39))+IF($C39="Propane",($U39/$Y$62)*BY39,IF($C39="Oil",($U39/$Y$61)*BY39,IF($C39="Natural Gas",($U39/$Y$63)*(BY39/(1-$Q39)),IF($C39="Electricity",($U39/$Y$64)*(BY39/(1-$P39)),IF($C39="Wood, commercial",$U39*(BY39+$T39),(($X$61*$U39*('VT CHS Emissions Schedule'!R$8+$S39))/$Y$61)+(($X$62*$U39*('VT CHS Emissions Schedule'!R$9+$R39))/$Y$62)+(($X$63*$U39*'VT CHS Emissions Schedule'!R$7)/$Y$63)/(1-$Q39)+(($X$64*$U39*'VT CHS Emissions Schedule'!R$5)/$Y$64)/(1-$P39)+(($X$65*$U39*('VT CHS Emissions Schedule'!R$35+$T39))/$Y$65)))))),0)</f>
        <v>0</v>
      </c>
      <c r="CZ39" s="64">
        <f>IF(CZ$15&lt;2025+$W39,(IF($B39="Oil",($Z39/$Y$53)*AZ39,IF($B39="Propane",($Z39/$Y$54)*AZ39,IF($B39="Natural Gas",(($Z39/$Y$55)*AZ39)/(1-$N39),IF($B39="Electricity",0,((($X$53*$Z39*('VT CHS Emissions Schedule'!S$8+$S39))/$Y$53)+(($X$54*$Z39*('VT CHS Emissions Schedule'!S$9+$R39))/$Y$54)+(($X$55*$Z39*'VT CHS Emissions Schedule'!S$7)/$Y$55)/(1-$Q39)+(($X$56*$Z39*'VT CHS Emissions Schedule'!S$5)/$Y$56)/(1-$P39))))))-(($Z39/$Y39)*'VT CHS Emissions Schedule'!S$5)/(1-$P39))+IF($C39="Propane",($U39/$Y$62)*BZ39,IF($C39="Oil",($U39/$Y$61)*BZ39,IF($C39="Natural Gas",($U39/$Y$63)*(BZ39/(1-$Q39)),IF($C39="Electricity",($U39/$Y$64)*(BZ39/(1-$P39)),IF($C39="Wood, commercial",$U39*(BZ39+$T39),(($X$61*$U39*('VT CHS Emissions Schedule'!S$8+$S39))/$Y$61)+(($X$62*$U39*('VT CHS Emissions Schedule'!S$9+$R39))/$Y$62)+(($X$63*$U39*'VT CHS Emissions Schedule'!S$7)/$Y$63)/(1-$Q39)+(($X$64*$U39*'VT CHS Emissions Schedule'!S$5)/$Y$64)/(1-$P39)+(($X$65*$U39*('VT CHS Emissions Schedule'!S$35+$T39))/$Y$65)))))),0)</f>
        <v>0</v>
      </c>
      <c r="DA39" s="64">
        <f>IF(DA$15&lt;2025+$W39,(IF($B39="Oil",($Z39/$Y$53)*BA39,IF($B39="Propane",($Z39/$Y$54)*BA39,IF($B39="Natural Gas",(($Z39/$Y$55)*BA39)/(1-$N39),IF($B39="Electricity",0,((($X$53*$Z39*('VT CHS Emissions Schedule'!T$8+$S39))/$Y$53)+(($X$54*$Z39*('VT CHS Emissions Schedule'!T$9+$R39))/$Y$54)+(($X$55*$Z39*'VT CHS Emissions Schedule'!T$7)/$Y$55)/(1-$Q39)+(($X$56*$Z39*'VT CHS Emissions Schedule'!T$5)/$Y$56)/(1-$P39))))))-(($Z39/$Y39)*'VT CHS Emissions Schedule'!T$5)/(1-$P39))+IF($C39="Propane",($U39/$Y$62)*CA39,IF($C39="Oil",($U39/$Y$61)*CA39,IF($C39="Natural Gas",($U39/$Y$63)*(CA39/(1-$Q39)),IF($C39="Electricity",($U39/$Y$64)*(CA39/(1-$P39)),IF($C39="Wood, commercial",$U39*(CA39+$T39),(($X$61*$U39*('VT CHS Emissions Schedule'!T$8+$S39))/$Y$61)+(($X$62*$U39*('VT CHS Emissions Schedule'!T$9+$R39))/$Y$62)+(($X$63*$U39*'VT CHS Emissions Schedule'!T$7)/$Y$63)/(1-$Q39)+(($X$64*$U39*'VT CHS Emissions Schedule'!T$5)/$Y$64)/(1-$P39)+(($X$65*$U39*('VT CHS Emissions Schedule'!T$35+$T39))/$Y$65)))))),0)</f>
        <v>0</v>
      </c>
      <c r="DB39" s="64">
        <f>IF(DB$15&lt;2025+$W39,(IF($B39="Oil",($Z39/$Y$53)*BB39,IF($B39="Propane",($Z39/$Y$54)*BB39,IF($B39="Natural Gas",(($Z39/$Y$55)*BB39)/(1-$N39),IF($B39="Electricity",0,((($X$53*$Z39*('VT CHS Emissions Schedule'!U$8+$S39))/$Y$53)+(($X$54*$Z39*('VT CHS Emissions Schedule'!U$9+$R39))/$Y$54)+(($X$55*$Z39*'VT CHS Emissions Schedule'!U$7)/$Y$55)/(1-$Q39)+(($X$56*$Z39*'VT CHS Emissions Schedule'!U$5)/$Y$56)/(1-$P39))))))-(($Z39/$Y39)*'VT CHS Emissions Schedule'!U$5)/(1-$P39))+IF($C39="Propane",($U39/$Y$62)*CB39,IF($C39="Oil",($U39/$Y$61)*CB39,IF($C39="Natural Gas",($U39/$Y$63)*(CB39/(1-$Q39)),IF($C39="Electricity",($U39/$Y$64)*(CB39/(1-$P39)),IF($C39="Wood, commercial",$U39*(CB39+$T39),(($X$61*$U39*('VT CHS Emissions Schedule'!U$8+$S39))/$Y$61)+(($X$62*$U39*('VT CHS Emissions Schedule'!U$9+$R39))/$Y$62)+(($X$63*$U39*'VT CHS Emissions Schedule'!U$7)/$Y$63)/(1-$Q39)+(($X$64*$U39*'VT CHS Emissions Schedule'!U$5)/$Y$64)/(1-$P39)+(($X$65*$U39*('VT CHS Emissions Schedule'!U$35+$T39))/$Y$65)))))),0)</f>
        <v>0</v>
      </c>
      <c r="DC39" s="64">
        <f>IF(DC$15&lt;2025+$W39,(IF($B39="Oil",($Z39/$Y$53)*BC39,IF($B39="Propane",($Z39/$Y$54)*BC39,IF($B39="Natural Gas",(($Z39/$Y$55)*BC39)/(1-$N39),IF($B39="Electricity",0,((($X$53*$Z39*('VT CHS Emissions Schedule'!V$8+$S39))/$Y$53)+(($X$54*$Z39*('VT CHS Emissions Schedule'!V$9+$R39))/$Y$54)+(($X$55*$Z39*'VT CHS Emissions Schedule'!V$7)/$Y$55)/(1-$Q39)+(($X$56*$Z39*'VT CHS Emissions Schedule'!V$5)/$Y$56)/(1-$P39))))))-(($Z39/$Y39)*'VT CHS Emissions Schedule'!V$5)/(1-$P39))+IF($C39="Propane",($U39/$Y$62)*CC39,IF($C39="Oil",($U39/$Y$61)*CC39,IF($C39="Natural Gas",($U39/$Y$63)*(CC39/(1-$Q39)),IF($C39="Electricity",($U39/$Y$64)*(CC39/(1-$P39)),IF($C39="Wood, commercial",$U39*(CC39+$T39),(($X$61*$U39*('VT CHS Emissions Schedule'!V$8+$S39))/$Y$61)+(($X$62*$U39*('VT CHS Emissions Schedule'!V$9+$R39))/$Y$62)+(($X$63*$U39*'VT CHS Emissions Schedule'!V$7)/$Y$63)/(1-$Q39)+(($X$64*$U39*'VT CHS Emissions Schedule'!V$5)/$Y$64)/(1-$P39)+(($X$65*$U39*('VT CHS Emissions Schedule'!V$35+$T39))/$Y$65)))))),0)</f>
        <v>0</v>
      </c>
      <c r="DD39" s="64">
        <f>IF(DD$15&lt;2025+$W39,(IF($B39="Oil",($Z39/$Y$53)*BD39,IF($B39="Propane",($Z39/$Y$54)*BD39,IF($B39="Natural Gas",(($Z39/$Y$55)*BD39)/(1-$N39),IF($B39="Electricity",0,((($X$53*$Z39*('VT CHS Emissions Schedule'!W$8+$S39))/$Y$53)+(($X$54*$Z39*('VT CHS Emissions Schedule'!W$9+$R39))/$Y$54)+(($X$55*$Z39*'VT CHS Emissions Schedule'!W$7)/$Y$55)/(1-$Q39)+(($X$56*$Z39*'VT CHS Emissions Schedule'!W$5)/$Y$56)/(1-$P39))))))-(($Z39/$Y39)*'VT CHS Emissions Schedule'!W$5)/(1-$P39))+IF($C39="Propane",($U39/$Y$62)*CD39,IF($C39="Oil",($U39/$Y$61)*CD39,IF($C39="Natural Gas",($U39/$Y$63)*(CD39/(1-$Q39)),IF($C39="Electricity",($U39/$Y$64)*(CD39/(1-$P39)),IF($C39="Wood, commercial",$U39*(CD39+$T39),(($X$61*$U39*('VT CHS Emissions Schedule'!W$8+$S39))/$Y$61)+(($X$62*$U39*('VT CHS Emissions Schedule'!W$9+$R39))/$Y$62)+(($X$63*$U39*'VT CHS Emissions Schedule'!W$7)/$Y$63)/(1-$Q39)+(($X$64*$U39*'VT CHS Emissions Schedule'!W$5)/$Y$64)/(1-$P39)+(($X$65*$U39*('VT CHS Emissions Schedule'!W$35+$T39))/$Y$65)))))),0)</f>
        <v>0</v>
      </c>
      <c r="DE39" s="64">
        <f>IF(DE$15&lt;2025+$W39,(IF($B39="Oil",($Z39/$Y$53)*BE39,IF($B39="Propane",($Z39/$Y$54)*BE39,IF($B39="Natural Gas",(($Z39/$Y$55)*BE39)/(1-$N39),IF($B39="Electricity",0,((($X$53*$Z39*('VT CHS Emissions Schedule'!X$8+$S39))/$Y$53)+(($X$54*$Z39*('VT CHS Emissions Schedule'!X$9+$R39))/$Y$54)+(($X$55*$Z39*'VT CHS Emissions Schedule'!X$7)/$Y$55)/(1-$Q39)+(($X$56*$Z39*'VT CHS Emissions Schedule'!X$5)/$Y$56)/(1-$P39))))))-(($Z39/$Y39)*'VT CHS Emissions Schedule'!X$5)/(1-$P39))+IF($C39="Propane",($U39/$Y$62)*CE39,IF($C39="Oil",($U39/$Y$61)*CE39,IF($C39="Natural Gas",($U39/$Y$63)*(CE39/(1-$Q39)),IF($C39="Electricity",($U39/$Y$64)*(CE39/(1-$P39)),IF($C39="Wood, commercial",$U39*(CE39+$T39),(($X$61*$U39*('VT CHS Emissions Schedule'!X$8+$S39))/$Y$61)+(($X$62*$U39*('VT CHS Emissions Schedule'!X$9+$R39))/$Y$62)+(($X$63*$U39*'VT CHS Emissions Schedule'!X$7)/$Y$63)/(1-$Q39)+(($X$64*$U39*'VT CHS Emissions Schedule'!X$5)/$Y$64)/(1-$P39)+(($X$65*$U39*('VT CHS Emissions Schedule'!X$35+$T39))/$Y$65)))))),0)</f>
        <v>0</v>
      </c>
      <c r="DF39" s="64">
        <f>IF(DF$15&lt;2025+$W39,(IF($B39="Oil",($Z39/$Y$53)*BF39,IF($B39="Propane",($Z39/$Y$54)*BF39,IF($B39="Natural Gas",(($Z39/$Y$55)*BF39)/(1-$N39),IF($B39="Electricity",0,((($X$53*$Z39*('VT CHS Emissions Schedule'!Y$8+$S39))/$Y$53)+(($X$54*$Z39*('VT CHS Emissions Schedule'!Y$9+$R39))/$Y$54)+(($X$55*$Z39*'VT CHS Emissions Schedule'!Y$7)/$Y$55)/(1-$Q39)+(($X$56*$Z39*'VT CHS Emissions Schedule'!Y$5)/$Y$56)/(1-$P39))))))-(($Z39/$Y39)*'VT CHS Emissions Schedule'!Y$5)/(1-$P39))+IF($C39="Propane",($U39/$Y$62)*CF39,IF($C39="Oil",($U39/$Y$61)*CF39,IF($C39="Natural Gas",($U39/$Y$63)*(CF39/(1-$Q39)),IF($C39="Electricity",($U39/$Y$64)*(CF39/(1-$P39)),IF($C39="Wood, commercial",$U39*(CF39+$T39),(($X$61*$U39*('VT CHS Emissions Schedule'!Y$8+$S39))/$Y$61)+(($X$62*$U39*('VT CHS Emissions Schedule'!Y$9+$R39))/$Y$62)+(($X$63*$U39*'VT CHS Emissions Schedule'!Y$7)/$Y$63)/(1-$Q39)+(($X$64*$U39*'VT CHS Emissions Schedule'!Y$5)/$Y$64)/(1-$P39)+(($X$65*$U39*('VT CHS Emissions Schedule'!Y$35+$T39))/$Y$65)))))),0)</f>
        <v>0</v>
      </c>
      <c r="DG39" s="64">
        <f>IF(DG$15&lt;2025+$W39,(IF($B39="Oil",($Z39/$Y$53)*BG39,IF($B39="Propane",($Z39/$Y$54)*BG39,IF($B39="Natural Gas",(($Z39/$Y$55)*BG39)/(1-$N39),IF($B39="Electricity",0,((($X$53*$Z39*('VT CHS Emissions Schedule'!Z$8+$S39))/$Y$53)+(($X$54*$Z39*('VT CHS Emissions Schedule'!Z$9+$R39))/$Y$54)+(($X$55*$Z39*'VT CHS Emissions Schedule'!Z$7)/$Y$55)/(1-$Q39)+(($X$56*$Z39*'VT CHS Emissions Schedule'!Z$5)/$Y$56)/(1-$P39))))))-(($Z39/$Y39)*'VT CHS Emissions Schedule'!Z$5)/(1-$P39))+IF($C39="Propane",($U39/$Y$62)*CG39,IF($C39="Oil",($U39/$Y$61)*CG39,IF($C39="Natural Gas",($U39/$Y$63)*(CG39/(1-$Q39)),IF($C39="Electricity",($U39/$Y$64)*(CG39/(1-$P39)),IF($C39="Wood, commercial",$U39*(CG39+$T39),(($X$61*$U39*('VT CHS Emissions Schedule'!Z$8+$S39))/$Y$61)+(($X$62*$U39*('VT CHS Emissions Schedule'!Z$9+$R39))/$Y$62)+(($X$63*$U39*'VT CHS Emissions Schedule'!Z$7)/$Y$63)/(1-$Q39)+(($X$64*$U39*'VT CHS Emissions Schedule'!Z$5)/$Y$64)/(1-$P39)+(($X$65*$U39*('VT CHS Emissions Schedule'!Z$35+$T39))/$Y$65)))))),0)</f>
        <v>0</v>
      </c>
      <c r="DH39" s="64">
        <f>IF(DH$15&lt;2025+$W39,(IF($B39="Oil",($Z39/$Y$53)*BH39,IF($B39="Propane",($Z39/$Y$54)*BH39,IF($B39="Natural Gas",(($Z39/$Y$55)*BH39)/(1-$N39),IF($B39="Electricity",0,((($X$53*$Z39*('VT CHS Emissions Schedule'!AA$8+$S39))/$Y$53)+(($X$54*$Z39*('VT CHS Emissions Schedule'!AA$9+$R39))/$Y$54)+(($X$55*$Z39*'VT CHS Emissions Schedule'!AA$7)/$Y$55)/(1-$Q39)+(($X$56*$Z39*'VT CHS Emissions Schedule'!AA$5)/$Y$56)/(1-$P39))))))-(($Z39/$Y39)*'VT CHS Emissions Schedule'!AA$5)/(1-$P39))+IF($C39="Propane",($U39/$Y$62)*CH39,IF($C39="Oil",($U39/$Y$61)*CH39,IF($C39="Natural Gas",($U39/$Y$63)*(CH39/(1-$Q39)),IF($C39="Electricity",($U39/$Y$64)*(CH39/(1-$P39)),IF($C39="Wood, commercial",$U39*(CH39+$T39),(($X$61*$U39*('VT CHS Emissions Schedule'!AA$8+$S39))/$Y$61)+(($X$62*$U39*('VT CHS Emissions Schedule'!AA$9+$R39))/$Y$62)+(($X$63*$U39*'VT CHS Emissions Schedule'!AA$7)/$Y$63)/(1-$Q39)+(($X$64*$U39*'VT CHS Emissions Schedule'!AA$5)/$Y$64)/(1-$P39)+(($X$65*$U39*('VT CHS Emissions Schedule'!AA$35+$T39))/$Y$65)))))),0)</f>
        <v>0</v>
      </c>
      <c r="DI39" s="64">
        <f>IF(DI$15&lt;2025+$W39,(IF($B39="Oil",($Z39/$Y$53)*BI39,IF($B39="Propane",($Z39/$Y$54)*BI39,IF($B39="Natural Gas",(($Z39/$Y$55)*BI39)/(1-$N39),IF($B39="Electricity",0,((($X$53*$Z39*('VT CHS Emissions Schedule'!AB$8+$S39))/$Y$53)+(($X$54*$Z39*('VT CHS Emissions Schedule'!AB$9+$R39))/$Y$54)+(($X$55*$Z39*'VT CHS Emissions Schedule'!AB$7)/$Y$55)/(1-$Q39)+(($X$56*$Z39*'VT CHS Emissions Schedule'!AB$5)/$Y$56)/(1-$P39))))))-(($Z39/$Y39)*'VT CHS Emissions Schedule'!AB$5)/(1-$P39))+IF($C39="Propane",($U39/$Y$62)*CI39,IF($C39="Oil",($U39/$Y$61)*CI39,IF($C39="Natural Gas",($U39/$Y$63)*(CI39/(1-$Q39)),IF($C39="Electricity",($U39/$Y$64)*(CI39/(1-$P39)),IF($C39="Wood, commercial",$U39*(CI39+$T39),(($X$61*$U39*('VT CHS Emissions Schedule'!AB$8+$S39))/$Y$61)+(($X$62*$U39*('VT CHS Emissions Schedule'!AB$9+$R39))/$Y$62)+(($X$63*$U39*'VT CHS Emissions Schedule'!AB$7)/$Y$63)/(1-$Q39)+(($X$64*$U39*'VT CHS Emissions Schedule'!AB$5)/$Y$64)/(1-$P39)+(($X$65*$U39*('VT CHS Emissions Schedule'!AB$35+$T39))/$Y$65)))))),0)</f>
        <v>0</v>
      </c>
      <c r="DJ39" s="64">
        <f>IF(DJ$15&lt;2025+$W39,(IF($B39="Oil",($Z39/$Y$53)*BJ39,IF($B39="Propane",($Z39/$Y$54)*BJ39,IF($B39="Natural Gas",(($Z39/$Y$55)*BJ39)/(1-$N39),IF($B39="Electricity",0,((($X$53*$Z39*('VT CHS Emissions Schedule'!AC$8+$S39))/$Y$53)+(($X$54*$Z39*('VT CHS Emissions Schedule'!AC$9+$R39))/$Y$54)+(($X$55*$Z39*'VT CHS Emissions Schedule'!AC$7)/$Y$55)/(1-$Q39)+(($X$56*$Z39*'VT CHS Emissions Schedule'!AC$5)/$Y$56)/(1-$P39))))))-(($Z39/$Y39)*'VT CHS Emissions Schedule'!AC$5)/(1-$P39))+IF($C39="Propane",($U39/$Y$62)*CJ39,IF($C39="Oil",($U39/$Y$61)*CJ39,IF($C39="Natural Gas",($U39/$Y$63)*(CJ39/(1-$Q39)),IF($C39="Electricity",($U39/$Y$64)*(CJ39/(1-$P39)),IF($C39="Wood, commercial",$U39*(CJ39+$T39),(($X$61*$U39*('VT CHS Emissions Schedule'!AC$8+$S39))/$Y$61)+(($X$62*$U39*('VT CHS Emissions Schedule'!AC$9+$R39))/$Y$62)+(($X$63*$U39*'VT CHS Emissions Schedule'!AC$7)/$Y$63)/(1-$Q39)+(($X$64*$U39*'VT CHS Emissions Schedule'!AC$5)/$Y$64)/(1-$P39)+(($X$65*$U39*('VT CHS Emissions Schedule'!AC$35+$T39))/$Y$65)))))),0)</f>
        <v>0</v>
      </c>
      <c r="DK39" s="64">
        <f>IF(DK$15&lt;2025+$W39,CK39+(($V39/$AC39)*'VT CHS Emissions Schedule'!D$5)/(1-$P39),0)</f>
        <v>534461.20530423708</v>
      </c>
      <c r="DL39" s="64">
        <f>IF(DL$15&lt;2025+$W39,CL39+(($V39/$AC39)*'VT CHS Emissions Schedule'!E$5)/(1-$P39),0)</f>
        <v>562425.29418718384</v>
      </c>
      <c r="DM39" s="64">
        <f>IF(DM$15&lt;2025+$W39,CM39+(($V39/$AC39)*'VT CHS Emissions Schedule'!F$5)/(1-$P39),0)</f>
        <v>592326.28917328164</v>
      </c>
      <c r="DN39" s="64">
        <f>IF(DN$15&lt;2025+$W39,CN39+(($V39/$AC39)*'VT CHS Emissions Schedule'!G$5)/(1-$P39),0)</f>
        <v>622227.28415937966</v>
      </c>
      <c r="DO39" s="64">
        <f>IF(DO$15&lt;2025+$W39,CO39+(($V39/$AC39)*'VT CHS Emissions Schedule'!H$5)/(1-$P39),0)</f>
        <v>652053.62752870971</v>
      </c>
      <c r="DP39" s="64">
        <f>IF(DP$15&lt;2025+$W39,CP39+(($V39/$AC39)*'VT CHS Emissions Schedule'!I$5)/(1-$P39),0)</f>
        <v>680754.88796315866</v>
      </c>
      <c r="DQ39" s="64">
        <f>IF(DQ$15&lt;2025+$W39,CQ39+(($V39/$AC39)*'VT CHS Emissions Schedule'!J$5)/(1-$P39),0)</f>
        <v>710655.88294925622</v>
      </c>
      <c r="DR39" s="64">
        <f>IF(DR$15&lt;2025+$W39,CR39+(($V39/$AC39)*'VT CHS Emissions Schedule'!K$5)/(1-$P39),0)</f>
        <v>740556.87793535378</v>
      </c>
      <c r="DS39" s="64">
        <f>IF(DS$15&lt;2025+$W39,CS39+(($V39/$AC39)*'VT CHS Emissions Schedule'!L$5)/(1-$P39),0)</f>
        <v>770457.87292145169</v>
      </c>
      <c r="DT39" s="64">
        <f>IF(DT$15&lt;2025+$W39,CT39+(($V39/$AC39)*'VT CHS Emissions Schedule'!M$5)/(1-$P39),0)</f>
        <v>797201.15492158779</v>
      </c>
      <c r="DU39" s="64">
        <f>IF(DU$15&lt;2025+$W39,CU39+(($V39/$AC39)*'VT CHS Emissions Schedule'!N$5)/(1-$P39),0)</f>
        <v>826912.55924836174</v>
      </c>
      <c r="DV39" s="64">
        <f>IF(DV$15&lt;2025+$W39,CV39+(($V39/$AC39)*'VT CHS Emissions Schedule'!O$5)/(1-$P39),0)</f>
        <v>826912.55924836174</v>
      </c>
      <c r="DW39" s="64">
        <f>IF(DW$15&lt;2025+$W39,CW39+(($V39/$AC39)*'VT CHS Emissions Schedule'!P$5)/(1-$P39),0)</f>
        <v>0</v>
      </c>
      <c r="DX39" s="64">
        <f>IF(DX$15&lt;2025+$W39,CX39+(($V39/$AC39)*'VT CHS Emissions Schedule'!Q$5)/(1-$P39),0)</f>
        <v>0</v>
      </c>
      <c r="DY39" s="64">
        <f>IF(DY$15&lt;2025+$W39,CY39+(($V39/$AC39)*'VT CHS Emissions Schedule'!R$5)/(1-$P39),0)</f>
        <v>0</v>
      </c>
      <c r="DZ39" s="64">
        <f>IF(DZ$15&lt;2025+$W39,CZ39+(($V39/$AC39)*'VT CHS Emissions Schedule'!S$5)/(1-$P39),0)</f>
        <v>0</v>
      </c>
      <c r="EA39" s="64">
        <f>IF(EA$15&lt;2025+$W39,DA39+(($V39/$AC39)*'VT CHS Emissions Schedule'!T$5)/(1-$P39),0)</f>
        <v>0</v>
      </c>
      <c r="EB39" s="64">
        <f>IF(EB$15&lt;2025+$W39,DB39+(($V39/$AC39)*'VT CHS Emissions Schedule'!U$5)/(1-$P39),0)</f>
        <v>0</v>
      </c>
      <c r="EC39" s="64">
        <f>IF(EC$15&lt;2025+$W39,DC39+(($V39/$AC39)*'VT CHS Emissions Schedule'!V$5)/(1-$P39),0)</f>
        <v>0</v>
      </c>
      <c r="ED39" s="64">
        <f>IF(ED$15&lt;2025+$W39,DD39+(($V39/$AC39)*'VT CHS Emissions Schedule'!W$5)/(1-$P39),0)</f>
        <v>0</v>
      </c>
      <c r="EE39" s="64">
        <f>IF(EE$15&lt;2025+$W39,DE39+(($V39/$AC39)*'VT CHS Emissions Schedule'!X$5)/(1-$P39),0)</f>
        <v>0</v>
      </c>
      <c r="EF39" s="64">
        <f>IF(EF$15&lt;2025+$W39,DF39+(($V39/$AC39)*'VT CHS Emissions Schedule'!Y$5)/(1-$P39),0)</f>
        <v>0</v>
      </c>
      <c r="EG39" s="64">
        <f>IF(EG$15&lt;2025+$W39,DG39+(($V39/$AC39)*'VT CHS Emissions Schedule'!Z$5)/(1-$P39),0)</f>
        <v>0</v>
      </c>
      <c r="EH39" s="64">
        <f>IF(EH$15&lt;2025+$W39,DH39+(($V39/$AC39)*'VT CHS Emissions Schedule'!AA$5)/(1-$P39),0)</f>
        <v>0</v>
      </c>
      <c r="EI39" s="64">
        <f>IF(EI$15&lt;2025+$W39,DI39+(($V39/$AC39)*'VT CHS Emissions Schedule'!AB$5)/(1-$P39),0)</f>
        <v>0</v>
      </c>
      <c r="EJ39" s="64">
        <f>IF(EJ$15&lt;2025+$W39,DJ39+(($V39/$AC39)*'VT CHS Emissions Schedule'!AC$5)/(1-$P39),0)</f>
        <v>0</v>
      </c>
    </row>
    <row r="40" spans="1:140" x14ac:dyDescent="0.3">
      <c r="E40" s="110"/>
      <c r="F40" s="110"/>
      <c r="CL40" s="147"/>
    </row>
    <row r="41" spans="1:140" x14ac:dyDescent="0.3">
      <c r="E41" s="110"/>
      <c r="F41" s="110"/>
      <c r="CL41" s="147"/>
    </row>
    <row r="42" spans="1:140" x14ac:dyDescent="0.3">
      <c r="W42" s="69" t="s">
        <v>565</v>
      </c>
    </row>
    <row r="43" spans="1:140" x14ac:dyDescent="0.3">
      <c r="W43" s="123" t="s">
        <v>173</v>
      </c>
      <c r="X43" s="123" t="s">
        <v>174</v>
      </c>
    </row>
    <row r="44" spans="1:140" x14ac:dyDescent="0.3">
      <c r="W44" s="88" t="s">
        <v>478</v>
      </c>
      <c r="X44" s="88">
        <v>2</v>
      </c>
    </row>
    <row r="45" spans="1:140" x14ac:dyDescent="0.3">
      <c r="W45" s="88" t="s">
        <v>479</v>
      </c>
      <c r="X45" s="88">
        <v>2.2999999999999998</v>
      </c>
    </row>
    <row r="46" spans="1:140" x14ac:dyDescent="0.3">
      <c r="W46" s="88" t="s">
        <v>480</v>
      </c>
      <c r="X46" s="88">
        <v>2.6</v>
      </c>
    </row>
    <row r="47" spans="1:140" x14ac:dyDescent="0.3">
      <c r="W47" s="88" t="s">
        <v>481</v>
      </c>
      <c r="X47" s="88">
        <v>3</v>
      </c>
    </row>
    <row r="48" spans="1:140" x14ac:dyDescent="0.3">
      <c r="W48" s="88" t="s">
        <v>482</v>
      </c>
      <c r="X48" s="88">
        <v>3.5</v>
      </c>
    </row>
    <row r="51" spans="5:92" x14ac:dyDescent="0.3">
      <c r="E51" s="110"/>
      <c r="F51" s="110"/>
      <c r="W51" s="62" t="s">
        <v>564</v>
      </c>
      <c r="X51"/>
      <c r="Y51"/>
      <c r="CL51" s="147"/>
      <c r="CN51" s="147"/>
    </row>
    <row r="52" spans="5:92" ht="42" x14ac:dyDescent="0.3">
      <c r="E52" s="110"/>
      <c r="F52" s="110"/>
      <c r="W52" s="121" t="s">
        <v>168</v>
      </c>
      <c r="X52" s="121" t="s">
        <v>169</v>
      </c>
      <c r="Y52" s="121" t="s">
        <v>270</v>
      </c>
    </row>
    <row r="53" spans="5:92" ht="15" customHeight="1" x14ac:dyDescent="0.3">
      <c r="E53" s="110"/>
      <c r="F53" s="110"/>
      <c r="S53" s="262"/>
      <c r="W53" s="118" t="s">
        <v>10</v>
      </c>
      <c r="X53" s="119">
        <v>0.11</v>
      </c>
      <c r="Y53" s="120">
        <v>0.77</v>
      </c>
    </row>
    <row r="54" spans="5:92" x14ac:dyDescent="0.3">
      <c r="E54" s="110"/>
      <c r="F54" s="110"/>
      <c r="S54" s="262"/>
      <c r="W54" s="118" t="s">
        <v>91</v>
      </c>
      <c r="X54" s="119">
        <v>0.32</v>
      </c>
      <c r="Y54" s="120">
        <v>0.77</v>
      </c>
    </row>
    <row r="55" spans="5:92" x14ac:dyDescent="0.3">
      <c r="E55" s="110"/>
      <c r="F55" s="110"/>
      <c r="S55" s="262"/>
      <c r="W55" s="118" t="s">
        <v>11</v>
      </c>
      <c r="X55" s="119">
        <v>0.15</v>
      </c>
      <c r="Y55" s="120">
        <v>0.77</v>
      </c>
    </row>
    <row r="56" spans="5:92" x14ac:dyDescent="0.3">
      <c r="E56" s="110"/>
      <c r="F56" s="110"/>
      <c r="S56" s="262"/>
      <c r="W56" s="118" t="s">
        <v>18</v>
      </c>
      <c r="X56" s="119">
        <v>0.42</v>
      </c>
      <c r="Y56" s="120">
        <v>0.94</v>
      </c>
    </row>
    <row r="57" spans="5:92" ht="15" customHeight="1" x14ac:dyDescent="0.3">
      <c r="E57" s="110"/>
      <c r="F57" s="110"/>
    </row>
    <row r="58" spans="5:92" ht="15" customHeight="1" x14ac:dyDescent="0.3">
      <c r="E58" s="110"/>
      <c r="F58" s="110"/>
    </row>
    <row r="59" spans="5:92" x14ac:dyDescent="0.3">
      <c r="E59" s="110"/>
      <c r="F59" s="110"/>
      <c r="W59" s="69" t="s">
        <v>623</v>
      </c>
    </row>
    <row r="60" spans="5:92" ht="55.5" x14ac:dyDescent="0.3">
      <c r="W60" s="58" t="s">
        <v>16</v>
      </c>
      <c r="X60" s="58" t="s">
        <v>566</v>
      </c>
      <c r="Y60" s="58" t="s">
        <v>567</v>
      </c>
    </row>
    <row r="61" spans="5:92" x14ac:dyDescent="0.3">
      <c r="Q61" s="262"/>
      <c r="W61" s="77" t="s">
        <v>10</v>
      </c>
      <c r="X61" s="78">
        <v>0.15</v>
      </c>
      <c r="Y61" s="79">
        <v>0.81</v>
      </c>
    </row>
    <row r="62" spans="5:92" x14ac:dyDescent="0.3">
      <c r="Q62" s="262"/>
      <c r="W62" s="77" t="s">
        <v>91</v>
      </c>
      <c r="X62" s="78">
        <v>0.28999999999999998</v>
      </c>
      <c r="Y62" s="79">
        <v>0.88</v>
      </c>
    </row>
    <row r="63" spans="5:92" x14ac:dyDescent="0.3">
      <c r="Q63" s="262"/>
      <c r="W63" s="77" t="s">
        <v>90</v>
      </c>
      <c r="X63" s="78">
        <v>0.22</v>
      </c>
      <c r="Y63" s="79">
        <v>0.88</v>
      </c>
    </row>
    <row r="64" spans="5:92" x14ac:dyDescent="0.3">
      <c r="Q64" s="262"/>
      <c r="W64" s="77" t="s">
        <v>18</v>
      </c>
      <c r="X64" s="78">
        <v>0.33</v>
      </c>
      <c r="Y64" s="79">
        <v>3.66</v>
      </c>
    </row>
    <row r="65" spans="17:27" x14ac:dyDescent="0.3">
      <c r="Q65" s="262"/>
      <c r="W65" s="77" t="s">
        <v>5</v>
      </c>
      <c r="X65" s="78">
        <v>0.01</v>
      </c>
      <c r="Y65" s="79">
        <v>0.75</v>
      </c>
    </row>
    <row r="68" spans="17:27" x14ac:dyDescent="0.3">
      <c r="W68" s="337" t="s">
        <v>655</v>
      </c>
    </row>
    <row r="69" spans="17:27" ht="25.5" x14ac:dyDescent="0.3">
      <c r="W69" s="340" t="s">
        <v>656</v>
      </c>
      <c r="X69" s="340" t="s">
        <v>15</v>
      </c>
    </row>
    <row r="70" spans="17:27" x14ac:dyDescent="0.3">
      <c r="W70" s="339" t="s">
        <v>84</v>
      </c>
      <c r="X70" s="338">
        <v>1</v>
      </c>
    </row>
    <row r="71" spans="17:27" x14ac:dyDescent="0.3">
      <c r="T71" s="262"/>
      <c r="W71" s="339" t="s">
        <v>85</v>
      </c>
      <c r="X71" s="338">
        <v>0</v>
      </c>
    </row>
    <row r="72" spans="17:27" x14ac:dyDescent="0.3">
      <c r="T72" s="262"/>
      <c r="W72" s="339" t="s">
        <v>6</v>
      </c>
      <c r="X72" s="338">
        <v>0.68</v>
      </c>
    </row>
    <row r="75" spans="17:27" x14ac:dyDescent="0.3">
      <c r="W75" s="117" t="s">
        <v>622</v>
      </c>
      <c r="X75"/>
      <c r="Y75"/>
    </row>
    <row r="76" spans="17:27" ht="27" x14ac:dyDescent="0.3">
      <c r="W76" s="332" t="s">
        <v>88</v>
      </c>
      <c r="X76" s="336" t="s">
        <v>572</v>
      </c>
      <c r="Y76" s="336" t="s">
        <v>573</v>
      </c>
      <c r="Z76" s="336" t="s">
        <v>574</v>
      </c>
      <c r="AA76" s="336" t="s">
        <v>575</v>
      </c>
    </row>
    <row r="77" spans="17:27" x14ac:dyDescent="0.3">
      <c r="W77" s="335" t="s">
        <v>576</v>
      </c>
      <c r="X77" s="68">
        <v>239</v>
      </c>
      <c r="Y77" s="68" t="s">
        <v>577</v>
      </c>
      <c r="Z77" s="68" t="s">
        <v>578</v>
      </c>
      <c r="AA77" s="68" t="s">
        <v>579</v>
      </c>
    </row>
    <row r="78" spans="17:27" x14ac:dyDescent="0.3">
      <c r="W78" s="335" t="s">
        <v>580</v>
      </c>
      <c r="X78" s="68">
        <v>25</v>
      </c>
      <c r="Y78" s="68" t="s">
        <v>581</v>
      </c>
      <c r="Z78" s="68" t="s">
        <v>582</v>
      </c>
      <c r="AA78" s="68" t="s">
        <v>583</v>
      </c>
    </row>
    <row r="79" spans="17:27" x14ac:dyDescent="0.3">
      <c r="W79" s="335" t="s">
        <v>584</v>
      </c>
      <c r="X79" s="68">
        <v>448</v>
      </c>
      <c r="Y79" s="68" t="s">
        <v>585</v>
      </c>
      <c r="Z79" s="68" t="s">
        <v>586</v>
      </c>
      <c r="AA79" s="68" t="s">
        <v>587</v>
      </c>
    </row>
    <row r="80" spans="17:27" x14ac:dyDescent="0.3">
      <c r="W80" s="335" t="s">
        <v>233</v>
      </c>
      <c r="X80" s="68">
        <v>1520</v>
      </c>
      <c r="Y80" s="68" t="s">
        <v>588</v>
      </c>
      <c r="Z80" s="68" t="s">
        <v>589</v>
      </c>
      <c r="AA80" s="68" t="s">
        <v>590</v>
      </c>
    </row>
    <row r="81" spans="23:27" x14ac:dyDescent="0.3">
      <c r="W81" s="335" t="s">
        <v>591</v>
      </c>
      <c r="X81" s="68">
        <v>8600</v>
      </c>
      <c r="Y81" s="68" t="s">
        <v>592</v>
      </c>
      <c r="Z81" s="68" t="s">
        <v>593</v>
      </c>
      <c r="AA81" s="68" t="s">
        <v>594</v>
      </c>
    </row>
    <row r="82" spans="23:27" x14ac:dyDescent="0.3">
      <c r="W82" s="335" t="s">
        <v>595</v>
      </c>
      <c r="X82" s="68">
        <v>250</v>
      </c>
      <c r="Y82" s="68" t="s">
        <v>596</v>
      </c>
      <c r="Z82" s="68" t="s">
        <v>597</v>
      </c>
      <c r="AA82" s="68" t="s">
        <v>598</v>
      </c>
    </row>
    <row r="83" spans="23:27" x14ac:dyDescent="0.3">
      <c r="W83" s="335" t="s">
        <v>599</v>
      </c>
      <c r="X83" s="68">
        <v>500</v>
      </c>
      <c r="Y83" s="68" t="s">
        <v>600</v>
      </c>
      <c r="Z83" s="68"/>
      <c r="AA83" s="68" t="s">
        <v>601</v>
      </c>
    </row>
    <row r="84" spans="23:27" x14ac:dyDescent="0.3">
      <c r="W84" s="335" t="s">
        <v>602</v>
      </c>
      <c r="X84" s="68">
        <v>2500</v>
      </c>
      <c r="Y84" s="68" t="s">
        <v>603</v>
      </c>
      <c r="Z84" s="68"/>
      <c r="AA84" s="68" t="s">
        <v>604</v>
      </c>
    </row>
    <row r="85" spans="23:27" x14ac:dyDescent="0.3">
      <c r="W85" s="335" t="s">
        <v>236</v>
      </c>
      <c r="X85" s="68">
        <v>172</v>
      </c>
      <c r="Y85" s="68" t="s">
        <v>585</v>
      </c>
      <c r="Z85" s="68" t="s">
        <v>605</v>
      </c>
      <c r="AA85" s="68" t="s">
        <v>587</v>
      </c>
    </row>
    <row r="86" spans="23:27" x14ac:dyDescent="0.3">
      <c r="W86" s="335" t="s">
        <v>606</v>
      </c>
      <c r="X86" s="68">
        <v>1520</v>
      </c>
      <c r="Y86" s="68" t="s">
        <v>588</v>
      </c>
      <c r="Z86" s="68" t="s">
        <v>589</v>
      </c>
      <c r="AA86" s="68" t="s">
        <v>607</v>
      </c>
    </row>
    <row r="87" spans="23:27" x14ac:dyDescent="0.3">
      <c r="W87" s="335" t="s">
        <v>237</v>
      </c>
      <c r="X87" s="68">
        <v>16938</v>
      </c>
      <c r="Y87" s="68" t="s">
        <v>608</v>
      </c>
      <c r="Z87" s="68" t="s">
        <v>609</v>
      </c>
      <c r="AA87" s="68" t="s">
        <v>610</v>
      </c>
    </row>
    <row r="88" spans="23:27" x14ac:dyDescent="0.3">
      <c r="W88" s="335" t="s">
        <v>238</v>
      </c>
      <c r="X88" s="68">
        <v>9104</v>
      </c>
      <c r="Y88" s="68" t="s">
        <v>611</v>
      </c>
      <c r="Z88" s="68" t="s">
        <v>612</v>
      </c>
      <c r="AA88" s="68" t="s">
        <v>613</v>
      </c>
    </row>
    <row r="89" spans="23:27" x14ac:dyDescent="0.3">
      <c r="W89" s="335" t="s">
        <v>614</v>
      </c>
      <c r="X89" s="68">
        <v>550</v>
      </c>
      <c r="Y89" s="68" t="s">
        <v>615</v>
      </c>
      <c r="Z89" s="68" t="s">
        <v>616</v>
      </c>
      <c r="AA89" s="68" t="s">
        <v>617</v>
      </c>
    </row>
    <row r="90" spans="23:27" x14ac:dyDescent="0.3">
      <c r="W90" s="284" t="s">
        <v>624</v>
      </c>
      <c r="X90" s="68">
        <v>446</v>
      </c>
      <c r="Y90" s="68" t="s">
        <v>585</v>
      </c>
      <c r="Z90" s="68" t="s">
        <v>625</v>
      </c>
      <c r="AA90" s="68" t="s">
        <v>587</v>
      </c>
    </row>
    <row r="91" spans="23:27" x14ac:dyDescent="0.3">
      <c r="W91" s="284" t="s">
        <v>626</v>
      </c>
      <c r="X91" s="68">
        <v>489</v>
      </c>
      <c r="Y91" s="68" t="s">
        <v>581</v>
      </c>
      <c r="Z91" s="68" t="s">
        <v>627</v>
      </c>
      <c r="AA91" s="68" t="s">
        <v>583</v>
      </c>
    </row>
    <row r="92" spans="23:27" x14ac:dyDescent="0.3">
      <c r="W92" s="284" t="s">
        <v>628</v>
      </c>
      <c r="X92" s="68">
        <v>1366</v>
      </c>
      <c r="Y92" s="68" t="s">
        <v>611</v>
      </c>
      <c r="Z92" s="68" t="s">
        <v>629</v>
      </c>
      <c r="AA92" s="68" t="s">
        <v>613</v>
      </c>
    </row>
    <row r="93" spans="23:27" x14ac:dyDescent="0.3">
      <c r="W93" s="284" t="s">
        <v>630</v>
      </c>
      <c r="X93" s="68">
        <v>3440</v>
      </c>
      <c r="Y93" s="68" t="s">
        <v>631</v>
      </c>
      <c r="Z93" s="68" t="s">
        <v>632</v>
      </c>
      <c r="AA93" s="68" t="s">
        <v>651</v>
      </c>
    </row>
    <row r="94" spans="23:27" x14ac:dyDescent="0.3">
      <c r="W94" s="284" t="s">
        <v>633</v>
      </c>
      <c r="X94" s="68">
        <v>413</v>
      </c>
      <c r="Y94" s="68" t="s">
        <v>631</v>
      </c>
      <c r="Z94" s="68" t="s">
        <v>634</v>
      </c>
      <c r="AA94" s="68" t="s">
        <v>635</v>
      </c>
    </row>
    <row r="95" spans="23:27" x14ac:dyDescent="0.3">
      <c r="W95" s="284" t="s">
        <v>636</v>
      </c>
      <c r="X95" s="68">
        <v>86</v>
      </c>
      <c r="Y95" s="68" t="s">
        <v>637</v>
      </c>
      <c r="Z95" s="68" t="s">
        <v>638</v>
      </c>
      <c r="AA95" s="68" t="s">
        <v>639</v>
      </c>
    </row>
    <row r="96" spans="23:27" x14ac:dyDescent="0.3">
      <c r="W96" s="284" t="s">
        <v>640</v>
      </c>
      <c r="X96" s="68">
        <v>77</v>
      </c>
      <c r="Y96" s="68" t="s">
        <v>577</v>
      </c>
      <c r="Z96" s="68" t="s">
        <v>641</v>
      </c>
      <c r="AA96" s="68" t="s">
        <v>642</v>
      </c>
    </row>
    <row r="97" spans="23:27" x14ac:dyDescent="0.3">
      <c r="W97" s="284" t="s">
        <v>242</v>
      </c>
      <c r="X97" s="68">
        <v>110</v>
      </c>
      <c r="Y97" s="68" t="s">
        <v>615</v>
      </c>
      <c r="Z97" s="68" t="s">
        <v>643</v>
      </c>
      <c r="AA97" s="68" t="s">
        <v>617</v>
      </c>
    </row>
    <row r="98" spans="23:27" x14ac:dyDescent="0.3">
      <c r="W98" s="284" t="s">
        <v>644</v>
      </c>
      <c r="X98" s="68">
        <v>27</v>
      </c>
      <c r="Y98" s="68" t="s">
        <v>585</v>
      </c>
      <c r="Z98" s="68" t="s">
        <v>645</v>
      </c>
      <c r="AA98" s="68" t="s">
        <v>587</v>
      </c>
    </row>
    <row r="99" spans="23:27" x14ac:dyDescent="0.3">
      <c r="W99" s="284" t="s">
        <v>243</v>
      </c>
      <c r="X99" s="68">
        <v>1000</v>
      </c>
      <c r="Y99" s="68" t="s">
        <v>596</v>
      </c>
      <c r="Z99" s="68" t="s">
        <v>646</v>
      </c>
      <c r="AA99" s="68" t="s">
        <v>598</v>
      </c>
    </row>
    <row r="100" spans="23:27" x14ac:dyDescent="0.3">
      <c r="W100" s="284" t="s">
        <v>647</v>
      </c>
      <c r="X100" s="68">
        <v>465</v>
      </c>
      <c r="Y100" s="68" t="s">
        <v>637</v>
      </c>
      <c r="Z100" s="68" t="s">
        <v>648</v>
      </c>
      <c r="AA100" s="68" t="s">
        <v>639</v>
      </c>
    </row>
    <row r="101" spans="23:27" x14ac:dyDescent="0.3">
      <c r="W101" s="284" t="s">
        <v>179</v>
      </c>
      <c r="X101" s="68" t="s">
        <v>649</v>
      </c>
      <c r="Y101" s="68" t="s">
        <v>581</v>
      </c>
      <c r="Z101" s="68" t="s">
        <v>650</v>
      </c>
      <c r="AA101" s="68" t="s">
        <v>583</v>
      </c>
    </row>
    <row r="103" spans="23:27" x14ac:dyDescent="0.3">
      <c r="W103" s="62" t="s">
        <v>618</v>
      </c>
    </row>
    <row r="104" spans="23:27" x14ac:dyDescent="0.3">
      <c r="W104" s="62" t="s">
        <v>619</v>
      </c>
    </row>
    <row r="105" spans="23:27" x14ac:dyDescent="0.3">
      <c r="W105" s="62" t="s">
        <v>620</v>
      </c>
    </row>
    <row r="106" spans="23:27" x14ac:dyDescent="0.3">
      <c r="W106" s="62" t="s">
        <v>621</v>
      </c>
    </row>
    <row r="107" spans="23:27" x14ac:dyDescent="0.3">
      <c r="W107" s="62" t="s">
        <v>652</v>
      </c>
    </row>
  </sheetData>
  <mergeCells count="11">
    <mergeCell ref="DK14:EJ14"/>
    <mergeCell ref="A16:A21"/>
    <mergeCell ref="CK14:DJ14"/>
    <mergeCell ref="A22:A27"/>
    <mergeCell ref="A28:A33"/>
    <mergeCell ref="A34:A39"/>
    <mergeCell ref="AK14:BJ14"/>
    <mergeCell ref="BK14:CJ14"/>
    <mergeCell ref="N14:O14"/>
    <mergeCell ref="P14:T14"/>
    <mergeCell ref="G14:M14"/>
  </mergeCells>
  <conditionalFormatting sqref="F15">
    <cfRule type="duplicateValues" dxfId="139" priority="8"/>
  </conditionalFormatting>
  <conditionalFormatting sqref="H15">
    <cfRule type="duplicateValues" dxfId="138" priority="5"/>
  </conditionalFormatting>
  <conditionalFormatting sqref="I15">
    <cfRule type="duplicateValues" dxfId="137" priority="3"/>
  </conditionalFormatting>
  <conditionalFormatting sqref="J15">
    <cfRule type="duplicateValues" dxfId="136" priority="2"/>
  </conditionalFormatting>
  <conditionalFormatting sqref="K15">
    <cfRule type="duplicateValues" dxfId="135" priority="6"/>
  </conditionalFormatting>
  <conditionalFormatting sqref="N15:O15">
    <cfRule type="duplicateValues" dxfId="134" priority="1"/>
  </conditionalFormatting>
  <conditionalFormatting sqref="AC15:AD15">
    <cfRule type="duplicateValues" dxfId="133" priority="4"/>
  </conditionalFormatting>
  <conditionalFormatting sqref="EK15:XFD15 A15:E15 G15 AE15:AJ15 L15:M15 P15:AB15">
    <cfRule type="duplicateValues" dxfId="132" priority="9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13840-3A84-4C22-8D17-74BC55970477}">
  <sheetPr>
    <tabColor theme="5"/>
  </sheetPr>
  <dimension ref="A1:CE54"/>
  <sheetViews>
    <sheetView workbookViewId="0">
      <selection activeCell="G1" sqref="G1:G3"/>
    </sheetView>
  </sheetViews>
  <sheetFormatPr defaultColWidth="8.77734375" defaultRowHeight="13.5" x14ac:dyDescent="0.25"/>
  <cols>
    <col min="1" max="1" width="18.21875" style="62" customWidth="1"/>
    <col min="2" max="4" width="12.77734375" style="62" customWidth="1"/>
    <col min="5" max="5" width="15.33203125" style="62" bestFit="1" customWidth="1"/>
    <col min="6" max="8" width="16.77734375" style="62" customWidth="1"/>
    <col min="9" max="9" width="16.109375" style="62" bestFit="1" customWidth="1"/>
    <col min="10" max="13" width="9.6640625" style="62" customWidth="1"/>
    <col min="14" max="16" width="13.77734375" style="62" customWidth="1"/>
    <col min="17" max="17" width="10.77734375" style="62" customWidth="1"/>
    <col min="18" max="18" width="12.44140625" style="62" customWidth="1"/>
    <col min="19" max="19" width="10.77734375" style="62" customWidth="1"/>
    <col min="20" max="20" width="10.21875" style="62" customWidth="1"/>
    <col min="21" max="28" width="11" style="62" customWidth="1"/>
    <col min="29" max="29" width="9.44140625" style="62" customWidth="1"/>
    <col min="30" max="30" width="8.21875" style="62" customWidth="1"/>
    <col min="31" max="31" width="10.44140625" style="62" customWidth="1"/>
    <col min="32" max="32" width="9.21875" style="62" customWidth="1"/>
    <col min="33" max="16384" width="8.77734375" style="62"/>
  </cols>
  <sheetData>
    <row r="1" spans="1:83" x14ac:dyDescent="0.25">
      <c r="A1" s="61" t="s">
        <v>24</v>
      </c>
      <c r="B1" s="61" t="s">
        <v>411</v>
      </c>
      <c r="C1" s="87"/>
      <c r="G1" s="87"/>
    </row>
    <row r="2" spans="1:83" x14ac:dyDescent="0.25">
      <c r="B2" s="62" t="s">
        <v>814</v>
      </c>
    </row>
    <row r="3" spans="1:83" x14ac:dyDescent="0.25">
      <c r="A3" s="62" t="s">
        <v>30</v>
      </c>
    </row>
    <row r="4" spans="1:83" ht="15.75" x14ac:dyDescent="0.25">
      <c r="A4" s="135" t="s">
        <v>412</v>
      </c>
    </row>
    <row r="5" spans="1:83" ht="15.75" x14ac:dyDescent="0.25">
      <c r="A5" s="135" t="s">
        <v>413</v>
      </c>
    </row>
    <row r="6" spans="1:83" ht="15.75" x14ac:dyDescent="0.25">
      <c r="A6" s="135" t="s">
        <v>414</v>
      </c>
      <c r="D6" s="94"/>
    </row>
    <row r="7" spans="1:83" ht="15.75" x14ac:dyDescent="0.25">
      <c r="A7" s="135"/>
      <c r="B7" s="76"/>
      <c r="C7" s="76"/>
      <c r="D7" s="76"/>
      <c r="E7" s="61"/>
    </row>
    <row r="8" spans="1:83" x14ac:dyDescent="0.25">
      <c r="A8" s="136"/>
      <c r="B8" s="76"/>
      <c r="C8" s="76"/>
      <c r="D8" s="76"/>
      <c r="E8" s="61"/>
    </row>
    <row r="9" spans="1:83" x14ac:dyDescent="0.25">
      <c r="A9" s="137"/>
      <c r="B9" s="63"/>
      <c r="C9" s="63"/>
      <c r="D9" s="63"/>
    </row>
    <row r="10" spans="1:83" x14ac:dyDescent="0.25">
      <c r="A10" s="137"/>
      <c r="B10" s="63"/>
      <c r="C10" s="63"/>
      <c r="D10" s="63"/>
    </row>
    <row r="11" spans="1:83" x14ac:dyDescent="0.25">
      <c r="A11" s="137"/>
      <c r="B11" s="63"/>
      <c r="C11" s="63"/>
      <c r="D11" s="63"/>
    </row>
    <row r="12" spans="1:83" x14ac:dyDescent="0.25">
      <c r="A12" s="137"/>
      <c r="B12" s="63"/>
      <c r="C12" s="63"/>
      <c r="D12" s="63"/>
    </row>
    <row r="13" spans="1:83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</row>
    <row r="14" spans="1:83" s="145" customFormat="1" ht="15.75" thickBot="1" x14ac:dyDescent="0.3">
      <c r="F14" s="62"/>
      <c r="I14" s="142" t="s">
        <v>131</v>
      </c>
      <c r="J14" s="480" t="s">
        <v>155</v>
      </c>
      <c r="K14" s="480"/>
      <c r="L14" s="481" t="s">
        <v>904</v>
      </c>
      <c r="M14" s="481"/>
      <c r="N14" s="481"/>
      <c r="O14" s="481"/>
      <c r="P14" s="481"/>
      <c r="AF14" s="482" t="s">
        <v>126</v>
      </c>
      <c r="AG14" s="483"/>
      <c r="AH14" s="483"/>
      <c r="AI14" s="483"/>
      <c r="AJ14" s="483"/>
      <c r="AK14" s="483"/>
      <c r="AL14" s="483"/>
      <c r="AM14" s="483"/>
      <c r="AN14" s="483"/>
      <c r="AO14" s="483"/>
      <c r="AP14" s="483"/>
      <c r="AQ14" s="483"/>
      <c r="AR14" s="483"/>
      <c r="AS14" s="483"/>
      <c r="AT14" s="483"/>
      <c r="AU14" s="483"/>
      <c r="AV14" s="483"/>
      <c r="AW14" s="483"/>
      <c r="AX14" s="483"/>
      <c r="AY14" s="483"/>
      <c r="AZ14" s="483"/>
      <c r="BA14" s="483"/>
      <c r="BB14" s="483"/>
      <c r="BC14" s="483"/>
      <c r="BD14" s="483"/>
      <c r="BE14" s="484"/>
      <c r="BF14" s="485" t="s">
        <v>31</v>
      </c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5"/>
      <c r="CA14" s="485"/>
      <c r="CB14" s="485"/>
      <c r="CC14" s="485"/>
      <c r="CD14" s="485"/>
      <c r="CE14" s="486"/>
    </row>
    <row r="15" spans="1:83" s="145" customFormat="1" ht="41.25" thickBot="1" x14ac:dyDescent="0.35">
      <c r="A15" s="144" t="s">
        <v>191</v>
      </c>
      <c r="B15" s="115" t="s">
        <v>192</v>
      </c>
      <c r="C15" s="143" t="s">
        <v>193</v>
      </c>
      <c r="D15" s="115" t="s">
        <v>194</v>
      </c>
      <c r="E15" s="156" t="s">
        <v>201</v>
      </c>
      <c r="F15" s="114" t="s">
        <v>430</v>
      </c>
      <c r="G15" s="233" t="s">
        <v>31</v>
      </c>
      <c r="H15" s="116" t="s">
        <v>410</v>
      </c>
      <c r="I15" s="99" t="s">
        <v>455</v>
      </c>
      <c r="J15" s="101" t="s">
        <v>77</v>
      </c>
      <c r="K15" s="101" t="s">
        <v>78</v>
      </c>
      <c r="L15" s="102" t="s">
        <v>150</v>
      </c>
      <c r="M15" s="102" t="s">
        <v>151</v>
      </c>
      <c r="N15" s="102" t="s">
        <v>153</v>
      </c>
      <c r="O15" s="102" t="s">
        <v>154</v>
      </c>
      <c r="P15" s="102" t="s">
        <v>160</v>
      </c>
      <c r="Q15" s="141" t="s">
        <v>202</v>
      </c>
      <c r="R15" s="104" t="s">
        <v>29</v>
      </c>
      <c r="S15" s="104" t="s">
        <v>168</v>
      </c>
      <c r="T15" s="104" t="s">
        <v>203</v>
      </c>
      <c r="U15" s="104" t="s">
        <v>204</v>
      </c>
      <c r="V15" s="105" t="s">
        <v>206</v>
      </c>
      <c r="W15" s="105" t="s">
        <v>205</v>
      </c>
      <c r="X15" s="105" t="s">
        <v>245</v>
      </c>
      <c r="Y15" s="105" t="s">
        <v>244</v>
      </c>
      <c r="Z15" s="105" t="s">
        <v>209</v>
      </c>
      <c r="AA15" s="105" t="s">
        <v>213</v>
      </c>
      <c r="AB15" s="105" t="s">
        <v>212</v>
      </c>
      <c r="AC15" s="105" t="s">
        <v>214</v>
      </c>
      <c r="AD15" s="105" t="s">
        <v>215</v>
      </c>
      <c r="AE15" s="105" t="s">
        <v>81</v>
      </c>
      <c r="AF15" s="266">
        <v>2025</v>
      </c>
      <c r="AG15" s="266">
        <v>2026</v>
      </c>
      <c r="AH15" s="266">
        <v>2027</v>
      </c>
      <c r="AI15" s="266">
        <v>2028</v>
      </c>
      <c r="AJ15" s="266">
        <v>2029</v>
      </c>
      <c r="AK15" s="266">
        <v>2030</v>
      </c>
      <c r="AL15" s="266">
        <v>2031</v>
      </c>
      <c r="AM15" s="266">
        <v>2032</v>
      </c>
      <c r="AN15" s="266">
        <v>2033</v>
      </c>
      <c r="AO15" s="266">
        <v>2034</v>
      </c>
      <c r="AP15" s="266">
        <v>2035</v>
      </c>
      <c r="AQ15" s="266">
        <v>2036</v>
      </c>
      <c r="AR15" s="266">
        <v>2037</v>
      </c>
      <c r="AS15" s="266">
        <v>2038</v>
      </c>
      <c r="AT15" s="266">
        <v>2039</v>
      </c>
      <c r="AU15" s="266">
        <v>2040</v>
      </c>
      <c r="AV15" s="266">
        <v>2041</v>
      </c>
      <c r="AW15" s="266">
        <v>2042</v>
      </c>
      <c r="AX15" s="266">
        <v>2043</v>
      </c>
      <c r="AY15" s="266">
        <v>2044</v>
      </c>
      <c r="AZ15" s="266">
        <v>2045</v>
      </c>
      <c r="BA15" s="266">
        <v>2046</v>
      </c>
      <c r="BB15" s="266">
        <v>2047</v>
      </c>
      <c r="BC15" s="266">
        <v>2048</v>
      </c>
      <c r="BD15" s="266">
        <v>2049</v>
      </c>
      <c r="BE15" s="266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</row>
    <row r="16" spans="1:83" x14ac:dyDescent="0.25">
      <c r="A16" s="130" t="s">
        <v>188</v>
      </c>
      <c r="B16" s="131" t="s">
        <v>195</v>
      </c>
      <c r="C16" s="128" t="s">
        <v>196</v>
      </c>
      <c r="D16" s="131" t="s">
        <v>197</v>
      </c>
      <c r="E16" s="157" t="s">
        <v>164</v>
      </c>
      <c r="F16" s="174">
        <f>G16</f>
        <v>380949.52182818309</v>
      </c>
      <c r="G16" s="230">
        <f>SUM(BF16:CE16)</f>
        <v>380949.52182818309</v>
      </c>
      <c r="H16" s="402">
        <f>(F16/1000000)*1</f>
        <v>0.38094952182818309</v>
      </c>
      <c r="I16" s="111">
        <f>($S$32*$Q16*('VT CHS Emissions Schedule'!D$8+$O16))/$T$32+($S$30*$Q16*('VT CHS Emissions Schedule'!D$9+$N16))/$T$30+(($S$31*$Q16*'VT CHS Emissions Schedule'!D$7)/$T$31)/(1-$M16)+(($S$29*$Q16*'VT CHS Emissions Schedule'!D$5)/$T$29)/(1-$L16)</f>
        <v>40175.835235724575</v>
      </c>
      <c r="J16" s="65">
        <f>_xlfn.XLOOKUP($E16,Lookups!$A$3:$A$15,Lookups!$D$3:$D$15)</f>
        <v>0</v>
      </c>
      <c r="K16" s="66">
        <f>_xlfn.XLOOKUP($E16,Lookups!$A$3:$A$15,Lookups!$E$3:$E$15)</f>
        <v>0</v>
      </c>
      <c r="L16" s="66">
        <f>_xlfn.XLOOKUP("Electricity",Lookups!$A$3:$A$15,Lookups!$E$3:$E$15)</f>
        <v>0.04</v>
      </c>
      <c r="M16" s="66">
        <f>Lookups!$E$5</f>
        <v>1.4E-2</v>
      </c>
      <c r="N16" s="65">
        <f>Lookups!$D$4</f>
        <v>0.32764300000000002</v>
      </c>
      <c r="O16" s="65">
        <f>Lookups!$D$3</f>
        <v>0.21490000000000001</v>
      </c>
      <c r="P16" s="65">
        <f>Lookups!$D$8</f>
        <v>1.3776766038113153</v>
      </c>
      <c r="Q16" s="72">
        <f>((T16*V16-U16*W16)*X16*Y16*Z16*AD16*(AA16-AB16))*AC16*AE16</f>
        <v>658.45143472800066</v>
      </c>
      <c r="R16" s="68">
        <v>10</v>
      </c>
      <c r="S16" s="68" t="str">
        <f>_xlfn.XLOOKUP(E16,Lookups!$A$3:$A$15,Lookups!$C$3:$C$15)</f>
        <v>Unknown</v>
      </c>
      <c r="T16" s="72">
        <f>_xlfn.NUMBERVALUE(LEFT(C16,3))</f>
        <v>2.2000000000000002</v>
      </c>
      <c r="U16" s="72">
        <f>_xlfn.NUMBERVALUE(LEFT(D16,3))</f>
        <v>1.5</v>
      </c>
      <c r="V16" s="80">
        <v>0.83</v>
      </c>
      <c r="W16" s="80">
        <v>0.95</v>
      </c>
      <c r="X16" s="72">
        <v>60</v>
      </c>
      <c r="Y16" s="72">
        <v>0.25</v>
      </c>
      <c r="Z16" s="64">
        <f t="shared" ref="Z16:Z23" si="0">$S$47</f>
        <v>302</v>
      </c>
      <c r="AA16" s="72">
        <v>93</v>
      </c>
      <c r="AB16" s="72">
        <v>51.8</v>
      </c>
      <c r="AC16" s="80">
        <f>$S$51</f>
        <v>1</v>
      </c>
      <c r="AD16" s="72">
        <v>8.3000000000000007</v>
      </c>
      <c r="AE16" s="75">
        <v>1.06E-3</v>
      </c>
      <c r="AF16" s="67" t="s">
        <v>246</v>
      </c>
      <c r="AG16" s="67" t="s">
        <v>246</v>
      </c>
      <c r="AH16" s="67" t="s">
        <v>246</v>
      </c>
      <c r="AI16" s="67" t="s">
        <v>246</v>
      </c>
      <c r="AJ16" s="67" t="s">
        <v>246</v>
      </c>
      <c r="AK16" s="67" t="s">
        <v>246</v>
      </c>
      <c r="AL16" s="67" t="s">
        <v>246</v>
      </c>
      <c r="AM16" s="67" t="s">
        <v>246</v>
      </c>
      <c r="AN16" s="67" t="s">
        <v>246</v>
      </c>
      <c r="AO16" s="67" t="s">
        <v>246</v>
      </c>
      <c r="AP16" s="67" t="s">
        <v>246</v>
      </c>
      <c r="AQ16" s="67" t="s">
        <v>246</v>
      </c>
      <c r="AR16" s="67" t="s">
        <v>246</v>
      </c>
      <c r="AS16" s="67" t="s">
        <v>246</v>
      </c>
      <c r="AT16" s="67" t="s">
        <v>246</v>
      </c>
      <c r="AU16" s="67" t="s">
        <v>246</v>
      </c>
      <c r="AV16" s="67" t="s">
        <v>246</v>
      </c>
      <c r="AW16" s="67" t="s">
        <v>246</v>
      </c>
      <c r="AX16" s="67" t="s">
        <v>246</v>
      </c>
      <c r="AY16" s="67" t="s">
        <v>246</v>
      </c>
      <c r="AZ16" s="67" t="s">
        <v>246</v>
      </c>
      <c r="BA16" s="67" t="s">
        <v>246</v>
      </c>
      <c r="BB16" s="67" t="s">
        <v>246</v>
      </c>
      <c r="BC16" s="67" t="s">
        <v>246</v>
      </c>
      <c r="BD16" s="67" t="s">
        <v>246</v>
      </c>
      <c r="BE16" s="67" t="s">
        <v>246</v>
      </c>
      <c r="BF16" s="92">
        <f>IF(BF$15&lt;2025+$R16,($S$32*$Q16*('VT CHS Emissions Schedule'!D$8+$O16))/$T$32+($S$30*$Q16*('VT CHS Emissions Schedule'!D$9+$N16))/$T$30+(($S$31*$Q16*'VT CHS Emissions Schedule'!D$7)/$T$31)/(1-$M16)+(($S$29*$Q16*'VT CHS Emissions Schedule'!D$5)/$T$29)/(1-$L16),0)</f>
        <v>40175.835235724575</v>
      </c>
      <c r="BG16" s="92">
        <f>IF(BG$15&lt;2025+$R16,($S$32*$Q16*('VT CHS Emissions Schedule'!E$8+$O16))/$T$32+($S$30*$Q16*('VT CHS Emissions Schedule'!E$9+$N16))/$T$30+(($S$31*$Q16*'VT CHS Emissions Schedule'!E$7)/$T$31)/(1-$M16)+(($S$29*$Q16*'VT CHS Emissions Schedule'!E$5)/$T$29)/(1-$L16),0)</f>
        <v>39675.746635081916</v>
      </c>
      <c r="BH16" s="92">
        <f>IF(BH$15&lt;2025+$R16,($S$32*$Q16*('VT CHS Emissions Schedule'!F$8+$O16))/$T$32+($S$30*$Q16*('VT CHS Emissions Schedule'!F$9+$N16))/$T$30+(($S$31*$Q16*'VT CHS Emissions Schedule'!F$7)/$T$31)/(1-$M16)+(($S$29*$Q16*'VT CHS Emissions Schedule'!F$5)/$T$29)/(1-$L16),0)</f>
        <v>39233.32464209669</v>
      </c>
      <c r="BI16" s="92">
        <f>IF(BI$15&lt;2025+$R16,($S$32*$Q16*('VT CHS Emissions Schedule'!G$8+$O16))/$T$32+($S$30*$Q16*('VT CHS Emissions Schedule'!G$9+$N16))/$T$30+(($S$31*$Q16*'VT CHS Emissions Schedule'!G$7)/$T$31)/(1-$M16)+(($S$29*$Q16*'VT CHS Emissions Schedule'!G$5)/$T$29)/(1-$L16),0)</f>
        <v>38790.902649111464</v>
      </c>
      <c r="BJ16" s="92">
        <f>IF(BJ$15&lt;2025+$R16,($S$32*$Q16*('VT CHS Emissions Schedule'!H$8+$O16))/$T$32+($S$30*$Q16*('VT CHS Emissions Schedule'!H$9+$N16))/$T$30+(($S$31*$Q16*'VT CHS Emissions Schedule'!H$7)/$T$31)/(1-$M16)+(($S$29*$Q16*'VT CHS Emissions Schedule'!H$5)/$T$29)/(1-$L16),0)</f>
        <v>38346.258088141083</v>
      </c>
      <c r="BK16" s="92">
        <f>IF(BK$15&lt;2025+$R16,($S$32*$Q16*('VT CHS Emissions Schedule'!I$8+$O16))/$T$32+($S$30*$Q16*('VT CHS Emissions Schedule'!I$9+$N16))/$T$30+(($S$31*$Q16*'VT CHS Emissions Schedule'!I$7)/$T$31)/(1-$M16)+(($S$29*$Q16*'VT CHS Emissions Schedule'!I$5)/$T$29)/(1-$L16),0)</f>
        <v>37849.137526603539</v>
      </c>
      <c r="BL16" s="92">
        <f>IF(BL$15&lt;2025+$R16,($S$32*$Q16*('VT CHS Emissions Schedule'!J$8+$O16))/$T$32+($S$30*$Q16*('VT CHS Emissions Schedule'!J$9+$N16))/$T$30+(($S$31*$Q16*'VT CHS Emissions Schedule'!J$7)/$T$31)/(1-$M16)+(($S$29*$Q16*'VT CHS Emissions Schedule'!J$5)/$T$29)/(1-$L16),0)</f>
        <v>37406.715533618313</v>
      </c>
      <c r="BM16" s="92">
        <f>IF(BM$15&lt;2025+$R16,($S$32*$Q16*('VT CHS Emissions Schedule'!K$8+$O16))/$T$32+($S$30*$Q16*('VT CHS Emissions Schedule'!K$9+$N16))/$T$30+(($S$31*$Q16*'VT CHS Emissions Schedule'!K$7)/$T$31)/(1-$M16)+(($S$29*$Q16*'VT CHS Emissions Schedule'!K$5)/$T$29)/(1-$L16),0)</f>
        <v>36964.293540633087</v>
      </c>
      <c r="BN16" s="92">
        <f>IF(BN$15&lt;2025+$R16,($S$32*$Q16*('VT CHS Emissions Schedule'!L$8+$O16))/$T$32+($S$30*$Q16*('VT CHS Emissions Schedule'!L$9+$N16))/$T$30+(($S$31*$Q16*'VT CHS Emissions Schedule'!L$7)/$T$31)/(1-$M16)+(($S$29*$Q16*'VT CHS Emissions Schedule'!L$5)/$T$29)/(1-$L16),0)</f>
        <v>36521.871547647861</v>
      </c>
      <c r="BO16" s="92">
        <f>IF(BO$15&lt;2025+$R16,($S$32*$Q16*('VT CHS Emissions Schedule'!M$8+$O16))/$T$32+($S$30*$Q16*('VT CHS Emissions Schedule'!M$9+$N16))/$T$30+(($S$31*$Q16*'VT CHS Emissions Schedule'!M$7)/$T$31)/(1-$M16)+(($S$29*$Q16*'VT CHS Emissions Schedule'!M$5)/$T$29)/(1-$L16),0)</f>
        <v>35985.436429524547</v>
      </c>
      <c r="BP16" s="92">
        <f>IF(BP$15&lt;2025+$R16,($S$32*$Q16*('VT CHS Emissions Schedule'!N$8+$O16))/$T$32+($S$30*$Q16*('VT CHS Emissions Schedule'!N$9+$N16))/$T$30+(($S$31*$Q16*'VT CHS Emissions Schedule'!N$7)/$T$31)/(1-$M16)+(($S$29*$Q16*'VT CHS Emissions Schedule'!N$5)/$T$29)/(1-$L16),0)</f>
        <v>0</v>
      </c>
      <c r="BQ16" s="92">
        <f>IF(BQ$15&lt;2025+$R16,($S$32*$Q16*('VT CHS Emissions Schedule'!O$8+$O16))/$T$32+($S$30*$Q16*('VT CHS Emissions Schedule'!O$9+$N16))/$T$30+(($S$31*$Q16*'VT CHS Emissions Schedule'!O$7)/$T$31)/(1-$M16)+(($S$29*$Q16*'VT CHS Emissions Schedule'!O$5)/$T$29)/(1-$L16),0)</f>
        <v>0</v>
      </c>
      <c r="BR16" s="92">
        <f>IF(BR$15&lt;2025+$R16,($S$32*$Q16*('VT CHS Emissions Schedule'!P$8+$O16))/$T$32+($S$30*$Q16*('VT CHS Emissions Schedule'!P$9+$N16))/$T$30+(($S$31*$Q16*'VT CHS Emissions Schedule'!P$7)/$T$31)/(1-$M16)+(($S$29*$Q16*'VT CHS Emissions Schedule'!P$5)/$T$29)/(1-$L16),0)</f>
        <v>0</v>
      </c>
      <c r="BS16" s="92">
        <f>IF(BS$15&lt;2025+$R16,($S$32*$Q16*('VT CHS Emissions Schedule'!Q$8+$O16))/$T$32+($S$30*$Q16*('VT CHS Emissions Schedule'!Q$9+$N16))/$T$30+(($S$31*$Q16*'VT CHS Emissions Schedule'!Q$7)/$T$31)/(1-$M16)+(($S$29*$Q16*'VT CHS Emissions Schedule'!Q$5)/$T$29)/(1-$L16),0)</f>
        <v>0</v>
      </c>
      <c r="BT16" s="92">
        <f>IF(BT$15&lt;2025+$R16,($S$32*$Q16*('VT CHS Emissions Schedule'!R$8+$O16))/$T$32+($S$30*$Q16*('VT CHS Emissions Schedule'!R$9+$N16))/$T$30+(($S$31*$Q16*'VT CHS Emissions Schedule'!R$7)/$T$31)/(1-$M16)+(($S$29*$Q16*'VT CHS Emissions Schedule'!R$5)/$T$29)/(1-$L16),0)</f>
        <v>0</v>
      </c>
      <c r="BU16" s="92">
        <f>IF(BU$15&lt;2025+$R16,($S$32*$Q16*('VT CHS Emissions Schedule'!S$8+$O16))/$T$32+($S$30*$Q16*('VT CHS Emissions Schedule'!S$9+$N16))/$T$30+(($S$31*$Q16*'VT CHS Emissions Schedule'!S$7)/$T$31)/(1-$M16)+(($S$29*$Q16*'VT CHS Emissions Schedule'!S$5)/$T$29)/(1-$L16),0)</f>
        <v>0</v>
      </c>
      <c r="BV16" s="92">
        <f>IF(BV$15&lt;2025+$R16,($S$32*$Q16*('VT CHS Emissions Schedule'!T$8+$O16))/$T$32+($S$30*$Q16*('VT CHS Emissions Schedule'!T$9+$N16))/$T$30+(($S$31*$Q16*'VT CHS Emissions Schedule'!T$7)/$T$31)/(1-$M16)+(($S$29*$Q16*'VT CHS Emissions Schedule'!T$5)/$T$29)/(1-$L16),0)</f>
        <v>0</v>
      </c>
      <c r="BW16" s="92">
        <f>IF(BW$15&lt;2025+$R16,($S$32*$Q16*('VT CHS Emissions Schedule'!U$8+$O16))/$T$32+($S$30*$Q16*('VT CHS Emissions Schedule'!U$9+$N16))/$T$30+(($S$31*$Q16*'VT CHS Emissions Schedule'!U$7)/$T$31)/(1-$M16)+(($S$29*$Q16*'VT CHS Emissions Schedule'!U$5)/$T$29)/(1-$L16),0)</f>
        <v>0</v>
      </c>
      <c r="BX16" s="92">
        <f>IF(BX$15&lt;2025+$R16,($S$32*$Q16*('VT CHS Emissions Schedule'!V$8+$O16))/$T$32+($S$30*$Q16*('VT CHS Emissions Schedule'!V$9+$N16))/$T$30+(($S$31*$Q16*'VT CHS Emissions Schedule'!V$7)/$T$31)/(1-$M16)+(($S$29*$Q16*'VT CHS Emissions Schedule'!V$5)/$T$29)/(1-$L16),0)</f>
        <v>0</v>
      </c>
      <c r="BY16" s="92">
        <f>IF(BY$15&lt;2025+$R16,($S$32*$Q16*('VT CHS Emissions Schedule'!W$8+$O16))/$T$32+($S$30*$Q16*('VT CHS Emissions Schedule'!W$9+$N16))/$T$30+(($S$31*$Q16*'VT CHS Emissions Schedule'!W$7)/$T$31)/(1-$M16)+(($S$29*$Q16*'VT CHS Emissions Schedule'!W$5)/$T$29)/(1-$L16),0)</f>
        <v>0</v>
      </c>
      <c r="BZ16" s="92">
        <f>IF(BZ$15&lt;2025+$R16,($S$32*$Q16*('VT CHS Emissions Schedule'!X$8+$O16))/$T$32+($S$30*$Q16*('VT CHS Emissions Schedule'!X$9+$N16))/$T$30+(($S$31*$Q16*'VT CHS Emissions Schedule'!X$7)/$T$31)/(1-$M16)+(($S$29*$Q16*'VT CHS Emissions Schedule'!X$5)/$T$29)/(1-$L16),0)</f>
        <v>0</v>
      </c>
      <c r="CA16" s="92">
        <f>IF(CA$15&lt;2025+$R16,($S$32*$Q16*('VT CHS Emissions Schedule'!Y$8+$O16))/$T$32+($S$30*$Q16*('VT CHS Emissions Schedule'!Y$9+$N16))/$T$30+(($S$31*$Q16*'VT CHS Emissions Schedule'!Y$7)/$T$31)/(1-$M16)+(($S$29*$Q16*'VT CHS Emissions Schedule'!Y$5)/$T$29)/(1-$L16),0)</f>
        <v>0</v>
      </c>
      <c r="CB16" s="92">
        <f>IF(CB$15&lt;2025+$R16,($S$32*$Q16*('VT CHS Emissions Schedule'!Z$8+$O16))/$T$32+($S$30*$Q16*('VT CHS Emissions Schedule'!Z$9+$N16))/$T$30+(($S$31*$Q16*'VT CHS Emissions Schedule'!Z$7)/$T$31)/(1-$M16)+(($S$29*$Q16*'VT CHS Emissions Schedule'!Z$5)/$T$29)/(1-$L16),0)</f>
        <v>0</v>
      </c>
      <c r="CC16" s="92">
        <f>IF(CC$15&lt;2025+$R16,($S$32*$Q16*('VT CHS Emissions Schedule'!AA$8+$O16))/$T$32+($S$30*$Q16*('VT CHS Emissions Schedule'!AA$9+$N16))/$T$30+(($S$31*$Q16*'VT CHS Emissions Schedule'!AA$7)/$T$31)/(1-$M16)+(($S$29*$Q16*'VT CHS Emissions Schedule'!AA$5)/$T$29)/(1-$L16),0)</f>
        <v>0</v>
      </c>
      <c r="CD16" s="92">
        <f>IF(CD$15&lt;2025+$R16,($S$32*$Q16*('VT CHS Emissions Schedule'!AB$8+$O16))/$T$32+($S$30*$Q16*('VT CHS Emissions Schedule'!AB$9+$N16))/$T$30+(($S$31*$Q16*'VT CHS Emissions Schedule'!AB$7)/$T$31)/(1-$M16)+(($S$29*$Q16*'VT CHS Emissions Schedule'!AB$5)/$T$29)/(1-$L16),0)</f>
        <v>0</v>
      </c>
      <c r="CE16" s="92">
        <f>IF(CE$15&lt;2025+$R16,($S$32*$Q16*('VT CHS Emissions Schedule'!AC$8+$O16))/$T$32+($S$30*$Q16*('VT CHS Emissions Schedule'!AC$9+$N16))/$T$30+(($S$31*$Q16*'VT CHS Emissions Schedule'!AC$7)/$T$31)/(1-$M16)+(($S$29*$Q16*'VT CHS Emissions Schedule'!AC$5)/$T$29)/(1-$L16),0)</f>
        <v>0</v>
      </c>
    </row>
    <row r="17" spans="1:83" ht="14.25" thickBot="1" x14ac:dyDescent="0.3">
      <c r="A17" s="132" t="s">
        <v>188</v>
      </c>
      <c r="B17" s="133" t="s">
        <v>198</v>
      </c>
      <c r="C17" s="129" t="s">
        <v>196</v>
      </c>
      <c r="D17" s="133" t="s">
        <v>199</v>
      </c>
      <c r="E17" s="158" t="s">
        <v>164</v>
      </c>
      <c r="F17" s="176">
        <f t="shared" ref="F17:F23" si="1">G17</f>
        <v>690805.9290096903</v>
      </c>
      <c r="G17" s="229">
        <f t="shared" ref="G17:G23" si="2">SUM(BF17:CE17)</f>
        <v>690805.9290096903</v>
      </c>
      <c r="H17" s="403">
        <f t="shared" ref="H17:H23" si="3">(F17/1000000)*1</f>
        <v>0.69080592900969029</v>
      </c>
      <c r="I17" s="111">
        <f>($S$32*$Q17*('VT CHS Emissions Schedule'!D$8+$O17))/$T$32+($S$30*$Q17*('VT CHS Emissions Schedule'!D$9+$N17))/$T$30+(($S$31*$Q17*'VT CHS Emissions Schedule'!D$7)/$T$31)/(1-$M17)+(($S$29*$Q17*'VT CHS Emissions Schedule'!D$5)/$T$29)/(1-$L17)</f>
        <v>72854.022891443659</v>
      </c>
      <c r="J17" s="65">
        <f>_xlfn.XLOOKUP($E17,Lookups!$A$3:$A$15,Lookups!$D$3:$D$15)</f>
        <v>0</v>
      </c>
      <c r="K17" s="66">
        <f>_xlfn.XLOOKUP($E17,Lookups!$A$3:$A$15,Lookups!$E$3:$E$15)</f>
        <v>0</v>
      </c>
      <c r="L17" s="66">
        <f>_xlfn.XLOOKUP("Electricity",Lookups!$A$3:$A$15,Lookups!$E$3:$E$15)</f>
        <v>0.04</v>
      </c>
      <c r="M17" s="66">
        <f>Lookups!$E$5</f>
        <v>1.4E-2</v>
      </c>
      <c r="N17" s="65">
        <f>Lookups!$D$4</f>
        <v>0.32764300000000002</v>
      </c>
      <c r="O17" s="65">
        <f>Lookups!$D$3</f>
        <v>0.21490000000000001</v>
      </c>
      <c r="P17" s="65">
        <f>Lookups!$D$8</f>
        <v>1.3776766038113153</v>
      </c>
      <c r="Q17" s="72">
        <f t="shared" ref="Q17:Q23" si="4">((T17*V17-U17*W17)*X17*Y17*Z17*AD17*(AA17-AB17))*AC17*AE17</f>
        <v>1194.0221184480004</v>
      </c>
      <c r="R17" s="68">
        <v>10</v>
      </c>
      <c r="S17" s="68" t="str">
        <f>_xlfn.XLOOKUP(E17,Lookups!$A$3:$A$15,Lookups!$C$3:$C$15)</f>
        <v>Unknown</v>
      </c>
      <c r="T17" s="72">
        <f t="shared" ref="T17:U23" si="5">_xlfn.NUMBERVALUE(LEFT(C17,3))</f>
        <v>2.2000000000000002</v>
      </c>
      <c r="U17" s="72">
        <f t="shared" si="5"/>
        <v>1</v>
      </c>
      <c r="V17" s="80">
        <v>0.83</v>
      </c>
      <c r="W17" s="80">
        <v>0.95</v>
      </c>
      <c r="X17" s="72">
        <v>60</v>
      </c>
      <c r="Y17" s="72">
        <v>0.25</v>
      </c>
      <c r="Z17" s="64">
        <f t="shared" si="0"/>
        <v>302</v>
      </c>
      <c r="AA17" s="72">
        <v>86</v>
      </c>
      <c r="AB17" s="72">
        <v>51.8</v>
      </c>
      <c r="AC17" s="80">
        <f>$S$51</f>
        <v>1</v>
      </c>
      <c r="AD17" s="72">
        <v>8.3000000000000007</v>
      </c>
      <c r="AE17" s="75">
        <v>1.06E-3</v>
      </c>
      <c r="AF17" s="67" t="s">
        <v>246</v>
      </c>
      <c r="AG17" s="67" t="s">
        <v>246</v>
      </c>
      <c r="AH17" s="67" t="s">
        <v>246</v>
      </c>
      <c r="AI17" s="67" t="s">
        <v>246</v>
      </c>
      <c r="AJ17" s="67" t="s">
        <v>246</v>
      </c>
      <c r="AK17" s="67" t="s">
        <v>246</v>
      </c>
      <c r="AL17" s="67" t="s">
        <v>246</v>
      </c>
      <c r="AM17" s="67" t="s">
        <v>246</v>
      </c>
      <c r="AN17" s="67" t="s">
        <v>246</v>
      </c>
      <c r="AO17" s="67" t="s">
        <v>246</v>
      </c>
      <c r="AP17" s="67" t="s">
        <v>246</v>
      </c>
      <c r="AQ17" s="67" t="s">
        <v>246</v>
      </c>
      <c r="AR17" s="67" t="s">
        <v>246</v>
      </c>
      <c r="AS17" s="67" t="s">
        <v>246</v>
      </c>
      <c r="AT17" s="67" t="s">
        <v>246</v>
      </c>
      <c r="AU17" s="67" t="s">
        <v>246</v>
      </c>
      <c r="AV17" s="67" t="s">
        <v>246</v>
      </c>
      <c r="AW17" s="67" t="s">
        <v>246</v>
      </c>
      <c r="AX17" s="67" t="s">
        <v>246</v>
      </c>
      <c r="AY17" s="67" t="s">
        <v>246</v>
      </c>
      <c r="AZ17" s="67" t="s">
        <v>246</v>
      </c>
      <c r="BA17" s="67" t="s">
        <v>246</v>
      </c>
      <c r="BB17" s="67" t="s">
        <v>246</v>
      </c>
      <c r="BC17" s="67" t="s">
        <v>246</v>
      </c>
      <c r="BD17" s="67" t="s">
        <v>246</v>
      </c>
      <c r="BE17" s="67" t="s">
        <v>246</v>
      </c>
      <c r="BF17" s="92">
        <f>IF(BF$15&lt;2025+$R17,($S$32*$Q17*('VT CHS Emissions Schedule'!D$8+$O17))/$T$32+($S$30*$Q17*('VT CHS Emissions Schedule'!D$9+$N17))/$T$30+(($S$31*$Q17*'VT CHS Emissions Schedule'!D$7)/$T$31)/(1-$M17)+(($S$29*$Q17*'VT CHS Emissions Schedule'!D$5)/$T$29)/(1-$L17),0)</f>
        <v>72854.022891443659</v>
      </c>
      <c r="BG17" s="92">
        <f>IF(BG$15&lt;2025+$R17,($S$32*$Q17*('VT CHS Emissions Schedule'!E$8+$O17))/$T$32+($S$30*$Q17*('VT CHS Emissions Schedule'!E$9+$N17))/$T$30+(($S$31*$Q17*'VT CHS Emissions Schedule'!E$7)/$T$31)/(1-$M17)+(($S$29*$Q17*'VT CHS Emissions Schedule'!E$5)/$T$29)/(1-$L17),0)</f>
        <v>71947.172638170683</v>
      </c>
      <c r="BH17" s="92">
        <f>IF(BH$15&lt;2025+$R17,($S$32*$Q17*('VT CHS Emissions Schedule'!F$8+$O17))/$T$32+($S$30*$Q17*('VT CHS Emissions Schedule'!F$9+$N17))/$T$30+(($S$31*$Q17*'VT CHS Emissions Schedule'!F$7)/$T$31)/(1-$M17)+(($S$29*$Q17*'VT CHS Emissions Schedule'!F$5)/$T$29)/(1-$L17),0)</f>
        <v>71144.893810225796</v>
      </c>
      <c r="BI17" s="92">
        <f>IF(BI$15&lt;2025+$R17,($S$32*$Q17*('VT CHS Emissions Schedule'!G$8+$O17))/$T$32+($S$30*$Q17*('VT CHS Emissions Schedule'!G$9+$N17))/$T$30+(($S$31*$Q17*'VT CHS Emissions Schedule'!G$7)/$T$31)/(1-$M17)+(($S$29*$Q17*'VT CHS Emissions Schedule'!G$5)/$T$29)/(1-$L17),0)</f>
        <v>70342.614982280909</v>
      </c>
      <c r="BJ17" s="92">
        <f>IF(BJ$15&lt;2025+$R17,($S$32*$Q17*('VT CHS Emissions Schedule'!H$8+$O17))/$T$32+($S$30*$Q17*('VT CHS Emissions Schedule'!H$9+$N17))/$T$30+(($S$31*$Q17*'VT CHS Emissions Schedule'!H$7)/$T$31)/(1-$M17)+(($S$29*$Q17*'VT CHS Emissions Schedule'!H$5)/$T$29)/(1-$L17),0)</f>
        <v>69536.305795840221</v>
      </c>
      <c r="BK17" s="92">
        <f>IF(BK$15&lt;2025+$R17,($S$32*$Q17*('VT CHS Emissions Schedule'!I$8+$O17))/$T$32+($S$30*$Q17*('VT CHS Emissions Schedule'!I$9+$N17))/$T$30+(($S$31*$Q17*'VT CHS Emissions Schedule'!I$7)/$T$31)/(1-$M17)+(($S$29*$Q17*'VT CHS Emissions Schedule'!I$5)/$T$29)/(1-$L17),0)</f>
        <v>68634.837722866374</v>
      </c>
      <c r="BL17" s="92">
        <f>IF(BL$15&lt;2025+$R17,($S$32*$Q17*('VT CHS Emissions Schedule'!J$8+$O17))/$T$32+($S$30*$Q17*('VT CHS Emissions Schedule'!J$9+$N17))/$T$30+(($S$31*$Q17*'VT CHS Emissions Schedule'!J$7)/$T$31)/(1-$M17)+(($S$29*$Q17*'VT CHS Emissions Schedule'!J$5)/$T$29)/(1-$L17),0)</f>
        <v>67832.558894921487</v>
      </c>
      <c r="BM17" s="92">
        <f>IF(BM$15&lt;2025+$R17,($S$32*$Q17*('VT CHS Emissions Schedule'!K$8+$O17))/$T$32+($S$30*$Q17*('VT CHS Emissions Schedule'!K$9+$N17))/$T$30+(($S$31*$Q17*'VT CHS Emissions Schedule'!K$7)/$T$31)/(1-$M17)+(($S$29*$Q17*'VT CHS Emissions Schedule'!K$5)/$T$29)/(1-$L17),0)</f>
        <v>67030.280066976615</v>
      </c>
      <c r="BN17" s="92">
        <f>IF(BN$15&lt;2025+$R17,($S$32*$Q17*('VT CHS Emissions Schedule'!L$8+$O17))/$T$32+($S$30*$Q17*('VT CHS Emissions Schedule'!L$9+$N17))/$T$30+(($S$31*$Q17*'VT CHS Emissions Schedule'!L$7)/$T$31)/(1-$M17)+(($S$29*$Q17*'VT CHS Emissions Schedule'!L$5)/$T$29)/(1-$L17),0)</f>
        <v>66228.001239031728</v>
      </c>
      <c r="BO17" s="92">
        <f>IF(BO$15&lt;2025+$R17,($S$32*$Q17*('VT CHS Emissions Schedule'!M$8+$O17))/$T$32+($S$30*$Q17*('VT CHS Emissions Schedule'!M$9+$N17))/$T$30+(($S$31*$Q17*'VT CHS Emissions Schedule'!M$7)/$T$31)/(1-$M17)+(($S$29*$Q17*'VT CHS Emissions Schedule'!M$5)/$T$29)/(1-$L17),0)</f>
        <v>65255.240967932768</v>
      </c>
      <c r="BP17" s="92">
        <f>IF(BP$15&lt;2025+$R17,($S$32*$Q17*('VT CHS Emissions Schedule'!N$8+$O17))/$T$32+($S$30*$Q17*('VT CHS Emissions Schedule'!N$9+$N17))/$T$30+(($S$31*$Q17*'VT CHS Emissions Schedule'!N$7)/$T$31)/(1-$M17)+(($S$29*$Q17*'VT CHS Emissions Schedule'!N$5)/$T$29)/(1-$L17),0)</f>
        <v>0</v>
      </c>
      <c r="BQ17" s="92">
        <f>IF(BQ$15&lt;2025+$R17,($S$32*$Q17*('VT CHS Emissions Schedule'!O$8+$O17))/$T$32+($S$30*$Q17*('VT CHS Emissions Schedule'!O$9+$N17))/$T$30+(($S$31*$Q17*'VT CHS Emissions Schedule'!O$7)/$T$31)/(1-$M17)+(($S$29*$Q17*'VT CHS Emissions Schedule'!O$5)/$T$29)/(1-$L17),0)</f>
        <v>0</v>
      </c>
      <c r="BR17" s="92">
        <f>IF(BR$15&lt;2025+$R17,($S$32*$Q17*('VT CHS Emissions Schedule'!P$8+$O17))/$T$32+($S$30*$Q17*('VT CHS Emissions Schedule'!P$9+$N17))/$T$30+(($S$31*$Q17*'VT CHS Emissions Schedule'!P$7)/$T$31)/(1-$M17)+(($S$29*$Q17*'VT CHS Emissions Schedule'!P$5)/$T$29)/(1-$L17),0)</f>
        <v>0</v>
      </c>
      <c r="BS17" s="92">
        <f>IF(BS$15&lt;2025+$R17,($S$32*$Q17*('VT CHS Emissions Schedule'!Q$8+$O17))/$T$32+($S$30*$Q17*('VT CHS Emissions Schedule'!Q$9+$N17))/$T$30+(($S$31*$Q17*'VT CHS Emissions Schedule'!Q$7)/$T$31)/(1-$M17)+(($S$29*$Q17*'VT CHS Emissions Schedule'!Q$5)/$T$29)/(1-$L17),0)</f>
        <v>0</v>
      </c>
      <c r="BT17" s="92">
        <f>IF(BT$15&lt;2025+$R17,($S$32*$Q17*('VT CHS Emissions Schedule'!R$8+$O17))/$T$32+($S$30*$Q17*('VT CHS Emissions Schedule'!R$9+$N17))/$T$30+(($S$31*$Q17*'VT CHS Emissions Schedule'!R$7)/$T$31)/(1-$M17)+(($S$29*$Q17*'VT CHS Emissions Schedule'!R$5)/$T$29)/(1-$L17),0)</f>
        <v>0</v>
      </c>
      <c r="BU17" s="92">
        <f>IF(BU$15&lt;2025+$R17,($S$32*$Q17*('VT CHS Emissions Schedule'!S$8+$O17))/$T$32+($S$30*$Q17*('VT CHS Emissions Schedule'!S$9+$N17))/$T$30+(($S$31*$Q17*'VT CHS Emissions Schedule'!S$7)/$T$31)/(1-$M17)+(($S$29*$Q17*'VT CHS Emissions Schedule'!S$5)/$T$29)/(1-$L17),0)</f>
        <v>0</v>
      </c>
      <c r="BV17" s="92">
        <f>IF(BV$15&lt;2025+$R17,($S$32*$Q17*('VT CHS Emissions Schedule'!T$8+$O17))/$T$32+($S$30*$Q17*('VT CHS Emissions Schedule'!T$9+$N17))/$T$30+(($S$31*$Q17*'VT CHS Emissions Schedule'!T$7)/$T$31)/(1-$M17)+(($S$29*$Q17*'VT CHS Emissions Schedule'!T$5)/$T$29)/(1-$L17),0)</f>
        <v>0</v>
      </c>
      <c r="BW17" s="92">
        <f>IF(BW$15&lt;2025+$R17,($S$32*$Q17*('VT CHS Emissions Schedule'!U$8+$O17))/$T$32+($S$30*$Q17*('VT CHS Emissions Schedule'!U$9+$N17))/$T$30+(($S$31*$Q17*'VT CHS Emissions Schedule'!U$7)/$T$31)/(1-$M17)+(($S$29*$Q17*'VT CHS Emissions Schedule'!U$5)/$T$29)/(1-$L17),0)</f>
        <v>0</v>
      </c>
      <c r="BX17" s="92">
        <f>IF(BX$15&lt;2025+$R17,($S$32*$Q17*('VT CHS Emissions Schedule'!V$8+$O17))/$T$32+($S$30*$Q17*('VT CHS Emissions Schedule'!V$9+$N17))/$T$30+(($S$31*$Q17*'VT CHS Emissions Schedule'!V$7)/$T$31)/(1-$M17)+(($S$29*$Q17*'VT CHS Emissions Schedule'!V$5)/$T$29)/(1-$L17),0)</f>
        <v>0</v>
      </c>
      <c r="BY17" s="92">
        <f>IF(BY$15&lt;2025+$R17,($S$32*$Q17*('VT CHS Emissions Schedule'!W$8+$O17))/$T$32+($S$30*$Q17*('VT CHS Emissions Schedule'!W$9+$N17))/$T$30+(($S$31*$Q17*'VT CHS Emissions Schedule'!W$7)/$T$31)/(1-$M17)+(($S$29*$Q17*'VT CHS Emissions Schedule'!W$5)/$T$29)/(1-$L17),0)</f>
        <v>0</v>
      </c>
      <c r="BZ17" s="92">
        <f>IF(BZ$15&lt;2025+$R17,($S$32*$Q17*('VT CHS Emissions Schedule'!X$8+$O17))/$T$32+($S$30*$Q17*('VT CHS Emissions Schedule'!X$9+$N17))/$T$30+(($S$31*$Q17*'VT CHS Emissions Schedule'!X$7)/$T$31)/(1-$M17)+(($S$29*$Q17*'VT CHS Emissions Schedule'!X$5)/$T$29)/(1-$L17),0)</f>
        <v>0</v>
      </c>
      <c r="CA17" s="92">
        <f>IF(CA$15&lt;2025+$R17,($S$32*$Q17*('VT CHS Emissions Schedule'!Y$8+$O17))/$T$32+($S$30*$Q17*('VT CHS Emissions Schedule'!Y$9+$N17))/$T$30+(($S$31*$Q17*'VT CHS Emissions Schedule'!Y$7)/$T$31)/(1-$M17)+(($S$29*$Q17*'VT CHS Emissions Schedule'!Y$5)/$T$29)/(1-$L17),0)</f>
        <v>0</v>
      </c>
      <c r="CB17" s="92">
        <f>IF(CB$15&lt;2025+$R17,($S$32*$Q17*('VT CHS Emissions Schedule'!Z$8+$O17))/$T$32+($S$30*$Q17*('VT CHS Emissions Schedule'!Z$9+$N17))/$T$30+(($S$31*$Q17*'VT CHS Emissions Schedule'!Z$7)/$T$31)/(1-$M17)+(($S$29*$Q17*'VT CHS Emissions Schedule'!Z$5)/$T$29)/(1-$L17),0)</f>
        <v>0</v>
      </c>
      <c r="CC17" s="92">
        <f>IF(CC$15&lt;2025+$R17,($S$32*$Q17*('VT CHS Emissions Schedule'!AA$8+$O17))/$T$32+($S$30*$Q17*('VT CHS Emissions Schedule'!AA$9+$N17))/$T$30+(($S$31*$Q17*'VT CHS Emissions Schedule'!AA$7)/$T$31)/(1-$M17)+(($S$29*$Q17*'VT CHS Emissions Schedule'!AA$5)/$T$29)/(1-$L17),0)</f>
        <v>0</v>
      </c>
      <c r="CD17" s="92">
        <f>IF(CD$15&lt;2025+$R17,($S$32*$Q17*('VT CHS Emissions Schedule'!AB$8+$O17))/$T$32+($S$30*$Q17*('VT CHS Emissions Schedule'!AB$9+$N17))/$T$30+(($S$31*$Q17*'VT CHS Emissions Schedule'!AB$7)/$T$31)/(1-$M17)+(($S$29*$Q17*'VT CHS Emissions Schedule'!AB$5)/$T$29)/(1-$L17),0)</f>
        <v>0</v>
      </c>
      <c r="CE17" s="92">
        <f>IF(CE$15&lt;2025+$R17,($S$32*$Q17*('VT CHS Emissions Schedule'!AC$8+$O17))/$T$32+($S$30*$Q17*('VT CHS Emissions Schedule'!AC$9+$N17))/$T$30+(($S$31*$Q17*'VT CHS Emissions Schedule'!AC$7)/$T$31)/(1-$M17)+(($S$29*$Q17*'VT CHS Emissions Schedule'!AC$5)/$T$29)/(1-$L17),0)</f>
        <v>0</v>
      </c>
    </row>
    <row r="18" spans="1:83" x14ac:dyDescent="0.25">
      <c r="A18" s="130" t="s">
        <v>26</v>
      </c>
      <c r="B18" s="131" t="s">
        <v>195</v>
      </c>
      <c r="C18" s="128" t="s">
        <v>197</v>
      </c>
      <c r="D18" s="131" t="s">
        <v>200</v>
      </c>
      <c r="E18" s="157" t="s">
        <v>164</v>
      </c>
      <c r="F18" s="174">
        <f t="shared" si="1"/>
        <v>9499.9880755157883</v>
      </c>
      <c r="G18" s="230">
        <f t="shared" si="2"/>
        <v>9499.9880755157883</v>
      </c>
      <c r="H18" s="402">
        <f t="shared" si="3"/>
        <v>9.4999880755157889E-3</v>
      </c>
      <c r="I18" s="111">
        <f>($S$32*$Q18*('VT CHS Emissions Schedule'!D$8+$O18))/$T$32+($S$30*$Q18*('VT CHS Emissions Schedule'!D$9+$N18))/$T$30+(($S$31*$Q18*'VT CHS Emissions Schedule'!D$7)/$T$31)/(1-$M18)+(($S$29*$Q18*'VT CHS Emissions Schedule'!D$5)/$T$29)/(1-$L18)</f>
        <v>1001.8911530105879</v>
      </c>
      <c r="J18" s="65">
        <f>_xlfn.XLOOKUP($E18,Lookups!$A$3:$A$15,Lookups!$D$3:$D$15)</f>
        <v>0</v>
      </c>
      <c r="K18" s="66">
        <f>_xlfn.XLOOKUP($E18,Lookups!$A$3:$A$15,Lookups!$E$3:$E$15)</f>
        <v>0</v>
      </c>
      <c r="L18" s="66">
        <f>_xlfn.XLOOKUP("Electricity",Lookups!$A$3:$A$15,Lookups!$E$3:$E$15)</f>
        <v>0.04</v>
      </c>
      <c r="M18" s="66">
        <f>Lookups!$E$5</f>
        <v>1.4E-2</v>
      </c>
      <c r="N18" s="65">
        <f>Lookups!$D$4</f>
        <v>0.32764300000000002</v>
      </c>
      <c r="O18" s="65">
        <f>Lookups!$D$3</f>
        <v>0.21490000000000001</v>
      </c>
      <c r="P18" s="65">
        <f>Lookups!$D$8</f>
        <v>1.3776766038113153</v>
      </c>
      <c r="Q18" s="72">
        <f t="shared" si="4"/>
        <v>16.420235280000014</v>
      </c>
      <c r="R18" s="68">
        <v>10</v>
      </c>
      <c r="S18" s="68" t="str">
        <f>_xlfn.XLOOKUP(E18,Lookups!$A$3:$A$15,Lookups!$C$3:$C$15)</f>
        <v>Unknown</v>
      </c>
      <c r="T18" s="72">
        <f t="shared" si="5"/>
        <v>1.5</v>
      </c>
      <c r="U18" s="72">
        <f t="shared" si="5"/>
        <v>1.3</v>
      </c>
      <c r="V18" s="80">
        <v>0.83</v>
      </c>
      <c r="W18" s="80">
        <v>0.95</v>
      </c>
      <c r="X18" s="72">
        <v>60</v>
      </c>
      <c r="Y18" s="72">
        <v>0.25</v>
      </c>
      <c r="Z18" s="64">
        <f t="shared" si="0"/>
        <v>302</v>
      </c>
      <c r="AA18" s="72">
        <v>93</v>
      </c>
      <c r="AB18" s="72">
        <v>51.8</v>
      </c>
      <c r="AC18" s="80">
        <f>$S$51</f>
        <v>1</v>
      </c>
      <c r="AD18" s="72">
        <v>8.3000000000000007</v>
      </c>
      <c r="AE18" s="75">
        <v>1.06E-3</v>
      </c>
      <c r="AF18" s="67" t="s">
        <v>246</v>
      </c>
      <c r="AG18" s="67" t="s">
        <v>246</v>
      </c>
      <c r="AH18" s="67" t="s">
        <v>246</v>
      </c>
      <c r="AI18" s="67" t="s">
        <v>246</v>
      </c>
      <c r="AJ18" s="67" t="s">
        <v>246</v>
      </c>
      <c r="AK18" s="67" t="s">
        <v>246</v>
      </c>
      <c r="AL18" s="67" t="s">
        <v>246</v>
      </c>
      <c r="AM18" s="67" t="s">
        <v>246</v>
      </c>
      <c r="AN18" s="67" t="s">
        <v>246</v>
      </c>
      <c r="AO18" s="67" t="s">
        <v>246</v>
      </c>
      <c r="AP18" s="67" t="s">
        <v>246</v>
      </c>
      <c r="AQ18" s="67" t="s">
        <v>246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7" t="s">
        <v>246</v>
      </c>
      <c r="BA18" s="67" t="s">
        <v>246</v>
      </c>
      <c r="BB18" s="67" t="s">
        <v>246</v>
      </c>
      <c r="BC18" s="67" t="s">
        <v>246</v>
      </c>
      <c r="BD18" s="67" t="s">
        <v>246</v>
      </c>
      <c r="BE18" s="67" t="s">
        <v>246</v>
      </c>
      <c r="BF18" s="92">
        <f>IF(BF$15&lt;2025+$R18,($S$32*$Q18*('VT CHS Emissions Schedule'!D$8+$O18))/$T$32+($S$30*$Q18*('VT CHS Emissions Schedule'!D$9+$N18))/$T$30+(($S$31*$Q18*'VT CHS Emissions Schedule'!D$7)/$T$31)/(1-$M18)+(($S$29*$Q18*'VT CHS Emissions Schedule'!D$5)/$T$29)/(1-$L18),0)</f>
        <v>1001.8911530105879</v>
      </c>
      <c r="BG18" s="92">
        <f>IF(BG$15&lt;2025+$R18,($S$32*$Q18*('VT CHS Emissions Schedule'!E$8+$O18))/$T$32+($S$30*$Q18*('VT CHS Emissions Schedule'!E$9+$N18))/$T$30+(($S$31*$Q18*'VT CHS Emissions Schedule'!E$7)/$T$31)/(1-$M18)+(($S$29*$Q18*'VT CHS Emissions Schedule'!E$5)/$T$29)/(1-$L18),0)</f>
        <v>989.42011558807781</v>
      </c>
      <c r="BH18" s="92">
        <f>IF(BH$15&lt;2025+$R18,($S$32*$Q18*('VT CHS Emissions Schedule'!F$8+$O18))/$T$32+($S$30*$Q18*('VT CHS Emissions Schedule'!F$9+$N18))/$T$30+(($S$31*$Q18*'VT CHS Emissions Schedule'!F$7)/$T$31)/(1-$M18)+(($S$29*$Q18*'VT CHS Emissions Schedule'!F$5)/$T$29)/(1-$L18),0)</f>
        <v>978.3871481819624</v>
      </c>
      <c r="BI18" s="92">
        <f>IF(BI$15&lt;2025+$R18,($S$32*$Q18*('VT CHS Emissions Schedule'!G$8+$O18))/$T$32+($S$30*$Q18*('VT CHS Emissions Schedule'!G$9+$N18))/$T$30+(($S$31*$Q18*'VT CHS Emissions Schedule'!G$7)/$T$31)/(1-$M18)+(($S$29*$Q18*'VT CHS Emissions Schedule'!G$5)/$T$29)/(1-$L18),0)</f>
        <v>967.354180775847</v>
      </c>
      <c r="BJ18" s="92">
        <f>IF(BJ$15&lt;2025+$R18,($S$32*$Q18*('VT CHS Emissions Schedule'!H$8+$O18))/$T$32+($S$30*$Q18*('VT CHS Emissions Schedule'!H$9+$N18))/$T$30+(($S$31*$Q18*'VT CHS Emissions Schedule'!H$7)/$T$31)/(1-$M18)+(($S$29*$Q18*'VT CHS Emissions Schedule'!H$5)/$T$29)/(1-$L18),0)</f>
        <v>956.26578773419146</v>
      </c>
      <c r="BK18" s="92">
        <f>IF(BK$15&lt;2025+$R18,($S$32*$Q18*('VT CHS Emissions Schedule'!I$8+$O18))/$T$32+($S$30*$Q18*('VT CHS Emissions Schedule'!I$9+$N18))/$T$30+(($S$31*$Q18*'VT CHS Emissions Schedule'!I$7)/$T$31)/(1-$M18)+(($S$29*$Q18*'VT CHS Emissions Schedule'!I$5)/$T$29)/(1-$L18),0)</f>
        <v>943.86876624946467</v>
      </c>
      <c r="BL18" s="92">
        <f>IF(BL$15&lt;2025+$R18,($S$32*$Q18*('VT CHS Emissions Schedule'!J$8+$O18))/$T$32+($S$30*$Q18*('VT CHS Emissions Schedule'!J$9+$N18))/$T$30+(($S$31*$Q18*'VT CHS Emissions Schedule'!J$7)/$T$31)/(1-$M18)+(($S$29*$Q18*'VT CHS Emissions Schedule'!J$5)/$T$29)/(1-$L18),0)</f>
        <v>932.83579884334927</v>
      </c>
      <c r="BM18" s="92">
        <f>IF(BM$15&lt;2025+$R18,($S$32*$Q18*('VT CHS Emissions Schedule'!K$8+$O18))/$T$32+($S$30*$Q18*('VT CHS Emissions Schedule'!K$9+$N18))/$T$30+(($S$31*$Q18*'VT CHS Emissions Schedule'!K$7)/$T$31)/(1-$M18)+(($S$29*$Q18*'VT CHS Emissions Schedule'!K$5)/$T$29)/(1-$L18),0)</f>
        <v>921.80283143723386</v>
      </c>
      <c r="BN18" s="92">
        <f>IF(BN$15&lt;2025+$R18,($S$32*$Q18*('VT CHS Emissions Schedule'!L$8+$O18))/$T$32+($S$30*$Q18*('VT CHS Emissions Schedule'!L$9+$N18))/$T$30+(($S$31*$Q18*'VT CHS Emissions Schedule'!L$7)/$T$31)/(1-$M18)+(($S$29*$Q18*'VT CHS Emissions Schedule'!L$5)/$T$29)/(1-$L18),0)</f>
        <v>910.76986403111846</v>
      </c>
      <c r="BO18" s="92">
        <f>IF(BO$15&lt;2025+$R18,($S$32*$Q18*('VT CHS Emissions Schedule'!M$8+$O18))/$T$32+($S$30*$Q18*('VT CHS Emissions Schedule'!M$9+$N18))/$T$30+(($S$31*$Q18*'VT CHS Emissions Schedule'!M$7)/$T$31)/(1-$M18)+(($S$29*$Q18*'VT CHS Emissions Schedule'!M$5)/$T$29)/(1-$L18),0)</f>
        <v>897.39242966395352</v>
      </c>
      <c r="BP18" s="92">
        <f>IF(BP$15&lt;2025+$R18,($S$32*$Q18*('VT CHS Emissions Schedule'!N$8+$O18))/$T$32+($S$30*$Q18*('VT CHS Emissions Schedule'!N$9+$N18))/$T$30+(($S$31*$Q18*'VT CHS Emissions Schedule'!N$7)/$T$31)/(1-$M18)+(($S$29*$Q18*'VT CHS Emissions Schedule'!N$5)/$T$29)/(1-$L18),0)</f>
        <v>0</v>
      </c>
      <c r="BQ18" s="92">
        <f>IF(BQ$15&lt;2025+$R18,($S$32*$Q18*('VT CHS Emissions Schedule'!O$8+$O18))/$T$32+($S$30*$Q18*('VT CHS Emissions Schedule'!O$9+$N18))/$T$30+(($S$31*$Q18*'VT CHS Emissions Schedule'!O$7)/$T$31)/(1-$M18)+(($S$29*$Q18*'VT CHS Emissions Schedule'!O$5)/$T$29)/(1-$L18),0)</f>
        <v>0</v>
      </c>
      <c r="BR18" s="92">
        <f>IF(BR$15&lt;2025+$R18,($S$32*$Q18*('VT CHS Emissions Schedule'!P$8+$O18))/$T$32+($S$30*$Q18*('VT CHS Emissions Schedule'!P$9+$N18))/$T$30+(($S$31*$Q18*'VT CHS Emissions Schedule'!P$7)/$T$31)/(1-$M18)+(($S$29*$Q18*'VT CHS Emissions Schedule'!P$5)/$T$29)/(1-$L18),0)</f>
        <v>0</v>
      </c>
      <c r="BS18" s="92">
        <f>IF(BS$15&lt;2025+$R18,($S$32*$Q18*('VT CHS Emissions Schedule'!Q$8+$O18))/$T$32+($S$30*$Q18*('VT CHS Emissions Schedule'!Q$9+$N18))/$T$30+(($S$31*$Q18*'VT CHS Emissions Schedule'!Q$7)/$T$31)/(1-$M18)+(($S$29*$Q18*'VT CHS Emissions Schedule'!Q$5)/$T$29)/(1-$L18),0)</f>
        <v>0</v>
      </c>
      <c r="BT18" s="92">
        <f>IF(BT$15&lt;2025+$R18,($S$32*$Q18*('VT CHS Emissions Schedule'!R$8+$O18))/$T$32+($S$30*$Q18*('VT CHS Emissions Schedule'!R$9+$N18))/$T$30+(($S$31*$Q18*'VT CHS Emissions Schedule'!R$7)/$T$31)/(1-$M18)+(($S$29*$Q18*'VT CHS Emissions Schedule'!R$5)/$T$29)/(1-$L18),0)</f>
        <v>0</v>
      </c>
      <c r="BU18" s="92">
        <f>IF(BU$15&lt;2025+$R18,($S$32*$Q18*('VT CHS Emissions Schedule'!S$8+$O18))/$T$32+($S$30*$Q18*('VT CHS Emissions Schedule'!S$9+$N18))/$T$30+(($S$31*$Q18*'VT CHS Emissions Schedule'!S$7)/$T$31)/(1-$M18)+(($S$29*$Q18*'VT CHS Emissions Schedule'!S$5)/$T$29)/(1-$L18),0)</f>
        <v>0</v>
      </c>
      <c r="BV18" s="92">
        <f>IF(BV$15&lt;2025+$R18,($S$32*$Q18*('VT CHS Emissions Schedule'!T$8+$O18))/$T$32+($S$30*$Q18*('VT CHS Emissions Schedule'!T$9+$N18))/$T$30+(($S$31*$Q18*'VT CHS Emissions Schedule'!T$7)/$T$31)/(1-$M18)+(($S$29*$Q18*'VT CHS Emissions Schedule'!T$5)/$T$29)/(1-$L18),0)</f>
        <v>0</v>
      </c>
      <c r="BW18" s="92">
        <f>IF(BW$15&lt;2025+$R18,($S$32*$Q18*('VT CHS Emissions Schedule'!U$8+$O18))/$T$32+($S$30*$Q18*('VT CHS Emissions Schedule'!U$9+$N18))/$T$30+(($S$31*$Q18*'VT CHS Emissions Schedule'!U$7)/$T$31)/(1-$M18)+(($S$29*$Q18*'VT CHS Emissions Schedule'!U$5)/$T$29)/(1-$L18),0)</f>
        <v>0</v>
      </c>
      <c r="BX18" s="92">
        <f>IF(BX$15&lt;2025+$R18,($S$32*$Q18*('VT CHS Emissions Schedule'!V$8+$O18))/$T$32+($S$30*$Q18*('VT CHS Emissions Schedule'!V$9+$N18))/$T$30+(($S$31*$Q18*'VT CHS Emissions Schedule'!V$7)/$T$31)/(1-$M18)+(($S$29*$Q18*'VT CHS Emissions Schedule'!V$5)/$T$29)/(1-$L18),0)</f>
        <v>0</v>
      </c>
      <c r="BY18" s="92">
        <f>IF(BY$15&lt;2025+$R18,($S$32*$Q18*('VT CHS Emissions Schedule'!W$8+$O18))/$T$32+($S$30*$Q18*('VT CHS Emissions Schedule'!W$9+$N18))/$T$30+(($S$31*$Q18*'VT CHS Emissions Schedule'!W$7)/$T$31)/(1-$M18)+(($S$29*$Q18*'VT CHS Emissions Schedule'!W$5)/$T$29)/(1-$L18),0)</f>
        <v>0</v>
      </c>
      <c r="BZ18" s="92">
        <f>IF(BZ$15&lt;2025+$R18,($S$32*$Q18*('VT CHS Emissions Schedule'!X$8+$O18))/$T$32+($S$30*$Q18*('VT CHS Emissions Schedule'!X$9+$N18))/$T$30+(($S$31*$Q18*'VT CHS Emissions Schedule'!X$7)/$T$31)/(1-$M18)+(($S$29*$Q18*'VT CHS Emissions Schedule'!X$5)/$T$29)/(1-$L18),0)</f>
        <v>0</v>
      </c>
      <c r="CA18" s="92">
        <f>IF(CA$15&lt;2025+$R18,($S$32*$Q18*('VT CHS Emissions Schedule'!Y$8+$O18))/$T$32+($S$30*$Q18*('VT CHS Emissions Schedule'!Y$9+$N18))/$T$30+(($S$31*$Q18*'VT CHS Emissions Schedule'!Y$7)/$T$31)/(1-$M18)+(($S$29*$Q18*'VT CHS Emissions Schedule'!Y$5)/$T$29)/(1-$L18),0)</f>
        <v>0</v>
      </c>
      <c r="CB18" s="92">
        <f>IF(CB$15&lt;2025+$R18,($S$32*$Q18*('VT CHS Emissions Schedule'!Z$8+$O18))/$T$32+($S$30*$Q18*('VT CHS Emissions Schedule'!Z$9+$N18))/$T$30+(($S$31*$Q18*'VT CHS Emissions Schedule'!Z$7)/$T$31)/(1-$M18)+(($S$29*$Q18*'VT CHS Emissions Schedule'!Z$5)/$T$29)/(1-$L18),0)</f>
        <v>0</v>
      </c>
      <c r="CC18" s="92">
        <f>IF(CC$15&lt;2025+$R18,($S$32*$Q18*('VT CHS Emissions Schedule'!AA$8+$O18))/$T$32+($S$30*$Q18*('VT CHS Emissions Schedule'!AA$9+$N18))/$T$30+(($S$31*$Q18*'VT CHS Emissions Schedule'!AA$7)/$T$31)/(1-$M18)+(($S$29*$Q18*'VT CHS Emissions Schedule'!AA$5)/$T$29)/(1-$L18),0)</f>
        <v>0</v>
      </c>
      <c r="CD18" s="92">
        <f>IF(CD$15&lt;2025+$R18,($S$32*$Q18*('VT CHS Emissions Schedule'!AB$8+$O18))/$T$32+($S$30*$Q18*('VT CHS Emissions Schedule'!AB$9+$N18))/$T$30+(($S$31*$Q18*'VT CHS Emissions Schedule'!AB$7)/$T$31)/(1-$M18)+(($S$29*$Q18*'VT CHS Emissions Schedule'!AB$5)/$T$29)/(1-$L18),0)</f>
        <v>0</v>
      </c>
      <c r="CE18" s="92">
        <f>IF(CE$15&lt;2025+$R18,($S$32*$Q18*('VT CHS Emissions Schedule'!AC$8+$O18))/$T$32+($S$30*$Q18*('VT CHS Emissions Schedule'!AC$9+$N18))/$T$30+(($S$31*$Q18*'VT CHS Emissions Schedule'!AC$7)/$T$31)/(1-$M18)+(($S$29*$Q18*'VT CHS Emissions Schedule'!AC$5)/$T$29)/(1-$L18),0)</f>
        <v>0</v>
      </c>
    </row>
    <row r="19" spans="1:83" ht="13.9" customHeight="1" thickBot="1" x14ac:dyDescent="0.3">
      <c r="A19" s="132" t="s">
        <v>26</v>
      </c>
      <c r="B19" s="133" t="s">
        <v>198</v>
      </c>
      <c r="C19" s="129" t="s">
        <v>197</v>
      </c>
      <c r="D19" s="133" t="s">
        <v>200</v>
      </c>
      <c r="E19" s="158" t="s">
        <v>164</v>
      </c>
      <c r="F19" s="176">
        <f t="shared" si="1"/>
        <v>7885.9124316174748</v>
      </c>
      <c r="G19" s="229">
        <f t="shared" si="2"/>
        <v>7885.9124316174748</v>
      </c>
      <c r="H19" s="403">
        <f t="shared" si="3"/>
        <v>7.8859124316174745E-3</v>
      </c>
      <c r="I19" s="111">
        <f>($S$32*$Q19*('VT CHS Emissions Schedule'!D$8+$O19))/$T$32+($S$30*$Q19*('VT CHS Emissions Schedule'!D$9+$N19))/$T$30+(($S$31*$Q19*'VT CHS Emissions Schedule'!D$7)/$T$31)/(1-$M19)+(($S$29*$Q19*'VT CHS Emissions Schedule'!D$5)/$T$29)/(1-$L19)</f>
        <v>831.66692798451732</v>
      </c>
      <c r="J19" s="65">
        <f>_xlfn.XLOOKUP($E19,Lookups!$A$3:$A$15,Lookups!$D$3:$D$15)</f>
        <v>0</v>
      </c>
      <c r="K19" s="66">
        <f>_xlfn.XLOOKUP($E19,Lookups!$A$3:$A$15,Lookups!$E$3:$E$15)</f>
        <v>0</v>
      </c>
      <c r="L19" s="66">
        <f>_xlfn.XLOOKUP("Electricity",Lookups!$A$3:$A$15,Lookups!$E$3:$E$15)</f>
        <v>0.04</v>
      </c>
      <c r="M19" s="66">
        <f>Lookups!$E$5</f>
        <v>1.4E-2</v>
      </c>
      <c r="N19" s="65">
        <f>Lookups!$D$4</f>
        <v>0.32764300000000002</v>
      </c>
      <c r="O19" s="65">
        <f>Lookups!$D$3</f>
        <v>0.21490000000000001</v>
      </c>
      <c r="P19" s="65">
        <f>Lookups!$D$8</f>
        <v>1.3776766038113153</v>
      </c>
      <c r="Q19" s="72">
        <f t="shared" si="4"/>
        <v>13.630389480000014</v>
      </c>
      <c r="R19" s="68">
        <v>10</v>
      </c>
      <c r="S19" s="68" t="str">
        <f>_xlfn.XLOOKUP(E19,Lookups!$A$3:$A$15,Lookups!$C$3:$C$15)</f>
        <v>Unknown</v>
      </c>
      <c r="T19" s="72">
        <f t="shared" si="5"/>
        <v>1.5</v>
      </c>
      <c r="U19" s="72">
        <f t="shared" si="5"/>
        <v>1.3</v>
      </c>
      <c r="V19" s="80">
        <v>0.83</v>
      </c>
      <c r="W19" s="80">
        <v>0.95</v>
      </c>
      <c r="X19" s="72">
        <v>60</v>
      </c>
      <c r="Y19" s="72">
        <v>0.25</v>
      </c>
      <c r="Z19" s="64">
        <f t="shared" si="0"/>
        <v>302</v>
      </c>
      <c r="AA19" s="72">
        <v>86</v>
      </c>
      <c r="AB19" s="72">
        <v>51.8</v>
      </c>
      <c r="AC19" s="80">
        <f>$S$51</f>
        <v>1</v>
      </c>
      <c r="AD19" s="72">
        <v>8.3000000000000007</v>
      </c>
      <c r="AE19" s="75">
        <v>1.06E-3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92">
        <f>IF(BF$15&lt;2025+$R19,($S$32*$Q19*('VT CHS Emissions Schedule'!D$8+$O19))/$T$32+($S$30*$Q19*('VT CHS Emissions Schedule'!D$9+$N19))/$T$30+(($S$31*$Q19*'VT CHS Emissions Schedule'!D$7)/$T$31)/(1-$M19)+(($S$29*$Q19*'VT CHS Emissions Schedule'!D$5)/$T$29)/(1-$L19),0)</f>
        <v>831.66692798451732</v>
      </c>
      <c r="BG19" s="92">
        <f>IF(BG$15&lt;2025+$R19,($S$32*$Q19*('VT CHS Emissions Schedule'!E$8+$O19))/$T$32+($S$30*$Q19*('VT CHS Emissions Schedule'!E$9+$N19))/$T$30+(($S$31*$Q19*'VT CHS Emissions Schedule'!E$7)/$T$31)/(1-$M19)+(($S$29*$Q19*'VT CHS Emissions Schedule'!E$5)/$T$29)/(1-$L19),0)</f>
        <v>821.31475614350143</v>
      </c>
      <c r="BH19" s="92">
        <f>IF(BH$15&lt;2025+$R19,($S$32*$Q19*('VT CHS Emissions Schedule'!F$8+$O19))/$T$32+($S$30*$Q19*('VT CHS Emissions Schedule'!F$9+$N19))/$T$30+(($S$31*$Q19*'VT CHS Emissions Schedule'!F$7)/$T$31)/(1-$M19)+(($S$29*$Q19*'VT CHS Emissions Schedule'!F$5)/$T$29)/(1-$L19),0)</f>
        <v>812.15632203454163</v>
      </c>
      <c r="BI19" s="92">
        <f>IF(BI$15&lt;2025+$R19,($S$32*$Q19*('VT CHS Emissions Schedule'!G$8+$O19))/$T$32+($S$30*$Q19*('VT CHS Emissions Schedule'!G$9+$N19))/$T$30+(($S$31*$Q19*'VT CHS Emissions Schedule'!G$7)/$T$31)/(1-$M19)+(($S$29*$Q19*'VT CHS Emissions Schedule'!G$5)/$T$29)/(1-$L19),0)</f>
        <v>802.99788792558172</v>
      </c>
      <c r="BJ19" s="92">
        <f>IF(BJ$15&lt;2025+$R19,($S$32*$Q19*('VT CHS Emissions Schedule'!H$8+$O19))/$T$32+($S$30*$Q19*('VT CHS Emissions Schedule'!H$9+$N19))/$T$30+(($S$31*$Q19*'VT CHS Emissions Schedule'!H$7)/$T$31)/(1-$M19)+(($S$29*$Q19*'VT CHS Emissions Schedule'!H$5)/$T$29)/(1-$L19),0)</f>
        <v>793.79344515799392</v>
      </c>
      <c r="BK19" s="92">
        <f>IF(BK$15&lt;2025+$R19,($S$32*$Q19*('VT CHS Emissions Schedule'!I$8+$O19))/$T$32+($S$30*$Q19*('VT CHS Emissions Schedule'!I$9+$N19))/$T$30+(($S$31*$Q19*'VT CHS Emissions Schedule'!I$7)/$T$31)/(1-$M19)+(($S$29*$Q19*'VT CHS Emissions Schedule'!I$5)/$T$29)/(1-$L19),0)</f>
        <v>783.50271373135183</v>
      </c>
      <c r="BL19" s="92">
        <f>IF(BL$15&lt;2025+$R19,($S$32*$Q19*('VT CHS Emissions Schedule'!J$8+$O19))/$T$32+($S$30*$Q19*('VT CHS Emissions Schedule'!J$9+$N19))/$T$30+(($S$31*$Q19*'VT CHS Emissions Schedule'!J$7)/$T$31)/(1-$M19)+(($S$29*$Q19*'VT CHS Emissions Schedule'!J$5)/$T$29)/(1-$L19),0)</f>
        <v>774.34427962239192</v>
      </c>
      <c r="BM19" s="92">
        <f>IF(BM$15&lt;2025+$R19,($S$32*$Q19*('VT CHS Emissions Schedule'!K$8+$O19))/$T$32+($S$30*$Q19*('VT CHS Emissions Schedule'!K$9+$N19))/$T$30+(($S$31*$Q19*'VT CHS Emissions Schedule'!K$7)/$T$31)/(1-$M19)+(($S$29*$Q19*'VT CHS Emissions Schedule'!K$5)/$T$29)/(1-$L19),0)</f>
        <v>765.18584551343213</v>
      </c>
      <c r="BN19" s="92">
        <f>IF(BN$15&lt;2025+$R19,($S$32*$Q19*('VT CHS Emissions Schedule'!L$8+$O19))/$T$32+($S$30*$Q19*('VT CHS Emissions Schedule'!L$9+$N19))/$T$30+(($S$31*$Q19*'VT CHS Emissions Schedule'!L$7)/$T$31)/(1-$M19)+(($S$29*$Q19*'VT CHS Emissions Schedule'!L$5)/$T$29)/(1-$L19),0)</f>
        <v>756.02741140447233</v>
      </c>
      <c r="BO19" s="92">
        <f>IF(BO$15&lt;2025+$R19,($S$32*$Q19*('VT CHS Emissions Schedule'!M$8+$O19))/$T$32+($S$30*$Q19*('VT CHS Emissions Schedule'!M$9+$N19))/$T$30+(($S$31*$Q19*'VT CHS Emissions Schedule'!M$7)/$T$31)/(1-$M19)+(($S$29*$Q19*'VT CHS Emissions Schedule'!M$5)/$T$29)/(1-$L19),0)</f>
        <v>744.92284209968966</v>
      </c>
      <c r="BP19" s="92">
        <f>IF(BP$15&lt;2025+$R19,($S$32*$Q19*('VT CHS Emissions Schedule'!N$8+$O19))/$T$32+($S$30*$Q19*('VT CHS Emissions Schedule'!N$9+$N19))/$T$30+(($S$31*$Q19*'VT CHS Emissions Schedule'!N$7)/$T$31)/(1-$M19)+(($S$29*$Q19*'VT CHS Emissions Schedule'!N$5)/$T$29)/(1-$L19),0)</f>
        <v>0</v>
      </c>
      <c r="BQ19" s="92">
        <f>IF(BQ$15&lt;2025+$R19,($S$32*$Q19*('VT CHS Emissions Schedule'!O$8+$O19))/$T$32+($S$30*$Q19*('VT CHS Emissions Schedule'!O$9+$N19))/$T$30+(($S$31*$Q19*'VT CHS Emissions Schedule'!O$7)/$T$31)/(1-$M19)+(($S$29*$Q19*'VT CHS Emissions Schedule'!O$5)/$T$29)/(1-$L19),0)</f>
        <v>0</v>
      </c>
      <c r="BR19" s="92">
        <f>IF(BR$15&lt;2025+$R19,($S$32*$Q19*('VT CHS Emissions Schedule'!P$8+$O19))/$T$32+($S$30*$Q19*('VT CHS Emissions Schedule'!P$9+$N19))/$T$30+(($S$31*$Q19*'VT CHS Emissions Schedule'!P$7)/$T$31)/(1-$M19)+(($S$29*$Q19*'VT CHS Emissions Schedule'!P$5)/$T$29)/(1-$L19),0)</f>
        <v>0</v>
      </c>
      <c r="BS19" s="92">
        <f>IF(BS$15&lt;2025+$R19,($S$32*$Q19*('VT CHS Emissions Schedule'!Q$8+$O19))/$T$32+($S$30*$Q19*('VT CHS Emissions Schedule'!Q$9+$N19))/$T$30+(($S$31*$Q19*'VT CHS Emissions Schedule'!Q$7)/$T$31)/(1-$M19)+(($S$29*$Q19*'VT CHS Emissions Schedule'!Q$5)/$T$29)/(1-$L19),0)</f>
        <v>0</v>
      </c>
      <c r="BT19" s="92">
        <f>IF(BT$15&lt;2025+$R19,($S$32*$Q19*('VT CHS Emissions Schedule'!R$8+$O19))/$T$32+($S$30*$Q19*('VT CHS Emissions Schedule'!R$9+$N19))/$T$30+(($S$31*$Q19*'VT CHS Emissions Schedule'!R$7)/$T$31)/(1-$M19)+(($S$29*$Q19*'VT CHS Emissions Schedule'!R$5)/$T$29)/(1-$L19),0)</f>
        <v>0</v>
      </c>
      <c r="BU19" s="92">
        <f>IF(BU$15&lt;2025+$R19,($S$32*$Q19*('VT CHS Emissions Schedule'!S$8+$O19))/$T$32+($S$30*$Q19*('VT CHS Emissions Schedule'!S$9+$N19))/$T$30+(($S$31*$Q19*'VT CHS Emissions Schedule'!S$7)/$T$31)/(1-$M19)+(($S$29*$Q19*'VT CHS Emissions Schedule'!S$5)/$T$29)/(1-$L19),0)</f>
        <v>0</v>
      </c>
      <c r="BV19" s="92">
        <f>IF(BV$15&lt;2025+$R19,($S$32*$Q19*('VT CHS Emissions Schedule'!T$8+$O19))/$T$32+($S$30*$Q19*('VT CHS Emissions Schedule'!T$9+$N19))/$T$30+(($S$31*$Q19*'VT CHS Emissions Schedule'!T$7)/$T$31)/(1-$M19)+(($S$29*$Q19*'VT CHS Emissions Schedule'!T$5)/$T$29)/(1-$L19),0)</f>
        <v>0</v>
      </c>
      <c r="BW19" s="92">
        <f>IF(BW$15&lt;2025+$R19,($S$32*$Q19*('VT CHS Emissions Schedule'!U$8+$O19))/$T$32+($S$30*$Q19*('VT CHS Emissions Schedule'!U$9+$N19))/$T$30+(($S$31*$Q19*'VT CHS Emissions Schedule'!U$7)/$T$31)/(1-$M19)+(($S$29*$Q19*'VT CHS Emissions Schedule'!U$5)/$T$29)/(1-$L19),0)</f>
        <v>0</v>
      </c>
      <c r="BX19" s="92">
        <f>IF(BX$15&lt;2025+$R19,($S$32*$Q19*('VT CHS Emissions Schedule'!V$8+$O19))/$T$32+($S$30*$Q19*('VT CHS Emissions Schedule'!V$9+$N19))/$T$30+(($S$31*$Q19*'VT CHS Emissions Schedule'!V$7)/$T$31)/(1-$M19)+(($S$29*$Q19*'VT CHS Emissions Schedule'!V$5)/$T$29)/(1-$L19),0)</f>
        <v>0</v>
      </c>
      <c r="BY19" s="92">
        <f>IF(BY$15&lt;2025+$R19,($S$32*$Q19*('VT CHS Emissions Schedule'!W$8+$O19))/$T$32+($S$30*$Q19*('VT CHS Emissions Schedule'!W$9+$N19))/$T$30+(($S$31*$Q19*'VT CHS Emissions Schedule'!W$7)/$T$31)/(1-$M19)+(($S$29*$Q19*'VT CHS Emissions Schedule'!W$5)/$T$29)/(1-$L19),0)</f>
        <v>0</v>
      </c>
      <c r="BZ19" s="92">
        <f>IF(BZ$15&lt;2025+$R19,($S$32*$Q19*('VT CHS Emissions Schedule'!X$8+$O19))/$T$32+($S$30*$Q19*('VT CHS Emissions Schedule'!X$9+$N19))/$T$30+(($S$31*$Q19*'VT CHS Emissions Schedule'!X$7)/$T$31)/(1-$M19)+(($S$29*$Q19*'VT CHS Emissions Schedule'!X$5)/$T$29)/(1-$L19),0)</f>
        <v>0</v>
      </c>
      <c r="CA19" s="92">
        <f>IF(CA$15&lt;2025+$R19,($S$32*$Q19*('VT CHS Emissions Schedule'!Y$8+$O19))/$T$32+($S$30*$Q19*('VT CHS Emissions Schedule'!Y$9+$N19))/$T$30+(($S$31*$Q19*'VT CHS Emissions Schedule'!Y$7)/$T$31)/(1-$M19)+(($S$29*$Q19*'VT CHS Emissions Schedule'!Y$5)/$T$29)/(1-$L19),0)</f>
        <v>0</v>
      </c>
      <c r="CB19" s="92">
        <f>IF(CB$15&lt;2025+$R19,($S$32*$Q19*('VT CHS Emissions Schedule'!Z$8+$O19))/$T$32+($S$30*$Q19*('VT CHS Emissions Schedule'!Z$9+$N19))/$T$30+(($S$31*$Q19*'VT CHS Emissions Schedule'!Z$7)/$T$31)/(1-$M19)+(($S$29*$Q19*'VT CHS Emissions Schedule'!Z$5)/$T$29)/(1-$L19),0)</f>
        <v>0</v>
      </c>
      <c r="CC19" s="92">
        <f>IF(CC$15&lt;2025+$R19,($S$32*$Q19*('VT CHS Emissions Schedule'!AA$8+$O19))/$T$32+($S$30*$Q19*('VT CHS Emissions Schedule'!AA$9+$N19))/$T$30+(($S$31*$Q19*'VT CHS Emissions Schedule'!AA$7)/$T$31)/(1-$M19)+(($S$29*$Q19*'VT CHS Emissions Schedule'!AA$5)/$T$29)/(1-$L19),0)</f>
        <v>0</v>
      </c>
      <c r="CD19" s="92">
        <f>IF(CD$15&lt;2025+$R19,($S$32*$Q19*('VT CHS Emissions Schedule'!AB$8+$O19))/$T$32+($S$30*$Q19*('VT CHS Emissions Schedule'!AB$9+$N19))/$T$30+(($S$31*$Q19*'VT CHS Emissions Schedule'!AB$7)/$T$31)/(1-$M19)+(($S$29*$Q19*'VT CHS Emissions Schedule'!AB$5)/$T$29)/(1-$L19),0)</f>
        <v>0</v>
      </c>
      <c r="CE19" s="92">
        <f>IF(CE$15&lt;2025+$R19,($S$32*$Q19*('VT CHS Emissions Schedule'!AC$8+$O19))/$T$32+($S$30*$Q19*('VT CHS Emissions Schedule'!AC$9+$N19))/$T$30+(($S$31*$Q19*'VT CHS Emissions Schedule'!AC$7)/$T$31)/(1-$M19)+(($S$29*$Q19*'VT CHS Emissions Schedule'!AC$5)/$T$29)/(1-$L19),0)</f>
        <v>0</v>
      </c>
    </row>
    <row r="20" spans="1:83" x14ac:dyDescent="0.25">
      <c r="A20" s="130" t="s">
        <v>189</v>
      </c>
      <c r="B20" s="131" t="s">
        <v>195</v>
      </c>
      <c r="C20" s="128" t="s">
        <v>196</v>
      </c>
      <c r="D20" s="131" t="s">
        <v>197</v>
      </c>
      <c r="E20" s="157" t="s">
        <v>164</v>
      </c>
      <c r="F20" s="174">
        <f t="shared" si="1"/>
        <v>236188.70353347351</v>
      </c>
      <c r="G20" s="230">
        <f t="shared" si="2"/>
        <v>236188.70353347351</v>
      </c>
      <c r="H20" s="402">
        <f t="shared" si="3"/>
        <v>0.23618870353347352</v>
      </c>
      <c r="I20" s="111">
        <f>($S$32*$Q20*('VT CHS Emissions Schedule'!D$8+$O20))/$T$32+($S$30*$Q20*('VT CHS Emissions Schedule'!D$9+$N20))/$T$30+(($S$31*$Q20*'VT CHS Emissions Schedule'!D$7)/$T$31)/(1-$M20)+(($S$29*$Q20*'VT CHS Emissions Schedule'!D$5)/$T$29)/(1-$L20)</f>
        <v>24909.017846149236</v>
      </c>
      <c r="J20" s="65">
        <f>_xlfn.XLOOKUP($E20,Lookups!$A$3:$A$15,Lookups!$D$3:$D$15)</f>
        <v>0</v>
      </c>
      <c r="K20" s="66">
        <f>_xlfn.XLOOKUP($E20,Lookups!$A$3:$A$15,Lookups!$E$3:$E$15)</f>
        <v>0</v>
      </c>
      <c r="L20" s="66">
        <f>_xlfn.XLOOKUP("Electricity",Lookups!$A$3:$A$15,Lookups!$E$3:$E$15)</f>
        <v>0.04</v>
      </c>
      <c r="M20" s="66">
        <f>Lookups!$E$5</f>
        <v>1.4E-2</v>
      </c>
      <c r="N20" s="65">
        <f>Lookups!$D$4</f>
        <v>0.32764300000000002</v>
      </c>
      <c r="O20" s="65">
        <f>Lookups!$D$3</f>
        <v>0.21490000000000001</v>
      </c>
      <c r="P20" s="65">
        <f>Lookups!$D$8</f>
        <v>1.3776766038113153</v>
      </c>
      <c r="Q20" s="72">
        <f t="shared" si="4"/>
        <v>408.2398895313604</v>
      </c>
      <c r="R20" s="68">
        <v>10</v>
      </c>
      <c r="S20" s="68" t="str">
        <f>_xlfn.XLOOKUP(E20,Lookups!$A$3:$A$15,Lookups!$C$3:$C$15)</f>
        <v>Unknown</v>
      </c>
      <c r="T20" s="72">
        <f t="shared" si="5"/>
        <v>2.2000000000000002</v>
      </c>
      <c r="U20" s="72">
        <f t="shared" si="5"/>
        <v>1.5</v>
      </c>
      <c r="V20" s="80">
        <v>0.83</v>
      </c>
      <c r="W20" s="80">
        <v>0.95</v>
      </c>
      <c r="X20" s="72">
        <v>60</v>
      </c>
      <c r="Y20" s="72">
        <v>0.25</v>
      </c>
      <c r="Z20" s="64">
        <f t="shared" si="0"/>
        <v>302</v>
      </c>
      <c r="AA20" s="72">
        <v>93</v>
      </c>
      <c r="AB20" s="72">
        <v>51.8</v>
      </c>
      <c r="AC20" s="80">
        <f>$S$53</f>
        <v>0.62</v>
      </c>
      <c r="AD20" s="72">
        <v>8.3000000000000007</v>
      </c>
      <c r="AE20" s="75">
        <v>1.06E-3</v>
      </c>
      <c r="AF20" s="67" t="s">
        <v>246</v>
      </c>
      <c r="AG20" s="67" t="s">
        <v>246</v>
      </c>
      <c r="AH20" s="67" t="s">
        <v>246</v>
      </c>
      <c r="AI20" s="67" t="s">
        <v>246</v>
      </c>
      <c r="AJ20" s="67" t="s">
        <v>246</v>
      </c>
      <c r="AK20" s="67" t="s">
        <v>246</v>
      </c>
      <c r="AL20" s="67" t="s">
        <v>246</v>
      </c>
      <c r="AM20" s="67" t="s">
        <v>246</v>
      </c>
      <c r="AN20" s="67" t="s">
        <v>246</v>
      </c>
      <c r="AO20" s="67" t="s">
        <v>246</v>
      </c>
      <c r="AP20" s="67" t="s">
        <v>246</v>
      </c>
      <c r="AQ20" s="67" t="s">
        <v>246</v>
      </c>
      <c r="AR20" s="67" t="s">
        <v>246</v>
      </c>
      <c r="AS20" s="67" t="s">
        <v>246</v>
      </c>
      <c r="AT20" s="67" t="s">
        <v>246</v>
      </c>
      <c r="AU20" s="67" t="s">
        <v>246</v>
      </c>
      <c r="AV20" s="67" t="s">
        <v>246</v>
      </c>
      <c r="AW20" s="67" t="s">
        <v>246</v>
      </c>
      <c r="AX20" s="67" t="s">
        <v>246</v>
      </c>
      <c r="AY20" s="67" t="s">
        <v>246</v>
      </c>
      <c r="AZ20" s="67" t="s">
        <v>246</v>
      </c>
      <c r="BA20" s="67" t="s">
        <v>246</v>
      </c>
      <c r="BB20" s="67" t="s">
        <v>246</v>
      </c>
      <c r="BC20" s="67" t="s">
        <v>246</v>
      </c>
      <c r="BD20" s="67" t="s">
        <v>246</v>
      </c>
      <c r="BE20" s="67" t="s">
        <v>246</v>
      </c>
      <c r="BF20" s="92">
        <f>IF(BF$15&lt;2025+$R20,($S$32*$Q20*('VT CHS Emissions Schedule'!D$8+$O20))/$T$32+($S$30*$Q20*('VT CHS Emissions Schedule'!D$9+$N20))/$T$30+(($S$31*$Q20*'VT CHS Emissions Schedule'!D$7)/$T$31)/(1-$M20)+(($S$29*$Q20*'VT CHS Emissions Schedule'!D$5)/$T$29)/(1-$L20),0)</f>
        <v>24909.017846149236</v>
      </c>
      <c r="BG20" s="92">
        <f>IF(BG$15&lt;2025+$R20,($S$32*$Q20*('VT CHS Emissions Schedule'!E$8+$O20))/$T$32+($S$30*$Q20*('VT CHS Emissions Schedule'!E$9+$N20))/$T$30+(($S$31*$Q20*'VT CHS Emissions Schedule'!E$7)/$T$31)/(1-$M20)+(($S$29*$Q20*'VT CHS Emissions Schedule'!E$5)/$T$29)/(1-$L20),0)</f>
        <v>24598.962913750791</v>
      </c>
      <c r="BH20" s="92">
        <f>IF(BH$15&lt;2025+$R20,($S$32*$Q20*('VT CHS Emissions Schedule'!F$8+$O20))/$T$32+($S$30*$Q20*('VT CHS Emissions Schedule'!F$9+$N20))/$T$30+(($S$31*$Q20*'VT CHS Emissions Schedule'!F$7)/$T$31)/(1-$M20)+(($S$29*$Q20*'VT CHS Emissions Schedule'!F$5)/$T$29)/(1-$L20),0)</f>
        <v>24324.661278099949</v>
      </c>
      <c r="BI20" s="92">
        <f>IF(BI$15&lt;2025+$R20,($S$32*$Q20*('VT CHS Emissions Schedule'!G$8+$O20))/$T$32+($S$30*$Q20*('VT CHS Emissions Schedule'!G$9+$N20))/$T$30+(($S$31*$Q20*'VT CHS Emissions Schedule'!G$7)/$T$31)/(1-$M20)+(($S$29*$Q20*'VT CHS Emissions Schedule'!G$5)/$T$29)/(1-$L20),0)</f>
        <v>24050.359642449108</v>
      </c>
      <c r="BJ20" s="92">
        <f>IF(BJ$15&lt;2025+$R20,($S$32*$Q20*('VT CHS Emissions Schedule'!H$8+$O20))/$T$32+($S$30*$Q20*('VT CHS Emissions Schedule'!H$9+$N20))/$T$30+(($S$31*$Q20*'VT CHS Emissions Schedule'!H$7)/$T$31)/(1-$M20)+(($S$29*$Q20*'VT CHS Emissions Schedule'!H$5)/$T$29)/(1-$L20),0)</f>
        <v>23774.680014647471</v>
      </c>
      <c r="BK20" s="92">
        <f>IF(BK$15&lt;2025+$R20,($S$32*$Q20*('VT CHS Emissions Schedule'!I$8+$O20))/$T$32+($S$30*$Q20*('VT CHS Emissions Schedule'!I$9+$N20))/$T$30+(($S$31*$Q20*'VT CHS Emissions Schedule'!I$7)/$T$31)/(1-$M20)+(($S$29*$Q20*'VT CHS Emissions Schedule'!I$5)/$T$29)/(1-$L20),0)</f>
        <v>23466.465266494197</v>
      </c>
      <c r="BL20" s="92">
        <f>IF(BL$15&lt;2025+$R20,($S$32*$Q20*('VT CHS Emissions Schedule'!J$8+$O20))/$T$32+($S$30*$Q20*('VT CHS Emissions Schedule'!J$9+$N20))/$T$30+(($S$31*$Q20*'VT CHS Emissions Schedule'!J$7)/$T$31)/(1-$M20)+(($S$29*$Q20*'VT CHS Emissions Schedule'!J$5)/$T$29)/(1-$L20),0)</f>
        <v>23192.163630843355</v>
      </c>
      <c r="BM20" s="92">
        <f>IF(BM$15&lt;2025+$R20,($S$32*$Q20*('VT CHS Emissions Schedule'!K$8+$O20))/$T$32+($S$30*$Q20*('VT CHS Emissions Schedule'!K$9+$N20))/$T$30+(($S$31*$Q20*'VT CHS Emissions Schedule'!K$7)/$T$31)/(1-$M20)+(($S$29*$Q20*'VT CHS Emissions Schedule'!K$5)/$T$29)/(1-$L20),0)</f>
        <v>22917.861995192514</v>
      </c>
      <c r="BN20" s="92">
        <f>IF(BN$15&lt;2025+$R20,($S$32*$Q20*('VT CHS Emissions Schedule'!L$8+$O20))/$T$32+($S$30*$Q20*('VT CHS Emissions Schedule'!L$9+$N20))/$T$30+(($S$31*$Q20*'VT CHS Emissions Schedule'!L$7)/$T$31)/(1-$M20)+(($S$29*$Q20*'VT CHS Emissions Schedule'!L$5)/$T$29)/(1-$L20),0)</f>
        <v>22643.560359541672</v>
      </c>
      <c r="BO20" s="92">
        <f>IF(BO$15&lt;2025+$R20,($S$32*$Q20*('VT CHS Emissions Schedule'!M$8+$O20))/$T$32+($S$30*$Q20*('VT CHS Emissions Schedule'!M$9+$N20))/$T$30+(($S$31*$Q20*'VT CHS Emissions Schedule'!M$7)/$T$31)/(1-$M20)+(($S$29*$Q20*'VT CHS Emissions Schedule'!M$5)/$T$29)/(1-$L20),0)</f>
        <v>22310.970586305222</v>
      </c>
      <c r="BP20" s="92">
        <f>IF(BP$15&lt;2025+$R20,($S$32*$Q20*('VT CHS Emissions Schedule'!N$8+$O20))/$T$32+($S$30*$Q20*('VT CHS Emissions Schedule'!N$9+$N20))/$T$30+(($S$31*$Q20*'VT CHS Emissions Schedule'!N$7)/$T$31)/(1-$M20)+(($S$29*$Q20*'VT CHS Emissions Schedule'!N$5)/$T$29)/(1-$L20),0)</f>
        <v>0</v>
      </c>
      <c r="BQ20" s="92">
        <f>IF(BQ$15&lt;2025+$R20,($S$32*$Q20*('VT CHS Emissions Schedule'!O$8+$O20))/$T$32+($S$30*$Q20*('VT CHS Emissions Schedule'!O$9+$N20))/$T$30+(($S$31*$Q20*'VT CHS Emissions Schedule'!O$7)/$T$31)/(1-$M20)+(($S$29*$Q20*'VT CHS Emissions Schedule'!O$5)/$T$29)/(1-$L20),0)</f>
        <v>0</v>
      </c>
      <c r="BR20" s="92">
        <f>IF(BR$15&lt;2025+$R20,($S$32*$Q20*('VT CHS Emissions Schedule'!P$8+$O20))/$T$32+($S$30*$Q20*('VT CHS Emissions Schedule'!P$9+$N20))/$T$30+(($S$31*$Q20*'VT CHS Emissions Schedule'!P$7)/$T$31)/(1-$M20)+(($S$29*$Q20*'VT CHS Emissions Schedule'!P$5)/$T$29)/(1-$L20),0)</f>
        <v>0</v>
      </c>
      <c r="BS20" s="92">
        <f>IF(BS$15&lt;2025+$R20,($S$32*$Q20*('VT CHS Emissions Schedule'!Q$8+$O20))/$T$32+($S$30*$Q20*('VT CHS Emissions Schedule'!Q$9+$N20))/$T$30+(($S$31*$Q20*'VT CHS Emissions Schedule'!Q$7)/$T$31)/(1-$M20)+(($S$29*$Q20*'VT CHS Emissions Schedule'!Q$5)/$T$29)/(1-$L20),0)</f>
        <v>0</v>
      </c>
      <c r="BT20" s="92">
        <f>IF(BT$15&lt;2025+$R20,($S$32*$Q20*('VT CHS Emissions Schedule'!R$8+$O20))/$T$32+($S$30*$Q20*('VT CHS Emissions Schedule'!R$9+$N20))/$T$30+(($S$31*$Q20*'VT CHS Emissions Schedule'!R$7)/$T$31)/(1-$M20)+(($S$29*$Q20*'VT CHS Emissions Schedule'!R$5)/$T$29)/(1-$L20),0)</f>
        <v>0</v>
      </c>
      <c r="BU20" s="92">
        <f>IF(BU$15&lt;2025+$R20,($S$32*$Q20*('VT CHS Emissions Schedule'!S$8+$O20))/$T$32+($S$30*$Q20*('VT CHS Emissions Schedule'!S$9+$N20))/$T$30+(($S$31*$Q20*'VT CHS Emissions Schedule'!S$7)/$T$31)/(1-$M20)+(($S$29*$Q20*'VT CHS Emissions Schedule'!S$5)/$T$29)/(1-$L20),0)</f>
        <v>0</v>
      </c>
      <c r="BV20" s="92">
        <f>IF(BV$15&lt;2025+$R20,($S$32*$Q20*('VT CHS Emissions Schedule'!T$8+$O20))/$T$32+($S$30*$Q20*('VT CHS Emissions Schedule'!T$9+$N20))/$T$30+(($S$31*$Q20*'VT CHS Emissions Schedule'!T$7)/$T$31)/(1-$M20)+(($S$29*$Q20*'VT CHS Emissions Schedule'!T$5)/$T$29)/(1-$L20),0)</f>
        <v>0</v>
      </c>
      <c r="BW20" s="92">
        <f>IF(BW$15&lt;2025+$R20,($S$32*$Q20*('VT CHS Emissions Schedule'!U$8+$O20))/$T$32+($S$30*$Q20*('VT CHS Emissions Schedule'!U$9+$N20))/$T$30+(($S$31*$Q20*'VT CHS Emissions Schedule'!U$7)/$T$31)/(1-$M20)+(($S$29*$Q20*'VT CHS Emissions Schedule'!U$5)/$T$29)/(1-$L20),0)</f>
        <v>0</v>
      </c>
      <c r="BX20" s="92">
        <f>IF(BX$15&lt;2025+$R20,($S$32*$Q20*('VT CHS Emissions Schedule'!V$8+$O20))/$T$32+($S$30*$Q20*('VT CHS Emissions Schedule'!V$9+$N20))/$T$30+(($S$31*$Q20*'VT CHS Emissions Schedule'!V$7)/$T$31)/(1-$M20)+(($S$29*$Q20*'VT CHS Emissions Schedule'!V$5)/$T$29)/(1-$L20),0)</f>
        <v>0</v>
      </c>
      <c r="BY20" s="92">
        <f>IF(BY$15&lt;2025+$R20,($S$32*$Q20*('VT CHS Emissions Schedule'!W$8+$O20))/$T$32+($S$30*$Q20*('VT CHS Emissions Schedule'!W$9+$N20))/$T$30+(($S$31*$Q20*'VT CHS Emissions Schedule'!W$7)/$T$31)/(1-$M20)+(($S$29*$Q20*'VT CHS Emissions Schedule'!W$5)/$T$29)/(1-$L20),0)</f>
        <v>0</v>
      </c>
      <c r="BZ20" s="92">
        <f>IF(BZ$15&lt;2025+$R20,($S$32*$Q20*('VT CHS Emissions Schedule'!X$8+$O20))/$T$32+($S$30*$Q20*('VT CHS Emissions Schedule'!X$9+$N20))/$T$30+(($S$31*$Q20*'VT CHS Emissions Schedule'!X$7)/$T$31)/(1-$M20)+(($S$29*$Q20*'VT CHS Emissions Schedule'!X$5)/$T$29)/(1-$L20),0)</f>
        <v>0</v>
      </c>
      <c r="CA20" s="92">
        <f>IF(CA$15&lt;2025+$R20,($S$32*$Q20*('VT CHS Emissions Schedule'!Y$8+$O20))/$T$32+($S$30*$Q20*('VT CHS Emissions Schedule'!Y$9+$N20))/$T$30+(($S$31*$Q20*'VT CHS Emissions Schedule'!Y$7)/$T$31)/(1-$M20)+(($S$29*$Q20*'VT CHS Emissions Schedule'!Y$5)/$T$29)/(1-$L20),0)</f>
        <v>0</v>
      </c>
      <c r="CB20" s="92">
        <f>IF(CB$15&lt;2025+$R20,($S$32*$Q20*('VT CHS Emissions Schedule'!Z$8+$O20))/$T$32+($S$30*$Q20*('VT CHS Emissions Schedule'!Z$9+$N20))/$T$30+(($S$31*$Q20*'VT CHS Emissions Schedule'!Z$7)/$T$31)/(1-$M20)+(($S$29*$Q20*'VT CHS Emissions Schedule'!Z$5)/$T$29)/(1-$L20),0)</f>
        <v>0</v>
      </c>
      <c r="CC20" s="92">
        <f>IF(CC$15&lt;2025+$R20,($S$32*$Q20*('VT CHS Emissions Schedule'!AA$8+$O20))/$T$32+($S$30*$Q20*('VT CHS Emissions Schedule'!AA$9+$N20))/$T$30+(($S$31*$Q20*'VT CHS Emissions Schedule'!AA$7)/$T$31)/(1-$M20)+(($S$29*$Q20*'VT CHS Emissions Schedule'!AA$5)/$T$29)/(1-$L20),0)</f>
        <v>0</v>
      </c>
      <c r="CD20" s="92">
        <f>IF(CD$15&lt;2025+$R20,($S$32*$Q20*('VT CHS Emissions Schedule'!AB$8+$O20))/$T$32+($S$30*$Q20*('VT CHS Emissions Schedule'!AB$9+$N20))/$T$30+(($S$31*$Q20*'VT CHS Emissions Schedule'!AB$7)/$T$31)/(1-$M20)+(($S$29*$Q20*'VT CHS Emissions Schedule'!AB$5)/$T$29)/(1-$L20),0)</f>
        <v>0</v>
      </c>
      <c r="CE20" s="92">
        <f>IF(CE$15&lt;2025+$R20,($S$32*$Q20*('VT CHS Emissions Schedule'!AC$8+$O20))/$T$32+($S$30*$Q20*('VT CHS Emissions Schedule'!AC$9+$N20))/$T$30+(($S$31*$Q20*'VT CHS Emissions Schedule'!AC$7)/$T$31)/(1-$M20)+(($S$29*$Q20*'VT CHS Emissions Schedule'!AC$5)/$T$29)/(1-$L20),0)</f>
        <v>0</v>
      </c>
    </row>
    <row r="21" spans="1:83" ht="14.25" thickBot="1" x14ac:dyDescent="0.3">
      <c r="A21" s="132" t="s">
        <v>189</v>
      </c>
      <c r="B21" s="133" t="s">
        <v>198</v>
      </c>
      <c r="C21" s="129" t="s">
        <v>196</v>
      </c>
      <c r="D21" s="133" t="s">
        <v>199</v>
      </c>
      <c r="E21" s="158" t="s">
        <v>164</v>
      </c>
      <c r="F21" s="176">
        <f t="shared" si="1"/>
        <v>428299.67598600796</v>
      </c>
      <c r="G21" s="229">
        <f t="shared" si="2"/>
        <v>428299.67598600796</v>
      </c>
      <c r="H21" s="403">
        <f t="shared" si="3"/>
        <v>0.42829967598600799</v>
      </c>
      <c r="I21" s="111">
        <f>($S$32*$Q21*('VT CHS Emissions Schedule'!D$8+$O21))/$T$32+($S$30*$Q21*('VT CHS Emissions Schedule'!D$9+$N21))/$T$30+(($S$31*$Q21*'VT CHS Emissions Schedule'!D$7)/$T$31)/(1-$M21)+(($S$29*$Q21*'VT CHS Emissions Schedule'!D$5)/$T$29)/(1-$L21)</f>
        <v>45169.494192695071</v>
      </c>
      <c r="J21" s="65">
        <f>_xlfn.XLOOKUP($E21,Lookups!$A$3:$A$15,Lookups!$D$3:$D$15)</f>
        <v>0</v>
      </c>
      <c r="K21" s="66">
        <f>_xlfn.XLOOKUP($E21,Lookups!$A$3:$A$15,Lookups!$E$3:$E$15)</f>
        <v>0</v>
      </c>
      <c r="L21" s="66">
        <f>_xlfn.XLOOKUP("Electricity",Lookups!$A$3:$A$15,Lookups!$E$3:$E$15)</f>
        <v>0.04</v>
      </c>
      <c r="M21" s="66">
        <f>Lookups!$E$5</f>
        <v>1.4E-2</v>
      </c>
      <c r="N21" s="65">
        <f>Lookups!$D$4</f>
        <v>0.32764300000000002</v>
      </c>
      <c r="O21" s="65">
        <f>Lookups!$D$3</f>
        <v>0.21490000000000001</v>
      </c>
      <c r="P21" s="65">
        <f>Lookups!$D$8</f>
        <v>1.3776766038113153</v>
      </c>
      <c r="Q21" s="72">
        <f t="shared" si="4"/>
        <v>740.29371343776029</v>
      </c>
      <c r="R21" s="68">
        <v>10</v>
      </c>
      <c r="S21" s="68" t="str">
        <f>_xlfn.XLOOKUP(E21,Lookups!$A$3:$A$15,Lookups!$C$3:$C$15)</f>
        <v>Unknown</v>
      </c>
      <c r="T21" s="72">
        <f t="shared" si="5"/>
        <v>2.2000000000000002</v>
      </c>
      <c r="U21" s="72">
        <f t="shared" si="5"/>
        <v>1</v>
      </c>
      <c r="V21" s="80">
        <v>0.83</v>
      </c>
      <c r="W21" s="80">
        <v>0.95</v>
      </c>
      <c r="X21" s="72">
        <v>60</v>
      </c>
      <c r="Y21" s="72">
        <v>0.25</v>
      </c>
      <c r="Z21" s="64">
        <f t="shared" si="0"/>
        <v>302</v>
      </c>
      <c r="AA21" s="72">
        <v>86</v>
      </c>
      <c r="AB21" s="72">
        <v>51.8</v>
      </c>
      <c r="AC21" s="80">
        <f>$S$53</f>
        <v>0.62</v>
      </c>
      <c r="AD21" s="72">
        <v>8.3000000000000007</v>
      </c>
      <c r="AE21" s="75">
        <v>1.06E-3</v>
      </c>
      <c r="AF21" s="67" t="s">
        <v>246</v>
      </c>
      <c r="AG21" s="67" t="s">
        <v>246</v>
      </c>
      <c r="AH21" s="67" t="s">
        <v>246</v>
      </c>
      <c r="AI21" s="67" t="s">
        <v>246</v>
      </c>
      <c r="AJ21" s="67" t="s">
        <v>246</v>
      </c>
      <c r="AK21" s="67" t="s">
        <v>246</v>
      </c>
      <c r="AL21" s="67" t="s">
        <v>246</v>
      </c>
      <c r="AM21" s="67" t="s">
        <v>246</v>
      </c>
      <c r="AN21" s="67" t="s">
        <v>246</v>
      </c>
      <c r="AO21" s="67" t="s">
        <v>246</v>
      </c>
      <c r="AP21" s="67" t="s">
        <v>246</v>
      </c>
      <c r="AQ21" s="67" t="s">
        <v>246</v>
      </c>
      <c r="AR21" s="67" t="s">
        <v>246</v>
      </c>
      <c r="AS21" s="67" t="s">
        <v>246</v>
      </c>
      <c r="AT21" s="67" t="s">
        <v>246</v>
      </c>
      <c r="AU21" s="67" t="s">
        <v>246</v>
      </c>
      <c r="AV21" s="67" t="s">
        <v>246</v>
      </c>
      <c r="AW21" s="67" t="s">
        <v>246</v>
      </c>
      <c r="AX21" s="67" t="s">
        <v>246</v>
      </c>
      <c r="AY21" s="67" t="s">
        <v>246</v>
      </c>
      <c r="AZ21" s="67" t="s">
        <v>246</v>
      </c>
      <c r="BA21" s="67" t="s">
        <v>246</v>
      </c>
      <c r="BB21" s="67" t="s">
        <v>246</v>
      </c>
      <c r="BC21" s="67" t="s">
        <v>246</v>
      </c>
      <c r="BD21" s="67" t="s">
        <v>246</v>
      </c>
      <c r="BE21" s="67" t="s">
        <v>246</v>
      </c>
      <c r="BF21" s="92">
        <f>IF(BF$15&lt;2025+$R21,($S$32*$Q21*('VT CHS Emissions Schedule'!D$8+$O21))/$T$32+($S$30*$Q21*('VT CHS Emissions Schedule'!D$9+$N21))/$T$30+(($S$31*$Q21*'VT CHS Emissions Schedule'!D$7)/$T$31)/(1-$M21)+(($S$29*$Q21*'VT CHS Emissions Schedule'!D$5)/$T$29)/(1-$L21),0)</f>
        <v>45169.494192695071</v>
      </c>
      <c r="BG21" s="92">
        <f>IF(BG$15&lt;2025+$R21,($S$32*$Q21*('VT CHS Emissions Schedule'!E$8+$O21))/$T$32+($S$30*$Q21*('VT CHS Emissions Schedule'!E$9+$N21))/$T$30+(($S$31*$Q21*'VT CHS Emissions Schedule'!E$7)/$T$31)/(1-$M21)+(($S$29*$Q21*'VT CHS Emissions Schedule'!E$5)/$T$29)/(1-$L21),0)</f>
        <v>44607.247035665816</v>
      </c>
      <c r="BH21" s="92">
        <f>IF(BH$15&lt;2025+$R21,($S$32*$Q21*('VT CHS Emissions Schedule'!F$8+$O21))/$T$32+($S$30*$Q21*('VT CHS Emissions Schedule'!F$9+$N21))/$T$30+(($S$31*$Q21*'VT CHS Emissions Schedule'!F$7)/$T$31)/(1-$M21)+(($S$29*$Q21*'VT CHS Emissions Schedule'!F$5)/$T$29)/(1-$L21),0)</f>
        <v>44109.83416233999</v>
      </c>
      <c r="BI21" s="92">
        <f>IF(BI$15&lt;2025+$R21,($S$32*$Q21*('VT CHS Emissions Schedule'!G$8+$O21))/$T$32+($S$30*$Q21*('VT CHS Emissions Schedule'!G$9+$N21))/$T$30+(($S$31*$Q21*'VT CHS Emissions Schedule'!G$7)/$T$31)/(1-$M21)+(($S$29*$Q21*'VT CHS Emissions Schedule'!G$5)/$T$29)/(1-$L21),0)</f>
        <v>43612.421289014164</v>
      </c>
      <c r="BJ21" s="92">
        <f>IF(BJ$15&lt;2025+$R21,($S$32*$Q21*('VT CHS Emissions Schedule'!H$8+$O21))/$T$32+($S$30*$Q21*('VT CHS Emissions Schedule'!H$9+$N21))/$T$30+(($S$31*$Q21*'VT CHS Emissions Schedule'!H$7)/$T$31)/(1-$M21)+(($S$29*$Q21*'VT CHS Emissions Schedule'!H$5)/$T$29)/(1-$L21),0)</f>
        <v>43112.509593420938</v>
      </c>
      <c r="BK21" s="92">
        <f>IF(BK$15&lt;2025+$R21,($S$32*$Q21*('VT CHS Emissions Schedule'!I$8+$O21))/$T$32+($S$30*$Q21*('VT CHS Emissions Schedule'!I$9+$N21))/$T$30+(($S$31*$Q21*'VT CHS Emissions Schedule'!I$7)/$T$31)/(1-$M21)+(($S$29*$Q21*'VT CHS Emissions Schedule'!I$5)/$T$29)/(1-$L21),0)</f>
        <v>42553.599388177157</v>
      </c>
      <c r="BL21" s="92">
        <f>IF(BL$15&lt;2025+$R21,($S$32*$Q21*('VT CHS Emissions Schedule'!J$8+$O21))/$T$32+($S$30*$Q21*('VT CHS Emissions Schedule'!J$9+$N21))/$T$30+(($S$31*$Q21*'VT CHS Emissions Schedule'!J$7)/$T$31)/(1-$M21)+(($S$29*$Q21*'VT CHS Emissions Schedule'!J$5)/$T$29)/(1-$L21),0)</f>
        <v>42056.186514851332</v>
      </c>
      <c r="BM21" s="92">
        <f>IF(BM$15&lt;2025+$R21,($S$32*$Q21*('VT CHS Emissions Schedule'!K$8+$O21))/$T$32+($S$30*$Q21*('VT CHS Emissions Schedule'!K$9+$N21))/$T$30+(($S$31*$Q21*'VT CHS Emissions Schedule'!K$7)/$T$31)/(1-$M21)+(($S$29*$Q21*'VT CHS Emissions Schedule'!K$5)/$T$29)/(1-$L21),0)</f>
        <v>41558.773641525499</v>
      </c>
      <c r="BN21" s="92">
        <f>IF(BN$15&lt;2025+$R21,($S$32*$Q21*('VT CHS Emissions Schedule'!L$8+$O21))/$T$32+($S$30*$Q21*('VT CHS Emissions Schedule'!L$9+$N21))/$T$30+(($S$31*$Q21*'VT CHS Emissions Schedule'!L$7)/$T$31)/(1-$M21)+(($S$29*$Q21*'VT CHS Emissions Schedule'!L$5)/$T$29)/(1-$L21),0)</f>
        <v>41061.360768199673</v>
      </c>
      <c r="BO21" s="92">
        <f>IF(BO$15&lt;2025+$R21,($S$32*$Q21*('VT CHS Emissions Schedule'!M$8+$O21))/$T$32+($S$30*$Q21*('VT CHS Emissions Schedule'!M$9+$N21))/$T$30+(($S$31*$Q21*'VT CHS Emissions Schedule'!M$7)/$T$31)/(1-$M21)+(($S$29*$Q21*'VT CHS Emissions Schedule'!M$5)/$T$29)/(1-$L21),0)</f>
        <v>40458.249400118322</v>
      </c>
      <c r="BP21" s="92">
        <f>IF(BP$15&lt;2025+$R21,($S$32*$Q21*('VT CHS Emissions Schedule'!N$8+$O21))/$T$32+($S$30*$Q21*('VT CHS Emissions Schedule'!N$9+$N21))/$T$30+(($S$31*$Q21*'VT CHS Emissions Schedule'!N$7)/$T$31)/(1-$M21)+(($S$29*$Q21*'VT CHS Emissions Schedule'!N$5)/$T$29)/(1-$L21),0)</f>
        <v>0</v>
      </c>
      <c r="BQ21" s="92">
        <f>IF(BQ$15&lt;2025+$R21,($S$32*$Q21*('VT CHS Emissions Schedule'!O$8+$O21))/$T$32+($S$30*$Q21*('VT CHS Emissions Schedule'!O$9+$N21))/$T$30+(($S$31*$Q21*'VT CHS Emissions Schedule'!O$7)/$T$31)/(1-$M21)+(($S$29*$Q21*'VT CHS Emissions Schedule'!O$5)/$T$29)/(1-$L21),0)</f>
        <v>0</v>
      </c>
      <c r="BR21" s="92">
        <f>IF(BR$15&lt;2025+$R21,($S$32*$Q21*('VT CHS Emissions Schedule'!P$8+$O21))/$T$32+($S$30*$Q21*('VT CHS Emissions Schedule'!P$9+$N21))/$T$30+(($S$31*$Q21*'VT CHS Emissions Schedule'!P$7)/$T$31)/(1-$M21)+(($S$29*$Q21*'VT CHS Emissions Schedule'!P$5)/$T$29)/(1-$L21),0)</f>
        <v>0</v>
      </c>
      <c r="BS21" s="92">
        <f>IF(BS$15&lt;2025+$R21,($S$32*$Q21*('VT CHS Emissions Schedule'!Q$8+$O21))/$T$32+($S$30*$Q21*('VT CHS Emissions Schedule'!Q$9+$N21))/$T$30+(($S$31*$Q21*'VT CHS Emissions Schedule'!Q$7)/$T$31)/(1-$M21)+(($S$29*$Q21*'VT CHS Emissions Schedule'!Q$5)/$T$29)/(1-$L21),0)</f>
        <v>0</v>
      </c>
      <c r="BT21" s="92">
        <f>IF(BT$15&lt;2025+$R21,($S$32*$Q21*('VT CHS Emissions Schedule'!R$8+$O21))/$T$32+($S$30*$Q21*('VT CHS Emissions Schedule'!R$9+$N21))/$T$30+(($S$31*$Q21*'VT CHS Emissions Schedule'!R$7)/$T$31)/(1-$M21)+(($S$29*$Q21*'VT CHS Emissions Schedule'!R$5)/$T$29)/(1-$L21),0)</f>
        <v>0</v>
      </c>
      <c r="BU21" s="92">
        <f>IF(BU$15&lt;2025+$R21,($S$32*$Q21*('VT CHS Emissions Schedule'!S$8+$O21))/$T$32+($S$30*$Q21*('VT CHS Emissions Schedule'!S$9+$N21))/$T$30+(($S$31*$Q21*'VT CHS Emissions Schedule'!S$7)/$T$31)/(1-$M21)+(($S$29*$Q21*'VT CHS Emissions Schedule'!S$5)/$T$29)/(1-$L21),0)</f>
        <v>0</v>
      </c>
      <c r="BV21" s="92">
        <f>IF(BV$15&lt;2025+$R21,($S$32*$Q21*('VT CHS Emissions Schedule'!T$8+$O21))/$T$32+($S$30*$Q21*('VT CHS Emissions Schedule'!T$9+$N21))/$T$30+(($S$31*$Q21*'VT CHS Emissions Schedule'!T$7)/$T$31)/(1-$M21)+(($S$29*$Q21*'VT CHS Emissions Schedule'!T$5)/$T$29)/(1-$L21),0)</f>
        <v>0</v>
      </c>
      <c r="BW21" s="92">
        <f>IF(BW$15&lt;2025+$R21,($S$32*$Q21*('VT CHS Emissions Schedule'!U$8+$O21))/$T$32+($S$30*$Q21*('VT CHS Emissions Schedule'!U$9+$N21))/$T$30+(($S$31*$Q21*'VT CHS Emissions Schedule'!U$7)/$T$31)/(1-$M21)+(($S$29*$Q21*'VT CHS Emissions Schedule'!U$5)/$T$29)/(1-$L21),0)</f>
        <v>0</v>
      </c>
      <c r="BX21" s="92">
        <f>IF(BX$15&lt;2025+$R21,($S$32*$Q21*('VT CHS Emissions Schedule'!V$8+$O21))/$T$32+($S$30*$Q21*('VT CHS Emissions Schedule'!V$9+$N21))/$T$30+(($S$31*$Q21*'VT CHS Emissions Schedule'!V$7)/$T$31)/(1-$M21)+(($S$29*$Q21*'VT CHS Emissions Schedule'!V$5)/$T$29)/(1-$L21),0)</f>
        <v>0</v>
      </c>
      <c r="BY21" s="92">
        <f>IF(BY$15&lt;2025+$R21,($S$32*$Q21*('VT CHS Emissions Schedule'!W$8+$O21))/$T$32+($S$30*$Q21*('VT CHS Emissions Schedule'!W$9+$N21))/$T$30+(($S$31*$Q21*'VT CHS Emissions Schedule'!W$7)/$T$31)/(1-$M21)+(($S$29*$Q21*'VT CHS Emissions Schedule'!W$5)/$T$29)/(1-$L21),0)</f>
        <v>0</v>
      </c>
      <c r="BZ21" s="92">
        <f>IF(BZ$15&lt;2025+$R21,($S$32*$Q21*('VT CHS Emissions Schedule'!X$8+$O21))/$T$32+($S$30*$Q21*('VT CHS Emissions Schedule'!X$9+$N21))/$T$30+(($S$31*$Q21*'VT CHS Emissions Schedule'!X$7)/$T$31)/(1-$M21)+(($S$29*$Q21*'VT CHS Emissions Schedule'!X$5)/$T$29)/(1-$L21),0)</f>
        <v>0</v>
      </c>
      <c r="CA21" s="92">
        <f>IF(CA$15&lt;2025+$R21,($S$32*$Q21*('VT CHS Emissions Schedule'!Y$8+$O21))/$T$32+($S$30*$Q21*('VT CHS Emissions Schedule'!Y$9+$N21))/$T$30+(($S$31*$Q21*'VT CHS Emissions Schedule'!Y$7)/$T$31)/(1-$M21)+(($S$29*$Q21*'VT CHS Emissions Schedule'!Y$5)/$T$29)/(1-$L21),0)</f>
        <v>0</v>
      </c>
      <c r="CB21" s="92">
        <f>IF(CB$15&lt;2025+$R21,($S$32*$Q21*('VT CHS Emissions Schedule'!Z$8+$O21))/$T$32+($S$30*$Q21*('VT CHS Emissions Schedule'!Z$9+$N21))/$T$30+(($S$31*$Q21*'VT CHS Emissions Schedule'!Z$7)/$T$31)/(1-$M21)+(($S$29*$Q21*'VT CHS Emissions Schedule'!Z$5)/$T$29)/(1-$L21),0)</f>
        <v>0</v>
      </c>
      <c r="CC21" s="92">
        <f>IF(CC$15&lt;2025+$R21,($S$32*$Q21*('VT CHS Emissions Schedule'!AA$8+$O21))/$T$32+($S$30*$Q21*('VT CHS Emissions Schedule'!AA$9+$N21))/$T$30+(($S$31*$Q21*'VT CHS Emissions Schedule'!AA$7)/$T$31)/(1-$M21)+(($S$29*$Q21*'VT CHS Emissions Schedule'!AA$5)/$T$29)/(1-$L21),0)</f>
        <v>0</v>
      </c>
      <c r="CD21" s="92">
        <f>IF(CD$15&lt;2025+$R21,($S$32*$Q21*('VT CHS Emissions Schedule'!AB$8+$O21))/$T$32+($S$30*$Q21*('VT CHS Emissions Schedule'!AB$9+$N21))/$T$30+(($S$31*$Q21*'VT CHS Emissions Schedule'!AB$7)/$T$31)/(1-$M21)+(($S$29*$Q21*'VT CHS Emissions Schedule'!AB$5)/$T$29)/(1-$L21),0)</f>
        <v>0</v>
      </c>
      <c r="CE21" s="92">
        <f>IF(CE$15&lt;2025+$R21,($S$32*$Q21*('VT CHS Emissions Schedule'!AC$8+$O21))/$T$32+($S$30*$Q21*('VT CHS Emissions Schedule'!AC$9+$N21))/$T$30+(($S$31*$Q21*'VT CHS Emissions Schedule'!AC$7)/$T$31)/(1-$M21)+(($S$29*$Q21*'VT CHS Emissions Schedule'!AC$5)/$T$29)/(1-$L21),0)</f>
        <v>0</v>
      </c>
    </row>
    <row r="22" spans="1:83" x14ac:dyDescent="0.25">
      <c r="A22" s="130" t="s">
        <v>190</v>
      </c>
      <c r="B22" s="131" t="s">
        <v>195</v>
      </c>
      <c r="C22" s="128" t="s">
        <v>196</v>
      </c>
      <c r="D22" s="131" t="s">
        <v>197</v>
      </c>
      <c r="E22" s="157" t="s">
        <v>164</v>
      </c>
      <c r="F22" s="232">
        <f t="shared" si="1"/>
        <v>342854.56964536477</v>
      </c>
      <c r="G22" s="228">
        <f t="shared" si="2"/>
        <v>342854.56964536477</v>
      </c>
      <c r="H22" s="405">
        <f t="shared" si="3"/>
        <v>0.34285456964536476</v>
      </c>
      <c r="I22" s="111">
        <f>($S$32*$Q22*('VT CHS Emissions Schedule'!D$8+$O22))/$T$32+($S$30*$Q22*('VT CHS Emissions Schedule'!D$9+$N22))/$T$30+(($S$31*$Q22*'VT CHS Emissions Schedule'!D$7)/$T$31)/(1-$M22)+(($S$29*$Q22*'VT CHS Emissions Schedule'!D$5)/$T$29)/(1-$L22)</f>
        <v>36158.251712152116</v>
      </c>
      <c r="J22" s="65">
        <f>_xlfn.XLOOKUP($E22,Lookups!$A$3:$A$15,Lookups!$D$3:$D$15)</f>
        <v>0</v>
      </c>
      <c r="K22" s="66">
        <f>_xlfn.XLOOKUP($E22,Lookups!$A$3:$A$15,Lookups!$E$3:$E$15)</f>
        <v>0</v>
      </c>
      <c r="L22" s="66">
        <f>_xlfn.XLOOKUP("Electricity",Lookups!$A$3:$A$15,Lookups!$E$3:$E$15)</f>
        <v>0.04</v>
      </c>
      <c r="M22" s="66">
        <f>Lookups!$E$5</f>
        <v>1.4E-2</v>
      </c>
      <c r="N22" s="65">
        <f>Lookups!$D$4</f>
        <v>0.32764300000000002</v>
      </c>
      <c r="O22" s="65">
        <f>Lookups!$D$3</f>
        <v>0.21490000000000001</v>
      </c>
      <c r="P22" s="65">
        <f>Lookups!$D$8</f>
        <v>1.3776766038113153</v>
      </c>
      <c r="Q22" s="72">
        <f t="shared" si="4"/>
        <v>592.60629125520052</v>
      </c>
      <c r="R22" s="68">
        <v>10</v>
      </c>
      <c r="S22" s="68" t="str">
        <f>_xlfn.XLOOKUP(E22,Lookups!$A$3:$A$15,Lookups!$C$3:$C$15)</f>
        <v>Unknown</v>
      </c>
      <c r="T22" s="72">
        <f t="shared" si="5"/>
        <v>2.2000000000000002</v>
      </c>
      <c r="U22" s="72">
        <f t="shared" si="5"/>
        <v>1.5</v>
      </c>
      <c r="V22" s="80">
        <v>0.83</v>
      </c>
      <c r="W22" s="80">
        <v>0.95</v>
      </c>
      <c r="X22" s="72">
        <v>60</v>
      </c>
      <c r="Y22" s="72">
        <v>0.25</v>
      </c>
      <c r="Z22" s="64">
        <f t="shared" si="0"/>
        <v>302</v>
      </c>
      <c r="AA22" s="72">
        <v>93</v>
      </c>
      <c r="AB22" s="72">
        <v>51.8</v>
      </c>
      <c r="AC22" s="80">
        <f>$S$54</f>
        <v>0.9</v>
      </c>
      <c r="AD22" s="72">
        <v>8.3000000000000007</v>
      </c>
      <c r="AE22" s="75">
        <v>1.06E-3</v>
      </c>
      <c r="AF22" s="67" t="s">
        <v>246</v>
      </c>
      <c r="AG22" s="67" t="s">
        <v>246</v>
      </c>
      <c r="AH22" s="67" t="s">
        <v>246</v>
      </c>
      <c r="AI22" s="67" t="s">
        <v>246</v>
      </c>
      <c r="AJ22" s="67" t="s">
        <v>246</v>
      </c>
      <c r="AK22" s="67" t="s">
        <v>246</v>
      </c>
      <c r="AL22" s="67" t="s">
        <v>246</v>
      </c>
      <c r="AM22" s="67" t="s">
        <v>246</v>
      </c>
      <c r="AN22" s="67" t="s">
        <v>246</v>
      </c>
      <c r="AO22" s="67" t="s">
        <v>246</v>
      </c>
      <c r="AP22" s="67" t="s">
        <v>246</v>
      </c>
      <c r="AQ22" s="67" t="s">
        <v>246</v>
      </c>
      <c r="AR22" s="67" t="s">
        <v>246</v>
      </c>
      <c r="AS22" s="67" t="s">
        <v>246</v>
      </c>
      <c r="AT22" s="67" t="s">
        <v>246</v>
      </c>
      <c r="AU22" s="67" t="s">
        <v>246</v>
      </c>
      <c r="AV22" s="67" t="s">
        <v>246</v>
      </c>
      <c r="AW22" s="67" t="s">
        <v>246</v>
      </c>
      <c r="AX22" s="67" t="s">
        <v>246</v>
      </c>
      <c r="AY22" s="67" t="s">
        <v>246</v>
      </c>
      <c r="AZ22" s="67" t="s">
        <v>246</v>
      </c>
      <c r="BA22" s="67" t="s">
        <v>246</v>
      </c>
      <c r="BB22" s="67" t="s">
        <v>246</v>
      </c>
      <c r="BC22" s="67" t="s">
        <v>246</v>
      </c>
      <c r="BD22" s="67" t="s">
        <v>246</v>
      </c>
      <c r="BE22" s="67" t="s">
        <v>246</v>
      </c>
      <c r="BF22" s="92">
        <f>IF(BF$15&lt;2025+$R22,($S$32*$Q22*('VT CHS Emissions Schedule'!D$8+$O22))/$T$32+($S$30*$Q22*('VT CHS Emissions Schedule'!D$9+$N22))/$T$30+(($S$31*$Q22*'VT CHS Emissions Schedule'!D$7)/$T$31)/(1-$M22)+(($S$29*$Q22*'VT CHS Emissions Schedule'!D$5)/$T$29)/(1-$L22),0)</f>
        <v>36158.251712152116</v>
      </c>
      <c r="BG22" s="92">
        <f>IF(BG$15&lt;2025+$R22,($S$32*$Q22*('VT CHS Emissions Schedule'!E$8+$O22))/$T$32+($S$30*$Q22*('VT CHS Emissions Schedule'!E$9+$N22))/$T$30+(($S$31*$Q22*'VT CHS Emissions Schedule'!E$7)/$T$31)/(1-$M22)+(($S$29*$Q22*'VT CHS Emissions Schedule'!E$5)/$T$29)/(1-$L22),0)</f>
        <v>35708.171971573727</v>
      </c>
      <c r="BH22" s="92">
        <f>IF(BH$15&lt;2025+$R22,($S$32*$Q22*('VT CHS Emissions Schedule'!F$8+$O22))/$T$32+($S$30*$Q22*('VT CHS Emissions Schedule'!F$9+$N22))/$T$30+(($S$31*$Q22*'VT CHS Emissions Schedule'!F$7)/$T$31)/(1-$M22)+(($S$29*$Q22*'VT CHS Emissions Schedule'!F$5)/$T$29)/(1-$L22),0)</f>
        <v>35309.992177887019</v>
      </c>
      <c r="BI22" s="92">
        <f>IF(BI$15&lt;2025+$R22,($S$32*$Q22*('VT CHS Emissions Schedule'!G$8+$O22))/$T$32+($S$30*$Q22*('VT CHS Emissions Schedule'!G$9+$N22))/$T$30+(($S$31*$Q22*'VT CHS Emissions Schedule'!G$7)/$T$31)/(1-$M22)+(($S$29*$Q22*'VT CHS Emissions Schedule'!G$5)/$T$29)/(1-$L22),0)</f>
        <v>34911.812384200311</v>
      </c>
      <c r="BJ22" s="92">
        <f>IF(BJ$15&lt;2025+$R22,($S$32*$Q22*('VT CHS Emissions Schedule'!H$8+$O22))/$T$32+($S$30*$Q22*('VT CHS Emissions Schedule'!H$9+$N22))/$T$30+(($S$31*$Q22*'VT CHS Emissions Schedule'!H$7)/$T$31)/(1-$M22)+(($S$29*$Q22*'VT CHS Emissions Schedule'!H$5)/$T$29)/(1-$L22),0)</f>
        <v>34511.632279326972</v>
      </c>
      <c r="BK22" s="92">
        <f>IF(BK$15&lt;2025+$R22,($S$32*$Q22*('VT CHS Emissions Schedule'!I$8+$O22))/$T$32+($S$30*$Q22*('VT CHS Emissions Schedule'!I$9+$N22))/$T$30+(($S$31*$Q22*'VT CHS Emissions Schedule'!I$7)/$T$31)/(1-$M22)+(($S$29*$Q22*'VT CHS Emissions Schedule'!I$5)/$T$29)/(1-$L22),0)</f>
        <v>34064.22377394318</v>
      </c>
      <c r="BL22" s="92">
        <f>IF(BL$15&lt;2025+$R22,($S$32*$Q22*('VT CHS Emissions Schedule'!J$8+$O22))/$T$32+($S$30*$Q22*('VT CHS Emissions Schedule'!J$9+$N22))/$T$30+(($S$31*$Q22*'VT CHS Emissions Schedule'!J$7)/$T$31)/(1-$M22)+(($S$29*$Q22*'VT CHS Emissions Schedule'!J$5)/$T$29)/(1-$L22),0)</f>
        <v>33666.04398025648</v>
      </c>
      <c r="BM22" s="92">
        <f>IF(BM$15&lt;2025+$R22,($S$32*$Q22*('VT CHS Emissions Schedule'!K$8+$O22))/$T$32+($S$30*$Q22*('VT CHS Emissions Schedule'!K$9+$N22))/$T$30+(($S$31*$Q22*'VT CHS Emissions Schedule'!K$7)/$T$31)/(1-$M22)+(($S$29*$Q22*'VT CHS Emissions Schedule'!K$5)/$T$29)/(1-$L22),0)</f>
        <v>33267.864186569779</v>
      </c>
      <c r="BN22" s="92">
        <f>IF(BN$15&lt;2025+$R22,($S$32*$Q22*('VT CHS Emissions Schedule'!L$8+$O22))/$T$32+($S$30*$Q22*('VT CHS Emissions Schedule'!L$9+$N22))/$T$30+(($S$31*$Q22*'VT CHS Emissions Schedule'!L$7)/$T$31)/(1-$M22)+(($S$29*$Q22*'VT CHS Emissions Schedule'!L$5)/$T$29)/(1-$L22),0)</f>
        <v>32869.684392883071</v>
      </c>
      <c r="BO22" s="92">
        <f>IF(BO$15&lt;2025+$R22,($S$32*$Q22*('VT CHS Emissions Schedule'!M$8+$O22))/$T$32+($S$30*$Q22*('VT CHS Emissions Schedule'!M$9+$N22))/$T$30+(($S$31*$Q22*'VT CHS Emissions Schedule'!M$7)/$T$31)/(1-$M22)+(($S$29*$Q22*'VT CHS Emissions Schedule'!M$5)/$T$29)/(1-$L22),0)</f>
        <v>32386.892786572087</v>
      </c>
      <c r="BP22" s="92">
        <f>IF(BP$15&lt;2025+$R22,($S$32*$Q22*('VT CHS Emissions Schedule'!N$8+$O22))/$T$32+($S$30*$Q22*('VT CHS Emissions Schedule'!N$9+$N22))/$T$30+(($S$31*$Q22*'VT CHS Emissions Schedule'!N$7)/$T$31)/(1-$M22)+(($S$29*$Q22*'VT CHS Emissions Schedule'!N$5)/$T$29)/(1-$L22),0)</f>
        <v>0</v>
      </c>
      <c r="BQ22" s="92">
        <f>IF(BQ$15&lt;2025+$R22,($S$32*$Q22*('VT CHS Emissions Schedule'!O$8+$O22))/$T$32+($S$30*$Q22*('VT CHS Emissions Schedule'!O$9+$N22))/$T$30+(($S$31*$Q22*'VT CHS Emissions Schedule'!O$7)/$T$31)/(1-$M22)+(($S$29*$Q22*'VT CHS Emissions Schedule'!O$5)/$T$29)/(1-$L22),0)</f>
        <v>0</v>
      </c>
      <c r="BR22" s="92">
        <f>IF(BR$15&lt;2025+$R22,($S$32*$Q22*('VT CHS Emissions Schedule'!P$8+$O22))/$T$32+($S$30*$Q22*('VT CHS Emissions Schedule'!P$9+$N22))/$T$30+(($S$31*$Q22*'VT CHS Emissions Schedule'!P$7)/$T$31)/(1-$M22)+(($S$29*$Q22*'VT CHS Emissions Schedule'!P$5)/$T$29)/(1-$L22),0)</f>
        <v>0</v>
      </c>
      <c r="BS22" s="92">
        <f>IF(BS$15&lt;2025+$R22,($S$32*$Q22*('VT CHS Emissions Schedule'!Q$8+$O22))/$T$32+($S$30*$Q22*('VT CHS Emissions Schedule'!Q$9+$N22))/$T$30+(($S$31*$Q22*'VT CHS Emissions Schedule'!Q$7)/$T$31)/(1-$M22)+(($S$29*$Q22*'VT CHS Emissions Schedule'!Q$5)/$T$29)/(1-$L22),0)</f>
        <v>0</v>
      </c>
      <c r="BT22" s="92">
        <f>IF(BT$15&lt;2025+$R22,($S$32*$Q22*('VT CHS Emissions Schedule'!R$8+$O22))/$T$32+($S$30*$Q22*('VT CHS Emissions Schedule'!R$9+$N22))/$T$30+(($S$31*$Q22*'VT CHS Emissions Schedule'!R$7)/$T$31)/(1-$M22)+(($S$29*$Q22*'VT CHS Emissions Schedule'!R$5)/$T$29)/(1-$L22),0)</f>
        <v>0</v>
      </c>
      <c r="BU22" s="92">
        <f>IF(BU$15&lt;2025+$R22,($S$32*$Q22*('VT CHS Emissions Schedule'!S$8+$O22))/$T$32+($S$30*$Q22*('VT CHS Emissions Schedule'!S$9+$N22))/$T$30+(($S$31*$Q22*'VT CHS Emissions Schedule'!S$7)/$T$31)/(1-$M22)+(($S$29*$Q22*'VT CHS Emissions Schedule'!S$5)/$T$29)/(1-$L22),0)</f>
        <v>0</v>
      </c>
      <c r="BV22" s="92">
        <f>IF(BV$15&lt;2025+$R22,($S$32*$Q22*('VT CHS Emissions Schedule'!T$8+$O22))/$T$32+($S$30*$Q22*('VT CHS Emissions Schedule'!T$9+$N22))/$T$30+(($S$31*$Q22*'VT CHS Emissions Schedule'!T$7)/$T$31)/(1-$M22)+(($S$29*$Q22*'VT CHS Emissions Schedule'!T$5)/$T$29)/(1-$L22),0)</f>
        <v>0</v>
      </c>
      <c r="BW22" s="92">
        <f>IF(BW$15&lt;2025+$R22,($S$32*$Q22*('VT CHS Emissions Schedule'!U$8+$O22))/$T$32+($S$30*$Q22*('VT CHS Emissions Schedule'!U$9+$N22))/$T$30+(($S$31*$Q22*'VT CHS Emissions Schedule'!U$7)/$T$31)/(1-$M22)+(($S$29*$Q22*'VT CHS Emissions Schedule'!U$5)/$T$29)/(1-$L22),0)</f>
        <v>0</v>
      </c>
      <c r="BX22" s="92">
        <f>IF(BX$15&lt;2025+$R22,($S$32*$Q22*('VT CHS Emissions Schedule'!V$8+$O22))/$T$32+($S$30*$Q22*('VT CHS Emissions Schedule'!V$9+$N22))/$T$30+(($S$31*$Q22*'VT CHS Emissions Schedule'!V$7)/$T$31)/(1-$M22)+(($S$29*$Q22*'VT CHS Emissions Schedule'!V$5)/$T$29)/(1-$L22),0)</f>
        <v>0</v>
      </c>
      <c r="BY22" s="92">
        <f>IF(BY$15&lt;2025+$R22,($S$32*$Q22*('VT CHS Emissions Schedule'!W$8+$O22))/$T$32+($S$30*$Q22*('VT CHS Emissions Schedule'!W$9+$N22))/$T$30+(($S$31*$Q22*'VT CHS Emissions Schedule'!W$7)/$T$31)/(1-$M22)+(($S$29*$Q22*'VT CHS Emissions Schedule'!W$5)/$T$29)/(1-$L22),0)</f>
        <v>0</v>
      </c>
      <c r="BZ22" s="92">
        <f>IF(BZ$15&lt;2025+$R22,($S$32*$Q22*('VT CHS Emissions Schedule'!X$8+$O22))/$T$32+($S$30*$Q22*('VT CHS Emissions Schedule'!X$9+$N22))/$T$30+(($S$31*$Q22*'VT CHS Emissions Schedule'!X$7)/$T$31)/(1-$M22)+(($S$29*$Q22*'VT CHS Emissions Schedule'!X$5)/$T$29)/(1-$L22),0)</f>
        <v>0</v>
      </c>
      <c r="CA22" s="92">
        <f>IF(CA$15&lt;2025+$R22,($S$32*$Q22*('VT CHS Emissions Schedule'!Y$8+$O22))/$T$32+($S$30*$Q22*('VT CHS Emissions Schedule'!Y$9+$N22))/$T$30+(($S$31*$Q22*'VT CHS Emissions Schedule'!Y$7)/$T$31)/(1-$M22)+(($S$29*$Q22*'VT CHS Emissions Schedule'!Y$5)/$T$29)/(1-$L22),0)</f>
        <v>0</v>
      </c>
      <c r="CB22" s="92">
        <f>IF(CB$15&lt;2025+$R22,($S$32*$Q22*('VT CHS Emissions Schedule'!Z$8+$O22))/$T$32+($S$30*$Q22*('VT CHS Emissions Schedule'!Z$9+$N22))/$T$30+(($S$31*$Q22*'VT CHS Emissions Schedule'!Z$7)/$T$31)/(1-$M22)+(($S$29*$Q22*'VT CHS Emissions Schedule'!Z$5)/$T$29)/(1-$L22),0)</f>
        <v>0</v>
      </c>
      <c r="CC22" s="92">
        <f>IF(CC$15&lt;2025+$R22,($S$32*$Q22*('VT CHS Emissions Schedule'!AA$8+$O22))/$T$32+($S$30*$Q22*('VT CHS Emissions Schedule'!AA$9+$N22))/$T$30+(($S$31*$Q22*'VT CHS Emissions Schedule'!AA$7)/$T$31)/(1-$M22)+(($S$29*$Q22*'VT CHS Emissions Schedule'!AA$5)/$T$29)/(1-$L22),0)</f>
        <v>0</v>
      </c>
      <c r="CD22" s="92">
        <f>IF(CD$15&lt;2025+$R22,($S$32*$Q22*('VT CHS Emissions Schedule'!AB$8+$O22))/$T$32+($S$30*$Q22*('VT CHS Emissions Schedule'!AB$9+$N22))/$T$30+(($S$31*$Q22*'VT CHS Emissions Schedule'!AB$7)/$T$31)/(1-$M22)+(($S$29*$Q22*'VT CHS Emissions Schedule'!AB$5)/$T$29)/(1-$L22),0)</f>
        <v>0</v>
      </c>
      <c r="CE22" s="92">
        <f>IF(CE$15&lt;2025+$R22,($S$32*$Q22*('VT CHS Emissions Schedule'!AC$8+$O22))/$T$32+($S$30*$Q22*('VT CHS Emissions Schedule'!AC$9+$N22))/$T$30+(($S$31*$Q22*'VT CHS Emissions Schedule'!AC$7)/$T$31)/(1-$M22)+(($S$29*$Q22*'VT CHS Emissions Schedule'!AC$5)/$T$29)/(1-$L22),0)</f>
        <v>0</v>
      </c>
    </row>
    <row r="23" spans="1:83" ht="14.25" thickBot="1" x14ac:dyDescent="0.3">
      <c r="A23" s="132" t="s">
        <v>190</v>
      </c>
      <c r="B23" s="133" t="s">
        <v>198</v>
      </c>
      <c r="C23" s="129" t="s">
        <v>196</v>
      </c>
      <c r="D23" s="133" t="s">
        <v>199</v>
      </c>
      <c r="E23" s="158" t="s">
        <v>164</v>
      </c>
      <c r="F23" s="176">
        <f t="shared" si="1"/>
        <v>621725.33610872121</v>
      </c>
      <c r="G23" s="229">
        <f t="shared" si="2"/>
        <v>621725.33610872121</v>
      </c>
      <c r="H23" s="403">
        <f t="shared" si="3"/>
        <v>0.62172533610872116</v>
      </c>
      <c r="I23" s="111">
        <f>($S$32*$Q23*('VT CHS Emissions Schedule'!D$8+$O23))/$T$32+($S$30*$Q23*('VT CHS Emissions Schedule'!D$9+$N23))/$T$30+(($S$31*$Q23*'VT CHS Emissions Schedule'!D$7)/$T$31)/(1-$M23)+(($S$29*$Q23*'VT CHS Emissions Schedule'!D$5)/$T$29)/(1-$L23)</f>
        <v>65568.620602299299</v>
      </c>
      <c r="J23" s="65">
        <f>_xlfn.XLOOKUP($E23,Lookups!$A$3:$A$15,Lookups!$D$3:$D$15)</f>
        <v>0</v>
      </c>
      <c r="K23" s="66">
        <f>_xlfn.XLOOKUP($E23,Lookups!$A$3:$A$15,Lookups!$E$3:$E$15)</f>
        <v>0</v>
      </c>
      <c r="L23" s="66">
        <f>_xlfn.XLOOKUP("Electricity",Lookups!$A$3:$A$15,Lookups!$E$3:$E$15)</f>
        <v>0.04</v>
      </c>
      <c r="M23" s="66">
        <f>Lookups!$E$5</f>
        <v>1.4E-2</v>
      </c>
      <c r="N23" s="65">
        <f>Lookups!$D$4</f>
        <v>0.32764300000000002</v>
      </c>
      <c r="O23" s="65">
        <f>Lookups!$D$3</f>
        <v>0.21490000000000001</v>
      </c>
      <c r="P23" s="65">
        <f>Lookups!$D$8</f>
        <v>1.3776766038113153</v>
      </c>
      <c r="Q23" s="72">
        <f t="shared" si="4"/>
        <v>1074.6199066032004</v>
      </c>
      <c r="R23" s="68">
        <v>10</v>
      </c>
      <c r="S23" s="68" t="str">
        <f>_xlfn.XLOOKUP(E23,Lookups!$A$3:$A$15,Lookups!$C$3:$C$15)</f>
        <v>Unknown</v>
      </c>
      <c r="T23" s="72">
        <f t="shared" si="5"/>
        <v>2.2000000000000002</v>
      </c>
      <c r="U23" s="72">
        <f t="shared" si="5"/>
        <v>1</v>
      </c>
      <c r="V23" s="80">
        <v>0.83</v>
      </c>
      <c r="W23" s="80">
        <v>0.95</v>
      </c>
      <c r="X23" s="72">
        <v>60</v>
      </c>
      <c r="Y23" s="72">
        <v>0.25</v>
      </c>
      <c r="Z23" s="64">
        <f t="shared" si="0"/>
        <v>302</v>
      </c>
      <c r="AA23" s="72">
        <v>86</v>
      </c>
      <c r="AB23" s="72">
        <v>51.8</v>
      </c>
      <c r="AC23" s="80">
        <f>$S$54</f>
        <v>0.9</v>
      </c>
      <c r="AD23" s="72">
        <v>8.3000000000000007</v>
      </c>
      <c r="AE23" s="75">
        <v>1.06E-3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92">
        <f>IF(BF$15&lt;2025+$R23,($S$32*$Q23*('VT CHS Emissions Schedule'!D$8+$O23))/$T$32+($S$30*$Q23*('VT CHS Emissions Schedule'!D$9+$N23))/$T$30+(($S$31*$Q23*'VT CHS Emissions Schedule'!D$7)/$T$31)/(1-$M23)+(($S$29*$Q23*'VT CHS Emissions Schedule'!D$5)/$T$29)/(1-$L23),0)</f>
        <v>65568.620602299299</v>
      </c>
      <c r="BG23" s="92">
        <f>IF(BG$15&lt;2025+$R23,($S$32*$Q23*('VT CHS Emissions Schedule'!E$8+$O23))/$T$32+($S$30*$Q23*('VT CHS Emissions Schedule'!E$9+$N23))/$T$30+(($S$31*$Q23*'VT CHS Emissions Schedule'!E$7)/$T$31)/(1-$M23)+(($S$29*$Q23*'VT CHS Emissions Schedule'!E$5)/$T$29)/(1-$L23),0)</f>
        <v>64752.455374353616</v>
      </c>
      <c r="BH23" s="92">
        <f>IF(BH$15&lt;2025+$R23,($S$32*$Q23*('VT CHS Emissions Schedule'!F$8+$O23))/$T$32+($S$30*$Q23*('VT CHS Emissions Schedule'!F$9+$N23))/$T$30+(($S$31*$Q23*'VT CHS Emissions Schedule'!F$7)/$T$31)/(1-$M23)+(($S$29*$Q23*'VT CHS Emissions Schedule'!F$5)/$T$29)/(1-$L23),0)</f>
        <v>64030.404429203219</v>
      </c>
      <c r="BI23" s="92">
        <f>IF(BI$15&lt;2025+$R23,($S$32*$Q23*('VT CHS Emissions Schedule'!G$8+$O23))/$T$32+($S$30*$Q23*('VT CHS Emissions Schedule'!G$9+$N23))/$T$30+(($S$31*$Q23*'VT CHS Emissions Schedule'!G$7)/$T$31)/(1-$M23)+(($S$29*$Q23*'VT CHS Emissions Schedule'!G$5)/$T$29)/(1-$L23),0)</f>
        <v>63308.353484052823</v>
      </c>
      <c r="BJ23" s="92">
        <f>IF(BJ$15&lt;2025+$R23,($S$32*$Q23*('VT CHS Emissions Schedule'!H$8+$O23))/$T$32+($S$30*$Q23*('VT CHS Emissions Schedule'!H$9+$N23))/$T$30+(($S$31*$Q23*'VT CHS Emissions Schedule'!H$7)/$T$31)/(1-$M23)+(($S$29*$Q23*'VT CHS Emissions Schedule'!H$5)/$T$29)/(1-$L23),0)</f>
        <v>62582.675216256204</v>
      </c>
      <c r="BK23" s="92">
        <f>IF(BK$15&lt;2025+$R23,($S$32*$Q23*('VT CHS Emissions Schedule'!I$8+$O23))/$T$32+($S$30*$Q23*('VT CHS Emissions Schedule'!I$9+$N23))/$T$30+(($S$31*$Q23*'VT CHS Emissions Schedule'!I$7)/$T$31)/(1-$M23)+(($S$29*$Q23*'VT CHS Emissions Schedule'!I$5)/$T$29)/(1-$L23),0)</f>
        <v>61771.353950579745</v>
      </c>
      <c r="BL23" s="92">
        <f>IF(BL$15&lt;2025+$R23,($S$32*$Q23*('VT CHS Emissions Schedule'!J$8+$O23))/$T$32+($S$30*$Q23*('VT CHS Emissions Schedule'!J$9+$N23))/$T$30+(($S$31*$Q23*'VT CHS Emissions Schedule'!J$7)/$T$31)/(1-$M23)+(($S$29*$Q23*'VT CHS Emissions Schedule'!J$5)/$T$29)/(1-$L23),0)</f>
        <v>61049.303005429349</v>
      </c>
      <c r="BM23" s="92">
        <f>IF(BM$15&lt;2025+$R23,($S$32*$Q23*('VT CHS Emissions Schedule'!K$8+$O23))/$T$32+($S$30*$Q23*('VT CHS Emissions Schedule'!K$9+$N23))/$T$30+(($S$31*$Q23*'VT CHS Emissions Schedule'!K$7)/$T$31)/(1-$M23)+(($S$29*$Q23*'VT CHS Emissions Schedule'!K$5)/$T$29)/(1-$L23),0)</f>
        <v>60327.252060278959</v>
      </c>
      <c r="BN23" s="92">
        <f>IF(BN$15&lt;2025+$R23,($S$32*$Q23*('VT CHS Emissions Schedule'!L$8+$O23))/$T$32+($S$30*$Q23*('VT CHS Emissions Schedule'!L$9+$N23))/$T$30+(($S$31*$Q23*'VT CHS Emissions Schedule'!L$7)/$T$31)/(1-$M23)+(($S$29*$Q23*'VT CHS Emissions Schedule'!L$5)/$T$29)/(1-$L23),0)</f>
        <v>59605.201115128562</v>
      </c>
      <c r="BO23" s="92">
        <f>IF(BO$15&lt;2025+$R23,($S$32*$Q23*('VT CHS Emissions Schedule'!M$8+$O23))/$T$32+($S$30*$Q23*('VT CHS Emissions Schedule'!M$9+$N23))/$T$30+(($S$31*$Q23*'VT CHS Emissions Schedule'!M$7)/$T$31)/(1-$M23)+(($S$29*$Q23*'VT CHS Emissions Schedule'!M$5)/$T$29)/(1-$L23),0)</f>
        <v>58729.716871139492</v>
      </c>
      <c r="BP23" s="92">
        <f>IF(BP$15&lt;2025+$R23,($S$32*$Q23*('VT CHS Emissions Schedule'!N$8+$O23))/$T$32+($S$30*$Q23*('VT CHS Emissions Schedule'!N$9+$N23))/$T$30+(($S$31*$Q23*'VT CHS Emissions Schedule'!N$7)/$T$31)/(1-$M23)+(($S$29*$Q23*'VT CHS Emissions Schedule'!N$5)/$T$29)/(1-$L23),0)</f>
        <v>0</v>
      </c>
      <c r="BQ23" s="92">
        <f>IF(BQ$15&lt;2025+$R23,($S$32*$Q23*('VT CHS Emissions Schedule'!O$8+$O23))/$T$32+($S$30*$Q23*('VT CHS Emissions Schedule'!O$9+$N23))/$T$30+(($S$31*$Q23*'VT CHS Emissions Schedule'!O$7)/$T$31)/(1-$M23)+(($S$29*$Q23*'VT CHS Emissions Schedule'!O$5)/$T$29)/(1-$L23),0)</f>
        <v>0</v>
      </c>
      <c r="BR23" s="92">
        <f>IF(BR$15&lt;2025+$R23,($S$32*$Q23*('VT CHS Emissions Schedule'!P$8+$O23))/$T$32+($S$30*$Q23*('VT CHS Emissions Schedule'!P$9+$N23))/$T$30+(($S$31*$Q23*'VT CHS Emissions Schedule'!P$7)/$T$31)/(1-$M23)+(($S$29*$Q23*'VT CHS Emissions Schedule'!P$5)/$T$29)/(1-$L23),0)</f>
        <v>0</v>
      </c>
      <c r="BS23" s="92">
        <f>IF(BS$15&lt;2025+$R23,($S$32*$Q23*('VT CHS Emissions Schedule'!Q$8+$O23))/$T$32+($S$30*$Q23*('VT CHS Emissions Schedule'!Q$9+$N23))/$T$30+(($S$31*$Q23*'VT CHS Emissions Schedule'!Q$7)/$T$31)/(1-$M23)+(($S$29*$Q23*'VT CHS Emissions Schedule'!Q$5)/$T$29)/(1-$L23),0)</f>
        <v>0</v>
      </c>
      <c r="BT23" s="92">
        <f>IF(BT$15&lt;2025+$R23,($S$32*$Q23*('VT CHS Emissions Schedule'!R$8+$O23))/$T$32+($S$30*$Q23*('VT CHS Emissions Schedule'!R$9+$N23))/$T$30+(($S$31*$Q23*'VT CHS Emissions Schedule'!R$7)/$T$31)/(1-$M23)+(($S$29*$Q23*'VT CHS Emissions Schedule'!R$5)/$T$29)/(1-$L23),0)</f>
        <v>0</v>
      </c>
      <c r="BU23" s="92">
        <f>IF(BU$15&lt;2025+$R23,($S$32*$Q23*('VT CHS Emissions Schedule'!S$8+$O23))/$T$32+($S$30*$Q23*('VT CHS Emissions Schedule'!S$9+$N23))/$T$30+(($S$31*$Q23*'VT CHS Emissions Schedule'!S$7)/$T$31)/(1-$M23)+(($S$29*$Q23*'VT CHS Emissions Schedule'!S$5)/$T$29)/(1-$L23),0)</f>
        <v>0</v>
      </c>
      <c r="BV23" s="92">
        <f>IF(BV$15&lt;2025+$R23,($S$32*$Q23*('VT CHS Emissions Schedule'!T$8+$O23))/$T$32+($S$30*$Q23*('VT CHS Emissions Schedule'!T$9+$N23))/$T$30+(($S$31*$Q23*'VT CHS Emissions Schedule'!T$7)/$T$31)/(1-$M23)+(($S$29*$Q23*'VT CHS Emissions Schedule'!T$5)/$T$29)/(1-$L23),0)</f>
        <v>0</v>
      </c>
      <c r="BW23" s="92">
        <f>IF(BW$15&lt;2025+$R23,($S$32*$Q23*('VT CHS Emissions Schedule'!U$8+$O23))/$T$32+($S$30*$Q23*('VT CHS Emissions Schedule'!U$9+$N23))/$T$30+(($S$31*$Q23*'VT CHS Emissions Schedule'!U$7)/$T$31)/(1-$M23)+(($S$29*$Q23*'VT CHS Emissions Schedule'!U$5)/$T$29)/(1-$L23),0)</f>
        <v>0</v>
      </c>
      <c r="BX23" s="92">
        <f>IF(BX$15&lt;2025+$R23,($S$32*$Q23*('VT CHS Emissions Schedule'!V$8+$O23))/$T$32+($S$30*$Q23*('VT CHS Emissions Schedule'!V$9+$N23))/$T$30+(($S$31*$Q23*'VT CHS Emissions Schedule'!V$7)/$T$31)/(1-$M23)+(($S$29*$Q23*'VT CHS Emissions Schedule'!V$5)/$T$29)/(1-$L23),0)</f>
        <v>0</v>
      </c>
      <c r="BY23" s="92">
        <f>IF(BY$15&lt;2025+$R23,($S$32*$Q23*('VT CHS Emissions Schedule'!W$8+$O23))/$T$32+($S$30*$Q23*('VT CHS Emissions Schedule'!W$9+$N23))/$T$30+(($S$31*$Q23*'VT CHS Emissions Schedule'!W$7)/$T$31)/(1-$M23)+(($S$29*$Q23*'VT CHS Emissions Schedule'!W$5)/$T$29)/(1-$L23),0)</f>
        <v>0</v>
      </c>
      <c r="BZ23" s="92">
        <f>IF(BZ$15&lt;2025+$R23,($S$32*$Q23*('VT CHS Emissions Schedule'!X$8+$O23))/$T$32+($S$30*$Q23*('VT CHS Emissions Schedule'!X$9+$N23))/$T$30+(($S$31*$Q23*'VT CHS Emissions Schedule'!X$7)/$T$31)/(1-$M23)+(($S$29*$Q23*'VT CHS Emissions Schedule'!X$5)/$T$29)/(1-$L23),0)</f>
        <v>0</v>
      </c>
      <c r="CA23" s="92">
        <f>IF(CA$15&lt;2025+$R23,($S$32*$Q23*('VT CHS Emissions Schedule'!Y$8+$O23))/$T$32+($S$30*$Q23*('VT CHS Emissions Schedule'!Y$9+$N23))/$T$30+(($S$31*$Q23*'VT CHS Emissions Schedule'!Y$7)/$T$31)/(1-$M23)+(($S$29*$Q23*'VT CHS Emissions Schedule'!Y$5)/$T$29)/(1-$L23),0)</f>
        <v>0</v>
      </c>
      <c r="CB23" s="92">
        <f>IF(CB$15&lt;2025+$R23,($S$32*$Q23*('VT CHS Emissions Schedule'!Z$8+$O23))/$T$32+($S$30*$Q23*('VT CHS Emissions Schedule'!Z$9+$N23))/$T$30+(($S$31*$Q23*'VT CHS Emissions Schedule'!Z$7)/$T$31)/(1-$M23)+(($S$29*$Q23*'VT CHS Emissions Schedule'!Z$5)/$T$29)/(1-$L23),0)</f>
        <v>0</v>
      </c>
      <c r="CC23" s="92">
        <f>IF(CC$15&lt;2025+$R23,($S$32*$Q23*('VT CHS Emissions Schedule'!AA$8+$O23))/$T$32+($S$30*$Q23*('VT CHS Emissions Schedule'!AA$9+$N23))/$T$30+(($S$31*$Q23*'VT CHS Emissions Schedule'!AA$7)/$T$31)/(1-$M23)+(($S$29*$Q23*'VT CHS Emissions Schedule'!AA$5)/$T$29)/(1-$L23),0)</f>
        <v>0</v>
      </c>
      <c r="CD23" s="92">
        <f>IF(CD$15&lt;2025+$R23,($S$32*$Q23*('VT CHS Emissions Schedule'!AB$8+$O23))/$T$32+($S$30*$Q23*('VT CHS Emissions Schedule'!AB$9+$N23))/$T$30+(($S$31*$Q23*'VT CHS Emissions Schedule'!AB$7)/$T$31)/(1-$M23)+(($S$29*$Q23*'VT CHS Emissions Schedule'!AB$5)/$T$29)/(1-$L23),0)</f>
        <v>0</v>
      </c>
      <c r="CE23" s="92">
        <f>IF(CE$15&lt;2025+$R23,($S$32*$Q23*('VT CHS Emissions Schedule'!AC$8+$O23))/$T$32+($S$30*$Q23*('VT CHS Emissions Schedule'!AC$9+$N23))/$T$30+(($S$31*$Q23*'VT CHS Emissions Schedule'!AC$7)/$T$31)/(1-$M23)+(($S$29*$Q23*'VT CHS Emissions Schedule'!AC$5)/$T$29)/(1-$L23),0)</f>
        <v>0</v>
      </c>
    </row>
    <row r="27" spans="1:83" x14ac:dyDescent="0.25">
      <c r="R27" s="62" t="s">
        <v>417</v>
      </c>
    </row>
    <row r="28" spans="1:83" ht="42" x14ac:dyDescent="0.25">
      <c r="R28" s="218" t="s">
        <v>168</v>
      </c>
      <c r="S28" s="218" t="s">
        <v>415</v>
      </c>
      <c r="T28" s="258" t="s">
        <v>456</v>
      </c>
    </row>
    <row r="29" spans="1:83" ht="13.9" customHeight="1" x14ac:dyDescent="0.25">
      <c r="R29" s="118" t="s">
        <v>18</v>
      </c>
      <c r="S29" s="119">
        <v>0.42</v>
      </c>
      <c r="T29" s="167">
        <v>1.71</v>
      </c>
    </row>
    <row r="30" spans="1:83" ht="15" customHeight="1" x14ac:dyDescent="0.25">
      <c r="R30" s="118" t="s">
        <v>8</v>
      </c>
      <c r="S30" s="119">
        <v>0.32</v>
      </c>
      <c r="T30" s="167">
        <v>0.83</v>
      </c>
    </row>
    <row r="31" spans="1:83" ht="15.6" customHeight="1" x14ac:dyDescent="0.25">
      <c r="R31" s="118" t="s">
        <v>11</v>
      </c>
      <c r="S31" s="119">
        <v>0.15</v>
      </c>
      <c r="T31" s="167">
        <v>0.83</v>
      </c>
    </row>
    <row r="32" spans="1:83" ht="13.9" customHeight="1" x14ac:dyDescent="0.25">
      <c r="R32" s="118" t="s">
        <v>10</v>
      </c>
      <c r="S32" s="119">
        <v>0.11</v>
      </c>
      <c r="T32" s="167">
        <v>0.83</v>
      </c>
    </row>
    <row r="33" spans="16:20" ht="13.9" customHeight="1" x14ac:dyDescent="0.25">
      <c r="R33" s="256"/>
      <c r="S33" s="259"/>
      <c r="T33" s="260"/>
    </row>
    <row r="34" spans="16:20" ht="15" customHeight="1" x14ac:dyDescent="0.25">
      <c r="R34" s="62" t="s">
        <v>418</v>
      </c>
    </row>
    <row r="35" spans="16:20" ht="15.75" x14ac:dyDescent="0.25">
      <c r="P35" s="110"/>
      <c r="R35" s="121" t="s">
        <v>232</v>
      </c>
      <c r="S35" s="121" t="s">
        <v>209</v>
      </c>
      <c r="T35" s="110"/>
    </row>
    <row r="36" spans="16:20" ht="15.75" x14ac:dyDescent="0.25">
      <c r="P36" s="110"/>
      <c r="R36" s="118" t="s">
        <v>233</v>
      </c>
      <c r="S36" s="120">
        <v>283</v>
      </c>
      <c r="T36" s="110"/>
    </row>
    <row r="37" spans="16:20" ht="15.75" x14ac:dyDescent="0.25">
      <c r="P37" s="110"/>
      <c r="R37" s="118" t="s">
        <v>234</v>
      </c>
      <c r="S37" s="120">
        <v>363</v>
      </c>
      <c r="T37" s="110"/>
    </row>
    <row r="38" spans="16:20" ht="15.75" x14ac:dyDescent="0.25">
      <c r="P38" s="110"/>
      <c r="R38" s="118" t="s">
        <v>235</v>
      </c>
      <c r="S38" s="120">
        <v>321</v>
      </c>
      <c r="T38" s="110"/>
    </row>
    <row r="39" spans="16:20" ht="15.75" x14ac:dyDescent="0.25">
      <c r="P39" s="110"/>
      <c r="R39" s="118" t="s">
        <v>236</v>
      </c>
      <c r="S39" s="120">
        <v>365</v>
      </c>
    </row>
    <row r="40" spans="16:20" ht="15.75" x14ac:dyDescent="0.25">
      <c r="P40" s="110"/>
      <c r="R40" s="118" t="s">
        <v>237</v>
      </c>
      <c r="S40" s="120">
        <v>365</v>
      </c>
    </row>
    <row r="41" spans="16:20" ht="15.75" x14ac:dyDescent="0.25">
      <c r="P41" s="110"/>
      <c r="R41" s="118" t="s">
        <v>238</v>
      </c>
      <c r="S41" s="120">
        <v>365</v>
      </c>
    </row>
    <row r="42" spans="16:20" ht="15.75" x14ac:dyDescent="0.25">
      <c r="P42" s="110"/>
      <c r="R42" s="118" t="s">
        <v>239</v>
      </c>
      <c r="S42" s="120">
        <v>365</v>
      </c>
    </row>
    <row r="43" spans="16:20" ht="15.75" x14ac:dyDescent="0.25">
      <c r="P43" s="110"/>
      <c r="R43" s="118" t="s">
        <v>240</v>
      </c>
      <c r="S43" s="120">
        <v>180</v>
      </c>
    </row>
    <row r="44" spans="16:20" ht="15.75" x14ac:dyDescent="0.25">
      <c r="P44" s="110"/>
      <c r="R44" s="118" t="s">
        <v>241</v>
      </c>
      <c r="S44" s="120">
        <v>180</v>
      </c>
    </row>
    <row r="45" spans="16:20" ht="15.75" x14ac:dyDescent="0.25">
      <c r="P45" s="110"/>
      <c r="R45" s="118" t="s">
        <v>242</v>
      </c>
      <c r="S45" s="120">
        <v>250</v>
      </c>
    </row>
    <row r="46" spans="16:20" ht="15" x14ac:dyDescent="0.25">
      <c r="R46" s="118" t="s">
        <v>243</v>
      </c>
      <c r="S46" s="120">
        <v>283</v>
      </c>
    </row>
    <row r="47" spans="16:20" ht="15" x14ac:dyDescent="0.25">
      <c r="R47" s="118" t="s">
        <v>6</v>
      </c>
      <c r="S47" s="257">
        <v>302</v>
      </c>
    </row>
    <row r="49" spans="18:19" ht="15.75" x14ac:dyDescent="0.3">
      <c r="R49" s="62" t="s">
        <v>419</v>
      </c>
      <c r="S49"/>
    </row>
    <row r="50" spans="18:19" ht="27" x14ac:dyDescent="0.25">
      <c r="R50" s="121" t="s">
        <v>191</v>
      </c>
      <c r="S50" s="121" t="s">
        <v>214</v>
      </c>
    </row>
    <row r="51" spans="18:19" ht="15" x14ac:dyDescent="0.25">
      <c r="R51" s="118" t="s">
        <v>188</v>
      </c>
      <c r="S51" s="261">
        <v>1</v>
      </c>
    </row>
    <row r="52" spans="18:19" ht="15" x14ac:dyDescent="0.25">
      <c r="R52" s="118" t="s">
        <v>26</v>
      </c>
      <c r="S52" s="261">
        <v>1</v>
      </c>
    </row>
    <row r="53" spans="18:19" ht="15" x14ac:dyDescent="0.25">
      <c r="R53" s="118" t="s">
        <v>189</v>
      </c>
      <c r="S53" s="261">
        <v>0.62</v>
      </c>
    </row>
    <row r="54" spans="18:19" ht="15" x14ac:dyDescent="0.25">
      <c r="R54" s="118" t="s">
        <v>190</v>
      </c>
      <c r="S54" s="261">
        <v>0.9</v>
      </c>
    </row>
  </sheetData>
  <mergeCells count="4">
    <mergeCell ref="J14:K14"/>
    <mergeCell ref="L14:P14"/>
    <mergeCell ref="AF14:BE14"/>
    <mergeCell ref="BF14:CE14"/>
  </mergeCells>
  <conditionalFormatting sqref="J15:P15">
    <cfRule type="duplicateValues" dxfId="131" priority="2"/>
  </conditionalFormatting>
  <conditionalFormatting sqref="CF15:XFD15 A15 E15:I15 Q15:BE15">
    <cfRule type="duplicateValues" dxfId="130" priority="1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7AB2D-E6E2-42E1-B56B-C46E2F1B9F54}">
  <sheetPr>
    <tabColor theme="5"/>
  </sheetPr>
  <dimension ref="A1:CB35"/>
  <sheetViews>
    <sheetView workbookViewId="0">
      <selection activeCell="F1" sqref="F1"/>
    </sheetView>
  </sheetViews>
  <sheetFormatPr defaultColWidth="8.77734375" defaultRowHeight="13.5" x14ac:dyDescent="0.25"/>
  <cols>
    <col min="1" max="1" width="18.21875" style="62" customWidth="1"/>
    <col min="2" max="2" width="17.77734375" style="62" customWidth="1"/>
    <col min="3" max="4" width="15.77734375" style="62" customWidth="1"/>
    <col min="5" max="7" width="16.77734375" style="62" customWidth="1"/>
    <col min="8" max="8" width="16.109375" style="62" bestFit="1" customWidth="1"/>
    <col min="9" max="12" width="9.6640625" style="62" customWidth="1"/>
    <col min="13" max="15" width="13.77734375" style="62" customWidth="1"/>
    <col min="16" max="16" width="10.77734375" style="62" customWidth="1"/>
    <col min="17" max="17" width="11" style="62" customWidth="1"/>
    <col min="18" max="18" width="10.77734375" style="62" customWidth="1"/>
    <col min="19" max="19" width="10.21875" style="62" customWidth="1"/>
    <col min="20" max="27" width="11" style="62" customWidth="1"/>
    <col min="28" max="28" width="9.44140625" style="62" customWidth="1"/>
    <col min="29" max="29" width="8.21875" style="62" customWidth="1"/>
    <col min="30" max="30" width="10.44140625" style="62" customWidth="1"/>
    <col min="31" max="31" width="9.21875" style="62" customWidth="1"/>
    <col min="32" max="16384" width="8.77734375" style="62"/>
  </cols>
  <sheetData>
    <row r="1" spans="1:80" x14ac:dyDescent="0.25">
      <c r="A1" s="61" t="s">
        <v>24</v>
      </c>
      <c r="B1" s="61" t="s">
        <v>869</v>
      </c>
      <c r="F1" s="87"/>
    </row>
    <row r="2" spans="1:80" x14ac:dyDescent="0.25">
      <c r="B2" s="62" t="s">
        <v>815</v>
      </c>
    </row>
    <row r="3" spans="1:80" x14ac:dyDescent="0.25">
      <c r="A3" s="62" t="s">
        <v>30</v>
      </c>
    </row>
    <row r="4" spans="1:80" ht="15.75" x14ac:dyDescent="0.25">
      <c r="A4" s="135" t="s">
        <v>420</v>
      </c>
    </row>
    <row r="5" spans="1:80" ht="15.75" x14ac:dyDescent="0.25">
      <c r="A5" s="135" t="s">
        <v>421</v>
      </c>
    </row>
    <row r="6" spans="1:80" ht="15.75" x14ac:dyDescent="0.25">
      <c r="A6" s="135" t="s">
        <v>247</v>
      </c>
    </row>
    <row r="7" spans="1:80" ht="15.75" x14ac:dyDescent="0.25">
      <c r="A7" s="135" t="s">
        <v>227</v>
      </c>
      <c r="B7" s="61"/>
      <c r="C7" s="61"/>
      <c r="D7" s="61"/>
    </row>
    <row r="8" spans="1:80" x14ac:dyDescent="0.25">
      <c r="B8" s="61"/>
      <c r="C8" s="61"/>
      <c r="D8" s="61"/>
    </row>
    <row r="13" spans="1:80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</row>
    <row r="14" spans="1:80" ht="15.75" thickBot="1" x14ac:dyDescent="0.3">
      <c r="A14" s="81"/>
      <c r="B14" s="81"/>
      <c r="C14" s="81"/>
      <c r="D14" s="81"/>
      <c r="F14" s="81"/>
      <c r="G14" s="81"/>
      <c r="H14" s="82" t="s">
        <v>131</v>
      </c>
      <c r="I14" s="434" t="s">
        <v>155</v>
      </c>
      <c r="J14" s="434"/>
      <c r="K14" s="435" t="s">
        <v>904</v>
      </c>
      <c r="L14" s="435"/>
      <c r="M14" s="435"/>
      <c r="N14" s="435"/>
      <c r="O14" s="435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C14" s="482" t="s">
        <v>126</v>
      </c>
      <c r="AD14" s="483"/>
      <c r="AE14" s="483"/>
      <c r="AF14" s="483"/>
      <c r="AG14" s="483"/>
      <c r="AH14" s="483"/>
      <c r="AI14" s="483"/>
      <c r="AJ14" s="483"/>
      <c r="AK14" s="483"/>
      <c r="AL14" s="483"/>
      <c r="AM14" s="483"/>
      <c r="AN14" s="483"/>
      <c r="AO14" s="483"/>
      <c r="AP14" s="483"/>
      <c r="AQ14" s="483"/>
      <c r="AR14" s="483"/>
      <c r="AS14" s="483"/>
      <c r="AT14" s="483"/>
      <c r="AU14" s="483"/>
      <c r="AV14" s="483"/>
      <c r="AW14" s="483"/>
      <c r="AX14" s="483"/>
      <c r="AY14" s="483"/>
      <c r="AZ14" s="483"/>
      <c r="BA14" s="483"/>
      <c r="BB14" s="484"/>
      <c r="BC14" s="487" t="s">
        <v>31</v>
      </c>
      <c r="BD14" s="485"/>
      <c r="BE14" s="485"/>
      <c r="BF14" s="485"/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5"/>
      <c r="CA14" s="485"/>
      <c r="CB14" s="486"/>
    </row>
    <row r="15" spans="1:80" ht="40.5" x14ac:dyDescent="0.25">
      <c r="A15" s="148" t="s">
        <v>191</v>
      </c>
      <c r="B15" s="149" t="s">
        <v>193</v>
      </c>
      <c r="C15" s="150" t="s">
        <v>194</v>
      </c>
      <c r="D15" s="159" t="s">
        <v>201</v>
      </c>
      <c r="E15" s="184" t="s">
        <v>430</v>
      </c>
      <c r="F15" s="231" t="s">
        <v>31</v>
      </c>
      <c r="G15" s="151" t="s">
        <v>410</v>
      </c>
      <c r="H15" s="99" t="s">
        <v>92</v>
      </c>
      <c r="I15" s="101" t="s">
        <v>77</v>
      </c>
      <c r="J15" s="101" t="s">
        <v>78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41" t="s">
        <v>202</v>
      </c>
      <c r="Q15" s="104" t="s">
        <v>29</v>
      </c>
      <c r="R15" s="104" t="s">
        <v>168</v>
      </c>
      <c r="S15" s="104" t="s">
        <v>203</v>
      </c>
      <c r="T15" s="104" t="s">
        <v>204</v>
      </c>
      <c r="U15" s="105" t="s">
        <v>228</v>
      </c>
      <c r="V15" s="105" t="s">
        <v>248</v>
      </c>
      <c r="W15" s="105" t="s">
        <v>209</v>
      </c>
      <c r="X15" s="105" t="s">
        <v>231</v>
      </c>
      <c r="Y15" s="105" t="s">
        <v>212</v>
      </c>
      <c r="Z15" s="105" t="s">
        <v>214</v>
      </c>
      <c r="AA15" s="105" t="s">
        <v>215</v>
      </c>
      <c r="AB15" s="105" t="s">
        <v>81</v>
      </c>
      <c r="AC15" s="266">
        <v>2025</v>
      </c>
      <c r="AD15" s="266">
        <v>2026</v>
      </c>
      <c r="AE15" s="266">
        <v>2027</v>
      </c>
      <c r="AF15" s="266">
        <v>2028</v>
      </c>
      <c r="AG15" s="266">
        <v>2029</v>
      </c>
      <c r="AH15" s="266">
        <v>2030</v>
      </c>
      <c r="AI15" s="266">
        <v>2031</v>
      </c>
      <c r="AJ15" s="266">
        <v>2032</v>
      </c>
      <c r="AK15" s="266">
        <v>2033</v>
      </c>
      <c r="AL15" s="266">
        <v>2034</v>
      </c>
      <c r="AM15" s="266">
        <v>2035</v>
      </c>
      <c r="AN15" s="266">
        <v>2036</v>
      </c>
      <c r="AO15" s="266">
        <v>2037</v>
      </c>
      <c r="AP15" s="266">
        <v>2038</v>
      </c>
      <c r="AQ15" s="266">
        <v>2039</v>
      </c>
      <c r="AR15" s="266">
        <v>2040</v>
      </c>
      <c r="AS15" s="266">
        <v>2041</v>
      </c>
      <c r="AT15" s="266">
        <v>2042</v>
      </c>
      <c r="AU15" s="266">
        <v>2043</v>
      </c>
      <c r="AV15" s="266">
        <v>2044</v>
      </c>
      <c r="AW15" s="266">
        <v>2045</v>
      </c>
      <c r="AX15" s="266">
        <v>2046</v>
      </c>
      <c r="AY15" s="266">
        <v>2047</v>
      </c>
      <c r="AZ15" s="266">
        <v>2048</v>
      </c>
      <c r="BA15" s="266">
        <v>2049</v>
      </c>
      <c r="BB15" s="266">
        <v>2050</v>
      </c>
      <c r="BC15" s="109">
        <v>2025</v>
      </c>
      <c r="BD15" s="109">
        <v>2026</v>
      </c>
      <c r="BE15" s="109">
        <v>2027</v>
      </c>
      <c r="BF15" s="109">
        <v>2028</v>
      </c>
      <c r="BG15" s="109">
        <v>2029</v>
      </c>
      <c r="BH15" s="109">
        <v>2030</v>
      </c>
      <c r="BI15" s="109">
        <v>2031</v>
      </c>
      <c r="BJ15" s="109">
        <v>2032</v>
      </c>
      <c r="BK15" s="109">
        <v>2033</v>
      </c>
      <c r="BL15" s="109">
        <v>2034</v>
      </c>
      <c r="BM15" s="109">
        <v>2035</v>
      </c>
      <c r="BN15" s="109">
        <v>2036</v>
      </c>
      <c r="BO15" s="109">
        <v>2037</v>
      </c>
      <c r="BP15" s="109">
        <v>2038</v>
      </c>
      <c r="BQ15" s="109">
        <v>2039</v>
      </c>
      <c r="BR15" s="109">
        <v>2040</v>
      </c>
      <c r="BS15" s="109">
        <v>2041</v>
      </c>
      <c r="BT15" s="109">
        <v>2042</v>
      </c>
      <c r="BU15" s="109">
        <v>2043</v>
      </c>
      <c r="BV15" s="109">
        <v>2044</v>
      </c>
      <c r="BW15" s="109">
        <v>2045</v>
      </c>
      <c r="BX15" s="109">
        <v>2046</v>
      </c>
      <c r="BY15" s="109">
        <v>2047</v>
      </c>
      <c r="BZ15" s="109">
        <v>2048</v>
      </c>
      <c r="CA15" s="109">
        <v>2049</v>
      </c>
      <c r="CB15" s="109">
        <v>2050</v>
      </c>
    </row>
    <row r="16" spans="1:80" x14ac:dyDescent="0.25">
      <c r="A16" s="152" t="s">
        <v>188</v>
      </c>
      <c r="B16" s="118" t="s">
        <v>217</v>
      </c>
      <c r="C16" s="134" t="s">
        <v>218</v>
      </c>
      <c r="D16" s="160" t="s">
        <v>164</v>
      </c>
      <c r="E16" s="175">
        <f>F16</f>
        <v>712984.70268805395</v>
      </c>
      <c r="F16" s="227">
        <f>SUM(BC16:CB16)</f>
        <v>712984.70268805395</v>
      </c>
      <c r="G16" s="406">
        <f>(E16/1000000)*1</f>
        <v>0.71298470268805392</v>
      </c>
      <c r="H16" s="127">
        <f>($R$25*$P16*('VT CHS Emissions Schedule'!D$8+$N16))/$S$25+($R$26*$P16*('VT CHS Emissions Schedule'!D$9+$M16))/$S$26+(($R$27*$P16*'VT CHS Emissions Schedule'!D$7)/$S$27)/(1-$L16)+(($R$28*$P16*'VT CHS Emissions Schedule'!D$5)/$S$28)/(1-$K16)</f>
        <v>75193.048683512374</v>
      </c>
      <c r="I16" s="65">
        <f>_xlfn.XLOOKUP($D16,Lookups!$A$3:$A$15,Lookups!$D$3:$D$15)</f>
        <v>0</v>
      </c>
      <c r="J16" s="66">
        <f>_xlfn.XLOOKUP($D16,Lookups!$A$3:$A$15,Lookups!$E$3:$E$15)</f>
        <v>0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(S16-T16)*U16*V16*W16*AA16*(X16-Y16)*Z16*AB16</f>
        <v>1232.3569752000001</v>
      </c>
      <c r="Q16" s="68">
        <v>10</v>
      </c>
      <c r="R16" s="68" t="str">
        <f>_xlfn.XLOOKUP(D16,Lookups!$A$3:$A$15,Lookups!$C$3:$C$15)</f>
        <v>Unknown</v>
      </c>
      <c r="S16" s="72">
        <f>_xlfn.NUMBERVALUE(LEFT(B16,3))</f>
        <v>2.5</v>
      </c>
      <c r="T16" s="72">
        <f>_xlfn.NUMBERVALUE(LEFT(C16,3))</f>
        <v>1.5</v>
      </c>
      <c r="U16" s="72">
        <v>7.8</v>
      </c>
      <c r="V16" s="72">
        <v>1</v>
      </c>
      <c r="W16" s="64">
        <v>365</v>
      </c>
      <c r="X16" s="72">
        <v>101</v>
      </c>
      <c r="Y16" s="72">
        <v>51.8</v>
      </c>
      <c r="Z16" s="80">
        <f>R32</f>
        <v>1</v>
      </c>
      <c r="AA16" s="72">
        <v>8.3000000000000007</v>
      </c>
      <c r="AB16" s="75">
        <v>1.06E-3</v>
      </c>
      <c r="AC16" s="67" t="s">
        <v>246</v>
      </c>
      <c r="AD16" s="67" t="s">
        <v>246</v>
      </c>
      <c r="AE16" s="67" t="s">
        <v>246</v>
      </c>
      <c r="AF16" s="67" t="s">
        <v>246</v>
      </c>
      <c r="AG16" s="67" t="s">
        <v>246</v>
      </c>
      <c r="AH16" s="67" t="s">
        <v>246</v>
      </c>
      <c r="AI16" s="67" t="s">
        <v>246</v>
      </c>
      <c r="AJ16" s="67" t="s">
        <v>246</v>
      </c>
      <c r="AK16" s="67" t="s">
        <v>246</v>
      </c>
      <c r="AL16" s="67" t="s">
        <v>246</v>
      </c>
      <c r="AM16" s="67" t="s">
        <v>246</v>
      </c>
      <c r="AN16" s="67" t="s">
        <v>246</v>
      </c>
      <c r="AO16" s="67" t="s">
        <v>246</v>
      </c>
      <c r="AP16" s="67" t="s">
        <v>246</v>
      </c>
      <c r="AQ16" s="67" t="s">
        <v>246</v>
      </c>
      <c r="AR16" s="67" t="s">
        <v>246</v>
      </c>
      <c r="AS16" s="67" t="s">
        <v>246</v>
      </c>
      <c r="AT16" s="67" t="s">
        <v>246</v>
      </c>
      <c r="AU16" s="67" t="s">
        <v>246</v>
      </c>
      <c r="AV16" s="67" t="s">
        <v>246</v>
      </c>
      <c r="AW16" s="67" t="s">
        <v>246</v>
      </c>
      <c r="AX16" s="67" t="s">
        <v>246</v>
      </c>
      <c r="AY16" s="67" t="s">
        <v>246</v>
      </c>
      <c r="AZ16" s="67" t="s">
        <v>246</v>
      </c>
      <c r="BA16" s="67" t="s">
        <v>246</v>
      </c>
      <c r="BB16" s="67" t="s">
        <v>246</v>
      </c>
      <c r="BC16" s="64">
        <f>IF(BC$15&lt;2025+$Q16,($R$25*$P16*('VT CHS Emissions Schedule'!D$8+$N16))/$S$25+($R$26*$P16*('VT CHS Emissions Schedule'!D$9+$M16))/$S$26+(($R$27*$P16*'VT CHS Emissions Schedule'!D$7)/$S$27)/(1-$L16)+(($R$28*$P16*'VT CHS Emissions Schedule'!D$5)/$S$28)/(1-$K16),0)</f>
        <v>75193.048683512374</v>
      </c>
      <c r="BD16" s="64">
        <f>IF(BD$15&lt;2025+$Q16,($R$25*$P16*('VT CHS Emissions Schedule'!E$8+$N16))/$S$25+($R$26*$P16*('VT CHS Emissions Schedule'!E$9+$M16))/$S$26+(($R$27*$P16*'VT CHS Emissions Schedule'!E$7)/$S$27)/(1-$L16)+(($R$28*$P16*'VT CHS Emissions Schedule'!E$5)/$S$28)/(1-$K16),0)</f>
        <v>74257.083413006796</v>
      </c>
      <c r="BE16" s="64">
        <f>IF(BE$15&lt;2025+$Q16,($R$25*$P16*('VT CHS Emissions Schedule'!F$8+$N16))/$S$25+($R$26*$P16*('VT CHS Emissions Schedule'!F$9+$M16))/$S$26+(($R$27*$P16*'VT CHS Emissions Schedule'!F$7)/$S$27)/(1-$L16)+(($R$28*$P16*'VT CHS Emissions Schedule'!F$5)/$S$28)/(1-$K16),0)</f>
        <v>73429.046901456852</v>
      </c>
      <c r="BF16" s="64">
        <f>IF(BF$15&lt;2025+$Q16,($R$25*$P16*('VT CHS Emissions Schedule'!G$8+$N16))/$S$25+($R$26*$P16*('VT CHS Emissions Schedule'!G$9+$M16))/$S$26+(($R$27*$P16*'VT CHS Emissions Schedule'!G$7)/$S$27)/(1-$L16)+(($R$28*$P16*'VT CHS Emissions Schedule'!G$5)/$S$28)/(1-$K16),0)</f>
        <v>72601.010389906907</v>
      </c>
      <c r="BG16" s="64">
        <f>IF(BG$15&lt;2025+$Q16,($R$25*$P16*('VT CHS Emissions Schedule'!H$8+$N16))/$S$25+($R$26*$P16*('VT CHS Emissions Schedule'!H$9+$M16))/$S$26+(($R$27*$P16*'VT CHS Emissions Schedule'!H$7)/$S$27)/(1-$L16)+(($R$28*$P16*'VT CHS Emissions Schedule'!H$5)/$S$28)/(1-$K16),0)</f>
        <v>71768.814122580137</v>
      </c>
      <c r="BH16" s="64">
        <f>IF(BH$15&lt;2025+$Q16,($R$25*$P16*('VT CHS Emissions Schedule'!I$8+$N16))/$S$25+($R$26*$P16*('VT CHS Emissions Schedule'!I$9+$M16))/$S$26+(($R$27*$P16*'VT CHS Emissions Schedule'!I$7)/$S$27)/(1-$L16)+(($R$28*$P16*'VT CHS Emissions Schedule'!I$5)/$S$28)/(1-$K16),0)</f>
        <v>70838.40383077295</v>
      </c>
      <c r="BI16" s="64">
        <f>IF(BI$15&lt;2025+$Q16,($R$25*$P16*('VT CHS Emissions Schedule'!J$8+$N16))/$S$25+($R$26*$P16*('VT CHS Emissions Schedule'!J$9+$M16))/$S$26+(($R$27*$P16*'VT CHS Emissions Schedule'!J$7)/$S$27)/(1-$L16)+(($R$28*$P16*'VT CHS Emissions Schedule'!J$5)/$S$28)/(1-$K16),0)</f>
        <v>70010.367319223005</v>
      </c>
      <c r="BJ16" s="64">
        <f>IF(BJ$15&lt;2025+$Q16,($R$25*$P16*('VT CHS Emissions Schedule'!K$8+$N16))/$S$25+($R$26*$P16*('VT CHS Emissions Schedule'!K$9+$M16))/$S$26+(($R$27*$P16*'VT CHS Emissions Schedule'!K$7)/$S$27)/(1-$L16)+(($R$28*$P16*'VT CHS Emissions Schedule'!K$5)/$S$28)/(1-$K16),0)</f>
        <v>69182.330807673075</v>
      </c>
      <c r="BK16" s="64">
        <f>IF(BK$15&lt;2025+$Q16,($R$25*$P16*('VT CHS Emissions Schedule'!L$8+$N16))/$S$25+($R$26*$P16*('VT CHS Emissions Schedule'!L$9+$M16))/$S$26+(($R$27*$P16*'VT CHS Emissions Schedule'!L$7)/$S$27)/(1-$L16)+(($R$28*$P16*'VT CHS Emissions Schedule'!L$5)/$S$28)/(1-$K16),0)</f>
        <v>68354.294296123117</v>
      </c>
      <c r="BL16" s="64">
        <f>IF(BL$15&lt;2025+$Q16,($R$25*$P16*('VT CHS Emissions Schedule'!M$8+$N16))/$S$25+($R$26*$P16*('VT CHS Emissions Schedule'!M$9+$M16))/$S$26+(($R$27*$P16*'VT CHS Emissions Schedule'!M$7)/$S$27)/(1-$L16)+(($R$28*$P16*'VT CHS Emissions Schedule'!M$5)/$S$28)/(1-$K16),0)</f>
        <v>67350.302923798765</v>
      </c>
      <c r="BM16" s="64">
        <f>IF(BM$15&lt;2025+$Q16,($R$25*$P16*('VT CHS Emissions Schedule'!N$8+$N16))/$S$25+($R$26*$P16*('VT CHS Emissions Schedule'!N$9+$M16))/$S$26+(($R$27*$P16*'VT CHS Emissions Schedule'!N$7)/$S$27)/(1-$L16)+(($R$28*$P16*'VT CHS Emissions Schedule'!N$5)/$S$28)/(1-$K16),0)</f>
        <v>0</v>
      </c>
      <c r="BN16" s="64">
        <f>IF(BN$15&lt;2025+$Q16,($R$25*$P16*('VT CHS Emissions Schedule'!O$8+$N16))/$S$25+($R$26*$P16*('VT CHS Emissions Schedule'!O$9+$M16))/$S$26+(($R$27*$P16*'VT CHS Emissions Schedule'!O$7)/$S$27)/(1-$L16)+(($R$28*$P16*'VT CHS Emissions Schedule'!O$5)/$S$28)/(1-$K16),0)</f>
        <v>0</v>
      </c>
      <c r="BO16" s="64">
        <f>IF(BO$15&lt;2025+$Q16,($R$25*$P16*('VT CHS Emissions Schedule'!P$8+$N16))/$S$25+($R$26*$P16*('VT CHS Emissions Schedule'!P$9+$M16))/$S$26+(($R$27*$P16*'VT CHS Emissions Schedule'!P$7)/$S$27)/(1-$L16)+(($R$28*$P16*'VT CHS Emissions Schedule'!P$5)/$S$28)/(1-$K16),0)</f>
        <v>0</v>
      </c>
      <c r="BP16" s="64">
        <f>IF(BP$15&lt;2025+$Q16,($R$25*$P16*('VT CHS Emissions Schedule'!Q$8+$N16))/$S$25+($R$26*$P16*('VT CHS Emissions Schedule'!Q$9+$M16))/$S$26+(($R$27*$P16*'VT CHS Emissions Schedule'!Q$7)/$S$27)/(1-$L16)+(($R$28*$P16*'VT CHS Emissions Schedule'!Q$5)/$S$28)/(1-$K16),0)</f>
        <v>0</v>
      </c>
      <c r="BQ16" s="64">
        <f>IF(BQ$15&lt;2025+$Q16,($R$25*$P16*('VT CHS Emissions Schedule'!R$8+$N16))/$S$25+($R$26*$P16*('VT CHS Emissions Schedule'!R$9+$M16))/$S$26+(($R$27*$P16*'VT CHS Emissions Schedule'!R$7)/$S$27)/(1-$L16)+(($R$28*$P16*'VT CHS Emissions Schedule'!R$5)/$S$28)/(1-$K16),0)</f>
        <v>0</v>
      </c>
      <c r="BR16" s="64">
        <f>IF(BR$15&lt;2025+$Q16,($R$25*$P16*('VT CHS Emissions Schedule'!S$8+$N16))/$S$25+($R$26*$P16*('VT CHS Emissions Schedule'!S$9+$M16))/$S$26+(($R$27*$P16*'VT CHS Emissions Schedule'!S$7)/$S$27)/(1-$L16)+(($R$28*$P16*'VT CHS Emissions Schedule'!S$5)/$S$28)/(1-$K16),0)</f>
        <v>0</v>
      </c>
      <c r="BS16" s="64">
        <f>IF(BS$15&lt;2025+$Q16,($R$25*$P16*('VT CHS Emissions Schedule'!T$8+$N16))/$S$25+($R$26*$P16*('VT CHS Emissions Schedule'!T$9+$M16))/$S$26+(($R$27*$P16*'VT CHS Emissions Schedule'!T$7)/$S$27)/(1-$L16)+(($R$28*$P16*'VT CHS Emissions Schedule'!T$5)/$S$28)/(1-$K16),0)</f>
        <v>0</v>
      </c>
      <c r="BT16" s="64">
        <f>IF(BT$15&lt;2025+$Q16,($R$25*$P16*('VT CHS Emissions Schedule'!U$8+$N16))/$S$25+($R$26*$P16*('VT CHS Emissions Schedule'!U$9+$M16))/$S$26+(($R$27*$P16*'VT CHS Emissions Schedule'!U$7)/$S$27)/(1-$L16)+(($R$28*$P16*'VT CHS Emissions Schedule'!U$5)/$S$28)/(1-$K16),0)</f>
        <v>0</v>
      </c>
      <c r="BU16" s="64">
        <f>IF(BU$15&lt;2025+$Q16,($R$25*$P16*('VT CHS Emissions Schedule'!V$8+$N16))/$S$25+($R$26*$P16*('VT CHS Emissions Schedule'!V$9+$M16))/$S$26+(($R$27*$P16*'VT CHS Emissions Schedule'!V$7)/$S$27)/(1-$L16)+(($R$28*$P16*'VT CHS Emissions Schedule'!V$5)/$S$28)/(1-$K16),0)</f>
        <v>0</v>
      </c>
      <c r="BV16" s="64">
        <f>IF(BV$15&lt;2025+$Q16,($R$25*$P16*('VT CHS Emissions Schedule'!W$8+$N16))/$S$25+($R$26*$P16*('VT CHS Emissions Schedule'!W$9+$M16))/$S$26+(($R$27*$P16*'VT CHS Emissions Schedule'!W$7)/$S$27)/(1-$L16)+(($R$28*$P16*'VT CHS Emissions Schedule'!W$5)/$S$28)/(1-$K16),0)</f>
        <v>0</v>
      </c>
      <c r="BW16" s="64">
        <f>IF(BW$15&lt;2025+$Q16,($R$25*$P16*('VT CHS Emissions Schedule'!X$8+$N16))/$S$25+($R$26*$P16*('VT CHS Emissions Schedule'!X$9+$M16))/$S$26+(($R$27*$P16*'VT CHS Emissions Schedule'!X$7)/$S$27)/(1-$L16)+(($R$28*$P16*'VT CHS Emissions Schedule'!X$5)/$S$28)/(1-$K16),0)</f>
        <v>0</v>
      </c>
      <c r="BX16" s="64">
        <f>IF(BX$15&lt;2025+$Q16,($R$25*$P16*('VT CHS Emissions Schedule'!Y$8+$N16))/$S$25+($R$26*$P16*('VT CHS Emissions Schedule'!Y$9+$M16))/$S$26+(($R$27*$P16*'VT CHS Emissions Schedule'!Y$7)/$S$27)/(1-$L16)+(($R$28*$P16*'VT CHS Emissions Schedule'!Y$5)/$S$28)/(1-$K16),0)</f>
        <v>0</v>
      </c>
      <c r="BY16" s="64">
        <f>IF(BY$15&lt;2025+$Q16,($R$25*$P16*('VT CHS Emissions Schedule'!Z$8+$N16))/$S$25+($R$26*$P16*('VT CHS Emissions Schedule'!Z$9+$M16))/$S$26+(($R$27*$P16*'VT CHS Emissions Schedule'!Z$7)/$S$27)/(1-$L16)+(($R$28*$P16*'VT CHS Emissions Schedule'!Z$5)/$S$28)/(1-$K16),0)</f>
        <v>0</v>
      </c>
      <c r="BZ16" s="64">
        <f>IF(BZ$15&lt;2025+$Q16,($R$25*$P16*('VT CHS Emissions Schedule'!AA$8+$N16))/$S$25+($R$26*$P16*('VT CHS Emissions Schedule'!AA$9+$M16))/$S$26+(($R$27*$P16*'VT CHS Emissions Schedule'!AA$7)/$S$27)/(1-$L16)+(($R$28*$P16*'VT CHS Emissions Schedule'!AA$5)/$S$28)/(1-$K16),0)</f>
        <v>0</v>
      </c>
      <c r="CA16" s="64">
        <f>IF(CA$15&lt;2025+$Q16,($R$25*$P16*('VT CHS Emissions Schedule'!AB$8+$N16))/$S$25+($R$26*$P16*('VT CHS Emissions Schedule'!AB$9+$M16))/$S$26+(($R$27*$P16*'VT CHS Emissions Schedule'!AB$7)/$S$27)/(1-$L16)+(($R$28*$P16*'VT CHS Emissions Schedule'!AB$5)/$S$28)/(1-$K16),0)</f>
        <v>0</v>
      </c>
      <c r="CB16" s="64">
        <f>IF(CB$15&lt;2025+$Q16,($R$25*$P16*('VT CHS Emissions Schedule'!AC$8+$N16))/$S$25+($R$26*$P16*('VT CHS Emissions Schedule'!AC$9+$M16))/$S$26+(($R$27*$P16*'VT CHS Emissions Schedule'!AC$7)/$S$27)/(1-$L16)+(($R$28*$P16*'VT CHS Emissions Schedule'!AC$5)/$S$28)/(1-$K16),0)</f>
        <v>0</v>
      </c>
    </row>
    <row r="17" spans="1:80" x14ac:dyDescent="0.25">
      <c r="A17" s="152" t="s">
        <v>26</v>
      </c>
      <c r="B17" s="118" t="s">
        <v>219</v>
      </c>
      <c r="C17" s="134" t="s">
        <v>220</v>
      </c>
      <c r="D17" s="160" t="s">
        <v>164</v>
      </c>
      <c r="E17" s="175">
        <f t="shared" ref="E17:E19" si="0">F17</f>
        <v>142596.94053761076</v>
      </c>
      <c r="F17" s="227">
        <f>SUM(BC17:CB17)</f>
        <v>142596.94053761076</v>
      </c>
      <c r="G17" s="406">
        <f t="shared" ref="G17:G19" si="1">(E17/1000000)*1</f>
        <v>0.14259694053761077</v>
      </c>
      <c r="H17" s="127">
        <f>($R$25*$P17*('VT CHS Emissions Schedule'!D$8+$N17))/$S$25+($R$26*$P17*('VT CHS Emissions Schedule'!D$9+$M17))/$S$26+(($R$27*$P17*'VT CHS Emissions Schedule'!D$7)/$S$27)/(1-$L17)+(($R$28*$P17*'VT CHS Emissions Schedule'!D$5)/$S$28)/(1-$K17)</f>
        <v>15038.60973670247</v>
      </c>
      <c r="I17" s="65">
        <f>_xlfn.XLOOKUP($D17,Lookups!$A$3:$A$15,Lookups!$D$3:$D$15)</f>
        <v>0</v>
      </c>
      <c r="J17" s="66">
        <f>_xlfn.XLOOKUP($D17,Lookups!$A$3:$A$15,Lookups!$E$3:$E$15)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(S17-T17)*U17*V17*W17*AA17*(X17-Y17)*Z17*AB17</f>
        <v>246.47139503999998</v>
      </c>
      <c r="Q17" s="68">
        <v>10</v>
      </c>
      <c r="R17" s="68" t="str">
        <f>_xlfn.XLOOKUP(D17,Lookups!$A$3:$A$15,Lookups!$C$3:$C$15)</f>
        <v>Unknown</v>
      </c>
      <c r="S17" s="72">
        <f t="shared" ref="S17:T19" si="2">_xlfn.NUMBERVALUE(LEFT(B17,3))</f>
        <v>2</v>
      </c>
      <c r="T17" s="72">
        <f t="shared" si="2"/>
        <v>1.8</v>
      </c>
      <c r="U17" s="72">
        <v>7.8</v>
      </c>
      <c r="V17" s="72">
        <v>1</v>
      </c>
      <c r="W17" s="64">
        <v>365</v>
      </c>
      <c r="X17" s="72">
        <v>101</v>
      </c>
      <c r="Y17" s="72">
        <v>51.8</v>
      </c>
      <c r="Z17" s="80">
        <f>R33</f>
        <v>1</v>
      </c>
      <c r="AA17" s="72">
        <v>8.3000000000000007</v>
      </c>
      <c r="AB17" s="75">
        <v>1.06E-3</v>
      </c>
      <c r="AC17" s="67" t="s">
        <v>246</v>
      </c>
      <c r="AD17" s="67" t="s">
        <v>246</v>
      </c>
      <c r="AE17" s="67" t="s">
        <v>246</v>
      </c>
      <c r="AF17" s="67" t="s">
        <v>246</v>
      </c>
      <c r="AG17" s="67" t="s">
        <v>246</v>
      </c>
      <c r="AH17" s="67" t="s">
        <v>246</v>
      </c>
      <c r="AI17" s="67" t="s">
        <v>246</v>
      </c>
      <c r="AJ17" s="67" t="s">
        <v>246</v>
      </c>
      <c r="AK17" s="67" t="s">
        <v>246</v>
      </c>
      <c r="AL17" s="67" t="s">
        <v>246</v>
      </c>
      <c r="AM17" s="67" t="s">
        <v>246</v>
      </c>
      <c r="AN17" s="67" t="s">
        <v>246</v>
      </c>
      <c r="AO17" s="67" t="s">
        <v>246</v>
      </c>
      <c r="AP17" s="67" t="s">
        <v>246</v>
      </c>
      <c r="AQ17" s="67" t="s">
        <v>246</v>
      </c>
      <c r="AR17" s="67" t="s">
        <v>246</v>
      </c>
      <c r="AS17" s="67" t="s">
        <v>246</v>
      </c>
      <c r="AT17" s="67" t="s">
        <v>246</v>
      </c>
      <c r="AU17" s="67" t="s">
        <v>246</v>
      </c>
      <c r="AV17" s="67" t="s">
        <v>246</v>
      </c>
      <c r="AW17" s="67" t="s">
        <v>246</v>
      </c>
      <c r="AX17" s="67" t="s">
        <v>246</v>
      </c>
      <c r="AY17" s="67" t="s">
        <v>246</v>
      </c>
      <c r="AZ17" s="67" t="s">
        <v>246</v>
      </c>
      <c r="BA17" s="67" t="s">
        <v>246</v>
      </c>
      <c r="BB17" s="67" t="s">
        <v>246</v>
      </c>
      <c r="BC17" s="64">
        <f>IF(BC$15&lt;2025+$Q17,($R$25*$P17*('VT CHS Emissions Schedule'!D$8+$N17))/$S$25+($R$26*$P17*('VT CHS Emissions Schedule'!D$9+$M17))/$S$26+(($R$27*$P17*'VT CHS Emissions Schedule'!D$7)/$S$27)/(1-$L17)+(($R$28*$P17*'VT CHS Emissions Schedule'!D$5)/$S$28)/(1-$K17),0)</f>
        <v>15038.60973670247</v>
      </c>
      <c r="BD17" s="64">
        <f>IF(BD$15&lt;2025+$Q17,($R$25*$P17*('VT CHS Emissions Schedule'!E$8+$N17))/$S$25+($R$26*$P17*('VT CHS Emissions Schedule'!E$9+$M17))/$S$26+(($R$27*$P17*'VT CHS Emissions Schedule'!E$7)/$S$27)/(1-$L17)+(($R$28*$P17*'VT CHS Emissions Schedule'!E$5)/$S$28)/(1-$K17),0)</f>
        <v>14851.416682601353</v>
      </c>
      <c r="BE17" s="64">
        <f>IF(BE$15&lt;2025+$Q17,($R$25*$P17*('VT CHS Emissions Schedule'!F$8+$N17))/$S$25+($R$26*$P17*('VT CHS Emissions Schedule'!F$9+$M17))/$S$26+(($R$27*$P17*'VT CHS Emissions Schedule'!F$7)/$S$27)/(1-$L17)+(($R$28*$P17*'VT CHS Emissions Schedule'!F$5)/$S$28)/(1-$K17),0)</f>
        <v>14685.809380291365</v>
      </c>
      <c r="BF17" s="64">
        <f>IF(BF$15&lt;2025+$Q17,($R$25*$P17*('VT CHS Emissions Schedule'!G$8+$N17))/$S$25+($R$26*$P17*('VT CHS Emissions Schedule'!G$9+$M17))/$S$26+(($R$27*$P17*'VT CHS Emissions Schedule'!G$7)/$S$27)/(1-$L17)+(($R$28*$P17*'VT CHS Emissions Schedule'!G$5)/$S$28)/(1-$K17),0)</f>
        <v>14520.202077981376</v>
      </c>
      <c r="BG17" s="64">
        <f>IF(BG$15&lt;2025+$Q17,($R$25*$P17*('VT CHS Emissions Schedule'!H$8+$N17))/$S$25+($R$26*$P17*('VT CHS Emissions Schedule'!H$9+$M17))/$S$26+(($R$27*$P17*'VT CHS Emissions Schedule'!H$7)/$S$27)/(1-$L17)+(($R$28*$P17*'VT CHS Emissions Schedule'!H$5)/$S$28)/(1-$K17),0)</f>
        <v>14353.762824516023</v>
      </c>
      <c r="BH17" s="64">
        <f>IF(BH$15&lt;2025+$Q17,($R$25*$P17*('VT CHS Emissions Schedule'!I$8+$N17))/$S$25+($R$26*$P17*('VT CHS Emissions Schedule'!I$9+$M17))/$S$26+(($R$27*$P17*'VT CHS Emissions Schedule'!I$7)/$S$27)/(1-$L17)+(($R$28*$P17*'VT CHS Emissions Schedule'!I$5)/$S$28)/(1-$K17),0)</f>
        <v>14167.680766154588</v>
      </c>
      <c r="BI17" s="64">
        <f>IF(BI$15&lt;2025+$Q17,($R$25*$P17*('VT CHS Emissions Schedule'!J$8+$N17))/$S$25+($R$26*$P17*('VT CHS Emissions Schedule'!J$9+$M17))/$S$26+(($R$27*$P17*'VT CHS Emissions Schedule'!J$7)/$S$27)/(1-$L17)+(($R$28*$P17*'VT CHS Emissions Schedule'!J$5)/$S$28)/(1-$K17),0)</f>
        <v>14002.073463844599</v>
      </c>
      <c r="BJ17" s="64">
        <f>IF(BJ$15&lt;2025+$Q17,($R$25*$P17*('VT CHS Emissions Schedule'!K$8+$N17))/$S$25+($R$26*$P17*('VT CHS Emissions Schedule'!K$9+$M17))/$S$26+(($R$27*$P17*'VT CHS Emissions Schedule'!K$7)/$S$27)/(1-$L17)+(($R$28*$P17*'VT CHS Emissions Schedule'!K$5)/$S$28)/(1-$K17),0)</f>
        <v>13836.46616153461</v>
      </c>
      <c r="BK17" s="64">
        <f>IF(BK$15&lt;2025+$Q17,($R$25*$P17*('VT CHS Emissions Schedule'!L$8+$N17))/$S$25+($R$26*$P17*('VT CHS Emissions Schedule'!L$9+$M17))/$S$26+(($R$27*$P17*'VT CHS Emissions Schedule'!L$7)/$S$27)/(1-$L17)+(($R$28*$P17*'VT CHS Emissions Schedule'!L$5)/$S$28)/(1-$K17),0)</f>
        <v>13670.858859224621</v>
      </c>
      <c r="BL17" s="64">
        <f>IF(BL$15&lt;2025+$Q17,($R$25*$P17*('VT CHS Emissions Schedule'!M$8+$N17))/$S$25+($R$26*$P17*('VT CHS Emissions Schedule'!M$9+$M17))/$S$26+(($R$27*$P17*'VT CHS Emissions Schedule'!M$7)/$S$27)/(1-$L17)+(($R$28*$P17*'VT CHS Emissions Schedule'!M$5)/$S$28)/(1-$K17),0)</f>
        <v>13470.060584759751</v>
      </c>
      <c r="BM17" s="64">
        <f>IF(BM$15&lt;2025+$Q17,($R$25*$P17*('VT CHS Emissions Schedule'!N$8+$N17))/$S$25+($R$26*$P17*('VT CHS Emissions Schedule'!N$9+$M17))/$S$26+(($R$27*$P17*'VT CHS Emissions Schedule'!N$7)/$S$27)/(1-$L17)+(($R$28*$P17*'VT CHS Emissions Schedule'!N$5)/$S$28)/(1-$K17),0)</f>
        <v>0</v>
      </c>
      <c r="BN17" s="64">
        <f>IF(BN$15&lt;2025+$Q17,($R$25*$P17*('VT CHS Emissions Schedule'!O$8+$N17))/$S$25+($R$26*$P17*('VT CHS Emissions Schedule'!O$9+$M17))/$S$26+(($R$27*$P17*'VT CHS Emissions Schedule'!O$7)/$S$27)/(1-$L17)+(($R$28*$P17*'VT CHS Emissions Schedule'!O$5)/$S$28)/(1-$K17),0)</f>
        <v>0</v>
      </c>
      <c r="BO17" s="64">
        <f>IF(BO$15&lt;2025+$Q17,($R$25*$P17*('VT CHS Emissions Schedule'!P$8+$N17))/$S$25+($R$26*$P17*('VT CHS Emissions Schedule'!P$9+$M17))/$S$26+(($R$27*$P17*'VT CHS Emissions Schedule'!P$7)/$S$27)/(1-$L17)+(($R$28*$P17*'VT CHS Emissions Schedule'!P$5)/$S$28)/(1-$K17),0)</f>
        <v>0</v>
      </c>
      <c r="BP17" s="64">
        <f>IF(BP$15&lt;2025+$Q17,($R$25*$P17*('VT CHS Emissions Schedule'!Q$8+$N17))/$S$25+($R$26*$P17*('VT CHS Emissions Schedule'!Q$9+$M17))/$S$26+(($R$27*$P17*'VT CHS Emissions Schedule'!Q$7)/$S$27)/(1-$L17)+(($R$28*$P17*'VT CHS Emissions Schedule'!Q$5)/$S$28)/(1-$K17),0)</f>
        <v>0</v>
      </c>
      <c r="BQ17" s="64">
        <f>IF(BQ$15&lt;2025+$Q17,($R$25*$P17*('VT CHS Emissions Schedule'!R$8+$N17))/$S$25+($R$26*$P17*('VT CHS Emissions Schedule'!R$9+$M17))/$S$26+(($R$27*$P17*'VT CHS Emissions Schedule'!R$7)/$S$27)/(1-$L17)+(($R$28*$P17*'VT CHS Emissions Schedule'!R$5)/$S$28)/(1-$K17),0)</f>
        <v>0</v>
      </c>
      <c r="BR17" s="64">
        <f>IF(BR$15&lt;2025+$Q17,($R$25*$P17*('VT CHS Emissions Schedule'!S$8+$N17))/$S$25+($R$26*$P17*('VT CHS Emissions Schedule'!S$9+$M17))/$S$26+(($R$27*$P17*'VT CHS Emissions Schedule'!S$7)/$S$27)/(1-$L17)+(($R$28*$P17*'VT CHS Emissions Schedule'!S$5)/$S$28)/(1-$K17),0)</f>
        <v>0</v>
      </c>
      <c r="BS17" s="64">
        <f>IF(BS$15&lt;2025+$Q17,($R$25*$P17*('VT CHS Emissions Schedule'!T$8+$N17))/$S$25+($R$26*$P17*('VT CHS Emissions Schedule'!T$9+$M17))/$S$26+(($R$27*$P17*'VT CHS Emissions Schedule'!T$7)/$S$27)/(1-$L17)+(($R$28*$P17*'VT CHS Emissions Schedule'!T$5)/$S$28)/(1-$K17),0)</f>
        <v>0</v>
      </c>
      <c r="BT17" s="64">
        <f>IF(BT$15&lt;2025+$Q17,($R$25*$P17*('VT CHS Emissions Schedule'!U$8+$N17))/$S$25+($R$26*$P17*('VT CHS Emissions Schedule'!U$9+$M17))/$S$26+(($R$27*$P17*'VT CHS Emissions Schedule'!U$7)/$S$27)/(1-$L17)+(($R$28*$P17*'VT CHS Emissions Schedule'!U$5)/$S$28)/(1-$K17),0)</f>
        <v>0</v>
      </c>
      <c r="BU17" s="64">
        <f>IF(BU$15&lt;2025+$Q17,($R$25*$P17*('VT CHS Emissions Schedule'!V$8+$N17))/$S$25+($R$26*$P17*('VT CHS Emissions Schedule'!V$9+$M17))/$S$26+(($R$27*$P17*'VT CHS Emissions Schedule'!V$7)/$S$27)/(1-$L17)+(($R$28*$P17*'VT CHS Emissions Schedule'!V$5)/$S$28)/(1-$K17),0)</f>
        <v>0</v>
      </c>
      <c r="BV17" s="64">
        <f>IF(BV$15&lt;2025+$Q17,($R$25*$P17*('VT CHS Emissions Schedule'!W$8+$N17))/$S$25+($R$26*$P17*('VT CHS Emissions Schedule'!W$9+$M17))/$S$26+(($R$27*$P17*'VT CHS Emissions Schedule'!W$7)/$S$27)/(1-$L17)+(($R$28*$P17*'VT CHS Emissions Schedule'!W$5)/$S$28)/(1-$K17),0)</f>
        <v>0</v>
      </c>
      <c r="BW17" s="64">
        <f>IF(BW$15&lt;2025+$Q17,($R$25*$P17*('VT CHS Emissions Schedule'!X$8+$N17))/$S$25+($R$26*$P17*('VT CHS Emissions Schedule'!X$9+$M17))/$S$26+(($R$27*$P17*'VT CHS Emissions Schedule'!X$7)/$S$27)/(1-$L17)+(($R$28*$P17*'VT CHS Emissions Schedule'!X$5)/$S$28)/(1-$K17),0)</f>
        <v>0</v>
      </c>
      <c r="BX17" s="64">
        <f>IF(BX$15&lt;2025+$Q17,($R$25*$P17*('VT CHS Emissions Schedule'!Y$8+$N17))/$S$25+($R$26*$P17*('VT CHS Emissions Schedule'!Y$9+$M17))/$S$26+(($R$27*$P17*'VT CHS Emissions Schedule'!Y$7)/$S$27)/(1-$L17)+(($R$28*$P17*'VT CHS Emissions Schedule'!Y$5)/$S$28)/(1-$K17),0)</f>
        <v>0</v>
      </c>
      <c r="BY17" s="64">
        <f>IF(BY$15&lt;2025+$Q17,($R$25*$P17*('VT CHS Emissions Schedule'!Z$8+$N17))/$S$25+($R$26*$P17*('VT CHS Emissions Schedule'!Z$9+$M17))/$S$26+(($R$27*$P17*'VT CHS Emissions Schedule'!Z$7)/$S$27)/(1-$L17)+(($R$28*$P17*'VT CHS Emissions Schedule'!Z$5)/$S$28)/(1-$K17),0)</f>
        <v>0</v>
      </c>
      <c r="BZ17" s="64">
        <f>IF(BZ$15&lt;2025+$Q17,($R$25*$P17*('VT CHS Emissions Schedule'!AA$8+$N17))/$S$25+($R$26*$P17*('VT CHS Emissions Schedule'!AA$9+$M17))/$S$26+(($R$27*$P17*'VT CHS Emissions Schedule'!AA$7)/$S$27)/(1-$L17)+(($R$28*$P17*'VT CHS Emissions Schedule'!AA$5)/$S$28)/(1-$K17),0)</f>
        <v>0</v>
      </c>
      <c r="CA17" s="64">
        <f>IF(CA$15&lt;2025+$Q17,($R$25*$P17*('VT CHS Emissions Schedule'!AB$8+$N17))/$S$25+($R$26*$P17*('VT CHS Emissions Schedule'!AB$9+$M17))/$S$26+(($R$27*$P17*'VT CHS Emissions Schedule'!AB$7)/$S$27)/(1-$L17)+(($R$28*$P17*'VT CHS Emissions Schedule'!AB$5)/$S$28)/(1-$K17),0)</f>
        <v>0</v>
      </c>
      <c r="CB17" s="64">
        <f>IF(CB$15&lt;2025+$Q17,($R$25*$P17*('VT CHS Emissions Schedule'!AC$8+$N17))/$S$25+($R$26*$P17*('VT CHS Emissions Schedule'!AC$9+$M17))/$S$26+(($R$27*$P17*'VT CHS Emissions Schedule'!AC$7)/$S$27)/(1-$L17)+(($R$28*$P17*'VT CHS Emissions Schedule'!AC$5)/$S$28)/(1-$K17),0)</f>
        <v>0</v>
      </c>
    </row>
    <row r="18" spans="1:80" x14ac:dyDescent="0.25">
      <c r="A18" s="152" t="s">
        <v>189</v>
      </c>
      <c r="B18" s="118" t="s">
        <v>217</v>
      </c>
      <c r="C18" s="134" t="s">
        <v>218</v>
      </c>
      <c r="D18" s="160" t="s">
        <v>164</v>
      </c>
      <c r="E18" s="175">
        <f t="shared" si="0"/>
        <v>399271.43350531015</v>
      </c>
      <c r="F18" s="227">
        <f>SUM(BC18:CB18)</f>
        <v>399271.43350531015</v>
      </c>
      <c r="G18" s="406">
        <f t="shared" si="1"/>
        <v>0.39927143350531014</v>
      </c>
      <c r="H18" s="127">
        <f>($R$25*$P18*('VT CHS Emissions Schedule'!D$8+$N18))/$S$25+($R$26*$P18*('VT CHS Emissions Schedule'!D$9+$M18))/$S$26+(($R$27*$P18*'VT CHS Emissions Schedule'!D$7)/$S$27)/(1-$L18)+(($R$28*$P18*'VT CHS Emissions Schedule'!D$5)/$S$28)/(1-$K18)</f>
        <v>42108.107262766927</v>
      </c>
      <c r="I18" s="65">
        <f>_xlfn.XLOOKUP($D18,Lookups!$A$3:$A$15,Lookups!$D$3:$D$15)</f>
        <v>0</v>
      </c>
      <c r="J18" s="66">
        <f>_xlfn.XLOOKUP($D18,Lookups!$A$3:$A$15,Lookups!$E$3:$E$15)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>(S18-T18)*U18*V18*W18*AA18*(X18-Y18)*Z18*AB18</f>
        <v>690.11990611200008</v>
      </c>
      <c r="Q18" s="68">
        <v>10</v>
      </c>
      <c r="R18" s="68" t="str">
        <f>_xlfn.XLOOKUP(D18,Lookups!$A$3:$A$15,Lookups!$C$3:$C$15)</f>
        <v>Unknown</v>
      </c>
      <c r="S18" s="72">
        <f t="shared" si="2"/>
        <v>2.5</v>
      </c>
      <c r="T18" s="72">
        <f t="shared" si="2"/>
        <v>1.5</v>
      </c>
      <c r="U18" s="72">
        <v>7.8</v>
      </c>
      <c r="V18" s="72">
        <v>1</v>
      </c>
      <c r="W18" s="64">
        <v>365</v>
      </c>
      <c r="X18" s="72">
        <v>101</v>
      </c>
      <c r="Y18" s="72">
        <v>51.8</v>
      </c>
      <c r="Z18" s="80">
        <f>R34</f>
        <v>0.56000000000000005</v>
      </c>
      <c r="AA18" s="72">
        <v>8.3000000000000007</v>
      </c>
      <c r="AB18" s="75">
        <v>1.06E-3</v>
      </c>
      <c r="AC18" s="67" t="s">
        <v>246</v>
      </c>
      <c r="AD18" s="67" t="s">
        <v>246</v>
      </c>
      <c r="AE18" s="67" t="s">
        <v>246</v>
      </c>
      <c r="AF18" s="67" t="s">
        <v>246</v>
      </c>
      <c r="AG18" s="67" t="s">
        <v>246</v>
      </c>
      <c r="AH18" s="67" t="s">
        <v>246</v>
      </c>
      <c r="AI18" s="67" t="s">
        <v>246</v>
      </c>
      <c r="AJ18" s="67" t="s">
        <v>246</v>
      </c>
      <c r="AK18" s="67" t="s">
        <v>246</v>
      </c>
      <c r="AL18" s="67" t="s">
        <v>246</v>
      </c>
      <c r="AM18" s="67" t="s">
        <v>246</v>
      </c>
      <c r="AN18" s="67" t="s">
        <v>246</v>
      </c>
      <c r="AO18" s="67" t="s">
        <v>246</v>
      </c>
      <c r="AP18" s="67" t="s">
        <v>246</v>
      </c>
      <c r="AQ18" s="67" t="s">
        <v>246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7" t="s">
        <v>246</v>
      </c>
      <c r="BA18" s="67" t="s">
        <v>246</v>
      </c>
      <c r="BB18" s="67" t="s">
        <v>246</v>
      </c>
      <c r="BC18" s="64">
        <f>IF(BC$15&lt;2025+$Q18,($R$25*$P18*('VT CHS Emissions Schedule'!D$8+$N18))/$S$25+($R$26*$P18*('VT CHS Emissions Schedule'!D$9+$M18))/$S$26+(($R$27*$P18*'VT CHS Emissions Schedule'!D$7)/$S$27)/(1-$L18)+(($R$28*$P18*'VT CHS Emissions Schedule'!D$5)/$S$28)/(1-$K18),0)</f>
        <v>42108.107262766927</v>
      </c>
      <c r="BD18" s="64">
        <f>IF(BD$15&lt;2025+$Q18,($R$25*$P18*('VT CHS Emissions Schedule'!E$8+$N18))/$S$25+($R$26*$P18*('VT CHS Emissions Schedule'!E$9+$M18))/$S$26+(($R$27*$P18*'VT CHS Emissions Schedule'!E$7)/$S$27)/(1-$L18)+(($R$28*$P18*'VT CHS Emissions Schedule'!E$5)/$S$28)/(1-$K18),0)</f>
        <v>41583.9667112838</v>
      </c>
      <c r="BE18" s="64">
        <f>IF(BE$15&lt;2025+$Q18,($R$25*$P18*('VT CHS Emissions Schedule'!F$8+$N18))/$S$25+($R$26*$P18*('VT CHS Emissions Schedule'!F$9+$M18))/$S$26+(($R$27*$P18*'VT CHS Emissions Schedule'!F$7)/$S$27)/(1-$L18)+(($R$28*$P18*'VT CHS Emissions Schedule'!F$5)/$S$28)/(1-$K18),0)</f>
        <v>41120.266264815829</v>
      </c>
      <c r="BF18" s="64">
        <f>IF(BF$15&lt;2025+$Q18,($R$25*$P18*('VT CHS Emissions Schedule'!G$8+$N18))/$S$25+($R$26*$P18*('VT CHS Emissions Schedule'!G$9+$M18))/$S$26+(($R$27*$P18*'VT CHS Emissions Schedule'!G$7)/$S$27)/(1-$L18)+(($R$28*$P18*'VT CHS Emissions Schedule'!G$5)/$S$28)/(1-$K18),0)</f>
        <v>40656.565818347866</v>
      </c>
      <c r="BG18" s="64">
        <f>IF(BG$15&lt;2025+$Q18,($R$25*$P18*('VT CHS Emissions Schedule'!H$8+$N18))/$S$25+($R$26*$P18*('VT CHS Emissions Schedule'!H$9+$M18))/$S$26+(($R$27*$P18*'VT CHS Emissions Schedule'!H$7)/$S$27)/(1-$L18)+(($R$28*$P18*'VT CHS Emissions Schedule'!H$5)/$S$28)/(1-$K18),0)</f>
        <v>40190.535908644873</v>
      </c>
      <c r="BH18" s="64">
        <f>IF(BH$15&lt;2025+$Q18,($R$25*$P18*('VT CHS Emissions Schedule'!I$8+$N18))/$S$25+($R$26*$P18*('VT CHS Emissions Schedule'!I$9+$M18))/$S$26+(($R$27*$P18*'VT CHS Emissions Schedule'!I$7)/$S$27)/(1-$L18)+(($R$28*$P18*'VT CHS Emissions Schedule'!I$5)/$S$28)/(1-$K18),0)</f>
        <v>39669.506145232852</v>
      </c>
      <c r="BI18" s="64">
        <f>IF(BI$15&lt;2025+$Q18,($R$25*$P18*('VT CHS Emissions Schedule'!J$8+$N18))/$S$25+($R$26*$P18*('VT CHS Emissions Schedule'!J$9+$M18))/$S$26+(($R$27*$P18*'VT CHS Emissions Schedule'!J$7)/$S$27)/(1-$L18)+(($R$28*$P18*'VT CHS Emissions Schedule'!J$5)/$S$28)/(1-$K18),0)</f>
        <v>39205.805698764882</v>
      </c>
      <c r="BJ18" s="64">
        <f>IF(BJ$15&lt;2025+$Q18,($R$25*$P18*('VT CHS Emissions Schedule'!K$8+$N18))/$S$25+($R$26*$P18*('VT CHS Emissions Schedule'!K$9+$M18))/$S$26+(($R$27*$P18*'VT CHS Emissions Schedule'!K$7)/$S$27)/(1-$L18)+(($R$28*$P18*'VT CHS Emissions Schedule'!K$5)/$S$28)/(1-$K18),0)</f>
        <v>38742.105252296911</v>
      </c>
      <c r="BK18" s="64">
        <f>IF(BK$15&lt;2025+$Q18,($R$25*$P18*('VT CHS Emissions Schedule'!L$8+$N18))/$S$25+($R$26*$P18*('VT CHS Emissions Schedule'!L$9+$M18))/$S$26+(($R$27*$P18*'VT CHS Emissions Schedule'!L$7)/$S$27)/(1-$L18)+(($R$28*$P18*'VT CHS Emissions Schedule'!L$5)/$S$28)/(1-$K18),0)</f>
        <v>38278.404805828948</v>
      </c>
      <c r="BL18" s="64">
        <f>IF(BL$15&lt;2025+$Q18,($R$25*$P18*('VT CHS Emissions Schedule'!M$8+$N18))/$S$25+($R$26*$P18*('VT CHS Emissions Schedule'!M$9+$M18))/$S$26+(($R$27*$P18*'VT CHS Emissions Schedule'!M$7)/$S$27)/(1-$L18)+(($R$28*$P18*'VT CHS Emissions Schedule'!M$5)/$S$28)/(1-$K18),0)</f>
        <v>37716.169637327315</v>
      </c>
      <c r="BM18" s="64">
        <f>IF(BM$15&lt;2025+$Q18,($R$25*$P18*('VT CHS Emissions Schedule'!N$8+$N18))/$S$25+($R$26*$P18*('VT CHS Emissions Schedule'!N$9+$M18))/$S$26+(($R$27*$P18*'VT CHS Emissions Schedule'!N$7)/$S$27)/(1-$L18)+(($R$28*$P18*'VT CHS Emissions Schedule'!N$5)/$S$28)/(1-$K18),0)</f>
        <v>0</v>
      </c>
      <c r="BN18" s="64">
        <f>IF(BN$15&lt;2025+$Q18,($R$25*$P18*('VT CHS Emissions Schedule'!O$8+$N18))/$S$25+($R$26*$P18*('VT CHS Emissions Schedule'!O$9+$M18))/$S$26+(($R$27*$P18*'VT CHS Emissions Schedule'!O$7)/$S$27)/(1-$L18)+(($R$28*$P18*'VT CHS Emissions Schedule'!O$5)/$S$28)/(1-$K18),0)</f>
        <v>0</v>
      </c>
      <c r="BO18" s="64">
        <f>IF(BO$15&lt;2025+$Q18,($R$25*$P18*('VT CHS Emissions Schedule'!P$8+$N18))/$S$25+($R$26*$P18*('VT CHS Emissions Schedule'!P$9+$M18))/$S$26+(($R$27*$P18*'VT CHS Emissions Schedule'!P$7)/$S$27)/(1-$L18)+(($R$28*$P18*'VT CHS Emissions Schedule'!P$5)/$S$28)/(1-$K18),0)</f>
        <v>0</v>
      </c>
      <c r="BP18" s="64">
        <f>IF(BP$15&lt;2025+$Q18,($R$25*$P18*('VT CHS Emissions Schedule'!Q$8+$N18))/$S$25+($R$26*$P18*('VT CHS Emissions Schedule'!Q$9+$M18))/$S$26+(($R$27*$P18*'VT CHS Emissions Schedule'!Q$7)/$S$27)/(1-$L18)+(($R$28*$P18*'VT CHS Emissions Schedule'!Q$5)/$S$28)/(1-$K18),0)</f>
        <v>0</v>
      </c>
      <c r="BQ18" s="64">
        <f>IF(BQ$15&lt;2025+$Q18,($R$25*$P18*('VT CHS Emissions Schedule'!R$8+$N18))/$S$25+($R$26*$P18*('VT CHS Emissions Schedule'!R$9+$M18))/$S$26+(($R$27*$P18*'VT CHS Emissions Schedule'!R$7)/$S$27)/(1-$L18)+(($R$28*$P18*'VT CHS Emissions Schedule'!R$5)/$S$28)/(1-$K18),0)</f>
        <v>0</v>
      </c>
      <c r="BR18" s="64">
        <f>IF(BR$15&lt;2025+$Q18,($R$25*$P18*('VT CHS Emissions Schedule'!S$8+$N18))/$S$25+($R$26*$P18*('VT CHS Emissions Schedule'!S$9+$M18))/$S$26+(($R$27*$P18*'VT CHS Emissions Schedule'!S$7)/$S$27)/(1-$L18)+(($R$28*$P18*'VT CHS Emissions Schedule'!S$5)/$S$28)/(1-$K18),0)</f>
        <v>0</v>
      </c>
      <c r="BS18" s="64">
        <f>IF(BS$15&lt;2025+$Q18,($R$25*$P18*('VT CHS Emissions Schedule'!T$8+$N18))/$S$25+($R$26*$P18*('VT CHS Emissions Schedule'!T$9+$M18))/$S$26+(($R$27*$P18*'VT CHS Emissions Schedule'!T$7)/$S$27)/(1-$L18)+(($R$28*$P18*'VT CHS Emissions Schedule'!T$5)/$S$28)/(1-$K18),0)</f>
        <v>0</v>
      </c>
      <c r="BT18" s="64">
        <f>IF(BT$15&lt;2025+$Q18,($R$25*$P18*('VT CHS Emissions Schedule'!U$8+$N18))/$S$25+($R$26*$P18*('VT CHS Emissions Schedule'!U$9+$M18))/$S$26+(($R$27*$P18*'VT CHS Emissions Schedule'!U$7)/$S$27)/(1-$L18)+(($R$28*$P18*'VT CHS Emissions Schedule'!U$5)/$S$28)/(1-$K18),0)</f>
        <v>0</v>
      </c>
      <c r="BU18" s="64">
        <f>IF(BU$15&lt;2025+$Q18,($R$25*$P18*('VT CHS Emissions Schedule'!V$8+$N18))/$S$25+($R$26*$P18*('VT CHS Emissions Schedule'!V$9+$M18))/$S$26+(($R$27*$P18*'VT CHS Emissions Schedule'!V$7)/$S$27)/(1-$L18)+(($R$28*$P18*'VT CHS Emissions Schedule'!V$5)/$S$28)/(1-$K18),0)</f>
        <v>0</v>
      </c>
      <c r="BV18" s="64">
        <f>IF(BV$15&lt;2025+$Q18,($R$25*$P18*('VT CHS Emissions Schedule'!W$8+$N18))/$S$25+($R$26*$P18*('VT CHS Emissions Schedule'!W$9+$M18))/$S$26+(($R$27*$P18*'VT CHS Emissions Schedule'!W$7)/$S$27)/(1-$L18)+(($R$28*$P18*'VT CHS Emissions Schedule'!W$5)/$S$28)/(1-$K18),0)</f>
        <v>0</v>
      </c>
      <c r="BW18" s="64">
        <f>IF(BW$15&lt;2025+$Q18,($R$25*$P18*('VT CHS Emissions Schedule'!X$8+$N18))/$S$25+($R$26*$P18*('VT CHS Emissions Schedule'!X$9+$M18))/$S$26+(($R$27*$P18*'VT CHS Emissions Schedule'!X$7)/$S$27)/(1-$L18)+(($R$28*$P18*'VT CHS Emissions Schedule'!X$5)/$S$28)/(1-$K18),0)</f>
        <v>0</v>
      </c>
      <c r="BX18" s="64">
        <f>IF(BX$15&lt;2025+$Q18,($R$25*$P18*('VT CHS Emissions Schedule'!Y$8+$N18))/$S$25+($R$26*$P18*('VT CHS Emissions Schedule'!Y$9+$M18))/$S$26+(($R$27*$P18*'VT CHS Emissions Schedule'!Y$7)/$S$27)/(1-$L18)+(($R$28*$P18*'VT CHS Emissions Schedule'!Y$5)/$S$28)/(1-$K18),0)</f>
        <v>0</v>
      </c>
      <c r="BY18" s="64">
        <f>IF(BY$15&lt;2025+$Q18,($R$25*$P18*('VT CHS Emissions Schedule'!Z$8+$N18))/$S$25+($R$26*$P18*('VT CHS Emissions Schedule'!Z$9+$M18))/$S$26+(($R$27*$P18*'VT CHS Emissions Schedule'!Z$7)/$S$27)/(1-$L18)+(($R$28*$P18*'VT CHS Emissions Schedule'!Z$5)/$S$28)/(1-$K18),0)</f>
        <v>0</v>
      </c>
      <c r="BZ18" s="64">
        <f>IF(BZ$15&lt;2025+$Q18,($R$25*$P18*('VT CHS Emissions Schedule'!AA$8+$N18))/$S$25+($R$26*$P18*('VT CHS Emissions Schedule'!AA$9+$M18))/$S$26+(($R$27*$P18*'VT CHS Emissions Schedule'!AA$7)/$S$27)/(1-$L18)+(($R$28*$P18*'VT CHS Emissions Schedule'!AA$5)/$S$28)/(1-$K18),0)</f>
        <v>0</v>
      </c>
      <c r="CA18" s="64">
        <f>IF(CA$15&lt;2025+$Q18,($R$25*$P18*('VT CHS Emissions Schedule'!AB$8+$N18))/$S$25+($R$26*$P18*('VT CHS Emissions Schedule'!AB$9+$M18))/$S$26+(($R$27*$P18*'VT CHS Emissions Schedule'!AB$7)/$S$27)/(1-$L18)+(($R$28*$P18*'VT CHS Emissions Schedule'!AB$5)/$S$28)/(1-$K18),0)</f>
        <v>0</v>
      </c>
      <c r="CB18" s="64">
        <f>IF(CB$15&lt;2025+$Q18,($R$25*$P18*('VT CHS Emissions Schedule'!AC$8+$N18))/$S$25+($R$26*$P18*('VT CHS Emissions Schedule'!AC$9+$M18))/$S$26+(($R$27*$P18*'VT CHS Emissions Schedule'!AC$7)/$S$27)/(1-$L18)+(($R$28*$P18*'VT CHS Emissions Schedule'!AC$5)/$S$28)/(1-$K18),0)</f>
        <v>0</v>
      </c>
    </row>
    <row r="19" spans="1:80" ht="14.25" thickBot="1" x14ac:dyDescent="0.3">
      <c r="A19" s="132" t="s">
        <v>190</v>
      </c>
      <c r="B19" s="129" t="s">
        <v>217</v>
      </c>
      <c r="C19" s="133" t="s">
        <v>218</v>
      </c>
      <c r="D19" s="158" t="s">
        <v>164</v>
      </c>
      <c r="E19" s="176">
        <f t="shared" si="0"/>
        <v>641686.23241924867</v>
      </c>
      <c r="F19" s="229">
        <f>SUM(BC19:CB19)</f>
        <v>641686.23241924867</v>
      </c>
      <c r="G19" s="403">
        <f t="shared" si="1"/>
        <v>0.64168623241924871</v>
      </c>
      <c r="H19" s="127">
        <f>($R$25*$P19*('VT CHS Emissions Schedule'!D$8+$N19))/$S$25+($R$26*$P19*('VT CHS Emissions Schedule'!D$9+$M19))/$S$26+(($R$27*$P19*'VT CHS Emissions Schedule'!D$7)/$S$27)/(1-$L19)+(($R$28*$P19*'VT CHS Emissions Schedule'!D$5)/$S$28)/(1-$K19)</f>
        <v>67673.743815161157</v>
      </c>
      <c r="I19" s="65">
        <f>_xlfn.XLOOKUP($D19,Lookups!$A$3:$A$15,Lookups!$D$3:$D$15)</f>
        <v>0</v>
      </c>
      <c r="J19" s="66">
        <f>_xlfn.XLOOKUP($D19,Lookups!$A$3:$A$15,Lookups!$E$3:$E$15)</f>
        <v>0</v>
      </c>
      <c r="K19" s="66">
        <f>_xlfn.XLOOKUP("Electricity",Lookups!$A$3:$A$15,Lookups!$E$3:$E$15)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>
        <f>(S19-T19)*U19*V19*W19*AA19*(X19-Y19)*Z19*AB19</f>
        <v>1109.1212776800003</v>
      </c>
      <c r="Q19" s="68">
        <v>10</v>
      </c>
      <c r="R19" s="68" t="str">
        <f>_xlfn.XLOOKUP(D19,Lookups!$A$3:$A$15,Lookups!$C$3:$C$15)</f>
        <v>Unknown</v>
      </c>
      <c r="S19" s="72">
        <f t="shared" si="2"/>
        <v>2.5</v>
      </c>
      <c r="T19" s="72">
        <f t="shared" si="2"/>
        <v>1.5</v>
      </c>
      <c r="U19" s="72">
        <v>7.8</v>
      </c>
      <c r="V19" s="72">
        <v>1</v>
      </c>
      <c r="W19" s="64">
        <v>365</v>
      </c>
      <c r="X19" s="72">
        <v>101</v>
      </c>
      <c r="Y19" s="72">
        <v>51.8</v>
      </c>
      <c r="Z19" s="80">
        <f>R35</f>
        <v>0.9</v>
      </c>
      <c r="AA19" s="72">
        <v>8.3000000000000007</v>
      </c>
      <c r="AB19" s="75">
        <v>1.06E-3</v>
      </c>
      <c r="AC19" s="67" t="s">
        <v>246</v>
      </c>
      <c r="AD19" s="67" t="s">
        <v>246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4">
        <f>IF(BC$15&lt;2025+$Q19,($R$25*$P19*('VT CHS Emissions Schedule'!D$8+$N19))/$S$25+($R$26*$P19*('VT CHS Emissions Schedule'!D$9+$M19))/$S$26+(($R$27*$P19*'VT CHS Emissions Schedule'!D$7)/$S$27)/(1-$L19)+(($R$28*$P19*'VT CHS Emissions Schedule'!D$5)/$S$28)/(1-$K19),0)</f>
        <v>67673.743815161157</v>
      </c>
      <c r="BD19" s="64">
        <f>IF(BD$15&lt;2025+$Q19,($R$25*$P19*('VT CHS Emissions Schedule'!E$8+$N19))/$S$25+($R$26*$P19*('VT CHS Emissions Schedule'!E$9+$M19))/$S$26+(($R$27*$P19*'VT CHS Emissions Schedule'!E$7)/$S$27)/(1-$L19)+(($R$28*$P19*'VT CHS Emissions Schedule'!E$5)/$S$28)/(1-$K19),0)</f>
        <v>66831.375071706119</v>
      </c>
      <c r="BE19" s="64">
        <f>IF(BE$15&lt;2025+$Q19,($R$25*$P19*('VT CHS Emissions Schedule'!F$8+$N19))/$S$25+($R$26*$P19*('VT CHS Emissions Schedule'!F$9+$M19))/$S$26+(($R$27*$P19*'VT CHS Emissions Schedule'!F$7)/$S$27)/(1-$L19)+(($R$28*$P19*'VT CHS Emissions Schedule'!F$5)/$S$28)/(1-$K19),0)</f>
        <v>66086.142211311177</v>
      </c>
      <c r="BF19" s="64">
        <f>IF(BF$15&lt;2025+$Q19,($R$25*$P19*('VT CHS Emissions Schedule'!G$8+$N19))/$S$25+($R$26*$P19*('VT CHS Emissions Schedule'!G$9+$M19))/$S$26+(($R$27*$P19*'VT CHS Emissions Schedule'!G$7)/$S$27)/(1-$L19)+(($R$28*$P19*'VT CHS Emissions Schedule'!G$5)/$S$28)/(1-$K19),0)</f>
        <v>65340.909350916219</v>
      </c>
      <c r="BG19" s="64">
        <f>IF(BG$15&lt;2025+$Q19,($R$25*$P19*('VT CHS Emissions Schedule'!H$8+$N19))/$S$25+($R$26*$P19*('VT CHS Emissions Schedule'!H$9+$M19))/$S$26+(($R$27*$P19*'VT CHS Emissions Schedule'!H$7)/$S$27)/(1-$L19)+(($R$28*$P19*'VT CHS Emissions Schedule'!H$5)/$S$28)/(1-$K19),0)</f>
        <v>64591.932710322122</v>
      </c>
      <c r="BH19" s="64">
        <f>IF(BH$15&lt;2025+$Q19,($R$25*$P19*('VT CHS Emissions Schedule'!I$8+$N19))/$S$25+($R$26*$P19*('VT CHS Emissions Schedule'!I$9+$M19))/$S$26+(($R$27*$P19*'VT CHS Emissions Schedule'!I$7)/$S$27)/(1-$L19)+(($R$28*$P19*'VT CHS Emissions Schedule'!I$5)/$S$28)/(1-$K19),0)</f>
        <v>63754.563447695669</v>
      </c>
      <c r="BI19" s="64">
        <f>IF(BI$15&lt;2025+$Q19,($R$25*$P19*('VT CHS Emissions Schedule'!J$8+$N19))/$S$25+($R$26*$P19*('VT CHS Emissions Schedule'!J$9+$M19))/$S$26+(($R$27*$P19*'VT CHS Emissions Schedule'!J$7)/$S$27)/(1-$L19)+(($R$28*$P19*'VT CHS Emissions Schedule'!J$5)/$S$28)/(1-$K19),0)</f>
        <v>63009.330587300719</v>
      </c>
      <c r="BJ19" s="64">
        <f>IF(BJ$15&lt;2025+$Q19,($R$25*$P19*('VT CHS Emissions Schedule'!K$8+$N19))/$S$25+($R$26*$P19*('VT CHS Emissions Schedule'!K$9+$M19))/$S$26+(($R$27*$P19*'VT CHS Emissions Schedule'!K$7)/$S$27)/(1-$L19)+(($R$28*$P19*'VT CHS Emissions Schedule'!K$5)/$S$28)/(1-$K19),0)</f>
        <v>62264.097726905769</v>
      </c>
      <c r="BK19" s="64">
        <f>IF(BK$15&lt;2025+$Q19,($R$25*$P19*('VT CHS Emissions Schedule'!L$8+$N19))/$S$25+($R$26*$P19*('VT CHS Emissions Schedule'!L$9+$M19))/$S$26+(($R$27*$P19*'VT CHS Emissions Schedule'!L$7)/$S$27)/(1-$L19)+(($R$28*$P19*'VT CHS Emissions Schedule'!L$5)/$S$28)/(1-$K19),0)</f>
        <v>61518.864866510819</v>
      </c>
      <c r="BL19" s="64">
        <f>IF(BL$15&lt;2025+$Q19,($R$25*$P19*('VT CHS Emissions Schedule'!M$8+$N19))/$S$25+($R$26*$P19*('VT CHS Emissions Schedule'!M$9+$M19))/$S$26+(($R$27*$P19*'VT CHS Emissions Schedule'!M$7)/$S$27)/(1-$L19)+(($R$28*$P19*'VT CHS Emissions Schedule'!M$5)/$S$28)/(1-$K19),0)</f>
        <v>60615.272631418906</v>
      </c>
      <c r="BM19" s="64">
        <f>IF(BM$15&lt;2025+$Q19,($R$25*$P19*('VT CHS Emissions Schedule'!N$8+$N19))/$S$25+($R$26*$P19*('VT CHS Emissions Schedule'!N$9+$M19))/$S$26+(($R$27*$P19*'VT CHS Emissions Schedule'!N$7)/$S$27)/(1-$L19)+(($R$28*$P19*'VT CHS Emissions Schedule'!N$5)/$S$28)/(1-$K19),0)</f>
        <v>0</v>
      </c>
      <c r="BN19" s="64">
        <f>IF(BN$15&lt;2025+$Q19,($R$25*$P19*('VT CHS Emissions Schedule'!O$8+$N19))/$S$25+($R$26*$P19*('VT CHS Emissions Schedule'!O$9+$M19))/$S$26+(($R$27*$P19*'VT CHS Emissions Schedule'!O$7)/$S$27)/(1-$L19)+(($R$28*$P19*'VT CHS Emissions Schedule'!O$5)/$S$28)/(1-$K19),0)</f>
        <v>0</v>
      </c>
      <c r="BO19" s="64">
        <f>IF(BO$15&lt;2025+$Q19,($R$25*$P19*('VT CHS Emissions Schedule'!P$8+$N19))/$S$25+($R$26*$P19*('VT CHS Emissions Schedule'!P$9+$M19))/$S$26+(($R$27*$P19*'VT CHS Emissions Schedule'!P$7)/$S$27)/(1-$L19)+(($R$28*$P19*'VT CHS Emissions Schedule'!P$5)/$S$28)/(1-$K19),0)</f>
        <v>0</v>
      </c>
      <c r="BP19" s="64">
        <f>IF(BP$15&lt;2025+$Q19,($R$25*$P19*('VT CHS Emissions Schedule'!Q$8+$N19))/$S$25+($R$26*$P19*('VT CHS Emissions Schedule'!Q$9+$M19))/$S$26+(($R$27*$P19*'VT CHS Emissions Schedule'!Q$7)/$S$27)/(1-$L19)+(($R$28*$P19*'VT CHS Emissions Schedule'!Q$5)/$S$28)/(1-$K19),0)</f>
        <v>0</v>
      </c>
      <c r="BQ19" s="64">
        <f>IF(BQ$15&lt;2025+$Q19,($R$25*$P19*('VT CHS Emissions Schedule'!R$8+$N19))/$S$25+($R$26*$P19*('VT CHS Emissions Schedule'!R$9+$M19))/$S$26+(($R$27*$P19*'VT CHS Emissions Schedule'!R$7)/$S$27)/(1-$L19)+(($R$28*$P19*'VT CHS Emissions Schedule'!R$5)/$S$28)/(1-$K19),0)</f>
        <v>0</v>
      </c>
      <c r="BR19" s="64">
        <f>IF(BR$15&lt;2025+$Q19,($R$25*$P19*('VT CHS Emissions Schedule'!S$8+$N19))/$S$25+($R$26*$P19*('VT CHS Emissions Schedule'!S$9+$M19))/$S$26+(($R$27*$P19*'VT CHS Emissions Schedule'!S$7)/$S$27)/(1-$L19)+(($R$28*$P19*'VT CHS Emissions Schedule'!S$5)/$S$28)/(1-$K19),0)</f>
        <v>0</v>
      </c>
      <c r="BS19" s="64">
        <f>IF(BS$15&lt;2025+$Q19,($R$25*$P19*('VT CHS Emissions Schedule'!T$8+$N19))/$S$25+($R$26*$P19*('VT CHS Emissions Schedule'!T$9+$M19))/$S$26+(($R$27*$P19*'VT CHS Emissions Schedule'!T$7)/$S$27)/(1-$L19)+(($R$28*$P19*'VT CHS Emissions Schedule'!T$5)/$S$28)/(1-$K19),0)</f>
        <v>0</v>
      </c>
      <c r="BT19" s="64">
        <f>IF(BT$15&lt;2025+$Q19,($R$25*$P19*('VT CHS Emissions Schedule'!U$8+$N19))/$S$25+($R$26*$P19*('VT CHS Emissions Schedule'!U$9+$M19))/$S$26+(($R$27*$P19*'VT CHS Emissions Schedule'!U$7)/$S$27)/(1-$L19)+(($R$28*$P19*'VT CHS Emissions Schedule'!U$5)/$S$28)/(1-$K19),0)</f>
        <v>0</v>
      </c>
      <c r="BU19" s="64">
        <f>IF(BU$15&lt;2025+$Q19,($R$25*$P19*('VT CHS Emissions Schedule'!V$8+$N19))/$S$25+($R$26*$P19*('VT CHS Emissions Schedule'!V$9+$M19))/$S$26+(($R$27*$P19*'VT CHS Emissions Schedule'!V$7)/$S$27)/(1-$L19)+(($R$28*$P19*'VT CHS Emissions Schedule'!V$5)/$S$28)/(1-$K19),0)</f>
        <v>0</v>
      </c>
      <c r="BV19" s="64">
        <f>IF(BV$15&lt;2025+$Q19,($R$25*$P19*('VT CHS Emissions Schedule'!W$8+$N19))/$S$25+($R$26*$P19*('VT CHS Emissions Schedule'!W$9+$M19))/$S$26+(($R$27*$P19*'VT CHS Emissions Schedule'!W$7)/$S$27)/(1-$L19)+(($R$28*$P19*'VT CHS Emissions Schedule'!W$5)/$S$28)/(1-$K19),0)</f>
        <v>0</v>
      </c>
      <c r="BW19" s="64">
        <f>IF(BW$15&lt;2025+$Q19,($R$25*$P19*('VT CHS Emissions Schedule'!X$8+$N19))/$S$25+($R$26*$P19*('VT CHS Emissions Schedule'!X$9+$M19))/$S$26+(($R$27*$P19*'VT CHS Emissions Schedule'!X$7)/$S$27)/(1-$L19)+(($R$28*$P19*'VT CHS Emissions Schedule'!X$5)/$S$28)/(1-$K19),0)</f>
        <v>0</v>
      </c>
      <c r="BX19" s="64">
        <f>IF(BX$15&lt;2025+$Q19,($R$25*$P19*('VT CHS Emissions Schedule'!Y$8+$N19))/$S$25+($R$26*$P19*('VT CHS Emissions Schedule'!Y$9+$M19))/$S$26+(($R$27*$P19*'VT CHS Emissions Schedule'!Y$7)/$S$27)/(1-$L19)+(($R$28*$P19*'VT CHS Emissions Schedule'!Y$5)/$S$28)/(1-$K19),0)</f>
        <v>0</v>
      </c>
      <c r="BY19" s="64">
        <f>IF(BY$15&lt;2025+$Q19,($R$25*$P19*('VT CHS Emissions Schedule'!Z$8+$N19))/$S$25+($R$26*$P19*('VT CHS Emissions Schedule'!Z$9+$M19))/$S$26+(($R$27*$P19*'VT CHS Emissions Schedule'!Z$7)/$S$27)/(1-$L19)+(($R$28*$P19*'VT CHS Emissions Schedule'!Z$5)/$S$28)/(1-$K19),0)</f>
        <v>0</v>
      </c>
      <c r="BZ19" s="64">
        <f>IF(BZ$15&lt;2025+$Q19,($R$25*$P19*('VT CHS Emissions Schedule'!AA$8+$N19))/$S$25+($R$26*$P19*('VT CHS Emissions Schedule'!AA$9+$M19))/$S$26+(($R$27*$P19*'VT CHS Emissions Schedule'!AA$7)/$S$27)/(1-$L19)+(($R$28*$P19*'VT CHS Emissions Schedule'!AA$5)/$S$28)/(1-$K19),0)</f>
        <v>0</v>
      </c>
      <c r="CA19" s="64">
        <f>IF(CA$15&lt;2025+$Q19,($R$25*$P19*('VT CHS Emissions Schedule'!AB$8+$N19))/$S$25+($R$26*$P19*('VT CHS Emissions Schedule'!AB$9+$M19))/$S$26+(($R$27*$P19*'VT CHS Emissions Schedule'!AB$7)/$S$27)/(1-$L19)+(($R$28*$P19*'VT CHS Emissions Schedule'!AB$5)/$S$28)/(1-$K19),0)</f>
        <v>0</v>
      </c>
      <c r="CB19" s="64">
        <f>IF(CB$15&lt;2025+$Q19,($R$25*$P19*('VT CHS Emissions Schedule'!AC$8+$N19))/$S$25+($R$26*$P19*('VT CHS Emissions Schedule'!AC$9+$M19))/$S$26+(($R$27*$P19*'VT CHS Emissions Schedule'!AC$7)/$S$27)/(1-$L19)+(($R$28*$P19*'VT CHS Emissions Schedule'!AC$5)/$S$28)/(1-$K19),0)</f>
        <v>0</v>
      </c>
    </row>
    <row r="23" spans="1:80" x14ac:dyDescent="0.25">
      <c r="Q23" s="62" t="s">
        <v>422</v>
      </c>
    </row>
    <row r="24" spans="1:80" ht="42" x14ac:dyDescent="0.25">
      <c r="Q24" s="218" t="s">
        <v>168</v>
      </c>
      <c r="R24" s="218" t="s">
        <v>415</v>
      </c>
      <c r="S24" s="258" t="s">
        <v>416</v>
      </c>
    </row>
    <row r="25" spans="1:80" ht="13.9" customHeight="1" x14ac:dyDescent="0.25">
      <c r="M25" s="140"/>
      <c r="Q25" s="118" t="s">
        <v>10</v>
      </c>
      <c r="R25" s="119">
        <v>0.11</v>
      </c>
      <c r="S25" s="167">
        <v>0.83</v>
      </c>
      <c r="V25" s="262"/>
    </row>
    <row r="26" spans="1:80" ht="15" customHeight="1" x14ac:dyDescent="0.25">
      <c r="M26" s="140"/>
      <c r="Q26" s="118" t="s">
        <v>91</v>
      </c>
      <c r="R26" s="119">
        <v>0.32</v>
      </c>
      <c r="S26" s="167">
        <v>0.83</v>
      </c>
      <c r="V26" s="262"/>
    </row>
    <row r="27" spans="1:80" ht="15.6" customHeight="1" x14ac:dyDescent="0.25">
      <c r="M27" s="140"/>
      <c r="Q27" s="118" t="s">
        <v>11</v>
      </c>
      <c r="R27" s="119">
        <v>0.15</v>
      </c>
      <c r="S27" s="167">
        <v>0.83</v>
      </c>
      <c r="V27" s="262"/>
    </row>
    <row r="28" spans="1:80" ht="13.9" customHeight="1" x14ac:dyDescent="0.25">
      <c r="Q28" s="118" t="s">
        <v>18</v>
      </c>
      <c r="R28" s="119">
        <v>0.42</v>
      </c>
      <c r="S28" s="167">
        <v>1.71</v>
      </c>
      <c r="V28" s="262"/>
    </row>
    <row r="29" spans="1:80" ht="15" customHeight="1" x14ac:dyDescent="0.25"/>
    <row r="30" spans="1:80" ht="15.75" x14ac:dyDescent="0.3">
      <c r="Q30" s="62" t="s">
        <v>423</v>
      </c>
      <c r="R30"/>
    </row>
    <row r="31" spans="1:80" ht="27" x14ac:dyDescent="0.25">
      <c r="Q31" s="121" t="s">
        <v>191</v>
      </c>
      <c r="R31" s="121" t="s">
        <v>214</v>
      </c>
    </row>
    <row r="32" spans="1:80" ht="15" x14ac:dyDescent="0.25">
      <c r="Q32" s="118" t="s">
        <v>188</v>
      </c>
      <c r="R32" s="119">
        <v>1</v>
      </c>
    </row>
    <row r="33" spans="17:18" ht="15" x14ac:dyDescent="0.25">
      <c r="Q33" s="118" t="s">
        <v>26</v>
      </c>
      <c r="R33" s="119">
        <v>1</v>
      </c>
    </row>
    <row r="34" spans="17:18" ht="15" x14ac:dyDescent="0.25">
      <c r="Q34" s="118" t="s">
        <v>189</v>
      </c>
      <c r="R34" s="119">
        <v>0.56000000000000005</v>
      </c>
    </row>
    <row r="35" spans="17:18" ht="15" x14ac:dyDescent="0.25">
      <c r="Q35" s="118" t="s">
        <v>190</v>
      </c>
      <c r="R35" s="119">
        <v>0.9</v>
      </c>
    </row>
  </sheetData>
  <mergeCells count="4">
    <mergeCell ref="I14:J14"/>
    <mergeCell ref="K14:O14"/>
    <mergeCell ref="AC14:BB14"/>
    <mergeCell ref="BC14:CB14"/>
  </mergeCells>
  <conditionalFormatting sqref="I15:O15">
    <cfRule type="duplicateValues" dxfId="129" priority="2"/>
  </conditionalFormatting>
  <conditionalFormatting sqref="CC15:XFD15 A15 D15:H15 P15:BB15">
    <cfRule type="duplicateValues" dxfId="128" priority="1"/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062F3-4837-4F19-9C1B-626F47DB675C}">
  <sheetPr>
    <tabColor theme="5"/>
  </sheetPr>
  <dimension ref="A1:CD78"/>
  <sheetViews>
    <sheetView workbookViewId="0">
      <selection activeCell="E7" sqref="E7"/>
    </sheetView>
  </sheetViews>
  <sheetFormatPr defaultColWidth="8.77734375" defaultRowHeight="13.5" x14ac:dyDescent="0.25"/>
  <cols>
    <col min="1" max="3" width="13.77734375" style="62" customWidth="1"/>
    <col min="4" max="4" width="15.77734375" style="62" bestFit="1" customWidth="1"/>
    <col min="5" max="5" width="14.21875" style="62" bestFit="1" customWidth="1"/>
    <col min="6" max="6" width="14.21875" style="62" customWidth="1"/>
    <col min="7" max="32" width="9.6640625" style="62" customWidth="1"/>
    <col min="33" max="33" width="8.21875" style="62" customWidth="1"/>
    <col min="34" max="34" width="10.44140625" style="62" customWidth="1"/>
    <col min="35" max="35" width="9.21875" style="62" customWidth="1"/>
    <col min="36" max="37" width="8.77734375" style="62"/>
    <col min="38" max="38" width="9.77734375" style="62" bestFit="1" customWidth="1"/>
    <col min="39" max="16384" width="8.77734375" style="62"/>
  </cols>
  <sheetData>
    <row r="1" spans="1:82" x14ac:dyDescent="0.25">
      <c r="A1" s="61" t="s">
        <v>24</v>
      </c>
      <c r="B1" s="61" t="s">
        <v>662</v>
      </c>
      <c r="C1" s="61"/>
      <c r="E1" s="87"/>
    </row>
    <row r="2" spans="1:82" x14ac:dyDescent="0.25">
      <c r="B2" s="413" t="s">
        <v>852</v>
      </c>
    </row>
    <row r="3" spans="1:82" x14ac:dyDescent="0.25">
      <c r="A3" s="62" t="s">
        <v>30</v>
      </c>
    </row>
    <row r="4" spans="1:82" ht="15.75" x14ac:dyDescent="0.25">
      <c r="A4" s="135" t="s">
        <v>494</v>
      </c>
    </row>
    <row r="5" spans="1:82" ht="15.75" x14ac:dyDescent="0.25">
      <c r="A5" s="135" t="s">
        <v>663</v>
      </c>
    </row>
    <row r="6" spans="1:82" ht="15.75" x14ac:dyDescent="0.25">
      <c r="A6" s="135" t="s">
        <v>667</v>
      </c>
    </row>
    <row r="7" spans="1:82" ht="15.75" x14ac:dyDescent="0.25">
      <c r="A7" s="430" t="s">
        <v>905</v>
      </c>
      <c r="B7" s="431"/>
      <c r="C7" s="431"/>
    </row>
    <row r="8" spans="1:82" x14ac:dyDescent="0.25">
      <c r="A8" s="136"/>
      <c r="B8" s="61"/>
      <c r="C8" s="61"/>
    </row>
    <row r="9" spans="1:82" x14ac:dyDescent="0.25">
      <c r="A9" s="61"/>
      <c r="B9" s="76"/>
      <c r="C9" s="76"/>
    </row>
    <row r="10" spans="1:82" x14ac:dyDescent="0.25">
      <c r="B10" s="63"/>
      <c r="C10" s="63"/>
    </row>
    <row r="11" spans="1:82" x14ac:dyDescent="0.25">
      <c r="B11" s="63"/>
      <c r="C11" s="63"/>
    </row>
    <row r="12" spans="1:82" x14ac:dyDescent="0.25">
      <c r="B12" s="63"/>
      <c r="C12" s="63"/>
      <c r="D12" s="87"/>
    </row>
    <row r="13" spans="1:82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</row>
    <row r="14" spans="1:82" s="145" customFormat="1" ht="15.75" thickBot="1" x14ac:dyDescent="0.35">
      <c r="G14" s="488" t="s">
        <v>131</v>
      </c>
      <c r="H14" s="488"/>
      <c r="I14" s="488"/>
      <c r="J14" s="488"/>
      <c r="K14" s="480" t="s">
        <v>155</v>
      </c>
      <c r="L14" s="480"/>
      <c r="M14" s="481" t="s">
        <v>904</v>
      </c>
      <c r="N14" s="481"/>
      <c r="O14" s="481"/>
      <c r="P14" s="481"/>
      <c r="Q14" s="481"/>
      <c r="AE14" s="489" t="s">
        <v>156</v>
      </c>
      <c r="AF14" s="490"/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0"/>
      <c r="BA14" s="490"/>
      <c r="BB14" s="490"/>
      <c r="BC14" s="490"/>
      <c r="BD14" s="491"/>
      <c r="BE14" s="485" t="s">
        <v>31</v>
      </c>
      <c r="BF14" s="485"/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5"/>
      <c r="CA14" s="485"/>
      <c r="CB14" s="485"/>
      <c r="CC14" s="485"/>
      <c r="CD14" s="486"/>
    </row>
    <row r="15" spans="1:82" s="146" customFormat="1" ht="27" x14ac:dyDescent="0.3">
      <c r="A15" s="184" t="s">
        <v>273</v>
      </c>
      <c r="B15" s="231" t="s">
        <v>274</v>
      </c>
      <c r="C15" s="288" t="s">
        <v>496</v>
      </c>
      <c r="D15" s="184" t="s">
        <v>32</v>
      </c>
      <c r="E15" s="150" t="s">
        <v>31</v>
      </c>
      <c r="F15" s="151" t="s">
        <v>410</v>
      </c>
      <c r="G15" s="99" t="s">
        <v>92</v>
      </c>
      <c r="H15" s="99" t="s">
        <v>321</v>
      </c>
      <c r="I15" s="100" t="s">
        <v>470</v>
      </c>
      <c r="J15" s="100" t="s">
        <v>492</v>
      </c>
      <c r="K15" s="101" t="s">
        <v>78</v>
      </c>
      <c r="L15" s="101" t="s">
        <v>77</v>
      </c>
      <c r="M15" s="102" t="s">
        <v>150</v>
      </c>
      <c r="N15" s="102" t="s">
        <v>151</v>
      </c>
      <c r="O15" s="102" t="s">
        <v>153</v>
      </c>
      <c r="P15" s="102" t="s">
        <v>154</v>
      </c>
      <c r="Q15" s="102" t="s">
        <v>160</v>
      </c>
      <c r="R15" s="103" t="s">
        <v>136</v>
      </c>
      <c r="S15" s="103" t="s">
        <v>279</v>
      </c>
      <c r="T15" s="104" t="s">
        <v>29</v>
      </c>
      <c r="U15" s="104" t="s">
        <v>125</v>
      </c>
      <c r="V15" s="104" t="s">
        <v>171</v>
      </c>
      <c r="W15" s="105" t="s">
        <v>666</v>
      </c>
      <c r="X15" s="105" t="s">
        <v>271</v>
      </c>
      <c r="Y15" s="104" t="s">
        <v>568</v>
      </c>
      <c r="Z15" s="104" t="s">
        <v>569</v>
      </c>
      <c r="AA15" s="104" t="s">
        <v>570</v>
      </c>
      <c r="AB15" s="104" t="s">
        <v>143</v>
      </c>
      <c r="AC15" s="104" t="s">
        <v>805</v>
      </c>
      <c r="AD15" s="104" t="s">
        <v>81</v>
      </c>
      <c r="AE15" s="86">
        <v>2025</v>
      </c>
      <c r="AF15" s="86">
        <v>2026</v>
      </c>
      <c r="AG15" s="86">
        <v>2027</v>
      </c>
      <c r="AH15" s="86">
        <v>2028</v>
      </c>
      <c r="AI15" s="86">
        <v>2029</v>
      </c>
      <c r="AJ15" s="86">
        <v>2030</v>
      </c>
      <c r="AK15" s="86">
        <v>2031</v>
      </c>
      <c r="AL15" s="86">
        <v>2032</v>
      </c>
      <c r="AM15" s="86">
        <v>2033</v>
      </c>
      <c r="AN15" s="86">
        <v>2034</v>
      </c>
      <c r="AO15" s="86">
        <v>2035</v>
      </c>
      <c r="AP15" s="86">
        <v>2036</v>
      </c>
      <c r="AQ15" s="86">
        <v>2037</v>
      </c>
      <c r="AR15" s="86">
        <v>2038</v>
      </c>
      <c r="AS15" s="86">
        <v>2039</v>
      </c>
      <c r="AT15" s="86">
        <v>2040</v>
      </c>
      <c r="AU15" s="86">
        <v>2041</v>
      </c>
      <c r="AV15" s="86">
        <v>2042</v>
      </c>
      <c r="AW15" s="86">
        <v>2043</v>
      </c>
      <c r="AX15" s="86">
        <v>2044</v>
      </c>
      <c r="AY15" s="86">
        <v>2045</v>
      </c>
      <c r="AZ15" s="86">
        <v>2046</v>
      </c>
      <c r="BA15" s="86">
        <v>2047</v>
      </c>
      <c r="BB15" s="86">
        <v>2048</v>
      </c>
      <c r="BC15" s="86">
        <v>2049</v>
      </c>
      <c r="BD15" s="86">
        <v>2050</v>
      </c>
      <c r="BE15" s="109">
        <v>2025</v>
      </c>
      <c r="BF15" s="109">
        <v>2026</v>
      </c>
      <c r="BG15" s="109">
        <v>2027</v>
      </c>
      <c r="BH15" s="109">
        <v>2028</v>
      </c>
      <c r="BI15" s="109">
        <v>2029</v>
      </c>
      <c r="BJ15" s="109">
        <v>2030</v>
      </c>
      <c r="BK15" s="109">
        <v>2031</v>
      </c>
      <c r="BL15" s="109">
        <v>2032</v>
      </c>
      <c r="BM15" s="109">
        <v>2033</v>
      </c>
      <c r="BN15" s="109">
        <v>2034</v>
      </c>
      <c r="BO15" s="109">
        <v>2035</v>
      </c>
      <c r="BP15" s="109">
        <v>2036</v>
      </c>
      <c r="BQ15" s="109">
        <v>2037</v>
      </c>
      <c r="BR15" s="109">
        <v>2038</v>
      </c>
      <c r="BS15" s="109">
        <v>2039</v>
      </c>
      <c r="BT15" s="109">
        <v>2040</v>
      </c>
      <c r="BU15" s="109">
        <v>2041</v>
      </c>
      <c r="BV15" s="109">
        <v>2042</v>
      </c>
      <c r="BW15" s="109">
        <v>2043</v>
      </c>
      <c r="BX15" s="109">
        <v>2044</v>
      </c>
      <c r="BY15" s="109">
        <v>2045</v>
      </c>
      <c r="BZ15" s="109">
        <v>2046</v>
      </c>
      <c r="CA15" s="109">
        <v>2047</v>
      </c>
      <c r="CB15" s="109">
        <v>2048</v>
      </c>
      <c r="CC15" s="109">
        <v>2049</v>
      </c>
      <c r="CD15" s="109">
        <v>2050</v>
      </c>
    </row>
    <row r="16" spans="1:82" ht="15" customHeight="1" x14ac:dyDescent="0.25">
      <c r="A16" s="185" t="s">
        <v>10</v>
      </c>
      <c r="B16" s="292" t="s">
        <v>275</v>
      </c>
      <c r="C16" s="289">
        <v>1.25</v>
      </c>
      <c r="D16" s="232">
        <f t="shared" ref="D16:D35" si="0">E16</f>
        <v>23420191.542149868</v>
      </c>
      <c r="E16" s="228">
        <f t="shared" ref="E16:E19" si="1">SUM(BE16:CD16)</f>
        <v>23420191.542149868</v>
      </c>
      <c r="F16" s="239">
        <f t="shared" ref="F16:F35" si="2">(D16/1000000)*1</f>
        <v>23.420191542149869</v>
      </c>
      <c r="G16" s="111">
        <f>H16</f>
        <v>1177381.692402896</v>
      </c>
      <c r="H16" s="111">
        <f t="shared" ref="H16:H35" si="3">I16-J16</f>
        <v>1177381.692402896</v>
      </c>
      <c r="I16" s="111">
        <f>IF(OR($A16="Oil",$A16="Propane"),$R16*$AE16,IF(OR($A16="Natural Gas",$A16="Electricity"),$R16*$AE16/(1-$K16),$U$40*($V16/$V$40)*('VT CHS Emissions Schedule'!D$8+$P16)+$U$41*($V16/$V$41)*('VT CHS Emissions Schedule'!D$9+$O16)+($U$42*($V16/$V$42)*'VT CHS Emissions Schedule'!D$7)/(1-$N16)+($U$43*($V16/$V$43)*'VT CHS Emissions Schedule'!D$5)/(1-$M16)))</f>
        <v>3270504.7011191556</v>
      </c>
      <c r="J16" s="111">
        <f>IF(OR($A16="Oil",$A16="Propane"),$S16*$AE16,IF(OR($A16="Natural Gas",$A16="Electricity"),$S16*$AE16/(1-$K16),$U$40*($V16/$X16)*('VT CHS Emissions Schedule'!D$8+$P16)+$U$41*($V16/$X16)*('VT CHS Emissions Schedule'!D$9+$O16)+($U$42*($V16/$X16)*'VT CHS Emissions Schedule'!D$7)/(1-$N16)+($U$43*($V16/$X16)*'VT CHS Emissions Schedule'!D$5)/(1-$M16)))</f>
        <v>2093123.0087162596</v>
      </c>
      <c r="K16" s="66">
        <f>_xlfn.XLOOKUP($A16,Lookups!$A$3:$A$15,Lookups!$E$3:$E$15)</f>
        <v>0</v>
      </c>
      <c r="L16" s="65">
        <f>_xlfn.XLOOKUP($A16,Lookups!$A$3:$A$15,Lookups!$D$3:$D$15)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IFERROR(V16/W16,"blended")</f>
        <v>39085.440817499999</v>
      </c>
      <c r="S16" s="72">
        <f>V16/X16</f>
        <v>25014.6821232</v>
      </c>
      <c r="T16" s="68">
        <v>20</v>
      </c>
      <c r="U16" s="68" t="str">
        <f>_xlfn.XLOOKUP(A16,Lookups!$A$3:$A$15,Lookups!$C$3:$C$15)</f>
        <v>Delivered</v>
      </c>
      <c r="V16" s="64">
        <f t="shared" ref="V16:V35" si="4">(AC16*(Y16-Z16)*AA16*AB16)*AD16</f>
        <v>31268.352654000002</v>
      </c>
      <c r="W16" s="72">
        <f>_xlfn.XLOOKUP($A16,$T$40:$T$43,$V$40:$V$43,"blended")</f>
        <v>0.8</v>
      </c>
      <c r="X16" s="72">
        <f>C16</f>
        <v>1.25</v>
      </c>
      <c r="Y16" s="64">
        <v>140</v>
      </c>
      <c r="Z16" s="71">
        <v>51.8</v>
      </c>
      <c r="AA16" s="64">
        <f t="shared" ref="AA16:AA35" si="5">$U$68</f>
        <v>110</v>
      </c>
      <c r="AB16" s="64">
        <v>365</v>
      </c>
      <c r="AC16" s="72">
        <v>8.33</v>
      </c>
      <c r="AD16" s="75">
        <v>1.06E-3</v>
      </c>
      <c r="AE16" s="67">
        <f>IF(AE$15&lt;2025+$T16,$L16+_xlfn.XLOOKUP(_xlfn.XLOOKUP($A16,Lookups!$A$3:$A$17,Lookups!$B$3:$B$17),'VT CHS Emissions Schedule'!$A:$A,'VT CHS Emissions Schedule'!D:D),0)</f>
        <v>83.675778824907852</v>
      </c>
      <c r="AF16" s="67">
        <f>IF(AF$15&lt;2025+$T16,$L16+_xlfn.XLOOKUP(_xlfn.XLOOKUP($A16,Lookups!$A$3:$A$17,Lookups!$B$3:$B$17),'VT CHS Emissions Schedule'!$A:$A,'VT CHS Emissions Schedule'!E:E),0)</f>
        <v>83.675778824907852</v>
      </c>
      <c r="AG16" s="67">
        <f>IF(AG$15&lt;2025+$T16,$L16+_xlfn.XLOOKUP(_xlfn.XLOOKUP($A16,Lookups!$A$3:$A$17,Lookups!$B$3:$B$17),'VT CHS Emissions Schedule'!$A:$A,'VT CHS Emissions Schedule'!F:F),0)</f>
        <v>83.675778824907852</v>
      </c>
      <c r="AH16" s="67">
        <f>IF(AH$15&lt;2025+$T16,$L16+_xlfn.XLOOKUP(_xlfn.XLOOKUP($A16,Lookups!$A$3:$A$17,Lookups!$B$3:$B$17),'VT CHS Emissions Schedule'!$A:$A,'VT CHS Emissions Schedule'!G:G),0)</f>
        <v>83.675778824907852</v>
      </c>
      <c r="AI16" s="67">
        <f>IF(AI$15&lt;2025+$T16,$L16+_xlfn.XLOOKUP(_xlfn.XLOOKUP($A16,Lookups!$A$3:$A$17,Lookups!$B$3:$B$17),'VT CHS Emissions Schedule'!$A:$A,'VT CHS Emissions Schedule'!H:H),0)</f>
        <v>83.675778824907852</v>
      </c>
      <c r="AJ16" s="67">
        <f>IF(AJ$15&lt;2025+$T16,$L16+_xlfn.XLOOKUP(_xlfn.XLOOKUP($A16,Lookups!$A$3:$A$17,Lookups!$B$3:$B$17),'VT CHS Emissions Schedule'!$A:$A,'VT CHS Emissions Schedule'!I:I),0)</f>
        <v>83.140679593152342</v>
      </c>
      <c r="AK16" s="67">
        <f>IF(AK$15&lt;2025+$T16,$L16+_xlfn.XLOOKUP(_xlfn.XLOOKUP($A16,Lookups!$A$3:$A$17,Lookups!$B$3:$B$17),'VT CHS Emissions Schedule'!$A:$A,'VT CHS Emissions Schedule'!J:J),0)</f>
        <v>83.140679593152342</v>
      </c>
      <c r="AL16" s="67">
        <f>IF(AL$15&lt;2025+$T16,$L16+_xlfn.XLOOKUP(_xlfn.XLOOKUP($A16,Lookups!$A$3:$A$17,Lookups!$B$3:$B$17),'VT CHS Emissions Schedule'!$A:$A,'VT CHS Emissions Schedule'!K:K),0)</f>
        <v>83.140679593152342</v>
      </c>
      <c r="AM16" s="67">
        <f>IF(AM$15&lt;2025+$T16,$L16+_xlfn.XLOOKUP(_xlfn.XLOOKUP($A16,Lookups!$A$3:$A$17,Lookups!$B$3:$B$17),'VT CHS Emissions Schedule'!$A:$A,'VT CHS Emissions Schedule'!L:L),0)</f>
        <v>83.140679593152342</v>
      </c>
      <c r="AN16" s="67">
        <f>IF(AN$15&lt;2025+$T16,$L16+_xlfn.XLOOKUP(_xlfn.XLOOKUP($A16,Lookups!$A$3:$A$17,Lookups!$B$3:$B$17),'VT CHS Emissions Schedule'!$A:$A,'VT CHS Emissions Schedule'!M:M),0)</f>
        <v>83.140679593152342</v>
      </c>
      <c r="AO16" s="67">
        <f>IF(AO$15&lt;2025+$T16,$L16+_xlfn.XLOOKUP(_xlfn.XLOOKUP($A16,Lookups!$A$3:$A$17,Lookups!$B$3:$B$17),'VT CHS Emissions Schedule'!$A:$A,'VT CHS Emissions Schedule'!N:N),0)</f>
        <v>83.051577010969226</v>
      </c>
      <c r="AP16" s="67">
        <f>IF(AP$15&lt;2025+$T16,$L16+_xlfn.XLOOKUP(_xlfn.XLOOKUP($A16,Lookups!$A$3:$A$17,Lookups!$B$3:$B$17),'VT CHS Emissions Schedule'!$A:$A,'VT CHS Emissions Schedule'!O:O),0)</f>
        <v>83.051577010969226</v>
      </c>
      <c r="AQ16" s="67">
        <f>IF(AQ$15&lt;2025+$T16,$L16+_xlfn.XLOOKUP(_xlfn.XLOOKUP($A16,Lookups!$A$3:$A$17,Lookups!$B$3:$B$17),'VT CHS Emissions Schedule'!$A:$A,'VT CHS Emissions Schedule'!P:P),0)</f>
        <v>83.051577010969226</v>
      </c>
      <c r="AR16" s="67">
        <f>IF(AR$15&lt;2025+$T16,$L16+_xlfn.XLOOKUP(_xlfn.XLOOKUP($A16,Lookups!$A$3:$A$17,Lookups!$B$3:$B$17),'VT CHS Emissions Schedule'!$A:$A,'VT CHS Emissions Schedule'!Q:Q),0)</f>
        <v>83.051577010969226</v>
      </c>
      <c r="AS16" s="67">
        <f>IF(AS$15&lt;2025+$T16,$L16+_xlfn.XLOOKUP(_xlfn.XLOOKUP($A16,Lookups!$A$3:$A$17,Lookups!$B$3:$B$17),'VT CHS Emissions Schedule'!$A:$A,'VT CHS Emissions Schedule'!R:R),0)</f>
        <v>83.051577010969226</v>
      </c>
      <c r="AT16" s="67">
        <f>IF(AT$15&lt;2025+$T16,$L16+_xlfn.XLOOKUP(_xlfn.XLOOKUP($A16,Lookups!$A$3:$A$17,Lookups!$B$3:$B$17),'VT CHS Emissions Schedule'!$A:$A,'VT CHS Emissions Schedule'!S:S),0)</f>
        <v>83.023630912136326</v>
      </c>
      <c r="AU16" s="67">
        <f>IF(AU$15&lt;2025+$T16,$L16+_xlfn.XLOOKUP(_xlfn.XLOOKUP($A16,Lookups!$A$3:$A$17,Lookups!$B$3:$B$17),'VT CHS Emissions Schedule'!$A:$A,'VT CHS Emissions Schedule'!T:T),0)</f>
        <v>83.023630912136326</v>
      </c>
      <c r="AV16" s="67">
        <f>IF(AV$15&lt;2025+$T16,$L16+_xlfn.XLOOKUP(_xlfn.XLOOKUP($A16,Lookups!$A$3:$A$17,Lookups!$B$3:$B$17),'VT CHS Emissions Schedule'!$A:$A,'VT CHS Emissions Schedule'!U:U),0)</f>
        <v>83.023630912136326</v>
      </c>
      <c r="AW16" s="67">
        <f>IF(AW$15&lt;2025+$T16,$L16+_xlfn.XLOOKUP(_xlfn.XLOOKUP($A16,Lookups!$A$3:$A$17,Lookups!$B$3:$B$17),'VT CHS Emissions Schedule'!$A:$A,'VT CHS Emissions Schedule'!V:V),0)</f>
        <v>83.023630912136326</v>
      </c>
      <c r="AX16" s="67">
        <f>IF(AX$15&lt;2025+$T16,$L16+_xlfn.XLOOKUP(_xlfn.XLOOKUP($A16,Lookups!$A$3:$A$17,Lookups!$B$3:$B$17),'VT CHS Emissions Schedule'!$A:$A,'VT CHS Emissions Schedule'!W:W),0)</f>
        <v>83.023630912136326</v>
      </c>
      <c r="AY16" s="67">
        <f>IF(AY$15&lt;2025+$T16,$L16+_xlfn.XLOOKUP(_xlfn.XLOOKUP($A16,Lookups!$A$3:$A$17,Lookups!$B$3:$B$17),'VT CHS Emissions Schedule'!$A:$A,'VT CHS Emissions Schedule'!X:X),0)</f>
        <v>0</v>
      </c>
      <c r="AZ16" s="67">
        <f>IF(AZ$15&lt;2025+$T16,$L16+_xlfn.XLOOKUP(_xlfn.XLOOKUP($A16,Lookups!$A$3:$A$17,Lookups!$B$3:$B$17),'VT CHS Emissions Schedule'!$A:$A,'VT CHS Emissions Schedule'!Y:Y),0)</f>
        <v>0</v>
      </c>
      <c r="BA16" s="67">
        <f>IF(BA$15&lt;2025+$T16,$L16+_xlfn.XLOOKUP(_xlfn.XLOOKUP($A16,Lookups!$A$3:$A$17,Lookups!$B$3:$B$17),'VT CHS Emissions Schedule'!$A:$A,'VT CHS Emissions Schedule'!Z:Z),0)</f>
        <v>0</v>
      </c>
      <c r="BB16" s="67">
        <f>IF(BB$15&lt;2025+$T16,$L16+_xlfn.XLOOKUP(_xlfn.XLOOKUP($A16,Lookups!$A$3:$A$17,Lookups!$B$3:$B$17),'VT CHS Emissions Schedule'!$A:$A,'VT CHS Emissions Schedule'!AA:AA),0)</f>
        <v>0</v>
      </c>
      <c r="BC16" s="67">
        <f>IF(BC$15&lt;2025+$T16,$L16+_xlfn.XLOOKUP(_xlfn.XLOOKUP($A16,Lookups!$A$3:$A$17,Lookups!$B$3:$B$17),'VT CHS Emissions Schedule'!$A:$A,'VT CHS Emissions Schedule'!AB:AB),0)</f>
        <v>0</v>
      </c>
      <c r="BD16" s="67">
        <f>IF(BD$15&lt;2025+$T16,$L16+_xlfn.XLOOKUP(_xlfn.XLOOKUP($A16,Lookups!$A$3:$A$17,Lookups!$B$3:$B$17),'VT CHS Emissions Schedule'!$A:$A,'VT CHS Emissions Schedule'!AC:AC),0)</f>
        <v>0</v>
      </c>
      <c r="BE16" s="64">
        <f>IF(BE$15&lt;2025+$T16,IF(OR($A16="Oil",$A16="Propane"),$R16*AE16,IF(OR($A16="Natural Gas",$A16="Electricity"),$R16*AE16/(1-$K16),$U$40*($V16/$V$40)*('VT CHS Emissions Schedule'!D$8+$P16)+$U$41*($V16/$V$41)*('VT CHS Emissions Schedule'!D$9+$O16)+($U$42*($V16/$V$42)*'VT CHS Emissions Schedule'!D$7)/(1-$N16)+($U$43*($V16/$V$43)*'VT CHS Emissions Schedule'!D$5)/(1-$M16)))-IF(OR($A16="Oil",$A16="Propane"),$S16*AE16,IF(OR($A16="Natural Gas",$A16="Electricity"),$S16*AE16/(1-$K16),$U$40*($V16/$X16)*('VT CHS Emissions Schedule'!D$8+$P16)+$U$41*($V16/$X16)*('VT CHS Emissions Schedule'!D$9+$O16)+($U$42*($V16/$X16)*'VT CHS Emissions Schedule'!D$7)/(1-$N16)+($U$43*($V16/$X16)*'VT CHS Emissions Schedule'!D$5)/(1-$M16))),0)</f>
        <v>1177381.692402896</v>
      </c>
      <c r="BF16" s="64">
        <f>IF(BF$15&lt;2025+$T16,IF(OR($A16="Oil",$A16="Propane"),$R16*AF16,IF(OR($A16="Natural Gas",$A16="Electricity"),$R16*AF16/(1-$K16),$U$40*($V16/$V$40)*('VT CHS Emissions Schedule'!E$8+$P16)+$U$41*($V16/$V$41)*('VT CHS Emissions Schedule'!E$9+$O16)+($U$42*($V16/$V$42)*'VT CHS Emissions Schedule'!E$7)/(1-$N16)+($U$43*($V16/$V$43)*'VT CHS Emissions Schedule'!E$5)/(1-$M16)))-IF(OR($A16="Oil",$A16="Propane"),$S16*AF16,IF(OR($A16="Natural Gas",$A16="Electricity"),$S16*AF16/(1-$K16),$U$40*($V16/$X16)*('VT CHS Emissions Schedule'!E$8+$P16)+$U$41*($V16/$X16)*('VT CHS Emissions Schedule'!E$9+$O16)+($U$42*($V16/$X16)*'VT CHS Emissions Schedule'!E$7)/(1-$N16)+($U$43*($V16/$X16)*'VT CHS Emissions Schedule'!E$5)/(1-$M16))),0)</f>
        <v>1177381.692402896</v>
      </c>
      <c r="BG16" s="64">
        <f>IF(BG$15&lt;2025+$T16,IF(OR($A16="Oil",$A16="Propane"),$R16*AG16,IF(OR($A16="Natural Gas",$A16="Electricity"),$R16*AG16/(1-$K16),$U$40*($V16/$V$40)*('VT CHS Emissions Schedule'!F$8+$P16)+$U$41*($V16/$V$41)*('VT CHS Emissions Schedule'!F$9+$O16)+($U$42*($V16/$V$42)*'VT CHS Emissions Schedule'!F$7)/(1-$N16)+($U$43*($V16/$V$43)*'VT CHS Emissions Schedule'!F$5)/(1-$M16)))-IF(OR($A16="Oil",$A16="Propane"),$S16*AG16,IF(OR($A16="Natural Gas",$A16="Electricity"),$S16*AG16/(1-$K16),$U$40*($V16/$X16)*('VT CHS Emissions Schedule'!F$8+$P16)+$U$41*($V16/$X16)*('VT CHS Emissions Schedule'!F$9+$O16)+($U$42*($V16/$X16)*'VT CHS Emissions Schedule'!F$7)/(1-$N16)+($U$43*($V16/$X16)*'VT CHS Emissions Schedule'!F$5)/(1-$M16))),0)</f>
        <v>1177381.692402896</v>
      </c>
      <c r="BH16" s="64">
        <f>IF(BH$15&lt;2025+$T16,IF(OR($A16="Oil",$A16="Propane"),$R16*AH16,IF(OR($A16="Natural Gas",$A16="Electricity"),$R16*AH16/(1-$K16),$U$40*($V16/$V$40)*('VT CHS Emissions Schedule'!G$8+$P16)+$U$41*($V16/$V$41)*('VT CHS Emissions Schedule'!G$9+$O16)+($U$42*($V16/$V$42)*'VT CHS Emissions Schedule'!G$7)/(1-$N16)+($U$43*($V16/$V$43)*'VT CHS Emissions Schedule'!G$5)/(1-$M16)))-IF(OR($A16="Oil",$A16="Propane"),$S16*AH16,IF(OR($A16="Natural Gas",$A16="Electricity"),$S16*AH16/(1-$K16),$U$40*($V16/$X16)*('VT CHS Emissions Schedule'!G$8+$P16)+$U$41*($V16/$X16)*('VT CHS Emissions Schedule'!G$9+$O16)+($U$42*($V16/$X16)*'VT CHS Emissions Schedule'!G$7)/(1-$N16)+($U$43*($V16/$X16)*'VT CHS Emissions Schedule'!G$5)/(1-$M16))),0)</f>
        <v>1177381.692402896</v>
      </c>
      <c r="BI16" s="64">
        <f>IF(BI$15&lt;2025+$T16,IF(OR($A16="Oil",$A16="Propane"),$R16*AI16,IF(OR($A16="Natural Gas",$A16="Electricity"),$R16*AI16/(1-$K16),$U$40*($V16/$V$40)*('VT CHS Emissions Schedule'!H$8+$P16)+$U$41*($V16/$V$41)*('VT CHS Emissions Schedule'!H$9+$O16)+($U$42*($V16/$V$42)*'VT CHS Emissions Schedule'!H$7)/(1-$N16)+($U$43*($V16/$V$43)*'VT CHS Emissions Schedule'!H$5)/(1-$M16)))-IF(OR($A16="Oil",$A16="Propane"),$S16*AI16,IF(OR($A16="Natural Gas",$A16="Electricity"),$S16*AI16/(1-$K16),$U$40*($V16/$X16)*('VT CHS Emissions Schedule'!H$8+$P16)+$U$41*($V16/$X16)*('VT CHS Emissions Schedule'!H$9+$O16)+($U$42*($V16/$X16)*'VT CHS Emissions Schedule'!H$7)/(1-$N16)+($U$43*($V16/$X16)*'VT CHS Emissions Schedule'!H$5)/(1-$M16))),0)</f>
        <v>1177381.692402896</v>
      </c>
      <c r="BJ16" s="64">
        <f>IF(BJ$15&lt;2025+$T16,IF(OR($A16="Oil",$A16="Propane"),$R16*AJ16,IF(OR($A16="Natural Gas",$A16="Electricity"),$R16*AJ16/(1-$K16),$U$40*($V16/$V$40)*('VT CHS Emissions Schedule'!I$8+$P16)+$U$41*($V16/$V$41)*('VT CHS Emissions Schedule'!I$9+$O16)+($U$42*($V16/$V$42)*'VT CHS Emissions Schedule'!I$7)/(1-$N16)+($U$43*($V16/$V$43)*'VT CHS Emissions Schedule'!I$5)/(1-$M16)))-IF(OR($A16="Oil",$A16="Propane"),$S16*AJ16,IF(OR($A16="Natural Gas",$A16="Electricity"),$S16*AJ16/(1-$K16),$U$40*($V16/$X16)*('VT CHS Emissions Schedule'!I$8+$P16)+$U$41*($V16/$X16)*('VT CHS Emissions Schedule'!I$9+$O16)+($U$42*($V16/$X16)*'VT CHS Emissions Schedule'!I$7)/(1-$N16)+($U$43*($V16/$X16)*'VT CHS Emissions Schedule'!I$5)/(1-$M16))),0)</f>
        <v>1169852.4402353589</v>
      </c>
      <c r="BK16" s="64">
        <f>IF(BK$15&lt;2025+$T16,IF(OR($A16="Oil",$A16="Propane"),$R16*AK16,IF(OR($A16="Natural Gas",$A16="Electricity"),$R16*AK16/(1-$K16),$U$40*($V16/$V$40)*('VT CHS Emissions Schedule'!J$8+$P16)+$U$41*($V16/$V$41)*('VT CHS Emissions Schedule'!J$9+$O16)+($U$42*($V16/$V$42)*'VT CHS Emissions Schedule'!J$7)/(1-$N16)+($U$43*($V16/$V$43)*'VT CHS Emissions Schedule'!J$5)/(1-$M16)))-IF(OR($A16="Oil",$A16="Propane"),$S16*AK16,IF(OR($A16="Natural Gas",$A16="Electricity"),$S16*AK16/(1-$K16),$U$40*($V16/$X16)*('VT CHS Emissions Schedule'!J$8+$P16)+$U$41*($V16/$X16)*('VT CHS Emissions Schedule'!J$9+$O16)+($U$42*($V16/$X16)*'VT CHS Emissions Schedule'!J$7)/(1-$N16)+($U$43*($V16/$X16)*'VT CHS Emissions Schedule'!J$5)/(1-$M16))),0)</f>
        <v>1169852.4402353589</v>
      </c>
      <c r="BL16" s="64">
        <f>IF(BL$15&lt;2025+$T16,IF(OR($A16="Oil",$A16="Propane"),$R16*AL16,IF(OR($A16="Natural Gas",$A16="Electricity"),$R16*AL16/(1-$K16),$U$40*($V16/$V$40)*('VT CHS Emissions Schedule'!K$8+$P16)+$U$41*($V16/$V$41)*('VT CHS Emissions Schedule'!K$9+$O16)+($U$42*($V16/$V$42)*'VT CHS Emissions Schedule'!K$7)/(1-$N16)+($U$43*($V16/$V$43)*'VT CHS Emissions Schedule'!K$5)/(1-$M16)))-IF(OR($A16="Oil",$A16="Propane"),$S16*AL16,IF(OR($A16="Natural Gas",$A16="Electricity"),$S16*AL16/(1-$K16),$U$40*($V16/$X16)*('VT CHS Emissions Schedule'!K$8+$P16)+$U$41*($V16/$X16)*('VT CHS Emissions Schedule'!K$9+$O16)+($U$42*($V16/$X16)*'VT CHS Emissions Schedule'!K$7)/(1-$N16)+($U$43*($V16/$X16)*'VT CHS Emissions Schedule'!K$5)/(1-$M16))),0)</f>
        <v>1169852.4402353589</v>
      </c>
      <c r="BM16" s="64">
        <f>IF(BM$15&lt;2025+$T16,IF(OR($A16="Oil",$A16="Propane"),$R16*AM16,IF(OR($A16="Natural Gas",$A16="Electricity"),$R16*AM16/(1-$K16),$U$40*($V16/$V$40)*('VT CHS Emissions Schedule'!L$8+$P16)+$U$41*($V16/$V$41)*('VT CHS Emissions Schedule'!L$9+$O16)+($U$42*($V16/$V$42)*'VT CHS Emissions Schedule'!L$7)/(1-$N16)+($U$43*($V16/$V$43)*'VT CHS Emissions Schedule'!L$5)/(1-$M16)))-IF(OR($A16="Oil",$A16="Propane"),$S16*AM16,IF(OR($A16="Natural Gas",$A16="Electricity"),$S16*AM16/(1-$K16),$U$40*($V16/$X16)*('VT CHS Emissions Schedule'!L$8+$P16)+$U$41*($V16/$X16)*('VT CHS Emissions Schedule'!L$9+$O16)+($U$42*($V16/$X16)*'VT CHS Emissions Schedule'!L$7)/(1-$N16)+($U$43*($V16/$X16)*'VT CHS Emissions Schedule'!L$5)/(1-$M16))),0)</f>
        <v>1169852.4402353589</v>
      </c>
      <c r="BN16" s="64">
        <f>IF(BN$15&lt;2025+$T16,IF(OR($A16="Oil",$A16="Propane"),$R16*AN16,IF(OR($A16="Natural Gas",$A16="Electricity"),$R16*AN16/(1-$K16),$U$40*($V16/$V$40)*('VT CHS Emissions Schedule'!M$8+$P16)+$U$41*($V16/$V$41)*('VT CHS Emissions Schedule'!M$9+$O16)+($U$42*($V16/$V$42)*'VT CHS Emissions Schedule'!M$7)/(1-$N16)+($U$43*($V16/$V$43)*'VT CHS Emissions Schedule'!M$5)/(1-$M16)))-IF(OR($A16="Oil",$A16="Propane"),$S16*AN16,IF(OR($A16="Natural Gas",$A16="Electricity"),$S16*AN16/(1-$K16),$U$40*($V16/$X16)*('VT CHS Emissions Schedule'!M$8+$P16)+$U$41*($V16/$X16)*('VT CHS Emissions Schedule'!M$9+$O16)+($U$42*($V16/$X16)*'VT CHS Emissions Schedule'!M$7)/(1-$N16)+($U$43*($V16/$X16)*'VT CHS Emissions Schedule'!M$5)/(1-$M16))),0)</f>
        <v>1169852.4402353589</v>
      </c>
      <c r="BO16" s="64">
        <f>IF(BO$15&lt;2025+$T16,IF(OR($A16="Oil",$A16="Propane"),$R16*AO16,IF(OR($A16="Natural Gas",$A16="Electricity"),$R16*AO16/(1-$K16),$U$40*($V16/$V$40)*('VT CHS Emissions Schedule'!N$8+$P16)+$U$41*($V16/$V$41)*('VT CHS Emissions Schedule'!N$9+$O16)+($U$42*($V16/$V$42)*'VT CHS Emissions Schedule'!N$7)/(1-$N16)+($U$43*($V16/$V$43)*'VT CHS Emissions Schedule'!N$5)/(1-$M16)))-IF(OR($A16="Oil",$A16="Propane"),$S16*AO16,IF(OR($A16="Natural Gas",$A16="Electricity"),$S16*AO16/(1-$K16),$U$40*($V16/$X16)*('VT CHS Emissions Schedule'!N$8+$P16)+$U$41*($V16/$X16)*('VT CHS Emissions Schedule'!N$9+$O16)+($U$42*($V16/$X16)*'VT CHS Emissions Schedule'!N$7)/(1-$N16)+($U$43*($V16/$X16)*'VT CHS Emissions Schedule'!N$5)/(1-$M16))),0)</f>
        <v>1168598.699302421</v>
      </c>
      <c r="BP16" s="64">
        <f>IF(BP$15&lt;2025+$T16,IF(OR($A16="Oil",$A16="Propane"),$R16*AP16,IF(OR($A16="Natural Gas",$A16="Electricity"),$R16*AP16/(1-$K16),$U$40*($V16/$V$40)*('VT CHS Emissions Schedule'!O$8+$P16)+$U$41*($V16/$V$41)*('VT CHS Emissions Schedule'!O$9+$O16)+($U$42*($V16/$V$42)*'VT CHS Emissions Schedule'!O$7)/(1-$N16)+($U$43*($V16/$V$43)*'VT CHS Emissions Schedule'!O$5)/(1-$M16)))-IF(OR($A16="Oil",$A16="Propane"),$S16*AP16,IF(OR($A16="Natural Gas",$A16="Electricity"),$S16*AP16/(1-$K16),$U$40*($V16/$X16)*('VT CHS Emissions Schedule'!O$8+$P16)+$U$41*($V16/$X16)*('VT CHS Emissions Schedule'!O$9+$O16)+($U$42*($V16/$X16)*'VT CHS Emissions Schedule'!O$7)/(1-$N16)+($U$43*($V16/$X16)*'VT CHS Emissions Schedule'!O$5)/(1-$M16))),0)</f>
        <v>1168598.699302421</v>
      </c>
      <c r="BQ16" s="64">
        <f>IF(BQ$15&lt;2025+$T16,IF(OR($A16="Oil",$A16="Propane"),$R16*AQ16,IF(OR($A16="Natural Gas",$A16="Electricity"),$R16*AQ16/(1-$K16),$U$40*($V16/$V$40)*('VT CHS Emissions Schedule'!P$8+$P16)+$U$41*($V16/$V$41)*('VT CHS Emissions Schedule'!P$9+$O16)+($U$42*($V16/$V$42)*'VT CHS Emissions Schedule'!P$7)/(1-$N16)+($U$43*($V16/$V$43)*'VT CHS Emissions Schedule'!P$5)/(1-$M16)))-IF(OR($A16="Oil",$A16="Propane"),$S16*AQ16,IF(OR($A16="Natural Gas",$A16="Electricity"),$S16*AQ16/(1-$K16),$U$40*($V16/$X16)*('VT CHS Emissions Schedule'!P$8+$P16)+$U$41*($V16/$X16)*('VT CHS Emissions Schedule'!P$9+$O16)+($U$42*($V16/$X16)*'VT CHS Emissions Schedule'!P$7)/(1-$N16)+($U$43*($V16/$X16)*'VT CHS Emissions Schedule'!P$5)/(1-$M16))),0)</f>
        <v>1168598.699302421</v>
      </c>
      <c r="BR16" s="64">
        <f>IF(BR$15&lt;2025+$T16,IF(OR($A16="Oil",$A16="Propane"),$R16*AR16,IF(OR($A16="Natural Gas",$A16="Electricity"),$R16*AR16/(1-$K16),$U$40*($V16/$V$40)*('VT CHS Emissions Schedule'!Q$8+$P16)+$U$41*($V16/$V$41)*('VT CHS Emissions Schedule'!Q$9+$O16)+($U$42*($V16/$V$42)*'VT CHS Emissions Schedule'!Q$7)/(1-$N16)+($U$43*($V16/$V$43)*'VT CHS Emissions Schedule'!Q$5)/(1-$M16)))-IF(OR($A16="Oil",$A16="Propane"),$S16*AR16,IF(OR($A16="Natural Gas",$A16="Electricity"),$S16*AR16/(1-$K16),$U$40*($V16/$X16)*('VT CHS Emissions Schedule'!Q$8+$P16)+$U$41*($V16/$X16)*('VT CHS Emissions Schedule'!Q$9+$O16)+($U$42*($V16/$X16)*'VT CHS Emissions Schedule'!Q$7)/(1-$N16)+($U$43*($V16/$X16)*'VT CHS Emissions Schedule'!Q$5)/(1-$M16))),0)</f>
        <v>1168598.699302421</v>
      </c>
      <c r="BS16" s="64">
        <f>IF(BS$15&lt;2025+$T16,IF(OR($A16="Oil",$A16="Propane"),$R16*AS16,IF(OR($A16="Natural Gas",$A16="Electricity"),$R16*AS16/(1-$K16),$U$40*($V16/$V$40)*('VT CHS Emissions Schedule'!R$8+$P16)+$U$41*($V16/$V$41)*('VT CHS Emissions Schedule'!R$9+$O16)+($U$42*($V16/$V$42)*'VT CHS Emissions Schedule'!R$7)/(1-$N16)+($U$43*($V16/$V$43)*'VT CHS Emissions Schedule'!R$5)/(1-$M16)))-IF(OR($A16="Oil",$A16="Propane"),$S16*AS16,IF(OR($A16="Natural Gas",$A16="Electricity"),$S16*AS16/(1-$K16),$U$40*($V16/$X16)*('VT CHS Emissions Schedule'!R$8+$P16)+$U$41*($V16/$X16)*('VT CHS Emissions Schedule'!R$9+$O16)+($U$42*($V16/$X16)*'VT CHS Emissions Schedule'!R$7)/(1-$N16)+($U$43*($V16/$X16)*'VT CHS Emissions Schedule'!R$5)/(1-$M16))),0)</f>
        <v>1168598.699302421</v>
      </c>
      <c r="BT16" s="64">
        <f>IF(BT$15&lt;2025+$T16,IF(OR($A16="Oil",$A16="Propane"),$R16*AT16,IF(OR($A16="Natural Gas",$A16="Electricity"),$R16*AT16/(1-$K16),$U$40*($V16/$V$40)*('VT CHS Emissions Schedule'!S$8+$P16)+$U$41*($V16/$V$41)*('VT CHS Emissions Schedule'!S$9+$O16)+($U$42*($V16/$V$42)*'VT CHS Emissions Schedule'!S$7)/(1-$N16)+($U$43*($V16/$V$43)*'VT CHS Emissions Schedule'!S$5)/(1-$M16)))-IF(OR($A16="Oil",$A16="Propane"),$S16*AT16,IF(OR($A16="Natural Gas",$A16="Electricity"),$S16*AT16/(1-$K16),$U$40*($V16/$X16)*('VT CHS Emissions Schedule'!S$8+$P16)+$U$41*($V16/$X16)*('VT CHS Emissions Schedule'!S$9+$O16)+($U$42*($V16/$X16)*'VT CHS Emissions Schedule'!S$7)/(1-$N16)+($U$43*($V16/$X16)*'VT CHS Emissions Schedule'!S$5)/(1-$M16))),0)</f>
        <v>1168205.4764892964</v>
      </c>
      <c r="BU16" s="64">
        <f>IF(BU$15&lt;2025+$T16,IF(OR($A16="Oil",$A16="Propane"),$R16*AU16,IF(OR($A16="Natural Gas",$A16="Electricity"),$R16*AU16/(1-$K16),$U$40*($V16/$V$40)*('VT CHS Emissions Schedule'!T$8+$P16)+$U$41*($V16/$V$41)*('VT CHS Emissions Schedule'!T$9+$O16)+($U$42*($V16/$V$42)*'VT CHS Emissions Schedule'!T$7)/(1-$N16)+($U$43*($V16/$V$43)*'VT CHS Emissions Schedule'!T$5)/(1-$M16)))-IF(OR($A16="Oil",$A16="Propane"),$S16*AU16,IF(OR($A16="Natural Gas",$A16="Electricity"),$S16*AU16/(1-$K16),$U$40*($V16/$X16)*('VT CHS Emissions Schedule'!T$8+$P16)+$U$41*($V16/$X16)*('VT CHS Emissions Schedule'!T$9+$O16)+($U$42*($V16/$X16)*'VT CHS Emissions Schedule'!T$7)/(1-$N16)+($U$43*($V16/$X16)*'VT CHS Emissions Schedule'!T$5)/(1-$M16))),0)</f>
        <v>1168205.4764892964</v>
      </c>
      <c r="BV16" s="64">
        <f>IF(BV$15&lt;2025+$T16,IF(OR($A16="Oil",$A16="Propane"),$R16*AV16,IF(OR($A16="Natural Gas",$A16="Electricity"),$R16*AV16/(1-$K16),$U$40*($V16/$V$40)*('VT CHS Emissions Schedule'!U$8+$P16)+$U$41*($V16/$V$41)*('VT CHS Emissions Schedule'!U$9+$O16)+($U$42*($V16/$V$42)*'VT CHS Emissions Schedule'!U$7)/(1-$N16)+($U$43*($V16/$V$43)*'VT CHS Emissions Schedule'!U$5)/(1-$M16)))-IF(OR($A16="Oil",$A16="Propane"),$S16*AV16,IF(OR($A16="Natural Gas",$A16="Electricity"),$S16*AV16/(1-$K16),$U$40*($V16/$X16)*('VT CHS Emissions Schedule'!U$8+$P16)+$U$41*($V16/$X16)*('VT CHS Emissions Schedule'!U$9+$O16)+($U$42*($V16/$X16)*'VT CHS Emissions Schedule'!U$7)/(1-$N16)+($U$43*($V16/$X16)*'VT CHS Emissions Schedule'!U$5)/(1-$M16))),0)</f>
        <v>1168205.4764892964</v>
      </c>
      <c r="BW16" s="64">
        <f>IF(BW$15&lt;2025+$T16,IF(OR($A16="Oil",$A16="Propane"),$R16*AW16,IF(OR($A16="Natural Gas",$A16="Electricity"),$R16*AW16/(1-$K16),$U$40*($V16/$V$40)*('VT CHS Emissions Schedule'!V$8+$P16)+$U$41*($V16/$V$41)*('VT CHS Emissions Schedule'!V$9+$O16)+($U$42*($V16/$V$42)*'VT CHS Emissions Schedule'!V$7)/(1-$N16)+($U$43*($V16/$V$43)*'VT CHS Emissions Schedule'!V$5)/(1-$M16)))-IF(OR($A16="Oil",$A16="Propane"),$S16*AW16,IF(OR($A16="Natural Gas",$A16="Electricity"),$S16*AW16/(1-$K16),$U$40*($V16/$X16)*('VT CHS Emissions Schedule'!V$8+$P16)+$U$41*($V16/$X16)*('VT CHS Emissions Schedule'!V$9+$O16)+($U$42*($V16/$X16)*'VT CHS Emissions Schedule'!V$7)/(1-$N16)+($U$43*($V16/$X16)*'VT CHS Emissions Schedule'!V$5)/(1-$M16))),0)</f>
        <v>1168205.4764892964</v>
      </c>
      <c r="BX16" s="64">
        <f>IF(BX$15&lt;2025+$T16,IF(OR($A16="Oil",$A16="Propane"),$R16*AX16,IF(OR($A16="Natural Gas",$A16="Electricity"),$R16*AX16/(1-$K16),$U$40*($V16/$V$40)*('VT CHS Emissions Schedule'!W$8+$P16)+$U$41*($V16/$V$41)*('VT CHS Emissions Schedule'!W$9+$O16)+($U$42*($V16/$V$42)*'VT CHS Emissions Schedule'!W$7)/(1-$N16)+($U$43*($V16/$V$43)*'VT CHS Emissions Schedule'!W$5)/(1-$M16)))-IF(OR($A16="Oil",$A16="Propane"),$S16*AX16,IF(OR($A16="Natural Gas",$A16="Electricity"),$S16*AX16/(1-$K16),$U$40*($V16/$X16)*('VT CHS Emissions Schedule'!W$8+$P16)+$U$41*($V16/$X16)*('VT CHS Emissions Schedule'!W$9+$O16)+($U$42*($V16/$X16)*'VT CHS Emissions Schedule'!W$7)/(1-$N16)+($U$43*($V16/$X16)*'VT CHS Emissions Schedule'!W$5)/(1-$M16))),0)</f>
        <v>1168205.4764892964</v>
      </c>
      <c r="BY16" s="64">
        <f>IF(BY$15&lt;2025+$T16,IF(OR($A16="Oil",$A16="Propane"),$R16*AY16,IF(OR($A16="Natural Gas",$A16="Electricity"),$R16*AY16/(1-$K16),$U$40*($V16/$V$40)*('VT CHS Emissions Schedule'!X$8+$P16)+$U$41*($V16/$V$41)*('VT CHS Emissions Schedule'!X$9+$O16)+($U$42*($V16/$V$42)*'VT CHS Emissions Schedule'!X$7)/(1-$N16)+($U$43*($V16/$V$43)*'VT CHS Emissions Schedule'!X$5)/(1-$M16)))-IF(OR($A16="Oil",$A16="Propane"),$S16*AY16,IF(OR($A16="Natural Gas",$A16="Electricity"),$S16*AY16/(1-$K16),$U$40*($V16/$X16)*('VT CHS Emissions Schedule'!X$8+$P16)+$U$41*($V16/$X16)*('VT CHS Emissions Schedule'!X$9+$O16)+($U$42*($V16/$X16)*'VT CHS Emissions Schedule'!X$7)/(1-$N16)+($U$43*($V16/$X16)*'VT CHS Emissions Schedule'!X$5)/(1-$M16))),0)</f>
        <v>0</v>
      </c>
      <c r="BZ16" s="64">
        <f>IF(BZ$15&lt;2025+$T16,IF(OR($A16="Oil",$A16="Propane"),$R16*AZ16,IF(OR($A16="Natural Gas",$A16="Electricity"),$R16*AZ16/(1-$K16),$U$40*($V16/$V$40)*('VT CHS Emissions Schedule'!Y$8+$P16)+$U$41*($V16/$V$41)*('VT CHS Emissions Schedule'!Y$9+$O16)+($U$42*($V16/$V$42)*'VT CHS Emissions Schedule'!Y$7)/(1-$N16)+($U$43*($V16/$V$43)*'VT CHS Emissions Schedule'!Y$5)/(1-$M16)))-IF(OR($A16="Oil",$A16="Propane"),$S16*AZ16,IF(OR($A16="Natural Gas",$A16="Electricity"),$S16*AZ16/(1-$K16),$U$40*($V16/$X16)*('VT CHS Emissions Schedule'!Y$8+$P16)+$U$41*($V16/$X16)*('VT CHS Emissions Schedule'!Y$9+$O16)+($U$42*($V16/$X16)*'VT CHS Emissions Schedule'!Y$7)/(1-$N16)+($U$43*($V16/$X16)*'VT CHS Emissions Schedule'!Y$5)/(1-$M16))),0)</f>
        <v>0</v>
      </c>
      <c r="CA16" s="64">
        <f>IF(CA$15&lt;2025+$T16,IF(OR($A16="Oil",$A16="Propane"),$R16*BA16,IF(OR($A16="Natural Gas",$A16="Electricity"),$R16*BA16/(1-$K16),$U$40*($V16/$V$40)*('VT CHS Emissions Schedule'!Z$8+$P16)+$U$41*($V16/$V$41)*('VT CHS Emissions Schedule'!Z$9+$O16)+($U$42*($V16/$V$42)*'VT CHS Emissions Schedule'!Z$7)/(1-$N16)+($U$43*($V16/$V$43)*'VT CHS Emissions Schedule'!Z$5)/(1-$M16)))-IF(OR($A16="Oil",$A16="Propane"),$S16*BA16,IF(OR($A16="Natural Gas",$A16="Electricity"),$S16*BA16/(1-$K16),$U$40*($V16/$X16)*('VT CHS Emissions Schedule'!Z$8+$P16)+$U$41*($V16/$X16)*('VT CHS Emissions Schedule'!Z$9+$O16)+($U$42*($V16/$X16)*'VT CHS Emissions Schedule'!Z$7)/(1-$N16)+($U$43*($V16/$X16)*'VT CHS Emissions Schedule'!Z$5)/(1-$M16))),0)</f>
        <v>0</v>
      </c>
      <c r="CB16" s="64">
        <f>IF(CB$15&lt;2025+$T16,IF(OR($A16="Oil",$A16="Propane"),$R16*BB16,IF(OR($A16="Natural Gas",$A16="Electricity"),$R16*BB16/(1-$K16),$U$40*($V16/$V$40)*('VT CHS Emissions Schedule'!AA$8+$P16)+$U$41*($V16/$V$41)*('VT CHS Emissions Schedule'!AA$9+$O16)+($U$42*($V16/$V$42)*'VT CHS Emissions Schedule'!AA$7)/(1-$N16)+($U$43*($V16/$V$43)*'VT CHS Emissions Schedule'!AA$5)/(1-$M16)))-IF(OR($A16="Oil",$A16="Propane"),$S16*BB16,IF(OR($A16="Natural Gas",$A16="Electricity"),$S16*BB16/(1-$K16),$U$40*($V16/$X16)*('VT CHS Emissions Schedule'!AA$8+$P16)+$U$41*($V16/$X16)*('VT CHS Emissions Schedule'!AA$9+$O16)+($U$42*($V16/$X16)*'VT CHS Emissions Schedule'!AA$7)/(1-$N16)+($U$43*($V16/$X16)*'VT CHS Emissions Schedule'!AA$5)/(1-$M16))),0)</f>
        <v>0</v>
      </c>
      <c r="CC16" s="64">
        <f>IF(CC$15&lt;2025+$T16,IF(OR($A16="Oil",$A16="Propane"),$R16*BC16,IF(OR($A16="Natural Gas",$A16="Electricity"),$R16*BC16/(1-$K16),$U$40*($V16/$V$40)*('VT CHS Emissions Schedule'!AB$8+$P16)+$U$41*($V16/$V$41)*('VT CHS Emissions Schedule'!AB$9+$O16)+($U$42*($V16/$V$42)*'VT CHS Emissions Schedule'!AB$7)/(1-$N16)+($U$43*($V16/$V$43)*'VT CHS Emissions Schedule'!AB$5)/(1-$M16)))-IF(OR($A16="Oil",$A16="Propane"),$S16*BC16,IF(OR($A16="Natural Gas",$A16="Electricity"),$S16*BC16/(1-$K16),$U$40*($V16/$X16)*('VT CHS Emissions Schedule'!AB$8+$P16)+$U$41*($V16/$X16)*('VT CHS Emissions Schedule'!AB$9+$O16)+($U$42*($V16/$X16)*'VT CHS Emissions Schedule'!AB$7)/(1-$N16)+($U$43*($V16/$X16)*'VT CHS Emissions Schedule'!AB$5)/(1-$M16))),0)</f>
        <v>0</v>
      </c>
      <c r="CD16" s="64">
        <f>IF(CD$15&lt;2025+$T16,IF(OR($A16="Oil",$A16="Propane"),$R16*BD16,IF(OR($A16="Natural Gas",$A16="Electricity"),$R16*BD16/(1-$K16),$U$40*($V16/$V$40)*('VT CHS Emissions Schedule'!AC$8+$P16)+$U$41*($V16/$V$41)*('VT CHS Emissions Schedule'!AC$9+$O16)+($U$42*($V16/$V$42)*'VT CHS Emissions Schedule'!AC$7)/(1-$N16)+($U$43*($V16/$V$43)*'VT CHS Emissions Schedule'!AC$5)/(1-$M16)))-IF(OR($A16="Oil",$A16="Propane"),$S16*BD16,IF(OR($A16="Natural Gas",$A16="Electricity"),$S16*BD16/(1-$K16),$U$40*($V16/$X16)*('VT CHS Emissions Schedule'!AC$8+$P16)+$U$41*($V16/$X16)*('VT CHS Emissions Schedule'!AC$9+$O16)+($U$42*($V16/$X16)*'VT CHS Emissions Schedule'!AC$7)/(1-$N16)+($U$43*($V16/$X16)*'VT CHS Emissions Schedule'!AC$5)/(1-$M16))),0)</f>
        <v>0</v>
      </c>
    </row>
    <row r="17" spans="1:82" ht="15.75" x14ac:dyDescent="0.25">
      <c r="A17" s="185" t="s">
        <v>10</v>
      </c>
      <c r="B17" s="292" t="s">
        <v>276</v>
      </c>
      <c r="C17" s="290">
        <v>1.75</v>
      </c>
      <c r="D17" s="175">
        <f t="shared" si="0"/>
        <v>35316161.849273607</v>
      </c>
      <c r="E17" s="227">
        <f t="shared" si="1"/>
        <v>35316161.849273607</v>
      </c>
      <c r="F17" s="223">
        <f t="shared" si="2"/>
        <v>35.316161849273605</v>
      </c>
      <c r="G17" s="111">
        <f t="shared" ref="G17:G35" si="6">H17</f>
        <v>1775416.8377503986</v>
      </c>
      <c r="H17" s="111">
        <f t="shared" si="3"/>
        <v>1775416.8377503986</v>
      </c>
      <c r="I17" s="111">
        <f>IF(OR($A17="Oil",$A17="Propane"),$R17*$AE17,IF(OR($A17="Natural Gas",$A17="Electricity"),$R17*$AE17/(1-$K17),$U$40*($V17/$V$40)*('VT CHS Emissions Schedule'!D$8+$P17)+$U$41*($V17/$V$41)*('VT CHS Emissions Schedule'!D$9+$O17)+($U$42*($V17/$V$42)*'VT CHS Emissions Schedule'!D$7)/(1-$N17)+($U$43*($V17/$V$43)*'VT CHS Emissions Schedule'!D$5)/(1-$M17)))</f>
        <v>3270504.7011191556</v>
      </c>
      <c r="J17" s="111">
        <f>IF(OR($A17="Oil",$A17="Propane"),$S17*$AE17,IF(OR($A17="Natural Gas",$A17="Electricity"),$S17*$AE17/(1-$K17),$U$40*($V17/$X17)*('VT CHS Emissions Schedule'!D$8+$P17)+$U$41*($V17/$X17)*('VT CHS Emissions Schedule'!D$9+$O17)+($U$42*($V17/$X17)*'VT CHS Emissions Schedule'!D$7)/(1-$N17)+($U$43*($V17/$X17)*'VT CHS Emissions Schedule'!D$5)/(1-$M17)))</f>
        <v>1495087.8633687571</v>
      </c>
      <c r="K17" s="66">
        <f>_xlfn.XLOOKUP($A17,Lookups!$A$3:$A$15,Lookups!$E$3:$E$15)</f>
        <v>0</v>
      </c>
      <c r="L17" s="65">
        <f>_xlfn.XLOOKUP($A17,Lookups!$A$3:$A$15,Lookups!$D$3:$D$15)</f>
        <v>0.21490000000000001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ref="R17:R35" si="7">IFERROR(V17/W17,"blended")</f>
        <v>39085.440817499999</v>
      </c>
      <c r="S17" s="72">
        <f t="shared" ref="S17:S35" si="8">V17/X17</f>
        <v>17867.630088000002</v>
      </c>
      <c r="T17" s="68">
        <v>20</v>
      </c>
      <c r="U17" s="68" t="str">
        <f>_xlfn.XLOOKUP(A17,Lookups!$A$3:$A$15,Lookups!$C$3:$C$15)</f>
        <v>Delivered</v>
      </c>
      <c r="V17" s="64">
        <f t="shared" si="4"/>
        <v>31268.352654000002</v>
      </c>
      <c r="W17" s="72">
        <f t="shared" ref="W17:W35" si="9">_xlfn.XLOOKUP($A17,$T$40:$T$43,$V$40:$V$43,"blended")</f>
        <v>0.8</v>
      </c>
      <c r="X17" s="72">
        <f t="shared" ref="X17:X35" si="10">C17</f>
        <v>1.75</v>
      </c>
      <c r="Y17" s="64">
        <v>140</v>
      </c>
      <c r="Z17" s="71">
        <v>51.8</v>
      </c>
      <c r="AA17" s="64">
        <f t="shared" si="5"/>
        <v>110</v>
      </c>
      <c r="AB17" s="64">
        <v>365</v>
      </c>
      <c r="AC17" s="72">
        <v>8.33</v>
      </c>
      <c r="AD17" s="75">
        <v>1.06E-3</v>
      </c>
      <c r="AE17" s="67">
        <f>IF(AE$15&lt;2025+$T17,$L17+_xlfn.XLOOKUP(_xlfn.XLOOKUP($A17,Lookups!$A$3:$A$17,Lookups!$B$3:$B$17),'VT CHS Emissions Schedule'!$A:$A,'VT CHS Emissions Schedule'!D:D),0)</f>
        <v>83.675778824907852</v>
      </c>
      <c r="AF17" s="67">
        <f>IF(AF$15&lt;2025+$T17,$L17+_xlfn.XLOOKUP(_xlfn.XLOOKUP($A17,Lookups!$A$3:$A$17,Lookups!$B$3:$B$17),'VT CHS Emissions Schedule'!$A:$A,'VT CHS Emissions Schedule'!E:E),0)</f>
        <v>83.675778824907852</v>
      </c>
      <c r="AG17" s="67">
        <f>IF(AG$15&lt;2025+$T17,$L17+_xlfn.XLOOKUP(_xlfn.XLOOKUP($A17,Lookups!$A$3:$A$17,Lookups!$B$3:$B$17),'VT CHS Emissions Schedule'!$A:$A,'VT CHS Emissions Schedule'!F:F),0)</f>
        <v>83.675778824907852</v>
      </c>
      <c r="AH17" s="67">
        <f>IF(AH$15&lt;2025+$T17,$L17+_xlfn.XLOOKUP(_xlfn.XLOOKUP($A17,Lookups!$A$3:$A$17,Lookups!$B$3:$B$17),'VT CHS Emissions Schedule'!$A:$A,'VT CHS Emissions Schedule'!G:G),0)</f>
        <v>83.675778824907852</v>
      </c>
      <c r="AI17" s="67">
        <f>IF(AI$15&lt;2025+$T17,$L17+_xlfn.XLOOKUP(_xlfn.XLOOKUP($A17,Lookups!$A$3:$A$17,Lookups!$B$3:$B$17),'VT CHS Emissions Schedule'!$A:$A,'VT CHS Emissions Schedule'!H:H),0)</f>
        <v>83.675778824907852</v>
      </c>
      <c r="AJ17" s="67">
        <f>IF(AJ$15&lt;2025+$T17,$L17+_xlfn.XLOOKUP(_xlfn.XLOOKUP($A17,Lookups!$A$3:$A$17,Lookups!$B$3:$B$17),'VT CHS Emissions Schedule'!$A:$A,'VT CHS Emissions Schedule'!I:I),0)</f>
        <v>83.140679593152342</v>
      </c>
      <c r="AK17" s="67">
        <f>IF(AK$15&lt;2025+$T17,$L17+_xlfn.XLOOKUP(_xlfn.XLOOKUP($A17,Lookups!$A$3:$A$17,Lookups!$B$3:$B$17),'VT CHS Emissions Schedule'!$A:$A,'VT CHS Emissions Schedule'!J:J),0)</f>
        <v>83.140679593152342</v>
      </c>
      <c r="AL17" s="67">
        <f>IF(AL$15&lt;2025+$T17,$L17+_xlfn.XLOOKUP(_xlfn.XLOOKUP($A17,Lookups!$A$3:$A$17,Lookups!$B$3:$B$17),'VT CHS Emissions Schedule'!$A:$A,'VT CHS Emissions Schedule'!K:K),0)</f>
        <v>83.140679593152342</v>
      </c>
      <c r="AM17" s="67">
        <f>IF(AM$15&lt;2025+$T17,$L17+_xlfn.XLOOKUP(_xlfn.XLOOKUP($A17,Lookups!$A$3:$A$17,Lookups!$B$3:$B$17),'VT CHS Emissions Schedule'!$A:$A,'VT CHS Emissions Schedule'!L:L),0)</f>
        <v>83.140679593152342</v>
      </c>
      <c r="AN17" s="67">
        <f>IF(AN$15&lt;2025+$T17,$L17+_xlfn.XLOOKUP(_xlfn.XLOOKUP($A17,Lookups!$A$3:$A$17,Lookups!$B$3:$B$17),'VT CHS Emissions Schedule'!$A:$A,'VT CHS Emissions Schedule'!M:M),0)</f>
        <v>83.140679593152342</v>
      </c>
      <c r="AO17" s="67">
        <f>IF(AO$15&lt;2025+$T17,$L17+_xlfn.XLOOKUP(_xlfn.XLOOKUP($A17,Lookups!$A$3:$A$17,Lookups!$B$3:$B$17),'VT CHS Emissions Schedule'!$A:$A,'VT CHS Emissions Schedule'!N:N),0)</f>
        <v>83.051577010969226</v>
      </c>
      <c r="AP17" s="67">
        <f>IF(AP$15&lt;2025+$T17,$L17+_xlfn.XLOOKUP(_xlfn.XLOOKUP($A17,Lookups!$A$3:$A$17,Lookups!$B$3:$B$17),'VT CHS Emissions Schedule'!$A:$A,'VT CHS Emissions Schedule'!O:O),0)</f>
        <v>83.051577010969226</v>
      </c>
      <c r="AQ17" s="67">
        <f>IF(AQ$15&lt;2025+$T17,$L17+_xlfn.XLOOKUP(_xlfn.XLOOKUP($A17,Lookups!$A$3:$A$17,Lookups!$B$3:$B$17),'VT CHS Emissions Schedule'!$A:$A,'VT CHS Emissions Schedule'!P:P),0)</f>
        <v>83.051577010969226</v>
      </c>
      <c r="AR17" s="67">
        <f>IF(AR$15&lt;2025+$T17,$L17+_xlfn.XLOOKUP(_xlfn.XLOOKUP($A17,Lookups!$A$3:$A$17,Lookups!$B$3:$B$17),'VT CHS Emissions Schedule'!$A:$A,'VT CHS Emissions Schedule'!Q:Q),0)</f>
        <v>83.051577010969226</v>
      </c>
      <c r="AS17" s="67">
        <f>IF(AS$15&lt;2025+$T17,$L17+_xlfn.XLOOKUP(_xlfn.XLOOKUP($A17,Lookups!$A$3:$A$17,Lookups!$B$3:$B$17),'VT CHS Emissions Schedule'!$A:$A,'VT CHS Emissions Schedule'!R:R),0)</f>
        <v>83.051577010969226</v>
      </c>
      <c r="AT17" s="67">
        <f>IF(AT$15&lt;2025+$T17,$L17+_xlfn.XLOOKUP(_xlfn.XLOOKUP($A17,Lookups!$A$3:$A$17,Lookups!$B$3:$B$17),'VT CHS Emissions Schedule'!$A:$A,'VT CHS Emissions Schedule'!S:S),0)</f>
        <v>83.023630912136326</v>
      </c>
      <c r="AU17" s="67">
        <f>IF(AU$15&lt;2025+$T17,$L17+_xlfn.XLOOKUP(_xlfn.XLOOKUP($A17,Lookups!$A$3:$A$17,Lookups!$B$3:$B$17),'VT CHS Emissions Schedule'!$A:$A,'VT CHS Emissions Schedule'!T:T),0)</f>
        <v>83.023630912136326</v>
      </c>
      <c r="AV17" s="67">
        <f>IF(AV$15&lt;2025+$T17,$L17+_xlfn.XLOOKUP(_xlfn.XLOOKUP($A17,Lookups!$A$3:$A$17,Lookups!$B$3:$B$17),'VT CHS Emissions Schedule'!$A:$A,'VT CHS Emissions Schedule'!U:U),0)</f>
        <v>83.023630912136326</v>
      </c>
      <c r="AW17" s="67">
        <f>IF(AW$15&lt;2025+$T17,$L17+_xlfn.XLOOKUP(_xlfn.XLOOKUP($A17,Lookups!$A$3:$A$17,Lookups!$B$3:$B$17),'VT CHS Emissions Schedule'!$A:$A,'VT CHS Emissions Schedule'!V:V),0)</f>
        <v>83.023630912136326</v>
      </c>
      <c r="AX17" s="67">
        <f>IF(AX$15&lt;2025+$T17,$L17+_xlfn.XLOOKUP(_xlfn.XLOOKUP($A17,Lookups!$A$3:$A$17,Lookups!$B$3:$B$17),'VT CHS Emissions Schedule'!$A:$A,'VT CHS Emissions Schedule'!W:W),0)</f>
        <v>83.023630912136326</v>
      </c>
      <c r="AY17" s="67">
        <f>IF(AY$15&lt;2025+$T17,$L17+_xlfn.XLOOKUP(_xlfn.XLOOKUP($A17,Lookups!$A$3:$A$17,Lookups!$B$3:$B$17),'VT CHS Emissions Schedule'!$A:$A,'VT CHS Emissions Schedule'!X:X),0)</f>
        <v>0</v>
      </c>
      <c r="AZ17" s="67">
        <f>IF(AZ$15&lt;2025+$T17,$L17+_xlfn.XLOOKUP(_xlfn.XLOOKUP($A17,Lookups!$A$3:$A$17,Lookups!$B$3:$B$17),'VT CHS Emissions Schedule'!$A:$A,'VT CHS Emissions Schedule'!Y:Y),0)</f>
        <v>0</v>
      </c>
      <c r="BA17" s="67">
        <f>IF(BA$15&lt;2025+$T17,$L17+_xlfn.XLOOKUP(_xlfn.XLOOKUP($A17,Lookups!$A$3:$A$17,Lookups!$B$3:$B$17),'VT CHS Emissions Schedule'!$A:$A,'VT CHS Emissions Schedule'!Z:Z),0)</f>
        <v>0</v>
      </c>
      <c r="BB17" s="67">
        <f>IF(BB$15&lt;2025+$T17,$L17+_xlfn.XLOOKUP(_xlfn.XLOOKUP($A17,Lookups!$A$3:$A$17,Lookups!$B$3:$B$17),'VT CHS Emissions Schedule'!$A:$A,'VT CHS Emissions Schedule'!AA:AA),0)</f>
        <v>0</v>
      </c>
      <c r="BC17" s="67">
        <f>IF(BC$15&lt;2025+$T17,$L17+_xlfn.XLOOKUP(_xlfn.XLOOKUP($A17,Lookups!$A$3:$A$17,Lookups!$B$3:$B$17),'VT CHS Emissions Schedule'!$A:$A,'VT CHS Emissions Schedule'!AB:AB),0)</f>
        <v>0</v>
      </c>
      <c r="BD17" s="67">
        <f>IF(BD$15&lt;2025+$T17,$L17+_xlfn.XLOOKUP(_xlfn.XLOOKUP($A17,Lookups!$A$3:$A$17,Lookups!$B$3:$B$17),'VT CHS Emissions Schedule'!$A:$A,'VT CHS Emissions Schedule'!AC:AC),0)</f>
        <v>0</v>
      </c>
      <c r="BE17" s="64">
        <f>IF(BE$15&lt;2025+$T17,IF(OR($A17="Oil",$A17="Propane"),$R17*AE17,IF(OR($A17="Natural Gas",$A17="Electricity"),$R17*AE17/(1-$K17),$U$40*($V17/$V$40)*('VT CHS Emissions Schedule'!D$8+$P17)+$U$41*($V17/$V$41)*('VT CHS Emissions Schedule'!D$9+$O17)+($U$42*($V17/$V$42)*'VT CHS Emissions Schedule'!D$7)/(1-$N17)+($U$43*($V17/$V$43)*'VT CHS Emissions Schedule'!D$5)/(1-$M17)))-IF(OR($A17="Oil",$A17="Propane"),$S17*AE17,IF(OR($A17="Natural Gas",$A17="Electricity"),$S17*AE17/(1-$K17),$U$40*($V17/$X17)*('VT CHS Emissions Schedule'!D$8+$P17)+$U$41*($V17/$X17)*('VT CHS Emissions Schedule'!D$9+$O17)+($U$42*($V17/$X17)*'VT CHS Emissions Schedule'!D$7)/(1-$N17)+($U$43*($V17/$X17)*'VT CHS Emissions Schedule'!D$5)/(1-$M17))),0)</f>
        <v>1775416.8377503986</v>
      </c>
      <c r="BF17" s="64">
        <f>IF(BF$15&lt;2025+$T17,IF(OR($A17="Oil",$A17="Propane"),$R17*AF17,IF(OR($A17="Natural Gas",$A17="Electricity"),$R17*AF17/(1-$K17),$U$40*($V17/$V$40)*('VT CHS Emissions Schedule'!E$8+$P17)+$U$41*($V17/$V$41)*('VT CHS Emissions Schedule'!E$9+$O17)+($U$42*($V17/$V$42)*'VT CHS Emissions Schedule'!E$7)/(1-$N17)+($U$43*($V17/$V$43)*'VT CHS Emissions Schedule'!E$5)/(1-$M17)))-IF(OR($A17="Oil",$A17="Propane"),$S17*AF17,IF(OR($A17="Natural Gas",$A17="Electricity"),$S17*AF17/(1-$K17),$U$40*($V17/$X17)*('VT CHS Emissions Schedule'!E$8+$P17)+$U$41*($V17/$X17)*('VT CHS Emissions Schedule'!E$9+$O17)+($U$42*($V17/$X17)*'VT CHS Emissions Schedule'!E$7)/(1-$N17)+($U$43*($V17/$X17)*'VT CHS Emissions Schedule'!E$5)/(1-$M17))),0)</f>
        <v>1775416.8377503986</v>
      </c>
      <c r="BG17" s="64">
        <f>IF(BG$15&lt;2025+$T17,IF(OR($A17="Oil",$A17="Propane"),$R17*AG17,IF(OR($A17="Natural Gas",$A17="Electricity"),$R17*AG17/(1-$K17),$U$40*($V17/$V$40)*('VT CHS Emissions Schedule'!F$8+$P17)+$U$41*($V17/$V$41)*('VT CHS Emissions Schedule'!F$9+$O17)+($U$42*($V17/$V$42)*'VT CHS Emissions Schedule'!F$7)/(1-$N17)+($U$43*($V17/$V$43)*'VT CHS Emissions Schedule'!F$5)/(1-$M17)))-IF(OR($A17="Oil",$A17="Propane"),$S17*AG17,IF(OR($A17="Natural Gas",$A17="Electricity"),$S17*AG17/(1-$K17),$U$40*($V17/$X17)*('VT CHS Emissions Schedule'!F$8+$P17)+$U$41*($V17/$X17)*('VT CHS Emissions Schedule'!F$9+$O17)+($U$42*($V17/$X17)*'VT CHS Emissions Schedule'!F$7)/(1-$N17)+($U$43*($V17/$X17)*'VT CHS Emissions Schedule'!F$5)/(1-$M17))),0)</f>
        <v>1775416.8377503986</v>
      </c>
      <c r="BH17" s="64">
        <f>IF(BH$15&lt;2025+$T17,IF(OR($A17="Oil",$A17="Propane"),$R17*AH17,IF(OR($A17="Natural Gas",$A17="Electricity"),$R17*AH17/(1-$K17),$U$40*($V17/$V$40)*('VT CHS Emissions Schedule'!G$8+$P17)+$U$41*($V17/$V$41)*('VT CHS Emissions Schedule'!G$9+$O17)+($U$42*($V17/$V$42)*'VT CHS Emissions Schedule'!G$7)/(1-$N17)+($U$43*($V17/$V$43)*'VT CHS Emissions Schedule'!G$5)/(1-$M17)))-IF(OR($A17="Oil",$A17="Propane"),$S17*AH17,IF(OR($A17="Natural Gas",$A17="Electricity"),$S17*AH17/(1-$K17),$U$40*($V17/$X17)*('VT CHS Emissions Schedule'!G$8+$P17)+$U$41*($V17/$X17)*('VT CHS Emissions Schedule'!G$9+$O17)+($U$42*($V17/$X17)*'VT CHS Emissions Schedule'!G$7)/(1-$N17)+($U$43*($V17/$X17)*'VT CHS Emissions Schedule'!G$5)/(1-$M17))),0)</f>
        <v>1775416.8377503986</v>
      </c>
      <c r="BI17" s="64">
        <f>IF(BI$15&lt;2025+$T17,IF(OR($A17="Oil",$A17="Propane"),$R17*AI17,IF(OR($A17="Natural Gas",$A17="Electricity"),$R17*AI17/(1-$K17),$U$40*($V17/$V$40)*('VT CHS Emissions Schedule'!H$8+$P17)+$U$41*($V17/$V$41)*('VT CHS Emissions Schedule'!H$9+$O17)+($U$42*($V17/$V$42)*'VT CHS Emissions Schedule'!H$7)/(1-$N17)+($U$43*($V17/$V$43)*'VT CHS Emissions Schedule'!H$5)/(1-$M17)))-IF(OR($A17="Oil",$A17="Propane"),$S17*AI17,IF(OR($A17="Natural Gas",$A17="Electricity"),$S17*AI17/(1-$K17),$U$40*($V17/$X17)*('VT CHS Emissions Schedule'!H$8+$P17)+$U$41*($V17/$X17)*('VT CHS Emissions Schedule'!H$9+$O17)+($U$42*($V17/$X17)*'VT CHS Emissions Schedule'!H$7)/(1-$N17)+($U$43*($V17/$X17)*'VT CHS Emissions Schedule'!H$5)/(1-$M17))),0)</f>
        <v>1775416.8377503986</v>
      </c>
      <c r="BJ17" s="64">
        <f>IF(BJ$15&lt;2025+$T17,IF(OR($A17="Oil",$A17="Propane"),$R17*AJ17,IF(OR($A17="Natural Gas",$A17="Electricity"),$R17*AJ17/(1-$K17),$U$40*($V17/$V$40)*('VT CHS Emissions Schedule'!I$8+$P17)+$U$41*($V17/$V$41)*('VT CHS Emissions Schedule'!I$9+$O17)+($U$42*($V17/$V$42)*'VT CHS Emissions Schedule'!I$7)/(1-$N17)+($U$43*($V17/$V$43)*'VT CHS Emissions Schedule'!I$5)/(1-$M17)))-IF(OR($A17="Oil",$A17="Propane"),$S17*AJ17,IF(OR($A17="Natural Gas",$A17="Electricity"),$S17*AJ17/(1-$K17),$U$40*($V17/$X17)*('VT CHS Emissions Schedule'!I$8+$P17)+$U$41*($V17/$X17)*('VT CHS Emissions Schedule'!I$9+$O17)+($U$42*($V17/$X17)*'VT CHS Emissions Schedule'!I$7)/(1-$N17)+($U$43*($V17/$X17)*'VT CHS Emissions Schedule'!I$5)/(1-$M17))),0)</f>
        <v>1764063.2035295095</v>
      </c>
      <c r="BK17" s="64">
        <f>IF(BK$15&lt;2025+$T17,IF(OR($A17="Oil",$A17="Propane"),$R17*AK17,IF(OR($A17="Natural Gas",$A17="Electricity"),$R17*AK17/(1-$K17),$U$40*($V17/$V$40)*('VT CHS Emissions Schedule'!J$8+$P17)+$U$41*($V17/$V$41)*('VT CHS Emissions Schedule'!J$9+$O17)+($U$42*($V17/$V$42)*'VT CHS Emissions Schedule'!J$7)/(1-$N17)+($U$43*($V17/$V$43)*'VT CHS Emissions Schedule'!J$5)/(1-$M17)))-IF(OR($A17="Oil",$A17="Propane"),$S17*AK17,IF(OR($A17="Natural Gas",$A17="Electricity"),$S17*AK17/(1-$K17),$U$40*($V17/$X17)*('VT CHS Emissions Schedule'!J$8+$P17)+$U$41*($V17/$X17)*('VT CHS Emissions Schedule'!J$9+$O17)+($U$42*($V17/$X17)*'VT CHS Emissions Schedule'!J$7)/(1-$N17)+($U$43*($V17/$X17)*'VT CHS Emissions Schedule'!J$5)/(1-$M17))),0)</f>
        <v>1764063.2035295095</v>
      </c>
      <c r="BL17" s="64">
        <f>IF(BL$15&lt;2025+$T17,IF(OR($A17="Oil",$A17="Propane"),$R17*AL17,IF(OR($A17="Natural Gas",$A17="Electricity"),$R17*AL17/(1-$K17),$U$40*($V17/$V$40)*('VT CHS Emissions Schedule'!K$8+$P17)+$U$41*($V17/$V$41)*('VT CHS Emissions Schedule'!K$9+$O17)+($U$42*($V17/$V$42)*'VT CHS Emissions Schedule'!K$7)/(1-$N17)+($U$43*($V17/$V$43)*'VT CHS Emissions Schedule'!K$5)/(1-$M17)))-IF(OR($A17="Oil",$A17="Propane"),$S17*AL17,IF(OR($A17="Natural Gas",$A17="Electricity"),$S17*AL17/(1-$K17),$U$40*($V17/$X17)*('VT CHS Emissions Schedule'!K$8+$P17)+$U$41*($V17/$X17)*('VT CHS Emissions Schedule'!K$9+$O17)+($U$42*($V17/$X17)*'VT CHS Emissions Schedule'!K$7)/(1-$N17)+($U$43*($V17/$X17)*'VT CHS Emissions Schedule'!K$5)/(1-$M17))),0)</f>
        <v>1764063.2035295095</v>
      </c>
      <c r="BM17" s="64">
        <f>IF(BM$15&lt;2025+$T17,IF(OR($A17="Oil",$A17="Propane"),$R17*AM17,IF(OR($A17="Natural Gas",$A17="Electricity"),$R17*AM17/(1-$K17),$U$40*($V17/$V$40)*('VT CHS Emissions Schedule'!L$8+$P17)+$U$41*($V17/$V$41)*('VT CHS Emissions Schedule'!L$9+$O17)+($U$42*($V17/$V$42)*'VT CHS Emissions Schedule'!L$7)/(1-$N17)+($U$43*($V17/$V$43)*'VT CHS Emissions Schedule'!L$5)/(1-$M17)))-IF(OR($A17="Oil",$A17="Propane"),$S17*AM17,IF(OR($A17="Natural Gas",$A17="Electricity"),$S17*AM17/(1-$K17),$U$40*($V17/$X17)*('VT CHS Emissions Schedule'!L$8+$P17)+$U$41*($V17/$X17)*('VT CHS Emissions Schedule'!L$9+$O17)+($U$42*($V17/$X17)*'VT CHS Emissions Schedule'!L$7)/(1-$N17)+($U$43*($V17/$X17)*'VT CHS Emissions Schedule'!L$5)/(1-$M17))),0)</f>
        <v>1764063.2035295095</v>
      </c>
      <c r="BN17" s="64">
        <f>IF(BN$15&lt;2025+$T17,IF(OR($A17="Oil",$A17="Propane"),$R17*AN17,IF(OR($A17="Natural Gas",$A17="Electricity"),$R17*AN17/(1-$K17),$U$40*($V17/$V$40)*('VT CHS Emissions Schedule'!M$8+$P17)+$U$41*($V17/$V$41)*('VT CHS Emissions Schedule'!M$9+$O17)+($U$42*($V17/$V$42)*'VT CHS Emissions Schedule'!M$7)/(1-$N17)+($U$43*($V17/$V$43)*'VT CHS Emissions Schedule'!M$5)/(1-$M17)))-IF(OR($A17="Oil",$A17="Propane"),$S17*AN17,IF(OR($A17="Natural Gas",$A17="Electricity"),$S17*AN17/(1-$K17),$U$40*($V17/$X17)*('VT CHS Emissions Schedule'!M$8+$P17)+$U$41*($V17/$X17)*('VT CHS Emissions Schedule'!M$9+$O17)+($U$42*($V17/$X17)*'VT CHS Emissions Schedule'!M$7)/(1-$N17)+($U$43*($V17/$X17)*'VT CHS Emissions Schedule'!M$5)/(1-$M17))),0)</f>
        <v>1764063.2035295095</v>
      </c>
      <c r="BO17" s="64">
        <f>IF(BO$15&lt;2025+$T17,IF(OR($A17="Oil",$A17="Propane"),$R17*AO17,IF(OR($A17="Natural Gas",$A17="Electricity"),$R17*AO17/(1-$K17),$U$40*($V17/$V$40)*('VT CHS Emissions Schedule'!N$8+$P17)+$U$41*($V17/$V$41)*('VT CHS Emissions Schedule'!N$9+$O17)+($U$42*($V17/$V$42)*'VT CHS Emissions Schedule'!N$7)/(1-$N17)+($U$43*($V17/$V$43)*'VT CHS Emissions Schedule'!N$5)/(1-$M17)))-IF(OR($A17="Oil",$A17="Propane"),$S17*AO17,IF(OR($A17="Natural Gas",$A17="Electricity"),$S17*AO17/(1-$K17),$U$40*($V17/$X17)*('VT CHS Emissions Schedule'!N$8+$P17)+$U$41*($V17/$X17)*('VT CHS Emissions Schedule'!N$9+$O17)+($U$42*($V17/$X17)*'VT CHS Emissions Schedule'!N$7)/(1-$N17)+($U$43*($V17/$X17)*'VT CHS Emissions Schedule'!N$5)/(1-$M17))),0)</f>
        <v>1762172.6418052379</v>
      </c>
      <c r="BP17" s="64">
        <f>IF(BP$15&lt;2025+$T17,IF(OR($A17="Oil",$A17="Propane"),$R17*AP17,IF(OR($A17="Natural Gas",$A17="Electricity"),$R17*AP17/(1-$K17),$U$40*($V17/$V$40)*('VT CHS Emissions Schedule'!O$8+$P17)+$U$41*($V17/$V$41)*('VT CHS Emissions Schedule'!O$9+$O17)+($U$42*($V17/$V$42)*'VT CHS Emissions Schedule'!O$7)/(1-$N17)+($U$43*($V17/$V$43)*'VT CHS Emissions Schedule'!O$5)/(1-$M17)))-IF(OR($A17="Oil",$A17="Propane"),$S17*AP17,IF(OR($A17="Natural Gas",$A17="Electricity"),$S17*AP17/(1-$K17),$U$40*($V17/$X17)*('VT CHS Emissions Schedule'!O$8+$P17)+$U$41*($V17/$X17)*('VT CHS Emissions Schedule'!O$9+$O17)+($U$42*($V17/$X17)*'VT CHS Emissions Schedule'!O$7)/(1-$N17)+($U$43*($V17/$X17)*'VT CHS Emissions Schedule'!O$5)/(1-$M17))),0)</f>
        <v>1762172.6418052379</v>
      </c>
      <c r="BQ17" s="64">
        <f>IF(BQ$15&lt;2025+$T17,IF(OR($A17="Oil",$A17="Propane"),$R17*AQ17,IF(OR($A17="Natural Gas",$A17="Electricity"),$R17*AQ17/(1-$K17),$U$40*($V17/$V$40)*('VT CHS Emissions Schedule'!P$8+$P17)+$U$41*($V17/$V$41)*('VT CHS Emissions Schedule'!P$9+$O17)+($U$42*($V17/$V$42)*'VT CHS Emissions Schedule'!P$7)/(1-$N17)+($U$43*($V17/$V$43)*'VT CHS Emissions Schedule'!P$5)/(1-$M17)))-IF(OR($A17="Oil",$A17="Propane"),$S17*AQ17,IF(OR($A17="Natural Gas",$A17="Electricity"),$S17*AQ17/(1-$K17),$U$40*($V17/$X17)*('VT CHS Emissions Schedule'!P$8+$P17)+$U$41*($V17/$X17)*('VT CHS Emissions Schedule'!P$9+$O17)+($U$42*($V17/$X17)*'VT CHS Emissions Schedule'!P$7)/(1-$N17)+($U$43*($V17/$X17)*'VT CHS Emissions Schedule'!P$5)/(1-$M17))),0)</f>
        <v>1762172.6418052379</v>
      </c>
      <c r="BR17" s="64">
        <f>IF(BR$15&lt;2025+$T17,IF(OR($A17="Oil",$A17="Propane"),$R17*AR17,IF(OR($A17="Natural Gas",$A17="Electricity"),$R17*AR17/(1-$K17),$U$40*($V17/$V$40)*('VT CHS Emissions Schedule'!Q$8+$P17)+$U$41*($V17/$V$41)*('VT CHS Emissions Schedule'!Q$9+$O17)+($U$42*($V17/$V$42)*'VT CHS Emissions Schedule'!Q$7)/(1-$N17)+($U$43*($V17/$V$43)*'VT CHS Emissions Schedule'!Q$5)/(1-$M17)))-IF(OR($A17="Oil",$A17="Propane"),$S17*AR17,IF(OR($A17="Natural Gas",$A17="Electricity"),$S17*AR17/(1-$K17),$U$40*($V17/$X17)*('VT CHS Emissions Schedule'!Q$8+$P17)+$U$41*($V17/$X17)*('VT CHS Emissions Schedule'!Q$9+$O17)+($U$42*($V17/$X17)*'VT CHS Emissions Schedule'!Q$7)/(1-$N17)+($U$43*($V17/$X17)*'VT CHS Emissions Schedule'!Q$5)/(1-$M17))),0)</f>
        <v>1762172.6418052379</v>
      </c>
      <c r="BS17" s="64">
        <f>IF(BS$15&lt;2025+$T17,IF(OR($A17="Oil",$A17="Propane"),$R17*AS17,IF(OR($A17="Natural Gas",$A17="Electricity"),$R17*AS17/(1-$K17),$U$40*($V17/$V$40)*('VT CHS Emissions Schedule'!R$8+$P17)+$U$41*($V17/$V$41)*('VT CHS Emissions Schedule'!R$9+$O17)+($U$42*($V17/$V$42)*'VT CHS Emissions Schedule'!R$7)/(1-$N17)+($U$43*($V17/$V$43)*'VT CHS Emissions Schedule'!R$5)/(1-$M17)))-IF(OR($A17="Oil",$A17="Propane"),$S17*AS17,IF(OR($A17="Natural Gas",$A17="Electricity"),$S17*AS17/(1-$K17),$U$40*($V17/$X17)*('VT CHS Emissions Schedule'!R$8+$P17)+$U$41*($V17/$X17)*('VT CHS Emissions Schedule'!R$9+$O17)+($U$42*($V17/$X17)*'VT CHS Emissions Schedule'!R$7)/(1-$N17)+($U$43*($V17/$X17)*'VT CHS Emissions Schedule'!R$5)/(1-$M17))),0)</f>
        <v>1762172.6418052379</v>
      </c>
      <c r="BT17" s="64">
        <f>IF(BT$15&lt;2025+$T17,IF(OR($A17="Oil",$A17="Propane"),$R17*AT17,IF(OR($A17="Natural Gas",$A17="Electricity"),$R17*AT17/(1-$K17),$U$40*($V17/$V$40)*('VT CHS Emissions Schedule'!S$8+$P17)+$U$41*($V17/$V$41)*('VT CHS Emissions Schedule'!S$9+$O17)+($U$42*($V17/$V$42)*'VT CHS Emissions Schedule'!S$7)/(1-$N17)+($U$43*($V17/$V$43)*'VT CHS Emissions Schedule'!S$5)/(1-$M17)))-IF(OR($A17="Oil",$A17="Propane"),$S17*AT17,IF(OR($A17="Natural Gas",$A17="Electricity"),$S17*AT17/(1-$K17),$U$40*($V17/$X17)*('VT CHS Emissions Schedule'!S$8+$P17)+$U$41*($V17/$X17)*('VT CHS Emissions Schedule'!S$9+$O17)+($U$42*($V17/$X17)*'VT CHS Emissions Schedule'!S$7)/(1-$N17)+($U$43*($V17/$X17)*'VT CHS Emissions Schedule'!S$5)/(1-$M17))),0)</f>
        <v>1761579.6867695739</v>
      </c>
      <c r="BU17" s="64">
        <f>IF(BU$15&lt;2025+$T17,IF(OR($A17="Oil",$A17="Propane"),$R17*AU17,IF(OR($A17="Natural Gas",$A17="Electricity"),$R17*AU17/(1-$K17),$U$40*($V17/$V$40)*('VT CHS Emissions Schedule'!T$8+$P17)+$U$41*($V17/$V$41)*('VT CHS Emissions Schedule'!T$9+$O17)+($U$42*($V17/$V$42)*'VT CHS Emissions Schedule'!T$7)/(1-$N17)+($U$43*($V17/$V$43)*'VT CHS Emissions Schedule'!T$5)/(1-$M17)))-IF(OR($A17="Oil",$A17="Propane"),$S17*AU17,IF(OR($A17="Natural Gas",$A17="Electricity"),$S17*AU17/(1-$K17),$U$40*($V17/$X17)*('VT CHS Emissions Schedule'!T$8+$P17)+$U$41*($V17/$X17)*('VT CHS Emissions Schedule'!T$9+$O17)+($U$42*($V17/$X17)*'VT CHS Emissions Schedule'!T$7)/(1-$N17)+($U$43*($V17/$X17)*'VT CHS Emissions Schedule'!T$5)/(1-$M17))),0)</f>
        <v>1761579.6867695739</v>
      </c>
      <c r="BV17" s="64">
        <f>IF(BV$15&lt;2025+$T17,IF(OR($A17="Oil",$A17="Propane"),$R17*AV17,IF(OR($A17="Natural Gas",$A17="Electricity"),$R17*AV17/(1-$K17),$U$40*($V17/$V$40)*('VT CHS Emissions Schedule'!U$8+$P17)+$U$41*($V17/$V$41)*('VT CHS Emissions Schedule'!U$9+$O17)+($U$42*($V17/$V$42)*'VT CHS Emissions Schedule'!U$7)/(1-$N17)+($U$43*($V17/$V$43)*'VT CHS Emissions Schedule'!U$5)/(1-$M17)))-IF(OR($A17="Oil",$A17="Propane"),$S17*AV17,IF(OR($A17="Natural Gas",$A17="Electricity"),$S17*AV17/(1-$K17),$U$40*($V17/$X17)*('VT CHS Emissions Schedule'!U$8+$P17)+$U$41*($V17/$X17)*('VT CHS Emissions Schedule'!U$9+$O17)+($U$42*($V17/$X17)*'VT CHS Emissions Schedule'!U$7)/(1-$N17)+($U$43*($V17/$X17)*'VT CHS Emissions Schedule'!U$5)/(1-$M17))),0)</f>
        <v>1761579.6867695739</v>
      </c>
      <c r="BW17" s="64">
        <f>IF(BW$15&lt;2025+$T17,IF(OR($A17="Oil",$A17="Propane"),$R17*AW17,IF(OR($A17="Natural Gas",$A17="Electricity"),$R17*AW17/(1-$K17),$U$40*($V17/$V$40)*('VT CHS Emissions Schedule'!V$8+$P17)+$U$41*($V17/$V$41)*('VT CHS Emissions Schedule'!V$9+$O17)+($U$42*($V17/$V$42)*'VT CHS Emissions Schedule'!V$7)/(1-$N17)+($U$43*($V17/$V$43)*'VT CHS Emissions Schedule'!V$5)/(1-$M17)))-IF(OR($A17="Oil",$A17="Propane"),$S17*AW17,IF(OR($A17="Natural Gas",$A17="Electricity"),$S17*AW17/(1-$K17),$U$40*($V17/$X17)*('VT CHS Emissions Schedule'!V$8+$P17)+$U$41*($V17/$X17)*('VT CHS Emissions Schedule'!V$9+$O17)+($U$42*($V17/$X17)*'VT CHS Emissions Schedule'!V$7)/(1-$N17)+($U$43*($V17/$X17)*'VT CHS Emissions Schedule'!V$5)/(1-$M17))),0)</f>
        <v>1761579.6867695739</v>
      </c>
      <c r="BX17" s="64">
        <f>IF(BX$15&lt;2025+$T17,IF(OR($A17="Oil",$A17="Propane"),$R17*AX17,IF(OR($A17="Natural Gas",$A17="Electricity"),$R17*AX17/(1-$K17),$U$40*($V17/$V$40)*('VT CHS Emissions Schedule'!W$8+$P17)+$U$41*($V17/$V$41)*('VT CHS Emissions Schedule'!W$9+$O17)+($U$42*($V17/$V$42)*'VT CHS Emissions Schedule'!W$7)/(1-$N17)+($U$43*($V17/$V$43)*'VT CHS Emissions Schedule'!W$5)/(1-$M17)))-IF(OR($A17="Oil",$A17="Propane"),$S17*AX17,IF(OR($A17="Natural Gas",$A17="Electricity"),$S17*AX17/(1-$K17),$U$40*($V17/$X17)*('VT CHS Emissions Schedule'!W$8+$P17)+$U$41*($V17/$X17)*('VT CHS Emissions Schedule'!W$9+$O17)+($U$42*($V17/$X17)*'VT CHS Emissions Schedule'!W$7)/(1-$N17)+($U$43*($V17/$X17)*'VT CHS Emissions Schedule'!W$5)/(1-$M17))),0)</f>
        <v>1761579.6867695739</v>
      </c>
      <c r="BY17" s="64">
        <f>IF(BY$15&lt;2025+$T17,IF(OR($A17="Oil",$A17="Propane"),$R17*AY17,IF(OR($A17="Natural Gas",$A17="Electricity"),$R17*AY17/(1-$K17),$U$40*($V17/$V$40)*('VT CHS Emissions Schedule'!X$8+$P17)+$U$41*($V17/$V$41)*('VT CHS Emissions Schedule'!X$9+$O17)+($U$42*($V17/$V$42)*'VT CHS Emissions Schedule'!X$7)/(1-$N17)+($U$43*($V17/$V$43)*'VT CHS Emissions Schedule'!X$5)/(1-$M17)))-IF(OR($A17="Oil",$A17="Propane"),$S17*AY17,IF(OR($A17="Natural Gas",$A17="Electricity"),$S17*AY17/(1-$K17),$U$40*($V17/$X17)*('VT CHS Emissions Schedule'!X$8+$P17)+$U$41*($V17/$X17)*('VT CHS Emissions Schedule'!X$9+$O17)+($U$42*($V17/$X17)*'VT CHS Emissions Schedule'!X$7)/(1-$N17)+($U$43*($V17/$X17)*'VT CHS Emissions Schedule'!X$5)/(1-$M17))),0)</f>
        <v>0</v>
      </c>
      <c r="BZ17" s="64">
        <f>IF(BZ$15&lt;2025+$T17,IF(OR($A17="Oil",$A17="Propane"),$R17*AZ17,IF(OR($A17="Natural Gas",$A17="Electricity"),$R17*AZ17/(1-$K17),$U$40*($V17/$V$40)*('VT CHS Emissions Schedule'!Y$8+$P17)+$U$41*($V17/$V$41)*('VT CHS Emissions Schedule'!Y$9+$O17)+($U$42*($V17/$V$42)*'VT CHS Emissions Schedule'!Y$7)/(1-$N17)+($U$43*($V17/$V$43)*'VT CHS Emissions Schedule'!Y$5)/(1-$M17)))-IF(OR($A17="Oil",$A17="Propane"),$S17*AZ17,IF(OR($A17="Natural Gas",$A17="Electricity"),$S17*AZ17/(1-$K17),$U$40*($V17/$X17)*('VT CHS Emissions Schedule'!Y$8+$P17)+$U$41*($V17/$X17)*('VT CHS Emissions Schedule'!Y$9+$O17)+($U$42*($V17/$X17)*'VT CHS Emissions Schedule'!Y$7)/(1-$N17)+($U$43*($V17/$X17)*'VT CHS Emissions Schedule'!Y$5)/(1-$M17))),0)</f>
        <v>0</v>
      </c>
      <c r="CA17" s="64">
        <f>IF(CA$15&lt;2025+$T17,IF(OR($A17="Oil",$A17="Propane"),$R17*BA17,IF(OR($A17="Natural Gas",$A17="Electricity"),$R17*BA17/(1-$K17),$U$40*($V17/$V$40)*('VT CHS Emissions Schedule'!Z$8+$P17)+$U$41*($V17/$V$41)*('VT CHS Emissions Schedule'!Z$9+$O17)+($U$42*($V17/$V$42)*'VT CHS Emissions Schedule'!Z$7)/(1-$N17)+($U$43*($V17/$V$43)*'VT CHS Emissions Schedule'!Z$5)/(1-$M17)))-IF(OR($A17="Oil",$A17="Propane"),$S17*BA17,IF(OR($A17="Natural Gas",$A17="Electricity"),$S17*BA17/(1-$K17),$U$40*($V17/$X17)*('VT CHS Emissions Schedule'!Z$8+$P17)+$U$41*($V17/$X17)*('VT CHS Emissions Schedule'!Z$9+$O17)+($U$42*($V17/$X17)*'VT CHS Emissions Schedule'!Z$7)/(1-$N17)+($U$43*($V17/$X17)*'VT CHS Emissions Schedule'!Z$5)/(1-$M17))),0)</f>
        <v>0</v>
      </c>
      <c r="CB17" s="64">
        <f>IF(CB$15&lt;2025+$T17,IF(OR($A17="Oil",$A17="Propane"),$R17*BB17,IF(OR($A17="Natural Gas",$A17="Electricity"),$R17*BB17/(1-$K17),$U$40*($V17/$V$40)*('VT CHS Emissions Schedule'!AA$8+$P17)+$U$41*($V17/$V$41)*('VT CHS Emissions Schedule'!AA$9+$O17)+($U$42*($V17/$V$42)*'VT CHS Emissions Schedule'!AA$7)/(1-$N17)+($U$43*($V17/$V$43)*'VT CHS Emissions Schedule'!AA$5)/(1-$M17)))-IF(OR($A17="Oil",$A17="Propane"),$S17*BB17,IF(OR($A17="Natural Gas",$A17="Electricity"),$S17*BB17/(1-$K17),$U$40*($V17/$X17)*('VT CHS Emissions Schedule'!AA$8+$P17)+$U$41*($V17/$X17)*('VT CHS Emissions Schedule'!AA$9+$O17)+($U$42*($V17/$X17)*'VT CHS Emissions Schedule'!AA$7)/(1-$N17)+($U$43*($V17/$X17)*'VT CHS Emissions Schedule'!AA$5)/(1-$M17))),0)</f>
        <v>0</v>
      </c>
      <c r="CC17" s="64">
        <f>IF(CC$15&lt;2025+$T17,IF(OR($A17="Oil",$A17="Propane"),$R17*BC17,IF(OR($A17="Natural Gas",$A17="Electricity"),$R17*BC17/(1-$K17),$U$40*($V17/$V$40)*('VT CHS Emissions Schedule'!AB$8+$P17)+$U$41*($V17/$V$41)*('VT CHS Emissions Schedule'!AB$9+$O17)+($U$42*($V17/$V$42)*'VT CHS Emissions Schedule'!AB$7)/(1-$N17)+($U$43*($V17/$V$43)*'VT CHS Emissions Schedule'!AB$5)/(1-$M17)))-IF(OR($A17="Oil",$A17="Propane"),$S17*BC17,IF(OR($A17="Natural Gas",$A17="Electricity"),$S17*BC17/(1-$K17),$U$40*($V17/$X17)*('VT CHS Emissions Schedule'!AB$8+$P17)+$U$41*($V17/$X17)*('VT CHS Emissions Schedule'!AB$9+$O17)+($U$42*($V17/$X17)*'VT CHS Emissions Schedule'!AB$7)/(1-$N17)+($U$43*($V17/$X17)*'VT CHS Emissions Schedule'!AB$5)/(1-$M17))),0)</f>
        <v>0</v>
      </c>
      <c r="CD17" s="64">
        <f>IF(CD$15&lt;2025+$T17,IF(OR($A17="Oil",$A17="Propane"),$R17*BD17,IF(OR($A17="Natural Gas",$A17="Electricity"),$R17*BD17/(1-$K17),$U$40*($V17/$V$40)*('VT CHS Emissions Schedule'!AC$8+$P17)+$U$41*($V17/$V$41)*('VT CHS Emissions Schedule'!AC$9+$O17)+($U$42*($V17/$V$42)*'VT CHS Emissions Schedule'!AC$7)/(1-$N17)+($U$43*($V17/$V$43)*'VT CHS Emissions Schedule'!AC$5)/(1-$M17)))-IF(OR($A17="Oil",$A17="Propane"),$S17*BD17,IF(OR($A17="Natural Gas",$A17="Electricity"),$S17*BD17/(1-$K17),$U$40*($V17/$X17)*('VT CHS Emissions Schedule'!AC$8+$P17)+$U$41*($V17/$X17)*('VT CHS Emissions Schedule'!AC$9+$O17)+($U$42*($V17/$X17)*'VT CHS Emissions Schedule'!AC$7)/(1-$N17)+($U$43*($V17/$X17)*'VT CHS Emissions Schedule'!AC$5)/(1-$M17))),0)</f>
        <v>0</v>
      </c>
    </row>
    <row r="18" spans="1:82" ht="15.75" x14ac:dyDescent="0.25">
      <c r="A18" s="185" t="s">
        <v>10</v>
      </c>
      <c r="B18" s="292" t="s">
        <v>277</v>
      </c>
      <c r="C18" s="290">
        <v>2.25</v>
      </c>
      <c r="D18" s="175">
        <f t="shared" si="0"/>
        <v>41925034.242120139</v>
      </c>
      <c r="E18" s="227">
        <f t="shared" si="1"/>
        <v>41925034.242120139</v>
      </c>
      <c r="F18" s="223">
        <f t="shared" si="2"/>
        <v>41.925034242120141</v>
      </c>
      <c r="G18" s="111">
        <f t="shared" si="6"/>
        <v>2107658.5851656781</v>
      </c>
      <c r="H18" s="111">
        <f t="shared" si="3"/>
        <v>2107658.5851656781</v>
      </c>
      <c r="I18" s="111">
        <f>IF(OR($A18="Oil",$A18="Propane"),$R18*$AE18,IF(OR($A18="Natural Gas",$A18="Electricity"),$R18*$AE18/(1-$K18),$U$40*($V18/$V$40)*('VT CHS Emissions Schedule'!D$8+$P18)+$U$41*($V18/$V$41)*('VT CHS Emissions Schedule'!D$9+$O18)+($U$42*($V18/$V$42)*'VT CHS Emissions Schedule'!D$7)/(1-$N18)+($U$43*($V18/$V$43)*'VT CHS Emissions Schedule'!D$5)/(1-$M18)))</f>
        <v>3270504.7011191556</v>
      </c>
      <c r="J18" s="111">
        <f>IF(OR($A18="Oil",$A18="Propane"),$S18*$AE18,IF(OR($A18="Natural Gas",$A18="Electricity"),$S18*$AE18/(1-$K18),$U$40*($V18/$X18)*('VT CHS Emissions Schedule'!D$8+$P18)+$U$41*($V18/$X18)*('VT CHS Emissions Schedule'!D$9+$O18)+($U$42*($V18/$X18)*'VT CHS Emissions Schedule'!D$7)/(1-$N18)+($U$43*($V18/$X18)*'VT CHS Emissions Schedule'!D$5)/(1-$M18)))</f>
        <v>1162846.1159534776</v>
      </c>
      <c r="K18" s="66">
        <f>_xlfn.XLOOKUP($A18,Lookups!$A$3:$A$15,Lookups!$E$3:$E$15)</f>
        <v>0</v>
      </c>
      <c r="L18" s="65">
        <f>_xlfn.XLOOKUP($A18,Lookups!$A$3:$A$15,Lookups!$D$3:$D$15)</f>
        <v>0.21490000000000001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7"/>
        <v>39085.440817499999</v>
      </c>
      <c r="S18" s="72">
        <f t="shared" si="8"/>
        <v>13897.045624</v>
      </c>
      <c r="T18" s="68">
        <v>20</v>
      </c>
      <c r="U18" s="68" t="str">
        <f>_xlfn.XLOOKUP(A18,Lookups!$A$3:$A$15,Lookups!$C$3:$C$15)</f>
        <v>Delivered</v>
      </c>
      <c r="V18" s="64">
        <f t="shared" si="4"/>
        <v>31268.352654000002</v>
      </c>
      <c r="W18" s="72">
        <f t="shared" si="9"/>
        <v>0.8</v>
      </c>
      <c r="X18" s="72">
        <f t="shared" si="10"/>
        <v>2.25</v>
      </c>
      <c r="Y18" s="64">
        <v>140</v>
      </c>
      <c r="Z18" s="71">
        <v>51.8</v>
      </c>
      <c r="AA18" s="64">
        <f t="shared" si="5"/>
        <v>110</v>
      </c>
      <c r="AB18" s="64">
        <v>365</v>
      </c>
      <c r="AC18" s="72">
        <v>8.33</v>
      </c>
      <c r="AD18" s="75">
        <v>1.06E-3</v>
      </c>
      <c r="AE18" s="67">
        <f>IF(AE$15&lt;2025+$T18,$L18+_xlfn.XLOOKUP(_xlfn.XLOOKUP($A18,Lookups!$A$3:$A$17,Lookups!$B$3:$B$17),'VT CHS Emissions Schedule'!$A:$A,'VT CHS Emissions Schedule'!D:D),0)</f>
        <v>83.675778824907852</v>
      </c>
      <c r="AF18" s="67">
        <f>IF(AF$15&lt;2025+$T18,$L18+_xlfn.XLOOKUP(_xlfn.XLOOKUP($A18,Lookups!$A$3:$A$17,Lookups!$B$3:$B$17),'VT CHS Emissions Schedule'!$A:$A,'VT CHS Emissions Schedule'!E:E),0)</f>
        <v>83.675778824907852</v>
      </c>
      <c r="AG18" s="67">
        <f>IF(AG$15&lt;2025+$T18,$L18+_xlfn.XLOOKUP(_xlfn.XLOOKUP($A18,Lookups!$A$3:$A$17,Lookups!$B$3:$B$17),'VT CHS Emissions Schedule'!$A:$A,'VT CHS Emissions Schedule'!F:F),0)</f>
        <v>83.675778824907852</v>
      </c>
      <c r="AH18" s="67">
        <f>IF(AH$15&lt;2025+$T18,$L18+_xlfn.XLOOKUP(_xlfn.XLOOKUP($A18,Lookups!$A$3:$A$17,Lookups!$B$3:$B$17),'VT CHS Emissions Schedule'!$A:$A,'VT CHS Emissions Schedule'!G:G),0)</f>
        <v>83.675778824907852</v>
      </c>
      <c r="AI18" s="67">
        <f>IF(AI$15&lt;2025+$T18,$L18+_xlfn.XLOOKUP(_xlfn.XLOOKUP($A18,Lookups!$A$3:$A$17,Lookups!$B$3:$B$17),'VT CHS Emissions Schedule'!$A:$A,'VT CHS Emissions Schedule'!H:H),0)</f>
        <v>83.675778824907852</v>
      </c>
      <c r="AJ18" s="67">
        <f>IF(AJ$15&lt;2025+$T18,$L18+_xlfn.XLOOKUP(_xlfn.XLOOKUP($A18,Lookups!$A$3:$A$17,Lookups!$B$3:$B$17),'VT CHS Emissions Schedule'!$A:$A,'VT CHS Emissions Schedule'!I:I),0)</f>
        <v>83.140679593152342</v>
      </c>
      <c r="AK18" s="67">
        <f>IF(AK$15&lt;2025+$T18,$L18+_xlfn.XLOOKUP(_xlfn.XLOOKUP($A18,Lookups!$A$3:$A$17,Lookups!$B$3:$B$17),'VT CHS Emissions Schedule'!$A:$A,'VT CHS Emissions Schedule'!J:J),0)</f>
        <v>83.140679593152342</v>
      </c>
      <c r="AL18" s="67">
        <f>IF(AL$15&lt;2025+$T18,$L18+_xlfn.XLOOKUP(_xlfn.XLOOKUP($A18,Lookups!$A$3:$A$17,Lookups!$B$3:$B$17),'VT CHS Emissions Schedule'!$A:$A,'VT CHS Emissions Schedule'!K:K),0)</f>
        <v>83.140679593152342</v>
      </c>
      <c r="AM18" s="67">
        <f>IF(AM$15&lt;2025+$T18,$L18+_xlfn.XLOOKUP(_xlfn.XLOOKUP($A18,Lookups!$A$3:$A$17,Lookups!$B$3:$B$17),'VT CHS Emissions Schedule'!$A:$A,'VT CHS Emissions Schedule'!L:L),0)</f>
        <v>83.140679593152342</v>
      </c>
      <c r="AN18" s="67">
        <f>IF(AN$15&lt;2025+$T18,$L18+_xlfn.XLOOKUP(_xlfn.XLOOKUP($A18,Lookups!$A$3:$A$17,Lookups!$B$3:$B$17),'VT CHS Emissions Schedule'!$A:$A,'VT CHS Emissions Schedule'!M:M),0)</f>
        <v>83.140679593152342</v>
      </c>
      <c r="AO18" s="67">
        <f>IF(AO$15&lt;2025+$T18,$L18+_xlfn.XLOOKUP(_xlfn.XLOOKUP($A18,Lookups!$A$3:$A$17,Lookups!$B$3:$B$17),'VT CHS Emissions Schedule'!$A:$A,'VT CHS Emissions Schedule'!N:N),0)</f>
        <v>83.051577010969226</v>
      </c>
      <c r="AP18" s="67">
        <f>IF(AP$15&lt;2025+$T18,$L18+_xlfn.XLOOKUP(_xlfn.XLOOKUP($A18,Lookups!$A$3:$A$17,Lookups!$B$3:$B$17),'VT CHS Emissions Schedule'!$A:$A,'VT CHS Emissions Schedule'!O:O),0)</f>
        <v>83.051577010969226</v>
      </c>
      <c r="AQ18" s="67">
        <f>IF(AQ$15&lt;2025+$T18,$L18+_xlfn.XLOOKUP(_xlfn.XLOOKUP($A18,Lookups!$A$3:$A$17,Lookups!$B$3:$B$17),'VT CHS Emissions Schedule'!$A:$A,'VT CHS Emissions Schedule'!P:P),0)</f>
        <v>83.051577010969226</v>
      </c>
      <c r="AR18" s="67">
        <f>IF(AR$15&lt;2025+$T18,$L18+_xlfn.XLOOKUP(_xlfn.XLOOKUP($A18,Lookups!$A$3:$A$17,Lookups!$B$3:$B$17),'VT CHS Emissions Schedule'!$A:$A,'VT CHS Emissions Schedule'!Q:Q),0)</f>
        <v>83.051577010969226</v>
      </c>
      <c r="AS18" s="67">
        <f>IF(AS$15&lt;2025+$T18,$L18+_xlfn.XLOOKUP(_xlfn.XLOOKUP($A18,Lookups!$A$3:$A$17,Lookups!$B$3:$B$17),'VT CHS Emissions Schedule'!$A:$A,'VT CHS Emissions Schedule'!R:R),0)</f>
        <v>83.051577010969226</v>
      </c>
      <c r="AT18" s="67">
        <f>IF(AT$15&lt;2025+$T18,$L18+_xlfn.XLOOKUP(_xlfn.XLOOKUP($A18,Lookups!$A$3:$A$17,Lookups!$B$3:$B$17),'VT CHS Emissions Schedule'!$A:$A,'VT CHS Emissions Schedule'!S:S),0)</f>
        <v>83.023630912136326</v>
      </c>
      <c r="AU18" s="67">
        <f>IF(AU$15&lt;2025+$T18,$L18+_xlfn.XLOOKUP(_xlfn.XLOOKUP($A18,Lookups!$A$3:$A$17,Lookups!$B$3:$B$17),'VT CHS Emissions Schedule'!$A:$A,'VT CHS Emissions Schedule'!T:T),0)</f>
        <v>83.023630912136326</v>
      </c>
      <c r="AV18" s="67">
        <f>IF(AV$15&lt;2025+$T18,$L18+_xlfn.XLOOKUP(_xlfn.XLOOKUP($A18,Lookups!$A$3:$A$17,Lookups!$B$3:$B$17),'VT CHS Emissions Schedule'!$A:$A,'VT CHS Emissions Schedule'!U:U),0)</f>
        <v>83.023630912136326</v>
      </c>
      <c r="AW18" s="67">
        <f>IF(AW$15&lt;2025+$T18,$L18+_xlfn.XLOOKUP(_xlfn.XLOOKUP($A18,Lookups!$A$3:$A$17,Lookups!$B$3:$B$17),'VT CHS Emissions Schedule'!$A:$A,'VT CHS Emissions Schedule'!V:V),0)</f>
        <v>83.023630912136326</v>
      </c>
      <c r="AX18" s="67">
        <f>IF(AX$15&lt;2025+$T18,$L18+_xlfn.XLOOKUP(_xlfn.XLOOKUP($A18,Lookups!$A$3:$A$17,Lookups!$B$3:$B$17),'VT CHS Emissions Schedule'!$A:$A,'VT CHS Emissions Schedule'!W:W),0)</f>
        <v>83.023630912136326</v>
      </c>
      <c r="AY18" s="67">
        <f>IF(AY$15&lt;2025+$T18,$L18+_xlfn.XLOOKUP(_xlfn.XLOOKUP($A18,Lookups!$A$3:$A$17,Lookups!$B$3:$B$17),'VT CHS Emissions Schedule'!$A:$A,'VT CHS Emissions Schedule'!X:X),0)</f>
        <v>0</v>
      </c>
      <c r="AZ18" s="67">
        <f>IF(AZ$15&lt;2025+$T18,$L18+_xlfn.XLOOKUP(_xlfn.XLOOKUP($A18,Lookups!$A$3:$A$17,Lookups!$B$3:$B$17),'VT CHS Emissions Schedule'!$A:$A,'VT CHS Emissions Schedule'!Y:Y),0)</f>
        <v>0</v>
      </c>
      <c r="BA18" s="67">
        <f>IF(BA$15&lt;2025+$T18,$L18+_xlfn.XLOOKUP(_xlfn.XLOOKUP($A18,Lookups!$A$3:$A$17,Lookups!$B$3:$B$17),'VT CHS Emissions Schedule'!$A:$A,'VT CHS Emissions Schedule'!Z:Z),0)</f>
        <v>0</v>
      </c>
      <c r="BB18" s="67">
        <f>IF(BB$15&lt;2025+$T18,$L18+_xlfn.XLOOKUP(_xlfn.XLOOKUP($A18,Lookups!$A$3:$A$17,Lookups!$B$3:$B$17),'VT CHS Emissions Schedule'!$A:$A,'VT CHS Emissions Schedule'!AA:AA),0)</f>
        <v>0</v>
      </c>
      <c r="BC18" s="67">
        <f>IF(BC$15&lt;2025+$T18,$L18+_xlfn.XLOOKUP(_xlfn.XLOOKUP($A18,Lookups!$A$3:$A$17,Lookups!$B$3:$B$17),'VT CHS Emissions Schedule'!$A:$A,'VT CHS Emissions Schedule'!AB:AB),0)</f>
        <v>0</v>
      </c>
      <c r="BD18" s="67">
        <f>IF(BD$15&lt;2025+$T18,$L18+_xlfn.XLOOKUP(_xlfn.XLOOKUP($A18,Lookups!$A$3:$A$17,Lookups!$B$3:$B$17),'VT CHS Emissions Schedule'!$A:$A,'VT CHS Emissions Schedule'!AC:AC),0)</f>
        <v>0</v>
      </c>
      <c r="BE18" s="64">
        <f>IF(BE$15&lt;2025+$T18,IF(OR($A18="Oil",$A18="Propane"),$R18*AE18,IF(OR($A18="Natural Gas",$A18="Electricity"),$R18*AE18/(1-$K18),$U$40*($V18/$V$40)*('VT CHS Emissions Schedule'!D$8+$P18)+$U$41*($V18/$V$41)*('VT CHS Emissions Schedule'!D$9+$O18)+($U$42*($V18/$V$42)*'VT CHS Emissions Schedule'!D$7)/(1-$N18)+($U$43*($V18/$V$43)*'VT CHS Emissions Schedule'!D$5)/(1-$M18)))-IF(OR($A18="Oil",$A18="Propane"),$S18*AE18,IF(OR($A18="Natural Gas",$A18="Electricity"),$S18*AE18/(1-$K18),$U$40*($V18/$X18)*('VT CHS Emissions Schedule'!D$8+$P18)+$U$41*($V18/$X18)*('VT CHS Emissions Schedule'!D$9+$O18)+($U$42*($V18/$X18)*'VT CHS Emissions Schedule'!D$7)/(1-$N18)+($U$43*($V18/$X18)*'VT CHS Emissions Schedule'!D$5)/(1-$M18))),0)</f>
        <v>2107658.5851656781</v>
      </c>
      <c r="BF18" s="64">
        <f>IF(BF$15&lt;2025+$T18,IF(OR($A18="Oil",$A18="Propane"),$R18*AF18,IF(OR($A18="Natural Gas",$A18="Electricity"),$R18*AF18/(1-$K18),$U$40*($V18/$V$40)*('VT CHS Emissions Schedule'!E$8+$P18)+$U$41*($V18/$V$41)*('VT CHS Emissions Schedule'!E$9+$O18)+($U$42*($V18/$V$42)*'VT CHS Emissions Schedule'!E$7)/(1-$N18)+($U$43*($V18/$V$43)*'VT CHS Emissions Schedule'!E$5)/(1-$M18)))-IF(OR($A18="Oil",$A18="Propane"),$S18*AF18,IF(OR($A18="Natural Gas",$A18="Electricity"),$S18*AF18/(1-$K18),$U$40*($V18/$X18)*('VT CHS Emissions Schedule'!E$8+$P18)+$U$41*($V18/$X18)*('VT CHS Emissions Schedule'!E$9+$O18)+($U$42*($V18/$X18)*'VT CHS Emissions Schedule'!E$7)/(1-$N18)+($U$43*($V18/$X18)*'VT CHS Emissions Schedule'!E$5)/(1-$M18))),0)</f>
        <v>2107658.5851656781</v>
      </c>
      <c r="BG18" s="64">
        <f>IF(BG$15&lt;2025+$T18,IF(OR($A18="Oil",$A18="Propane"),$R18*AG18,IF(OR($A18="Natural Gas",$A18="Electricity"),$R18*AG18/(1-$K18),$U$40*($V18/$V$40)*('VT CHS Emissions Schedule'!F$8+$P18)+$U$41*($V18/$V$41)*('VT CHS Emissions Schedule'!F$9+$O18)+($U$42*($V18/$V$42)*'VT CHS Emissions Schedule'!F$7)/(1-$N18)+($U$43*($V18/$V$43)*'VT CHS Emissions Schedule'!F$5)/(1-$M18)))-IF(OR($A18="Oil",$A18="Propane"),$S18*AG18,IF(OR($A18="Natural Gas",$A18="Electricity"),$S18*AG18/(1-$K18),$U$40*($V18/$X18)*('VT CHS Emissions Schedule'!F$8+$P18)+$U$41*($V18/$X18)*('VT CHS Emissions Schedule'!F$9+$O18)+($U$42*($V18/$X18)*'VT CHS Emissions Schedule'!F$7)/(1-$N18)+($U$43*($V18/$X18)*'VT CHS Emissions Schedule'!F$5)/(1-$M18))),0)</f>
        <v>2107658.5851656781</v>
      </c>
      <c r="BH18" s="64">
        <f>IF(BH$15&lt;2025+$T18,IF(OR($A18="Oil",$A18="Propane"),$R18*AH18,IF(OR($A18="Natural Gas",$A18="Electricity"),$R18*AH18/(1-$K18),$U$40*($V18/$V$40)*('VT CHS Emissions Schedule'!G$8+$P18)+$U$41*($V18/$V$41)*('VT CHS Emissions Schedule'!G$9+$O18)+($U$42*($V18/$V$42)*'VT CHS Emissions Schedule'!G$7)/(1-$N18)+($U$43*($V18/$V$43)*'VT CHS Emissions Schedule'!G$5)/(1-$M18)))-IF(OR($A18="Oil",$A18="Propane"),$S18*AH18,IF(OR($A18="Natural Gas",$A18="Electricity"),$S18*AH18/(1-$K18),$U$40*($V18/$X18)*('VT CHS Emissions Schedule'!G$8+$P18)+$U$41*($V18/$X18)*('VT CHS Emissions Schedule'!G$9+$O18)+($U$42*($V18/$X18)*'VT CHS Emissions Schedule'!G$7)/(1-$N18)+($U$43*($V18/$X18)*'VT CHS Emissions Schedule'!G$5)/(1-$M18))),0)</f>
        <v>2107658.5851656781</v>
      </c>
      <c r="BI18" s="64">
        <f>IF(BI$15&lt;2025+$T18,IF(OR($A18="Oil",$A18="Propane"),$R18*AI18,IF(OR($A18="Natural Gas",$A18="Electricity"),$R18*AI18/(1-$K18),$U$40*($V18/$V$40)*('VT CHS Emissions Schedule'!H$8+$P18)+$U$41*($V18/$V$41)*('VT CHS Emissions Schedule'!H$9+$O18)+($U$42*($V18/$V$42)*'VT CHS Emissions Schedule'!H$7)/(1-$N18)+($U$43*($V18/$V$43)*'VT CHS Emissions Schedule'!H$5)/(1-$M18)))-IF(OR($A18="Oil",$A18="Propane"),$S18*AI18,IF(OR($A18="Natural Gas",$A18="Electricity"),$S18*AI18/(1-$K18),$U$40*($V18/$X18)*('VT CHS Emissions Schedule'!H$8+$P18)+$U$41*($V18/$X18)*('VT CHS Emissions Schedule'!H$9+$O18)+($U$42*($V18/$X18)*'VT CHS Emissions Schedule'!H$7)/(1-$N18)+($U$43*($V18/$X18)*'VT CHS Emissions Schedule'!H$5)/(1-$M18))),0)</f>
        <v>2107658.5851656781</v>
      </c>
      <c r="BJ18" s="64">
        <f>IF(BJ$15&lt;2025+$T18,IF(OR($A18="Oil",$A18="Propane"),$R18*AJ18,IF(OR($A18="Natural Gas",$A18="Electricity"),$R18*AJ18/(1-$K18),$U$40*($V18/$V$40)*('VT CHS Emissions Schedule'!I$8+$P18)+$U$41*($V18/$V$41)*('VT CHS Emissions Schedule'!I$9+$O18)+($U$42*($V18/$V$42)*'VT CHS Emissions Schedule'!I$7)/(1-$N18)+($U$43*($V18/$V$43)*'VT CHS Emissions Schedule'!I$5)/(1-$M18)))-IF(OR($A18="Oil",$A18="Propane"),$S18*AJ18,IF(OR($A18="Natural Gas",$A18="Electricity"),$S18*AJ18/(1-$K18),$U$40*($V18/$X18)*('VT CHS Emissions Schedule'!I$8+$P18)+$U$41*($V18/$X18)*('VT CHS Emissions Schedule'!I$9+$O18)+($U$42*($V18/$X18)*'VT CHS Emissions Schedule'!I$7)/(1-$N18)+($U$43*($V18/$X18)*'VT CHS Emissions Schedule'!I$5)/(1-$M18))),0)</f>
        <v>2094180.294248482</v>
      </c>
      <c r="BK18" s="64">
        <f>IF(BK$15&lt;2025+$T18,IF(OR($A18="Oil",$A18="Propane"),$R18*AK18,IF(OR($A18="Natural Gas",$A18="Electricity"),$R18*AK18/(1-$K18),$U$40*($V18/$V$40)*('VT CHS Emissions Schedule'!J$8+$P18)+$U$41*($V18/$V$41)*('VT CHS Emissions Schedule'!J$9+$O18)+($U$42*($V18/$V$42)*'VT CHS Emissions Schedule'!J$7)/(1-$N18)+($U$43*($V18/$V$43)*'VT CHS Emissions Schedule'!J$5)/(1-$M18)))-IF(OR($A18="Oil",$A18="Propane"),$S18*AK18,IF(OR($A18="Natural Gas",$A18="Electricity"),$S18*AK18/(1-$K18),$U$40*($V18/$X18)*('VT CHS Emissions Schedule'!J$8+$P18)+$U$41*($V18/$X18)*('VT CHS Emissions Schedule'!J$9+$O18)+($U$42*($V18/$X18)*'VT CHS Emissions Schedule'!J$7)/(1-$N18)+($U$43*($V18/$X18)*'VT CHS Emissions Schedule'!J$5)/(1-$M18))),0)</f>
        <v>2094180.294248482</v>
      </c>
      <c r="BL18" s="64">
        <f>IF(BL$15&lt;2025+$T18,IF(OR($A18="Oil",$A18="Propane"),$R18*AL18,IF(OR($A18="Natural Gas",$A18="Electricity"),$R18*AL18/(1-$K18),$U$40*($V18/$V$40)*('VT CHS Emissions Schedule'!K$8+$P18)+$U$41*($V18/$V$41)*('VT CHS Emissions Schedule'!K$9+$O18)+($U$42*($V18/$V$42)*'VT CHS Emissions Schedule'!K$7)/(1-$N18)+($U$43*($V18/$V$43)*'VT CHS Emissions Schedule'!K$5)/(1-$M18)))-IF(OR($A18="Oil",$A18="Propane"),$S18*AL18,IF(OR($A18="Natural Gas",$A18="Electricity"),$S18*AL18/(1-$K18),$U$40*($V18/$X18)*('VT CHS Emissions Schedule'!K$8+$P18)+$U$41*($V18/$X18)*('VT CHS Emissions Schedule'!K$9+$O18)+($U$42*($V18/$X18)*'VT CHS Emissions Schedule'!K$7)/(1-$N18)+($U$43*($V18/$X18)*'VT CHS Emissions Schedule'!K$5)/(1-$M18))),0)</f>
        <v>2094180.294248482</v>
      </c>
      <c r="BM18" s="64">
        <f>IF(BM$15&lt;2025+$T18,IF(OR($A18="Oil",$A18="Propane"),$R18*AM18,IF(OR($A18="Natural Gas",$A18="Electricity"),$R18*AM18/(1-$K18),$U$40*($V18/$V$40)*('VT CHS Emissions Schedule'!L$8+$P18)+$U$41*($V18/$V$41)*('VT CHS Emissions Schedule'!L$9+$O18)+($U$42*($V18/$V$42)*'VT CHS Emissions Schedule'!L$7)/(1-$N18)+($U$43*($V18/$V$43)*'VT CHS Emissions Schedule'!L$5)/(1-$M18)))-IF(OR($A18="Oil",$A18="Propane"),$S18*AM18,IF(OR($A18="Natural Gas",$A18="Electricity"),$S18*AM18/(1-$K18),$U$40*($V18/$X18)*('VT CHS Emissions Schedule'!L$8+$P18)+$U$41*($V18/$X18)*('VT CHS Emissions Schedule'!L$9+$O18)+($U$42*($V18/$X18)*'VT CHS Emissions Schedule'!L$7)/(1-$N18)+($U$43*($V18/$X18)*'VT CHS Emissions Schedule'!L$5)/(1-$M18))),0)</f>
        <v>2094180.294248482</v>
      </c>
      <c r="BN18" s="64">
        <f>IF(BN$15&lt;2025+$T18,IF(OR($A18="Oil",$A18="Propane"),$R18*AN18,IF(OR($A18="Natural Gas",$A18="Electricity"),$R18*AN18/(1-$K18),$U$40*($V18/$V$40)*('VT CHS Emissions Schedule'!M$8+$P18)+$U$41*($V18/$V$41)*('VT CHS Emissions Schedule'!M$9+$O18)+($U$42*($V18/$V$42)*'VT CHS Emissions Schedule'!M$7)/(1-$N18)+($U$43*($V18/$V$43)*'VT CHS Emissions Schedule'!M$5)/(1-$M18)))-IF(OR($A18="Oil",$A18="Propane"),$S18*AN18,IF(OR($A18="Natural Gas",$A18="Electricity"),$S18*AN18/(1-$K18),$U$40*($V18/$X18)*('VT CHS Emissions Schedule'!M$8+$P18)+$U$41*($V18/$X18)*('VT CHS Emissions Schedule'!M$9+$O18)+($U$42*($V18/$X18)*'VT CHS Emissions Schedule'!M$7)/(1-$N18)+($U$43*($V18/$X18)*'VT CHS Emissions Schedule'!M$5)/(1-$M18))),0)</f>
        <v>2094180.294248482</v>
      </c>
      <c r="BO18" s="64">
        <f>IF(BO$15&lt;2025+$T18,IF(OR($A18="Oil",$A18="Propane"),$R18*AO18,IF(OR($A18="Natural Gas",$A18="Electricity"),$R18*AO18/(1-$K18),$U$40*($V18/$V$40)*('VT CHS Emissions Schedule'!N$8+$P18)+$U$41*($V18/$V$41)*('VT CHS Emissions Schedule'!N$9+$O18)+($U$42*($V18/$V$42)*'VT CHS Emissions Schedule'!N$7)/(1-$N18)+($U$43*($V18/$V$43)*'VT CHS Emissions Schedule'!N$5)/(1-$M18)))-IF(OR($A18="Oil",$A18="Propane"),$S18*AO18,IF(OR($A18="Natural Gas",$A18="Electricity"),$S18*AO18/(1-$K18),$U$40*($V18/$X18)*('VT CHS Emissions Schedule'!N$8+$P18)+$U$41*($V18/$X18)*('VT CHS Emissions Schedule'!N$9+$O18)+($U$42*($V18/$X18)*'VT CHS Emissions Schedule'!N$7)/(1-$N18)+($U$43*($V18/$X18)*'VT CHS Emissions Schedule'!N$5)/(1-$M18))),0)</f>
        <v>2091935.943195692</v>
      </c>
      <c r="BP18" s="64">
        <f>IF(BP$15&lt;2025+$T18,IF(OR($A18="Oil",$A18="Propane"),$R18*AP18,IF(OR($A18="Natural Gas",$A18="Electricity"),$R18*AP18/(1-$K18),$U$40*($V18/$V$40)*('VT CHS Emissions Schedule'!O$8+$P18)+$U$41*($V18/$V$41)*('VT CHS Emissions Schedule'!O$9+$O18)+($U$42*($V18/$V$42)*'VT CHS Emissions Schedule'!O$7)/(1-$N18)+($U$43*($V18/$V$43)*'VT CHS Emissions Schedule'!O$5)/(1-$M18)))-IF(OR($A18="Oil",$A18="Propane"),$S18*AP18,IF(OR($A18="Natural Gas",$A18="Electricity"),$S18*AP18/(1-$K18),$U$40*($V18/$X18)*('VT CHS Emissions Schedule'!O$8+$P18)+$U$41*($V18/$X18)*('VT CHS Emissions Schedule'!O$9+$O18)+($U$42*($V18/$X18)*'VT CHS Emissions Schedule'!O$7)/(1-$N18)+($U$43*($V18/$X18)*'VT CHS Emissions Schedule'!O$5)/(1-$M18))),0)</f>
        <v>2091935.943195692</v>
      </c>
      <c r="BQ18" s="64">
        <f>IF(BQ$15&lt;2025+$T18,IF(OR($A18="Oil",$A18="Propane"),$R18*AQ18,IF(OR($A18="Natural Gas",$A18="Electricity"),$R18*AQ18/(1-$K18),$U$40*($V18/$V$40)*('VT CHS Emissions Schedule'!P$8+$P18)+$U$41*($V18/$V$41)*('VT CHS Emissions Schedule'!P$9+$O18)+($U$42*($V18/$V$42)*'VT CHS Emissions Schedule'!P$7)/(1-$N18)+($U$43*($V18/$V$43)*'VT CHS Emissions Schedule'!P$5)/(1-$M18)))-IF(OR($A18="Oil",$A18="Propane"),$S18*AQ18,IF(OR($A18="Natural Gas",$A18="Electricity"),$S18*AQ18/(1-$K18),$U$40*($V18/$X18)*('VT CHS Emissions Schedule'!P$8+$P18)+$U$41*($V18/$X18)*('VT CHS Emissions Schedule'!P$9+$O18)+($U$42*($V18/$X18)*'VT CHS Emissions Schedule'!P$7)/(1-$N18)+($U$43*($V18/$X18)*'VT CHS Emissions Schedule'!P$5)/(1-$M18))),0)</f>
        <v>2091935.943195692</v>
      </c>
      <c r="BR18" s="64">
        <f>IF(BR$15&lt;2025+$T18,IF(OR($A18="Oil",$A18="Propane"),$R18*AR18,IF(OR($A18="Natural Gas",$A18="Electricity"),$R18*AR18/(1-$K18),$U$40*($V18/$V$40)*('VT CHS Emissions Schedule'!Q$8+$P18)+$U$41*($V18/$V$41)*('VT CHS Emissions Schedule'!Q$9+$O18)+($U$42*($V18/$V$42)*'VT CHS Emissions Schedule'!Q$7)/(1-$N18)+($U$43*($V18/$V$43)*'VT CHS Emissions Schedule'!Q$5)/(1-$M18)))-IF(OR($A18="Oil",$A18="Propane"),$S18*AR18,IF(OR($A18="Natural Gas",$A18="Electricity"),$S18*AR18/(1-$K18),$U$40*($V18/$X18)*('VT CHS Emissions Schedule'!Q$8+$P18)+$U$41*($V18/$X18)*('VT CHS Emissions Schedule'!Q$9+$O18)+($U$42*($V18/$X18)*'VT CHS Emissions Schedule'!Q$7)/(1-$N18)+($U$43*($V18/$X18)*'VT CHS Emissions Schedule'!Q$5)/(1-$M18))),0)</f>
        <v>2091935.943195692</v>
      </c>
      <c r="BS18" s="64">
        <f>IF(BS$15&lt;2025+$T18,IF(OR($A18="Oil",$A18="Propane"),$R18*AS18,IF(OR($A18="Natural Gas",$A18="Electricity"),$R18*AS18/(1-$K18),$U$40*($V18/$V$40)*('VT CHS Emissions Schedule'!R$8+$P18)+$U$41*($V18/$V$41)*('VT CHS Emissions Schedule'!R$9+$O18)+($U$42*($V18/$V$42)*'VT CHS Emissions Schedule'!R$7)/(1-$N18)+($U$43*($V18/$V$43)*'VT CHS Emissions Schedule'!R$5)/(1-$M18)))-IF(OR($A18="Oil",$A18="Propane"),$S18*AS18,IF(OR($A18="Natural Gas",$A18="Electricity"),$S18*AS18/(1-$K18),$U$40*($V18/$X18)*('VT CHS Emissions Schedule'!R$8+$P18)+$U$41*($V18/$X18)*('VT CHS Emissions Schedule'!R$9+$O18)+($U$42*($V18/$X18)*'VT CHS Emissions Schedule'!R$7)/(1-$N18)+($U$43*($V18/$X18)*'VT CHS Emissions Schedule'!R$5)/(1-$M18))),0)</f>
        <v>2091935.943195692</v>
      </c>
      <c r="BT18" s="64">
        <f>IF(BT$15&lt;2025+$T18,IF(OR($A18="Oil",$A18="Propane"),$R18*AT18,IF(OR($A18="Natural Gas",$A18="Electricity"),$R18*AT18/(1-$K18),$U$40*($V18/$V$40)*('VT CHS Emissions Schedule'!S$8+$P18)+$U$41*($V18/$V$41)*('VT CHS Emissions Schedule'!S$9+$O18)+($U$42*($V18/$V$42)*'VT CHS Emissions Schedule'!S$7)/(1-$N18)+($U$43*($V18/$V$43)*'VT CHS Emissions Schedule'!S$5)/(1-$M18)))-IF(OR($A18="Oil",$A18="Propane"),$S18*AT18,IF(OR($A18="Natural Gas",$A18="Electricity"),$S18*AT18/(1-$K18),$U$40*($V18/$X18)*('VT CHS Emissions Schedule'!S$8+$P18)+$U$41*($V18/$X18)*('VT CHS Emissions Schedule'!S$9+$O18)+($U$42*($V18/$X18)*'VT CHS Emissions Schedule'!S$7)/(1-$N18)+($U$43*($V18/$X18)*'VT CHS Emissions Schedule'!S$5)/(1-$M18))),0)</f>
        <v>2091232.0258141726</v>
      </c>
      <c r="BU18" s="64">
        <f>IF(BU$15&lt;2025+$T18,IF(OR($A18="Oil",$A18="Propane"),$R18*AU18,IF(OR($A18="Natural Gas",$A18="Electricity"),$R18*AU18/(1-$K18),$U$40*($V18/$V$40)*('VT CHS Emissions Schedule'!T$8+$P18)+$U$41*($V18/$V$41)*('VT CHS Emissions Schedule'!T$9+$O18)+($U$42*($V18/$V$42)*'VT CHS Emissions Schedule'!T$7)/(1-$N18)+($U$43*($V18/$V$43)*'VT CHS Emissions Schedule'!T$5)/(1-$M18)))-IF(OR($A18="Oil",$A18="Propane"),$S18*AU18,IF(OR($A18="Natural Gas",$A18="Electricity"),$S18*AU18/(1-$K18),$U$40*($V18/$X18)*('VT CHS Emissions Schedule'!T$8+$P18)+$U$41*($V18/$X18)*('VT CHS Emissions Schedule'!T$9+$O18)+($U$42*($V18/$X18)*'VT CHS Emissions Schedule'!T$7)/(1-$N18)+($U$43*($V18/$X18)*'VT CHS Emissions Schedule'!T$5)/(1-$M18))),0)</f>
        <v>2091232.0258141726</v>
      </c>
      <c r="BV18" s="64">
        <f>IF(BV$15&lt;2025+$T18,IF(OR($A18="Oil",$A18="Propane"),$R18*AV18,IF(OR($A18="Natural Gas",$A18="Electricity"),$R18*AV18/(1-$K18),$U$40*($V18/$V$40)*('VT CHS Emissions Schedule'!U$8+$P18)+$U$41*($V18/$V$41)*('VT CHS Emissions Schedule'!U$9+$O18)+($U$42*($V18/$V$42)*'VT CHS Emissions Schedule'!U$7)/(1-$N18)+($U$43*($V18/$V$43)*'VT CHS Emissions Schedule'!U$5)/(1-$M18)))-IF(OR($A18="Oil",$A18="Propane"),$S18*AV18,IF(OR($A18="Natural Gas",$A18="Electricity"),$S18*AV18/(1-$K18),$U$40*($V18/$X18)*('VT CHS Emissions Schedule'!U$8+$P18)+$U$41*($V18/$X18)*('VT CHS Emissions Schedule'!U$9+$O18)+($U$42*($V18/$X18)*'VT CHS Emissions Schedule'!U$7)/(1-$N18)+($U$43*($V18/$X18)*'VT CHS Emissions Schedule'!U$5)/(1-$M18))),0)</f>
        <v>2091232.0258141726</v>
      </c>
      <c r="BW18" s="64">
        <f>IF(BW$15&lt;2025+$T18,IF(OR($A18="Oil",$A18="Propane"),$R18*AW18,IF(OR($A18="Natural Gas",$A18="Electricity"),$R18*AW18/(1-$K18),$U$40*($V18/$V$40)*('VT CHS Emissions Schedule'!V$8+$P18)+$U$41*($V18/$V$41)*('VT CHS Emissions Schedule'!V$9+$O18)+($U$42*($V18/$V$42)*'VT CHS Emissions Schedule'!V$7)/(1-$N18)+($U$43*($V18/$V$43)*'VT CHS Emissions Schedule'!V$5)/(1-$M18)))-IF(OR($A18="Oil",$A18="Propane"),$S18*AW18,IF(OR($A18="Natural Gas",$A18="Electricity"),$S18*AW18/(1-$K18),$U$40*($V18/$X18)*('VT CHS Emissions Schedule'!V$8+$P18)+$U$41*($V18/$X18)*('VT CHS Emissions Schedule'!V$9+$O18)+($U$42*($V18/$X18)*'VT CHS Emissions Schedule'!V$7)/(1-$N18)+($U$43*($V18/$X18)*'VT CHS Emissions Schedule'!V$5)/(1-$M18))),0)</f>
        <v>2091232.0258141726</v>
      </c>
      <c r="BX18" s="64">
        <f>IF(BX$15&lt;2025+$T18,IF(OR($A18="Oil",$A18="Propane"),$R18*AX18,IF(OR($A18="Natural Gas",$A18="Electricity"),$R18*AX18/(1-$K18),$U$40*($V18/$V$40)*('VT CHS Emissions Schedule'!W$8+$P18)+$U$41*($V18/$V$41)*('VT CHS Emissions Schedule'!W$9+$O18)+($U$42*($V18/$V$42)*'VT CHS Emissions Schedule'!W$7)/(1-$N18)+($U$43*($V18/$V$43)*'VT CHS Emissions Schedule'!W$5)/(1-$M18)))-IF(OR($A18="Oil",$A18="Propane"),$S18*AX18,IF(OR($A18="Natural Gas",$A18="Electricity"),$S18*AX18/(1-$K18),$U$40*($V18/$X18)*('VT CHS Emissions Schedule'!W$8+$P18)+$U$41*($V18/$X18)*('VT CHS Emissions Schedule'!W$9+$O18)+($U$42*($V18/$X18)*'VT CHS Emissions Schedule'!W$7)/(1-$N18)+($U$43*($V18/$X18)*'VT CHS Emissions Schedule'!W$5)/(1-$M18))),0)</f>
        <v>2091232.0258141726</v>
      </c>
      <c r="BY18" s="64">
        <f>IF(BY$15&lt;2025+$T18,IF(OR($A18="Oil",$A18="Propane"),$R18*AY18,IF(OR($A18="Natural Gas",$A18="Electricity"),$R18*AY18/(1-$K18),$U$40*($V18/$V$40)*('VT CHS Emissions Schedule'!X$8+$P18)+$U$41*($V18/$V$41)*('VT CHS Emissions Schedule'!X$9+$O18)+($U$42*($V18/$V$42)*'VT CHS Emissions Schedule'!X$7)/(1-$N18)+($U$43*($V18/$V$43)*'VT CHS Emissions Schedule'!X$5)/(1-$M18)))-IF(OR($A18="Oil",$A18="Propane"),$S18*AY18,IF(OR($A18="Natural Gas",$A18="Electricity"),$S18*AY18/(1-$K18),$U$40*($V18/$X18)*('VT CHS Emissions Schedule'!X$8+$P18)+$U$41*($V18/$X18)*('VT CHS Emissions Schedule'!X$9+$O18)+($U$42*($V18/$X18)*'VT CHS Emissions Schedule'!X$7)/(1-$N18)+($U$43*($V18/$X18)*'VT CHS Emissions Schedule'!X$5)/(1-$M18))),0)</f>
        <v>0</v>
      </c>
      <c r="BZ18" s="64">
        <f>IF(BZ$15&lt;2025+$T18,IF(OR($A18="Oil",$A18="Propane"),$R18*AZ18,IF(OR($A18="Natural Gas",$A18="Electricity"),$R18*AZ18/(1-$K18),$U$40*($V18/$V$40)*('VT CHS Emissions Schedule'!Y$8+$P18)+$U$41*($V18/$V$41)*('VT CHS Emissions Schedule'!Y$9+$O18)+($U$42*($V18/$V$42)*'VT CHS Emissions Schedule'!Y$7)/(1-$N18)+($U$43*($V18/$V$43)*'VT CHS Emissions Schedule'!Y$5)/(1-$M18)))-IF(OR($A18="Oil",$A18="Propane"),$S18*AZ18,IF(OR($A18="Natural Gas",$A18="Electricity"),$S18*AZ18/(1-$K18),$U$40*($V18/$X18)*('VT CHS Emissions Schedule'!Y$8+$P18)+$U$41*($V18/$X18)*('VT CHS Emissions Schedule'!Y$9+$O18)+($U$42*($V18/$X18)*'VT CHS Emissions Schedule'!Y$7)/(1-$N18)+($U$43*($V18/$X18)*'VT CHS Emissions Schedule'!Y$5)/(1-$M18))),0)</f>
        <v>0</v>
      </c>
      <c r="CA18" s="64">
        <f>IF(CA$15&lt;2025+$T18,IF(OR($A18="Oil",$A18="Propane"),$R18*BA18,IF(OR($A18="Natural Gas",$A18="Electricity"),$R18*BA18/(1-$K18),$U$40*($V18/$V$40)*('VT CHS Emissions Schedule'!Z$8+$P18)+$U$41*($V18/$V$41)*('VT CHS Emissions Schedule'!Z$9+$O18)+($U$42*($V18/$V$42)*'VT CHS Emissions Schedule'!Z$7)/(1-$N18)+($U$43*($V18/$V$43)*'VT CHS Emissions Schedule'!Z$5)/(1-$M18)))-IF(OR($A18="Oil",$A18="Propane"),$S18*BA18,IF(OR($A18="Natural Gas",$A18="Electricity"),$S18*BA18/(1-$K18),$U$40*($V18/$X18)*('VT CHS Emissions Schedule'!Z$8+$P18)+$U$41*($V18/$X18)*('VT CHS Emissions Schedule'!Z$9+$O18)+($U$42*($V18/$X18)*'VT CHS Emissions Schedule'!Z$7)/(1-$N18)+($U$43*($V18/$X18)*'VT CHS Emissions Schedule'!Z$5)/(1-$M18))),0)</f>
        <v>0</v>
      </c>
      <c r="CB18" s="64">
        <f>IF(CB$15&lt;2025+$T18,IF(OR($A18="Oil",$A18="Propane"),$R18*BB18,IF(OR($A18="Natural Gas",$A18="Electricity"),$R18*BB18/(1-$K18),$U$40*($V18/$V$40)*('VT CHS Emissions Schedule'!AA$8+$P18)+$U$41*($V18/$V$41)*('VT CHS Emissions Schedule'!AA$9+$O18)+($U$42*($V18/$V$42)*'VT CHS Emissions Schedule'!AA$7)/(1-$N18)+($U$43*($V18/$V$43)*'VT CHS Emissions Schedule'!AA$5)/(1-$M18)))-IF(OR($A18="Oil",$A18="Propane"),$S18*BB18,IF(OR($A18="Natural Gas",$A18="Electricity"),$S18*BB18/(1-$K18),$U$40*($V18/$X18)*('VT CHS Emissions Schedule'!AA$8+$P18)+$U$41*($V18/$X18)*('VT CHS Emissions Schedule'!AA$9+$O18)+($U$42*($V18/$X18)*'VT CHS Emissions Schedule'!AA$7)/(1-$N18)+($U$43*($V18/$X18)*'VT CHS Emissions Schedule'!AA$5)/(1-$M18))),0)</f>
        <v>0</v>
      </c>
      <c r="CC18" s="64">
        <f>IF(CC$15&lt;2025+$T18,IF(OR($A18="Oil",$A18="Propane"),$R18*BC18,IF(OR($A18="Natural Gas",$A18="Electricity"),$R18*BC18/(1-$K18),$U$40*($V18/$V$40)*('VT CHS Emissions Schedule'!AB$8+$P18)+$U$41*($V18/$V$41)*('VT CHS Emissions Schedule'!AB$9+$O18)+($U$42*($V18/$V$42)*'VT CHS Emissions Schedule'!AB$7)/(1-$N18)+($U$43*($V18/$V$43)*'VT CHS Emissions Schedule'!AB$5)/(1-$M18)))-IF(OR($A18="Oil",$A18="Propane"),$S18*BC18,IF(OR($A18="Natural Gas",$A18="Electricity"),$S18*BC18/(1-$K18),$U$40*($V18/$X18)*('VT CHS Emissions Schedule'!AB$8+$P18)+$U$41*($V18/$X18)*('VT CHS Emissions Schedule'!AB$9+$O18)+($U$42*($V18/$X18)*'VT CHS Emissions Schedule'!AB$7)/(1-$N18)+($U$43*($V18/$X18)*'VT CHS Emissions Schedule'!AB$5)/(1-$M18))),0)</f>
        <v>0</v>
      </c>
      <c r="CD18" s="64">
        <f>IF(CD$15&lt;2025+$T18,IF(OR($A18="Oil",$A18="Propane"),$R18*BD18,IF(OR($A18="Natural Gas",$A18="Electricity"),$R18*BD18/(1-$K18),$U$40*($V18/$V$40)*('VT CHS Emissions Schedule'!AC$8+$P18)+$U$41*($V18/$V$41)*('VT CHS Emissions Schedule'!AC$9+$O18)+($U$42*($V18/$V$42)*'VT CHS Emissions Schedule'!AC$7)/(1-$N18)+($U$43*($V18/$V$43)*'VT CHS Emissions Schedule'!AC$5)/(1-$M18)))-IF(OR($A18="Oil",$A18="Propane"),$S18*BD18,IF(OR($A18="Natural Gas",$A18="Electricity"),$S18*BD18/(1-$K18),$U$40*($V18/$X18)*('VT CHS Emissions Schedule'!AC$8+$P18)+$U$41*($V18/$X18)*('VT CHS Emissions Schedule'!AC$9+$O18)+($U$42*($V18/$X18)*'VT CHS Emissions Schedule'!AC$7)/(1-$N18)+($U$43*($V18/$X18)*'VT CHS Emissions Schedule'!AC$5)/(1-$M18))),0)</f>
        <v>0</v>
      </c>
    </row>
    <row r="19" spans="1:82" ht="16.5" thickBot="1" x14ac:dyDescent="0.3">
      <c r="A19" s="186" t="s">
        <v>10</v>
      </c>
      <c r="B19" s="293" t="s">
        <v>278</v>
      </c>
      <c r="C19" s="291">
        <v>3</v>
      </c>
      <c r="D19" s="176">
        <f t="shared" si="0"/>
        <v>47707797.585860841</v>
      </c>
      <c r="E19" s="229">
        <f t="shared" si="1"/>
        <v>47707797.585860841</v>
      </c>
      <c r="F19" s="224">
        <f t="shared" si="2"/>
        <v>47.707797585860838</v>
      </c>
      <c r="G19" s="111">
        <f t="shared" si="6"/>
        <v>2398370.1141540473</v>
      </c>
      <c r="H19" s="111">
        <f t="shared" si="3"/>
        <v>2398370.1141540473</v>
      </c>
      <c r="I19" s="111">
        <f>IF(OR($A19="Oil",$A19="Propane"),$R19*$AE19,IF(OR($A19="Natural Gas",$A19="Electricity"),$R19*$AE19/(1-$K19),$U$40*($V19/$V$40)*('VT CHS Emissions Schedule'!D$8+$P19)+$U$41*($V19/$V$41)*('VT CHS Emissions Schedule'!D$9+$O19)+($U$42*($V19/$V$42)*'VT CHS Emissions Schedule'!D$7)/(1-$N19)+($U$43*($V19/$V$43)*'VT CHS Emissions Schedule'!D$5)/(1-$M19)))</f>
        <v>3270504.7011191556</v>
      </c>
      <c r="J19" s="111">
        <f>IF(OR($A19="Oil",$A19="Propane"),$S19*$AE19,IF(OR($A19="Natural Gas",$A19="Electricity"),$S19*$AE19/(1-$K19),$U$40*($V19/$X19)*('VT CHS Emissions Schedule'!D$8+$P19)+$U$41*($V19/$X19)*('VT CHS Emissions Schedule'!D$9+$O19)+($U$42*($V19/$X19)*'VT CHS Emissions Schedule'!D$7)/(1-$N19)+($U$43*($V19/$X19)*'VT CHS Emissions Schedule'!D$5)/(1-$M19)))</f>
        <v>872134.58696510817</v>
      </c>
      <c r="K19" s="66">
        <f>_xlfn.XLOOKUP($A19,Lookups!$A$3:$A$15,Lookups!$E$3:$E$15)</f>
        <v>0</v>
      </c>
      <c r="L19" s="65">
        <f>_xlfn.XLOOKUP($A19,Lookups!$A$3:$A$15,Lookups!$D$3:$D$15)</f>
        <v>0.21490000000000001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7"/>
        <v>39085.440817499999</v>
      </c>
      <c r="S19" s="72">
        <f t="shared" si="8"/>
        <v>10422.784218000001</v>
      </c>
      <c r="T19" s="68">
        <v>20</v>
      </c>
      <c r="U19" s="68" t="str">
        <f>_xlfn.XLOOKUP(A19,Lookups!$A$3:$A$15,Lookups!$C$3:$C$15)</f>
        <v>Delivered</v>
      </c>
      <c r="V19" s="64">
        <f t="shared" si="4"/>
        <v>31268.352654000002</v>
      </c>
      <c r="W19" s="72">
        <f t="shared" si="9"/>
        <v>0.8</v>
      </c>
      <c r="X19" s="72">
        <f t="shared" si="10"/>
        <v>3</v>
      </c>
      <c r="Y19" s="64">
        <v>140</v>
      </c>
      <c r="Z19" s="71">
        <v>51.8</v>
      </c>
      <c r="AA19" s="64">
        <f t="shared" si="5"/>
        <v>110</v>
      </c>
      <c r="AB19" s="64">
        <v>365</v>
      </c>
      <c r="AC19" s="72">
        <v>8.33</v>
      </c>
      <c r="AD19" s="75">
        <v>1.06E-3</v>
      </c>
      <c r="AE19" s="67">
        <f>IF(AE$15&lt;2025+$T19,$L19+_xlfn.XLOOKUP(_xlfn.XLOOKUP($A19,Lookups!$A$3:$A$17,Lookups!$B$3:$B$17),'VT CHS Emissions Schedule'!$A:$A,'VT CHS Emissions Schedule'!D:D),0)</f>
        <v>83.675778824907852</v>
      </c>
      <c r="AF19" s="67">
        <f>IF(AF$15&lt;2025+$T19,$L19+_xlfn.XLOOKUP(_xlfn.XLOOKUP($A19,Lookups!$A$3:$A$17,Lookups!$B$3:$B$17),'VT CHS Emissions Schedule'!$A:$A,'VT CHS Emissions Schedule'!E:E),0)</f>
        <v>83.675778824907852</v>
      </c>
      <c r="AG19" s="67">
        <f>IF(AG$15&lt;2025+$T19,$L19+_xlfn.XLOOKUP(_xlfn.XLOOKUP($A19,Lookups!$A$3:$A$17,Lookups!$B$3:$B$17),'VT CHS Emissions Schedule'!$A:$A,'VT CHS Emissions Schedule'!F:F),0)</f>
        <v>83.675778824907852</v>
      </c>
      <c r="AH19" s="67">
        <f>IF(AH$15&lt;2025+$T19,$L19+_xlfn.XLOOKUP(_xlfn.XLOOKUP($A19,Lookups!$A$3:$A$17,Lookups!$B$3:$B$17),'VT CHS Emissions Schedule'!$A:$A,'VT CHS Emissions Schedule'!G:G),0)</f>
        <v>83.675778824907852</v>
      </c>
      <c r="AI19" s="67">
        <f>IF(AI$15&lt;2025+$T19,$L19+_xlfn.XLOOKUP(_xlfn.XLOOKUP($A19,Lookups!$A$3:$A$17,Lookups!$B$3:$B$17),'VT CHS Emissions Schedule'!$A:$A,'VT CHS Emissions Schedule'!H:H),0)</f>
        <v>83.675778824907852</v>
      </c>
      <c r="AJ19" s="67">
        <f>IF(AJ$15&lt;2025+$T19,$L19+_xlfn.XLOOKUP(_xlfn.XLOOKUP($A19,Lookups!$A$3:$A$17,Lookups!$B$3:$B$17),'VT CHS Emissions Schedule'!$A:$A,'VT CHS Emissions Schedule'!I:I),0)</f>
        <v>83.140679593152342</v>
      </c>
      <c r="AK19" s="67">
        <f>IF(AK$15&lt;2025+$T19,$L19+_xlfn.XLOOKUP(_xlfn.XLOOKUP($A19,Lookups!$A$3:$A$17,Lookups!$B$3:$B$17),'VT CHS Emissions Schedule'!$A:$A,'VT CHS Emissions Schedule'!J:J),0)</f>
        <v>83.140679593152342</v>
      </c>
      <c r="AL19" s="67">
        <f>IF(AL$15&lt;2025+$T19,$L19+_xlfn.XLOOKUP(_xlfn.XLOOKUP($A19,Lookups!$A$3:$A$17,Lookups!$B$3:$B$17),'VT CHS Emissions Schedule'!$A:$A,'VT CHS Emissions Schedule'!K:K),0)</f>
        <v>83.140679593152342</v>
      </c>
      <c r="AM19" s="67">
        <f>IF(AM$15&lt;2025+$T19,$L19+_xlfn.XLOOKUP(_xlfn.XLOOKUP($A19,Lookups!$A$3:$A$17,Lookups!$B$3:$B$17),'VT CHS Emissions Schedule'!$A:$A,'VT CHS Emissions Schedule'!L:L),0)</f>
        <v>83.140679593152342</v>
      </c>
      <c r="AN19" s="67">
        <f>IF(AN$15&lt;2025+$T19,$L19+_xlfn.XLOOKUP(_xlfn.XLOOKUP($A19,Lookups!$A$3:$A$17,Lookups!$B$3:$B$17),'VT CHS Emissions Schedule'!$A:$A,'VT CHS Emissions Schedule'!M:M),0)</f>
        <v>83.140679593152342</v>
      </c>
      <c r="AO19" s="67">
        <f>IF(AO$15&lt;2025+$T19,$L19+_xlfn.XLOOKUP(_xlfn.XLOOKUP($A19,Lookups!$A$3:$A$17,Lookups!$B$3:$B$17),'VT CHS Emissions Schedule'!$A:$A,'VT CHS Emissions Schedule'!N:N),0)</f>
        <v>83.051577010969226</v>
      </c>
      <c r="AP19" s="67">
        <f>IF(AP$15&lt;2025+$T19,$L19+_xlfn.XLOOKUP(_xlfn.XLOOKUP($A19,Lookups!$A$3:$A$17,Lookups!$B$3:$B$17),'VT CHS Emissions Schedule'!$A:$A,'VT CHS Emissions Schedule'!O:O),0)</f>
        <v>83.051577010969226</v>
      </c>
      <c r="AQ19" s="67">
        <f>IF(AQ$15&lt;2025+$T19,$L19+_xlfn.XLOOKUP(_xlfn.XLOOKUP($A19,Lookups!$A$3:$A$17,Lookups!$B$3:$B$17),'VT CHS Emissions Schedule'!$A:$A,'VT CHS Emissions Schedule'!P:P),0)</f>
        <v>83.051577010969226</v>
      </c>
      <c r="AR19" s="67">
        <f>IF(AR$15&lt;2025+$T19,$L19+_xlfn.XLOOKUP(_xlfn.XLOOKUP($A19,Lookups!$A$3:$A$17,Lookups!$B$3:$B$17),'VT CHS Emissions Schedule'!$A:$A,'VT CHS Emissions Schedule'!Q:Q),0)</f>
        <v>83.051577010969226</v>
      </c>
      <c r="AS19" s="67">
        <f>IF(AS$15&lt;2025+$T19,$L19+_xlfn.XLOOKUP(_xlfn.XLOOKUP($A19,Lookups!$A$3:$A$17,Lookups!$B$3:$B$17),'VT CHS Emissions Schedule'!$A:$A,'VT CHS Emissions Schedule'!R:R),0)</f>
        <v>83.051577010969226</v>
      </c>
      <c r="AT19" s="67">
        <f>IF(AT$15&lt;2025+$T19,$L19+_xlfn.XLOOKUP(_xlfn.XLOOKUP($A19,Lookups!$A$3:$A$17,Lookups!$B$3:$B$17),'VT CHS Emissions Schedule'!$A:$A,'VT CHS Emissions Schedule'!S:S),0)</f>
        <v>83.023630912136326</v>
      </c>
      <c r="AU19" s="67">
        <f>IF(AU$15&lt;2025+$T19,$L19+_xlfn.XLOOKUP(_xlfn.XLOOKUP($A19,Lookups!$A$3:$A$17,Lookups!$B$3:$B$17),'VT CHS Emissions Schedule'!$A:$A,'VT CHS Emissions Schedule'!T:T),0)</f>
        <v>83.023630912136326</v>
      </c>
      <c r="AV19" s="67">
        <f>IF(AV$15&lt;2025+$T19,$L19+_xlfn.XLOOKUP(_xlfn.XLOOKUP($A19,Lookups!$A$3:$A$17,Lookups!$B$3:$B$17),'VT CHS Emissions Schedule'!$A:$A,'VT CHS Emissions Schedule'!U:U),0)</f>
        <v>83.023630912136326</v>
      </c>
      <c r="AW19" s="67">
        <f>IF(AW$15&lt;2025+$T19,$L19+_xlfn.XLOOKUP(_xlfn.XLOOKUP($A19,Lookups!$A$3:$A$17,Lookups!$B$3:$B$17),'VT CHS Emissions Schedule'!$A:$A,'VT CHS Emissions Schedule'!V:V),0)</f>
        <v>83.023630912136326</v>
      </c>
      <c r="AX19" s="67">
        <f>IF(AX$15&lt;2025+$T19,$L19+_xlfn.XLOOKUP(_xlfn.XLOOKUP($A19,Lookups!$A$3:$A$17,Lookups!$B$3:$B$17),'VT CHS Emissions Schedule'!$A:$A,'VT CHS Emissions Schedule'!W:W),0)</f>
        <v>83.023630912136326</v>
      </c>
      <c r="AY19" s="67">
        <f>IF(AY$15&lt;2025+$T19,$L19+_xlfn.XLOOKUP(_xlfn.XLOOKUP($A19,Lookups!$A$3:$A$17,Lookups!$B$3:$B$17),'VT CHS Emissions Schedule'!$A:$A,'VT CHS Emissions Schedule'!X:X),0)</f>
        <v>0</v>
      </c>
      <c r="AZ19" s="67">
        <f>IF(AZ$15&lt;2025+$T19,$L19+_xlfn.XLOOKUP(_xlfn.XLOOKUP($A19,Lookups!$A$3:$A$17,Lookups!$B$3:$B$17),'VT CHS Emissions Schedule'!$A:$A,'VT CHS Emissions Schedule'!Y:Y),0)</f>
        <v>0</v>
      </c>
      <c r="BA19" s="67">
        <f>IF(BA$15&lt;2025+$T19,$L19+_xlfn.XLOOKUP(_xlfn.XLOOKUP($A19,Lookups!$A$3:$A$17,Lookups!$B$3:$B$17),'VT CHS Emissions Schedule'!$A:$A,'VT CHS Emissions Schedule'!Z:Z),0)</f>
        <v>0</v>
      </c>
      <c r="BB19" s="67">
        <f>IF(BB$15&lt;2025+$T19,$L19+_xlfn.XLOOKUP(_xlfn.XLOOKUP($A19,Lookups!$A$3:$A$17,Lookups!$B$3:$B$17),'VT CHS Emissions Schedule'!$A:$A,'VT CHS Emissions Schedule'!AA:AA),0)</f>
        <v>0</v>
      </c>
      <c r="BC19" s="67">
        <f>IF(BC$15&lt;2025+$T19,$L19+_xlfn.XLOOKUP(_xlfn.XLOOKUP($A19,Lookups!$A$3:$A$17,Lookups!$B$3:$B$17),'VT CHS Emissions Schedule'!$A:$A,'VT CHS Emissions Schedule'!AB:AB),0)</f>
        <v>0</v>
      </c>
      <c r="BD19" s="67">
        <f>IF(BD$15&lt;2025+$T19,$L19+_xlfn.XLOOKUP(_xlfn.XLOOKUP($A19,Lookups!$A$3:$A$17,Lookups!$B$3:$B$17),'VT CHS Emissions Schedule'!$A:$A,'VT CHS Emissions Schedule'!AC:AC),0)</f>
        <v>0</v>
      </c>
      <c r="BE19" s="64">
        <f>IF(BE$15&lt;2025+$T19,IF(OR($A19="Oil",$A19="Propane"),$R19*AE19,IF(OR($A19="Natural Gas",$A19="Electricity"),$R19*AE19/(1-$K19),$U$40*($V19/$V$40)*('VT CHS Emissions Schedule'!D$8+$P19)+$U$41*($V19/$V$41)*('VT CHS Emissions Schedule'!D$9+$O19)+($U$42*($V19/$V$42)*'VT CHS Emissions Schedule'!D$7)/(1-$N19)+($U$43*($V19/$V$43)*'VT CHS Emissions Schedule'!D$5)/(1-$M19)))-IF(OR($A19="Oil",$A19="Propane"),$S19*AE19,IF(OR($A19="Natural Gas",$A19="Electricity"),$S19*AE19/(1-$K19),$U$40*($V19/$X19)*('VT CHS Emissions Schedule'!D$8+$P19)+$U$41*($V19/$X19)*('VT CHS Emissions Schedule'!D$9+$O19)+($U$42*($V19/$X19)*'VT CHS Emissions Schedule'!D$7)/(1-$N19)+($U$43*($V19/$X19)*'VT CHS Emissions Schedule'!D$5)/(1-$M19))),0)</f>
        <v>2398370.1141540473</v>
      </c>
      <c r="BF19" s="64">
        <f>IF(BF$15&lt;2025+$T19,IF(OR($A19="Oil",$A19="Propane"),$R19*AF19,IF(OR($A19="Natural Gas",$A19="Electricity"),$R19*AF19/(1-$K19),$U$40*($V19/$V$40)*('VT CHS Emissions Schedule'!E$8+$P19)+$U$41*($V19/$V$41)*('VT CHS Emissions Schedule'!E$9+$O19)+($U$42*($V19/$V$42)*'VT CHS Emissions Schedule'!E$7)/(1-$N19)+($U$43*($V19/$V$43)*'VT CHS Emissions Schedule'!E$5)/(1-$M19)))-IF(OR($A19="Oil",$A19="Propane"),$S19*AF19,IF(OR($A19="Natural Gas",$A19="Electricity"),$S19*AF19/(1-$K19),$U$40*($V19/$X19)*('VT CHS Emissions Schedule'!E$8+$P19)+$U$41*($V19/$X19)*('VT CHS Emissions Schedule'!E$9+$O19)+($U$42*($V19/$X19)*'VT CHS Emissions Schedule'!E$7)/(1-$N19)+($U$43*($V19/$X19)*'VT CHS Emissions Schedule'!E$5)/(1-$M19))),0)</f>
        <v>2398370.1141540473</v>
      </c>
      <c r="BG19" s="64">
        <f>IF(BG$15&lt;2025+$T19,IF(OR($A19="Oil",$A19="Propane"),$R19*AG19,IF(OR($A19="Natural Gas",$A19="Electricity"),$R19*AG19/(1-$K19),$U$40*($V19/$V$40)*('VT CHS Emissions Schedule'!F$8+$P19)+$U$41*($V19/$V$41)*('VT CHS Emissions Schedule'!F$9+$O19)+($U$42*($V19/$V$42)*'VT CHS Emissions Schedule'!F$7)/(1-$N19)+($U$43*($V19/$V$43)*'VT CHS Emissions Schedule'!F$5)/(1-$M19)))-IF(OR($A19="Oil",$A19="Propane"),$S19*AG19,IF(OR($A19="Natural Gas",$A19="Electricity"),$S19*AG19/(1-$K19),$U$40*($V19/$X19)*('VT CHS Emissions Schedule'!F$8+$P19)+$U$41*($V19/$X19)*('VT CHS Emissions Schedule'!F$9+$O19)+($U$42*($V19/$X19)*'VT CHS Emissions Schedule'!F$7)/(1-$N19)+($U$43*($V19/$X19)*'VT CHS Emissions Schedule'!F$5)/(1-$M19))),0)</f>
        <v>2398370.1141540473</v>
      </c>
      <c r="BH19" s="64">
        <f>IF(BH$15&lt;2025+$T19,IF(OR($A19="Oil",$A19="Propane"),$R19*AH19,IF(OR($A19="Natural Gas",$A19="Electricity"),$R19*AH19/(1-$K19),$U$40*($V19/$V$40)*('VT CHS Emissions Schedule'!G$8+$P19)+$U$41*($V19/$V$41)*('VT CHS Emissions Schedule'!G$9+$O19)+($U$42*($V19/$V$42)*'VT CHS Emissions Schedule'!G$7)/(1-$N19)+($U$43*($V19/$V$43)*'VT CHS Emissions Schedule'!G$5)/(1-$M19)))-IF(OR($A19="Oil",$A19="Propane"),$S19*AH19,IF(OR($A19="Natural Gas",$A19="Electricity"),$S19*AH19/(1-$K19),$U$40*($V19/$X19)*('VT CHS Emissions Schedule'!G$8+$P19)+$U$41*($V19/$X19)*('VT CHS Emissions Schedule'!G$9+$O19)+($U$42*($V19/$X19)*'VT CHS Emissions Schedule'!G$7)/(1-$N19)+($U$43*($V19/$X19)*'VT CHS Emissions Schedule'!G$5)/(1-$M19))),0)</f>
        <v>2398370.1141540473</v>
      </c>
      <c r="BI19" s="64">
        <f>IF(BI$15&lt;2025+$T19,IF(OR($A19="Oil",$A19="Propane"),$R19*AI19,IF(OR($A19="Natural Gas",$A19="Electricity"),$R19*AI19/(1-$K19),$U$40*($V19/$V$40)*('VT CHS Emissions Schedule'!H$8+$P19)+$U$41*($V19/$V$41)*('VT CHS Emissions Schedule'!H$9+$O19)+($U$42*($V19/$V$42)*'VT CHS Emissions Schedule'!H$7)/(1-$N19)+($U$43*($V19/$V$43)*'VT CHS Emissions Schedule'!H$5)/(1-$M19)))-IF(OR($A19="Oil",$A19="Propane"),$S19*AI19,IF(OR($A19="Natural Gas",$A19="Electricity"),$S19*AI19/(1-$K19),$U$40*($V19/$X19)*('VT CHS Emissions Schedule'!H$8+$P19)+$U$41*($V19/$X19)*('VT CHS Emissions Schedule'!H$9+$O19)+($U$42*($V19/$X19)*'VT CHS Emissions Schedule'!H$7)/(1-$N19)+($U$43*($V19/$X19)*'VT CHS Emissions Schedule'!H$5)/(1-$M19))),0)</f>
        <v>2398370.1141540473</v>
      </c>
      <c r="BJ19" s="64">
        <f>IF(BJ$15&lt;2025+$T19,IF(OR($A19="Oil",$A19="Propane"),$R19*AJ19,IF(OR($A19="Natural Gas",$A19="Electricity"),$R19*AJ19/(1-$K19),$U$40*($V19/$V$40)*('VT CHS Emissions Schedule'!I$8+$P19)+$U$41*($V19/$V$41)*('VT CHS Emissions Schedule'!I$9+$O19)+($U$42*($V19/$V$42)*'VT CHS Emissions Schedule'!I$7)/(1-$N19)+($U$43*($V19/$V$43)*'VT CHS Emissions Schedule'!I$5)/(1-$M19)))-IF(OR($A19="Oil",$A19="Propane"),$S19*AJ19,IF(OR($A19="Natural Gas",$A19="Electricity"),$S19*AJ19/(1-$K19),$U$40*($V19/$X19)*('VT CHS Emissions Schedule'!I$8+$P19)+$U$41*($V19/$X19)*('VT CHS Emissions Schedule'!I$9+$O19)+($U$42*($V19/$X19)*'VT CHS Emissions Schedule'!I$7)/(1-$N19)+($U$43*($V19/$X19)*'VT CHS Emissions Schedule'!I$5)/(1-$M19))),0)</f>
        <v>2383032.748627583</v>
      </c>
      <c r="BK19" s="64">
        <f>IF(BK$15&lt;2025+$T19,IF(OR($A19="Oil",$A19="Propane"),$R19*AK19,IF(OR($A19="Natural Gas",$A19="Electricity"),$R19*AK19/(1-$K19),$U$40*($V19/$V$40)*('VT CHS Emissions Schedule'!J$8+$P19)+$U$41*($V19/$V$41)*('VT CHS Emissions Schedule'!J$9+$O19)+($U$42*($V19/$V$42)*'VT CHS Emissions Schedule'!J$7)/(1-$N19)+($U$43*($V19/$V$43)*'VT CHS Emissions Schedule'!J$5)/(1-$M19)))-IF(OR($A19="Oil",$A19="Propane"),$S19*AK19,IF(OR($A19="Natural Gas",$A19="Electricity"),$S19*AK19/(1-$K19),$U$40*($V19/$X19)*('VT CHS Emissions Schedule'!J$8+$P19)+$U$41*($V19/$X19)*('VT CHS Emissions Schedule'!J$9+$O19)+($U$42*($V19/$X19)*'VT CHS Emissions Schedule'!J$7)/(1-$N19)+($U$43*($V19/$X19)*'VT CHS Emissions Schedule'!J$5)/(1-$M19))),0)</f>
        <v>2383032.748627583</v>
      </c>
      <c r="BL19" s="64">
        <f>IF(BL$15&lt;2025+$T19,IF(OR($A19="Oil",$A19="Propane"),$R19*AL19,IF(OR($A19="Natural Gas",$A19="Electricity"),$R19*AL19/(1-$K19),$U$40*($V19/$V$40)*('VT CHS Emissions Schedule'!K$8+$P19)+$U$41*($V19/$V$41)*('VT CHS Emissions Schedule'!K$9+$O19)+($U$42*($V19/$V$42)*'VT CHS Emissions Schedule'!K$7)/(1-$N19)+($U$43*($V19/$V$43)*'VT CHS Emissions Schedule'!K$5)/(1-$M19)))-IF(OR($A19="Oil",$A19="Propane"),$S19*AL19,IF(OR($A19="Natural Gas",$A19="Electricity"),$S19*AL19/(1-$K19),$U$40*($V19/$X19)*('VT CHS Emissions Schedule'!K$8+$P19)+$U$41*($V19/$X19)*('VT CHS Emissions Schedule'!K$9+$O19)+($U$42*($V19/$X19)*'VT CHS Emissions Schedule'!K$7)/(1-$N19)+($U$43*($V19/$X19)*'VT CHS Emissions Schedule'!K$5)/(1-$M19))),0)</f>
        <v>2383032.748627583</v>
      </c>
      <c r="BM19" s="64">
        <f>IF(BM$15&lt;2025+$T19,IF(OR($A19="Oil",$A19="Propane"),$R19*AM19,IF(OR($A19="Natural Gas",$A19="Electricity"),$R19*AM19/(1-$K19),$U$40*($V19/$V$40)*('VT CHS Emissions Schedule'!L$8+$P19)+$U$41*($V19/$V$41)*('VT CHS Emissions Schedule'!L$9+$O19)+($U$42*($V19/$V$42)*'VT CHS Emissions Schedule'!L$7)/(1-$N19)+($U$43*($V19/$V$43)*'VT CHS Emissions Schedule'!L$5)/(1-$M19)))-IF(OR($A19="Oil",$A19="Propane"),$S19*AM19,IF(OR($A19="Natural Gas",$A19="Electricity"),$S19*AM19/(1-$K19),$U$40*($V19/$X19)*('VT CHS Emissions Schedule'!L$8+$P19)+$U$41*($V19/$X19)*('VT CHS Emissions Schedule'!L$9+$O19)+($U$42*($V19/$X19)*'VT CHS Emissions Schedule'!L$7)/(1-$N19)+($U$43*($V19/$X19)*'VT CHS Emissions Schedule'!L$5)/(1-$M19))),0)</f>
        <v>2383032.748627583</v>
      </c>
      <c r="BN19" s="64">
        <f>IF(BN$15&lt;2025+$T19,IF(OR($A19="Oil",$A19="Propane"),$R19*AN19,IF(OR($A19="Natural Gas",$A19="Electricity"),$R19*AN19/(1-$K19),$U$40*($V19/$V$40)*('VT CHS Emissions Schedule'!M$8+$P19)+$U$41*($V19/$V$41)*('VT CHS Emissions Schedule'!M$9+$O19)+($U$42*($V19/$V$42)*'VT CHS Emissions Schedule'!M$7)/(1-$N19)+($U$43*($V19/$V$43)*'VT CHS Emissions Schedule'!M$5)/(1-$M19)))-IF(OR($A19="Oil",$A19="Propane"),$S19*AN19,IF(OR($A19="Natural Gas",$A19="Electricity"),$S19*AN19/(1-$K19),$U$40*($V19/$X19)*('VT CHS Emissions Schedule'!M$8+$P19)+$U$41*($V19/$X19)*('VT CHS Emissions Schedule'!M$9+$O19)+($U$42*($V19/$X19)*'VT CHS Emissions Schedule'!M$7)/(1-$N19)+($U$43*($V19/$X19)*'VT CHS Emissions Schedule'!M$5)/(1-$M19))),0)</f>
        <v>2383032.748627583</v>
      </c>
      <c r="BO19" s="64">
        <f>IF(BO$15&lt;2025+$T19,IF(OR($A19="Oil",$A19="Propane"),$R19*AO19,IF(OR($A19="Natural Gas",$A19="Electricity"),$R19*AO19/(1-$K19),$U$40*($V19/$V$40)*('VT CHS Emissions Schedule'!N$8+$P19)+$U$41*($V19/$V$41)*('VT CHS Emissions Schedule'!N$9+$O19)+($U$42*($V19/$V$42)*'VT CHS Emissions Schedule'!N$7)/(1-$N19)+($U$43*($V19/$V$43)*'VT CHS Emissions Schedule'!N$5)/(1-$M19)))-IF(OR($A19="Oil",$A19="Propane"),$S19*AO19,IF(OR($A19="Natural Gas",$A19="Electricity"),$S19*AO19/(1-$K19),$U$40*($V19/$X19)*('VT CHS Emissions Schedule'!N$8+$P19)+$U$41*($V19/$X19)*('VT CHS Emissions Schedule'!N$9+$O19)+($U$42*($V19/$X19)*'VT CHS Emissions Schedule'!N$7)/(1-$N19)+($U$43*($V19/$X19)*'VT CHS Emissions Schedule'!N$5)/(1-$M19))),0)</f>
        <v>2380478.8319123392</v>
      </c>
      <c r="BP19" s="64">
        <f>IF(BP$15&lt;2025+$T19,IF(OR($A19="Oil",$A19="Propane"),$R19*AP19,IF(OR($A19="Natural Gas",$A19="Electricity"),$R19*AP19/(1-$K19),$U$40*($V19/$V$40)*('VT CHS Emissions Schedule'!O$8+$P19)+$U$41*($V19/$V$41)*('VT CHS Emissions Schedule'!O$9+$O19)+($U$42*($V19/$V$42)*'VT CHS Emissions Schedule'!O$7)/(1-$N19)+($U$43*($V19/$V$43)*'VT CHS Emissions Schedule'!O$5)/(1-$M19)))-IF(OR($A19="Oil",$A19="Propane"),$S19*AP19,IF(OR($A19="Natural Gas",$A19="Electricity"),$S19*AP19/(1-$K19),$U$40*($V19/$X19)*('VT CHS Emissions Schedule'!O$8+$P19)+$U$41*($V19/$X19)*('VT CHS Emissions Schedule'!O$9+$O19)+($U$42*($V19/$X19)*'VT CHS Emissions Schedule'!O$7)/(1-$N19)+($U$43*($V19/$X19)*'VT CHS Emissions Schedule'!O$5)/(1-$M19))),0)</f>
        <v>2380478.8319123392</v>
      </c>
      <c r="BQ19" s="64">
        <f>IF(BQ$15&lt;2025+$T19,IF(OR($A19="Oil",$A19="Propane"),$R19*AQ19,IF(OR($A19="Natural Gas",$A19="Electricity"),$R19*AQ19/(1-$K19),$U$40*($V19/$V$40)*('VT CHS Emissions Schedule'!P$8+$P19)+$U$41*($V19/$V$41)*('VT CHS Emissions Schedule'!P$9+$O19)+($U$42*($V19/$V$42)*'VT CHS Emissions Schedule'!P$7)/(1-$N19)+($U$43*($V19/$V$43)*'VT CHS Emissions Schedule'!P$5)/(1-$M19)))-IF(OR($A19="Oil",$A19="Propane"),$S19*AQ19,IF(OR($A19="Natural Gas",$A19="Electricity"),$S19*AQ19/(1-$K19),$U$40*($V19/$X19)*('VT CHS Emissions Schedule'!P$8+$P19)+$U$41*($V19/$X19)*('VT CHS Emissions Schedule'!P$9+$O19)+($U$42*($V19/$X19)*'VT CHS Emissions Schedule'!P$7)/(1-$N19)+($U$43*($V19/$X19)*'VT CHS Emissions Schedule'!P$5)/(1-$M19))),0)</f>
        <v>2380478.8319123392</v>
      </c>
      <c r="BR19" s="64">
        <f>IF(BR$15&lt;2025+$T19,IF(OR($A19="Oil",$A19="Propane"),$R19*AR19,IF(OR($A19="Natural Gas",$A19="Electricity"),$R19*AR19/(1-$K19),$U$40*($V19/$V$40)*('VT CHS Emissions Schedule'!Q$8+$P19)+$U$41*($V19/$V$41)*('VT CHS Emissions Schedule'!Q$9+$O19)+($U$42*($V19/$V$42)*'VT CHS Emissions Schedule'!Q$7)/(1-$N19)+($U$43*($V19/$V$43)*'VT CHS Emissions Schedule'!Q$5)/(1-$M19)))-IF(OR($A19="Oil",$A19="Propane"),$S19*AR19,IF(OR($A19="Natural Gas",$A19="Electricity"),$S19*AR19/(1-$K19),$U$40*($V19/$X19)*('VT CHS Emissions Schedule'!Q$8+$P19)+$U$41*($V19/$X19)*('VT CHS Emissions Schedule'!Q$9+$O19)+($U$42*($V19/$X19)*'VT CHS Emissions Schedule'!Q$7)/(1-$N19)+($U$43*($V19/$X19)*'VT CHS Emissions Schedule'!Q$5)/(1-$M19))),0)</f>
        <v>2380478.8319123392</v>
      </c>
      <c r="BS19" s="64">
        <f>IF(BS$15&lt;2025+$T19,IF(OR($A19="Oil",$A19="Propane"),$R19*AS19,IF(OR($A19="Natural Gas",$A19="Electricity"),$R19*AS19/(1-$K19),$U$40*($V19/$V$40)*('VT CHS Emissions Schedule'!R$8+$P19)+$U$41*($V19/$V$41)*('VT CHS Emissions Schedule'!R$9+$O19)+($U$42*($V19/$V$42)*'VT CHS Emissions Schedule'!R$7)/(1-$N19)+($U$43*($V19/$V$43)*'VT CHS Emissions Schedule'!R$5)/(1-$M19)))-IF(OR($A19="Oil",$A19="Propane"),$S19*AS19,IF(OR($A19="Natural Gas",$A19="Electricity"),$S19*AS19/(1-$K19),$U$40*($V19/$X19)*('VT CHS Emissions Schedule'!R$8+$P19)+$U$41*($V19/$X19)*('VT CHS Emissions Schedule'!R$9+$O19)+($U$42*($V19/$X19)*'VT CHS Emissions Schedule'!R$7)/(1-$N19)+($U$43*($V19/$X19)*'VT CHS Emissions Schedule'!R$5)/(1-$M19))),0)</f>
        <v>2380478.8319123392</v>
      </c>
      <c r="BT19" s="64">
        <f>IF(BT$15&lt;2025+$T19,IF(OR($A19="Oil",$A19="Propane"),$R19*AT19,IF(OR($A19="Natural Gas",$A19="Electricity"),$R19*AT19/(1-$K19),$U$40*($V19/$V$40)*('VT CHS Emissions Schedule'!S$8+$P19)+$U$41*($V19/$V$41)*('VT CHS Emissions Schedule'!S$9+$O19)+($U$42*($V19/$V$42)*'VT CHS Emissions Schedule'!S$7)/(1-$N19)+($U$43*($V19/$V$43)*'VT CHS Emissions Schedule'!S$5)/(1-$M19)))-IF(OR($A19="Oil",$A19="Propane"),$S19*AT19,IF(OR($A19="Natural Gas",$A19="Electricity"),$S19*AT19/(1-$K19),$U$40*($V19/$X19)*('VT CHS Emissions Schedule'!S$8+$P19)+$U$41*($V19/$X19)*('VT CHS Emissions Schedule'!S$9+$O19)+($U$42*($V19/$X19)*'VT CHS Emissions Schedule'!S$7)/(1-$N19)+($U$43*($V19/$X19)*'VT CHS Emissions Schedule'!S$5)/(1-$M19))),0)</f>
        <v>2379677.8224781966</v>
      </c>
      <c r="BU19" s="64">
        <f>IF(BU$15&lt;2025+$T19,IF(OR($A19="Oil",$A19="Propane"),$R19*AU19,IF(OR($A19="Natural Gas",$A19="Electricity"),$R19*AU19/(1-$K19),$U$40*($V19/$V$40)*('VT CHS Emissions Schedule'!T$8+$P19)+$U$41*($V19/$V$41)*('VT CHS Emissions Schedule'!T$9+$O19)+($U$42*($V19/$V$42)*'VT CHS Emissions Schedule'!T$7)/(1-$N19)+($U$43*($V19/$V$43)*'VT CHS Emissions Schedule'!T$5)/(1-$M19)))-IF(OR($A19="Oil",$A19="Propane"),$S19*AU19,IF(OR($A19="Natural Gas",$A19="Electricity"),$S19*AU19/(1-$K19),$U$40*($V19/$X19)*('VT CHS Emissions Schedule'!T$8+$P19)+$U$41*($V19/$X19)*('VT CHS Emissions Schedule'!T$9+$O19)+($U$42*($V19/$X19)*'VT CHS Emissions Schedule'!T$7)/(1-$N19)+($U$43*($V19/$X19)*'VT CHS Emissions Schedule'!T$5)/(1-$M19))),0)</f>
        <v>2379677.8224781966</v>
      </c>
      <c r="BV19" s="64">
        <f>IF(BV$15&lt;2025+$T19,IF(OR($A19="Oil",$A19="Propane"),$R19*AV19,IF(OR($A19="Natural Gas",$A19="Electricity"),$R19*AV19/(1-$K19),$U$40*($V19/$V$40)*('VT CHS Emissions Schedule'!U$8+$P19)+$U$41*($V19/$V$41)*('VT CHS Emissions Schedule'!U$9+$O19)+($U$42*($V19/$V$42)*'VT CHS Emissions Schedule'!U$7)/(1-$N19)+($U$43*($V19/$V$43)*'VT CHS Emissions Schedule'!U$5)/(1-$M19)))-IF(OR($A19="Oil",$A19="Propane"),$S19*AV19,IF(OR($A19="Natural Gas",$A19="Electricity"),$S19*AV19/(1-$K19),$U$40*($V19/$X19)*('VT CHS Emissions Schedule'!U$8+$P19)+$U$41*($V19/$X19)*('VT CHS Emissions Schedule'!U$9+$O19)+($U$42*($V19/$X19)*'VT CHS Emissions Schedule'!U$7)/(1-$N19)+($U$43*($V19/$X19)*'VT CHS Emissions Schedule'!U$5)/(1-$M19))),0)</f>
        <v>2379677.8224781966</v>
      </c>
      <c r="BW19" s="64">
        <f>IF(BW$15&lt;2025+$T19,IF(OR($A19="Oil",$A19="Propane"),$R19*AW19,IF(OR($A19="Natural Gas",$A19="Electricity"),$R19*AW19/(1-$K19),$U$40*($V19/$V$40)*('VT CHS Emissions Schedule'!V$8+$P19)+$U$41*($V19/$V$41)*('VT CHS Emissions Schedule'!V$9+$O19)+($U$42*($V19/$V$42)*'VT CHS Emissions Schedule'!V$7)/(1-$N19)+($U$43*($V19/$V$43)*'VT CHS Emissions Schedule'!V$5)/(1-$M19)))-IF(OR($A19="Oil",$A19="Propane"),$S19*AW19,IF(OR($A19="Natural Gas",$A19="Electricity"),$S19*AW19/(1-$K19),$U$40*($V19/$X19)*('VT CHS Emissions Schedule'!V$8+$P19)+$U$41*($V19/$X19)*('VT CHS Emissions Schedule'!V$9+$O19)+($U$42*($V19/$X19)*'VT CHS Emissions Schedule'!V$7)/(1-$N19)+($U$43*($V19/$X19)*'VT CHS Emissions Schedule'!V$5)/(1-$M19))),0)</f>
        <v>2379677.8224781966</v>
      </c>
      <c r="BX19" s="64">
        <f>IF(BX$15&lt;2025+$T19,IF(OR($A19="Oil",$A19="Propane"),$R19*AX19,IF(OR($A19="Natural Gas",$A19="Electricity"),$R19*AX19/(1-$K19),$U$40*($V19/$V$40)*('VT CHS Emissions Schedule'!W$8+$P19)+$U$41*($V19/$V$41)*('VT CHS Emissions Schedule'!W$9+$O19)+($U$42*($V19/$V$42)*'VT CHS Emissions Schedule'!W$7)/(1-$N19)+($U$43*($V19/$V$43)*'VT CHS Emissions Schedule'!W$5)/(1-$M19)))-IF(OR($A19="Oil",$A19="Propane"),$S19*AX19,IF(OR($A19="Natural Gas",$A19="Electricity"),$S19*AX19/(1-$K19),$U$40*($V19/$X19)*('VT CHS Emissions Schedule'!W$8+$P19)+$U$41*($V19/$X19)*('VT CHS Emissions Schedule'!W$9+$O19)+($U$42*($V19/$X19)*'VT CHS Emissions Schedule'!W$7)/(1-$N19)+($U$43*($V19/$X19)*'VT CHS Emissions Schedule'!W$5)/(1-$M19))),0)</f>
        <v>2379677.8224781966</v>
      </c>
      <c r="BY19" s="64">
        <f>IF(BY$15&lt;2025+$T19,IF(OR($A19="Oil",$A19="Propane"),$R19*AY19,IF(OR($A19="Natural Gas",$A19="Electricity"),$R19*AY19/(1-$K19),$U$40*($V19/$V$40)*('VT CHS Emissions Schedule'!X$8+$P19)+$U$41*($V19/$V$41)*('VT CHS Emissions Schedule'!X$9+$O19)+($U$42*($V19/$V$42)*'VT CHS Emissions Schedule'!X$7)/(1-$N19)+($U$43*($V19/$V$43)*'VT CHS Emissions Schedule'!X$5)/(1-$M19)))-IF(OR($A19="Oil",$A19="Propane"),$S19*AY19,IF(OR($A19="Natural Gas",$A19="Electricity"),$S19*AY19/(1-$K19),$U$40*($V19/$X19)*('VT CHS Emissions Schedule'!X$8+$P19)+$U$41*($V19/$X19)*('VT CHS Emissions Schedule'!X$9+$O19)+($U$42*($V19/$X19)*'VT CHS Emissions Schedule'!X$7)/(1-$N19)+($U$43*($V19/$X19)*'VT CHS Emissions Schedule'!X$5)/(1-$M19))),0)</f>
        <v>0</v>
      </c>
      <c r="BZ19" s="64">
        <f>IF(BZ$15&lt;2025+$T19,IF(OR($A19="Oil",$A19="Propane"),$R19*AZ19,IF(OR($A19="Natural Gas",$A19="Electricity"),$R19*AZ19/(1-$K19),$U$40*($V19/$V$40)*('VT CHS Emissions Schedule'!Y$8+$P19)+$U$41*($V19/$V$41)*('VT CHS Emissions Schedule'!Y$9+$O19)+($U$42*($V19/$V$42)*'VT CHS Emissions Schedule'!Y$7)/(1-$N19)+($U$43*($V19/$V$43)*'VT CHS Emissions Schedule'!Y$5)/(1-$M19)))-IF(OR($A19="Oil",$A19="Propane"),$S19*AZ19,IF(OR($A19="Natural Gas",$A19="Electricity"),$S19*AZ19/(1-$K19),$U$40*($V19/$X19)*('VT CHS Emissions Schedule'!Y$8+$P19)+$U$41*($V19/$X19)*('VT CHS Emissions Schedule'!Y$9+$O19)+($U$42*($V19/$X19)*'VT CHS Emissions Schedule'!Y$7)/(1-$N19)+($U$43*($V19/$X19)*'VT CHS Emissions Schedule'!Y$5)/(1-$M19))),0)</f>
        <v>0</v>
      </c>
      <c r="CA19" s="64">
        <f>IF(CA$15&lt;2025+$T19,IF(OR($A19="Oil",$A19="Propane"),$R19*BA19,IF(OR($A19="Natural Gas",$A19="Electricity"),$R19*BA19/(1-$K19),$U$40*($V19/$V$40)*('VT CHS Emissions Schedule'!Z$8+$P19)+$U$41*($V19/$V$41)*('VT CHS Emissions Schedule'!Z$9+$O19)+($U$42*($V19/$V$42)*'VT CHS Emissions Schedule'!Z$7)/(1-$N19)+($U$43*($V19/$V$43)*'VT CHS Emissions Schedule'!Z$5)/(1-$M19)))-IF(OR($A19="Oil",$A19="Propane"),$S19*BA19,IF(OR($A19="Natural Gas",$A19="Electricity"),$S19*BA19/(1-$K19),$U$40*($V19/$X19)*('VT CHS Emissions Schedule'!Z$8+$P19)+$U$41*($V19/$X19)*('VT CHS Emissions Schedule'!Z$9+$O19)+($U$42*($V19/$X19)*'VT CHS Emissions Schedule'!Z$7)/(1-$N19)+($U$43*($V19/$X19)*'VT CHS Emissions Schedule'!Z$5)/(1-$M19))),0)</f>
        <v>0</v>
      </c>
      <c r="CB19" s="64">
        <f>IF(CB$15&lt;2025+$T19,IF(OR($A19="Oil",$A19="Propane"),$R19*BB19,IF(OR($A19="Natural Gas",$A19="Electricity"),$R19*BB19/(1-$K19),$U$40*($V19/$V$40)*('VT CHS Emissions Schedule'!AA$8+$P19)+$U$41*($V19/$V$41)*('VT CHS Emissions Schedule'!AA$9+$O19)+($U$42*($V19/$V$42)*'VT CHS Emissions Schedule'!AA$7)/(1-$N19)+($U$43*($V19/$V$43)*'VT CHS Emissions Schedule'!AA$5)/(1-$M19)))-IF(OR($A19="Oil",$A19="Propane"),$S19*BB19,IF(OR($A19="Natural Gas",$A19="Electricity"),$S19*BB19/(1-$K19),$U$40*($V19/$X19)*('VT CHS Emissions Schedule'!AA$8+$P19)+$U$41*($V19/$X19)*('VT CHS Emissions Schedule'!AA$9+$O19)+($U$42*($V19/$X19)*'VT CHS Emissions Schedule'!AA$7)/(1-$N19)+($U$43*($V19/$X19)*'VT CHS Emissions Schedule'!AA$5)/(1-$M19))),0)</f>
        <v>0</v>
      </c>
      <c r="CC19" s="64">
        <f>IF(CC$15&lt;2025+$T19,IF(OR($A19="Oil",$A19="Propane"),$R19*BC19,IF(OR($A19="Natural Gas",$A19="Electricity"),$R19*BC19/(1-$K19),$U$40*($V19/$V$40)*('VT CHS Emissions Schedule'!AB$8+$P19)+$U$41*($V19/$V$41)*('VT CHS Emissions Schedule'!AB$9+$O19)+($U$42*($V19/$V$42)*'VT CHS Emissions Schedule'!AB$7)/(1-$N19)+($U$43*($V19/$V$43)*'VT CHS Emissions Schedule'!AB$5)/(1-$M19)))-IF(OR($A19="Oil",$A19="Propane"),$S19*BC19,IF(OR($A19="Natural Gas",$A19="Electricity"),$S19*BC19/(1-$K19),$U$40*($V19/$X19)*('VT CHS Emissions Schedule'!AB$8+$P19)+$U$41*($V19/$X19)*('VT CHS Emissions Schedule'!AB$9+$O19)+($U$42*($V19/$X19)*'VT CHS Emissions Schedule'!AB$7)/(1-$N19)+($U$43*($V19/$X19)*'VT CHS Emissions Schedule'!AB$5)/(1-$M19))),0)</f>
        <v>0</v>
      </c>
      <c r="CD19" s="64">
        <f>IF(CD$15&lt;2025+$T19,IF(OR($A19="Oil",$A19="Propane"),$R19*BD19,IF(OR($A19="Natural Gas",$A19="Electricity"),$R19*BD19/(1-$K19),$U$40*($V19/$V$40)*('VT CHS Emissions Schedule'!AC$8+$P19)+$U$41*($V19/$V$41)*('VT CHS Emissions Schedule'!AC$9+$O19)+($U$42*($V19/$V$42)*'VT CHS Emissions Schedule'!AC$7)/(1-$N19)+($U$43*($V19/$V$43)*'VT CHS Emissions Schedule'!AC$5)/(1-$M19)))-IF(OR($A19="Oil",$A19="Propane"),$S19*BD19,IF(OR($A19="Natural Gas",$A19="Electricity"),$S19*BD19/(1-$K19),$U$40*($V19/$X19)*('VT CHS Emissions Schedule'!AC$8+$P19)+$U$41*($V19/$X19)*('VT CHS Emissions Schedule'!AC$9+$O19)+($U$42*($V19/$X19)*'VT CHS Emissions Schedule'!AC$7)/(1-$N19)+($U$43*($V19/$X19)*'VT CHS Emissions Schedule'!AC$5)/(1-$M19))),0)</f>
        <v>0</v>
      </c>
    </row>
    <row r="20" spans="1:82" ht="15" customHeight="1" x14ac:dyDescent="0.25">
      <c r="A20" s="187" t="s">
        <v>11</v>
      </c>
      <c r="B20" s="294" t="s">
        <v>275</v>
      </c>
      <c r="C20" s="289">
        <v>1.25</v>
      </c>
      <c r="D20" s="174">
        <f t="shared" si="0"/>
        <v>18169589.944720652</v>
      </c>
      <c r="E20" s="230">
        <f>SUM(BE20:CD20)</f>
        <v>18169589.944720652</v>
      </c>
      <c r="F20" s="222">
        <f t="shared" si="2"/>
        <v>18.169589944720652</v>
      </c>
      <c r="G20" s="111">
        <f t="shared" si="6"/>
        <v>909282.14674918936</v>
      </c>
      <c r="H20" s="111">
        <f t="shared" si="3"/>
        <v>909282.14674918936</v>
      </c>
      <c r="I20" s="111">
        <f>IF(OR($A20="Oil",$A20="Propane"),$R20*$AE20,IF(OR($A20="Natural Gas",$A20="Electricity"),$R20*$AE20/(1-$K20),$U$40*($V20/$V$40)*('VT CHS Emissions Schedule'!D$8+$P20)+$U$41*($V20/$V$41)*('VT CHS Emissions Schedule'!D$9+$O20)+($U$42*($V20/$V$42)*'VT CHS Emissions Schedule'!D$7)/(1-$N20)+($U$43*($V20/$V$43)*'VT CHS Emissions Schedule'!D$5)/(1-$M20)))</f>
        <v>2525783.7409699713</v>
      </c>
      <c r="J20" s="111">
        <f>IF(OR($A20="Oil",$A20="Propane"),$S20*$AE20,IF(OR($A20="Natural Gas",$A20="Electricity"),$S20*$AE20/(1-$K20),$U$40*($V20/$X20)*('VT CHS Emissions Schedule'!D$8+$P20)+$U$41*($V20/$X20)*('VT CHS Emissions Schedule'!D$9+$O20)+($U$42*($V20/$X20)*'VT CHS Emissions Schedule'!D$7)/(1-$N20)+($U$43*($V20/$X20)*'VT CHS Emissions Schedule'!D$5)/(1-$M20)))</f>
        <v>1616501.5942207819</v>
      </c>
      <c r="K20" s="66">
        <f>_xlfn.XLOOKUP($A20,Lookups!$A$3:$A$15,Lookups!$E$3:$E$15)</f>
        <v>1.4E-2</v>
      </c>
      <c r="L20" s="65">
        <f>_xlfn.XLOOKUP($A20,Lookups!$A$3:$A$15,Lookups!$D$3:$D$15)</f>
        <v>0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7"/>
        <v>39085.440817499999</v>
      </c>
      <c r="S20" s="72">
        <f t="shared" si="8"/>
        <v>25014.6821232</v>
      </c>
      <c r="T20" s="68">
        <v>20</v>
      </c>
      <c r="U20" s="68" t="str">
        <f>_xlfn.XLOOKUP(A20,Lookups!$A$3:$A$15,Lookups!$C$3:$C$15)</f>
        <v>Natural Gas</v>
      </c>
      <c r="V20" s="64">
        <f t="shared" si="4"/>
        <v>31268.352654000002</v>
      </c>
      <c r="W20" s="72">
        <f t="shared" si="9"/>
        <v>0.8</v>
      </c>
      <c r="X20" s="72">
        <f t="shared" si="10"/>
        <v>1.25</v>
      </c>
      <c r="Y20" s="64">
        <v>140</v>
      </c>
      <c r="Z20" s="71">
        <v>51.8</v>
      </c>
      <c r="AA20" s="64">
        <f t="shared" si="5"/>
        <v>110</v>
      </c>
      <c r="AB20" s="64">
        <v>365</v>
      </c>
      <c r="AC20" s="72">
        <v>8.33</v>
      </c>
      <c r="AD20" s="75">
        <v>1.06E-3</v>
      </c>
      <c r="AE20" s="67">
        <f>IF(AE$15&lt;2025+$T20,$L20+_xlfn.XLOOKUP(_xlfn.XLOOKUP($A20,Lookups!$A$3:$A$17,Lookups!$B$3:$B$17),'VT CHS Emissions Schedule'!$A:$A,'VT CHS Emissions Schedule'!D:D),0)</f>
        <v>63.7174026058659</v>
      </c>
      <c r="AF20" s="67">
        <f>IF(AF$15&lt;2025+$T20,$L20+_xlfn.XLOOKUP(_xlfn.XLOOKUP($A20,Lookups!$A$3:$A$17,Lookups!$B$3:$B$17),'VT CHS Emissions Schedule'!$A:$A,'VT CHS Emissions Schedule'!E:E),0)</f>
        <v>63.7174026058659</v>
      </c>
      <c r="AG20" s="67">
        <f>IF(AG$15&lt;2025+$T20,$L20+_xlfn.XLOOKUP(_xlfn.XLOOKUP($A20,Lookups!$A$3:$A$17,Lookups!$B$3:$B$17),'VT CHS Emissions Schedule'!$A:$A,'VT CHS Emissions Schedule'!F:F),0)</f>
        <v>63.7174026058659</v>
      </c>
      <c r="AH20" s="67">
        <f>IF(AH$15&lt;2025+$T20,$L20+_xlfn.XLOOKUP(_xlfn.XLOOKUP($A20,Lookups!$A$3:$A$17,Lookups!$B$3:$B$17),'VT CHS Emissions Schedule'!$A:$A,'VT CHS Emissions Schedule'!G:G),0)</f>
        <v>63.7174026058659</v>
      </c>
      <c r="AI20" s="67">
        <f>IF(AI$15&lt;2025+$T20,$L20+_xlfn.XLOOKUP(_xlfn.XLOOKUP($A20,Lookups!$A$3:$A$17,Lookups!$B$3:$B$17),'VT CHS Emissions Schedule'!$A:$A,'VT CHS Emissions Schedule'!H:H),0)</f>
        <v>63.7174026058659</v>
      </c>
      <c r="AJ20" s="67">
        <f>IF(AJ$15&lt;2025+$T20,$L20+_xlfn.XLOOKUP(_xlfn.XLOOKUP($A20,Lookups!$A$3:$A$17,Lookups!$B$3:$B$17),'VT CHS Emissions Schedule'!$A:$A,'VT CHS Emissions Schedule'!I:I),0)</f>
        <v>63.651087828595678</v>
      </c>
      <c r="AK20" s="67">
        <f>IF(AK$15&lt;2025+$T20,$L20+_xlfn.XLOOKUP(_xlfn.XLOOKUP($A20,Lookups!$A$3:$A$17,Lookups!$B$3:$B$17),'VT CHS Emissions Schedule'!$A:$A,'VT CHS Emissions Schedule'!J:J),0)</f>
        <v>63.651087828595678</v>
      </c>
      <c r="AL20" s="67">
        <f>IF(AL$15&lt;2025+$T20,$L20+_xlfn.XLOOKUP(_xlfn.XLOOKUP($A20,Lookups!$A$3:$A$17,Lookups!$B$3:$B$17),'VT CHS Emissions Schedule'!$A:$A,'VT CHS Emissions Schedule'!K:K),0)</f>
        <v>63.651087828595678</v>
      </c>
      <c r="AM20" s="67">
        <f>IF(AM$15&lt;2025+$T20,$L20+_xlfn.XLOOKUP(_xlfn.XLOOKUP($A20,Lookups!$A$3:$A$17,Lookups!$B$3:$B$17),'VT CHS Emissions Schedule'!$A:$A,'VT CHS Emissions Schedule'!L:L),0)</f>
        <v>63.651087828595678</v>
      </c>
      <c r="AN20" s="67">
        <f>IF(AN$15&lt;2025+$T20,$L20+_xlfn.XLOOKUP(_xlfn.XLOOKUP($A20,Lookups!$A$3:$A$17,Lookups!$B$3:$B$17),'VT CHS Emissions Schedule'!$A:$A,'VT CHS Emissions Schedule'!M:M),0)</f>
        <v>63.651087828595678</v>
      </c>
      <c r="AO20" s="67">
        <f>IF(AO$15&lt;2025+$T20,$L20+_xlfn.XLOOKUP(_xlfn.XLOOKUP($A20,Lookups!$A$3:$A$17,Lookups!$B$3:$B$17),'VT CHS Emissions Schedule'!$A:$A,'VT CHS Emissions Schedule'!N:N),0)</f>
        <v>63.639868502100384</v>
      </c>
      <c r="AP20" s="67">
        <f>IF(AP$15&lt;2025+$T20,$L20+_xlfn.XLOOKUP(_xlfn.XLOOKUP($A20,Lookups!$A$3:$A$17,Lookups!$B$3:$B$17),'VT CHS Emissions Schedule'!$A:$A,'VT CHS Emissions Schedule'!O:O),0)</f>
        <v>63.639868502100384</v>
      </c>
      <c r="AQ20" s="67">
        <f>IF(AQ$15&lt;2025+$T20,$L20+_xlfn.XLOOKUP(_xlfn.XLOOKUP($A20,Lookups!$A$3:$A$17,Lookups!$B$3:$B$17),'VT CHS Emissions Schedule'!$A:$A,'VT CHS Emissions Schedule'!P:P),0)</f>
        <v>63.639868502100384</v>
      </c>
      <c r="AR20" s="67">
        <f>IF(AR$15&lt;2025+$T20,$L20+_xlfn.XLOOKUP(_xlfn.XLOOKUP($A20,Lookups!$A$3:$A$17,Lookups!$B$3:$B$17),'VT CHS Emissions Schedule'!$A:$A,'VT CHS Emissions Schedule'!Q:Q),0)</f>
        <v>63.639868502100384</v>
      </c>
      <c r="AS20" s="67">
        <f>IF(AS$15&lt;2025+$T20,$L20+_xlfn.XLOOKUP(_xlfn.XLOOKUP($A20,Lookups!$A$3:$A$17,Lookups!$B$3:$B$17),'VT CHS Emissions Schedule'!$A:$A,'VT CHS Emissions Schedule'!R:R),0)</f>
        <v>63.639868502100384</v>
      </c>
      <c r="AT20" s="67">
        <f>IF(AT$15&lt;2025+$T20,$L20+_xlfn.XLOOKUP(_xlfn.XLOOKUP($A20,Lookups!$A$3:$A$17,Lookups!$B$3:$B$17),'VT CHS Emissions Schedule'!$A:$A,'VT CHS Emissions Schedule'!S:S),0)</f>
        <v>63.636270748572812</v>
      </c>
      <c r="AU20" s="67">
        <f>IF(AU$15&lt;2025+$T20,$L20+_xlfn.XLOOKUP(_xlfn.XLOOKUP($A20,Lookups!$A$3:$A$17,Lookups!$B$3:$B$17),'VT CHS Emissions Schedule'!$A:$A,'VT CHS Emissions Schedule'!T:T),0)</f>
        <v>63.636270748572812</v>
      </c>
      <c r="AV20" s="67">
        <f>IF(AV$15&lt;2025+$T20,$L20+_xlfn.XLOOKUP(_xlfn.XLOOKUP($A20,Lookups!$A$3:$A$17,Lookups!$B$3:$B$17),'VT CHS Emissions Schedule'!$A:$A,'VT CHS Emissions Schedule'!U:U),0)</f>
        <v>63.636270748572812</v>
      </c>
      <c r="AW20" s="67">
        <f>IF(AW$15&lt;2025+$T20,$L20+_xlfn.XLOOKUP(_xlfn.XLOOKUP($A20,Lookups!$A$3:$A$17,Lookups!$B$3:$B$17),'VT CHS Emissions Schedule'!$A:$A,'VT CHS Emissions Schedule'!V:V),0)</f>
        <v>63.636270748572812</v>
      </c>
      <c r="AX20" s="67">
        <f>IF(AX$15&lt;2025+$T20,$L20+_xlfn.XLOOKUP(_xlfn.XLOOKUP($A20,Lookups!$A$3:$A$17,Lookups!$B$3:$B$17),'VT CHS Emissions Schedule'!$A:$A,'VT CHS Emissions Schedule'!W:W),0)</f>
        <v>63.636270748572812</v>
      </c>
      <c r="AY20" s="67">
        <f>IF(AY$15&lt;2025+$T20,$L20+_xlfn.XLOOKUP(_xlfn.XLOOKUP($A20,Lookups!$A$3:$A$17,Lookups!$B$3:$B$17),'VT CHS Emissions Schedule'!$A:$A,'VT CHS Emissions Schedule'!X:X),0)</f>
        <v>0</v>
      </c>
      <c r="AZ20" s="67">
        <f>IF(AZ$15&lt;2025+$T20,$L20+_xlfn.XLOOKUP(_xlfn.XLOOKUP($A20,Lookups!$A$3:$A$17,Lookups!$B$3:$B$17),'VT CHS Emissions Schedule'!$A:$A,'VT CHS Emissions Schedule'!Y:Y),0)</f>
        <v>0</v>
      </c>
      <c r="BA20" s="67">
        <f>IF(BA$15&lt;2025+$T20,$L20+_xlfn.XLOOKUP(_xlfn.XLOOKUP($A20,Lookups!$A$3:$A$17,Lookups!$B$3:$B$17),'VT CHS Emissions Schedule'!$A:$A,'VT CHS Emissions Schedule'!Z:Z),0)</f>
        <v>0</v>
      </c>
      <c r="BB20" s="67">
        <f>IF(BB$15&lt;2025+$T20,$L20+_xlfn.XLOOKUP(_xlfn.XLOOKUP($A20,Lookups!$A$3:$A$17,Lookups!$B$3:$B$17),'VT CHS Emissions Schedule'!$A:$A,'VT CHS Emissions Schedule'!AA:AA),0)</f>
        <v>0</v>
      </c>
      <c r="BC20" s="67">
        <f>IF(BC$15&lt;2025+$T20,$L20+_xlfn.XLOOKUP(_xlfn.XLOOKUP($A20,Lookups!$A$3:$A$17,Lookups!$B$3:$B$17),'VT CHS Emissions Schedule'!$A:$A,'VT CHS Emissions Schedule'!AB:AB),0)</f>
        <v>0</v>
      </c>
      <c r="BD20" s="67">
        <f>IF(BD$15&lt;2025+$T20,$L20+_xlfn.XLOOKUP(_xlfn.XLOOKUP($A20,Lookups!$A$3:$A$17,Lookups!$B$3:$B$17),'VT CHS Emissions Schedule'!$A:$A,'VT CHS Emissions Schedule'!AC:AC),0)</f>
        <v>0</v>
      </c>
      <c r="BE20" s="64">
        <f>IF(BE$15&lt;2025+$T20,IF(OR($A20="Oil",$A20="Propane"),$R20*AE20,IF(OR($A20="Natural Gas",$A20="Electricity"),$R20*AE20/(1-$K20),$U$40*($V20/$V$40)*('VT CHS Emissions Schedule'!D$8+$P20)+$U$41*($V20/$V$41)*('VT CHS Emissions Schedule'!D$9+$O20)+($U$42*($V20/$V$42)*'VT CHS Emissions Schedule'!D$7)/(1-$N20)+($U$43*($V20/$V$43)*'VT CHS Emissions Schedule'!D$5)/(1-$M20)))-IF(OR($A20="Oil",$A20="Propane"),$S20*AE20,IF(OR($A20="Natural Gas",$A20="Electricity"),$S20*AE20/(1-$K20),$U$40*($V20/$X20)*('VT CHS Emissions Schedule'!D$8+$P20)+$U$41*($V20/$X20)*('VT CHS Emissions Schedule'!D$9+$O20)+($U$42*($V20/$X20)*'VT CHS Emissions Schedule'!D$7)/(1-$N20)+($U$43*($V20/$X20)*'VT CHS Emissions Schedule'!D$5)/(1-$M20))),0)</f>
        <v>909282.14674918936</v>
      </c>
      <c r="BF20" s="64">
        <f>IF(BF$15&lt;2025+$T20,IF(OR($A20="Oil",$A20="Propane"),$R20*AF20,IF(OR($A20="Natural Gas",$A20="Electricity"),$R20*AF20/(1-$K20),$U$40*($V20/$V$40)*('VT CHS Emissions Schedule'!E$8+$P20)+$U$41*($V20/$V$41)*('VT CHS Emissions Schedule'!E$9+$O20)+($U$42*($V20/$V$42)*'VT CHS Emissions Schedule'!E$7)/(1-$N20)+($U$43*($V20/$V$43)*'VT CHS Emissions Schedule'!E$5)/(1-$M20)))-IF(OR($A20="Oil",$A20="Propane"),$S20*AF20,IF(OR($A20="Natural Gas",$A20="Electricity"),$S20*AF20/(1-$K20),$U$40*($V20/$X20)*('VT CHS Emissions Schedule'!E$8+$P20)+$U$41*($V20/$X20)*('VT CHS Emissions Schedule'!E$9+$O20)+($U$42*($V20/$X20)*'VT CHS Emissions Schedule'!E$7)/(1-$N20)+($U$43*($V20/$X20)*'VT CHS Emissions Schedule'!E$5)/(1-$M20))),0)</f>
        <v>909282.14674918936</v>
      </c>
      <c r="BG20" s="64">
        <f>IF(BG$15&lt;2025+$T20,IF(OR($A20="Oil",$A20="Propane"),$R20*AG20,IF(OR($A20="Natural Gas",$A20="Electricity"),$R20*AG20/(1-$K20),$U$40*($V20/$V$40)*('VT CHS Emissions Schedule'!F$8+$P20)+$U$41*($V20/$V$41)*('VT CHS Emissions Schedule'!F$9+$O20)+($U$42*($V20/$V$42)*'VT CHS Emissions Schedule'!F$7)/(1-$N20)+($U$43*($V20/$V$43)*'VT CHS Emissions Schedule'!F$5)/(1-$M20)))-IF(OR($A20="Oil",$A20="Propane"),$S20*AG20,IF(OR($A20="Natural Gas",$A20="Electricity"),$S20*AG20/(1-$K20),$U$40*($V20/$X20)*('VT CHS Emissions Schedule'!F$8+$P20)+$U$41*($V20/$X20)*('VT CHS Emissions Schedule'!F$9+$O20)+($U$42*($V20/$X20)*'VT CHS Emissions Schedule'!F$7)/(1-$N20)+($U$43*($V20/$X20)*'VT CHS Emissions Schedule'!F$5)/(1-$M20))),0)</f>
        <v>909282.14674918936</v>
      </c>
      <c r="BH20" s="64">
        <f>IF(BH$15&lt;2025+$T20,IF(OR($A20="Oil",$A20="Propane"),$R20*AH20,IF(OR($A20="Natural Gas",$A20="Electricity"),$R20*AH20/(1-$K20),$U$40*($V20/$V$40)*('VT CHS Emissions Schedule'!G$8+$P20)+$U$41*($V20/$V$41)*('VT CHS Emissions Schedule'!G$9+$O20)+($U$42*($V20/$V$42)*'VT CHS Emissions Schedule'!G$7)/(1-$N20)+($U$43*($V20/$V$43)*'VT CHS Emissions Schedule'!G$5)/(1-$M20)))-IF(OR($A20="Oil",$A20="Propane"),$S20*AH20,IF(OR($A20="Natural Gas",$A20="Electricity"),$S20*AH20/(1-$K20),$U$40*($V20/$X20)*('VT CHS Emissions Schedule'!G$8+$P20)+$U$41*($V20/$X20)*('VT CHS Emissions Schedule'!G$9+$O20)+($U$42*($V20/$X20)*'VT CHS Emissions Schedule'!G$7)/(1-$N20)+($U$43*($V20/$X20)*'VT CHS Emissions Schedule'!G$5)/(1-$M20))),0)</f>
        <v>909282.14674918936</v>
      </c>
      <c r="BI20" s="64">
        <f>IF(BI$15&lt;2025+$T20,IF(OR($A20="Oil",$A20="Propane"),$R20*AI20,IF(OR($A20="Natural Gas",$A20="Electricity"),$R20*AI20/(1-$K20),$U$40*($V20/$V$40)*('VT CHS Emissions Schedule'!H$8+$P20)+$U$41*($V20/$V$41)*('VT CHS Emissions Schedule'!H$9+$O20)+($U$42*($V20/$V$42)*'VT CHS Emissions Schedule'!H$7)/(1-$N20)+($U$43*($V20/$V$43)*'VT CHS Emissions Schedule'!H$5)/(1-$M20)))-IF(OR($A20="Oil",$A20="Propane"),$S20*AI20,IF(OR($A20="Natural Gas",$A20="Electricity"),$S20*AI20/(1-$K20),$U$40*($V20/$X20)*('VT CHS Emissions Schedule'!H$8+$P20)+$U$41*($V20/$X20)*('VT CHS Emissions Schedule'!H$9+$O20)+($U$42*($V20/$X20)*'VT CHS Emissions Schedule'!H$7)/(1-$N20)+($U$43*($V20/$X20)*'VT CHS Emissions Schedule'!H$5)/(1-$M20))),0)</f>
        <v>909282.14674918936</v>
      </c>
      <c r="BJ20" s="64">
        <f>IF(BJ$15&lt;2025+$T20,IF(OR($A20="Oil",$A20="Propane"),$R20*AJ20,IF(OR($A20="Natural Gas",$A20="Electricity"),$R20*AJ20/(1-$K20),$U$40*($V20/$V$40)*('VT CHS Emissions Schedule'!I$8+$P20)+$U$41*($V20/$V$41)*('VT CHS Emissions Schedule'!I$9+$O20)+($U$42*($V20/$V$42)*'VT CHS Emissions Schedule'!I$7)/(1-$N20)+($U$43*($V20/$V$43)*'VT CHS Emissions Schedule'!I$5)/(1-$M20)))-IF(OR($A20="Oil",$A20="Propane"),$S20*AJ20,IF(OR($A20="Natural Gas",$A20="Electricity"),$S20*AJ20/(1-$K20),$U$40*($V20/$X20)*('VT CHS Emissions Schedule'!I$8+$P20)+$U$41*($V20/$X20)*('VT CHS Emissions Schedule'!I$9+$O20)+($U$42*($V20/$X20)*'VT CHS Emissions Schedule'!I$7)/(1-$N20)+($U$43*($V20/$X20)*'VT CHS Emissions Schedule'!I$5)/(1-$M20))),0)</f>
        <v>908335.79864692222</v>
      </c>
      <c r="BK20" s="64">
        <f>IF(BK$15&lt;2025+$T20,IF(OR($A20="Oil",$A20="Propane"),$R20*AK20,IF(OR($A20="Natural Gas",$A20="Electricity"),$R20*AK20/(1-$K20),$U$40*($V20/$V$40)*('VT CHS Emissions Schedule'!J$8+$P20)+$U$41*($V20/$V$41)*('VT CHS Emissions Schedule'!J$9+$O20)+($U$42*($V20/$V$42)*'VT CHS Emissions Schedule'!J$7)/(1-$N20)+($U$43*($V20/$V$43)*'VT CHS Emissions Schedule'!J$5)/(1-$M20)))-IF(OR($A20="Oil",$A20="Propane"),$S20*AK20,IF(OR($A20="Natural Gas",$A20="Electricity"),$S20*AK20/(1-$K20),$U$40*($V20/$X20)*('VT CHS Emissions Schedule'!J$8+$P20)+$U$41*($V20/$X20)*('VT CHS Emissions Schedule'!J$9+$O20)+($U$42*($V20/$X20)*'VT CHS Emissions Schedule'!J$7)/(1-$N20)+($U$43*($V20/$X20)*'VT CHS Emissions Schedule'!J$5)/(1-$M20))),0)</f>
        <v>908335.79864692222</v>
      </c>
      <c r="BL20" s="64">
        <f>IF(BL$15&lt;2025+$T20,IF(OR($A20="Oil",$A20="Propane"),$R20*AL20,IF(OR($A20="Natural Gas",$A20="Electricity"),$R20*AL20/(1-$K20),$U$40*($V20/$V$40)*('VT CHS Emissions Schedule'!K$8+$P20)+$U$41*($V20/$V$41)*('VT CHS Emissions Schedule'!K$9+$O20)+($U$42*($V20/$V$42)*'VT CHS Emissions Schedule'!K$7)/(1-$N20)+($U$43*($V20/$V$43)*'VT CHS Emissions Schedule'!K$5)/(1-$M20)))-IF(OR($A20="Oil",$A20="Propane"),$S20*AL20,IF(OR($A20="Natural Gas",$A20="Electricity"),$S20*AL20/(1-$K20),$U$40*($V20/$X20)*('VT CHS Emissions Schedule'!K$8+$P20)+$U$41*($V20/$X20)*('VT CHS Emissions Schedule'!K$9+$O20)+($U$42*($V20/$X20)*'VT CHS Emissions Schedule'!K$7)/(1-$N20)+($U$43*($V20/$X20)*'VT CHS Emissions Schedule'!K$5)/(1-$M20))),0)</f>
        <v>908335.79864692222</v>
      </c>
      <c r="BM20" s="64">
        <f>IF(BM$15&lt;2025+$T20,IF(OR($A20="Oil",$A20="Propane"),$R20*AM20,IF(OR($A20="Natural Gas",$A20="Electricity"),$R20*AM20/(1-$K20),$U$40*($V20/$V$40)*('VT CHS Emissions Schedule'!L$8+$P20)+$U$41*($V20/$V$41)*('VT CHS Emissions Schedule'!L$9+$O20)+($U$42*($V20/$V$42)*'VT CHS Emissions Schedule'!L$7)/(1-$N20)+($U$43*($V20/$V$43)*'VT CHS Emissions Schedule'!L$5)/(1-$M20)))-IF(OR($A20="Oil",$A20="Propane"),$S20*AM20,IF(OR($A20="Natural Gas",$A20="Electricity"),$S20*AM20/(1-$K20),$U$40*($V20/$X20)*('VT CHS Emissions Schedule'!L$8+$P20)+$U$41*($V20/$X20)*('VT CHS Emissions Schedule'!L$9+$O20)+($U$42*($V20/$X20)*'VT CHS Emissions Schedule'!L$7)/(1-$N20)+($U$43*($V20/$X20)*'VT CHS Emissions Schedule'!L$5)/(1-$M20))),0)</f>
        <v>908335.79864692222</v>
      </c>
      <c r="BN20" s="64">
        <f>IF(BN$15&lt;2025+$T20,IF(OR($A20="Oil",$A20="Propane"),$R20*AN20,IF(OR($A20="Natural Gas",$A20="Electricity"),$R20*AN20/(1-$K20),$U$40*($V20/$V$40)*('VT CHS Emissions Schedule'!M$8+$P20)+$U$41*($V20/$V$41)*('VT CHS Emissions Schedule'!M$9+$O20)+($U$42*($V20/$V$42)*'VT CHS Emissions Schedule'!M$7)/(1-$N20)+($U$43*($V20/$V$43)*'VT CHS Emissions Schedule'!M$5)/(1-$M20)))-IF(OR($A20="Oil",$A20="Propane"),$S20*AN20,IF(OR($A20="Natural Gas",$A20="Electricity"),$S20*AN20/(1-$K20),$U$40*($V20/$X20)*('VT CHS Emissions Schedule'!M$8+$P20)+$U$41*($V20/$X20)*('VT CHS Emissions Schedule'!M$9+$O20)+($U$42*($V20/$X20)*'VT CHS Emissions Schedule'!M$7)/(1-$N20)+($U$43*($V20/$X20)*'VT CHS Emissions Schedule'!M$5)/(1-$M20))),0)</f>
        <v>908335.79864692222</v>
      </c>
      <c r="BO20" s="64">
        <f>IF(BO$15&lt;2025+$T20,IF(OR($A20="Oil",$A20="Propane"),$R20*AO20,IF(OR($A20="Natural Gas",$A20="Electricity"),$R20*AO20/(1-$K20),$U$40*($V20/$V$40)*('VT CHS Emissions Schedule'!N$8+$P20)+$U$41*($V20/$V$41)*('VT CHS Emissions Schedule'!N$9+$O20)+($U$42*($V20/$V$42)*'VT CHS Emissions Schedule'!N$7)/(1-$N20)+($U$43*($V20/$V$43)*'VT CHS Emissions Schedule'!N$5)/(1-$M20)))-IF(OR($A20="Oil",$A20="Propane"),$S20*AO20,IF(OR($A20="Natural Gas",$A20="Electricity"),$S20*AO20/(1-$K20),$U$40*($V20/$X20)*('VT CHS Emissions Schedule'!N$8+$P20)+$U$41*($V20/$X20)*('VT CHS Emissions Schedule'!N$9+$O20)+($U$42*($V20/$X20)*'VT CHS Emissions Schedule'!N$7)/(1-$N20)+($U$43*($V20/$X20)*'VT CHS Emissions Schedule'!N$5)/(1-$M20))),0)</f>
        <v>908175.69272823329</v>
      </c>
      <c r="BP20" s="64">
        <f>IF(BP$15&lt;2025+$T20,IF(OR($A20="Oil",$A20="Propane"),$R20*AP20,IF(OR($A20="Natural Gas",$A20="Electricity"),$R20*AP20/(1-$K20),$U$40*($V20/$V$40)*('VT CHS Emissions Schedule'!O$8+$P20)+$U$41*($V20/$V$41)*('VT CHS Emissions Schedule'!O$9+$O20)+($U$42*($V20/$V$42)*'VT CHS Emissions Schedule'!O$7)/(1-$N20)+($U$43*($V20/$V$43)*'VT CHS Emissions Schedule'!O$5)/(1-$M20)))-IF(OR($A20="Oil",$A20="Propane"),$S20*AP20,IF(OR($A20="Natural Gas",$A20="Electricity"),$S20*AP20/(1-$K20),$U$40*($V20/$X20)*('VT CHS Emissions Schedule'!O$8+$P20)+$U$41*($V20/$X20)*('VT CHS Emissions Schedule'!O$9+$O20)+($U$42*($V20/$X20)*'VT CHS Emissions Schedule'!O$7)/(1-$N20)+($U$43*($V20/$X20)*'VT CHS Emissions Schedule'!O$5)/(1-$M20))),0)</f>
        <v>908175.69272823329</v>
      </c>
      <c r="BQ20" s="64">
        <f>IF(BQ$15&lt;2025+$T20,IF(OR($A20="Oil",$A20="Propane"),$R20*AQ20,IF(OR($A20="Natural Gas",$A20="Electricity"),$R20*AQ20/(1-$K20),$U$40*($V20/$V$40)*('VT CHS Emissions Schedule'!P$8+$P20)+$U$41*($V20/$V$41)*('VT CHS Emissions Schedule'!P$9+$O20)+($U$42*($V20/$V$42)*'VT CHS Emissions Schedule'!P$7)/(1-$N20)+($U$43*($V20/$V$43)*'VT CHS Emissions Schedule'!P$5)/(1-$M20)))-IF(OR($A20="Oil",$A20="Propane"),$S20*AQ20,IF(OR($A20="Natural Gas",$A20="Electricity"),$S20*AQ20/(1-$K20),$U$40*($V20/$X20)*('VT CHS Emissions Schedule'!P$8+$P20)+$U$41*($V20/$X20)*('VT CHS Emissions Schedule'!P$9+$O20)+($U$42*($V20/$X20)*'VT CHS Emissions Schedule'!P$7)/(1-$N20)+($U$43*($V20/$X20)*'VT CHS Emissions Schedule'!P$5)/(1-$M20))),0)</f>
        <v>908175.69272823329</v>
      </c>
      <c r="BR20" s="64">
        <f>IF(BR$15&lt;2025+$T20,IF(OR($A20="Oil",$A20="Propane"),$R20*AR20,IF(OR($A20="Natural Gas",$A20="Electricity"),$R20*AR20/(1-$K20),$U$40*($V20/$V$40)*('VT CHS Emissions Schedule'!Q$8+$P20)+$U$41*($V20/$V$41)*('VT CHS Emissions Schedule'!Q$9+$O20)+($U$42*($V20/$V$42)*'VT CHS Emissions Schedule'!Q$7)/(1-$N20)+($U$43*($V20/$V$43)*'VT CHS Emissions Schedule'!Q$5)/(1-$M20)))-IF(OR($A20="Oil",$A20="Propane"),$S20*AR20,IF(OR($A20="Natural Gas",$A20="Electricity"),$S20*AR20/(1-$K20),$U$40*($V20/$X20)*('VT CHS Emissions Schedule'!Q$8+$P20)+$U$41*($V20/$X20)*('VT CHS Emissions Schedule'!Q$9+$O20)+($U$42*($V20/$X20)*'VT CHS Emissions Schedule'!Q$7)/(1-$N20)+($U$43*($V20/$X20)*'VT CHS Emissions Schedule'!Q$5)/(1-$M20))),0)</f>
        <v>908175.69272823329</v>
      </c>
      <c r="BS20" s="64">
        <f>IF(BS$15&lt;2025+$T20,IF(OR($A20="Oil",$A20="Propane"),$R20*AS20,IF(OR($A20="Natural Gas",$A20="Electricity"),$R20*AS20/(1-$K20),$U$40*($V20/$V$40)*('VT CHS Emissions Schedule'!R$8+$P20)+$U$41*($V20/$V$41)*('VT CHS Emissions Schedule'!R$9+$O20)+($U$42*($V20/$V$42)*'VT CHS Emissions Schedule'!R$7)/(1-$N20)+($U$43*($V20/$V$43)*'VT CHS Emissions Schedule'!R$5)/(1-$M20)))-IF(OR($A20="Oil",$A20="Propane"),$S20*AS20,IF(OR($A20="Natural Gas",$A20="Electricity"),$S20*AS20/(1-$K20),$U$40*($V20/$X20)*('VT CHS Emissions Schedule'!R$8+$P20)+$U$41*($V20/$X20)*('VT CHS Emissions Schedule'!R$9+$O20)+($U$42*($V20/$X20)*'VT CHS Emissions Schedule'!R$7)/(1-$N20)+($U$43*($V20/$X20)*'VT CHS Emissions Schedule'!R$5)/(1-$M20))),0)</f>
        <v>908175.69272823329</v>
      </c>
      <c r="BT20" s="64">
        <f>IF(BT$15&lt;2025+$T20,IF(OR($A20="Oil",$A20="Propane"),$R20*AT20,IF(OR($A20="Natural Gas",$A20="Electricity"),$R20*AT20/(1-$K20),$U$40*($V20/$V$40)*('VT CHS Emissions Schedule'!S$8+$P20)+$U$41*($V20/$V$41)*('VT CHS Emissions Schedule'!S$9+$O20)+($U$42*($V20/$V$42)*'VT CHS Emissions Schedule'!S$7)/(1-$N20)+($U$43*($V20/$V$43)*'VT CHS Emissions Schedule'!S$5)/(1-$M20)))-IF(OR($A20="Oil",$A20="Propane"),$S20*AT20,IF(OR($A20="Natural Gas",$A20="Electricity"),$S20*AT20/(1-$K20),$U$40*($V20/$X20)*('VT CHS Emissions Schedule'!S$8+$P20)+$U$41*($V20/$X20)*('VT CHS Emissions Schedule'!S$9+$O20)+($U$42*($V20/$X20)*'VT CHS Emissions Schedule'!S$7)/(1-$N20)+($U$43*($V20/$X20)*'VT CHS Emissions Schedule'!S$5)/(1-$M20))),0)</f>
        <v>908124.35081978678</v>
      </c>
      <c r="BU20" s="64">
        <f>IF(BU$15&lt;2025+$T20,IF(OR($A20="Oil",$A20="Propane"),$R20*AU20,IF(OR($A20="Natural Gas",$A20="Electricity"),$R20*AU20/(1-$K20),$U$40*($V20/$V$40)*('VT CHS Emissions Schedule'!T$8+$P20)+$U$41*($V20/$V$41)*('VT CHS Emissions Schedule'!T$9+$O20)+($U$42*($V20/$V$42)*'VT CHS Emissions Schedule'!T$7)/(1-$N20)+($U$43*($V20/$V$43)*'VT CHS Emissions Schedule'!T$5)/(1-$M20)))-IF(OR($A20="Oil",$A20="Propane"),$S20*AU20,IF(OR($A20="Natural Gas",$A20="Electricity"),$S20*AU20/(1-$K20),$U$40*($V20/$X20)*('VT CHS Emissions Schedule'!T$8+$P20)+$U$41*($V20/$X20)*('VT CHS Emissions Schedule'!T$9+$O20)+($U$42*($V20/$X20)*'VT CHS Emissions Schedule'!T$7)/(1-$N20)+($U$43*($V20/$X20)*'VT CHS Emissions Schedule'!T$5)/(1-$M20))),0)</f>
        <v>908124.35081978678</v>
      </c>
      <c r="BV20" s="64">
        <f>IF(BV$15&lt;2025+$T20,IF(OR($A20="Oil",$A20="Propane"),$R20*AV20,IF(OR($A20="Natural Gas",$A20="Electricity"),$R20*AV20/(1-$K20),$U$40*($V20/$V$40)*('VT CHS Emissions Schedule'!U$8+$P20)+$U$41*($V20/$V$41)*('VT CHS Emissions Schedule'!U$9+$O20)+($U$42*($V20/$V$42)*'VT CHS Emissions Schedule'!U$7)/(1-$N20)+($U$43*($V20/$V$43)*'VT CHS Emissions Schedule'!U$5)/(1-$M20)))-IF(OR($A20="Oil",$A20="Propane"),$S20*AV20,IF(OR($A20="Natural Gas",$A20="Electricity"),$S20*AV20/(1-$K20),$U$40*($V20/$X20)*('VT CHS Emissions Schedule'!U$8+$P20)+$U$41*($V20/$X20)*('VT CHS Emissions Schedule'!U$9+$O20)+($U$42*($V20/$X20)*'VT CHS Emissions Schedule'!U$7)/(1-$N20)+($U$43*($V20/$X20)*'VT CHS Emissions Schedule'!U$5)/(1-$M20))),0)</f>
        <v>908124.35081978678</v>
      </c>
      <c r="BW20" s="64">
        <f>IF(BW$15&lt;2025+$T20,IF(OR($A20="Oil",$A20="Propane"),$R20*AW20,IF(OR($A20="Natural Gas",$A20="Electricity"),$R20*AW20/(1-$K20),$U$40*($V20/$V$40)*('VT CHS Emissions Schedule'!V$8+$P20)+$U$41*($V20/$V$41)*('VT CHS Emissions Schedule'!V$9+$O20)+($U$42*($V20/$V$42)*'VT CHS Emissions Schedule'!V$7)/(1-$N20)+($U$43*($V20/$V$43)*'VT CHS Emissions Schedule'!V$5)/(1-$M20)))-IF(OR($A20="Oil",$A20="Propane"),$S20*AW20,IF(OR($A20="Natural Gas",$A20="Electricity"),$S20*AW20/(1-$K20),$U$40*($V20/$X20)*('VT CHS Emissions Schedule'!V$8+$P20)+$U$41*($V20/$X20)*('VT CHS Emissions Schedule'!V$9+$O20)+($U$42*($V20/$X20)*'VT CHS Emissions Schedule'!V$7)/(1-$N20)+($U$43*($V20/$X20)*'VT CHS Emissions Schedule'!V$5)/(1-$M20))),0)</f>
        <v>908124.35081978678</v>
      </c>
      <c r="BX20" s="64">
        <f>IF(BX$15&lt;2025+$T20,IF(OR($A20="Oil",$A20="Propane"),$R20*AX20,IF(OR($A20="Natural Gas",$A20="Electricity"),$R20*AX20/(1-$K20),$U$40*($V20/$V$40)*('VT CHS Emissions Schedule'!W$8+$P20)+$U$41*($V20/$V$41)*('VT CHS Emissions Schedule'!W$9+$O20)+($U$42*($V20/$V$42)*'VT CHS Emissions Schedule'!W$7)/(1-$N20)+($U$43*($V20/$V$43)*'VT CHS Emissions Schedule'!W$5)/(1-$M20)))-IF(OR($A20="Oil",$A20="Propane"),$S20*AX20,IF(OR($A20="Natural Gas",$A20="Electricity"),$S20*AX20/(1-$K20),$U$40*($V20/$X20)*('VT CHS Emissions Schedule'!W$8+$P20)+$U$41*($V20/$X20)*('VT CHS Emissions Schedule'!W$9+$O20)+($U$42*($V20/$X20)*'VT CHS Emissions Schedule'!W$7)/(1-$N20)+($U$43*($V20/$X20)*'VT CHS Emissions Schedule'!W$5)/(1-$M20))),0)</f>
        <v>908124.35081978678</v>
      </c>
      <c r="BY20" s="64">
        <f>IF(BY$15&lt;2025+$T20,IF(OR($A20="Oil",$A20="Propane"),$R20*AY20,IF(OR($A20="Natural Gas",$A20="Electricity"),$R20*AY20/(1-$K20),$U$40*($V20/$V$40)*('VT CHS Emissions Schedule'!X$8+$P20)+$U$41*($V20/$V$41)*('VT CHS Emissions Schedule'!X$9+$O20)+($U$42*($V20/$V$42)*'VT CHS Emissions Schedule'!X$7)/(1-$N20)+($U$43*($V20/$V$43)*'VT CHS Emissions Schedule'!X$5)/(1-$M20)))-IF(OR($A20="Oil",$A20="Propane"),$S20*AY20,IF(OR($A20="Natural Gas",$A20="Electricity"),$S20*AY20/(1-$K20),$U$40*($V20/$X20)*('VT CHS Emissions Schedule'!X$8+$P20)+$U$41*($V20/$X20)*('VT CHS Emissions Schedule'!X$9+$O20)+($U$42*($V20/$X20)*'VT CHS Emissions Schedule'!X$7)/(1-$N20)+($U$43*($V20/$X20)*'VT CHS Emissions Schedule'!X$5)/(1-$M20))),0)</f>
        <v>0</v>
      </c>
      <c r="BZ20" s="64">
        <f>IF(BZ$15&lt;2025+$T20,IF(OR($A20="Oil",$A20="Propane"),$R20*AZ20,IF(OR($A20="Natural Gas",$A20="Electricity"),$R20*AZ20/(1-$K20),$U$40*($V20/$V$40)*('VT CHS Emissions Schedule'!Y$8+$P20)+$U$41*($V20/$V$41)*('VT CHS Emissions Schedule'!Y$9+$O20)+($U$42*($V20/$V$42)*'VT CHS Emissions Schedule'!Y$7)/(1-$N20)+($U$43*($V20/$V$43)*'VT CHS Emissions Schedule'!Y$5)/(1-$M20)))-IF(OR($A20="Oil",$A20="Propane"),$S20*AZ20,IF(OR($A20="Natural Gas",$A20="Electricity"),$S20*AZ20/(1-$K20),$U$40*($V20/$X20)*('VT CHS Emissions Schedule'!Y$8+$P20)+$U$41*($V20/$X20)*('VT CHS Emissions Schedule'!Y$9+$O20)+($U$42*($V20/$X20)*'VT CHS Emissions Schedule'!Y$7)/(1-$N20)+($U$43*($V20/$X20)*'VT CHS Emissions Schedule'!Y$5)/(1-$M20))),0)</f>
        <v>0</v>
      </c>
      <c r="CA20" s="64">
        <f>IF(CA$15&lt;2025+$T20,IF(OR($A20="Oil",$A20="Propane"),$R20*BA20,IF(OR($A20="Natural Gas",$A20="Electricity"),$R20*BA20/(1-$K20),$U$40*($V20/$V$40)*('VT CHS Emissions Schedule'!Z$8+$P20)+$U$41*($V20/$V$41)*('VT CHS Emissions Schedule'!Z$9+$O20)+($U$42*($V20/$V$42)*'VT CHS Emissions Schedule'!Z$7)/(1-$N20)+($U$43*($V20/$V$43)*'VT CHS Emissions Schedule'!Z$5)/(1-$M20)))-IF(OR($A20="Oil",$A20="Propane"),$S20*BA20,IF(OR($A20="Natural Gas",$A20="Electricity"),$S20*BA20/(1-$K20),$U$40*($V20/$X20)*('VT CHS Emissions Schedule'!Z$8+$P20)+$U$41*($V20/$X20)*('VT CHS Emissions Schedule'!Z$9+$O20)+($U$42*($V20/$X20)*'VT CHS Emissions Schedule'!Z$7)/(1-$N20)+($U$43*($V20/$X20)*'VT CHS Emissions Schedule'!Z$5)/(1-$M20))),0)</f>
        <v>0</v>
      </c>
      <c r="CB20" s="64">
        <f>IF(CB$15&lt;2025+$T20,IF(OR($A20="Oil",$A20="Propane"),$R20*BB20,IF(OR($A20="Natural Gas",$A20="Electricity"),$R20*BB20/(1-$K20),$U$40*($V20/$V$40)*('VT CHS Emissions Schedule'!AA$8+$P20)+$U$41*($V20/$V$41)*('VT CHS Emissions Schedule'!AA$9+$O20)+($U$42*($V20/$V$42)*'VT CHS Emissions Schedule'!AA$7)/(1-$N20)+($U$43*($V20/$V$43)*'VT CHS Emissions Schedule'!AA$5)/(1-$M20)))-IF(OR($A20="Oil",$A20="Propane"),$S20*BB20,IF(OR($A20="Natural Gas",$A20="Electricity"),$S20*BB20/(1-$K20),$U$40*($V20/$X20)*('VT CHS Emissions Schedule'!AA$8+$P20)+$U$41*($V20/$X20)*('VT CHS Emissions Schedule'!AA$9+$O20)+($U$42*($V20/$X20)*'VT CHS Emissions Schedule'!AA$7)/(1-$N20)+($U$43*($V20/$X20)*'VT CHS Emissions Schedule'!AA$5)/(1-$M20))),0)</f>
        <v>0</v>
      </c>
      <c r="CC20" s="64">
        <f>IF(CC$15&lt;2025+$T20,IF(OR($A20="Oil",$A20="Propane"),$R20*BC20,IF(OR($A20="Natural Gas",$A20="Electricity"),$R20*BC20/(1-$K20),$U$40*($V20/$V$40)*('VT CHS Emissions Schedule'!AB$8+$P20)+$U$41*($V20/$V$41)*('VT CHS Emissions Schedule'!AB$9+$O20)+($U$42*($V20/$V$42)*'VT CHS Emissions Schedule'!AB$7)/(1-$N20)+($U$43*($V20/$V$43)*'VT CHS Emissions Schedule'!AB$5)/(1-$M20)))-IF(OR($A20="Oil",$A20="Propane"),$S20*BC20,IF(OR($A20="Natural Gas",$A20="Electricity"),$S20*BC20/(1-$K20),$U$40*($V20/$X20)*('VT CHS Emissions Schedule'!AB$8+$P20)+$U$41*($V20/$X20)*('VT CHS Emissions Schedule'!AB$9+$O20)+($U$42*($V20/$X20)*'VT CHS Emissions Schedule'!AB$7)/(1-$N20)+($U$43*($V20/$X20)*'VT CHS Emissions Schedule'!AB$5)/(1-$M20))),0)</f>
        <v>0</v>
      </c>
      <c r="CD20" s="64">
        <f>IF(CD$15&lt;2025+$T20,IF(OR($A20="Oil",$A20="Propane"),$R20*BD20,IF(OR($A20="Natural Gas",$A20="Electricity"),$R20*BD20/(1-$K20),$U$40*($V20/$V$40)*('VT CHS Emissions Schedule'!AC$8+$P20)+$U$41*($V20/$V$41)*('VT CHS Emissions Schedule'!AC$9+$O20)+($U$42*($V20/$V$42)*'VT CHS Emissions Schedule'!AC$7)/(1-$N20)+($U$43*($V20/$V$43)*'VT CHS Emissions Schedule'!AC$5)/(1-$M20)))-IF(OR($A20="Oil",$A20="Propane"),$S20*BD20,IF(OR($A20="Natural Gas",$A20="Electricity"),$S20*BD20/(1-$K20),$U$40*($V20/$X20)*('VT CHS Emissions Schedule'!AC$8+$P20)+$U$41*($V20/$X20)*('VT CHS Emissions Schedule'!AC$9+$O20)+($U$42*($V20/$X20)*'VT CHS Emissions Schedule'!AC$7)/(1-$N20)+($U$43*($V20/$X20)*'VT CHS Emissions Schedule'!AC$5)/(1-$M20))),0)</f>
        <v>0</v>
      </c>
    </row>
    <row r="21" spans="1:82" ht="15.75" x14ac:dyDescent="0.25">
      <c r="A21" s="185" t="s">
        <v>11</v>
      </c>
      <c r="B21" s="295" t="s">
        <v>276</v>
      </c>
      <c r="C21" s="290">
        <v>1.75</v>
      </c>
      <c r="D21" s="175">
        <f t="shared" si="0"/>
        <v>27398588.011880353</v>
      </c>
      <c r="E21" s="227">
        <f t="shared" ref="E21:E35" si="11">SUM(BE21:CD21)</f>
        <v>27398588.011880353</v>
      </c>
      <c r="F21" s="223">
        <f t="shared" si="2"/>
        <v>27.398588011880353</v>
      </c>
      <c r="G21" s="111">
        <f t="shared" si="6"/>
        <v>1371139.7450979843</v>
      </c>
      <c r="H21" s="111">
        <f t="shared" si="3"/>
        <v>1371139.7450979843</v>
      </c>
      <c r="I21" s="111">
        <f>IF(OR($A21="Oil",$A21="Propane"),$R21*$AE21,IF(OR($A21="Natural Gas",$A21="Electricity"),$R21*$AE21/(1-$K21),$U$40*($V21/$V$40)*('VT CHS Emissions Schedule'!D$8+$P21)+$U$41*($V21/$V$41)*('VT CHS Emissions Schedule'!D$9+$O21)+($U$42*($V21/$V$42)*'VT CHS Emissions Schedule'!D$7)/(1-$N21)+($U$43*($V21/$V$43)*'VT CHS Emissions Schedule'!D$5)/(1-$M21)))</f>
        <v>2525783.7409699713</v>
      </c>
      <c r="J21" s="111">
        <f>IF(OR($A21="Oil",$A21="Propane"),$S21*$AE21,IF(OR($A21="Natural Gas",$A21="Electricity"),$S21*$AE21/(1-$K21),$U$40*($V21/$X21)*('VT CHS Emissions Schedule'!D$8+$P21)+$U$41*($V21/$X21)*('VT CHS Emissions Schedule'!D$9+$O21)+($U$42*($V21/$X21)*'VT CHS Emissions Schedule'!D$7)/(1-$N21)+($U$43*($V21/$X21)*'VT CHS Emissions Schedule'!D$5)/(1-$M21)))</f>
        <v>1154643.995871987</v>
      </c>
      <c r="K21" s="66">
        <f>_xlfn.XLOOKUP($A21,Lookups!$A$3:$A$15,Lookups!$E$3:$E$15)</f>
        <v>1.4E-2</v>
      </c>
      <c r="L21" s="65">
        <f>_xlfn.XLOOKUP($A21,Lookups!$A$3:$A$15,Lookups!$D$3:$D$15)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>
        <f t="shared" si="7"/>
        <v>39085.440817499999</v>
      </c>
      <c r="S21" s="72">
        <f t="shared" si="8"/>
        <v>17867.630088000002</v>
      </c>
      <c r="T21" s="68">
        <v>20</v>
      </c>
      <c r="U21" s="68" t="str">
        <f>_xlfn.XLOOKUP(A21,Lookups!$A$3:$A$15,Lookups!$C$3:$C$15)</f>
        <v>Natural Gas</v>
      </c>
      <c r="V21" s="64">
        <f t="shared" si="4"/>
        <v>31268.352654000002</v>
      </c>
      <c r="W21" s="72">
        <f t="shared" si="9"/>
        <v>0.8</v>
      </c>
      <c r="X21" s="72">
        <f t="shared" si="10"/>
        <v>1.75</v>
      </c>
      <c r="Y21" s="64">
        <v>140</v>
      </c>
      <c r="Z21" s="71">
        <v>51.8</v>
      </c>
      <c r="AA21" s="64">
        <f t="shared" si="5"/>
        <v>110</v>
      </c>
      <c r="AB21" s="64">
        <v>365</v>
      </c>
      <c r="AC21" s="72">
        <v>8.33</v>
      </c>
      <c r="AD21" s="75">
        <v>1.06E-3</v>
      </c>
      <c r="AE21" s="67">
        <f>IF(AE$15&lt;2025+$T21,$L21+_xlfn.XLOOKUP(_xlfn.XLOOKUP($A21,Lookups!$A$3:$A$17,Lookups!$B$3:$B$17),'VT CHS Emissions Schedule'!$A:$A,'VT CHS Emissions Schedule'!D:D),0)</f>
        <v>63.7174026058659</v>
      </c>
      <c r="AF21" s="67">
        <f>IF(AF$15&lt;2025+$T21,$L21+_xlfn.XLOOKUP(_xlfn.XLOOKUP($A21,Lookups!$A$3:$A$17,Lookups!$B$3:$B$17),'VT CHS Emissions Schedule'!$A:$A,'VT CHS Emissions Schedule'!E:E),0)</f>
        <v>63.7174026058659</v>
      </c>
      <c r="AG21" s="67">
        <f>IF(AG$15&lt;2025+$T21,$L21+_xlfn.XLOOKUP(_xlfn.XLOOKUP($A21,Lookups!$A$3:$A$17,Lookups!$B$3:$B$17),'VT CHS Emissions Schedule'!$A:$A,'VT CHS Emissions Schedule'!F:F),0)</f>
        <v>63.7174026058659</v>
      </c>
      <c r="AH21" s="67">
        <f>IF(AH$15&lt;2025+$T21,$L21+_xlfn.XLOOKUP(_xlfn.XLOOKUP($A21,Lookups!$A$3:$A$17,Lookups!$B$3:$B$17),'VT CHS Emissions Schedule'!$A:$A,'VT CHS Emissions Schedule'!G:G),0)</f>
        <v>63.7174026058659</v>
      </c>
      <c r="AI21" s="67">
        <f>IF(AI$15&lt;2025+$T21,$L21+_xlfn.XLOOKUP(_xlfn.XLOOKUP($A21,Lookups!$A$3:$A$17,Lookups!$B$3:$B$17),'VT CHS Emissions Schedule'!$A:$A,'VT CHS Emissions Schedule'!H:H),0)</f>
        <v>63.7174026058659</v>
      </c>
      <c r="AJ21" s="67">
        <f>IF(AJ$15&lt;2025+$T21,$L21+_xlfn.XLOOKUP(_xlfn.XLOOKUP($A21,Lookups!$A$3:$A$17,Lookups!$B$3:$B$17),'VT CHS Emissions Schedule'!$A:$A,'VT CHS Emissions Schedule'!I:I),0)</f>
        <v>63.651087828595678</v>
      </c>
      <c r="AK21" s="67">
        <f>IF(AK$15&lt;2025+$T21,$L21+_xlfn.XLOOKUP(_xlfn.XLOOKUP($A21,Lookups!$A$3:$A$17,Lookups!$B$3:$B$17),'VT CHS Emissions Schedule'!$A:$A,'VT CHS Emissions Schedule'!J:J),0)</f>
        <v>63.651087828595678</v>
      </c>
      <c r="AL21" s="67">
        <f>IF(AL$15&lt;2025+$T21,$L21+_xlfn.XLOOKUP(_xlfn.XLOOKUP($A21,Lookups!$A$3:$A$17,Lookups!$B$3:$B$17),'VT CHS Emissions Schedule'!$A:$A,'VT CHS Emissions Schedule'!K:K),0)</f>
        <v>63.651087828595678</v>
      </c>
      <c r="AM21" s="67">
        <f>IF(AM$15&lt;2025+$T21,$L21+_xlfn.XLOOKUP(_xlfn.XLOOKUP($A21,Lookups!$A$3:$A$17,Lookups!$B$3:$B$17),'VT CHS Emissions Schedule'!$A:$A,'VT CHS Emissions Schedule'!L:L),0)</f>
        <v>63.651087828595678</v>
      </c>
      <c r="AN21" s="67">
        <f>IF(AN$15&lt;2025+$T21,$L21+_xlfn.XLOOKUP(_xlfn.XLOOKUP($A21,Lookups!$A$3:$A$17,Lookups!$B$3:$B$17),'VT CHS Emissions Schedule'!$A:$A,'VT CHS Emissions Schedule'!M:M),0)</f>
        <v>63.651087828595678</v>
      </c>
      <c r="AO21" s="67">
        <f>IF(AO$15&lt;2025+$T21,$L21+_xlfn.XLOOKUP(_xlfn.XLOOKUP($A21,Lookups!$A$3:$A$17,Lookups!$B$3:$B$17),'VT CHS Emissions Schedule'!$A:$A,'VT CHS Emissions Schedule'!N:N),0)</f>
        <v>63.639868502100384</v>
      </c>
      <c r="AP21" s="67">
        <f>IF(AP$15&lt;2025+$T21,$L21+_xlfn.XLOOKUP(_xlfn.XLOOKUP($A21,Lookups!$A$3:$A$17,Lookups!$B$3:$B$17),'VT CHS Emissions Schedule'!$A:$A,'VT CHS Emissions Schedule'!O:O),0)</f>
        <v>63.639868502100384</v>
      </c>
      <c r="AQ21" s="67">
        <f>IF(AQ$15&lt;2025+$T21,$L21+_xlfn.XLOOKUP(_xlfn.XLOOKUP($A21,Lookups!$A$3:$A$17,Lookups!$B$3:$B$17),'VT CHS Emissions Schedule'!$A:$A,'VT CHS Emissions Schedule'!P:P),0)</f>
        <v>63.639868502100384</v>
      </c>
      <c r="AR21" s="67">
        <f>IF(AR$15&lt;2025+$T21,$L21+_xlfn.XLOOKUP(_xlfn.XLOOKUP($A21,Lookups!$A$3:$A$17,Lookups!$B$3:$B$17),'VT CHS Emissions Schedule'!$A:$A,'VT CHS Emissions Schedule'!Q:Q),0)</f>
        <v>63.639868502100384</v>
      </c>
      <c r="AS21" s="67">
        <f>IF(AS$15&lt;2025+$T21,$L21+_xlfn.XLOOKUP(_xlfn.XLOOKUP($A21,Lookups!$A$3:$A$17,Lookups!$B$3:$B$17),'VT CHS Emissions Schedule'!$A:$A,'VT CHS Emissions Schedule'!R:R),0)</f>
        <v>63.639868502100384</v>
      </c>
      <c r="AT21" s="67">
        <f>IF(AT$15&lt;2025+$T21,$L21+_xlfn.XLOOKUP(_xlfn.XLOOKUP($A21,Lookups!$A$3:$A$17,Lookups!$B$3:$B$17),'VT CHS Emissions Schedule'!$A:$A,'VT CHS Emissions Schedule'!S:S),0)</f>
        <v>63.636270748572812</v>
      </c>
      <c r="AU21" s="67">
        <f>IF(AU$15&lt;2025+$T21,$L21+_xlfn.XLOOKUP(_xlfn.XLOOKUP($A21,Lookups!$A$3:$A$17,Lookups!$B$3:$B$17),'VT CHS Emissions Schedule'!$A:$A,'VT CHS Emissions Schedule'!T:T),0)</f>
        <v>63.636270748572812</v>
      </c>
      <c r="AV21" s="67">
        <f>IF(AV$15&lt;2025+$T21,$L21+_xlfn.XLOOKUP(_xlfn.XLOOKUP($A21,Lookups!$A$3:$A$17,Lookups!$B$3:$B$17),'VT CHS Emissions Schedule'!$A:$A,'VT CHS Emissions Schedule'!U:U),0)</f>
        <v>63.636270748572812</v>
      </c>
      <c r="AW21" s="67">
        <f>IF(AW$15&lt;2025+$T21,$L21+_xlfn.XLOOKUP(_xlfn.XLOOKUP($A21,Lookups!$A$3:$A$17,Lookups!$B$3:$B$17),'VT CHS Emissions Schedule'!$A:$A,'VT CHS Emissions Schedule'!V:V),0)</f>
        <v>63.636270748572812</v>
      </c>
      <c r="AX21" s="67">
        <f>IF(AX$15&lt;2025+$T21,$L21+_xlfn.XLOOKUP(_xlfn.XLOOKUP($A21,Lookups!$A$3:$A$17,Lookups!$B$3:$B$17),'VT CHS Emissions Schedule'!$A:$A,'VT CHS Emissions Schedule'!W:W),0)</f>
        <v>63.636270748572812</v>
      </c>
      <c r="AY21" s="67">
        <f>IF(AY$15&lt;2025+$T21,$L21+_xlfn.XLOOKUP(_xlfn.XLOOKUP($A21,Lookups!$A$3:$A$17,Lookups!$B$3:$B$17),'VT CHS Emissions Schedule'!$A:$A,'VT CHS Emissions Schedule'!X:X),0)</f>
        <v>0</v>
      </c>
      <c r="AZ21" s="67">
        <f>IF(AZ$15&lt;2025+$T21,$L21+_xlfn.XLOOKUP(_xlfn.XLOOKUP($A21,Lookups!$A$3:$A$17,Lookups!$B$3:$B$17),'VT CHS Emissions Schedule'!$A:$A,'VT CHS Emissions Schedule'!Y:Y),0)</f>
        <v>0</v>
      </c>
      <c r="BA21" s="67">
        <f>IF(BA$15&lt;2025+$T21,$L21+_xlfn.XLOOKUP(_xlfn.XLOOKUP($A21,Lookups!$A$3:$A$17,Lookups!$B$3:$B$17),'VT CHS Emissions Schedule'!$A:$A,'VT CHS Emissions Schedule'!Z:Z),0)</f>
        <v>0</v>
      </c>
      <c r="BB21" s="67">
        <f>IF(BB$15&lt;2025+$T21,$L21+_xlfn.XLOOKUP(_xlfn.XLOOKUP($A21,Lookups!$A$3:$A$17,Lookups!$B$3:$B$17),'VT CHS Emissions Schedule'!$A:$A,'VT CHS Emissions Schedule'!AA:AA),0)</f>
        <v>0</v>
      </c>
      <c r="BC21" s="67">
        <f>IF(BC$15&lt;2025+$T21,$L21+_xlfn.XLOOKUP(_xlfn.XLOOKUP($A21,Lookups!$A$3:$A$17,Lookups!$B$3:$B$17),'VT CHS Emissions Schedule'!$A:$A,'VT CHS Emissions Schedule'!AB:AB),0)</f>
        <v>0</v>
      </c>
      <c r="BD21" s="67">
        <f>IF(BD$15&lt;2025+$T21,$L21+_xlfn.XLOOKUP(_xlfn.XLOOKUP($A21,Lookups!$A$3:$A$17,Lookups!$B$3:$B$17),'VT CHS Emissions Schedule'!$A:$A,'VT CHS Emissions Schedule'!AC:AC),0)</f>
        <v>0</v>
      </c>
      <c r="BE21" s="64">
        <f>IF(BE$15&lt;2025+$T21,IF(OR($A21="Oil",$A21="Propane"),$R21*AE21,IF(OR($A21="Natural Gas",$A21="Electricity"),$R21*AE21/(1-$K21),$U$40*($V21/$V$40)*('VT CHS Emissions Schedule'!D$8+$P21)+$U$41*($V21/$V$41)*('VT CHS Emissions Schedule'!D$9+$O21)+($U$42*($V21/$V$42)*'VT CHS Emissions Schedule'!D$7)/(1-$N21)+($U$43*($V21/$V$43)*'VT CHS Emissions Schedule'!D$5)/(1-$M21)))-IF(OR($A21="Oil",$A21="Propane"),$S21*AE21,IF(OR($A21="Natural Gas",$A21="Electricity"),$S21*AE21/(1-$K21),$U$40*($V21/$X21)*('VT CHS Emissions Schedule'!D$8+$P21)+$U$41*($V21/$X21)*('VT CHS Emissions Schedule'!D$9+$O21)+($U$42*($V21/$X21)*'VT CHS Emissions Schedule'!D$7)/(1-$N21)+($U$43*($V21/$X21)*'VT CHS Emissions Schedule'!D$5)/(1-$M21))),0)</f>
        <v>1371139.7450979843</v>
      </c>
      <c r="BF21" s="64">
        <f>IF(BF$15&lt;2025+$T21,IF(OR($A21="Oil",$A21="Propane"),$R21*AF21,IF(OR($A21="Natural Gas",$A21="Electricity"),$R21*AF21/(1-$K21),$U$40*($V21/$V$40)*('VT CHS Emissions Schedule'!E$8+$P21)+$U$41*($V21/$V$41)*('VT CHS Emissions Schedule'!E$9+$O21)+($U$42*($V21/$V$42)*'VT CHS Emissions Schedule'!E$7)/(1-$N21)+($U$43*($V21/$V$43)*'VT CHS Emissions Schedule'!E$5)/(1-$M21)))-IF(OR($A21="Oil",$A21="Propane"),$S21*AF21,IF(OR($A21="Natural Gas",$A21="Electricity"),$S21*AF21/(1-$K21),$U$40*($V21/$X21)*('VT CHS Emissions Schedule'!E$8+$P21)+$U$41*($V21/$X21)*('VT CHS Emissions Schedule'!E$9+$O21)+($U$42*($V21/$X21)*'VT CHS Emissions Schedule'!E$7)/(1-$N21)+($U$43*($V21/$X21)*'VT CHS Emissions Schedule'!E$5)/(1-$M21))),0)</f>
        <v>1371139.7450979843</v>
      </c>
      <c r="BG21" s="64">
        <f>IF(BG$15&lt;2025+$T21,IF(OR($A21="Oil",$A21="Propane"),$R21*AG21,IF(OR($A21="Natural Gas",$A21="Electricity"),$R21*AG21/(1-$K21),$U$40*($V21/$V$40)*('VT CHS Emissions Schedule'!F$8+$P21)+$U$41*($V21/$V$41)*('VT CHS Emissions Schedule'!F$9+$O21)+($U$42*($V21/$V$42)*'VT CHS Emissions Schedule'!F$7)/(1-$N21)+($U$43*($V21/$V$43)*'VT CHS Emissions Schedule'!F$5)/(1-$M21)))-IF(OR($A21="Oil",$A21="Propane"),$S21*AG21,IF(OR($A21="Natural Gas",$A21="Electricity"),$S21*AG21/(1-$K21),$U$40*($V21/$X21)*('VT CHS Emissions Schedule'!F$8+$P21)+$U$41*($V21/$X21)*('VT CHS Emissions Schedule'!F$9+$O21)+($U$42*($V21/$X21)*'VT CHS Emissions Schedule'!F$7)/(1-$N21)+($U$43*($V21/$X21)*'VT CHS Emissions Schedule'!F$5)/(1-$M21))),0)</f>
        <v>1371139.7450979843</v>
      </c>
      <c r="BH21" s="64">
        <f>IF(BH$15&lt;2025+$T21,IF(OR($A21="Oil",$A21="Propane"),$R21*AH21,IF(OR($A21="Natural Gas",$A21="Electricity"),$R21*AH21/(1-$K21),$U$40*($V21/$V$40)*('VT CHS Emissions Schedule'!G$8+$P21)+$U$41*($V21/$V$41)*('VT CHS Emissions Schedule'!G$9+$O21)+($U$42*($V21/$V$42)*'VT CHS Emissions Schedule'!G$7)/(1-$N21)+($U$43*($V21/$V$43)*'VT CHS Emissions Schedule'!G$5)/(1-$M21)))-IF(OR($A21="Oil",$A21="Propane"),$S21*AH21,IF(OR($A21="Natural Gas",$A21="Electricity"),$S21*AH21/(1-$K21),$U$40*($V21/$X21)*('VT CHS Emissions Schedule'!G$8+$P21)+$U$41*($V21/$X21)*('VT CHS Emissions Schedule'!G$9+$O21)+($U$42*($V21/$X21)*'VT CHS Emissions Schedule'!G$7)/(1-$N21)+($U$43*($V21/$X21)*'VT CHS Emissions Schedule'!G$5)/(1-$M21))),0)</f>
        <v>1371139.7450979843</v>
      </c>
      <c r="BI21" s="64">
        <f>IF(BI$15&lt;2025+$T21,IF(OR($A21="Oil",$A21="Propane"),$R21*AI21,IF(OR($A21="Natural Gas",$A21="Electricity"),$R21*AI21/(1-$K21),$U$40*($V21/$V$40)*('VT CHS Emissions Schedule'!H$8+$P21)+$U$41*($V21/$V$41)*('VT CHS Emissions Schedule'!H$9+$O21)+($U$42*($V21/$V$42)*'VT CHS Emissions Schedule'!H$7)/(1-$N21)+($U$43*($V21/$V$43)*'VT CHS Emissions Schedule'!H$5)/(1-$M21)))-IF(OR($A21="Oil",$A21="Propane"),$S21*AI21,IF(OR($A21="Natural Gas",$A21="Electricity"),$S21*AI21/(1-$K21),$U$40*($V21/$X21)*('VT CHS Emissions Schedule'!H$8+$P21)+$U$41*($V21/$X21)*('VT CHS Emissions Schedule'!H$9+$O21)+($U$42*($V21/$X21)*'VT CHS Emissions Schedule'!H$7)/(1-$N21)+($U$43*($V21/$X21)*'VT CHS Emissions Schedule'!H$5)/(1-$M21))),0)</f>
        <v>1371139.7450979843</v>
      </c>
      <c r="BJ21" s="64">
        <f>IF(BJ$15&lt;2025+$T21,IF(OR($A21="Oil",$A21="Propane"),$R21*AJ21,IF(OR($A21="Natural Gas",$A21="Electricity"),$R21*AJ21/(1-$K21),$U$40*($V21/$V$40)*('VT CHS Emissions Schedule'!I$8+$P21)+$U$41*($V21/$V$41)*('VT CHS Emissions Schedule'!I$9+$O21)+($U$42*($V21/$V$42)*'VT CHS Emissions Schedule'!I$7)/(1-$N21)+($U$43*($V21/$V$43)*'VT CHS Emissions Schedule'!I$5)/(1-$M21)))-IF(OR($A21="Oil",$A21="Propane"),$S21*AJ21,IF(OR($A21="Natural Gas",$A21="Electricity"),$S21*AJ21/(1-$K21),$U$40*($V21/$X21)*('VT CHS Emissions Schedule'!I$8+$P21)+$U$41*($V21/$X21)*('VT CHS Emissions Schedule'!I$9+$O21)+($U$42*($V21/$X21)*'VT CHS Emissions Schedule'!I$7)/(1-$N21)+($U$43*($V21/$X21)*'VT CHS Emissions Schedule'!I$5)/(1-$M21))),0)</f>
        <v>1369712.7122453591</v>
      </c>
      <c r="BK21" s="64">
        <f>IF(BK$15&lt;2025+$T21,IF(OR($A21="Oil",$A21="Propane"),$R21*AK21,IF(OR($A21="Natural Gas",$A21="Electricity"),$R21*AK21/(1-$K21),$U$40*($V21/$V$40)*('VT CHS Emissions Schedule'!J$8+$P21)+$U$41*($V21/$V$41)*('VT CHS Emissions Schedule'!J$9+$O21)+($U$42*($V21/$V$42)*'VT CHS Emissions Schedule'!J$7)/(1-$N21)+($U$43*($V21/$V$43)*'VT CHS Emissions Schedule'!J$5)/(1-$M21)))-IF(OR($A21="Oil",$A21="Propane"),$S21*AK21,IF(OR($A21="Natural Gas",$A21="Electricity"),$S21*AK21/(1-$K21),$U$40*($V21/$X21)*('VT CHS Emissions Schedule'!J$8+$P21)+$U$41*($V21/$X21)*('VT CHS Emissions Schedule'!J$9+$O21)+($U$42*($V21/$X21)*'VT CHS Emissions Schedule'!J$7)/(1-$N21)+($U$43*($V21/$X21)*'VT CHS Emissions Schedule'!J$5)/(1-$M21))),0)</f>
        <v>1369712.7122453591</v>
      </c>
      <c r="BL21" s="64">
        <f>IF(BL$15&lt;2025+$T21,IF(OR($A21="Oil",$A21="Propane"),$R21*AL21,IF(OR($A21="Natural Gas",$A21="Electricity"),$R21*AL21/(1-$K21),$U$40*($V21/$V$40)*('VT CHS Emissions Schedule'!K$8+$P21)+$U$41*($V21/$V$41)*('VT CHS Emissions Schedule'!K$9+$O21)+($U$42*($V21/$V$42)*'VT CHS Emissions Schedule'!K$7)/(1-$N21)+($U$43*($V21/$V$43)*'VT CHS Emissions Schedule'!K$5)/(1-$M21)))-IF(OR($A21="Oil",$A21="Propane"),$S21*AL21,IF(OR($A21="Natural Gas",$A21="Electricity"),$S21*AL21/(1-$K21),$U$40*($V21/$X21)*('VT CHS Emissions Schedule'!K$8+$P21)+$U$41*($V21/$X21)*('VT CHS Emissions Schedule'!K$9+$O21)+($U$42*($V21/$X21)*'VT CHS Emissions Schedule'!K$7)/(1-$N21)+($U$43*($V21/$X21)*'VT CHS Emissions Schedule'!K$5)/(1-$M21))),0)</f>
        <v>1369712.7122453591</v>
      </c>
      <c r="BM21" s="64">
        <f>IF(BM$15&lt;2025+$T21,IF(OR($A21="Oil",$A21="Propane"),$R21*AM21,IF(OR($A21="Natural Gas",$A21="Electricity"),$R21*AM21/(1-$K21),$U$40*($V21/$V$40)*('VT CHS Emissions Schedule'!L$8+$P21)+$U$41*($V21/$V$41)*('VT CHS Emissions Schedule'!L$9+$O21)+($U$42*($V21/$V$42)*'VT CHS Emissions Schedule'!L$7)/(1-$N21)+($U$43*($V21/$V$43)*'VT CHS Emissions Schedule'!L$5)/(1-$M21)))-IF(OR($A21="Oil",$A21="Propane"),$S21*AM21,IF(OR($A21="Natural Gas",$A21="Electricity"),$S21*AM21/(1-$K21),$U$40*($V21/$X21)*('VT CHS Emissions Schedule'!L$8+$P21)+$U$41*($V21/$X21)*('VT CHS Emissions Schedule'!L$9+$O21)+($U$42*($V21/$X21)*'VT CHS Emissions Schedule'!L$7)/(1-$N21)+($U$43*($V21/$X21)*'VT CHS Emissions Schedule'!L$5)/(1-$M21))),0)</f>
        <v>1369712.7122453591</v>
      </c>
      <c r="BN21" s="64">
        <f>IF(BN$15&lt;2025+$T21,IF(OR($A21="Oil",$A21="Propane"),$R21*AN21,IF(OR($A21="Natural Gas",$A21="Electricity"),$R21*AN21/(1-$K21),$U$40*($V21/$V$40)*('VT CHS Emissions Schedule'!M$8+$P21)+$U$41*($V21/$V$41)*('VT CHS Emissions Schedule'!M$9+$O21)+($U$42*($V21/$V$42)*'VT CHS Emissions Schedule'!M$7)/(1-$N21)+($U$43*($V21/$V$43)*'VT CHS Emissions Schedule'!M$5)/(1-$M21)))-IF(OR($A21="Oil",$A21="Propane"),$S21*AN21,IF(OR($A21="Natural Gas",$A21="Electricity"),$S21*AN21/(1-$K21),$U$40*($V21/$X21)*('VT CHS Emissions Schedule'!M$8+$P21)+$U$41*($V21/$X21)*('VT CHS Emissions Schedule'!M$9+$O21)+($U$42*($V21/$X21)*'VT CHS Emissions Schedule'!M$7)/(1-$N21)+($U$43*($V21/$X21)*'VT CHS Emissions Schedule'!M$5)/(1-$M21))),0)</f>
        <v>1369712.7122453591</v>
      </c>
      <c r="BO21" s="64">
        <f>IF(BO$15&lt;2025+$T21,IF(OR($A21="Oil",$A21="Propane"),$R21*AO21,IF(OR($A21="Natural Gas",$A21="Electricity"),$R21*AO21/(1-$K21),$U$40*($V21/$V$40)*('VT CHS Emissions Schedule'!N$8+$P21)+$U$41*($V21/$V$41)*('VT CHS Emissions Schedule'!N$9+$O21)+($U$42*($V21/$V$42)*'VT CHS Emissions Schedule'!N$7)/(1-$N21)+($U$43*($V21/$V$43)*'VT CHS Emissions Schedule'!N$5)/(1-$M21)))-IF(OR($A21="Oil",$A21="Propane"),$S21*AO21,IF(OR($A21="Natural Gas",$A21="Electricity"),$S21*AO21/(1-$K21),$U$40*($V21/$X21)*('VT CHS Emissions Schedule'!N$8+$P21)+$U$41*($V21/$X21)*('VT CHS Emissions Schedule'!N$9+$O21)+($U$42*($V21/$X21)*'VT CHS Emissions Schedule'!N$7)/(1-$N21)+($U$43*($V21/$X21)*'VT CHS Emissions Schedule'!N$5)/(1-$M21))),0)</f>
        <v>1369471.2826854307</v>
      </c>
      <c r="BP21" s="64">
        <f>IF(BP$15&lt;2025+$T21,IF(OR($A21="Oil",$A21="Propane"),$R21*AP21,IF(OR($A21="Natural Gas",$A21="Electricity"),$R21*AP21/(1-$K21),$U$40*($V21/$V$40)*('VT CHS Emissions Schedule'!O$8+$P21)+$U$41*($V21/$V$41)*('VT CHS Emissions Schedule'!O$9+$O21)+($U$42*($V21/$V$42)*'VT CHS Emissions Schedule'!O$7)/(1-$N21)+($U$43*($V21/$V$43)*'VT CHS Emissions Schedule'!O$5)/(1-$M21)))-IF(OR($A21="Oil",$A21="Propane"),$S21*AP21,IF(OR($A21="Natural Gas",$A21="Electricity"),$S21*AP21/(1-$K21),$U$40*($V21/$X21)*('VT CHS Emissions Schedule'!O$8+$P21)+$U$41*($V21/$X21)*('VT CHS Emissions Schedule'!O$9+$O21)+($U$42*($V21/$X21)*'VT CHS Emissions Schedule'!O$7)/(1-$N21)+($U$43*($V21/$X21)*'VT CHS Emissions Schedule'!O$5)/(1-$M21))),0)</f>
        <v>1369471.2826854307</v>
      </c>
      <c r="BQ21" s="64">
        <f>IF(BQ$15&lt;2025+$T21,IF(OR($A21="Oil",$A21="Propane"),$R21*AQ21,IF(OR($A21="Natural Gas",$A21="Electricity"),$R21*AQ21/(1-$K21),$U$40*($V21/$V$40)*('VT CHS Emissions Schedule'!P$8+$P21)+$U$41*($V21/$V$41)*('VT CHS Emissions Schedule'!P$9+$O21)+($U$42*($V21/$V$42)*'VT CHS Emissions Schedule'!P$7)/(1-$N21)+($U$43*($V21/$V$43)*'VT CHS Emissions Schedule'!P$5)/(1-$M21)))-IF(OR($A21="Oil",$A21="Propane"),$S21*AQ21,IF(OR($A21="Natural Gas",$A21="Electricity"),$S21*AQ21/(1-$K21),$U$40*($V21/$X21)*('VT CHS Emissions Schedule'!P$8+$P21)+$U$41*($V21/$X21)*('VT CHS Emissions Schedule'!P$9+$O21)+($U$42*($V21/$X21)*'VT CHS Emissions Schedule'!P$7)/(1-$N21)+($U$43*($V21/$X21)*'VT CHS Emissions Schedule'!P$5)/(1-$M21))),0)</f>
        <v>1369471.2826854307</v>
      </c>
      <c r="BR21" s="64">
        <f>IF(BR$15&lt;2025+$T21,IF(OR($A21="Oil",$A21="Propane"),$R21*AR21,IF(OR($A21="Natural Gas",$A21="Electricity"),$R21*AR21/(1-$K21),$U$40*($V21/$V$40)*('VT CHS Emissions Schedule'!Q$8+$P21)+$U$41*($V21/$V$41)*('VT CHS Emissions Schedule'!Q$9+$O21)+($U$42*($V21/$V$42)*'VT CHS Emissions Schedule'!Q$7)/(1-$N21)+($U$43*($V21/$V$43)*'VT CHS Emissions Schedule'!Q$5)/(1-$M21)))-IF(OR($A21="Oil",$A21="Propane"),$S21*AR21,IF(OR($A21="Natural Gas",$A21="Electricity"),$S21*AR21/(1-$K21),$U$40*($V21/$X21)*('VT CHS Emissions Schedule'!Q$8+$P21)+$U$41*($V21/$X21)*('VT CHS Emissions Schedule'!Q$9+$O21)+($U$42*($V21/$X21)*'VT CHS Emissions Schedule'!Q$7)/(1-$N21)+($U$43*($V21/$X21)*'VT CHS Emissions Schedule'!Q$5)/(1-$M21))),0)</f>
        <v>1369471.2826854307</v>
      </c>
      <c r="BS21" s="64">
        <f>IF(BS$15&lt;2025+$T21,IF(OR($A21="Oil",$A21="Propane"),$R21*AS21,IF(OR($A21="Natural Gas",$A21="Electricity"),$R21*AS21/(1-$K21),$U$40*($V21/$V$40)*('VT CHS Emissions Schedule'!R$8+$P21)+$U$41*($V21/$V$41)*('VT CHS Emissions Schedule'!R$9+$O21)+($U$42*($V21/$V$42)*'VT CHS Emissions Schedule'!R$7)/(1-$N21)+($U$43*($V21/$V$43)*'VT CHS Emissions Schedule'!R$5)/(1-$M21)))-IF(OR($A21="Oil",$A21="Propane"),$S21*AS21,IF(OR($A21="Natural Gas",$A21="Electricity"),$S21*AS21/(1-$K21),$U$40*($V21/$X21)*('VT CHS Emissions Schedule'!R$8+$P21)+$U$41*($V21/$X21)*('VT CHS Emissions Schedule'!R$9+$O21)+($U$42*($V21/$X21)*'VT CHS Emissions Schedule'!R$7)/(1-$N21)+($U$43*($V21/$X21)*'VT CHS Emissions Schedule'!R$5)/(1-$M21))),0)</f>
        <v>1369471.2826854307</v>
      </c>
      <c r="BT21" s="64">
        <f>IF(BT$15&lt;2025+$T21,IF(OR($A21="Oil",$A21="Propane"),$R21*AT21,IF(OR($A21="Natural Gas",$A21="Electricity"),$R21*AT21/(1-$K21),$U$40*($V21/$V$40)*('VT CHS Emissions Schedule'!S$8+$P21)+$U$41*($V21/$V$41)*('VT CHS Emissions Schedule'!S$9+$O21)+($U$42*($V21/$V$42)*'VT CHS Emissions Schedule'!S$7)/(1-$N21)+($U$43*($V21/$V$43)*'VT CHS Emissions Schedule'!S$5)/(1-$M21)))-IF(OR($A21="Oil",$A21="Propane"),$S21*AT21,IF(OR($A21="Natural Gas",$A21="Electricity"),$S21*AT21/(1-$K21),$U$40*($V21/$X21)*('VT CHS Emissions Schedule'!S$8+$P21)+$U$41*($V21/$X21)*('VT CHS Emissions Schedule'!S$9+$O21)+($U$42*($V21/$X21)*'VT CHS Emissions Schedule'!S$7)/(1-$N21)+($U$43*($V21/$X21)*'VT CHS Emissions Schedule'!S$5)/(1-$M21))),0)</f>
        <v>1369393.8623472974</v>
      </c>
      <c r="BU21" s="64">
        <f>IF(BU$15&lt;2025+$T21,IF(OR($A21="Oil",$A21="Propane"),$R21*AU21,IF(OR($A21="Natural Gas",$A21="Electricity"),$R21*AU21/(1-$K21),$U$40*($V21/$V$40)*('VT CHS Emissions Schedule'!T$8+$P21)+$U$41*($V21/$V$41)*('VT CHS Emissions Schedule'!T$9+$O21)+($U$42*($V21/$V$42)*'VT CHS Emissions Schedule'!T$7)/(1-$N21)+($U$43*($V21/$V$43)*'VT CHS Emissions Schedule'!T$5)/(1-$M21)))-IF(OR($A21="Oil",$A21="Propane"),$S21*AU21,IF(OR($A21="Natural Gas",$A21="Electricity"),$S21*AU21/(1-$K21),$U$40*($V21/$X21)*('VT CHS Emissions Schedule'!T$8+$P21)+$U$41*($V21/$X21)*('VT CHS Emissions Schedule'!T$9+$O21)+($U$42*($V21/$X21)*'VT CHS Emissions Schedule'!T$7)/(1-$N21)+($U$43*($V21/$X21)*'VT CHS Emissions Schedule'!T$5)/(1-$M21))),0)</f>
        <v>1369393.8623472974</v>
      </c>
      <c r="BV21" s="64">
        <f>IF(BV$15&lt;2025+$T21,IF(OR($A21="Oil",$A21="Propane"),$R21*AV21,IF(OR($A21="Natural Gas",$A21="Electricity"),$R21*AV21/(1-$K21),$U$40*($V21/$V$40)*('VT CHS Emissions Schedule'!U$8+$P21)+$U$41*($V21/$V$41)*('VT CHS Emissions Schedule'!U$9+$O21)+($U$42*($V21/$V$42)*'VT CHS Emissions Schedule'!U$7)/(1-$N21)+($U$43*($V21/$V$43)*'VT CHS Emissions Schedule'!U$5)/(1-$M21)))-IF(OR($A21="Oil",$A21="Propane"),$S21*AV21,IF(OR($A21="Natural Gas",$A21="Electricity"),$S21*AV21/(1-$K21),$U$40*($V21/$X21)*('VT CHS Emissions Schedule'!U$8+$P21)+$U$41*($V21/$X21)*('VT CHS Emissions Schedule'!U$9+$O21)+($U$42*($V21/$X21)*'VT CHS Emissions Schedule'!U$7)/(1-$N21)+($U$43*($V21/$X21)*'VT CHS Emissions Schedule'!U$5)/(1-$M21))),0)</f>
        <v>1369393.8623472974</v>
      </c>
      <c r="BW21" s="64">
        <f>IF(BW$15&lt;2025+$T21,IF(OR($A21="Oil",$A21="Propane"),$R21*AW21,IF(OR($A21="Natural Gas",$A21="Electricity"),$R21*AW21/(1-$K21),$U$40*($V21/$V$40)*('VT CHS Emissions Schedule'!V$8+$P21)+$U$41*($V21/$V$41)*('VT CHS Emissions Schedule'!V$9+$O21)+($U$42*($V21/$V$42)*'VT CHS Emissions Schedule'!V$7)/(1-$N21)+($U$43*($V21/$V$43)*'VT CHS Emissions Schedule'!V$5)/(1-$M21)))-IF(OR($A21="Oil",$A21="Propane"),$S21*AW21,IF(OR($A21="Natural Gas",$A21="Electricity"),$S21*AW21/(1-$K21),$U$40*($V21/$X21)*('VT CHS Emissions Schedule'!V$8+$P21)+$U$41*($V21/$X21)*('VT CHS Emissions Schedule'!V$9+$O21)+($U$42*($V21/$X21)*'VT CHS Emissions Schedule'!V$7)/(1-$N21)+($U$43*($V21/$X21)*'VT CHS Emissions Schedule'!V$5)/(1-$M21))),0)</f>
        <v>1369393.8623472974</v>
      </c>
      <c r="BX21" s="64">
        <f>IF(BX$15&lt;2025+$T21,IF(OR($A21="Oil",$A21="Propane"),$R21*AX21,IF(OR($A21="Natural Gas",$A21="Electricity"),$R21*AX21/(1-$K21),$U$40*($V21/$V$40)*('VT CHS Emissions Schedule'!W$8+$P21)+$U$41*($V21/$V$41)*('VT CHS Emissions Schedule'!W$9+$O21)+($U$42*($V21/$V$42)*'VT CHS Emissions Schedule'!W$7)/(1-$N21)+($U$43*($V21/$V$43)*'VT CHS Emissions Schedule'!W$5)/(1-$M21)))-IF(OR($A21="Oil",$A21="Propane"),$S21*AX21,IF(OR($A21="Natural Gas",$A21="Electricity"),$S21*AX21/(1-$K21),$U$40*($V21/$X21)*('VT CHS Emissions Schedule'!W$8+$P21)+$U$41*($V21/$X21)*('VT CHS Emissions Schedule'!W$9+$O21)+($U$42*($V21/$X21)*'VT CHS Emissions Schedule'!W$7)/(1-$N21)+($U$43*($V21/$X21)*'VT CHS Emissions Schedule'!W$5)/(1-$M21))),0)</f>
        <v>1369393.8623472974</v>
      </c>
      <c r="BY21" s="64">
        <f>IF(BY$15&lt;2025+$T21,IF(OR($A21="Oil",$A21="Propane"),$R21*AY21,IF(OR($A21="Natural Gas",$A21="Electricity"),$R21*AY21/(1-$K21),$U$40*($V21/$V$40)*('VT CHS Emissions Schedule'!X$8+$P21)+$U$41*($V21/$V$41)*('VT CHS Emissions Schedule'!X$9+$O21)+($U$42*($V21/$V$42)*'VT CHS Emissions Schedule'!X$7)/(1-$N21)+($U$43*($V21/$V$43)*'VT CHS Emissions Schedule'!X$5)/(1-$M21)))-IF(OR($A21="Oil",$A21="Propane"),$S21*AY21,IF(OR($A21="Natural Gas",$A21="Electricity"),$S21*AY21/(1-$K21),$U$40*($V21/$X21)*('VT CHS Emissions Schedule'!X$8+$P21)+$U$41*($V21/$X21)*('VT CHS Emissions Schedule'!X$9+$O21)+($U$42*($V21/$X21)*'VT CHS Emissions Schedule'!X$7)/(1-$N21)+($U$43*($V21/$X21)*'VT CHS Emissions Schedule'!X$5)/(1-$M21))),0)</f>
        <v>0</v>
      </c>
      <c r="BZ21" s="64">
        <f>IF(BZ$15&lt;2025+$T21,IF(OR($A21="Oil",$A21="Propane"),$R21*AZ21,IF(OR($A21="Natural Gas",$A21="Electricity"),$R21*AZ21/(1-$K21),$U$40*($V21/$V$40)*('VT CHS Emissions Schedule'!Y$8+$P21)+$U$41*($V21/$V$41)*('VT CHS Emissions Schedule'!Y$9+$O21)+($U$42*($V21/$V$42)*'VT CHS Emissions Schedule'!Y$7)/(1-$N21)+($U$43*($V21/$V$43)*'VT CHS Emissions Schedule'!Y$5)/(1-$M21)))-IF(OR($A21="Oil",$A21="Propane"),$S21*AZ21,IF(OR($A21="Natural Gas",$A21="Electricity"),$S21*AZ21/(1-$K21),$U$40*($V21/$X21)*('VT CHS Emissions Schedule'!Y$8+$P21)+$U$41*($V21/$X21)*('VT CHS Emissions Schedule'!Y$9+$O21)+($U$42*($V21/$X21)*'VT CHS Emissions Schedule'!Y$7)/(1-$N21)+($U$43*($V21/$X21)*'VT CHS Emissions Schedule'!Y$5)/(1-$M21))),0)</f>
        <v>0</v>
      </c>
      <c r="CA21" s="64">
        <f>IF(CA$15&lt;2025+$T21,IF(OR($A21="Oil",$A21="Propane"),$R21*BA21,IF(OR($A21="Natural Gas",$A21="Electricity"),$R21*BA21/(1-$K21),$U$40*($V21/$V$40)*('VT CHS Emissions Schedule'!Z$8+$P21)+$U$41*($V21/$V$41)*('VT CHS Emissions Schedule'!Z$9+$O21)+($U$42*($V21/$V$42)*'VT CHS Emissions Schedule'!Z$7)/(1-$N21)+($U$43*($V21/$V$43)*'VT CHS Emissions Schedule'!Z$5)/(1-$M21)))-IF(OR($A21="Oil",$A21="Propane"),$S21*BA21,IF(OR($A21="Natural Gas",$A21="Electricity"),$S21*BA21/(1-$K21),$U$40*($V21/$X21)*('VT CHS Emissions Schedule'!Z$8+$P21)+$U$41*($V21/$X21)*('VT CHS Emissions Schedule'!Z$9+$O21)+($U$42*($V21/$X21)*'VT CHS Emissions Schedule'!Z$7)/(1-$N21)+($U$43*($V21/$X21)*'VT CHS Emissions Schedule'!Z$5)/(1-$M21))),0)</f>
        <v>0</v>
      </c>
      <c r="CB21" s="64">
        <f>IF(CB$15&lt;2025+$T21,IF(OR($A21="Oil",$A21="Propane"),$R21*BB21,IF(OR($A21="Natural Gas",$A21="Electricity"),$R21*BB21/(1-$K21),$U$40*($V21/$V$40)*('VT CHS Emissions Schedule'!AA$8+$P21)+$U$41*($V21/$V$41)*('VT CHS Emissions Schedule'!AA$9+$O21)+($U$42*($V21/$V$42)*'VT CHS Emissions Schedule'!AA$7)/(1-$N21)+($U$43*($V21/$V$43)*'VT CHS Emissions Schedule'!AA$5)/(1-$M21)))-IF(OR($A21="Oil",$A21="Propane"),$S21*BB21,IF(OR($A21="Natural Gas",$A21="Electricity"),$S21*BB21/(1-$K21),$U$40*($V21/$X21)*('VT CHS Emissions Schedule'!AA$8+$P21)+$U$41*($V21/$X21)*('VT CHS Emissions Schedule'!AA$9+$O21)+($U$42*($V21/$X21)*'VT CHS Emissions Schedule'!AA$7)/(1-$N21)+($U$43*($V21/$X21)*'VT CHS Emissions Schedule'!AA$5)/(1-$M21))),0)</f>
        <v>0</v>
      </c>
      <c r="CC21" s="64">
        <f>IF(CC$15&lt;2025+$T21,IF(OR($A21="Oil",$A21="Propane"),$R21*BC21,IF(OR($A21="Natural Gas",$A21="Electricity"),$R21*BC21/(1-$K21),$U$40*($V21/$V$40)*('VT CHS Emissions Schedule'!AB$8+$P21)+$U$41*($V21/$V$41)*('VT CHS Emissions Schedule'!AB$9+$O21)+($U$42*($V21/$V$42)*'VT CHS Emissions Schedule'!AB$7)/(1-$N21)+($U$43*($V21/$V$43)*'VT CHS Emissions Schedule'!AB$5)/(1-$M21)))-IF(OR($A21="Oil",$A21="Propane"),$S21*BC21,IF(OR($A21="Natural Gas",$A21="Electricity"),$S21*BC21/(1-$K21),$U$40*($V21/$X21)*('VT CHS Emissions Schedule'!AB$8+$P21)+$U$41*($V21/$X21)*('VT CHS Emissions Schedule'!AB$9+$O21)+($U$42*($V21/$X21)*'VT CHS Emissions Schedule'!AB$7)/(1-$N21)+($U$43*($V21/$X21)*'VT CHS Emissions Schedule'!AB$5)/(1-$M21))),0)</f>
        <v>0</v>
      </c>
      <c r="CD21" s="64">
        <f>IF(CD$15&lt;2025+$T21,IF(OR($A21="Oil",$A21="Propane"),$R21*BD21,IF(OR($A21="Natural Gas",$A21="Electricity"),$R21*BD21/(1-$K21),$U$40*($V21/$V$40)*('VT CHS Emissions Schedule'!AC$8+$P21)+$U$41*($V21/$V$41)*('VT CHS Emissions Schedule'!AC$9+$O21)+($U$42*($V21/$V$42)*'VT CHS Emissions Schedule'!AC$7)/(1-$N21)+($U$43*($V21/$V$43)*'VT CHS Emissions Schedule'!AC$5)/(1-$M21)))-IF(OR($A21="Oil",$A21="Propane"),$S21*BD21,IF(OR($A21="Natural Gas",$A21="Electricity"),$S21*BD21/(1-$K21),$U$40*($V21/$X21)*('VT CHS Emissions Schedule'!AC$8+$P21)+$U$41*($V21/$X21)*('VT CHS Emissions Schedule'!AC$9+$O21)+($U$42*($V21/$X21)*'VT CHS Emissions Schedule'!AC$7)/(1-$N21)+($U$43*($V21/$X21)*'VT CHS Emissions Schedule'!AC$5)/(1-$M21))),0)</f>
        <v>0</v>
      </c>
    </row>
    <row r="22" spans="1:82" ht="15.75" x14ac:dyDescent="0.25">
      <c r="A22" s="185" t="s">
        <v>11</v>
      </c>
      <c r="B22" s="295" t="s">
        <v>277</v>
      </c>
      <c r="C22" s="290">
        <v>2.25</v>
      </c>
      <c r="D22" s="175">
        <f t="shared" si="0"/>
        <v>32525809.160302412</v>
      </c>
      <c r="E22" s="227">
        <f t="shared" si="11"/>
        <v>32525809.160302412</v>
      </c>
      <c r="F22" s="223">
        <f t="shared" si="2"/>
        <v>32.525809160302408</v>
      </c>
      <c r="G22" s="111">
        <f t="shared" si="6"/>
        <v>1627727.2997362036</v>
      </c>
      <c r="H22" s="111">
        <f t="shared" si="3"/>
        <v>1627727.2997362036</v>
      </c>
      <c r="I22" s="111">
        <f>IF(OR($A22="Oil",$A22="Propane"),$R22*$AE22,IF(OR($A22="Natural Gas",$A22="Electricity"),$R22*$AE22/(1-$K22),$U$40*($V22/$V$40)*('VT CHS Emissions Schedule'!D$8+$P22)+$U$41*($V22/$V$41)*('VT CHS Emissions Schedule'!D$9+$O22)+($U$42*($V22/$V$42)*'VT CHS Emissions Schedule'!D$7)/(1-$N22)+($U$43*($V22/$V$43)*'VT CHS Emissions Schedule'!D$5)/(1-$M22)))</f>
        <v>2525783.7409699713</v>
      </c>
      <c r="J22" s="111">
        <f>IF(OR($A22="Oil",$A22="Propane"),$S22*$AE22,IF(OR($A22="Natural Gas",$A22="Electricity"),$S22*$AE22/(1-$K22),$U$40*($V22/$X22)*('VT CHS Emissions Schedule'!D$8+$P22)+$U$41*($V22/$X22)*('VT CHS Emissions Schedule'!D$9+$O22)+($U$42*($V22/$X22)*'VT CHS Emissions Schedule'!D$7)/(1-$N22)+($U$43*($V22/$X22)*'VT CHS Emissions Schedule'!D$5)/(1-$M22)))</f>
        <v>898056.44123376766</v>
      </c>
      <c r="K22" s="66">
        <f>_xlfn.XLOOKUP($A22,Lookups!$A$3:$A$15,Lookups!$E$3:$E$15)</f>
        <v>1.4E-2</v>
      </c>
      <c r="L22" s="65">
        <f>_xlfn.XLOOKUP($A22,Lookups!$A$3:$A$15,Lookups!$D$3:$D$15)</f>
        <v>0</v>
      </c>
      <c r="M22" s="66">
        <f>Lookups!$E$6</f>
        <v>0.04</v>
      </c>
      <c r="N22" s="66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7"/>
        <v>39085.440817499999</v>
      </c>
      <c r="S22" s="72">
        <f t="shared" si="8"/>
        <v>13897.045624</v>
      </c>
      <c r="T22" s="68">
        <v>20</v>
      </c>
      <c r="U22" s="68" t="str">
        <f>_xlfn.XLOOKUP(A22,Lookups!$A$3:$A$15,Lookups!$C$3:$C$15)</f>
        <v>Natural Gas</v>
      </c>
      <c r="V22" s="64">
        <f t="shared" si="4"/>
        <v>31268.352654000002</v>
      </c>
      <c r="W22" s="72">
        <f t="shared" si="9"/>
        <v>0.8</v>
      </c>
      <c r="X22" s="72">
        <f t="shared" si="10"/>
        <v>2.25</v>
      </c>
      <c r="Y22" s="64">
        <v>140</v>
      </c>
      <c r="Z22" s="71">
        <v>51.8</v>
      </c>
      <c r="AA22" s="64">
        <f t="shared" si="5"/>
        <v>110</v>
      </c>
      <c r="AB22" s="64">
        <v>365</v>
      </c>
      <c r="AC22" s="72">
        <v>8.33</v>
      </c>
      <c r="AD22" s="75">
        <v>1.06E-3</v>
      </c>
      <c r="AE22" s="67">
        <f>IF(AE$15&lt;2025+$T22,$L22+_xlfn.XLOOKUP(_xlfn.XLOOKUP($A22,Lookups!$A$3:$A$17,Lookups!$B$3:$B$17),'VT CHS Emissions Schedule'!$A:$A,'VT CHS Emissions Schedule'!D:D),0)</f>
        <v>63.7174026058659</v>
      </c>
      <c r="AF22" s="67">
        <f>IF(AF$15&lt;2025+$T22,$L22+_xlfn.XLOOKUP(_xlfn.XLOOKUP($A22,Lookups!$A$3:$A$17,Lookups!$B$3:$B$17),'VT CHS Emissions Schedule'!$A:$A,'VT CHS Emissions Schedule'!E:E),0)</f>
        <v>63.7174026058659</v>
      </c>
      <c r="AG22" s="67">
        <f>IF(AG$15&lt;2025+$T22,$L22+_xlfn.XLOOKUP(_xlfn.XLOOKUP($A22,Lookups!$A$3:$A$17,Lookups!$B$3:$B$17),'VT CHS Emissions Schedule'!$A:$A,'VT CHS Emissions Schedule'!F:F),0)</f>
        <v>63.7174026058659</v>
      </c>
      <c r="AH22" s="67">
        <f>IF(AH$15&lt;2025+$T22,$L22+_xlfn.XLOOKUP(_xlfn.XLOOKUP($A22,Lookups!$A$3:$A$17,Lookups!$B$3:$B$17),'VT CHS Emissions Schedule'!$A:$A,'VT CHS Emissions Schedule'!G:G),0)</f>
        <v>63.7174026058659</v>
      </c>
      <c r="AI22" s="67">
        <f>IF(AI$15&lt;2025+$T22,$L22+_xlfn.XLOOKUP(_xlfn.XLOOKUP($A22,Lookups!$A$3:$A$17,Lookups!$B$3:$B$17),'VT CHS Emissions Schedule'!$A:$A,'VT CHS Emissions Schedule'!H:H),0)</f>
        <v>63.7174026058659</v>
      </c>
      <c r="AJ22" s="67">
        <f>IF(AJ$15&lt;2025+$T22,$L22+_xlfn.XLOOKUP(_xlfn.XLOOKUP($A22,Lookups!$A$3:$A$17,Lookups!$B$3:$B$17),'VT CHS Emissions Schedule'!$A:$A,'VT CHS Emissions Schedule'!I:I),0)</f>
        <v>63.651087828595678</v>
      </c>
      <c r="AK22" s="67">
        <f>IF(AK$15&lt;2025+$T22,$L22+_xlfn.XLOOKUP(_xlfn.XLOOKUP($A22,Lookups!$A$3:$A$17,Lookups!$B$3:$B$17),'VT CHS Emissions Schedule'!$A:$A,'VT CHS Emissions Schedule'!J:J),0)</f>
        <v>63.651087828595678</v>
      </c>
      <c r="AL22" s="67">
        <f>IF(AL$15&lt;2025+$T22,$L22+_xlfn.XLOOKUP(_xlfn.XLOOKUP($A22,Lookups!$A$3:$A$17,Lookups!$B$3:$B$17),'VT CHS Emissions Schedule'!$A:$A,'VT CHS Emissions Schedule'!K:K),0)</f>
        <v>63.651087828595678</v>
      </c>
      <c r="AM22" s="67">
        <f>IF(AM$15&lt;2025+$T22,$L22+_xlfn.XLOOKUP(_xlfn.XLOOKUP($A22,Lookups!$A$3:$A$17,Lookups!$B$3:$B$17),'VT CHS Emissions Schedule'!$A:$A,'VT CHS Emissions Schedule'!L:L),0)</f>
        <v>63.651087828595678</v>
      </c>
      <c r="AN22" s="67">
        <f>IF(AN$15&lt;2025+$T22,$L22+_xlfn.XLOOKUP(_xlfn.XLOOKUP($A22,Lookups!$A$3:$A$17,Lookups!$B$3:$B$17),'VT CHS Emissions Schedule'!$A:$A,'VT CHS Emissions Schedule'!M:M),0)</f>
        <v>63.651087828595678</v>
      </c>
      <c r="AO22" s="67">
        <f>IF(AO$15&lt;2025+$T22,$L22+_xlfn.XLOOKUP(_xlfn.XLOOKUP($A22,Lookups!$A$3:$A$17,Lookups!$B$3:$B$17),'VT CHS Emissions Schedule'!$A:$A,'VT CHS Emissions Schedule'!N:N),0)</f>
        <v>63.639868502100384</v>
      </c>
      <c r="AP22" s="67">
        <f>IF(AP$15&lt;2025+$T22,$L22+_xlfn.XLOOKUP(_xlfn.XLOOKUP($A22,Lookups!$A$3:$A$17,Lookups!$B$3:$B$17),'VT CHS Emissions Schedule'!$A:$A,'VT CHS Emissions Schedule'!O:O),0)</f>
        <v>63.639868502100384</v>
      </c>
      <c r="AQ22" s="67">
        <f>IF(AQ$15&lt;2025+$T22,$L22+_xlfn.XLOOKUP(_xlfn.XLOOKUP($A22,Lookups!$A$3:$A$17,Lookups!$B$3:$B$17),'VT CHS Emissions Schedule'!$A:$A,'VT CHS Emissions Schedule'!P:P),0)</f>
        <v>63.639868502100384</v>
      </c>
      <c r="AR22" s="67">
        <f>IF(AR$15&lt;2025+$T22,$L22+_xlfn.XLOOKUP(_xlfn.XLOOKUP($A22,Lookups!$A$3:$A$17,Lookups!$B$3:$B$17),'VT CHS Emissions Schedule'!$A:$A,'VT CHS Emissions Schedule'!Q:Q),0)</f>
        <v>63.639868502100384</v>
      </c>
      <c r="AS22" s="67">
        <f>IF(AS$15&lt;2025+$T22,$L22+_xlfn.XLOOKUP(_xlfn.XLOOKUP($A22,Lookups!$A$3:$A$17,Lookups!$B$3:$B$17),'VT CHS Emissions Schedule'!$A:$A,'VT CHS Emissions Schedule'!R:R),0)</f>
        <v>63.639868502100384</v>
      </c>
      <c r="AT22" s="67">
        <f>IF(AT$15&lt;2025+$T22,$L22+_xlfn.XLOOKUP(_xlfn.XLOOKUP($A22,Lookups!$A$3:$A$17,Lookups!$B$3:$B$17),'VT CHS Emissions Schedule'!$A:$A,'VT CHS Emissions Schedule'!S:S),0)</f>
        <v>63.636270748572812</v>
      </c>
      <c r="AU22" s="67">
        <f>IF(AU$15&lt;2025+$T22,$L22+_xlfn.XLOOKUP(_xlfn.XLOOKUP($A22,Lookups!$A$3:$A$17,Lookups!$B$3:$B$17),'VT CHS Emissions Schedule'!$A:$A,'VT CHS Emissions Schedule'!T:T),0)</f>
        <v>63.636270748572812</v>
      </c>
      <c r="AV22" s="67">
        <f>IF(AV$15&lt;2025+$T22,$L22+_xlfn.XLOOKUP(_xlfn.XLOOKUP($A22,Lookups!$A$3:$A$17,Lookups!$B$3:$B$17),'VT CHS Emissions Schedule'!$A:$A,'VT CHS Emissions Schedule'!U:U),0)</f>
        <v>63.636270748572812</v>
      </c>
      <c r="AW22" s="67">
        <f>IF(AW$15&lt;2025+$T22,$L22+_xlfn.XLOOKUP(_xlfn.XLOOKUP($A22,Lookups!$A$3:$A$17,Lookups!$B$3:$B$17),'VT CHS Emissions Schedule'!$A:$A,'VT CHS Emissions Schedule'!V:V),0)</f>
        <v>63.636270748572812</v>
      </c>
      <c r="AX22" s="67">
        <f>IF(AX$15&lt;2025+$T22,$L22+_xlfn.XLOOKUP(_xlfn.XLOOKUP($A22,Lookups!$A$3:$A$17,Lookups!$B$3:$B$17),'VT CHS Emissions Schedule'!$A:$A,'VT CHS Emissions Schedule'!W:W),0)</f>
        <v>63.636270748572812</v>
      </c>
      <c r="AY22" s="67">
        <f>IF(AY$15&lt;2025+$T22,$L22+_xlfn.XLOOKUP(_xlfn.XLOOKUP($A22,Lookups!$A$3:$A$17,Lookups!$B$3:$B$17),'VT CHS Emissions Schedule'!$A:$A,'VT CHS Emissions Schedule'!X:X),0)</f>
        <v>0</v>
      </c>
      <c r="AZ22" s="67">
        <f>IF(AZ$15&lt;2025+$T22,$L22+_xlfn.XLOOKUP(_xlfn.XLOOKUP($A22,Lookups!$A$3:$A$17,Lookups!$B$3:$B$17),'VT CHS Emissions Schedule'!$A:$A,'VT CHS Emissions Schedule'!Y:Y),0)</f>
        <v>0</v>
      </c>
      <c r="BA22" s="67">
        <f>IF(BA$15&lt;2025+$T22,$L22+_xlfn.XLOOKUP(_xlfn.XLOOKUP($A22,Lookups!$A$3:$A$17,Lookups!$B$3:$B$17),'VT CHS Emissions Schedule'!$A:$A,'VT CHS Emissions Schedule'!Z:Z),0)</f>
        <v>0</v>
      </c>
      <c r="BB22" s="67">
        <f>IF(BB$15&lt;2025+$T22,$L22+_xlfn.XLOOKUP(_xlfn.XLOOKUP($A22,Lookups!$A$3:$A$17,Lookups!$B$3:$B$17),'VT CHS Emissions Schedule'!$A:$A,'VT CHS Emissions Schedule'!AA:AA),0)</f>
        <v>0</v>
      </c>
      <c r="BC22" s="67">
        <f>IF(BC$15&lt;2025+$T22,$L22+_xlfn.XLOOKUP(_xlfn.XLOOKUP($A22,Lookups!$A$3:$A$17,Lookups!$B$3:$B$17),'VT CHS Emissions Schedule'!$A:$A,'VT CHS Emissions Schedule'!AB:AB),0)</f>
        <v>0</v>
      </c>
      <c r="BD22" s="67">
        <f>IF(BD$15&lt;2025+$T22,$L22+_xlfn.XLOOKUP(_xlfn.XLOOKUP($A22,Lookups!$A$3:$A$17,Lookups!$B$3:$B$17),'VT CHS Emissions Schedule'!$A:$A,'VT CHS Emissions Schedule'!AC:AC),0)</f>
        <v>0</v>
      </c>
      <c r="BE22" s="64">
        <f>IF(BE$15&lt;2025+$T22,IF(OR($A22="Oil",$A22="Propane"),$R22*AE22,IF(OR($A22="Natural Gas",$A22="Electricity"),$R22*AE22/(1-$K22),$U$40*($V22/$V$40)*('VT CHS Emissions Schedule'!D$8+$P22)+$U$41*($V22/$V$41)*('VT CHS Emissions Schedule'!D$9+$O22)+($U$42*($V22/$V$42)*'VT CHS Emissions Schedule'!D$7)/(1-$N22)+($U$43*($V22/$V$43)*'VT CHS Emissions Schedule'!D$5)/(1-$M22)))-IF(OR($A22="Oil",$A22="Propane"),$S22*AE22,IF(OR($A22="Natural Gas",$A22="Electricity"),$S22*AE22/(1-$K22),$U$40*($V22/$X22)*('VT CHS Emissions Schedule'!D$8+$P22)+$U$41*($V22/$X22)*('VT CHS Emissions Schedule'!D$9+$O22)+($U$42*($V22/$X22)*'VT CHS Emissions Schedule'!D$7)/(1-$N22)+($U$43*($V22/$X22)*'VT CHS Emissions Schedule'!D$5)/(1-$M22))),0)</f>
        <v>1627727.2997362036</v>
      </c>
      <c r="BF22" s="64">
        <f>IF(BF$15&lt;2025+$T22,IF(OR($A22="Oil",$A22="Propane"),$R22*AF22,IF(OR($A22="Natural Gas",$A22="Electricity"),$R22*AF22/(1-$K22),$U$40*($V22/$V$40)*('VT CHS Emissions Schedule'!E$8+$P22)+$U$41*($V22/$V$41)*('VT CHS Emissions Schedule'!E$9+$O22)+($U$42*($V22/$V$42)*'VT CHS Emissions Schedule'!E$7)/(1-$N22)+($U$43*($V22/$V$43)*'VT CHS Emissions Schedule'!E$5)/(1-$M22)))-IF(OR($A22="Oil",$A22="Propane"),$S22*AF22,IF(OR($A22="Natural Gas",$A22="Electricity"),$S22*AF22/(1-$K22),$U$40*($V22/$X22)*('VT CHS Emissions Schedule'!E$8+$P22)+$U$41*($V22/$X22)*('VT CHS Emissions Schedule'!E$9+$O22)+($U$42*($V22/$X22)*'VT CHS Emissions Schedule'!E$7)/(1-$N22)+($U$43*($V22/$X22)*'VT CHS Emissions Schedule'!E$5)/(1-$M22))),0)</f>
        <v>1627727.2997362036</v>
      </c>
      <c r="BG22" s="64">
        <f>IF(BG$15&lt;2025+$T22,IF(OR($A22="Oil",$A22="Propane"),$R22*AG22,IF(OR($A22="Natural Gas",$A22="Electricity"),$R22*AG22/(1-$K22),$U$40*($V22/$V$40)*('VT CHS Emissions Schedule'!F$8+$P22)+$U$41*($V22/$V$41)*('VT CHS Emissions Schedule'!F$9+$O22)+($U$42*($V22/$V$42)*'VT CHS Emissions Schedule'!F$7)/(1-$N22)+($U$43*($V22/$V$43)*'VT CHS Emissions Schedule'!F$5)/(1-$M22)))-IF(OR($A22="Oil",$A22="Propane"),$S22*AG22,IF(OR($A22="Natural Gas",$A22="Electricity"),$S22*AG22/(1-$K22),$U$40*($V22/$X22)*('VT CHS Emissions Schedule'!F$8+$P22)+$U$41*($V22/$X22)*('VT CHS Emissions Schedule'!F$9+$O22)+($U$42*($V22/$X22)*'VT CHS Emissions Schedule'!F$7)/(1-$N22)+($U$43*($V22/$X22)*'VT CHS Emissions Schedule'!F$5)/(1-$M22))),0)</f>
        <v>1627727.2997362036</v>
      </c>
      <c r="BH22" s="64">
        <f>IF(BH$15&lt;2025+$T22,IF(OR($A22="Oil",$A22="Propane"),$R22*AH22,IF(OR($A22="Natural Gas",$A22="Electricity"),$R22*AH22/(1-$K22),$U$40*($V22/$V$40)*('VT CHS Emissions Schedule'!G$8+$P22)+$U$41*($V22/$V$41)*('VT CHS Emissions Schedule'!G$9+$O22)+($U$42*($V22/$V$42)*'VT CHS Emissions Schedule'!G$7)/(1-$N22)+($U$43*($V22/$V$43)*'VT CHS Emissions Schedule'!G$5)/(1-$M22)))-IF(OR($A22="Oil",$A22="Propane"),$S22*AH22,IF(OR($A22="Natural Gas",$A22="Electricity"),$S22*AH22/(1-$K22),$U$40*($V22/$X22)*('VT CHS Emissions Schedule'!G$8+$P22)+$U$41*($V22/$X22)*('VT CHS Emissions Schedule'!G$9+$O22)+($U$42*($V22/$X22)*'VT CHS Emissions Schedule'!G$7)/(1-$N22)+($U$43*($V22/$X22)*'VT CHS Emissions Schedule'!G$5)/(1-$M22))),0)</f>
        <v>1627727.2997362036</v>
      </c>
      <c r="BI22" s="64">
        <f>IF(BI$15&lt;2025+$T22,IF(OR($A22="Oil",$A22="Propane"),$R22*AI22,IF(OR($A22="Natural Gas",$A22="Electricity"),$R22*AI22/(1-$K22),$U$40*($V22/$V$40)*('VT CHS Emissions Schedule'!H$8+$P22)+$U$41*($V22/$V$41)*('VT CHS Emissions Schedule'!H$9+$O22)+($U$42*($V22/$V$42)*'VT CHS Emissions Schedule'!H$7)/(1-$N22)+($U$43*($V22/$V$43)*'VT CHS Emissions Schedule'!H$5)/(1-$M22)))-IF(OR($A22="Oil",$A22="Propane"),$S22*AI22,IF(OR($A22="Natural Gas",$A22="Electricity"),$S22*AI22/(1-$K22),$U$40*($V22/$X22)*('VT CHS Emissions Schedule'!H$8+$P22)+$U$41*($V22/$X22)*('VT CHS Emissions Schedule'!H$9+$O22)+($U$42*($V22/$X22)*'VT CHS Emissions Schedule'!H$7)/(1-$N22)+($U$43*($V22/$X22)*'VT CHS Emissions Schedule'!H$5)/(1-$M22))),0)</f>
        <v>1627727.2997362036</v>
      </c>
      <c r="BJ22" s="64">
        <f>IF(BJ$15&lt;2025+$T22,IF(OR($A22="Oil",$A22="Propane"),$R22*AJ22,IF(OR($A22="Natural Gas",$A22="Electricity"),$R22*AJ22/(1-$K22),$U$40*($V22/$V$40)*('VT CHS Emissions Schedule'!I$8+$P22)+$U$41*($V22/$V$41)*('VT CHS Emissions Schedule'!I$9+$O22)+($U$42*($V22/$V$42)*'VT CHS Emissions Schedule'!I$7)/(1-$N22)+($U$43*($V22/$V$43)*'VT CHS Emissions Schedule'!I$5)/(1-$M22)))-IF(OR($A22="Oil",$A22="Propane"),$S22*AJ22,IF(OR($A22="Natural Gas",$A22="Electricity"),$S22*AJ22/(1-$K22),$U$40*($V22/$X22)*('VT CHS Emissions Schedule'!I$8+$P22)+$U$41*($V22/$X22)*('VT CHS Emissions Schedule'!I$9+$O22)+($U$42*($V22/$X22)*'VT CHS Emissions Schedule'!I$7)/(1-$N22)+($U$43*($V22/$X22)*'VT CHS Emissions Schedule'!I$5)/(1-$M22))),0)</f>
        <v>1626033.2198000462</v>
      </c>
      <c r="BK22" s="64">
        <f>IF(BK$15&lt;2025+$T22,IF(OR($A22="Oil",$A22="Propane"),$R22*AK22,IF(OR($A22="Natural Gas",$A22="Electricity"),$R22*AK22/(1-$K22),$U$40*($V22/$V$40)*('VT CHS Emissions Schedule'!J$8+$P22)+$U$41*($V22/$V$41)*('VT CHS Emissions Schedule'!J$9+$O22)+($U$42*($V22/$V$42)*'VT CHS Emissions Schedule'!J$7)/(1-$N22)+($U$43*($V22/$V$43)*'VT CHS Emissions Schedule'!J$5)/(1-$M22)))-IF(OR($A22="Oil",$A22="Propane"),$S22*AK22,IF(OR($A22="Natural Gas",$A22="Electricity"),$S22*AK22/(1-$K22),$U$40*($V22/$X22)*('VT CHS Emissions Schedule'!J$8+$P22)+$U$41*($V22/$X22)*('VT CHS Emissions Schedule'!J$9+$O22)+($U$42*($V22/$X22)*'VT CHS Emissions Schedule'!J$7)/(1-$N22)+($U$43*($V22/$X22)*'VT CHS Emissions Schedule'!J$5)/(1-$M22))),0)</f>
        <v>1626033.2198000462</v>
      </c>
      <c r="BL22" s="64">
        <f>IF(BL$15&lt;2025+$T22,IF(OR($A22="Oil",$A22="Propane"),$R22*AL22,IF(OR($A22="Natural Gas",$A22="Electricity"),$R22*AL22/(1-$K22),$U$40*($V22/$V$40)*('VT CHS Emissions Schedule'!K$8+$P22)+$U$41*($V22/$V$41)*('VT CHS Emissions Schedule'!K$9+$O22)+($U$42*($V22/$V$42)*'VT CHS Emissions Schedule'!K$7)/(1-$N22)+($U$43*($V22/$V$43)*'VT CHS Emissions Schedule'!K$5)/(1-$M22)))-IF(OR($A22="Oil",$A22="Propane"),$S22*AL22,IF(OR($A22="Natural Gas",$A22="Electricity"),$S22*AL22/(1-$K22),$U$40*($V22/$X22)*('VT CHS Emissions Schedule'!K$8+$P22)+$U$41*($V22/$X22)*('VT CHS Emissions Schedule'!K$9+$O22)+($U$42*($V22/$X22)*'VT CHS Emissions Schedule'!K$7)/(1-$N22)+($U$43*($V22/$X22)*'VT CHS Emissions Schedule'!K$5)/(1-$M22))),0)</f>
        <v>1626033.2198000462</v>
      </c>
      <c r="BM22" s="64">
        <f>IF(BM$15&lt;2025+$T22,IF(OR($A22="Oil",$A22="Propane"),$R22*AM22,IF(OR($A22="Natural Gas",$A22="Electricity"),$R22*AM22/(1-$K22),$U$40*($V22/$V$40)*('VT CHS Emissions Schedule'!L$8+$P22)+$U$41*($V22/$V$41)*('VT CHS Emissions Schedule'!L$9+$O22)+($U$42*($V22/$V$42)*'VT CHS Emissions Schedule'!L$7)/(1-$N22)+($U$43*($V22/$V$43)*'VT CHS Emissions Schedule'!L$5)/(1-$M22)))-IF(OR($A22="Oil",$A22="Propane"),$S22*AM22,IF(OR($A22="Natural Gas",$A22="Electricity"),$S22*AM22/(1-$K22),$U$40*($V22/$X22)*('VT CHS Emissions Schedule'!L$8+$P22)+$U$41*($V22/$X22)*('VT CHS Emissions Schedule'!L$9+$O22)+($U$42*($V22/$X22)*'VT CHS Emissions Schedule'!L$7)/(1-$N22)+($U$43*($V22/$X22)*'VT CHS Emissions Schedule'!L$5)/(1-$M22))),0)</f>
        <v>1626033.2198000462</v>
      </c>
      <c r="BN22" s="64">
        <f>IF(BN$15&lt;2025+$T22,IF(OR($A22="Oil",$A22="Propane"),$R22*AN22,IF(OR($A22="Natural Gas",$A22="Electricity"),$R22*AN22/(1-$K22),$U$40*($V22/$V$40)*('VT CHS Emissions Schedule'!M$8+$P22)+$U$41*($V22/$V$41)*('VT CHS Emissions Schedule'!M$9+$O22)+($U$42*($V22/$V$42)*'VT CHS Emissions Schedule'!M$7)/(1-$N22)+($U$43*($V22/$V$43)*'VT CHS Emissions Schedule'!M$5)/(1-$M22)))-IF(OR($A22="Oil",$A22="Propane"),$S22*AN22,IF(OR($A22="Natural Gas",$A22="Electricity"),$S22*AN22/(1-$K22),$U$40*($V22/$X22)*('VT CHS Emissions Schedule'!M$8+$P22)+$U$41*($V22/$X22)*('VT CHS Emissions Schedule'!M$9+$O22)+($U$42*($V22/$X22)*'VT CHS Emissions Schedule'!M$7)/(1-$N22)+($U$43*($V22/$X22)*'VT CHS Emissions Schedule'!M$5)/(1-$M22))),0)</f>
        <v>1626033.2198000462</v>
      </c>
      <c r="BO22" s="64">
        <f>IF(BO$15&lt;2025+$T22,IF(OR($A22="Oil",$A22="Propane"),$R22*AO22,IF(OR($A22="Natural Gas",$A22="Electricity"),$R22*AO22/(1-$K22),$U$40*($V22/$V$40)*('VT CHS Emissions Schedule'!N$8+$P22)+$U$41*($V22/$V$41)*('VT CHS Emissions Schedule'!N$9+$O22)+($U$42*($V22/$V$42)*'VT CHS Emissions Schedule'!N$7)/(1-$N22)+($U$43*($V22/$V$43)*'VT CHS Emissions Schedule'!N$5)/(1-$M22)))-IF(OR($A22="Oil",$A22="Propane"),$S22*AO22,IF(OR($A22="Natural Gas",$A22="Electricity"),$S22*AO22/(1-$K22),$U$40*($V22/$X22)*('VT CHS Emissions Schedule'!N$8+$P22)+$U$41*($V22/$X22)*('VT CHS Emissions Schedule'!N$9+$O22)+($U$42*($V22/$X22)*'VT CHS Emissions Schedule'!N$7)/(1-$N22)+($U$43*($V22/$X22)*'VT CHS Emissions Schedule'!N$5)/(1-$M22))),0)</f>
        <v>1625746.6104394295</v>
      </c>
      <c r="BP22" s="64">
        <f>IF(BP$15&lt;2025+$T22,IF(OR($A22="Oil",$A22="Propane"),$R22*AP22,IF(OR($A22="Natural Gas",$A22="Electricity"),$R22*AP22/(1-$K22),$U$40*($V22/$V$40)*('VT CHS Emissions Schedule'!O$8+$P22)+$U$41*($V22/$V$41)*('VT CHS Emissions Schedule'!O$9+$O22)+($U$42*($V22/$V$42)*'VT CHS Emissions Schedule'!O$7)/(1-$N22)+($U$43*($V22/$V$43)*'VT CHS Emissions Schedule'!O$5)/(1-$M22)))-IF(OR($A22="Oil",$A22="Propane"),$S22*AP22,IF(OR($A22="Natural Gas",$A22="Electricity"),$S22*AP22/(1-$K22),$U$40*($V22/$X22)*('VT CHS Emissions Schedule'!O$8+$P22)+$U$41*($V22/$X22)*('VT CHS Emissions Schedule'!O$9+$O22)+($U$42*($V22/$X22)*'VT CHS Emissions Schedule'!O$7)/(1-$N22)+($U$43*($V22/$X22)*'VT CHS Emissions Schedule'!O$5)/(1-$M22))),0)</f>
        <v>1625746.6104394295</v>
      </c>
      <c r="BQ22" s="64">
        <f>IF(BQ$15&lt;2025+$T22,IF(OR($A22="Oil",$A22="Propane"),$R22*AQ22,IF(OR($A22="Natural Gas",$A22="Electricity"),$R22*AQ22/(1-$K22),$U$40*($V22/$V$40)*('VT CHS Emissions Schedule'!P$8+$P22)+$U$41*($V22/$V$41)*('VT CHS Emissions Schedule'!P$9+$O22)+($U$42*($V22/$V$42)*'VT CHS Emissions Schedule'!P$7)/(1-$N22)+($U$43*($V22/$V$43)*'VT CHS Emissions Schedule'!P$5)/(1-$M22)))-IF(OR($A22="Oil",$A22="Propane"),$S22*AQ22,IF(OR($A22="Natural Gas",$A22="Electricity"),$S22*AQ22/(1-$K22),$U$40*($V22/$X22)*('VT CHS Emissions Schedule'!P$8+$P22)+$U$41*($V22/$X22)*('VT CHS Emissions Schedule'!P$9+$O22)+($U$42*($V22/$X22)*'VT CHS Emissions Schedule'!P$7)/(1-$N22)+($U$43*($V22/$X22)*'VT CHS Emissions Schedule'!P$5)/(1-$M22))),0)</f>
        <v>1625746.6104394295</v>
      </c>
      <c r="BR22" s="64">
        <f>IF(BR$15&lt;2025+$T22,IF(OR($A22="Oil",$A22="Propane"),$R22*AR22,IF(OR($A22="Natural Gas",$A22="Electricity"),$R22*AR22/(1-$K22),$U$40*($V22/$V$40)*('VT CHS Emissions Schedule'!Q$8+$P22)+$U$41*($V22/$V$41)*('VT CHS Emissions Schedule'!Q$9+$O22)+($U$42*($V22/$V$42)*'VT CHS Emissions Schedule'!Q$7)/(1-$N22)+($U$43*($V22/$V$43)*'VT CHS Emissions Schedule'!Q$5)/(1-$M22)))-IF(OR($A22="Oil",$A22="Propane"),$S22*AR22,IF(OR($A22="Natural Gas",$A22="Electricity"),$S22*AR22/(1-$K22),$U$40*($V22/$X22)*('VT CHS Emissions Schedule'!Q$8+$P22)+$U$41*($V22/$X22)*('VT CHS Emissions Schedule'!Q$9+$O22)+($U$42*($V22/$X22)*'VT CHS Emissions Schedule'!Q$7)/(1-$N22)+($U$43*($V22/$X22)*'VT CHS Emissions Schedule'!Q$5)/(1-$M22))),0)</f>
        <v>1625746.6104394295</v>
      </c>
      <c r="BS22" s="64">
        <f>IF(BS$15&lt;2025+$T22,IF(OR($A22="Oil",$A22="Propane"),$R22*AS22,IF(OR($A22="Natural Gas",$A22="Electricity"),$R22*AS22/(1-$K22),$U$40*($V22/$V$40)*('VT CHS Emissions Schedule'!R$8+$P22)+$U$41*($V22/$V$41)*('VT CHS Emissions Schedule'!R$9+$O22)+($U$42*($V22/$V$42)*'VT CHS Emissions Schedule'!R$7)/(1-$N22)+($U$43*($V22/$V$43)*'VT CHS Emissions Schedule'!R$5)/(1-$M22)))-IF(OR($A22="Oil",$A22="Propane"),$S22*AS22,IF(OR($A22="Natural Gas",$A22="Electricity"),$S22*AS22/(1-$K22),$U$40*($V22/$X22)*('VT CHS Emissions Schedule'!R$8+$P22)+$U$41*($V22/$X22)*('VT CHS Emissions Schedule'!R$9+$O22)+($U$42*($V22/$X22)*'VT CHS Emissions Schedule'!R$7)/(1-$N22)+($U$43*($V22/$X22)*'VT CHS Emissions Schedule'!R$5)/(1-$M22))),0)</f>
        <v>1625746.6104394295</v>
      </c>
      <c r="BT22" s="64">
        <f>IF(BT$15&lt;2025+$T22,IF(OR($A22="Oil",$A22="Propane"),$R22*AT22,IF(OR($A22="Natural Gas",$A22="Electricity"),$R22*AT22/(1-$K22),$U$40*($V22/$V$40)*('VT CHS Emissions Schedule'!S$8+$P22)+$U$41*($V22/$V$41)*('VT CHS Emissions Schedule'!S$9+$O22)+($U$42*($V22/$V$42)*'VT CHS Emissions Schedule'!S$7)/(1-$N22)+($U$43*($V22/$V$43)*'VT CHS Emissions Schedule'!S$5)/(1-$M22)))-IF(OR($A22="Oil",$A22="Propane"),$S22*AT22,IF(OR($A22="Natural Gas",$A22="Electricity"),$S22*AT22/(1-$K22),$U$40*($V22/$X22)*('VT CHS Emissions Schedule'!S$8+$P22)+$U$41*($V22/$X22)*('VT CHS Emissions Schedule'!S$9+$O22)+($U$42*($V22/$X22)*'VT CHS Emissions Schedule'!S$7)/(1-$N22)+($U$43*($V22/$X22)*'VT CHS Emissions Schedule'!S$5)/(1-$M22))),0)</f>
        <v>1625654.7020848035</v>
      </c>
      <c r="BU22" s="64">
        <f>IF(BU$15&lt;2025+$T22,IF(OR($A22="Oil",$A22="Propane"),$R22*AU22,IF(OR($A22="Natural Gas",$A22="Electricity"),$R22*AU22/(1-$K22),$U$40*($V22/$V$40)*('VT CHS Emissions Schedule'!T$8+$P22)+$U$41*($V22/$V$41)*('VT CHS Emissions Schedule'!T$9+$O22)+($U$42*($V22/$V$42)*'VT CHS Emissions Schedule'!T$7)/(1-$N22)+($U$43*($V22/$V$43)*'VT CHS Emissions Schedule'!T$5)/(1-$M22)))-IF(OR($A22="Oil",$A22="Propane"),$S22*AU22,IF(OR($A22="Natural Gas",$A22="Electricity"),$S22*AU22/(1-$K22),$U$40*($V22/$X22)*('VT CHS Emissions Schedule'!T$8+$P22)+$U$41*($V22/$X22)*('VT CHS Emissions Schedule'!T$9+$O22)+($U$42*($V22/$X22)*'VT CHS Emissions Schedule'!T$7)/(1-$N22)+($U$43*($V22/$X22)*'VT CHS Emissions Schedule'!T$5)/(1-$M22))),0)</f>
        <v>1625654.7020848035</v>
      </c>
      <c r="BV22" s="64">
        <f>IF(BV$15&lt;2025+$T22,IF(OR($A22="Oil",$A22="Propane"),$R22*AV22,IF(OR($A22="Natural Gas",$A22="Electricity"),$R22*AV22/(1-$K22),$U$40*($V22/$V$40)*('VT CHS Emissions Schedule'!U$8+$P22)+$U$41*($V22/$V$41)*('VT CHS Emissions Schedule'!U$9+$O22)+($U$42*($V22/$V$42)*'VT CHS Emissions Schedule'!U$7)/(1-$N22)+($U$43*($V22/$V$43)*'VT CHS Emissions Schedule'!U$5)/(1-$M22)))-IF(OR($A22="Oil",$A22="Propane"),$S22*AV22,IF(OR($A22="Natural Gas",$A22="Electricity"),$S22*AV22/(1-$K22),$U$40*($V22/$X22)*('VT CHS Emissions Schedule'!U$8+$P22)+$U$41*($V22/$X22)*('VT CHS Emissions Schedule'!U$9+$O22)+($U$42*($V22/$X22)*'VT CHS Emissions Schedule'!U$7)/(1-$N22)+($U$43*($V22/$X22)*'VT CHS Emissions Schedule'!U$5)/(1-$M22))),0)</f>
        <v>1625654.7020848035</v>
      </c>
      <c r="BW22" s="64">
        <f>IF(BW$15&lt;2025+$T22,IF(OR($A22="Oil",$A22="Propane"),$R22*AW22,IF(OR($A22="Natural Gas",$A22="Electricity"),$R22*AW22/(1-$K22),$U$40*($V22/$V$40)*('VT CHS Emissions Schedule'!V$8+$P22)+$U$41*($V22/$V$41)*('VT CHS Emissions Schedule'!V$9+$O22)+($U$42*($V22/$V$42)*'VT CHS Emissions Schedule'!V$7)/(1-$N22)+($U$43*($V22/$V$43)*'VT CHS Emissions Schedule'!V$5)/(1-$M22)))-IF(OR($A22="Oil",$A22="Propane"),$S22*AW22,IF(OR($A22="Natural Gas",$A22="Electricity"),$S22*AW22/(1-$K22),$U$40*($V22/$X22)*('VT CHS Emissions Schedule'!V$8+$P22)+$U$41*($V22/$X22)*('VT CHS Emissions Schedule'!V$9+$O22)+($U$42*($V22/$X22)*'VT CHS Emissions Schedule'!V$7)/(1-$N22)+($U$43*($V22/$X22)*'VT CHS Emissions Schedule'!V$5)/(1-$M22))),0)</f>
        <v>1625654.7020848035</v>
      </c>
      <c r="BX22" s="64">
        <f>IF(BX$15&lt;2025+$T22,IF(OR($A22="Oil",$A22="Propane"),$R22*AX22,IF(OR($A22="Natural Gas",$A22="Electricity"),$R22*AX22/(1-$K22),$U$40*($V22/$V$40)*('VT CHS Emissions Schedule'!W$8+$P22)+$U$41*($V22/$V$41)*('VT CHS Emissions Schedule'!W$9+$O22)+($U$42*($V22/$V$42)*'VT CHS Emissions Schedule'!W$7)/(1-$N22)+($U$43*($V22/$V$43)*'VT CHS Emissions Schedule'!W$5)/(1-$M22)))-IF(OR($A22="Oil",$A22="Propane"),$S22*AX22,IF(OR($A22="Natural Gas",$A22="Electricity"),$S22*AX22/(1-$K22),$U$40*($V22/$X22)*('VT CHS Emissions Schedule'!W$8+$P22)+$U$41*($V22/$X22)*('VT CHS Emissions Schedule'!W$9+$O22)+($U$42*($V22/$X22)*'VT CHS Emissions Schedule'!W$7)/(1-$N22)+($U$43*($V22/$X22)*'VT CHS Emissions Schedule'!W$5)/(1-$M22))),0)</f>
        <v>1625654.7020848035</v>
      </c>
      <c r="BY22" s="64">
        <f>IF(BY$15&lt;2025+$T22,IF(OR($A22="Oil",$A22="Propane"),$R22*AY22,IF(OR($A22="Natural Gas",$A22="Electricity"),$R22*AY22/(1-$K22),$U$40*($V22/$V$40)*('VT CHS Emissions Schedule'!X$8+$P22)+$U$41*($V22/$V$41)*('VT CHS Emissions Schedule'!X$9+$O22)+($U$42*($V22/$V$42)*'VT CHS Emissions Schedule'!X$7)/(1-$N22)+($U$43*($V22/$V$43)*'VT CHS Emissions Schedule'!X$5)/(1-$M22)))-IF(OR($A22="Oil",$A22="Propane"),$S22*AY22,IF(OR($A22="Natural Gas",$A22="Electricity"),$S22*AY22/(1-$K22),$U$40*($V22/$X22)*('VT CHS Emissions Schedule'!X$8+$P22)+$U$41*($V22/$X22)*('VT CHS Emissions Schedule'!X$9+$O22)+($U$42*($V22/$X22)*'VT CHS Emissions Schedule'!X$7)/(1-$N22)+($U$43*($V22/$X22)*'VT CHS Emissions Schedule'!X$5)/(1-$M22))),0)</f>
        <v>0</v>
      </c>
      <c r="BZ22" s="64">
        <f>IF(BZ$15&lt;2025+$T22,IF(OR($A22="Oil",$A22="Propane"),$R22*AZ22,IF(OR($A22="Natural Gas",$A22="Electricity"),$R22*AZ22/(1-$K22),$U$40*($V22/$V$40)*('VT CHS Emissions Schedule'!Y$8+$P22)+$U$41*($V22/$V$41)*('VT CHS Emissions Schedule'!Y$9+$O22)+($U$42*($V22/$V$42)*'VT CHS Emissions Schedule'!Y$7)/(1-$N22)+($U$43*($V22/$V$43)*'VT CHS Emissions Schedule'!Y$5)/(1-$M22)))-IF(OR($A22="Oil",$A22="Propane"),$S22*AZ22,IF(OR($A22="Natural Gas",$A22="Electricity"),$S22*AZ22/(1-$K22),$U$40*($V22/$X22)*('VT CHS Emissions Schedule'!Y$8+$P22)+$U$41*($V22/$X22)*('VT CHS Emissions Schedule'!Y$9+$O22)+($U$42*($V22/$X22)*'VT CHS Emissions Schedule'!Y$7)/(1-$N22)+($U$43*($V22/$X22)*'VT CHS Emissions Schedule'!Y$5)/(1-$M22))),0)</f>
        <v>0</v>
      </c>
      <c r="CA22" s="64">
        <f>IF(CA$15&lt;2025+$T22,IF(OR($A22="Oil",$A22="Propane"),$R22*BA22,IF(OR($A22="Natural Gas",$A22="Electricity"),$R22*BA22/(1-$K22),$U$40*($V22/$V$40)*('VT CHS Emissions Schedule'!Z$8+$P22)+$U$41*($V22/$V$41)*('VT CHS Emissions Schedule'!Z$9+$O22)+($U$42*($V22/$V$42)*'VT CHS Emissions Schedule'!Z$7)/(1-$N22)+($U$43*($V22/$V$43)*'VT CHS Emissions Schedule'!Z$5)/(1-$M22)))-IF(OR($A22="Oil",$A22="Propane"),$S22*BA22,IF(OR($A22="Natural Gas",$A22="Electricity"),$S22*BA22/(1-$K22),$U$40*($V22/$X22)*('VT CHS Emissions Schedule'!Z$8+$P22)+$U$41*($V22/$X22)*('VT CHS Emissions Schedule'!Z$9+$O22)+($U$42*($V22/$X22)*'VT CHS Emissions Schedule'!Z$7)/(1-$N22)+($U$43*($V22/$X22)*'VT CHS Emissions Schedule'!Z$5)/(1-$M22))),0)</f>
        <v>0</v>
      </c>
      <c r="CB22" s="64">
        <f>IF(CB$15&lt;2025+$T22,IF(OR($A22="Oil",$A22="Propane"),$R22*BB22,IF(OR($A22="Natural Gas",$A22="Electricity"),$R22*BB22/(1-$K22),$U$40*($V22/$V$40)*('VT CHS Emissions Schedule'!AA$8+$P22)+$U$41*($V22/$V$41)*('VT CHS Emissions Schedule'!AA$9+$O22)+($U$42*($V22/$V$42)*'VT CHS Emissions Schedule'!AA$7)/(1-$N22)+($U$43*($V22/$V$43)*'VT CHS Emissions Schedule'!AA$5)/(1-$M22)))-IF(OR($A22="Oil",$A22="Propane"),$S22*BB22,IF(OR($A22="Natural Gas",$A22="Electricity"),$S22*BB22/(1-$K22),$U$40*($V22/$X22)*('VT CHS Emissions Schedule'!AA$8+$P22)+$U$41*($V22/$X22)*('VT CHS Emissions Schedule'!AA$9+$O22)+($U$42*($V22/$X22)*'VT CHS Emissions Schedule'!AA$7)/(1-$N22)+($U$43*($V22/$X22)*'VT CHS Emissions Schedule'!AA$5)/(1-$M22))),0)</f>
        <v>0</v>
      </c>
      <c r="CC22" s="64">
        <f>IF(CC$15&lt;2025+$T22,IF(OR($A22="Oil",$A22="Propane"),$R22*BC22,IF(OR($A22="Natural Gas",$A22="Electricity"),$R22*BC22/(1-$K22),$U$40*($V22/$V$40)*('VT CHS Emissions Schedule'!AB$8+$P22)+$U$41*($V22/$V$41)*('VT CHS Emissions Schedule'!AB$9+$O22)+($U$42*($V22/$V$42)*'VT CHS Emissions Schedule'!AB$7)/(1-$N22)+($U$43*($V22/$V$43)*'VT CHS Emissions Schedule'!AB$5)/(1-$M22)))-IF(OR($A22="Oil",$A22="Propane"),$S22*BC22,IF(OR($A22="Natural Gas",$A22="Electricity"),$S22*BC22/(1-$K22),$U$40*($V22/$X22)*('VT CHS Emissions Schedule'!AB$8+$P22)+$U$41*($V22/$X22)*('VT CHS Emissions Schedule'!AB$9+$O22)+($U$42*($V22/$X22)*'VT CHS Emissions Schedule'!AB$7)/(1-$N22)+($U$43*($V22/$X22)*'VT CHS Emissions Schedule'!AB$5)/(1-$M22))),0)</f>
        <v>0</v>
      </c>
      <c r="CD22" s="64">
        <f>IF(CD$15&lt;2025+$T22,IF(OR($A22="Oil",$A22="Propane"),$R22*BD22,IF(OR($A22="Natural Gas",$A22="Electricity"),$R22*BD22/(1-$K22),$U$40*($V22/$V$40)*('VT CHS Emissions Schedule'!AC$8+$P22)+$U$41*($V22/$V$41)*('VT CHS Emissions Schedule'!AC$9+$O22)+($U$42*($V22/$V$42)*'VT CHS Emissions Schedule'!AC$7)/(1-$N22)+($U$43*($V22/$V$43)*'VT CHS Emissions Schedule'!AC$5)/(1-$M22)))-IF(OR($A22="Oil",$A22="Propane"),$S22*BD22,IF(OR($A22="Natural Gas",$A22="Electricity"),$S22*BD22/(1-$K22),$U$40*($V22/$X22)*('VT CHS Emissions Schedule'!AC$8+$P22)+$U$41*($V22/$X22)*('VT CHS Emissions Schedule'!AC$9+$O22)+($U$42*($V22/$X22)*'VT CHS Emissions Schedule'!AC$7)/(1-$N22)+($U$43*($V22/$X22)*'VT CHS Emissions Schedule'!AC$5)/(1-$M22))),0)</f>
        <v>0</v>
      </c>
    </row>
    <row r="23" spans="1:82" ht="16.5" thickBot="1" x14ac:dyDescent="0.3">
      <c r="A23" s="186" t="s">
        <v>11</v>
      </c>
      <c r="B23" s="296" t="s">
        <v>278</v>
      </c>
      <c r="C23" s="291">
        <v>3</v>
      </c>
      <c r="D23" s="176">
        <f t="shared" si="0"/>
        <v>37012127.665171728</v>
      </c>
      <c r="E23" s="229">
        <f t="shared" si="11"/>
        <v>37012127.665171728</v>
      </c>
      <c r="F23" s="224">
        <f t="shared" si="2"/>
        <v>37.012127665171725</v>
      </c>
      <c r="G23" s="111">
        <f t="shared" si="6"/>
        <v>1852241.4100446454</v>
      </c>
      <c r="H23" s="111">
        <f t="shared" si="3"/>
        <v>1852241.4100446454</v>
      </c>
      <c r="I23" s="111">
        <f>IF(OR($A23="Oil",$A23="Propane"),$R23*$AE23,IF(OR($A23="Natural Gas",$A23="Electricity"),$R23*$AE23/(1-$K23),$U$40*($V23/$V$40)*('VT CHS Emissions Schedule'!D$8+$P23)+$U$41*($V23/$V$41)*('VT CHS Emissions Schedule'!D$9+$O23)+($U$42*($V23/$V$42)*'VT CHS Emissions Schedule'!D$7)/(1-$N23)+($U$43*($V23/$V$43)*'VT CHS Emissions Schedule'!D$5)/(1-$M23)))</f>
        <v>2525783.7409699713</v>
      </c>
      <c r="J23" s="111">
        <f>IF(OR($A23="Oil",$A23="Propane"),$S23*$AE23,IF(OR($A23="Natural Gas",$A23="Electricity"),$S23*$AE23/(1-$K23),$U$40*($V23/$X23)*('VT CHS Emissions Schedule'!D$8+$P23)+$U$41*($V23/$X23)*('VT CHS Emissions Schedule'!D$9+$O23)+($U$42*($V23/$X23)*'VT CHS Emissions Schedule'!D$7)/(1-$N23)+($U$43*($V23/$X23)*'VT CHS Emissions Schedule'!D$5)/(1-$M23)))</f>
        <v>673542.33092532586</v>
      </c>
      <c r="K23" s="66">
        <f>_xlfn.XLOOKUP($A23,Lookups!$A$3:$A$15,Lookups!$E$3:$E$15)</f>
        <v>1.4E-2</v>
      </c>
      <c r="L23" s="65">
        <f>_xlfn.XLOOKUP($A23,Lookups!$A$3:$A$15,Lookups!$D$3:$D$15)</f>
        <v>0</v>
      </c>
      <c r="M23" s="66">
        <f>Lookups!$E$6</f>
        <v>0.04</v>
      </c>
      <c r="N23" s="66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7"/>
        <v>39085.440817499999</v>
      </c>
      <c r="S23" s="72">
        <f t="shared" si="8"/>
        <v>10422.784218000001</v>
      </c>
      <c r="T23" s="68">
        <v>20</v>
      </c>
      <c r="U23" s="68" t="str">
        <f>_xlfn.XLOOKUP(A23,Lookups!$A$3:$A$15,Lookups!$C$3:$C$15)</f>
        <v>Natural Gas</v>
      </c>
      <c r="V23" s="64">
        <f t="shared" si="4"/>
        <v>31268.352654000002</v>
      </c>
      <c r="W23" s="72">
        <f t="shared" si="9"/>
        <v>0.8</v>
      </c>
      <c r="X23" s="72">
        <f t="shared" si="10"/>
        <v>3</v>
      </c>
      <c r="Y23" s="64">
        <v>140</v>
      </c>
      <c r="Z23" s="71">
        <v>51.8</v>
      </c>
      <c r="AA23" s="64">
        <f t="shared" si="5"/>
        <v>110</v>
      </c>
      <c r="AB23" s="64">
        <v>365</v>
      </c>
      <c r="AC23" s="72">
        <v>8.33</v>
      </c>
      <c r="AD23" s="75">
        <v>1.06E-3</v>
      </c>
      <c r="AE23" s="67">
        <f>IF(AE$15&lt;2025+$T23,$L23+_xlfn.XLOOKUP(_xlfn.XLOOKUP($A23,Lookups!$A$3:$A$17,Lookups!$B$3:$B$17),'VT CHS Emissions Schedule'!$A:$A,'VT CHS Emissions Schedule'!D:D),0)</f>
        <v>63.7174026058659</v>
      </c>
      <c r="AF23" s="67">
        <f>IF(AF$15&lt;2025+$T23,$L23+_xlfn.XLOOKUP(_xlfn.XLOOKUP($A23,Lookups!$A$3:$A$17,Lookups!$B$3:$B$17),'VT CHS Emissions Schedule'!$A:$A,'VT CHS Emissions Schedule'!E:E),0)</f>
        <v>63.7174026058659</v>
      </c>
      <c r="AG23" s="67">
        <f>IF(AG$15&lt;2025+$T23,$L23+_xlfn.XLOOKUP(_xlfn.XLOOKUP($A23,Lookups!$A$3:$A$17,Lookups!$B$3:$B$17),'VT CHS Emissions Schedule'!$A:$A,'VT CHS Emissions Schedule'!F:F),0)</f>
        <v>63.7174026058659</v>
      </c>
      <c r="AH23" s="67">
        <f>IF(AH$15&lt;2025+$T23,$L23+_xlfn.XLOOKUP(_xlfn.XLOOKUP($A23,Lookups!$A$3:$A$17,Lookups!$B$3:$B$17),'VT CHS Emissions Schedule'!$A:$A,'VT CHS Emissions Schedule'!G:G),0)</f>
        <v>63.7174026058659</v>
      </c>
      <c r="AI23" s="67">
        <f>IF(AI$15&lt;2025+$T23,$L23+_xlfn.XLOOKUP(_xlfn.XLOOKUP($A23,Lookups!$A$3:$A$17,Lookups!$B$3:$B$17),'VT CHS Emissions Schedule'!$A:$A,'VT CHS Emissions Schedule'!H:H),0)</f>
        <v>63.7174026058659</v>
      </c>
      <c r="AJ23" s="67">
        <f>IF(AJ$15&lt;2025+$T23,$L23+_xlfn.XLOOKUP(_xlfn.XLOOKUP($A23,Lookups!$A$3:$A$17,Lookups!$B$3:$B$17),'VT CHS Emissions Schedule'!$A:$A,'VT CHS Emissions Schedule'!I:I),0)</f>
        <v>63.651087828595678</v>
      </c>
      <c r="AK23" s="67">
        <f>IF(AK$15&lt;2025+$T23,$L23+_xlfn.XLOOKUP(_xlfn.XLOOKUP($A23,Lookups!$A$3:$A$17,Lookups!$B$3:$B$17),'VT CHS Emissions Schedule'!$A:$A,'VT CHS Emissions Schedule'!J:J),0)</f>
        <v>63.651087828595678</v>
      </c>
      <c r="AL23" s="67">
        <f>IF(AL$15&lt;2025+$T23,$L23+_xlfn.XLOOKUP(_xlfn.XLOOKUP($A23,Lookups!$A$3:$A$17,Lookups!$B$3:$B$17),'VT CHS Emissions Schedule'!$A:$A,'VT CHS Emissions Schedule'!K:K),0)</f>
        <v>63.651087828595678</v>
      </c>
      <c r="AM23" s="67">
        <f>IF(AM$15&lt;2025+$T23,$L23+_xlfn.XLOOKUP(_xlfn.XLOOKUP($A23,Lookups!$A$3:$A$17,Lookups!$B$3:$B$17),'VT CHS Emissions Schedule'!$A:$A,'VT CHS Emissions Schedule'!L:L),0)</f>
        <v>63.651087828595678</v>
      </c>
      <c r="AN23" s="67">
        <f>IF(AN$15&lt;2025+$T23,$L23+_xlfn.XLOOKUP(_xlfn.XLOOKUP($A23,Lookups!$A$3:$A$17,Lookups!$B$3:$B$17),'VT CHS Emissions Schedule'!$A:$A,'VT CHS Emissions Schedule'!M:M),0)</f>
        <v>63.651087828595678</v>
      </c>
      <c r="AO23" s="67">
        <f>IF(AO$15&lt;2025+$T23,$L23+_xlfn.XLOOKUP(_xlfn.XLOOKUP($A23,Lookups!$A$3:$A$17,Lookups!$B$3:$B$17),'VT CHS Emissions Schedule'!$A:$A,'VT CHS Emissions Schedule'!N:N),0)</f>
        <v>63.639868502100384</v>
      </c>
      <c r="AP23" s="67">
        <f>IF(AP$15&lt;2025+$T23,$L23+_xlfn.XLOOKUP(_xlfn.XLOOKUP($A23,Lookups!$A$3:$A$17,Lookups!$B$3:$B$17),'VT CHS Emissions Schedule'!$A:$A,'VT CHS Emissions Schedule'!O:O),0)</f>
        <v>63.639868502100384</v>
      </c>
      <c r="AQ23" s="67">
        <f>IF(AQ$15&lt;2025+$T23,$L23+_xlfn.XLOOKUP(_xlfn.XLOOKUP($A23,Lookups!$A$3:$A$17,Lookups!$B$3:$B$17),'VT CHS Emissions Schedule'!$A:$A,'VT CHS Emissions Schedule'!P:P),0)</f>
        <v>63.639868502100384</v>
      </c>
      <c r="AR23" s="67">
        <f>IF(AR$15&lt;2025+$T23,$L23+_xlfn.XLOOKUP(_xlfn.XLOOKUP($A23,Lookups!$A$3:$A$17,Lookups!$B$3:$B$17),'VT CHS Emissions Schedule'!$A:$A,'VT CHS Emissions Schedule'!Q:Q),0)</f>
        <v>63.639868502100384</v>
      </c>
      <c r="AS23" s="67">
        <f>IF(AS$15&lt;2025+$T23,$L23+_xlfn.XLOOKUP(_xlfn.XLOOKUP($A23,Lookups!$A$3:$A$17,Lookups!$B$3:$B$17),'VT CHS Emissions Schedule'!$A:$A,'VT CHS Emissions Schedule'!R:R),0)</f>
        <v>63.639868502100384</v>
      </c>
      <c r="AT23" s="67">
        <f>IF(AT$15&lt;2025+$T23,$L23+_xlfn.XLOOKUP(_xlfn.XLOOKUP($A23,Lookups!$A$3:$A$17,Lookups!$B$3:$B$17),'VT CHS Emissions Schedule'!$A:$A,'VT CHS Emissions Schedule'!S:S),0)</f>
        <v>63.636270748572812</v>
      </c>
      <c r="AU23" s="67">
        <f>IF(AU$15&lt;2025+$T23,$L23+_xlfn.XLOOKUP(_xlfn.XLOOKUP($A23,Lookups!$A$3:$A$17,Lookups!$B$3:$B$17),'VT CHS Emissions Schedule'!$A:$A,'VT CHS Emissions Schedule'!T:T),0)</f>
        <v>63.636270748572812</v>
      </c>
      <c r="AV23" s="67">
        <f>IF(AV$15&lt;2025+$T23,$L23+_xlfn.XLOOKUP(_xlfn.XLOOKUP($A23,Lookups!$A$3:$A$17,Lookups!$B$3:$B$17),'VT CHS Emissions Schedule'!$A:$A,'VT CHS Emissions Schedule'!U:U),0)</f>
        <v>63.636270748572812</v>
      </c>
      <c r="AW23" s="67">
        <f>IF(AW$15&lt;2025+$T23,$L23+_xlfn.XLOOKUP(_xlfn.XLOOKUP($A23,Lookups!$A$3:$A$17,Lookups!$B$3:$B$17),'VT CHS Emissions Schedule'!$A:$A,'VT CHS Emissions Schedule'!V:V),0)</f>
        <v>63.636270748572812</v>
      </c>
      <c r="AX23" s="67">
        <f>IF(AX$15&lt;2025+$T23,$L23+_xlfn.XLOOKUP(_xlfn.XLOOKUP($A23,Lookups!$A$3:$A$17,Lookups!$B$3:$B$17),'VT CHS Emissions Schedule'!$A:$A,'VT CHS Emissions Schedule'!W:W),0)</f>
        <v>63.636270748572812</v>
      </c>
      <c r="AY23" s="67">
        <f>IF(AY$15&lt;2025+$T23,$L23+_xlfn.XLOOKUP(_xlfn.XLOOKUP($A23,Lookups!$A$3:$A$17,Lookups!$B$3:$B$17),'VT CHS Emissions Schedule'!$A:$A,'VT CHS Emissions Schedule'!X:X),0)</f>
        <v>0</v>
      </c>
      <c r="AZ23" s="67">
        <f>IF(AZ$15&lt;2025+$T23,$L23+_xlfn.XLOOKUP(_xlfn.XLOOKUP($A23,Lookups!$A$3:$A$17,Lookups!$B$3:$B$17),'VT CHS Emissions Schedule'!$A:$A,'VT CHS Emissions Schedule'!Y:Y),0)</f>
        <v>0</v>
      </c>
      <c r="BA23" s="67">
        <f>IF(BA$15&lt;2025+$T23,$L23+_xlfn.XLOOKUP(_xlfn.XLOOKUP($A23,Lookups!$A$3:$A$17,Lookups!$B$3:$B$17),'VT CHS Emissions Schedule'!$A:$A,'VT CHS Emissions Schedule'!Z:Z),0)</f>
        <v>0</v>
      </c>
      <c r="BB23" s="67">
        <f>IF(BB$15&lt;2025+$T23,$L23+_xlfn.XLOOKUP(_xlfn.XLOOKUP($A23,Lookups!$A$3:$A$17,Lookups!$B$3:$B$17),'VT CHS Emissions Schedule'!$A:$A,'VT CHS Emissions Schedule'!AA:AA),0)</f>
        <v>0</v>
      </c>
      <c r="BC23" s="67">
        <f>IF(BC$15&lt;2025+$T23,$L23+_xlfn.XLOOKUP(_xlfn.XLOOKUP($A23,Lookups!$A$3:$A$17,Lookups!$B$3:$B$17),'VT CHS Emissions Schedule'!$A:$A,'VT CHS Emissions Schedule'!AB:AB),0)</f>
        <v>0</v>
      </c>
      <c r="BD23" s="67">
        <f>IF(BD$15&lt;2025+$T23,$L23+_xlfn.XLOOKUP(_xlfn.XLOOKUP($A23,Lookups!$A$3:$A$17,Lookups!$B$3:$B$17),'VT CHS Emissions Schedule'!$A:$A,'VT CHS Emissions Schedule'!AC:AC),0)</f>
        <v>0</v>
      </c>
      <c r="BE23" s="64">
        <f>IF(BE$15&lt;2025+$T23,IF(OR($A23="Oil",$A23="Propane"),$R23*AE23,IF(OR($A23="Natural Gas",$A23="Electricity"),$R23*AE23/(1-$K23),$U$40*($V23/$V$40)*('VT CHS Emissions Schedule'!D$8+$P23)+$U$41*($V23/$V$41)*('VT CHS Emissions Schedule'!D$9+$O23)+($U$42*($V23/$V$42)*'VT CHS Emissions Schedule'!D$7)/(1-$N23)+($U$43*($V23/$V$43)*'VT CHS Emissions Schedule'!D$5)/(1-$M23)))-IF(OR($A23="Oil",$A23="Propane"),$S23*AE23,IF(OR($A23="Natural Gas",$A23="Electricity"),$S23*AE23/(1-$K23),$U$40*($V23/$X23)*('VT CHS Emissions Schedule'!D$8+$P23)+$U$41*($V23/$X23)*('VT CHS Emissions Schedule'!D$9+$O23)+($U$42*($V23/$X23)*'VT CHS Emissions Schedule'!D$7)/(1-$N23)+($U$43*($V23/$X23)*'VT CHS Emissions Schedule'!D$5)/(1-$M23))),0)</f>
        <v>1852241.4100446454</v>
      </c>
      <c r="BF23" s="64">
        <f>IF(BF$15&lt;2025+$T23,IF(OR($A23="Oil",$A23="Propane"),$R23*AF23,IF(OR($A23="Natural Gas",$A23="Electricity"),$R23*AF23/(1-$K23),$U$40*($V23/$V$40)*('VT CHS Emissions Schedule'!E$8+$P23)+$U$41*($V23/$V$41)*('VT CHS Emissions Schedule'!E$9+$O23)+($U$42*($V23/$V$42)*'VT CHS Emissions Schedule'!E$7)/(1-$N23)+($U$43*($V23/$V$43)*'VT CHS Emissions Schedule'!E$5)/(1-$M23)))-IF(OR($A23="Oil",$A23="Propane"),$S23*AF23,IF(OR($A23="Natural Gas",$A23="Electricity"),$S23*AF23/(1-$K23),$U$40*($V23/$X23)*('VT CHS Emissions Schedule'!E$8+$P23)+$U$41*($V23/$X23)*('VT CHS Emissions Schedule'!E$9+$O23)+($U$42*($V23/$X23)*'VT CHS Emissions Schedule'!E$7)/(1-$N23)+($U$43*($V23/$X23)*'VT CHS Emissions Schedule'!E$5)/(1-$M23))),0)</f>
        <v>1852241.4100446454</v>
      </c>
      <c r="BG23" s="64">
        <f>IF(BG$15&lt;2025+$T23,IF(OR($A23="Oil",$A23="Propane"),$R23*AG23,IF(OR($A23="Natural Gas",$A23="Electricity"),$R23*AG23/(1-$K23),$U$40*($V23/$V$40)*('VT CHS Emissions Schedule'!F$8+$P23)+$U$41*($V23/$V$41)*('VT CHS Emissions Schedule'!F$9+$O23)+($U$42*($V23/$V$42)*'VT CHS Emissions Schedule'!F$7)/(1-$N23)+($U$43*($V23/$V$43)*'VT CHS Emissions Schedule'!F$5)/(1-$M23)))-IF(OR($A23="Oil",$A23="Propane"),$S23*AG23,IF(OR($A23="Natural Gas",$A23="Electricity"),$S23*AG23/(1-$K23),$U$40*($V23/$X23)*('VT CHS Emissions Schedule'!F$8+$P23)+$U$41*($V23/$X23)*('VT CHS Emissions Schedule'!F$9+$O23)+($U$42*($V23/$X23)*'VT CHS Emissions Schedule'!F$7)/(1-$N23)+($U$43*($V23/$X23)*'VT CHS Emissions Schedule'!F$5)/(1-$M23))),0)</f>
        <v>1852241.4100446454</v>
      </c>
      <c r="BH23" s="64">
        <f>IF(BH$15&lt;2025+$T23,IF(OR($A23="Oil",$A23="Propane"),$R23*AH23,IF(OR($A23="Natural Gas",$A23="Electricity"),$R23*AH23/(1-$K23),$U$40*($V23/$V$40)*('VT CHS Emissions Schedule'!G$8+$P23)+$U$41*($V23/$V$41)*('VT CHS Emissions Schedule'!G$9+$O23)+($U$42*($V23/$V$42)*'VT CHS Emissions Schedule'!G$7)/(1-$N23)+($U$43*($V23/$V$43)*'VT CHS Emissions Schedule'!G$5)/(1-$M23)))-IF(OR($A23="Oil",$A23="Propane"),$S23*AH23,IF(OR($A23="Natural Gas",$A23="Electricity"),$S23*AH23/(1-$K23),$U$40*($V23/$X23)*('VT CHS Emissions Schedule'!G$8+$P23)+$U$41*($V23/$X23)*('VT CHS Emissions Schedule'!G$9+$O23)+($U$42*($V23/$X23)*'VT CHS Emissions Schedule'!G$7)/(1-$N23)+($U$43*($V23/$X23)*'VT CHS Emissions Schedule'!G$5)/(1-$M23))),0)</f>
        <v>1852241.4100446454</v>
      </c>
      <c r="BI23" s="64">
        <f>IF(BI$15&lt;2025+$T23,IF(OR($A23="Oil",$A23="Propane"),$R23*AI23,IF(OR($A23="Natural Gas",$A23="Electricity"),$R23*AI23/(1-$K23),$U$40*($V23/$V$40)*('VT CHS Emissions Schedule'!H$8+$P23)+$U$41*($V23/$V$41)*('VT CHS Emissions Schedule'!H$9+$O23)+($U$42*($V23/$V$42)*'VT CHS Emissions Schedule'!H$7)/(1-$N23)+($U$43*($V23/$V$43)*'VT CHS Emissions Schedule'!H$5)/(1-$M23)))-IF(OR($A23="Oil",$A23="Propane"),$S23*AI23,IF(OR($A23="Natural Gas",$A23="Electricity"),$S23*AI23/(1-$K23),$U$40*($V23/$X23)*('VT CHS Emissions Schedule'!H$8+$P23)+$U$41*($V23/$X23)*('VT CHS Emissions Schedule'!H$9+$O23)+($U$42*($V23/$X23)*'VT CHS Emissions Schedule'!H$7)/(1-$N23)+($U$43*($V23/$X23)*'VT CHS Emissions Schedule'!H$5)/(1-$M23))),0)</f>
        <v>1852241.4100446454</v>
      </c>
      <c r="BJ23" s="64">
        <f>IF(BJ$15&lt;2025+$T23,IF(OR($A23="Oil",$A23="Propane"),$R23*AJ23,IF(OR($A23="Natural Gas",$A23="Electricity"),$R23*AJ23/(1-$K23),$U$40*($V23/$V$40)*('VT CHS Emissions Schedule'!I$8+$P23)+$U$41*($V23/$V$41)*('VT CHS Emissions Schedule'!I$9+$O23)+($U$42*($V23/$V$42)*'VT CHS Emissions Schedule'!I$7)/(1-$N23)+($U$43*($V23/$V$43)*'VT CHS Emissions Schedule'!I$5)/(1-$M23)))-IF(OR($A23="Oil",$A23="Propane"),$S23*AJ23,IF(OR($A23="Natural Gas",$A23="Electricity"),$S23*AJ23/(1-$K23),$U$40*($V23/$X23)*('VT CHS Emissions Schedule'!I$8+$P23)+$U$41*($V23/$X23)*('VT CHS Emissions Schedule'!I$9+$O23)+($U$42*($V23/$X23)*'VT CHS Emissions Schedule'!I$7)/(1-$N23)+($U$43*($V23/$X23)*'VT CHS Emissions Schedule'!I$5)/(1-$M23))),0)</f>
        <v>1850313.6639103976</v>
      </c>
      <c r="BK23" s="64">
        <f>IF(BK$15&lt;2025+$T23,IF(OR($A23="Oil",$A23="Propane"),$R23*AK23,IF(OR($A23="Natural Gas",$A23="Electricity"),$R23*AK23/(1-$K23),$U$40*($V23/$V$40)*('VT CHS Emissions Schedule'!J$8+$P23)+$U$41*($V23/$V$41)*('VT CHS Emissions Schedule'!J$9+$O23)+($U$42*($V23/$V$42)*'VT CHS Emissions Schedule'!J$7)/(1-$N23)+($U$43*($V23/$V$43)*'VT CHS Emissions Schedule'!J$5)/(1-$M23)))-IF(OR($A23="Oil",$A23="Propane"),$S23*AK23,IF(OR($A23="Natural Gas",$A23="Electricity"),$S23*AK23/(1-$K23),$U$40*($V23/$X23)*('VT CHS Emissions Schedule'!J$8+$P23)+$U$41*($V23/$X23)*('VT CHS Emissions Schedule'!J$9+$O23)+($U$42*($V23/$X23)*'VT CHS Emissions Schedule'!J$7)/(1-$N23)+($U$43*($V23/$X23)*'VT CHS Emissions Schedule'!J$5)/(1-$M23))),0)</f>
        <v>1850313.6639103976</v>
      </c>
      <c r="BL23" s="64">
        <f>IF(BL$15&lt;2025+$T23,IF(OR($A23="Oil",$A23="Propane"),$R23*AL23,IF(OR($A23="Natural Gas",$A23="Electricity"),$R23*AL23/(1-$K23),$U$40*($V23/$V$40)*('VT CHS Emissions Schedule'!K$8+$P23)+$U$41*($V23/$V$41)*('VT CHS Emissions Schedule'!K$9+$O23)+($U$42*($V23/$V$42)*'VT CHS Emissions Schedule'!K$7)/(1-$N23)+($U$43*($V23/$V$43)*'VT CHS Emissions Schedule'!K$5)/(1-$M23)))-IF(OR($A23="Oil",$A23="Propane"),$S23*AL23,IF(OR($A23="Natural Gas",$A23="Electricity"),$S23*AL23/(1-$K23),$U$40*($V23/$X23)*('VT CHS Emissions Schedule'!K$8+$P23)+$U$41*($V23/$X23)*('VT CHS Emissions Schedule'!K$9+$O23)+($U$42*($V23/$X23)*'VT CHS Emissions Schedule'!K$7)/(1-$N23)+($U$43*($V23/$X23)*'VT CHS Emissions Schedule'!K$5)/(1-$M23))),0)</f>
        <v>1850313.6639103976</v>
      </c>
      <c r="BM23" s="64">
        <f>IF(BM$15&lt;2025+$T23,IF(OR($A23="Oil",$A23="Propane"),$R23*AM23,IF(OR($A23="Natural Gas",$A23="Electricity"),$R23*AM23/(1-$K23),$U$40*($V23/$V$40)*('VT CHS Emissions Schedule'!L$8+$P23)+$U$41*($V23/$V$41)*('VT CHS Emissions Schedule'!L$9+$O23)+($U$42*($V23/$V$42)*'VT CHS Emissions Schedule'!L$7)/(1-$N23)+($U$43*($V23/$V$43)*'VT CHS Emissions Schedule'!L$5)/(1-$M23)))-IF(OR($A23="Oil",$A23="Propane"),$S23*AM23,IF(OR($A23="Natural Gas",$A23="Electricity"),$S23*AM23/(1-$K23),$U$40*($V23/$X23)*('VT CHS Emissions Schedule'!L$8+$P23)+$U$41*($V23/$X23)*('VT CHS Emissions Schedule'!L$9+$O23)+($U$42*($V23/$X23)*'VT CHS Emissions Schedule'!L$7)/(1-$N23)+($U$43*($V23/$X23)*'VT CHS Emissions Schedule'!L$5)/(1-$M23))),0)</f>
        <v>1850313.6639103976</v>
      </c>
      <c r="BN23" s="64">
        <f>IF(BN$15&lt;2025+$T23,IF(OR($A23="Oil",$A23="Propane"),$R23*AN23,IF(OR($A23="Natural Gas",$A23="Electricity"),$R23*AN23/(1-$K23),$U$40*($V23/$V$40)*('VT CHS Emissions Schedule'!M$8+$P23)+$U$41*($V23/$V$41)*('VT CHS Emissions Schedule'!M$9+$O23)+($U$42*($V23/$V$42)*'VT CHS Emissions Schedule'!M$7)/(1-$N23)+($U$43*($V23/$V$43)*'VT CHS Emissions Schedule'!M$5)/(1-$M23)))-IF(OR($A23="Oil",$A23="Propane"),$S23*AN23,IF(OR($A23="Natural Gas",$A23="Electricity"),$S23*AN23/(1-$K23),$U$40*($V23/$X23)*('VT CHS Emissions Schedule'!M$8+$P23)+$U$41*($V23/$X23)*('VT CHS Emissions Schedule'!M$9+$O23)+($U$42*($V23/$X23)*'VT CHS Emissions Schedule'!M$7)/(1-$N23)+($U$43*($V23/$X23)*'VT CHS Emissions Schedule'!M$5)/(1-$M23))),0)</f>
        <v>1850313.6639103976</v>
      </c>
      <c r="BO23" s="64">
        <f>IF(BO$15&lt;2025+$T23,IF(OR($A23="Oil",$A23="Propane"),$R23*AO23,IF(OR($A23="Natural Gas",$A23="Electricity"),$R23*AO23/(1-$K23),$U$40*($V23/$V$40)*('VT CHS Emissions Schedule'!N$8+$P23)+$U$41*($V23/$V$41)*('VT CHS Emissions Schedule'!N$9+$O23)+($U$42*($V23/$V$42)*'VT CHS Emissions Schedule'!N$7)/(1-$N23)+($U$43*($V23/$V$43)*'VT CHS Emissions Schedule'!N$5)/(1-$M23)))-IF(OR($A23="Oil",$A23="Propane"),$S23*AO23,IF(OR($A23="Natural Gas",$A23="Electricity"),$S23*AO23/(1-$K23),$U$40*($V23/$X23)*('VT CHS Emissions Schedule'!N$8+$P23)+$U$41*($V23/$X23)*('VT CHS Emissions Schedule'!N$9+$O23)+($U$42*($V23/$X23)*'VT CHS Emissions Schedule'!N$7)/(1-$N23)+($U$43*($V23/$X23)*'VT CHS Emissions Schedule'!N$5)/(1-$M23))),0)</f>
        <v>1849987.5222241785</v>
      </c>
      <c r="BP23" s="64">
        <f>IF(BP$15&lt;2025+$T23,IF(OR($A23="Oil",$A23="Propane"),$R23*AP23,IF(OR($A23="Natural Gas",$A23="Electricity"),$R23*AP23/(1-$K23),$U$40*($V23/$V$40)*('VT CHS Emissions Schedule'!O$8+$P23)+$U$41*($V23/$V$41)*('VT CHS Emissions Schedule'!O$9+$O23)+($U$42*($V23/$V$42)*'VT CHS Emissions Schedule'!O$7)/(1-$N23)+($U$43*($V23/$V$43)*'VT CHS Emissions Schedule'!O$5)/(1-$M23)))-IF(OR($A23="Oil",$A23="Propane"),$S23*AP23,IF(OR($A23="Natural Gas",$A23="Electricity"),$S23*AP23/(1-$K23),$U$40*($V23/$X23)*('VT CHS Emissions Schedule'!O$8+$P23)+$U$41*($V23/$X23)*('VT CHS Emissions Schedule'!O$9+$O23)+($U$42*($V23/$X23)*'VT CHS Emissions Schedule'!O$7)/(1-$N23)+($U$43*($V23/$X23)*'VT CHS Emissions Schedule'!O$5)/(1-$M23))),0)</f>
        <v>1849987.5222241785</v>
      </c>
      <c r="BQ23" s="64">
        <f>IF(BQ$15&lt;2025+$T23,IF(OR($A23="Oil",$A23="Propane"),$R23*AQ23,IF(OR($A23="Natural Gas",$A23="Electricity"),$R23*AQ23/(1-$K23),$U$40*($V23/$V$40)*('VT CHS Emissions Schedule'!P$8+$P23)+$U$41*($V23/$V$41)*('VT CHS Emissions Schedule'!P$9+$O23)+($U$42*($V23/$V$42)*'VT CHS Emissions Schedule'!P$7)/(1-$N23)+($U$43*($V23/$V$43)*'VT CHS Emissions Schedule'!P$5)/(1-$M23)))-IF(OR($A23="Oil",$A23="Propane"),$S23*AQ23,IF(OR($A23="Natural Gas",$A23="Electricity"),$S23*AQ23/(1-$K23),$U$40*($V23/$X23)*('VT CHS Emissions Schedule'!P$8+$P23)+$U$41*($V23/$X23)*('VT CHS Emissions Schedule'!P$9+$O23)+($U$42*($V23/$X23)*'VT CHS Emissions Schedule'!P$7)/(1-$N23)+($U$43*($V23/$X23)*'VT CHS Emissions Schedule'!P$5)/(1-$M23))),0)</f>
        <v>1849987.5222241785</v>
      </c>
      <c r="BR23" s="64">
        <f>IF(BR$15&lt;2025+$T23,IF(OR($A23="Oil",$A23="Propane"),$R23*AR23,IF(OR($A23="Natural Gas",$A23="Electricity"),$R23*AR23/(1-$K23),$U$40*($V23/$V$40)*('VT CHS Emissions Schedule'!Q$8+$P23)+$U$41*($V23/$V$41)*('VT CHS Emissions Schedule'!Q$9+$O23)+($U$42*($V23/$V$42)*'VT CHS Emissions Schedule'!Q$7)/(1-$N23)+($U$43*($V23/$V$43)*'VT CHS Emissions Schedule'!Q$5)/(1-$M23)))-IF(OR($A23="Oil",$A23="Propane"),$S23*AR23,IF(OR($A23="Natural Gas",$A23="Electricity"),$S23*AR23/(1-$K23),$U$40*($V23/$X23)*('VT CHS Emissions Schedule'!Q$8+$P23)+$U$41*($V23/$X23)*('VT CHS Emissions Schedule'!Q$9+$O23)+($U$42*($V23/$X23)*'VT CHS Emissions Schedule'!Q$7)/(1-$N23)+($U$43*($V23/$X23)*'VT CHS Emissions Schedule'!Q$5)/(1-$M23))),0)</f>
        <v>1849987.5222241785</v>
      </c>
      <c r="BS23" s="64">
        <f>IF(BS$15&lt;2025+$T23,IF(OR($A23="Oil",$A23="Propane"),$R23*AS23,IF(OR($A23="Natural Gas",$A23="Electricity"),$R23*AS23/(1-$K23),$U$40*($V23/$V$40)*('VT CHS Emissions Schedule'!R$8+$P23)+$U$41*($V23/$V$41)*('VT CHS Emissions Schedule'!R$9+$O23)+($U$42*($V23/$V$42)*'VT CHS Emissions Schedule'!R$7)/(1-$N23)+($U$43*($V23/$V$43)*'VT CHS Emissions Schedule'!R$5)/(1-$M23)))-IF(OR($A23="Oil",$A23="Propane"),$S23*AS23,IF(OR($A23="Natural Gas",$A23="Electricity"),$S23*AS23/(1-$K23),$U$40*($V23/$X23)*('VT CHS Emissions Schedule'!R$8+$P23)+$U$41*($V23/$X23)*('VT CHS Emissions Schedule'!R$9+$O23)+($U$42*($V23/$X23)*'VT CHS Emissions Schedule'!R$7)/(1-$N23)+($U$43*($V23/$X23)*'VT CHS Emissions Schedule'!R$5)/(1-$M23))),0)</f>
        <v>1849987.5222241785</v>
      </c>
      <c r="BT23" s="64">
        <f>IF(BT$15&lt;2025+$T23,IF(OR($A23="Oil",$A23="Propane"),$R23*AT23,IF(OR($A23="Natural Gas",$A23="Electricity"),$R23*AT23/(1-$K23),$U$40*($V23/$V$40)*('VT CHS Emissions Schedule'!S$8+$P23)+$U$41*($V23/$V$41)*('VT CHS Emissions Schedule'!S$9+$O23)+($U$42*($V23/$V$42)*'VT CHS Emissions Schedule'!S$7)/(1-$N23)+($U$43*($V23/$V$43)*'VT CHS Emissions Schedule'!S$5)/(1-$M23)))-IF(OR($A23="Oil",$A23="Propane"),$S23*AT23,IF(OR($A23="Natural Gas",$A23="Electricity"),$S23*AT23/(1-$K23),$U$40*($V23/$X23)*('VT CHS Emissions Schedule'!S$8+$P23)+$U$41*($V23/$X23)*('VT CHS Emissions Schedule'!S$9+$O23)+($U$42*($V23/$X23)*'VT CHS Emissions Schedule'!S$7)/(1-$N23)+($U$43*($V23/$X23)*'VT CHS Emissions Schedule'!S$5)/(1-$M23))),0)</f>
        <v>1849882.9368551211</v>
      </c>
      <c r="BU23" s="64">
        <f>IF(BU$15&lt;2025+$T23,IF(OR($A23="Oil",$A23="Propane"),$R23*AU23,IF(OR($A23="Natural Gas",$A23="Electricity"),$R23*AU23/(1-$K23),$U$40*($V23/$V$40)*('VT CHS Emissions Schedule'!T$8+$P23)+$U$41*($V23/$V$41)*('VT CHS Emissions Schedule'!T$9+$O23)+($U$42*($V23/$V$42)*'VT CHS Emissions Schedule'!T$7)/(1-$N23)+($U$43*($V23/$V$43)*'VT CHS Emissions Schedule'!T$5)/(1-$M23)))-IF(OR($A23="Oil",$A23="Propane"),$S23*AU23,IF(OR($A23="Natural Gas",$A23="Electricity"),$S23*AU23/(1-$K23),$U$40*($V23/$X23)*('VT CHS Emissions Schedule'!T$8+$P23)+$U$41*($V23/$X23)*('VT CHS Emissions Schedule'!T$9+$O23)+($U$42*($V23/$X23)*'VT CHS Emissions Schedule'!T$7)/(1-$N23)+($U$43*($V23/$X23)*'VT CHS Emissions Schedule'!T$5)/(1-$M23))),0)</f>
        <v>1849882.9368551211</v>
      </c>
      <c r="BV23" s="64">
        <f>IF(BV$15&lt;2025+$T23,IF(OR($A23="Oil",$A23="Propane"),$R23*AV23,IF(OR($A23="Natural Gas",$A23="Electricity"),$R23*AV23/(1-$K23),$U$40*($V23/$V$40)*('VT CHS Emissions Schedule'!U$8+$P23)+$U$41*($V23/$V$41)*('VT CHS Emissions Schedule'!U$9+$O23)+($U$42*($V23/$V$42)*'VT CHS Emissions Schedule'!U$7)/(1-$N23)+($U$43*($V23/$V$43)*'VT CHS Emissions Schedule'!U$5)/(1-$M23)))-IF(OR($A23="Oil",$A23="Propane"),$S23*AV23,IF(OR($A23="Natural Gas",$A23="Electricity"),$S23*AV23/(1-$K23),$U$40*($V23/$X23)*('VT CHS Emissions Schedule'!U$8+$P23)+$U$41*($V23/$X23)*('VT CHS Emissions Schedule'!U$9+$O23)+($U$42*($V23/$X23)*'VT CHS Emissions Schedule'!U$7)/(1-$N23)+($U$43*($V23/$X23)*'VT CHS Emissions Schedule'!U$5)/(1-$M23))),0)</f>
        <v>1849882.9368551211</v>
      </c>
      <c r="BW23" s="64">
        <f>IF(BW$15&lt;2025+$T23,IF(OR($A23="Oil",$A23="Propane"),$R23*AW23,IF(OR($A23="Natural Gas",$A23="Electricity"),$R23*AW23/(1-$K23),$U$40*($V23/$V$40)*('VT CHS Emissions Schedule'!V$8+$P23)+$U$41*($V23/$V$41)*('VT CHS Emissions Schedule'!V$9+$O23)+($U$42*($V23/$V$42)*'VT CHS Emissions Schedule'!V$7)/(1-$N23)+($U$43*($V23/$V$43)*'VT CHS Emissions Schedule'!V$5)/(1-$M23)))-IF(OR($A23="Oil",$A23="Propane"),$S23*AW23,IF(OR($A23="Natural Gas",$A23="Electricity"),$S23*AW23/(1-$K23),$U$40*($V23/$X23)*('VT CHS Emissions Schedule'!V$8+$P23)+$U$41*($V23/$X23)*('VT CHS Emissions Schedule'!V$9+$O23)+($U$42*($V23/$X23)*'VT CHS Emissions Schedule'!V$7)/(1-$N23)+($U$43*($V23/$X23)*'VT CHS Emissions Schedule'!V$5)/(1-$M23))),0)</f>
        <v>1849882.9368551211</v>
      </c>
      <c r="BX23" s="64">
        <f>IF(BX$15&lt;2025+$T23,IF(OR($A23="Oil",$A23="Propane"),$R23*AX23,IF(OR($A23="Natural Gas",$A23="Electricity"),$R23*AX23/(1-$K23),$U$40*($V23/$V$40)*('VT CHS Emissions Schedule'!W$8+$P23)+$U$41*($V23/$V$41)*('VT CHS Emissions Schedule'!W$9+$O23)+($U$42*($V23/$V$42)*'VT CHS Emissions Schedule'!W$7)/(1-$N23)+($U$43*($V23/$V$43)*'VT CHS Emissions Schedule'!W$5)/(1-$M23)))-IF(OR($A23="Oil",$A23="Propane"),$S23*AX23,IF(OR($A23="Natural Gas",$A23="Electricity"),$S23*AX23/(1-$K23),$U$40*($V23/$X23)*('VT CHS Emissions Schedule'!W$8+$P23)+$U$41*($V23/$X23)*('VT CHS Emissions Schedule'!W$9+$O23)+($U$42*($V23/$X23)*'VT CHS Emissions Schedule'!W$7)/(1-$N23)+($U$43*($V23/$X23)*'VT CHS Emissions Schedule'!W$5)/(1-$M23))),0)</f>
        <v>1849882.9368551211</v>
      </c>
      <c r="BY23" s="64">
        <f>IF(BY$15&lt;2025+$T23,IF(OR($A23="Oil",$A23="Propane"),$R23*AY23,IF(OR($A23="Natural Gas",$A23="Electricity"),$R23*AY23/(1-$K23),$U$40*($V23/$V$40)*('VT CHS Emissions Schedule'!X$8+$P23)+$U$41*($V23/$V$41)*('VT CHS Emissions Schedule'!X$9+$O23)+($U$42*($V23/$V$42)*'VT CHS Emissions Schedule'!X$7)/(1-$N23)+($U$43*($V23/$V$43)*'VT CHS Emissions Schedule'!X$5)/(1-$M23)))-IF(OR($A23="Oil",$A23="Propane"),$S23*AY23,IF(OR($A23="Natural Gas",$A23="Electricity"),$S23*AY23/(1-$K23),$U$40*($V23/$X23)*('VT CHS Emissions Schedule'!X$8+$P23)+$U$41*($V23/$X23)*('VT CHS Emissions Schedule'!X$9+$O23)+($U$42*($V23/$X23)*'VT CHS Emissions Schedule'!X$7)/(1-$N23)+($U$43*($V23/$X23)*'VT CHS Emissions Schedule'!X$5)/(1-$M23))),0)</f>
        <v>0</v>
      </c>
      <c r="BZ23" s="64">
        <f>IF(BZ$15&lt;2025+$T23,IF(OR($A23="Oil",$A23="Propane"),$R23*AZ23,IF(OR($A23="Natural Gas",$A23="Electricity"),$R23*AZ23/(1-$K23),$U$40*($V23/$V$40)*('VT CHS Emissions Schedule'!Y$8+$P23)+$U$41*($V23/$V$41)*('VT CHS Emissions Schedule'!Y$9+$O23)+($U$42*($V23/$V$42)*'VT CHS Emissions Schedule'!Y$7)/(1-$N23)+($U$43*($V23/$V$43)*'VT CHS Emissions Schedule'!Y$5)/(1-$M23)))-IF(OR($A23="Oil",$A23="Propane"),$S23*AZ23,IF(OR($A23="Natural Gas",$A23="Electricity"),$S23*AZ23/(1-$K23),$U$40*($V23/$X23)*('VT CHS Emissions Schedule'!Y$8+$P23)+$U$41*($V23/$X23)*('VT CHS Emissions Schedule'!Y$9+$O23)+($U$42*($V23/$X23)*'VT CHS Emissions Schedule'!Y$7)/(1-$N23)+($U$43*($V23/$X23)*'VT CHS Emissions Schedule'!Y$5)/(1-$M23))),0)</f>
        <v>0</v>
      </c>
      <c r="CA23" s="64">
        <f>IF(CA$15&lt;2025+$T23,IF(OR($A23="Oil",$A23="Propane"),$R23*BA23,IF(OR($A23="Natural Gas",$A23="Electricity"),$R23*BA23/(1-$K23),$U$40*($V23/$V$40)*('VT CHS Emissions Schedule'!Z$8+$P23)+$U$41*($V23/$V$41)*('VT CHS Emissions Schedule'!Z$9+$O23)+($U$42*($V23/$V$42)*'VT CHS Emissions Schedule'!Z$7)/(1-$N23)+($U$43*($V23/$V$43)*'VT CHS Emissions Schedule'!Z$5)/(1-$M23)))-IF(OR($A23="Oil",$A23="Propane"),$S23*BA23,IF(OR($A23="Natural Gas",$A23="Electricity"),$S23*BA23/(1-$K23),$U$40*($V23/$X23)*('VT CHS Emissions Schedule'!Z$8+$P23)+$U$41*($V23/$X23)*('VT CHS Emissions Schedule'!Z$9+$O23)+($U$42*($V23/$X23)*'VT CHS Emissions Schedule'!Z$7)/(1-$N23)+($U$43*($V23/$X23)*'VT CHS Emissions Schedule'!Z$5)/(1-$M23))),0)</f>
        <v>0</v>
      </c>
      <c r="CB23" s="64">
        <f>IF(CB$15&lt;2025+$T23,IF(OR($A23="Oil",$A23="Propane"),$R23*BB23,IF(OR($A23="Natural Gas",$A23="Electricity"),$R23*BB23/(1-$K23),$U$40*($V23/$V$40)*('VT CHS Emissions Schedule'!AA$8+$P23)+$U$41*($V23/$V$41)*('VT CHS Emissions Schedule'!AA$9+$O23)+($U$42*($V23/$V$42)*'VT CHS Emissions Schedule'!AA$7)/(1-$N23)+($U$43*($V23/$V$43)*'VT CHS Emissions Schedule'!AA$5)/(1-$M23)))-IF(OR($A23="Oil",$A23="Propane"),$S23*BB23,IF(OR($A23="Natural Gas",$A23="Electricity"),$S23*BB23/(1-$K23),$U$40*($V23/$X23)*('VT CHS Emissions Schedule'!AA$8+$P23)+$U$41*($V23/$X23)*('VT CHS Emissions Schedule'!AA$9+$O23)+($U$42*($V23/$X23)*'VT CHS Emissions Schedule'!AA$7)/(1-$N23)+($U$43*($V23/$X23)*'VT CHS Emissions Schedule'!AA$5)/(1-$M23))),0)</f>
        <v>0</v>
      </c>
      <c r="CC23" s="64">
        <f>IF(CC$15&lt;2025+$T23,IF(OR($A23="Oil",$A23="Propane"),$R23*BC23,IF(OR($A23="Natural Gas",$A23="Electricity"),$R23*BC23/(1-$K23),$U$40*($V23/$V$40)*('VT CHS Emissions Schedule'!AB$8+$P23)+$U$41*($V23/$V$41)*('VT CHS Emissions Schedule'!AB$9+$O23)+($U$42*($V23/$V$42)*'VT CHS Emissions Schedule'!AB$7)/(1-$N23)+($U$43*($V23/$V$43)*'VT CHS Emissions Schedule'!AB$5)/(1-$M23)))-IF(OR($A23="Oil",$A23="Propane"),$S23*BC23,IF(OR($A23="Natural Gas",$A23="Electricity"),$S23*BC23/(1-$K23),$U$40*($V23/$X23)*('VT CHS Emissions Schedule'!AB$8+$P23)+$U$41*($V23/$X23)*('VT CHS Emissions Schedule'!AB$9+$O23)+($U$42*($V23/$X23)*'VT CHS Emissions Schedule'!AB$7)/(1-$N23)+($U$43*($V23/$X23)*'VT CHS Emissions Schedule'!AB$5)/(1-$M23))),0)</f>
        <v>0</v>
      </c>
      <c r="CD23" s="64">
        <f>IF(CD$15&lt;2025+$T23,IF(OR($A23="Oil",$A23="Propane"),$R23*BD23,IF(OR($A23="Natural Gas",$A23="Electricity"),$R23*BD23/(1-$K23),$U$40*($V23/$V$40)*('VT CHS Emissions Schedule'!AC$8+$P23)+$U$41*($V23/$V$41)*('VT CHS Emissions Schedule'!AC$9+$O23)+($U$42*($V23/$V$42)*'VT CHS Emissions Schedule'!AC$7)/(1-$N23)+($U$43*($V23/$V$43)*'VT CHS Emissions Schedule'!AC$5)/(1-$M23)))-IF(OR($A23="Oil",$A23="Propane"),$S23*BD23,IF(OR($A23="Natural Gas",$A23="Electricity"),$S23*BD23/(1-$K23),$U$40*($V23/$X23)*('VT CHS Emissions Schedule'!AC$8+$P23)+$U$41*($V23/$X23)*('VT CHS Emissions Schedule'!AC$9+$O23)+($U$42*($V23/$X23)*'VT CHS Emissions Schedule'!AC$7)/(1-$N23)+($U$43*($V23/$X23)*'VT CHS Emissions Schedule'!AC$5)/(1-$M23))),0)</f>
        <v>0</v>
      </c>
    </row>
    <row r="24" spans="1:82" ht="15.75" x14ac:dyDescent="0.25">
      <c r="A24" s="187" t="s">
        <v>8</v>
      </c>
      <c r="B24" s="294" t="s">
        <v>275</v>
      </c>
      <c r="C24" s="289">
        <v>1.25</v>
      </c>
      <c r="D24" s="174">
        <f t="shared" si="0"/>
        <v>20738598.044438586</v>
      </c>
      <c r="E24" s="230">
        <f t="shared" si="11"/>
        <v>20738598.044438586</v>
      </c>
      <c r="F24" s="222">
        <f t="shared" si="2"/>
        <v>20.738598044438586</v>
      </c>
      <c r="G24" s="111">
        <f t="shared" si="6"/>
        <v>1043216.5201685394</v>
      </c>
      <c r="H24" s="111">
        <f t="shared" si="3"/>
        <v>1043216.5201685394</v>
      </c>
      <c r="I24" s="111">
        <f>IF(OR($A24="Oil",$A24="Propane"),$R24*$AE24,IF(OR($A24="Natural Gas",$A24="Electricity"),$R24*$AE24/(1-$K24),$U$40*($V24/$V$40)*('VT CHS Emissions Schedule'!D$8+$P24)+$U$41*($V24/$V$41)*('VT CHS Emissions Schedule'!D$9+$O24)+($U$42*($V24/$V$42)*'VT CHS Emissions Schedule'!D$7)/(1-$N24)+($U$43*($V24/$V$43)*'VT CHS Emissions Schedule'!D$5)/(1-$M24)))</f>
        <v>2897823.6671348321</v>
      </c>
      <c r="J24" s="111">
        <f>IF(OR($A24="Oil",$A24="Propane"),$S24*$AE24,IF(OR($A24="Natural Gas",$A24="Electricity"),$S24*$AE24/(1-$K24),$U$40*($V24/$X24)*('VT CHS Emissions Schedule'!D$8+$P24)+$U$41*($V24/$X24)*('VT CHS Emissions Schedule'!D$9+$O24)+($U$42*($V24/$X24)*'VT CHS Emissions Schedule'!D$7)/(1-$N24)+($U$43*($V24/$X24)*'VT CHS Emissions Schedule'!D$5)/(1-$M24)))</f>
        <v>1854607.1469662928</v>
      </c>
      <c r="K24" s="66">
        <f>_xlfn.XLOOKUP($A24,Lookups!$A$3:$A$15,Lookups!$E$3:$E$15)</f>
        <v>0</v>
      </c>
      <c r="L24" s="65">
        <f>_xlfn.XLOOKUP($A24,Lookups!$A$3:$A$15,Lookups!$D$3:$D$15)</f>
        <v>0.32764300000000002</v>
      </c>
      <c r="M24" s="66">
        <f>Lookups!$E$6</f>
        <v>0.04</v>
      </c>
      <c r="N24" s="66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7"/>
        <v>39085.440817499999</v>
      </c>
      <c r="S24" s="72">
        <f t="shared" si="8"/>
        <v>25014.6821232</v>
      </c>
      <c r="T24" s="68">
        <v>20</v>
      </c>
      <c r="U24" s="68" t="str">
        <f>_xlfn.XLOOKUP(A24,Lookups!$A$3:$A$15,Lookups!$C$3:$C$15)</f>
        <v>Delivered</v>
      </c>
      <c r="V24" s="64">
        <f t="shared" si="4"/>
        <v>31268.352654000002</v>
      </c>
      <c r="W24" s="72">
        <f t="shared" si="9"/>
        <v>0.8</v>
      </c>
      <c r="X24" s="72">
        <f t="shared" si="10"/>
        <v>1.25</v>
      </c>
      <c r="Y24" s="64">
        <v>140</v>
      </c>
      <c r="Z24" s="71">
        <v>51.8</v>
      </c>
      <c r="AA24" s="64">
        <f t="shared" si="5"/>
        <v>110</v>
      </c>
      <c r="AB24" s="64">
        <v>365</v>
      </c>
      <c r="AC24" s="72">
        <v>8.33</v>
      </c>
      <c r="AD24" s="75">
        <v>1.06E-3</v>
      </c>
      <c r="AE24" s="67">
        <f>IF(AE$15&lt;2025+$T24,$L24+_xlfn.XLOOKUP(_xlfn.XLOOKUP($A24,Lookups!$A$3:$A$17,Lookups!$B$3:$B$17),'VT CHS Emissions Schedule'!$A:$A,'VT CHS Emissions Schedule'!D:D),0)</f>
        <v>74.140744137069305</v>
      </c>
      <c r="AF24" s="67">
        <f>IF(AF$15&lt;2025+$T24,$L24+_xlfn.XLOOKUP(_xlfn.XLOOKUP($A24,Lookups!$A$3:$A$17,Lookups!$B$3:$B$17),'VT CHS Emissions Schedule'!$A:$A,'VT CHS Emissions Schedule'!E:E),0)</f>
        <v>73.913585753439619</v>
      </c>
      <c r="AG24" s="67">
        <f>IF(AG$15&lt;2025+$T24,$L24+_xlfn.XLOOKUP(_xlfn.XLOOKUP($A24,Lookups!$A$3:$A$17,Lookups!$B$3:$B$17),'VT CHS Emissions Schedule'!$A:$A,'VT CHS Emissions Schedule'!F:F),0)</f>
        <v>73.913585753439619</v>
      </c>
      <c r="AH24" s="67">
        <f>IF(AH$15&lt;2025+$T24,$L24+_xlfn.XLOOKUP(_xlfn.XLOOKUP($A24,Lookups!$A$3:$A$17,Lookups!$B$3:$B$17),'VT CHS Emissions Schedule'!$A:$A,'VT CHS Emissions Schedule'!G:G),0)</f>
        <v>73.913585753439619</v>
      </c>
      <c r="AI24" s="67">
        <f>IF(AI$15&lt;2025+$T24,$L24+_xlfn.XLOOKUP(_xlfn.XLOOKUP($A24,Lookups!$A$3:$A$17,Lookups!$B$3:$B$17),'VT CHS Emissions Schedule'!$A:$A,'VT CHS Emissions Schedule'!H:H),0)</f>
        <v>73.904830687526697</v>
      </c>
      <c r="AJ24" s="67">
        <f>IF(AJ$15&lt;2025+$T24,$L24+_xlfn.XLOOKUP(_xlfn.XLOOKUP($A24,Lookups!$A$3:$A$17,Lookups!$B$3:$B$17),'VT CHS Emissions Schedule'!$A:$A,'VT CHS Emissions Schedule'!I:I),0)</f>
        <v>73.904830687526697</v>
      </c>
      <c r="AK24" s="67">
        <f>IF(AK$15&lt;2025+$T24,$L24+_xlfn.XLOOKUP(_xlfn.XLOOKUP($A24,Lookups!$A$3:$A$17,Lookups!$B$3:$B$17),'VT CHS Emissions Schedule'!$A:$A,'VT CHS Emissions Schedule'!J:J),0)</f>
        <v>73.904830687526697</v>
      </c>
      <c r="AL24" s="67">
        <f>IF(AL$15&lt;2025+$T24,$L24+_xlfn.XLOOKUP(_xlfn.XLOOKUP($A24,Lookups!$A$3:$A$17,Lookups!$B$3:$B$17),'VT CHS Emissions Schedule'!$A:$A,'VT CHS Emissions Schedule'!K:K),0)</f>
        <v>73.904830687526697</v>
      </c>
      <c r="AM24" s="67">
        <f>IF(AM$15&lt;2025+$T24,$L24+_xlfn.XLOOKUP(_xlfn.XLOOKUP($A24,Lookups!$A$3:$A$17,Lookups!$B$3:$B$17),'VT CHS Emissions Schedule'!$A:$A,'VT CHS Emissions Schedule'!L:L),0)</f>
        <v>73.904830687526697</v>
      </c>
      <c r="AN24" s="67">
        <f>IF(AN$15&lt;2025+$T24,$L24+_xlfn.XLOOKUP(_xlfn.XLOOKUP($A24,Lookups!$A$3:$A$17,Lookups!$B$3:$B$17),'VT CHS Emissions Schedule'!$A:$A,'VT CHS Emissions Schedule'!M:M),0)</f>
        <v>73.534497310657912</v>
      </c>
      <c r="AO24" s="67">
        <f>IF(AO$15&lt;2025+$T24,$L24+_xlfn.XLOOKUP(_xlfn.XLOOKUP($A24,Lookups!$A$3:$A$17,Lookups!$B$3:$B$17),'VT CHS Emissions Schedule'!$A:$A,'VT CHS Emissions Schedule'!N:N),0)</f>
        <v>73.534497310657912</v>
      </c>
      <c r="AP24" s="67">
        <f>IF(AP$15&lt;2025+$T24,$L24+_xlfn.XLOOKUP(_xlfn.XLOOKUP($A24,Lookups!$A$3:$A$17,Lookups!$B$3:$B$17),'VT CHS Emissions Schedule'!$A:$A,'VT CHS Emissions Schedule'!O:O),0)</f>
        <v>73.534497310657912</v>
      </c>
      <c r="AQ24" s="67">
        <f>IF(AQ$15&lt;2025+$T24,$L24+_xlfn.XLOOKUP(_xlfn.XLOOKUP($A24,Lookups!$A$3:$A$17,Lookups!$B$3:$B$17),'VT CHS Emissions Schedule'!$A:$A,'VT CHS Emissions Schedule'!P:P),0)</f>
        <v>73.534497310657912</v>
      </c>
      <c r="AR24" s="67">
        <f>IF(AR$15&lt;2025+$T24,$L24+_xlfn.XLOOKUP(_xlfn.XLOOKUP($A24,Lookups!$A$3:$A$17,Lookups!$B$3:$B$17),'VT CHS Emissions Schedule'!$A:$A,'VT CHS Emissions Schedule'!Q:Q),0)</f>
        <v>73.534497310657912</v>
      </c>
      <c r="AS24" s="67">
        <f>IF(AS$15&lt;2025+$T24,$L24+_xlfn.XLOOKUP(_xlfn.XLOOKUP($A24,Lookups!$A$3:$A$17,Lookups!$B$3:$B$17),'VT CHS Emissions Schedule'!$A:$A,'VT CHS Emissions Schedule'!R:R),0)</f>
        <v>73.470054800700524</v>
      </c>
      <c r="AT24" s="67">
        <f>IF(AT$15&lt;2025+$T24,$L24+_xlfn.XLOOKUP(_xlfn.XLOOKUP($A24,Lookups!$A$3:$A$17,Lookups!$B$3:$B$17),'VT CHS Emissions Schedule'!$A:$A,'VT CHS Emissions Schedule'!S:S),0)</f>
        <v>73.470054800700524</v>
      </c>
      <c r="AU24" s="67">
        <f>IF(AU$15&lt;2025+$T24,$L24+_xlfn.XLOOKUP(_xlfn.XLOOKUP($A24,Lookups!$A$3:$A$17,Lookups!$B$3:$B$17),'VT CHS Emissions Schedule'!$A:$A,'VT CHS Emissions Schedule'!T:T),0)</f>
        <v>73.470054800700524</v>
      </c>
      <c r="AV24" s="67">
        <f>IF(AV$15&lt;2025+$T24,$L24+_xlfn.XLOOKUP(_xlfn.XLOOKUP($A24,Lookups!$A$3:$A$17,Lookups!$B$3:$B$17),'VT CHS Emissions Schedule'!$A:$A,'VT CHS Emissions Schedule'!U:U),0)</f>
        <v>73.470054800700524</v>
      </c>
      <c r="AW24" s="67">
        <f>IF(AW$15&lt;2025+$T24,$L24+_xlfn.XLOOKUP(_xlfn.XLOOKUP($A24,Lookups!$A$3:$A$17,Lookups!$B$3:$B$17),'VT CHS Emissions Schedule'!$A:$A,'VT CHS Emissions Schedule'!V:V),0)</f>
        <v>73.470054800700524</v>
      </c>
      <c r="AX24" s="67">
        <f>IF(AX$15&lt;2025+$T24,$L24+_xlfn.XLOOKUP(_xlfn.XLOOKUP($A24,Lookups!$A$3:$A$17,Lookups!$B$3:$B$17),'VT CHS Emissions Schedule'!$A:$A,'VT CHS Emissions Schedule'!W:W),0)</f>
        <v>73.45074741691964</v>
      </c>
      <c r="AY24" s="67">
        <f>IF(AY$15&lt;2025+$T24,$L24+_xlfn.XLOOKUP(_xlfn.XLOOKUP($A24,Lookups!$A$3:$A$17,Lookups!$B$3:$B$17),'VT CHS Emissions Schedule'!$A:$A,'VT CHS Emissions Schedule'!X:X),0)</f>
        <v>0</v>
      </c>
      <c r="AZ24" s="67">
        <f>IF(AZ$15&lt;2025+$T24,$L24+_xlfn.XLOOKUP(_xlfn.XLOOKUP($A24,Lookups!$A$3:$A$17,Lookups!$B$3:$B$17),'VT CHS Emissions Schedule'!$A:$A,'VT CHS Emissions Schedule'!Y:Y),0)</f>
        <v>0</v>
      </c>
      <c r="BA24" s="67">
        <f>IF(BA$15&lt;2025+$T24,$L24+_xlfn.XLOOKUP(_xlfn.XLOOKUP($A24,Lookups!$A$3:$A$17,Lookups!$B$3:$B$17),'VT CHS Emissions Schedule'!$A:$A,'VT CHS Emissions Schedule'!Z:Z),0)</f>
        <v>0</v>
      </c>
      <c r="BB24" s="67">
        <f>IF(BB$15&lt;2025+$T24,$L24+_xlfn.XLOOKUP(_xlfn.XLOOKUP($A24,Lookups!$A$3:$A$17,Lookups!$B$3:$B$17),'VT CHS Emissions Schedule'!$A:$A,'VT CHS Emissions Schedule'!AA:AA),0)</f>
        <v>0</v>
      </c>
      <c r="BC24" s="67">
        <f>IF(BC$15&lt;2025+$T24,$L24+_xlfn.XLOOKUP(_xlfn.XLOOKUP($A24,Lookups!$A$3:$A$17,Lookups!$B$3:$B$17),'VT CHS Emissions Schedule'!$A:$A,'VT CHS Emissions Schedule'!AB:AB),0)</f>
        <v>0</v>
      </c>
      <c r="BD24" s="67">
        <f>IF(BD$15&lt;2025+$T24,$L24+_xlfn.XLOOKUP(_xlfn.XLOOKUP($A24,Lookups!$A$3:$A$17,Lookups!$B$3:$B$17),'VT CHS Emissions Schedule'!$A:$A,'VT CHS Emissions Schedule'!AC:AC),0)</f>
        <v>0</v>
      </c>
      <c r="BE24" s="64">
        <f>IF(BE$15&lt;2025+$T24,IF(OR($A24="Oil",$A24="Propane"),$R24*AE24,IF(OR($A24="Natural Gas",$A24="Electricity"),$R24*AE24/(1-$K24),$U$40*($V24/$V$40)*('VT CHS Emissions Schedule'!D$8+$P24)+$U$41*($V24/$V$41)*('VT CHS Emissions Schedule'!D$9+$O24)+($U$42*($V24/$V$42)*'VT CHS Emissions Schedule'!D$7)/(1-$N24)+($U$43*($V24/$V$43)*'VT CHS Emissions Schedule'!D$5)/(1-$M24)))-IF(OR($A24="Oil",$A24="Propane"),$S24*AE24,IF(OR($A24="Natural Gas",$A24="Electricity"),$S24*AE24/(1-$K24),$U$40*($V24/$X24)*('VT CHS Emissions Schedule'!D$8+$P24)+$U$41*($V24/$X24)*('VT CHS Emissions Schedule'!D$9+$O24)+($U$42*($V24/$X24)*'VT CHS Emissions Schedule'!D$7)/(1-$N24)+($U$43*($V24/$X24)*'VT CHS Emissions Schedule'!D$5)/(1-$M24))),0)</f>
        <v>1043216.5201685394</v>
      </c>
      <c r="BF24" s="64">
        <f>IF(BF$15&lt;2025+$T24,IF(OR($A24="Oil",$A24="Propane"),$R24*AF24,IF(OR($A24="Natural Gas",$A24="Electricity"),$R24*AF24/(1-$K24),$U$40*($V24/$V$40)*('VT CHS Emissions Schedule'!E$8+$P24)+$U$41*($V24/$V$41)*('VT CHS Emissions Schedule'!E$9+$O24)+($U$42*($V24/$V$42)*'VT CHS Emissions Schedule'!E$7)/(1-$N24)+($U$43*($V24/$V$43)*'VT CHS Emissions Schedule'!E$5)/(1-$M24)))-IF(OR($A24="Oil",$A24="Propane"),$S24*AF24,IF(OR($A24="Natural Gas",$A24="Electricity"),$S24*AF24/(1-$K24),$U$40*($V24/$X24)*('VT CHS Emissions Schedule'!E$8+$P24)+$U$41*($V24/$X24)*('VT CHS Emissions Schedule'!E$9+$O24)+($U$42*($V24/$X24)*'VT CHS Emissions Schedule'!E$7)/(1-$N24)+($U$43*($V24/$X24)*'VT CHS Emissions Schedule'!E$5)/(1-$M24))),0)</f>
        <v>1040020.2293670992</v>
      </c>
      <c r="BG24" s="64">
        <f>IF(BG$15&lt;2025+$T24,IF(OR($A24="Oil",$A24="Propane"),$R24*AG24,IF(OR($A24="Natural Gas",$A24="Electricity"),$R24*AG24/(1-$K24),$U$40*($V24/$V$40)*('VT CHS Emissions Schedule'!F$8+$P24)+$U$41*($V24/$V$41)*('VT CHS Emissions Schedule'!F$9+$O24)+($U$42*($V24/$V$42)*'VT CHS Emissions Schedule'!F$7)/(1-$N24)+($U$43*($V24/$V$43)*'VT CHS Emissions Schedule'!F$5)/(1-$M24)))-IF(OR($A24="Oil",$A24="Propane"),$S24*AG24,IF(OR($A24="Natural Gas",$A24="Electricity"),$S24*AG24/(1-$K24),$U$40*($V24/$X24)*('VT CHS Emissions Schedule'!F$8+$P24)+$U$41*($V24/$X24)*('VT CHS Emissions Schedule'!F$9+$O24)+($U$42*($V24/$X24)*'VT CHS Emissions Schedule'!F$7)/(1-$N24)+($U$43*($V24/$X24)*'VT CHS Emissions Schedule'!F$5)/(1-$M24))),0)</f>
        <v>1040020.2293670992</v>
      </c>
      <c r="BH24" s="64">
        <f>IF(BH$15&lt;2025+$T24,IF(OR($A24="Oil",$A24="Propane"),$R24*AH24,IF(OR($A24="Natural Gas",$A24="Electricity"),$R24*AH24/(1-$K24),$U$40*($V24/$V$40)*('VT CHS Emissions Schedule'!G$8+$P24)+$U$41*($V24/$V$41)*('VT CHS Emissions Schedule'!G$9+$O24)+($U$42*($V24/$V$42)*'VT CHS Emissions Schedule'!G$7)/(1-$N24)+($U$43*($V24/$V$43)*'VT CHS Emissions Schedule'!G$5)/(1-$M24)))-IF(OR($A24="Oil",$A24="Propane"),$S24*AH24,IF(OR($A24="Natural Gas",$A24="Electricity"),$S24*AH24/(1-$K24),$U$40*($V24/$X24)*('VT CHS Emissions Schedule'!G$8+$P24)+$U$41*($V24/$X24)*('VT CHS Emissions Schedule'!G$9+$O24)+($U$42*($V24/$X24)*'VT CHS Emissions Schedule'!G$7)/(1-$N24)+($U$43*($V24/$X24)*'VT CHS Emissions Schedule'!G$5)/(1-$M24))),0)</f>
        <v>1040020.2293670992</v>
      </c>
      <c r="BI24" s="64">
        <f>IF(BI$15&lt;2025+$T24,IF(OR($A24="Oil",$A24="Propane"),$R24*AI24,IF(OR($A24="Natural Gas",$A24="Electricity"),$R24*AI24/(1-$K24),$U$40*($V24/$V$40)*('VT CHS Emissions Schedule'!H$8+$P24)+$U$41*($V24/$V$41)*('VT CHS Emissions Schedule'!H$9+$O24)+($U$42*($V24/$V$42)*'VT CHS Emissions Schedule'!H$7)/(1-$N24)+($U$43*($V24/$V$43)*'VT CHS Emissions Schedule'!H$5)/(1-$M24)))-IF(OR($A24="Oil",$A24="Propane"),$S24*AI24,IF(OR($A24="Natural Gas",$A24="Electricity"),$S24*AI24/(1-$K24),$U$40*($V24/$X24)*('VT CHS Emissions Schedule'!H$8+$P24)+$U$41*($V24/$X24)*('VT CHS Emissions Schedule'!H$9+$O24)+($U$42*($V24/$X24)*'VT CHS Emissions Schedule'!H$7)/(1-$N24)+($U$43*($V24/$X24)*'VT CHS Emissions Schedule'!H$5)/(1-$M24))),0)</f>
        <v>1039897.0389472854</v>
      </c>
      <c r="BJ24" s="64">
        <f>IF(BJ$15&lt;2025+$T24,IF(OR($A24="Oil",$A24="Propane"),$R24*AJ24,IF(OR($A24="Natural Gas",$A24="Electricity"),$R24*AJ24/(1-$K24),$U$40*($V24/$V$40)*('VT CHS Emissions Schedule'!I$8+$P24)+$U$41*($V24/$V$41)*('VT CHS Emissions Schedule'!I$9+$O24)+($U$42*($V24/$V$42)*'VT CHS Emissions Schedule'!I$7)/(1-$N24)+($U$43*($V24/$V$43)*'VT CHS Emissions Schedule'!I$5)/(1-$M24)))-IF(OR($A24="Oil",$A24="Propane"),$S24*AJ24,IF(OR($A24="Natural Gas",$A24="Electricity"),$S24*AJ24/(1-$K24),$U$40*($V24/$X24)*('VT CHS Emissions Schedule'!I$8+$P24)+$U$41*($V24/$X24)*('VT CHS Emissions Schedule'!I$9+$O24)+($U$42*($V24/$X24)*'VT CHS Emissions Schedule'!I$7)/(1-$N24)+($U$43*($V24/$X24)*'VT CHS Emissions Schedule'!I$5)/(1-$M24))),0)</f>
        <v>1039897.0389472854</v>
      </c>
      <c r="BK24" s="64">
        <f>IF(BK$15&lt;2025+$T24,IF(OR($A24="Oil",$A24="Propane"),$R24*AK24,IF(OR($A24="Natural Gas",$A24="Electricity"),$R24*AK24/(1-$K24),$U$40*($V24/$V$40)*('VT CHS Emissions Schedule'!J$8+$P24)+$U$41*($V24/$V$41)*('VT CHS Emissions Schedule'!J$9+$O24)+($U$42*($V24/$V$42)*'VT CHS Emissions Schedule'!J$7)/(1-$N24)+($U$43*($V24/$V$43)*'VT CHS Emissions Schedule'!J$5)/(1-$M24)))-IF(OR($A24="Oil",$A24="Propane"),$S24*AK24,IF(OR($A24="Natural Gas",$A24="Electricity"),$S24*AK24/(1-$K24),$U$40*($V24/$X24)*('VT CHS Emissions Schedule'!J$8+$P24)+$U$41*($V24/$X24)*('VT CHS Emissions Schedule'!J$9+$O24)+($U$42*($V24/$X24)*'VT CHS Emissions Schedule'!J$7)/(1-$N24)+($U$43*($V24/$X24)*'VT CHS Emissions Schedule'!J$5)/(1-$M24))),0)</f>
        <v>1039897.0389472854</v>
      </c>
      <c r="BL24" s="64">
        <f>IF(BL$15&lt;2025+$T24,IF(OR($A24="Oil",$A24="Propane"),$R24*AL24,IF(OR($A24="Natural Gas",$A24="Electricity"),$R24*AL24/(1-$K24),$U$40*($V24/$V$40)*('VT CHS Emissions Schedule'!K$8+$P24)+$U$41*($V24/$V$41)*('VT CHS Emissions Schedule'!K$9+$O24)+($U$42*($V24/$V$42)*'VT CHS Emissions Schedule'!K$7)/(1-$N24)+($U$43*($V24/$V$43)*'VT CHS Emissions Schedule'!K$5)/(1-$M24)))-IF(OR($A24="Oil",$A24="Propane"),$S24*AL24,IF(OR($A24="Natural Gas",$A24="Electricity"),$S24*AL24/(1-$K24),$U$40*($V24/$X24)*('VT CHS Emissions Schedule'!K$8+$P24)+$U$41*($V24/$X24)*('VT CHS Emissions Schedule'!K$9+$O24)+($U$42*($V24/$X24)*'VT CHS Emissions Schedule'!K$7)/(1-$N24)+($U$43*($V24/$X24)*'VT CHS Emissions Schedule'!K$5)/(1-$M24))),0)</f>
        <v>1039897.0389472854</v>
      </c>
      <c r="BM24" s="64">
        <f>IF(BM$15&lt;2025+$T24,IF(OR($A24="Oil",$A24="Propane"),$R24*AM24,IF(OR($A24="Natural Gas",$A24="Electricity"),$R24*AM24/(1-$K24),$U$40*($V24/$V$40)*('VT CHS Emissions Schedule'!L$8+$P24)+$U$41*($V24/$V$41)*('VT CHS Emissions Schedule'!L$9+$O24)+($U$42*($V24/$V$42)*'VT CHS Emissions Schedule'!L$7)/(1-$N24)+($U$43*($V24/$V$43)*'VT CHS Emissions Schedule'!L$5)/(1-$M24)))-IF(OR($A24="Oil",$A24="Propane"),$S24*AM24,IF(OR($A24="Natural Gas",$A24="Electricity"),$S24*AM24/(1-$K24),$U$40*($V24/$X24)*('VT CHS Emissions Schedule'!L$8+$P24)+$U$41*($V24/$X24)*('VT CHS Emissions Schedule'!L$9+$O24)+($U$42*($V24/$X24)*'VT CHS Emissions Schedule'!L$7)/(1-$N24)+($U$43*($V24/$X24)*'VT CHS Emissions Schedule'!L$5)/(1-$M24))),0)</f>
        <v>1039897.0389472854</v>
      </c>
      <c r="BN24" s="64">
        <f>IF(BN$15&lt;2025+$T24,IF(OR($A24="Oil",$A24="Propane"),$R24*AN24,IF(OR($A24="Natural Gas",$A24="Electricity"),$R24*AN24/(1-$K24),$U$40*($V24/$V$40)*('VT CHS Emissions Schedule'!M$8+$P24)+$U$41*($V24/$V$41)*('VT CHS Emissions Schedule'!M$9+$O24)+($U$42*($V24/$V$42)*'VT CHS Emissions Schedule'!M$7)/(1-$N24)+($U$43*($V24/$V$43)*'VT CHS Emissions Schedule'!M$5)/(1-$M24)))-IF(OR($A24="Oil",$A24="Propane"),$S24*AN24,IF(OR($A24="Natural Gas",$A24="Electricity"),$S24*AN24/(1-$K24),$U$40*($V24/$X24)*('VT CHS Emissions Schedule'!M$8+$P24)+$U$41*($V24/$X24)*('VT CHS Emissions Schedule'!M$9+$O24)+($U$42*($V24/$X24)*'VT CHS Emissions Schedule'!M$7)/(1-$N24)+($U$43*($V24/$X24)*'VT CHS Emissions Schedule'!M$5)/(1-$M24))),0)</f>
        <v>1034686.1673649196</v>
      </c>
      <c r="BO24" s="64">
        <f>IF(BO$15&lt;2025+$T24,IF(OR($A24="Oil",$A24="Propane"),$R24*AO24,IF(OR($A24="Natural Gas",$A24="Electricity"),$R24*AO24/(1-$K24),$U$40*($V24/$V$40)*('VT CHS Emissions Schedule'!N$8+$P24)+$U$41*($V24/$V$41)*('VT CHS Emissions Schedule'!N$9+$O24)+($U$42*($V24/$V$42)*'VT CHS Emissions Schedule'!N$7)/(1-$N24)+($U$43*($V24/$V$43)*'VT CHS Emissions Schedule'!N$5)/(1-$M24)))-IF(OR($A24="Oil",$A24="Propane"),$S24*AO24,IF(OR($A24="Natural Gas",$A24="Electricity"),$S24*AO24/(1-$K24),$U$40*($V24/$X24)*('VT CHS Emissions Schedule'!N$8+$P24)+$U$41*($V24/$X24)*('VT CHS Emissions Schedule'!N$9+$O24)+($U$42*($V24/$X24)*'VT CHS Emissions Schedule'!N$7)/(1-$N24)+($U$43*($V24/$X24)*'VT CHS Emissions Schedule'!N$5)/(1-$M24))),0)</f>
        <v>1034686.1673649196</v>
      </c>
      <c r="BP24" s="64">
        <f>IF(BP$15&lt;2025+$T24,IF(OR($A24="Oil",$A24="Propane"),$R24*AP24,IF(OR($A24="Natural Gas",$A24="Electricity"),$R24*AP24/(1-$K24),$U$40*($V24/$V$40)*('VT CHS Emissions Schedule'!O$8+$P24)+$U$41*($V24/$V$41)*('VT CHS Emissions Schedule'!O$9+$O24)+($U$42*($V24/$V$42)*'VT CHS Emissions Schedule'!O$7)/(1-$N24)+($U$43*($V24/$V$43)*'VT CHS Emissions Schedule'!O$5)/(1-$M24)))-IF(OR($A24="Oil",$A24="Propane"),$S24*AP24,IF(OR($A24="Natural Gas",$A24="Electricity"),$S24*AP24/(1-$K24),$U$40*($V24/$X24)*('VT CHS Emissions Schedule'!O$8+$P24)+$U$41*($V24/$X24)*('VT CHS Emissions Schedule'!O$9+$O24)+($U$42*($V24/$X24)*'VT CHS Emissions Schedule'!O$7)/(1-$N24)+($U$43*($V24/$X24)*'VT CHS Emissions Schedule'!O$5)/(1-$M24))),0)</f>
        <v>1034686.1673649196</v>
      </c>
      <c r="BQ24" s="64">
        <f>IF(BQ$15&lt;2025+$T24,IF(OR($A24="Oil",$A24="Propane"),$R24*AQ24,IF(OR($A24="Natural Gas",$A24="Electricity"),$R24*AQ24/(1-$K24),$U$40*($V24/$V$40)*('VT CHS Emissions Schedule'!P$8+$P24)+$U$41*($V24/$V$41)*('VT CHS Emissions Schedule'!P$9+$O24)+($U$42*($V24/$V$42)*'VT CHS Emissions Schedule'!P$7)/(1-$N24)+($U$43*($V24/$V$43)*'VT CHS Emissions Schedule'!P$5)/(1-$M24)))-IF(OR($A24="Oil",$A24="Propane"),$S24*AQ24,IF(OR($A24="Natural Gas",$A24="Electricity"),$S24*AQ24/(1-$K24),$U$40*($V24/$X24)*('VT CHS Emissions Schedule'!P$8+$P24)+$U$41*($V24/$X24)*('VT CHS Emissions Schedule'!P$9+$O24)+($U$42*($V24/$X24)*'VT CHS Emissions Schedule'!P$7)/(1-$N24)+($U$43*($V24/$X24)*'VT CHS Emissions Schedule'!P$5)/(1-$M24))),0)</f>
        <v>1034686.1673649196</v>
      </c>
      <c r="BR24" s="64">
        <f>IF(BR$15&lt;2025+$T24,IF(OR($A24="Oil",$A24="Propane"),$R24*AR24,IF(OR($A24="Natural Gas",$A24="Electricity"),$R24*AR24/(1-$K24),$U$40*($V24/$V$40)*('VT CHS Emissions Schedule'!Q$8+$P24)+$U$41*($V24/$V$41)*('VT CHS Emissions Schedule'!Q$9+$O24)+($U$42*($V24/$V$42)*'VT CHS Emissions Schedule'!Q$7)/(1-$N24)+($U$43*($V24/$V$43)*'VT CHS Emissions Schedule'!Q$5)/(1-$M24)))-IF(OR($A24="Oil",$A24="Propane"),$S24*AR24,IF(OR($A24="Natural Gas",$A24="Electricity"),$S24*AR24/(1-$K24),$U$40*($V24/$X24)*('VT CHS Emissions Schedule'!Q$8+$P24)+$U$41*($V24/$X24)*('VT CHS Emissions Schedule'!Q$9+$O24)+($U$42*($V24/$X24)*'VT CHS Emissions Schedule'!Q$7)/(1-$N24)+($U$43*($V24/$X24)*'VT CHS Emissions Schedule'!Q$5)/(1-$M24))),0)</f>
        <v>1034686.1673649196</v>
      </c>
      <c r="BS24" s="64">
        <f>IF(BS$15&lt;2025+$T24,IF(OR($A24="Oil",$A24="Propane"),$R24*AS24,IF(OR($A24="Natural Gas",$A24="Electricity"),$R24*AS24/(1-$K24),$U$40*($V24/$V$40)*('VT CHS Emissions Schedule'!R$8+$P24)+$U$41*($V24/$V$41)*('VT CHS Emissions Schedule'!R$9+$O24)+($U$42*($V24/$V$42)*'VT CHS Emissions Schedule'!R$7)/(1-$N24)+($U$43*($V24/$V$43)*'VT CHS Emissions Schedule'!R$5)/(1-$M24)))-IF(OR($A24="Oil",$A24="Propane"),$S24*AS24,IF(OR($A24="Natural Gas",$A24="Electricity"),$S24*AS24/(1-$K24),$U$40*($V24/$X24)*('VT CHS Emissions Schedule'!R$8+$P24)+$U$41*($V24/$X24)*('VT CHS Emissions Schedule'!R$9+$O24)+($U$42*($V24/$X24)*'VT CHS Emissions Schedule'!R$7)/(1-$N24)+($U$43*($V24/$X24)*'VT CHS Emissions Schedule'!R$5)/(1-$M24))),0)</f>
        <v>1033779.4123576542</v>
      </c>
      <c r="BT24" s="64">
        <f>IF(BT$15&lt;2025+$T24,IF(OR($A24="Oil",$A24="Propane"),$R24*AT24,IF(OR($A24="Natural Gas",$A24="Electricity"),$R24*AT24/(1-$K24),$U$40*($V24/$V$40)*('VT CHS Emissions Schedule'!S$8+$P24)+$U$41*($V24/$V$41)*('VT CHS Emissions Schedule'!S$9+$O24)+($U$42*($V24/$V$42)*'VT CHS Emissions Schedule'!S$7)/(1-$N24)+($U$43*($V24/$V$43)*'VT CHS Emissions Schedule'!S$5)/(1-$M24)))-IF(OR($A24="Oil",$A24="Propane"),$S24*AT24,IF(OR($A24="Natural Gas",$A24="Electricity"),$S24*AT24/(1-$K24),$U$40*($V24/$X24)*('VT CHS Emissions Schedule'!S$8+$P24)+$U$41*($V24/$X24)*('VT CHS Emissions Schedule'!S$9+$O24)+($U$42*($V24/$X24)*'VT CHS Emissions Schedule'!S$7)/(1-$N24)+($U$43*($V24/$X24)*'VT CHS Emissions Schedule'!S$5)/(1-$M24))),0)</f>
        <v>1033779.4123576542</v>
      </c>
      <c r="BU24" s="64">
        <f>IF(BU$15&lt;2025+$T24,IF(OR($A24="Oil",$A24="Propane"),$R24*AU24,IF(OR($A24="Natural Gas",$A24="Electricity"),$R24*AU24/(1-$K24),$U$40*($V24/$V$40)*('VT CHS Emissions Schedule'!T$8+$P24)+$U$41*($V24/$V$41)*('VT CHS Emissions Schedule'!T$9+$O24)+($U$42*($V24/$V$42)*'VT CHS Emissions Schedule'!T$7)/(1-$N24)+($U$43*($V24/$V$43)*'VT CHS Emissions Schedule'!T$5)/(1-$M24)))-IF(OR($A24="Oil",$A24="Propane"),$S24*AU24,IF(OR($A24="Natural Gas",$A24="Electricity"),$S24*AU24/(1-$K24),$U$40*($V24/$X24)*('VT CHS Emissions Schedule'!T$8+$P24)+$U$41*($V24/$X24)*('VT CHS Emissions Schedule'!T$9+$O24)+($U$42*($V24/$X24)*'VT CHS Emissions Schedule'!T$7)/(1-$N24)+($U$43*($V24/$X24)*'VT CHS Emissions Schedule'!T$5)/(1-$M24))),0)</f>
        <v>1033779.4123576542</v>
      </c>
      <c r="BV24" s="64">
        <f>IF(BV$15&lt;2025+$T24,IF(OR($A24="Oil",$A24="Propane"),$R24*AV24,IF(OR($A24="Natural Gas",$A24="Electricity"),$R24*AV24/(1-$K24),$U$40*($V24/$V$40)*('VT CHS Emissions Schedule'!U$8+$P24)+$U$41*($V24/$V$41)*('VT CHS Emissions Schedule'!U$9+$O24)+($U$42*($V24/$V$42)*'VT CHS Emissions Schedule'!U$7)/(1-$N24)+($U$43*($V24/$V$43)*'VT CHS Emissions Schedule'!U$5)/(1-$M24)))-IF(OR($A24="Oil",$A24="Propane"),$S24*AV24,IF(OR($A24="Natural Gas",$A24="Electricity"),$S24*AV24/(1-$K24),$U$40*($V24/$X24)*('VT CHS Emissions Schedule'!U$8+$P24)+$U$41*($V24/$X24)*('VT CHS Emissions Schedule'!U$9+$O24)+($U$42*($V24/$X24)*'VT CHS Emissions Schedule'!U$7)/(1-$N24)+($U$43*($V24/$X24)*'VT CHS Emissions Schedule'!U$5)/(1-$M24))),0)</f>
        <v>1033779.4123576542</v>
      </c>
      <c r="BW24" s="64">
        <f>IF(BW$15&lt;2025+$T24,IF(OR($A24="Oil",$A24="Propane"),$R24*AW24,IF(OR($A24="Natural Gas",$A24="Electricity"),$R24*AW24/(1-$K24),$U$40*($V24/$V$40)*('VT CHS Emissions Schedule'!V$8+$P24)+$U$41*($V24/$V$41)*('VT CHS Emissions Schedule'!V$9+$O24)+($U$42*($V24/$V$42)*'VT CHS Emissions Schedule'!V$7)/(1-$N24)+($U$43*($V24/$V$43)*'VT CHS Emissions Schedule'!V$5)/(1-$M24)))-IF(OR($A24="Oil",$A24="Propane"),$S24*AW24,IF(OR($A24="Natural Gas",$A24="Electricity"),$S24*AW24/(1-$K24),$U$40*($V24/$X24)*('VT CHS Emissions Schedule'!V$8+$P24)+$U$41*($V24/$X24)*('VT CHS Emissions Schedule'!V$9+$O24)+($U$42*($V24/$X24)*'VT CHS Emissions Schedule'!V$7)/(1-$N24)+($U$43*($V24/$X24)*'VT CHS Emissions Schedule'!V$5)/(1-$M24))),0)</f>
        <v>1033779.4123576542</v>
      </c>
      <c r="BX24" s="64">
        <f>IF(BX$15&lt;2025+$T24,IF(OR($A24="Oil",$A24="Propane"),$R24*AX24,IF(OR($A24="Natural Gas",$A24="Electricity"),$R24*AX24/(1-$K24),$U$40*($V24/$V$40)*('VT CHS Emissions Schedule'!W$8+$P24)+$U$41*($V24/$V$41)*('VT CHS Emissions Schedule'!W$9+$O24)+($U$42*($V24/$V$42)*'VT CHS Emissions Schedule'!W$7)/(1-$N24)+($U$43*($V24/$V$43)*'VT CHS Emissions Schedule'!W$5)/(1-$M24)))-IF(OR($A24="Oil",$A24="Propane"),$S24*AX24,IF(OR($A24="Natural Gas",$A24="Electricity"),$S24*AX24/(1-$K24),$U$40*($V24/$X24)*('VT CHS Emissions Schedule'!W$8+$P24)+$U$41*($V24/$X24)*('VT CHS Emissions Schedule'!W$9+$O24)+($U$42*($V24/$X24)*'VT CHS Emissions Schedule'!W$7)/(1-$N24)+($U$43*($V24/$X24)*'VT CHS Emissions Schedule'!W$5)/(1-$M24))),0)</f>
        <v>1033507.742819455</v>
      </c>
      <c r="BY24" s="64">
        <f>IF(BY$15&lt;2025+$T24,IF(OR($A24="Oil",$A24="Propane"),$R24*AY24,IF(OR($A24="Natural Gas",$A24="Electricity"),$R24*AY24/(1-$K24),$U$40*($V24/$V$40)*('VT CHS Emissions Schedule'!X$8+$P24)+$U$41*($V24/$V$41)*('VT CHS Emissions Schedule'!X$9+$O24)+($U$42*($V24/$V$42)*'VT CHS Emissions Schedule'!X$7)/(1-$N24)+($U$43*($V24/$V$43)*'VT CHS Emissions Schedule'!X$5)/(1-$M24)))-IF(OR($A24="Oil",$A24="Propane"),$S24*AY24,IF(OR($A24="Natural Gas",$A24="Electricity"),$S24*AY24/(1-$K24),$U$40*($V24/$X24)*('VT CHS Emissions Schedule'!X$8+$P24)+$U$41*($V24/$X24)*('VT CHS Emissions Schedule'!X$9+$O24)+($U$42*($V24/$X24)*'VT CHS Emissions Schedule'!X$7)/(1-$N24)+($U$43*($V24/$X24)*'VT CHS Emissions Schedule'!X$5)/(1-$M24))),0)</f>
        <v>0</v>
      </c>
      <c r="BZ24" s="64">
        <f>IF(BZ$15&lt;2025+$T24,IF(OR($A24="Oil",$A24="Propane"),$R24*AZ24,IF(OR($A24="Natural Gas",$A24="Electricity"),$R24*AZ24/(1-$K24),$U$40*($V24/$V$40)*('VT CHS Emissions Schedule'!Y$8+$P24)+$U$41*($V24/$V$41)*('VT CHS Emissions Schedule'!Y$9+$O24)+($U$42*($V24/$V$42)*'VT CHS Emissions Schedule'!Y$7)/(1-$N24)+($U$43*($V24/$V$43)*'VT CHS Emissions Schedule'!Y$5)/(1-$M24)))-IF(OR($A24="Oil",$A24="Propane"),$S24*AZ24,IF(OR($A24="Natural Gas",$A24="Electricity"),$S24*AZ24/(1-$K24),$U$40*($V24/$X24)*('VT CHS Emissions Schedule'!Y$8+$P24)+$U$41*($V24/$X24)*('VT CHS Emissions Schedule'!Y$9+$O24)+($U$42*($V24/$X24)*'VT CHS Emissions Schedule'!Y$7)/(1-$N24)+($U$43*($V24/$X24)*'VT CHS Emissions Schedule'!Y$5)/(1-$M24))),0)</f>
        <v>0</v>
      </c>
      <c r="CA24" s="64">
        <f>IF(CA$15&lt;2025+$T24,IF(OR($A24="Oil",$A24="Propane"),$R24*BA24,IF(OR($A24="Natural Gas",$A24="Electricity"),$R24*BA24/(1-$K24),$U$40*($V24/$V$40)*('VT CHS Emissions Schedule'!Z$8+$P24)+$U$41*($V24/$V$41)*('VT CHS Emissions Schedule'!Z$9+$O24)+($U$42*($V24/$V$42)*'VT CHS Emissions Schedule'!Z$7)/(1-$N24)+($U$43*($V24/$V$43)*'VT CHS Emissions Schedule'!Z$5)/(1-$M24)))-IF(OR($A24="Oil",$A24="Propane"),$S24*BA24,IF(OR($A24="Natural Gas",$A24="Electricity"),$S24*BA24/(1-$K24),$U$40*($V24/$X24)*('VT CHS Emissions Schedule'!Z$8+$P24)+$U$41*($V24/$X24)*('VT CHS Emissions Schedule'!Z$9+$O24)+($U$42*($V24/$X24)*'VT CHS Emissions Schedule'!Z$7)/(1-$N24)+($U$43*($V24/$X24)*'VT CHS Emissions Schedule'!Z$5)/(1-$M24))),0)</f>
        <v>0</v>
      </c>
      <c r="CB24" s="64">
        <f>IF(CB$15&lt;2025+$T24,IF(OR($A24="Oil",$A24="Propane"),$R24*BB24,IF(OR($A24="Natural Gas",$A24="Electricity"),$R24*BB24/(1-$K24),$U$40*($V24/$V$40)*('VT CHS Emissions Schedule'!AA$8+$P24)+$U$41*($V24/$V$41)*('VT CHS Emissions Schedule'!AA$9+$O24)+($U$42*($V24/$V$42)*'VT CHS Emissions Schedule'!AA$7)/(1-$N24)+($U$43*($V24/$V$43)*'VT CHS Emissions Schedule'!AA$5)/(1-$M24)))-IF(OR($A24="Oil",$A24="Propane"),$S24*BB24,IF(OR($A24="Natural Gas",$A24="Electricity"),$S24*BB24/(1-$K24),$U$40*($V24/$X24)*('VT CHS Emissions Schedule'!AA$8+$P24)+$U$41*($V24/$X24)*('VT CHS Emissions Schedule'!AA$9+$O24)+($U$42*($V24/$X24)*'VT CHS Emissions Schedule'!AA$7)/(1-$N24)+($U$43*($V24/$X24)*'VT CHS Emissions Schedule'!AA$5)/(1-$M24))),0)</f>
        <v>0</v>
      </c>
      <c r="CC24" s="64">
        <f>IF(CC$15&lt;2025+$T24,IF(OR($A24="Oil",$A24="Propane"),$R24*BC24,IF(OR($A24="Natural Gas",$A24="Electricity"),$R24*BC24/(1-$K24),$U$40*($V24/$V$40)*('VT CHS Emissions Schedule'!AB$8+$P24)+$U$41*($V24/$V$41)*('VT CHS Emissions Schedule'!AB$9+$O24)+($U$42*($V24/$V$42)*'VT CHS Emissions Schedule'!AB$7)/(1-$N24)+($U$43*($V24/$V$43)*'VT CHS Emissions Schedule'!AB$5)/(1-$M24)))-IF(OR($A24="Oil",$A24="Propane"),$S24*BC24,IF(OR($A24="Natural Gas",$A24="Electricity"),$S24*BC24/(1-$K24),$U$40*($V24/$X24)*('VT CHS Emissions Schedule'!AB$8+$P24)+$U$41*($V24/$X24)*('VT CHS Emissions Schedule'!AB$9+$O24)+($U$42*($V24/$X24)*'VT CHS Emissions Schedule'!AB$7)/(1-$N24)+($U$43*($V24/$X24)*'VT CHS Emissions Schedule'!AB$5)/(1-$M24))),0)</f>
        <v>0</v>
      </c>
      <c r="CD24" s="64">
        <f>IF(CD$15&lt;2025+$T24,IF(OR($A24="Oil",$A24="Propane"),$R24*BD24,IF(OR($A24="Natural Gas",$A24="Electricity"),$R24*BD24/(1-$K24),$U$40*($V24/$V$40)*('VT CHS Emissions Schedule'!AC$8+$P24)+$U$41*($V24/$V$41)*('VT CHS Emissions Schedule'!AC$9+$O24)+($U$42*($V24/$V$42)*'VT CHS Emissions Schedule'!AC$7)/(1-$N24)+($U$43*($V24/$V$43)*'VT CHS Emissions Schedule'!AC$5)/(1-$M24)))-IF(OR($A24="Oil",$A24="Propane"),$S24*BD24,IF(OR($A24="Natural Gas",$A24="Electricity"),$S24*BD24/(1-$K24),$U$40*($V24/$X24)*('VT CHS Emissions Schedule'!AC$8+$P24)+$U$41*($V24/$X24)*('VT CHS Emissions Schedule'!AC$9+$O24)+($U$42*($V24/$X24)*'VT CHS Emissions Schedule'!AC$7)/(1-$N24)+($U$43*($V24/$X24)*'VT CHS Emissions Schedule'!AC$5)/(1-$M24))),0)</f>
        <v>0</v>
      </c>
    </row>
    <row r="25" spans="1:82" ht="15.75" x14ac:dyDescent="0.25">
      <c r="A25" s="185" t="s">
        <v>8</v>
      </c>
      <c r="B25" s="295" t="s">
        <v>276</v>
      </c>
      <c r="C25" s="290">
        <v>1.75</v>
      </c>
      <c r="D25" s="175">
        <f t="shared" si="0"/>
        <v>31272489.114629608</v>
      </c>
      <c r="E25" s="227">
        <f t="shared" si="11"/>
        <v>31272489.114629608</v>
      </c>
      <c r="F25" s="223">
        <f t="shared" si="2"/>
        <v>31.272489114629607</v>
      </c>
      <c r="G25" s="111">
        <f t="shared" si="6"/>
        <v>1573104.2764446228</v>
      </c>
      <c r="H25" s="111">
        <f t="shared" si="3"/>
        <v>1573104.2764446228</v>
      </c>
      <c r="I25" s="111">
        <f>IF(OR($A25="Oil",$A25="Propane"),$R25*$AE25,IF(OR($A25="Natural Gas",$A25="Electricity"),$R25*$AE25/(1-$K25),$U$40*($V25/$V$40)*('VT CHS Emissions Schedule'!D$8+$P25)+$U$41*($V25/$V$41)*('VT CHS Emissions Schedule'!D$9+$O25)+($U$42*($V25/$V$42)*'VT CHS Emissions Schedule'!D$7)/(1-$N25)+($U$43*($V25/$V$43)*'VT CHS Emissions Schedule'!D$5)/(1-$M25)))</f>
        <v>2897823.6671348321</v>
      </c>
      <c r="J25" s="111">
        <f>IF(OR($A25="Oil",$A25="Propane"),$S25*$AE25,IF(OR($A25="Natural Gas",$A25="Electricity"),$S25*$AE25/(1-$K25),$U$40*($V25/$X25)*('VT CHS Emissions Schedule'!D$8+$P25)+$U$41*($V25/$X25)*('VT CHS Emissions Schedule'!D$9+$O25)+($U$42*($V25/$X25)*'VT CHS Emissions Schedule'!D$7)/(1-$N25)+($U$43*($V25/$X25)*'VT CHS Emissions Schedule'!D$5)/(1-$M25)))</f>
        <v>1324719.3906902093</v>
      </c>
      <c r="K25" s="66">
        <f>_xlfn.XLOOKUP($A25,Lookups!$A$3:$A$15,Lookups!$E$3:$E$15)</f>
        <v>0</v>
      </c>
      <c r="L25" s="65">
        <f>_xlfn.XLOOKUP($A25,Lookups!$A$3:$A$15,Lookups!$D$3:$D$15)</f>
        <v>0.32764300000000002</v>
      </c>
      <c r="M25" s="66">
        <f>Lookups!$E$6</f>
        <v>0.04</v>
      </c>
      <c r="N25" s="66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7"/>
        <v>39085.440817499999</v>
      </c>
      <c r="S25" s="72">
        <f t="shared" si="8"/>
        <v>17867.630088000002</v>
      </c>
      <c r="T25" s="68">
        <v>20</v>
      </c>
      <c r="U25" s="68" t="str">
        <f>_xlfn.XLOOKUP(A25,Lookups!$A$3:$A$15,Lookups!$C$3:$C$15)</f>
        <v>Delivered</v>
      </c>
      <c r="V25" s="64">
        <f t="shared" si="4"/>
        <v>31268.352654000002</v>
      </c>
      <c r="W25" s="72">
        <f t="shared" si="9"/>
        <v>0.8</v>
      </c>
      <c r="X25" s="72">
        <f t="shared" si="10"/>
        <v>1.75</v>
      </c>
      <c r="Y25" s="64">
        <v>140</v>
      </c>
      <c r="Z25" s="71">
        <v>51.8</v>
      </c>
      <c r="AA25" s="64">
        <f t="shared" si="5"/>
        <v>110</v>
      </c>
      <c r="AB25" s="64">
        <v>365</v>
      </c>
      <c r="AC25" s="72">
        <v>8.33</v>
      </c>
      <c r="AD25" s="75">
        <v>1.06E-3</v>
      </c>
      <c r="AE25" s="67">
        <f>IF(AE$15&lt;2025+$T25,$L25+_xlfn.XLOOKUP(_xlfn.XLOOKUP($A25,Lookups!$A$3:$A$17,Lookups!$B$3:$B$17),'VT CHS Emissions Schedule'!$A:$A,'VT CHS Emissions Schedule'!D:D),0)</f>
        <v>74.140744137069305</v>
      </c>
      <c r="AF25" s="67">
        <f>IF(AF$15&lt;2025+$T25,$L25+_xlfn.XLOOKUP(_xlfn.XLOOKUP($A25,Lookups!$A$3:$A$17,Lookups!$B$3:$B$17),'VT CHS Emissions Schedule'!$A:$A,'VT CHS Emissions Schedule'!E:E),0)</f>
        <v>73.913585753439619</v>
      </c>
      <c r="AG25" s="67">
        <f>IF(AG$15&lt;2025+$T25,$L25+_xlfn.XLOOKUP(_xlfn.XLOOKUP($A25,Lookups!$A$3:$A$17,Lookups!$B$3:$B$17),'VT CHS Emissions Schedule'!$A:$A,'VT CHS Emissions Schedule'!F:F),0)</f>
        <v>73.913585753439619</v>
      </c>
      <c r="AH25" s="67">
        <f>IF(AH$15&lt;2025+$T25,$L25+_xlfn.XLOOKUP(_xlfn.XLOOKUP($A25,Lookups!$A$3:$A$17,Lookups!$B$3:$B$17),'VT CHS Emissions Schedule'!$A:$A,'VT CHS Emissions Schedule'!G:G),0)</f>
        <v>73.913585753439619</v>
      </c>
      <c r="AI25" s="67">
        <f>IF(AI$15&lt;2025+$T25,$L25+_xlfn.XLOOKUP(_xlfn.XLOOKUP($A25,Lookups!$A$3:$A$17,Lookups!$B$3:$B$17),'VT CHS Emissions Schedule'!$A:$A,'VT CHS Emissions Schedule'!H:H),0)</f>
        <v>73.904830687526697</v>
      </c>
      <c r="AJ25" s="67">
        <f>IF(AJ$15&lt;2025+$T25,$L25+_xlfn.XLOOKUP(_xlfn.XLOOKUP($A25,Lookups!$A$3:$A$17,Lookups!$B$3:$B$17),'VT CHS Emissions Schedule'!$A:$A,'VT CHS Emissions Schedule'!I:I),0)</f>
        <v>73.904830687526697</v>
      </c>
      <c r="AK25" s="67">
        <f>IF(AK$15&lt;2025+$T25,$L25+_xlfn.XLOOKUP(_xlfn.XLOOKUP($A25,Lookups!$A$3:$A$17,Lookups!$B$3:$B$17),'VT CHS Emissions Schedule'!$A:$A,'VT CHS Emissions Schedule'!J:J),0)</f>
        <v>73.904830687526697</v>
      </c>
      <c r="AL25" s="67">
        <f>IF(AL$15&lt;2025+$T25,$L25+_xlfn.XLOOKUP(_xlfn.XLOOKUP($A25,Lookups!$A$3:$A$17,Lookups!$B$3:$B$17),'VT CHS Emissions Schedule'!$A:$A,'VT CHS Emissions Schedule'!K:K),0)</f>
        <v>73.904830687526697</v>
      </c>
      <c r="AM25" s="67">
        <f>IF(AM$15&lt;2025+$T25,$L25+_xlfn.XLOOKUP(_xlfn.XLOOKUP($A25,Lookups!$A$3:$A$17,Lookups!$B$3:$B$17),'VT CHS Emissions Schedule'!$A:$A,'VT CHS Emissions Schedule'!L:L),0)</f>
        <v>73.904830687526697</v>
      </c>
      <c r="AN25" s="67">
        <f>IF(AN$15&lt;2025+$T25,$L25+_xlfn.XLOOKUP(_xlfn.XLOOKUP($A25,Lookups!$A$3:$A$17,Lookups!$B$3:$B$17),'VT CHS Emissions Schedule'!$A:$A,'VT CHS Emissions Schedule'!M:M),0)</f>
        <v>73.534497310657912</v>
      </c>
      <c r="AO25" s="67">
        <f>IF(AO$15&lt;2025+$T25,$L25+_xlfn.XLOOKUP(_xlfn.XLOOKUP($A25,Lookups!$A$3:$A$17,Lookups!$B$3:$B$17),'VT CHS Emissions Schedule'!$A:$A,'VT CHS Emissions Schedule'!N:N),0)</f>
        <v>73.534497310657912</v>
      </c>
      <c r="AP25" s="67">
        <f>IF(AP$15&lt;2025+$T25,$L25+_xlfn.XLOOKUP(_xlfn.XLOOKUP($A25,Lookups!$A$3:$A$17,Lookups!$B$3:$B$17),'VT CHS Emissions Schedule'!$A:$A,'VT CHS Emissions Schedule'!O:O),0)</f>
        <v>73.534497310657912</v>
      </c>
      <c r="AQ25" s="67">
        <f>IF(AQ$15&lt;2025+$T25,$L25+_xlfn.XLOOKUP(_xlfn.XLOOKUP($A25,Lookups!$A$3:$A$17,Lookups!$B$3:$B$17),'VT CHS Emissions Schedule'!$A:$A,'VT CHS Emissions Schedule'!P:P),0)</f>
        <v>73.534497310657912</v>
      </c>
      <c r="AR25" s="67">
        <f>IF(AR$15&lt;2025+$T25,$L25+_xlfn.XLOOKUP(_xlfn.XLOOKUP($A25,Lookups!$A$3:$A$17,Lookups!$B$3:$B$17),'VT CHS Emissions Schedule'!$A:$A,'VT CHS Emissions Schedule'!Q:Q),0)</f>
        <v>73.534497310657912</v>
      </c>
      <c r="AS25" s="67">
        <f>IF(AS$15&lt;2025+$T25,$L25+_xlfn.XLOOKUP(_xlfn.XLOOKUP($A25,Lookups!$A$3:$A$17,Lookups!$B$3:$B$17),'VT CHS Emissions Schedule'!$A:$A,'VT CHS Emissions Schedule'!R:R),0)</f>
        <v>73.470054800700524</v>
      </c>
      <c r="AT25" s="67">
        <f>IF(AT$15&lt;2025+$T25,$L25+_xlfn.XLOOKUP(_xlfn.XLOOKUP($A25,Lookups!$A$3:$A$17,Lookups!$B$3:$B$17),'VT CHS Emissions Schedule'!$A:$A,'VT CHS Emissions Schedule'!S:S),0)</f>
        <v>73.470054800700524</v>
      </c>
      <c r="AU25" s="67">
        <f>IF(AU$15&lt;2025+$T25,$L25+_xlfn.XLOOKUP(_xlfn.XLOOKUP($A25,Lookups!$A$3:$A$17,Lookups!$B$3:$B$17),'VT CHS Emissions Schedule'!$A:$A,'VT CHS Emissions Schedule'!T:T),0)</f>
        <v>73.470054800700524</v>
      </c>
      <c r="AV25" s="67">
        <f>IF(AV$15&lt;2025+$T25,$L25+_xlfn.XLOOKUP(_xlfn.XLOOKUP($A25,Lookups!$A$3:$A$17,Lookups!$B$3:$B$17),'VT CHS Emissions Schedule'!$A:$A,'VT CHS Emissions Schedule'!U:U),0)</f>
        <v>73.470054800700524</v>
      </c>
      <c r="AW25" s="67">
        <f>IF(AW$15&lt;2025+$T25,$L25+_xlfn.XLOOKUP(_xlfn.XLOOKUP($A25,Lookups!$A$3:$A$17,Lookups!$B$3:$B$17),'VT CHS Emissions Schedule'!$A:$A,'VT CHS Emissions Schedule'!V:V),0)</f>
        <v>73.470054800700524</v>
      </c>
      <c r="AX25" s="67">
        <f>IF(AX$15&lt;2025+$T25,$L25+_xlfn.XLOOKUP(_xlfn.XLOOKUP($A25,Lookups!$A$3:$A$17,Lookups!$B$3:$B$17),'VT CHS Emissions Schedule'!$A:$A,'VT CHS Emissions Schedule'!W:W),0)</f>
        <v>73.45074741691964</v>
      </c>
      <c r="AY25" s="67">
        <f>IF(AY$15&lt;2025+$T25,$L25+_xlfn.XLOOKUP(_xlfn.XLOOKUP($A25,Lookups!$A$3:$A$17,Lookups!$B$3:$B$17),'VT CHS Emissions Schedule'!$A:$A,'VT CHS Emissions Schedule'!X:X),0)</f>
        <v>0</v>
      </c>
      <c r="AZ25" s="67">
        <f>IF(AZ$15&lt;2025+$T25,$L25+_xlfn.XLOOKUP(_xlfn.XLOOKUP($A25,Lookups!$A$3:$A$17,Lookups!$B$3:$B$17),'VT CHS Emissions Schedule'!$A:$A,'VT CHS Emissions Schedule'!Y:Y),0)</f>
        <v>0</v>
      </c>
      <c r="BA25" s="67">
        <f>IF(BA$15&lt;2025+$T25,$L25+_xlfn.XLOOKUP(_xlfn.XLOOKUP($A25,Lookups!$A$3:$A$17,Lookups!$B$3:$B$17),'VT CHS Emissions Schedule'!$A:$A,'VT CHS Emissions Schedule'!Z:Z),0)</f>
        <v>0</v>
      </c>
      <c r="BB25" s="67">
        <f>IF(BB$15&lt;2025+$T25,$L25+_xlfn.XLOOKUP(_xlfn.XLOOKUP($A25,Lookups!$A$3:$A$17,Lookups!$B$3:$B$17),'VT CHS Emissions Schedule'!$A:$A,'VT CHS Emissions Schedule'!AA:AA),0)</f>
        <v>0</v>
      </c>
      <c r="BC25" s="67">
        <f>IF(BC$15&lt;2025+$T25,$L25+_xlfn.XLOOKUP(_xlfn.XLOOKUP($A25,Lookups!$A$3:$A$17,Lookups!$B$3:$B$17),'VT CHS Emissions Schedule'!$A:$A,'VT CHS Emissions Schedule'!AB:AB),0)</f>
        <v>0</v>
      </c>
      <c r="BD25" s="67">
        <f>IF(BD$15&lt;2025+$T25,$L25+_xlfn.XLOOKUP(_xlfn.XLOOKUP($A25,Lookups!$A$3:$A$17,Lookups!$B$3:$B$17),'VT CHS Emissions Schedule'!$A:$A,'VT CHS Emissions Schedule'!AC:AC),0)</f>
        <v>0</v>
      </c>
      <c r="BE25" s="64">
        <f>IF(BE$15&lt;2025+$T25,IF(OR($A25="Oil",$A25="Propane"),$R25*AE25,IF(OR($A25="Natural Gas",$A25="Electricity"),$R25*AE25/(1-$K25),$U$40*($V25/$V$40)*('VT CHS Emissions Schedule'!D$8+$P25)+$U$41*($V25/$V$41)*('VT CHS Emissions Schedule'!D$9+$O25)+($U$42*($V25/$V$42)*'VT CHS Emissions Schedule'!D$7)/(1-$N25)+($U$43*($V25/$V$43)*'VT CHS Emissions Schedule'!D$5)/(1-$M25)))-IF(OR($A25="Oil",$A25="Propane"),$S25*AE25,IF(OR($A25="Natural Gas",$A25="Electricity"),$S25*AE25/(1-$K25),$U$40*($V25/$X25)*('VT CHS Emissions Schedule'!D$8+$P25)+$U$41*($V25/$X25)*('VT CHS Emissions Schedule'!D$9+$O25)+($U$42*($V25/$X25)*'VT CHS Emissions Schedule'!D$7)/(1-$N25)+($U$43*($V25/$X25)*'VT CHS Emissions Schedule'!D$5)/(1-$M25))),0)</f>
        <v>1573104.2764446228</v>
      </c>
      <c r="BF25" s="64">
        <f>IF(BF$15&lt;2025+$T25,IF(OR($A25="Oil",$A25="Propane"),$R25*AF25,IF(OR($A25="Natural Gas",$A25="Electricity"),$R25*AF25/(1-$K25),$U$40*($V25/$V$40)*('VT CHS Emissions Schedule'!E$8+$P25)+$U$41*($V25/$V$41)*('VT CHS Emissions Schedule'!E$9+$O25)+($U$42*($V25/$V$42)*'VT CHS Emissions Schedule'!E$7)/(1-$N25)+($U$43*($V25/$V$43)*'VT CHS Emissions Schedule'!E$5)/(1-$M25)))-IF(OR($A25="Oil",$A25="Propane"),$S25*AF25,IF(OR($A25="Natural Gas",$A25="Electricity"),$S25*AF25/(1-$K25),$U$40*($V25/$X25)*('VT CHS Emissions Schedule'!E$8+$P25)+$U$41*($V25/$X25)*('VT CHS Emissions Schedule'!E$9+$O25)+($U$42*($V25/$X25)*'VT CHS Emissions Schedule'!E$7)/(1-$N25)+($U$43*($V25/$X25)*'VT CHS Emissions Schedule'!E$5)/(1-$M25))),0)</f>
        <v>1568284.4728551493</v>
      </c>
      <c r="BG25" s="64">
        <f>IF(BG$15&lt;2025+$T25,IF(OR($A25="Oil",$A25="Propane"),$R25*AG25,IF(OR($A25="Natural Gas",$A25="Electricity"),$R25*AG25/(1-$K25),$U$40*($V25/$V$40)*('VT CHS Emissions Schedule'!F$8+$P25)+$U$41*($V25/$V$41)*('VT CHS Emissions Schedule'!F$9+$O25)+($U$42*($V25/$V$42)*'VT CHS Emissions Schedule'!F$7)/(1-$N25)+($U$43*($V25/$V$43)*'VT CHS Emissions Schedule'!F$5)/(1-$M25)))-IF(OR($A25="Oil",$A25="Propane"),$S25*AG25,IF(OR($A25="Natural Gas",$A25="Electricity"),$S25*AG25/(1-$K25),$U$40*($V25/$X25)*('VT CHS Emissions Schedule'!F$8+$P25)+$U$41*($V25/$X25)*('VT CHS Emissions Schedule'!F$9+$O25)+($U$42*($V25/$X25)*'VT CHS Emissions Schedule'!F$7)/(1-$N25)+($U$43*($V25/$X25)*'VT CHS Emissions Schedule'!F$5)/(1-$M25))),0)</f>
        <v>1568284.4728551493</v>
      </c>
      <c r="BH25" s="64">
        <f>IF(BH$15&lt;2025+$T25,IF(OR($A25="Oil",$A25="Propane"),$R25*AH25,IF(OR($A25="Natural Gas",$A25="Electricity"),$R25*AH25/(1-$K25),$U$40*($V25/$V$40)*('VT CHS Emissions Schedule'!G$8+$P25)+$U$41*($V25/$V$41)*('VT CHS Emissions Schedule'!G$9+$O25)+($U$42*($V25/$V$42)*'VT CHS Emissions Schedule'!G$7)/(1-$N25)+($U$43*($V25/$V$43)*'VT CHS Emissions Schedule'!G$5)/(1-$M25)))-IF(OR($A25="Oil",$A25="Propane"),$S25*AH25,IF(OR($A25="Natural Gas",$A25="Electricity"),$S25*AH25/(1-$K25),$U$40*($V25/$X25)*('VT CHS Emissions Schedule'!G$8+$P25)+$U$41*($V25/$X25)*('VT CHS Emissions Schedule'!G$9+$O25)+($U$42*($V25/$X25)*'VT CHS Emissions Schedule'!G$7)/(1-$N25)+($U$43*($V25/$X25)*'VT CHS Emissions Schedule'!G$5)/(1-$M25))),0)</f>
        <v>1568284.4728551493</v>
      </c>
      <c r="BI25" s="64">
        <f>IF(BI$15&lt;2025+$T25,IF(OR($A25="Oil",$A25="Propane"),$R25*AI25,IF(OR($A25="Natural Gas",$A25="Electricity"),$R25*AI25/(1-$K25),$U$40*($V25/$V$40)*('VT CHS Emissions Schedule'!H$8+$P25)+$U$41*($V25/$V$41)*('VT CHS Emissions Schedule'!H$9+$O25)+($U$42*($V25/$V$42)*'VT CHS Emissions Schedule'!H$7)/(1-$N25)+($U$43*($V25/$V$43)*'VT CHS Emissions Schedule'!H$5)/(1-$M25)))-IF(OR($A25="Oil",$A25="Propane"),$S25*AI25,IF(OR($A25="Natural Gas",$A25="Electricity"),$S25*AI25/(1-$K25),$U$40*($V25/$X25)*('VT CHS Emissions Schedule'!H$8+$P25)+$U$41*($V25/$X25)*('VT CHS Emissions Schedule'!H$9+$O25)+($U$42*($V25/$X25)*'VT CHS Emissions Schedule'!H$7)/(1-$N25)+($U$43*($V25/$X25)*'VT CHS Emissions Schedule'!H$5)/(1-$M25))),0)</f>
        <v>1568098.7095236843</v>
      </c>
      <c r="BJ25" s="64">
        <f>IF(BJ$15&lt;2025+$T25,IF(OR($A25="Oil",$A25="Propane"),$R25*AJ25,IF(OR($A25="Natural Gas",$A25="Electricity"),$R25*AJ25/(1-$K25),$U$40*($V25/$V$40)*('VT CHS Emissions Schedule'!I$8+$P25)+$U$41*($V25/$V$41)*('VT CHS Emissions Schedule'!I$9+$O25)+($U$42*($V25/$V$42)*'VT CHS Emissions Schedule'!I$7)/(1-$N25)+($U$43*($V25/$V$43)*'VT CHS Emissions Schedule'!I$5)/(1-$M25)))-IF(OR($A25="Oil",$A25="Propane"),$S25*AJ25,IF(OR($A25="Natural Gas",$A25="Electricity"),$S25*AJ25/(1-$K25),$U$40*($V25/$X25)*('VT CHS Emissions Schedule'!I$8+$P25)+$U$41*($V25/$X25)*('VT CHS Emissions Schedule'!I$9+$O25)+($U$42*($V25/$X25)*'VT CHS Emissions Schedule'!I$7)/(1-$N25)+($U$43*($V25/$X25)*'VT CHS Emissions Schedule'!I$5)/(1-$M25))),0)</f>
        <v>1568098.7095236843</v>
      </c>
      <c r="BK25" s="64">
        <f>IF(BK$15&lt;2025+$T25,IF(OR($A25="Oil",$A25="Propane"),$R25*AK25,IF(OR($A25="Natural Gas",$A25="Electricity"),$R25*AK25/(1-$K25),$U$40*($V25/$V$40)*('VT CHS Emissions Schedule'!J$8+$P25)+$U$41*($V25/$V$41)*('VT CHS Emissions Schedule'!J$9+$O25)+($U$42*($V25/$V$42)*'VT CHS Emissions Schedule'!J$7)/(1-$N25)+($U$43*($V25/$V$43)*'VT CHS Emissions Schedule'!J$5)/(1-$M25)))-IF(OR($A25="Oil",$A25="Propane"),$S25*AK25,IF(OR($A25="Natural Gas",$A25="Electricity"),$S25*AK25/(1-$K25),$U$40*($V25/$X25)*('VT CHS Emissions Schedule'!J$8+$P25)+$U$41*($V25/$X25)*('VT CHS Emissions Schedule'!J$9+$O25)+($U$42*($V25/$X25)*'VT CHS Emissions Schedule'!J$7)/(1-$N25)+($U$43*($V25/$X25)*'VT CHS Emissions Schedule'!J$5)/(1-$M25))),0)</f>
        <v>1568098.7095236843</v>
      </c>
      <c r="BL25" s="64">
        <f>IF(BL$15&lt;2025+$T25,IF(OR($A25="Oil",$A25="Propane"),$R25*AL25,IF(OR($A25="Natural Gas",$A25="Electricity"),$R25*AL25/(1-$K25),$U$40*($V25/$V$40)*('VT CHS Emissions Schedule'!K$8+$P25)+$U$41*($V25/$V$41)*('VT CHS Emissions Schedule'!K$9+$O25)+($U$42*($V25/$V$42)*'VT CHS Emissions Schedule'!K$7)/(1-$N25)+($U$43*($V25/$V$43)*'VT CHS Emissions Schedule'!K$5)/(1-$M25)))-IF(OR($A25="Oil",$A25="Propane"),$S25*AL25,IF(OR($A25="Natural Gas",$A25="Electricity"),$S25*AL25/(1-$K25),$U$40*($V25/$X25)*('VT CHS Emissions Schedule'!K$8+$P25)+$U$41*($V25/$X25)*('VT CHS Emissions Schedule'!K$9+$O25)+($U$42*($V25/$X25)*'VT CHS Emissions Schedule'!K$7)/(1-$N25)+($U$43*($V25/$X25)*'VT CHS Emissions Schedule'!K$5)/(1-$M25))),0)</f>
        <v>1568098.7095236843</v>
      </c>
      <c r="BM25" s="64">
        <f>IF(BM$15&lt;2025+$T25,IF(OR($A25="Oil",$A25="Propane"),$R25*AM25,IF(OR($A25="Natural Gas",$A25="Electricity"),$R25*AM25/(1-$K25),$U$40*($V25/$V$40)*('VT CHS Emissions Schedule'!L$8+$P25)+$U$41*($V25/$V$41)*('VT CHS Emissions Schedule'!L$9+$O25)+($U$42*($V25/$V$42)*'VT CHS Emissions Schedule'!L$7)/(1-$N25)+($U$43*($V25/$V$43)*'VT CHS Emissions Schedule'!L$5)/(1-$M25)))-IF(OR($A25="Oil",$A25="Propane"),$S25*AM25,IF(OR($A25="Natural Gas",$A25="Electricity"),$S25*AM25/(1-$K25),$U$40*($V25/$X25)*('VT CHS Emissions Schedule'!L$8+$P25)+$U$41*($V25/$X25)*('VT CHS Emissions Schedule'!L$9+$O25)+($U$42*($V25/$X25)*'VT CHS Emissions Schedule'!L$7)/(1-$N25)+($U$43*($V25/$X25)*'VT CHS Emissions Schedule'!L$5)/(1-$M25))),0)</f>
        <v>1568098.7095236843</v>
      </c>
      <c r="BN25" s="64">
        <f>IF(BN$15&lt;2025+$T25,IF(OR($A25="Oil",$A25="Propane"),$R25*AN25,IF(OR($A25="Natural Gas",$A25="Electricity"),$R25*AN25/(1-$K25),$U$40*($V25/$V$40)*('VT CHS Emissions Schedule'!M$8+$P25)+$U$41*($V25/$V$41)*('VT CHS Emissions Schedule'!M$9+$O25)+($U$42*($V25/$V$42)*'VT CHS Emissions Schedule'!M$7)/(1-$N25)+($U$43*($V25/$V$43)*'VT CHS Emissions Schedule'!M$5)/(1-$M25)))-IF(OR($A25="Oil",$A25="Propane"),$S25*AN25,IF(OR($A25="Natural Gas",$A25="Electricity"),$S25*AN25/(1-$K25),$U$40*($V25/$X25)*('VT CHS Emissions Schedule'!M$8+$P25)+$U$41*($V25/$X25)*('VT CHS Emissions Schedule'!M$9+$O25)+($U$42*($V25/$X25)*'VT CHS Emissions Schedule'!M$7)/(1-$N25)+($U$43*($V25/$X25)*'VT CHS Emissions Schedule'!M$5)/(1-$M25))),0)</f>
        <v>1560241.0460264662</v>
      </c>
      <c r="BO25" s="64">
        <f>IF(BO$15&lt;2025+$T25,IF(OR($A25="Oil",$A25="Propane"),$R25*AO25,IF(OR($A25="Natural Gas",$A25="Electricity"),$R25*AO25/(1-$K25),$U$40*($V25/$V$40)*('VT CHS Emissions Schedule'!N$8+$P25)+$U$41*($V25/$V$41)*('VT CHS Emissions Schedule'!N$9+$O25)+($U$42*($V25/$V$42)*'VT CHS Emissions Schedule'!N$7)/(1-$N25)+($U$43*($V25/$V$43)*'VT CHS Emissions Schedule'!N$5)/(1-$M25)))-IF(OR($A25="Oil",$A25="Propane"),$S25*AO25,IF(OR($A25="Natural Gas",$A25="Electricity"),$S25*AO25/(1-$K25),$U$40*($V25/$X25)*('VT CHS Emissions Schedule'!N$8+$P25)+$U$41*($V25/$X25)*('VT CHS Emissions Schedule'!N$9+$O25)+($U$42*($V25/$X25)*'VT CHS Emissions Schedule'!N$7)/(1-$N25)+($U$43*($V25/$X25)*'VT CHS Emissions Schedule'!N$5)/(1-$M25))),0)</f>
        <v>1560241.0460264662</v>
      </c>
      <c r="BP25" s="64">
        <f>IF(BP$15&lt;2025+$T25,IF(OR($A25="Oil",$A25="Propane"),$R25*AP25,IF(OR($A25="Natural Gas",$A25="Electricity"),$R25*AP25/(1-$K25),$U$40*($V25/$V$40)*('VT CHS Emissions Schedule'!O$8+$P25)+$U$41*($V25/$V$41)*('VT CHS Emissions Schedule'!O$9+$O25)+($U$42*($V25/$V$42)*'VT CHS Emissions Schedule'!O$7)/(1-$N25)+($U$43*($V25/$V$43)*'VT CHS Emissions Schedule'!O$5)/(1-$M25)))-IF(OR($A25="Oil",$A25="Propane"),$S25*AP25,IF(OR($A25="Natural Gas",$A25="Electricity"),$S25*AP25/(1-$K25),$U$40*($V25/$X25)*('VT CHS Emissions Schedule'!O$8+$P25)+$U$41*($V25/$X25)*('VT CHS Emissions Schedule'!O$9+$O25)+($U$42*($V25/$X25)*'VT CHS Emissions Schedule'!O$7)/(1-$N25)+($U$43*($V25/$X25)*'VT CHS Emissions Schedule'!O$5)/(1-$M25))),0)</f>
        <v>1560241.0460264662</v>
      </c>
      <c r="BQ25" s="64">
        <f>IF(BQ$15&lt;2025+$T25,IF(OR($A25="Oil",$A25="Propane"),$R25*AQ25,IF(OR($A25="Natural Gas",$A25="Electricity"),$R25*AQ25/(1-$K25),$U$40*($V25/$V$40)*('VT CHS Emissions Schedule'!P$8+$P25)+$U$41*($V25/$V$41)*('VT CHS Emissions Schedule'!P$9+$O25)+($U$42*($V25/$V$42)*'VT CHS Emissions Schedule'!P$7)/(1-$N25)+($U$43*($V25/$V$43)*'VT CHS Emissions Schedule'!P$5)/(1-$M25)))-IF(OR($A25="Oil",$A25="Propane"),$S25*AQ25,IF(OR($A25="Natural Gas",$A25="Electricity"),$S25*AQ25/(1-$K25),$U$40*($V25/$X25)*('VT CHS Emissions Schedule'!P$8+$P25)+$U$41*($V25/$X25)*('VT CHS Emissions Schedule'!P$9+$O25)+($U$42*($V25/$X25)*'VT CHS Emissions Schedule'!P$7)/(1-$N25)+($U$43*($V25/$X25)*'VT CHS Emissions Schedule'!P$5)/(1-$M25))),0)</f>
        <v>1560241.0460264662</v>
      </c>
      <c r="BR25" s="64">
        <f>IF(BR$15&lt;2025+$T25,IF(OR($A25="Oil",$A25="Propane"),$R25*AR25,IF(OR($A25="Natural Gas",$A25="Electricity"),$R25*AR25/(1-$K25),$U$40*($V25/$V$40)*('VT CHS Emissions Schedule'!Q$8+$P25)+$U$41*($V25/$V$41)*('VT CHS Emissions Schedule'!Q$9+$O25)+($U$42*($V25/$V$42)*'VT CHS Emissions Schedule'!Q$7)/(1-$N25)+($U$43*($V25/$V$43)*'VT CHS Emissions Schedule'!Q$5)/(1-$M25)))-IF(OR($A25="Oil",$A25="Propane"),$S25*AR25,IF(OR($A25="Natural Gas",$A25="Electricity"),$S25*AR25/(1-$K25),$U$40*($V25/$X25)*('VT CHS Emissions Schedule'!Q$8+$P25)+$U$41*($V25/$X25)*('VT CHS Emissions Schedule'!Q$9+$O25)+($U$42*($V25/$X25)*'VT CHS Emissions Schedule'!Q$7)/(1-$N25)+($U$43*($V25/$X25)*'VT CHS Emissions Schedule'!Q$5)/(1-$M25))),0)</f>
        <v>1560241.0460264662</v>
      </c>
      <c r="BS25" s="64">
        <f>IF(BS$15&lt;2025+$T25,IF(OR($A25="Oil",$A25="Propane"),$R25*AS25,IF(OR($A25="Natural Gas",$A25="Electricity"),$R25*AS25/(1-$K25),$U$40*($V25/$V$40)*('VT CHS Emissions Schedule'!R$8+$P25)+$U$41*($V25/$V$41)*('VT CHS Emissions Schedule'!R$9+$O25)+($U$42*($V25/$V$42)*'VT CHS Emissions Schedule'!R$7)/(1-$N25)+($U$43*($V25/$V$43)*'VT CHS Emissions Schedule'!R$5)/(1-$M25)))-IF(OR($A25="Oil",$A25="Propane"),$S25*AS25,IF(OR($A25="Natural Gas",$A25="Electricity"),$S25*AS25/(1-$K25),$U$40*($V25/$X25)*('VT CHS Emissions Schedule'!R$8+$P25)+$U$41*($V25/$X25)*('VT CHS Emissions Schedule'!R$9+$O25)+($U$42*($V25/$X25)*'VT CHS Emissions Schedule'!R$7)/(1-$N25)+($U$43*($V25/$X25)*'VT CHS Emissions Schedule'!R$5)/(1-$M25))),0)</f>
        <v>1558873.7170472562</v>
      </c>
      <c r="BT25" s="64">
        <f>IF(BT$15&lt;2025+$T25,IF(OR($A25="Oil",$A25="Propane"),$R25*AT25,IF(OR($A25="Natural Gas",$A25="Electricity"),$R25*AT25/(1-$K25),$U$40*($V25/$V$40)*('VT CHS Emissions Schedule'!S$8+$P25)+$U$41*($V25/$V$41)*('VT CHS Emissions Schedule'!S$9+$O25)+($U$42*($V25/$V$42)*'VT CHS Emissions Schedule'!S$7)/(1-$N25)+($U$43*($V25/$V$43)*'VT CHS Emissions Schedule'!S$5)/(1-$M25)))-IF(OR($A25="Oil",$A25="Propane"),$S25*AT25,IF(OR($A25="Natural Gas",$A25="Electricity"),$S25*AT25/(1-$K25),$U$40*($V25/$X25)*('VT CHS Emissions Schedule'!S$8+$P25)+$U$41*($V25/$X25)*('VT CHS Emissions Schedule'!S$9+$O25)+($U$42*($V25/$X25)*'VT CHS Emissions Schedule'!S$7)/(1-$N25)+($U$43*($V25/$X25)*'VT CHS Emissions Schedule'!S$5)/(1-$M25))),0)</f>
        <v>1558873.7170472562</v>
      </c>
      <c r="BU25" s="64">
        <f>IF(BU$15&lt;2025+$T25,IF(OR($A25="Oil",$A25="Propane"),$R25*AU25,IF(OR($A25="Natural Gas",$A25="Electricity"),$R25*AU25/(1-$K25),$U$40*($V25/$V$40)*('VT CHS Emissions Schedule'!T$8+$P25)+$U$41*($V25/$V$41)*('VT CHS Emissions Schedule'!T$9+$O25)+($U$42*($V25/$V$42)*'VT CHS Emissions Schedule'!T$7)/(1-$N25)+($U$43*($V25/$V$43)*'VT CHS Emissions Schedule'!T$5)/(1-$M25)))-IF(OR($A25="Oil",$A25="Propane"),$S25*AU25,IF(OR($A25="Natural Gas",$A25="Electricity"),$S25*AU25/(1-$K25),$U$40*($V25/$X25)*('VT CHS Emissions Schedule'!T$8+$P25)+$U$41*($V25/$X25)*('VT CHS Emissions Schedule'!T$9+$O25)+($U$42*($V25/$X25)*'VT CHS Emissions Schedule'!T$7)/(1-$N25)+($U$43*($V25/$X25)*'VT CHS Emissions Schedule'!T$5)/(1-$M25))),0)</f>
        <v>1558873.7170472562</v>
      </c>
      <c r="BV25" s="64">
        <f>IF(BV$15&lt;2025+$T25,IF(OR($A25="Oil",$A25="Propane"),$R25*AV25,IF(OR($A25="Natural Gas",$A25="Electricity"),$R25*AV25/(1-$K25),$U$40*($V25/$V$40)*('VT CHS Emissions Schedule'!U$8+$P25)+$U$41*($V25/$V$41)*('VT CHS Emissions Schedule'!U$9+$O25)+($U$42*($V25/$V$42)*'VT CHS Emissions Schedule'!U$7)/(1-$N25)+($U$43*($V25/$V$43)*'VT CHS Emissions Schedule'!U$5)/(1-$M25)))-IF(OR($A25="Oil",$A25="Propane"),$S25*AV25,IF(OR($A25="Natural Gas",$A25="Electricity"),$S25*AV25/(1-$K25),$U$40*($V25/$X25)*('VT CHS Emissions Schedule'!U$8+$P25)+$U$41*($V25/$X25)*('VT CHS Emissions Schedule'!U$9+$O25)+($U$42*($V25/$X25)*'VT CHS Emissions Schedule'!U$7)/(1-$N25)+($U$43*($V25/$X25)*'VT CHS Emissions Schedule'!U$5)/(1-$M25))),0)</f>
        <v>1558873.7170472562</v>
      </c>
      <c r="BW25" s="64">
        <f>IF(BW$15&lt;2025+$T25,IF(OR($A25="Oil",$A25="Propane"),$R25*AW25,IF(OR($A25="Natural Gas",$A25="Electricity"),$R25*AW25/(1-$K25),$U$40*($V25/$V$40)*('VT CHS Emissions Schedule'!V$8+$P25)+$U$41*($V25/$V$41)*('VT CHS Emissions Schedule'!V$9+$O25)+($U$42*($V25/$V$42)*'VT CHS Emissions Schedule'!V$7)/(1-$N25)+($U$43*($V25/$V$43)*'VT CHS Emissions Schedule'!V$5)/(1-$M25)))-IF(OR($A25="Oil",$A25="Propane"),$S25*AW25,IF(OR($A25="Natural Gas",$A25="Electricity"),$S25*AW25/(1-$K25),$U$40*($V25/$X25)*('VT CHS Emissions Schedule'!V$8+$P25)+$U$41*($V25/$X25)*('VT CHS Emissions Schedule'!V$9+$O25)+($U$42*($V25/$X25)*'VT CHS Emissions Schedule'!V$7)/(1-$N25)+($U$43*($V25/$X25)*'VT CHS Emissions Schedule'!V$5)/(1-$M25))),0)</f>
        <v>1558873.7170472562</v>
      </c>
      <c r="BX25" s="64">
        <f>IF(BX$15&lt;2025+$T25,IF(OR($A25="Oil",$A25="Propane"),$R25*AX25,IF(OR($A25="Natural Gas",$A25="Electricity"),$R25*AX25/(1-$K25),$U$40*($V25/$V$40)*('VT CHS Emissions Schedule'!W$8+$P25)+$U$41*($V25/$V$41)*('VT CHS Emissions Schedule'!W$9+$O25)+($U$42*($V25/$V$42)*'VT CHS Emissions Schedule'!W$7)/(1-$N25)+($U$43*($V25/$V$43)*'VT CHS Emissions Schedule'!W$5)/(1-$M25)))-IF(OR($A25="Oil",$A25="Propane"),$S25*AX25,IF(OR($A25="Natural Gas",$A25="Electricity"),$S25*AX25/(1-$K25),$U$40*($V25/$X25)*('VT CHS Emissions Schedule'!W$8+$P25)+$U$41*($V25/$X25)*('VT CHS Emissions Schedule'!W$9+$O25)+($U$42*($V25/$X25)*'VT CHS Emissions Schedule'!W$7)/(1-$N25)+($U$43*($V25/$X25)*'VT CHS Emissions Schedule'!W$5)/(1-$M25))),0)</f>
        <v>1558464.0566325116</v>
      </c>
      <c r="BY25" s="64">
        <f>IF(BY$15&lt;2025+$T25,IF(OR($A25="Oil",$A25="Propane"),$R25*AY25,IF(OR($A25="Natural Gas",$A25="Electricity"),$R25*AY25/(1-$K25),$U$40*($V25/$V$40)*('VT CHS Emissions Schedule'!X$8+$P25)+$U$41*($V25/$V$41)*('VT CHS Emissions Schedule'!X$9+$O25)+($U$42*($V25/$V$42)*'VT CHS Emissions Schedule'!X$7)/(1-$N25)+($U$43*($V25/$V$43)*'VT CHS Emissions Schedule'!X$5)/(1-$M25)))-IF(OR($A25="Oil",$A25="Propane"),$S25*AY25,IF(OR($A25="Natural Gas",$A25="Electricity"),$S25*AY25/(1-$K25),$U$40*($V25/$X25)*('VT CHS Emissions Schedule'!X$8+$P25)+$U$41*($V25/$X25)*('VT CHS Emissions Schedule'!X$9+$O25)+($U$42*($V25/$X25)*'VT CHS Emissions Schedule'!X$7)/(1-$N25)+($U$43*($V25/$X25)*'VT CHS Emissions Schedule'!X$5)/(1-$M25))),0)</f>
        <v>0</v>
      </c>
      <c r="BZ25" s="64">
        <f>IF(BZ$15&lt;2025+$T25,IF(OR($A25="Oil",$A25="Propane"),$R25*AZ25,IF(OR($A25="Natural Gas",$A25="Electricity"),$R25*AZ25/(1-$K25),$U$40*($V25/$V$40)*('VT CHS Emissions Schedule'!Y$8+$P25)+$U$41*($V25/$V$41)*('VT CHS Emissions Schedule'!Y$9+$O25)+($U$42*($V25/$V$42)*'VT CHS Emissions Schedule'!Y$7)/(1-$N25)+($U$43*($V25/$V$43)*'VT CHS Emissions Schedule'!Y$5)/(1-$M25)))-IF(OR($A25="Oil",$A25="Propane"),$S25*AZ25,IF(OR($A25="Natural Gas",$A25="Electricity"),$S25*AZ25/(1-$K25),$U$40*($V25/$X25)*('VT CHS Emissions Schedule'!Y$8+$P25)+$U$41*($V25/$X25)*('VT CHS Emissions Schedule'!Y$9+$O25)+($U$42*($V25/$X25)*'VT CHS Emissions Schedule'!Y$7)/(1-$N25)+($U$43*($V25/$X25)*'VT CHS Emissions Schedule'!Y$5)/(1-$M25))),0)</f>
        <v>0</v>
      </c>
      <c r="CA25" s="64">
        <f>IF(CA$15&lt;2025+$T25,IF(OR($A25="Oil",$A25="Propane"),$R25*BA25,IF(OR($A25="Natural Gas",$A25="Electricity"),$R25*BA25/(1-$K25),$U$40*($V25/$V$40)*('VT CHS Emissions Schedule'!Z$8+$P25)+$U$41*($V25/$V$41)*('VT CHS Emissions Schedule'!Z$9+$O25)+($U$42*($V25/$V$42)*'VT CHS Emissions Schedule'!Z$7)/(1-$N25)+($U$43*($V25/$V$43)*'VT CHS Emissions Schedule'!Z$5)/(1-$M25)))-IF(OR($A25="Oil",$A25="Propane"),$S25*BA25,IF(OR($A25="Natural Gas",$A25="Electricity"),$S25*BA25/(1-$K25),$U$40*($V25/$X25)*('VT CHS Emissions Schedule'!Z$8+$P25)+$U$41*($V25/$X25)*('VT CHS Emissions Schedule'!Z$9+$O25)+($U$42*($V25/$X25)*'VT CHS Emissions Schedule'!Z$7)/(1-$N25)+($U$43*($V25/$X25)*'VT CHS Emissions Schedule'!Z$5)/(1-$M25))),0)</f>
        <v>0</v>
      </c>
      <c r="CB25" s="64">
        <f>IF(CB$15&lt;2025+$T25,IF(OR($A25="Oil",$A25="Propane"),$R25*BB25,IF(OR($A25="Natural Gas",$A25="Electricity"),$R25*BB25/(1-$K25),$U$40*($V25/$V$40)*('VT CHS Emissions Schedule'!AA$8+$P25)+$U$41*($V25/$V$41)*('VT CHS Emissions Schedule'!AA$9+$O25)+($U$42*($V25/$V$42)*'VT CHS Emissions Schedule'!AA$7)/(1-$N25)+($U$43*($V25/$V$43)*'VT CHS Emissions Schedule'!AA$5)/(1-$M25)))-IF(OR($A25="Oil",$A25="Propane"),$S25*BB25,IF(OR($A25="Natural Gas",$A25="Electricity"),$S25*BB25/(1-$K25),$U$40*($V25/$X25)*('VT CHS Emissions Schedule'!AA$8+$P25)+$U$41*($V25/$X25)*('VT CHS Emissions Schedule'!AA$9+$O25)+($U$42*($V25/$X25)*'VT CHS Emissions Schedule'!AA$7)/(1-$N25)+($U$43*($V25/$X25)*'VT CHS Emissions Schedule'!AA$5)/(1-$M25))),0)</f>
        <v>0</v>
      </c>
      <c r="CC25" s="64">
        <f>IF(CC$15&lt;2025+$T25,IF(OR($A25="Oil",$A25="Propane"),$R25*BC25,IF(OR($A25="Natural Gas",$A25="Electricity"),$R25*BC25/(1-$K25),$U$40*($V25/$V$40)*('VT CHS Emissions Schedule'!AB$8+$P25)+$U$41*($V25/$V$41)*('VT CHS Emissions Schedule'!AB$9+$O25)+($U$42*($V25/$V$42)*'VT CHS Emissions Schedule'!AB$7)/(1-$N25)+($U$43*($V25/$V$43)*'VT CHS Emissions Schedule'!AB$5)/(1-$M25)))-IF(OR($A25="Oil",$A25="Propane"),$S25*BC25,IF(OR($A25="Natural Gas",$A25="Electricity"),$S25*BC25/(1-$K25),$U$40*($V25/$X25)*('VT CHS Emissions Schedule'!AB$8+$P25)+$U$41*($V25/$X25)*('VT CHS Emissions Schedule'!AB$9+$O25)+($U$42*($V25/$X25)*'VT CHS Emissions Schedule'!AB$7)/(1-$N25)+($U$43*($V25/$X25)*'VT CHS Emissions Schedule'!AB$5)/(1-$M25))),0)</f>
        <v>0</v>
      </c>
      <c r="CD25" s="64">
        <f>IF(CD$15&lt;2025+$T25,IF(OR($A25="Oil",$A25="Propane"),$R25*BD25,IF(OR($A25="Natural Gas",$A25="Electricity"),$R25*BD25/(1-$K25),$U$40*($V25/$V$40)*('VT CHS Emissions Schedule'!AC$8+$P25)+$U$41*($V25/$V$41)*('VT CHS Emissions Schedule'!AC$9+$O25)+($U$42*($V25/$V$42)*'VT CHS Emissions Schedule'!AC$7)/(1-$N25)+($U$43*($V25/$V$43)*'VT CHS Emissions Schedule'!AC$5)/(1-$M25)))-IF(OR($A25="Oil",$A25="Propane"),$S25*BD25,IF(OR($A25="Natural Gas",$A25="Electricity"),$S25*BD25/(1-$K25),$U$40*($V25/$X25)*('VT CHS Emissions Schedule'!AC$8+$P25)+$U$41*($V25/$X25)*('VT CHS Emissions Schedule'!AC$9+$O25)+($U$42*($V25/$X25)*'VT CHS Emissions Schedule'!AC$7)/(1-$N25)+($U$43*($V25/$X25)*'VT CHS Emissions Schedule'!AC$5)/(1-$M25))),0)</f>
        <v>0</v>
      </c>
    </row>
    <row r="26" spans="1:82" ht="15.75" x14ac:dyDescent="0.25">
      <c r="A26" s="185" t="s">
        <v>8</v>
      </c>
      <c r="B26" s="295" t="s">
        <v>277</v>
      </c>
      <c r="C26" s="290">
        <v>2.25</v>
      </c>
      <c r="D26" s="175">
        <f t="shared" si="0"/>
        <v>37124650.820291296</v>
      </c>
      <c r="E26" s="227">
        <f t="shared" si="11"/>
        <v>37124650.820291296</v>
      </c>
      <c r="F26" s="223">
        <f t="shared" si="2"/>
        <v>37.124650820291293</v>
      </c>
      <c r="G26" s="111">
        <f t="shared" si="6"/>
        <v>1867486.3632646694</v>
      </c>
      <c r="H26" s="111">
        <f t="shared" si="3"/>
        <v>1867486.3632646694</v>
      </c>
      <c r="I26" s="111">
        <f>IF(OR($A26="Oil",$A26="Propane"),$R26*$AE26,IF(OR($A26="Natural Gas",$A26="Electricity"),$R26*$AE26/(1-$K26),$U$40*($V26/$V$40)*('VT CHS Emissions Schedule'!D$8+$P26)+$U$41*($V26/$V$41)*('VT CHS Emissions Schedule'!D$9+$O26)+($U$42*($V26/$V$42)*'VT CHS Emissions Schedule'!D$7)/(1-$N26)+($U$43*($V26/$V$43)*'VT CHS Emissions Schedule'!D$5)/(1-$M26)))</f>
        <v>2897823.6671348321</v>
      </c>
      <c r="J26" s="111">
        <f>IF(OR($A26="Oil",$A26="Propane"),$S26*$AE26,IF(OR($A26="Natural Gas",$A26="Electricity"),$S26*$AE26/(1-$K26),$U$40*($V26/$X26)*('VT CHS Emissions Schedule'!D$8+$P26)+$U$41*($V26/$X26)*('VT CHS Emissions Schedule'!D$9+$O26)+($U$42*($V26/$X26)*'VT CHS Emissions Schedule'!D$7)/(1-$N26)+($U$43*($V26/$X26)*'VT CHS Emissions Schedule'!D$5)/(1-$M26)))</f>
        <v>1030337.3038701627</v>
      </c>
      <c r="K26" s="66">
        <f>_xlfn.XLOOKUP($A26,Lookups!$A$3:$A$15,Lookups!$E$3:$E$15)</f>
        <v>0</v>
      </c>
      <c r="L26" s="65">
        <f>_xlfn.XLOOKUP($A26,Lookups!$A$3:$A$15,Lookups!$D$3:$D$15)</f>
        <v>0.32764300000000002</v>
      </c>
      <c r="M26" s="66">
        <f>Lookups!$E$6</f>
        <v>0.04</v>
      </c>
      <c r="N26" s="66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7"/>
        <v>39085.440817499999</v>
      </c>
      <c r="S26" s="72">
        <f t="shared" si="8"/>
        <v>13897.045624</v>
      </c>
      <c r="T26" s="68">
        <v>20</v>
      </c>
      <c r="U26" s="68" t="str">
        <f>_xlfn.XLOOKUP(A26,Lookups!$A$3:$A$15,Lookups!$C$3:$C$15)</f>
        <v>Delivered</v>
      </c>
      <c r="V26" s="64">
        <f t="shared" si="4"/>
        <v>31268.352654000002</v>
      </c>
      <c r="W26" s="72">
        <f t="shared" si="9"/>
        <v>0.8</v>
      </c>
      <c r="X26" s="72">
        <f t="shared" si="10"/>
        <v>2.25</v>
      </c>
      <c r="Y26" s="64">
        <v>140</v>
      </c>
      <c r="Z26" s="71">
        <v>51.8</v>
      </c>
      <c r="AA26" s="64">
        <f t="shared" si="5"/>
        <v>110</v>
      </c>
      <c r="AB26" s="64">
        <v>365</v>
      </c>
      <c r="AC26" s="72">
        <v>8.33</v>
      </c>
      <c r="AD26" s="75">
        <v>1.06E-3</v>
      </c>
      <c r="AE26" s="67">
        <f>IF(AE$15&lt;2025+$T26,$L26+_xlfn.XLOOKUP(_xlfn.XLOOKUP($A26,Lookups!$A$3:$A$17,Lookups!$B$3:$B$17),'VT CHS Emissions Schedule'!$A:$A,'VT CHS Emissions Schedule'!D:D),0)</f>
        <v>74.140744137069305</v>
      </c>
      <c r="AF26" s="67">
        <f>IF(AF$15&lt;2025+$T26,$L26+_xlfn.XLOOKUP(_xlfn.XLOOKUP($A26,Lookups!$A$3:$A$17,Lookups!$B$3:$B$17),'VT CHS Emissions Schedule'!$A:$A,'VT CHS Emissions Schedule'!E:E),0)</f>
        <v>73.913585753439619</v>
      </c>
      <c r="AG26" s="67">
        <f>IF(AG$15&lt;2025+$T26,$L26+_xlfn.XLOOKUP(_xlfn.XLOOKUP($A26,Lookups!$A$3:$A$17,Lookups!$B$3:$B$17),'VT CHS Emissions Schedule'!$A:$A,'VT CHS Emissions Schedule'!F:F),0)</f>
        <v>73.913585753439619</v>
      </c>
      <c r="AH26" s="67">
        <f>IF(AH$15&lt;2025+$T26,$L26+_xlfn.XLOOKUP(_xlfn.XLOOKUP($A26,Lookups!$A$3:$A$17,Lookups!$B$3:$B$17),'VT CHS Emissions Schedule'!$A:$A,'VT CHS Emissions Schedule'!G:G),0)</f>
        <v>73.913585753439619</v>
      </c>
      <c r="AI26" s="67">
        <f>IF(AI$15&lt;2025+$T26,$L26+_xlfn.XLOOKUP(_xlfn.XLOOKUP($A26,Lookups!$A$3:$A$17,Lookups!$B$3:$B$17),'VT CHS Emissions Schedule'!$A:$A,'VT CHS Emissions Schedule'!H:H),0)</f>
        <v>73.904830687526697</v>
      </c>
      <c r="AJ26" s="67">
        <f>IF(AJ$15&lt;2025+$T26,$L26+_xlfn.XLOOKUP(_xlfn.XLOOKUP($A26,Lookups!$A$3:$A$17,Lookups!$B$3:$B$17),'VT CHS Emissions Schedule'!$A:$A,'VT CHS Emissions Schedule'!I:I),0)</f>
        <v>73.904830687526697</v>
      </c>
      <c r="AK26" s="67">
        <f>IF(AK$15&lt;2025+$T26,$L26+_xlfn.XLOOKUP(_xlfn.XLOOKUP($A26,Lookups!$A$3:$A$17,Lookups!$B$3:$B$17),'VT CHS Emissions Schedule'!$A:$A,'VT CHS Emissions Schedule'!J:J),0)</f>
        <v>73.904830687526697</v>
      </c>
      <c r="AL26" s="67">
        <f>IF(AL$15&lt;2025+$T26,$L26+_xlfn.XLOOKUP(_xlfn.XLOOKUP($A26,Lookups!$A$3:$A$17,Lookups!$B$3:$B$17),'VT CHS Emissions Schedule'!$A:$A,'VT CHS Emissions Schedule'!K:K),0)</f>
        <v>73.904830687526697</v>
      </c>
      <c r="AM26" s="67">
        <f>IF(AM$15&lt;2025+$T26,$L26+_xlfn.XLOOKUP(_xlfn.XLOOKUP($A26,Lookups!$A$3:$A$17,Lookups!$B$3:$B$17),'VT CHS Emissions Schedule'!$A:$A,'VT CHS Emissions Schedule'!L:L),0)</f>
        <v>73.904830687526697</v>
      </c>
      <c r="AN26" s="67">
        <f>IF(AN$15&lt;2025+$T26,$L26+_xlfn.XLOOKUP(_xlfn.XLOOKUP($A26,Lookups!$A$3:$A$17,Lookups!$B$3:$B$17),'VT CHS Emissions Schedule'!$A:$A,'VT CHS Emissions Schedule'!M:M),0)</f>
        <v>73.534497310657912</v>
      </c>
      <c r="AO26" s="67">
        <f>IF(AO$15&lt;2025+$T26,$L26+_xlfn.XLOOKUP(_xlfn.XLOOKUP($A26,Lookups!$A$3:$A$17,Lookups!$B$3:$B$17),'VT CHS Emissions Schedule'!$A:$A,'VT CHS Emissions Schedule'!N:N),0)</f>
        <v>73.534497310657912</v>
      </c>
      <c r="AP26" s="67">
        <f>IF(AP$15&lt;2025+$T26,$L26+_xlfn.XLOOKUP(_xlfn.XLOOKUP($A26,Lookups!$A$3:$A$17,Lookups!$B$3:$B$17),'VT CHS Emissions Schedule'!$A:$A,'VT CHS Emissions Schedule'!O:O),0)</f>
        <v>73.534497310657912</v>
      </c>
      <c r="AQ26" s="67">
        <f>IF(AQ$15&lt;2025+$T26,$L26+_xlfn.XLOOKUP(_xlfn.XLOOKUP($A26,Lookups!$A$3:$A$17,Lookups!$B$3:$B$17),'VT CHS Emissions Schedule'!$A:$A,'VT CHS Emissions Schedule'!P:P),0)</f>
        <v>73.534497310657912</v>
      </c>
      <c r="AR26" s="67">
        <f>IF(AR$15&lt;2025+$T26,$L26+_xlfn.XLOOKUP(_xlfn.XLOOKUP($A26,Lookups!$A$3:$A$17,Lookups!$B$3:$B$17),'VT CHS Emissions Schedule'!$A:$A,'VT CHS Emissions Schedule'!Q:Q),0)</f>
        <v>73.534497310657912</v>
      </c>
      <c r="AS26" s="67">
        <f>IF(AS$15&lt;2025+$T26,$L26+_xlfn.XLOOKUP(_xlfn.XLOOKUP($A26,Lookups!$A$3:$A$17,Lookups!$B$3:$B$17),'VT CHS Emissions Schedule'!$A:$A,'VT CHS Emissions Schedule'!R:R),0)</f>
        <v>73.470054800700524</v>
      </c>
      <c r="AT26" s="67">
        <f>IF(AT$15&lt;2025+$T26,$L26+_xlfn.XLOOKUP(_xlfn.XLOOKUP($A26,Lookups!$A$3:$A$17,Lookups!$B$3:$B$17),'VT CHS Emissions Schedule'!$A:$A,'VT CHS Emissions Schedule'!S:S),0)</f>
        <v>73.470054800700524</v>
      </c>
      <c r="AU26" s="67">
        <f>IF(AU$15&lt;2025+$T26,$L26+_xlfn.XLOOKUP(_xlfn.XLOOKUP($A26,Lookups!$A$3:$A$17,Lookups!$B$3:$B$17),'VT CHS Emissions Schedule'!$A:$A,'VT CHS Emissions Schedule'!T:T),0)</f>
        <v>73.470054800700524</v>
      </c>
      <c r="AV26" s="67">
        <f>IF(AV$15&lt;2025+$T26,$L26+_xlfn.XLOOKUP(_xlfn.XLOOKUP($A26,Lookups!$A$3:$A$17,Lookups!$B$3:$B$17),'VT CHS Emissions Schedule'!$A:$A,'VT CHS Emissions Schedule'!U:U),0)</f>
        <v>73.470054800700524</v>
      </c>
      <c r="AW26" s="67">
        <f>IF(AW$15&lt;2025+$T26,$L26+_xlfn.XLOOKUP(_xlfn.XLOOKUP($A26,Lookups!$A$3:$A$17,Lookups!$B$3:$B$17),'VT CHS Emissions Schedule'!$A:$A,'VT CHS Emissions Schedule'!V:V),0)</f>
        <v>73.470054800700524</v>
      </c>
      <c r="AX26" s="67">
        <f>IF(AX$15&lt;2025+$T26,$L26+_xlfn.XLOOKUP(_xlfn.XLOOKUP($A26,Lookups!$A$3:$A$17,Lookups!$B$3:$B$17),'VT CHS Emissions Schedule'!$A:$A,'VT CHS Emissions Schedule'!W:W),0)</f>
        <v>73.45074741691964</v>
      </c>
      <c r="AY26" s="67">
        <f>IF(AY$15&lt;2025+$T26,$L26+_xlfn.XLOOKUP(_xlfn.XLOOKUP($A26,Lookups!$A$3:$A$17,Lookups!$B$3:$B$17),'VT CHS Emissions Schedule'!$A:$A,'VT CHS Emissions Schedule'!X:X),0)</f>
        <v>0</v>
      </c>
      <c r="AZ26" s="67">
        <f>IF(AZ$15&lt;2025+$T26,$L26+_xlfn.XLOOKUP(_xlfn.XLOOKUP($A26,Lookups!$A$3:$A$17,Lookups!$B$3:$B$17),'VT CHS Emissions Schedule'!$A:$A,'VT CHS Emissions Schedule'!Y:Y),0)</f>
        <v>0</v>
      </c>
      <c r="BA26" s="67">
        <f>IF(BA$15&lt;2025+$T26,$L26+_xlfn.XLOOKUP(_xlfn.XLOOKUP($A26,Lookups!$A$3:$A$17,Lookups!$B$3:$B$17),'VT CHS Emissions Schedule'!$A:$A,'VT CHS Emissions Schedule'!Z:Z),0)</f>
        <v>0</v>
      </c>
      <c r="BB26" s="67">
        <f>IF(BB$15&lt;2025+$T26,$L26+_xlfn.XLOOKUP(_xlfn.XLOOKUP($A26,Lookups!$A$3:$A$17,Lookups!$B$3:$B$17),'VT CHS Emissions Schedule'!$A:$A,'VT CHS Emissions Schedule'!AA:AA),0)</f>
        <v>0</v>
      </c>
      <c r="BC26" s="67">
        <f>IF(BC$15&lt;2025+$T26,$L26+_xlfn.XLOOKUP(_xlfn.XLOOKUP($A26,Lookups!$A$3:$A$17,Lookups!$B$3:$B$17),'VT CHS Emissions Schedule'!$A:$A,'VT CHS Emissions Schedule'!AB:AB),0)</f>
        <v>0</v>
      </c>
      <c r="BD26" s="67">
        <f>IF(BD$15&lt;2025+$T26,$L26+_xlfn.XLOOKUP(_xlfn.XLOOKUP($A26,Lookups!$A$3:$A$17,Lookups!$B$3:$B$17),'VT CHS Emissions Schedule'!$A:$A,'VT CHS Emissions Schedule'!AC:AC),0)</f>
        <v>0</v>
      </c>
      <c r="BE26" s="64">
        <f>IF(BE$15&lt;2025+$T26,IF(OR($A26="Oil",$A26="Propane"),$R26*AE26,IF(OR($A26="Natural Gas",$A26="Electricity"),$R26*AE26/(1-$K26),$U$40*($V26/$V$40)*('VT CHS Emissions Schedule'!D$8+$P26)+$U$41*($V26/$V$41)*('VT CHS Emissions Schedule'!D$9+$O26)+($U$42*($V26/$V$42)*'VT CHS Emissions Schedule'!D$7)/(1-$N26)+($U$43*($V26/$V$43)*'VT CHS Emissions Schedule'!D$5)/(1-$M26)))-IF(OR($A26="Oil",$A26="Propane"),$S26*AE26,IF(OR($A26="Natural Gas",$A26="Electricity"),$S26*AE26/(1-$K26),$U$40*($V26/$X26)*('VT CHS Emissions Schedule'!D$8+$P26)+$U$41*($V26/$X26)*('VT CHS Emissions Schedule'!D$9+$O26)+($U$42*($V26/$X26)*'VT CHS Emissions Schedule'!D$7)/(1-$N26)+($U$43*($V26/$X26)*'VT CHS Emissions Schedule'!D$5)/(1-$M26))),0)</f>
        <v>1867486.3632646694</v>
      </c>
      <c r="BF26" s="64">
        <f>IF(BF$15&lt;2025+$T26,IF(OR($A26="Oil",$A26="Propane"),$R26*AF26,IF(OR($A26="Natural Gas",$A26="Electricity"),$R26*AF26/(1-$K26),$U$40*($V26/$V$40)*('VT CHS Emissions Schedule'!E$8+$P26)+$U$41*($V26/$V$41)*('VT CHS Emissions Schedule'!E$9+$O26)+($U$42*($V26/$V$42)*'VT CHS Emissions Schedule'!E$7)/(1-$N26)+($U$43*($V26/$V$43)*'VT CHS Emissions Schedule'!E$5)/(1-$M26)))-IF(OR($A26="Oil",$A26="Propane"),$S26*AF26,IF(OR($A26="Natural Gas",$A26="Electricity"),$S26*AF26/(1-$K26),$U$40*($V26/$X26)*('VT CHS Emissions Schedule'!E$8+$P26)+$U$41*($V26/$X26)*('VT CHS Emissions Schedule'!E$9+$O26)+($U$42*($V26/$X26)*'VT CHS Emissions Schedule'!E$7)/(1-$N26)+($U$43*($V26/$X26)*'VT CHS Emissions Schedule'!E$5)/(1-$M26))),0)</f>
        <v>1861764.6081262885</v>
      </c>
      <c r="BG26" s="64">
        <f>IF(BG$15&lt;2025+$T26,IF(OR($A26="Oil",$A26="Propane"),$R26*AG26,IF(OR($A26="Natural Gas",$A26="Electricity"),$R26*AG26/(1-$K26),$U$40*($V26/$V$40)*('VT CHS Emissions Schedule'!F$8+$P26)+$U$41*($V26/$V$41)*('VT CHS Emissions Schedule'!F$9+$O26)+($U$42*($V26/$V$42)*'VT CHS Emissions Schedule'!F$7)/(1-$N26)+($U$43*($V26/$V$43)*'VT CHS Emissions Schedule'!F$5)/(1-$M26)))-IF(OR($A26="Oil",$A26="Propane"),$S26*AG26,IF(OR($A26="Natural Gas",$A26="Electricity"),$S26*AG26/(1-$K26),$U$40*($V26/$X26)*('VT CHS Emissions Schedule'!F$8+$P26)+$U$41*($V26/$X26)*('VT CHS Emissions Schedule'!F$9+$O26)+($U$42*($V26/$X26)*'VT CHS Emissions Schedule'!F$7)/(1-$N26)+($U$43*($V26/$X26)*'VT CHS Emissions Schedule'!F$5)/(1-$M26))),0)</f>
        <v>1861764.6081262885</v>
      </c>
      <c r="BH26" s="64">
        <f>IF(BH$15&lt;2025+$T26,IF(OR($A26="Oil",$A26="Propane"),$R26*AH26,IF(OR($A26="Natural Gas",$A26="Electricity"),$R26*AH26/(1-$K26),$U$40*($V26/$V$40)*('VT CHS Emissions Schedule'!G$8+$P26)+$U$41*($V26/$V$41)*('VT CHS Emissions Schedule'!G$9+$O26)+($U$42*($V26/$V$42)*'VT CHS Emissions Schedule'!G$7)/(1-$N26)+($U$43*($V26/$V$43)*'VT CHS Emissions Schedule'!G$5)/(1-$M26)))-IF(OR($A26="Oil",$A26="Propane"),$S26*AH26,IF(OR($A26="Natural Gas",$A26="Electricity"),$S26*AH26/(1-$K26),$U$40*($V26/$X26)*('VT CHS Emissions Schedule'!G$8+$P26)+$U$41*($V26/$X26)*('VT CHS Emissions Schedule'!G$9+$O26)+($U$42*($V26/$X26)*'VT CHS Emissions Schedule'!G$7)/(1-$N26)+($U$43*($V26/$X26)*'VT CHS Emissions Schedule'!G$5)/(1-$M26))),0)</f>
        <v>1861764.6081262885</v>
      </c>
      <c r="BI26" s="64">
        <f>IF(BI$15&lt;2025+$T26,IF(OR($A26="Oil",$A26="Propane"),$R26*AI26,IF(OR($A26="Natural Gas",$A26="Electricity"),$R26*AI26/(1-$K26),$U$40*($V26/$V$40)*('VT CHS Emissions Schedule'!H$8+$P26)+$U$41*($V26/$V$41)*('VT CHS Emissions Schedule'!H$9+$O26)+($U$42*($V26/$V$42)*'VT CHS Emissions Schedule'!H$7)/(1-$N26)+($U$43*($V26/$V$43)*'VT CHS Emissions Schedule'!H$5)/(1-$M26)))-IF(OR($A26="Oil",$A26="Propane"),$S26*AI26,IF(OR($A26="Natural Gas",$A26="Electricity"),$S26*AI26/(1-$K26),$U$40*($V26/$X26)*('VT CHS Emissions Schedule'!H$8+$P26)+$U$41*($V26/$X26)*('VT CHS Emissions Schedule'!H$9+$O26)+($U$42*($V26/$X26)*'VT CHS Emissions Schedule'!H$7)/(1-$N26)+($U$43*($V26/$X26)*'VT CHS Emissions Schedule'!H$5)/(1-$M26))),0)</f>
        <v>1861544.0820661285</v>
      </c>
      <c r="BJ26" s="64">
        <f>IF(BJ$15&lt;2025+$T26,IF(OR($A26="Oil",$A26="Propane"),$R26*AJ26,IF(OR($A26="Natural Gas",$A26="Electricity"),$R26*AJ26/(1-$K26),$U$40*($V26/$V$40)*('VT CHS Emissions Schedule'!I$8+$P26)+$U$41*($V26/$V$41)*('VT CHS Emissions Schedule'!I$9+$O26)+($U$42*($V26/$V$42)*'VT CHS Emissions Schedule'!I$7)/(1-$N26)+($U$43*($V26/$V$43)*'VT CHS Emissions Schedule'!I$5)/(1-$M26)))-IF(OR($A26="Oil",$A26="Propane"),$S26*AJ26,IF(OR($A26="Natural Gas",$A26="Electricity"),$S26*AJ26/(1-$K26),$U$40*($V26/$X26)*('VT CHS Emissions Schedule'!I$8+$P26)+$U$41*($V26/$X26)*('VT CHS Emissions Schedule'!I$9+$O26)+($U$42*($V26/$X26)*'VT CHS Emissions Schedule'!I$7)/(1-$N26)+($U$43*($V26/$X26)*'VT CHS Emissions Schedule'!I$5)/(1-$M26))),0)</f>
        <v>1861544.0820661285</v>
      </c>
      <c r="BK26" s="64">
        <f>IF(BK$15&lt;2025+$T26,IF(OR($A26="Oil",$A26="Propane"),$R26*AK26,IF(OR($A26="Natural Gas",$A26="Electricity"),$R26*AK26/(1-$K26),$U$40*($V26/$V$40)*('VT CHS Emissions Schedule'!J$8+$P26)+$U$41*($V26/$V$41)*('VT CHS Emissions Schedule'!J$9+$O26)+($U$42*($V26/$V$42)*'VT CHS Emissions Schedule'!J$7)/(1-$N26)+($U$43*($V26/$V$43)*'VT CHS Emissions Schedule'!J$5)/(1-$M26)))-IF(OR($A26="Oil",$A26="Propane"),$S26*AK26,IF(OR($A26="Natural Gas",$A26="Electricity"),$S26*AK26/(1-$K26),$U$40*($V26/$X26)*('VT CHS Emissions Schedule'!J$8+$P26)+$U$41*($V26/$X26)*('VT CHS Emissions Schedule'!J$9+$O26)+($U$42*($V26/$X26)*'VT CHS Emissions Schedule'!J$7)/(1-$N26)+($U$43*($V26/$X26)*'VT CHS Emissions Schedule'!J$5)/(1-$M26))),0)</f>
        <v>1861544.0820661285</v>
      </c>
      <c r="BL26" s="64">
        <f>IF(BL$15&lt;2025+$T26,IF(OR($A26="Oil",$A26="Propane"),$R26*AL26,IF(OR($A26="Natural Gas",$A26="Electricity"),$R26*AL26/(1-$K26),$U$40*($V26/$V$40)*('VT CHS Emissions Schedule'!K$8+$P26)+$U$41*($V26/$V$41)*('VT CHS Emissions Schedule'!K$9+$O26)+($U$42*($V26/$V$42)*'VT CHS Emissions Schedule'!K$7)/(1-$N26)+($U$43*($V26/$V$43)*'VT CHS Emissions Schedule'!K$5)/(1-$M26)))-IF(OR($A26="Oil",$A26="Propane"),$S26*AL26,IF(OR($A26="Natural Gas",$A26="Electricity"),$S26*AL26/(1-$K26),$U$40*($V26/$X26)*('VT CHS Emissions Schedule'!K$8+$P26)+$U$41*($V26/$X26)*('VT CHS Emissions Schedule'!K$9+$O26)+($U$42*($V26/$X26)*'VT CHS Emissions Schedule'!K$7)/(1-$N26)+($U$43*($V26/$X26)*'VT CHS Emissions Schedule'!K$5)/(1-$M26))),0)</f>
        <v>1861544.0820661285</v>
      </c>
      <c r="BM26" s="64">
        <f>IF(BM$15&lt;2025+$T26,IF(OR($A26="Oil",$A26="Propane"),$R26*AM26,IF(OR($A26="Natural Gas",$A26="Electricity"),$R26*AM26/(1-$K26),$U$40*($V26/$V$40)*('VT CHS Emissions Schedule'!L$8+$P26)+$U$41*($V26/$V$41)*('VT CHS Emissions Schedule'!L$9+$O26)+($U$42*($V26/$V$42)*'VT CHS Emissions Schedule'!L$7)/(1-$N26)+($U$43*($V26/$V$43)*'VT CHS Emissions Schedule'!L$5)/(1-$M26)))-IF(OR($A26="Oil",$A26="Propane"),$S26*AM26,IF(OR($A26="Natural Gas",$A26="Electricity"),$S26*AM26/(1-$K26),$U$40*($V26/$X26)*('VT CHS Emissions Schedule'!L$8+$P26)+$U$41*($V26/$X26)*('VT CHS Emissions Schedule'!L$9+$O26)+($U$42*($V26/$X26)*'VT CHS Emissions Schedule'!L$7)/(1-$N26)+($U$43*($V26/$X26)*'VT CHS Emissions Schedule'!L$5)/(1-$M26))),0)</f>
        <v>1861544.0820661285</v>
      </c>
      <c r="BN26" s="64">
        <f>IF(BN$15&lt;2025+$T26,IF(OR($A26="Oil",$A26="Propane"),$R26*AN26,IF(OR($A26="Natural Gas",$A26="Electricity"),$R26*AN26/(1-$K26),$U$40*($V26/$V$40)*('VT CHS Emissions Schedule'!M$8+$P26)+$U$41*($V26/$V$41)*('VT CHS Emissions Schedule'!M$9+$O26)+($U$42*($V26/$V$42)*'VT CHS Emissions Schedule'!M$7)/(1-$N26)+($U$43*($V26/$V$43)*'VT CHS Emissions Schedule'!M$5)/(1-$M26)))-IF(OR($A26="Oil",$A26="Propane"),$S26*AN26,IF(OR($A26="Natural Gas",$A26="Electricity"),$S26*AN26/(1-$K26),$U$40*($V26/$X26)*('VT CHS Emissions Schedule'!M$8+$P26)+$U$41*($V26/$X26)*('VT CHS Emissions Schedule'!M$9+$O26)+($U$42*($V26/$X26)*'VT CHS Emissions Schedule'!M$7)/(1-$N26)+($U$43*($V26/$X26)*'VT CHS Emissions Schedule'!M$5)/(1-$M26))),0)</f>
        <v>1852215.9786162144</v>
      </c>
      <c r="BO26" s="64">
        <f>IF(BO$15&lt;2025+$T26,IF(OR($A26="Oil",$A26="Propane"),$R26*AO26,IF(OR($A26="Natural Gas",$A26="Electricity"),$R26*AO26/(1-$K26),$U$40*($V26/$V$40)*('VT CHS Emissions Schedule'!N$8+$P26)+$U$41*($V26/$V$41)*('VT CHS Emissions Schedule'!N$9+$O26)+($U$42*($V26/$V$42)*'VT CHS Emissions Schedule'!N$7)/(1-$N26)+($U$43*($V26/$V$43)*'VT CHS Emissions Schedule'!N$5)/(1-$M26)))-IF(OR($A26="Oil",$A26="Propane"),$S26*AO26,IF(OR($A26="Natural Gas",$A26="Electricity"),$S26*AO26/(1-$K26),$U$40*($V26/$X26)*('VT CHS Emissions Schedule'!N$8+$P26)+$U$41*($V26/$X26)*('VT CHS Emissions Schedule'!N$9+$O26)+($U$42*($V26/$X26)*'VT CHS Emissions Schedule'!N$7)/(1-$N26)+($U$43*($V26/$X26)*'VT CHS Emissions Schedule'!N$5)/(1-$M26))),0)</f>
        <v>1852215.9786162144</v>
      </c>
      <c r="BP26" s="64">
        <f>IF(BP$15&lt;2025+$T26,IF(OR($A26="Oil",$A26="Propane"),$R26*AP26,IF(OR($A26="Natural Gas",$A26="Electricity"),$R26*AP26/(1-$K26),$U$40*($V26/$V$40)*('VT CHS Emissions Schedule'!O$8+$P26)+$U$41*($V26/$V$41)*('VT CHS Emissions Schedule'!O$9+$O26)+($U$42*($V26/$V$42)*'VT CHS Emissions Schedule'!O$7)/(1-$N26)+($U$43*($V26/$V$43)*'VT CHS Emissions Schedule'!O$5)/(1-$M26)))-IF(OR($A26="Oil",$A26="Propane"),$S26*AP26,IF(OR($A26="Natural Gas",$A26="Electricity"),$S26*AP26/(1-$K26),$U$40*($V26/$X26)*('VT CHS Emissions Schedule'!O$8+$P26)+$U$41*($V26/$X26)*('VT CHS Emissions Schedule'!O$9+$O26)+($U$42*($V26/$X26)*'VT CHS Emissions Schedule'!O$7)/(1-$N26)+($U$43*($V26/$X26)*'VT CHS Emissions Schedule'!O$5)/(1-$M26))),0)</f>
        <v>1852215.9786162144</v>
      </c>
      <c r="BQ26" s="64">
        <f>IF(BQ$15&lt;2025+$T26,IF(OR($A26="Oil",$A26="Propane"),$R26*AQ26,IF(OR($A26="Natural Gas",$A26="Electricity"),$R26*AQ26/(1-$K26),$U$40*($V26/$V$40)*('VT CHS Emissions Schedule'!P$8+$P26)+$U$41*($V26/$V$41)*('VT CHS Emissions Schedule'!P$9+$O26)+($U$42*($V26/$V$42)*'VT CHS Emissions Schedule'!P$7)/(1-$N26)+($U$43*($V26/$V$43)*'VT CHS Emissions Schedule'!P$5)/(1-$M26)))-IF(OR($A26="Oil",$A26="Propane"),$S26*AQ26,IF(OR($A26="Natural Gas",$A26="Electricity"),$S26*AQ26/(1-$K26),$U$40*($V26/$X26)*('VT CHS Emissions Schedule'!P$8+$P26)+$U$41*($V26/$X26)*('VT CHS Emissions Schedule'!P$9+$O26)+($U$42*($V26/$X26)*'VT CHS Emissions Schedule'!P$7)/(1-$N26)+($U$43*($V26/$X26)*'VT CHS Emissions Schedule'!P$5)/(1-$M26))),0)</f>
        <v>1852215.9786162144</v>
      </c>
      <c r="BR26" s="64">
        <f>IF(BR$15&lt;2025+$T26,IF(OR($A26="Oil",$A26="Propane"),$R26*AR26,IF(OR($A26="Natural Gas",$A26="Electricity"),$R26*AR26/(1-$K26),$U$40*($V26/$V$40)*('VT CHS Emissions Schedule'!Q$8+$P26)+$U$41*($V26/$V$41)*('VT CHS Emissions Schedule'!Q$9+$O26)+($U$42*($V26/$V$42)*'VT CHS Emissions Schedule'!Q$7)/(1-$N26)+($U$43*($V26/$V$43)*'VT CHS Emissions Schedule'!Q$5)/(1-$M26)))-IF(OR($A26="Oil",$A26="Propane"),$S26*AR26,IF(OR($A26="Natural Gas",$A26="Electricity"),$S26*AR26/(1-$K26),$U$40*($V26/$X26)*('VT CHS Emissions Schedule'!Q$8+$P26)+$U$41*($V26/$X26)*('VT CHS Emissions Schedule'!Q$9+$O26)+($U$42*($V26/$X26)*'VT CHS Emissions Schedule'!Q$7)/(1-$N26)+($U$43*($V26/$X26)*'VT CHS Emissions Schedule'!Q$5)/(1-$M26))),0)</f>
        <v>1852215.9786162144</v>
      </c>
      <c r="BS26" s="64">
        <f>IF(BS$15&lt;2025+$T26,IF(OR($A26="Oil",$A26="Propane"),$R26*AS26,IF(OR($A26="Natural Gas",$A26="Electricity"),$R26*AS26/(1-$K26),$U$40*($V26/$V$40)*('VT CHS Emissions Schedule'!R$8+$P26)+$U$41*($V26/$V$41)*('VT CHS Emissions Schedule'!R$9+$O26)+($U$42*($V26/$V$42)*'VT CHS Emissions Schedule'!R$7)/(1-$N26)+($U$43*($V26/$V$43)*'VT CHS Emissions Schedule'!R$5)/(1-$M26)))-IF(OR($A26="Oil",$A26="Propane"),$S26*AS26,IF(OR($A26="Natural Gas",$A26="Electricity"),$S26*AS26/(1-$K26),$U$40*($V26/$X26)*('VT CHS Emissions Schedule'!R$8+$P26)+$U$41*($V26/$X26)*('VT CHS Emissions Schedule'!R$9+$O26)+($U$42*($V26/$X26)*'VT CHS Emissions Schedule'!R$7)/(1-$N26)+($U$43*($V26/$X26)*'VT CHS Emissions Schedule'!R$5)/(1-$M26))),0)</f>
        <v>1850592.7752081463</v>
      </c>
      <c r="BT26" s="64">
        <f>IF(BT$15&lt;2025+$T26,IF(OR($A26="Oil",$A26="Propane"),$R26*AT26,IF(OR($A26="Natural Gas",$A26="Electricity"),$R26*AT26/(1-$K26),$U$40*($V26/$V$40)*('VT CHS Emissions Schedule'!S$8+$P26)+$U$41*($V26/$V$41)*('VT CHS Emissions Schedule'!S$9+$O26)+($U$42*($V26/$V$42)*'VT CHS Emissions Schedule'!S$7)/(1-$N26)+($U$43*($V26/$V$43)*'VT CHS Emissions Schedule'!S$5)/(1-$M26)))-IF(OR($A26="Oil",$A26="Propane"),$S26*AT26,IF(OR($A26="Natural Gas",$A26="Electricity"),$S26*AT26/(1-$K26),$U$40*($V26/$X26)*('VT CHS Emissions Schedule'!S$8+$P26)+$U$41*($V26/$X26)*('VT CHS Emissions Schedule'!S$9+$O26)+($U$42*($V26/$X26)*'VT CHS Emissions Schedule'!S$7)/(1-$N26)+($U$43*($V26/$X26)*'VT CHS Emissions Schedule'!S$5)/(1-$M26))),0)</f>
        <v>1850592.7752081463</v>
      </c>
      <c r="BU26" s="64">
        <f>IF(BU$15&lt;2025+$T26,IF(OR($A26="Oil",$A26="Propane"),$R26*AU26,IF(OR($A26="Natural Gas",$A26="Electricity"),$R26*AU26/(1-$K26),$U$40*($V26/$V$40)*('VT CHS Emissions Schedule'!T$8+$P26)+$U$41*($V26/$V$41)*('VT CHS Emissions Schedule'!T$9+$O26)+($U$42*($V26/$V$42)*'VT CHS Emissions Schedule'!T$7)/(1-$N26)+($U$43*($V26/$V$43)*'VT CHS Emissions Schedule'!T$5)/(1-$M26)))-IF(OR($A26="Oil",$A26="Propane"),$S26*AU26,IF(OR($A26="Natural Gas",$A26="Electricity"),$S26*AU26/(1-$K26),$U$40*($V26/$X26)*('VT CHS Emissions Schedule'!T$8+$P26)+$U$41*($V26/$X26)*('VT CHS Emissions Schedule'!T$9+$O26)+($U$42*($V26/$X26)*'VT CHS Emissions Schedule'!T$7)/(1-$N26)+($U$43*($V26/$X26)*'VT CHS Emissions Schedule'!T$5)/(1-$M26))),0)</f>
        <v>1850592.7752081463</v>
      </c>
      <c r="BV26" s="64">
        <f>IF(BV$15&lt;2025+$T26,IF(OR($A26="Oil",$A26="Propane"),$R26*AV26,IF(OR($A26="Natural Gas",$A26="Electricity"),$R26*AV26/(1-$K26),$U$40*($V26/$V$40)*('VT CHS Emissions Schedule'!U$8+$P26)+$U$41*($V26/$V$41)*('VT CHS Emissions Schedule'!U$9+$O26)+($U$42*($V26/$V$42)*'VT CHS Emissions Schedule'!U$7)/(1-$N26)+($U$43*($V26/$V$43)*'VT CHS Emissions Schedule'!U$5)/(1-$M26)))-IF(OR($A26="Oil",$A26="Propane"),$S26*AV26,IF(OR($A26="Natural Gas",$A26="Electricity"),$S26*AV26/(1-$K26),$U$40*($V26/$X26)*('VT CHS Emissions Schedule'!U$8+$P26)+$U$41*($V26/$X26)*('VT CHS Emissions Schedule'!U$9+$O26)+($U$42*($V26/$X26)*'VT CHS Emissions Schedule'!U$7)/(1-$N26)+($U$43*($V26/$X26)*'VT CHS Emissions Schedule'!U$5)/(1-$M26))),0)</f>
        <v>1850592.7752081463</v>
      </c>
      <c r="BW26" s="64">
        <f>IF(BW$15&lt;2025+$T26,IF(OR($A26="Oil",$A26="Propane"),$R26*AW26,IF(OR($A26="Natural Gas",$A26="Electricity"),$R26*AW26/(1-$K26),$U$40*($V26/$V$40)*('VT CHS Emissions Schedule'!V$8+$P26)+$U$41*($V26/$V$41)*('VT CHS Emissions Schedule'!V$9+$O26)+($U$42*($V26/$V$42)*'VT CHS Emissions Schedule'!V$7)/(1-$N26)+($U$43*($V26/$V$43)*'VT CHS Emissions Schedule'!V$5)/(1-$M26)))-IF(OR($A26="Oil",$A26="Propane"),$S26*AW26,IF(OR($A26="Natural Gas",$A26="Electricity"),$S26*AW26/(1-$K26),$U$40*($V26/$X26)*('VT CHS Emissions Schedule'!V$8+$P26)+$U$41*($V26/$X26)*('VT CHS Emissions Schedule'!V$9+$O26)+($U$42*($V26/$X26)*'VT CHS Emissions Schedule'!V$7)/(1-$N26)+($U$43*($V26/$X26)*'VT CHS Emissions Schedule'!V$5)/(1-$M26))),0)</f>
        <v>1850592.7752081463</v>
      </c>
      <c r="BX26" s="64">
        <f>IF(BX$15&lt;2025+$T26,IF(OR($A26="Oil",$A26="Propane"),$R26*AX26,IF(OR($A26="Natural Gas",$A26="Electricity"),$R26*AX26/(1-$K26),$U$40*($V26/$V$40)*('VT CHS Emissions Schedule'!W$8+$P26)+$U$41*($V26/$V$41)*('VT CHS Emissions Schedule'!W$9+$O26)+($U$42*($V26/$V$42)*'VT CHS Emissions Schedule'!W$7)/(1-$N26)+($U$43*($V26/$V$43)*'VT CHS Emissions Schedule'!W$5)/(1-$M26)))-IF(OR($A26="Oil",$A26="Propane"),$S26*AX26,IF(OR($A26="Natural Gas",$A26="Electricity"),$S26*AX26/(1-$K26),$U$40*($V26/$X26)*('VT CHS Emissions Schedule'!W$8+$P26)+$U$41*($V26/$X26)*('VT CHS Emissions Schedule'!W$9+$O26)+($U$42*($V26/$X26)*'VT CHS Emissions Schedule'!W$7)/(1-$N26)+($U$43*($V26/$X26)*'VT CHS Emissions Schedule'!W$5)/(1-$M26))),0)</f>
        <v>1850106.4531953209</v>
      </c>
      <c r="BY26" s="64">
        <f>IF(BY$15&lt;2025+$T26,IF(OR($A26="Oil",$A26="Propane"),$R26*AY26,IF(OR($A26="Natural Gas",$A26="Electricity"),$R26*AY26/(1-$K26),$U$40*($V26/$V$40)*('VT CHS Emissions Schedule'!X$8+$P26)+$U$41*($V26/$V$41)*('VT CHS Emissions Schedule'!X$9+$O26)+($U$42*($V26/$V$42)*'VT CHS Emissions Schedule'!X$7)/(1-$N26)+($U$43*($V26/$V$43)*'VT CHS Emissions Schedule'!X$5)/(1-$M26)))-IF(OR($A26="Oil",$A26="Propane"),$S26*AY26,IF(OR($A26="Natural Gas",$A26="Electricity"),$S26*AY26/(1-$K26),$U$40*($V26/$X26)*('VT CHS Emissions Schedule'!X$8+$P26)+$U$41*($V26/$X26)*('VT CHS Emissions Schedule'!X$9+$O26)+($U$42*($V26/$X26)*'VT CHS Emissions Schedule'!X$7)/(1-$N26)+($U$43*($V26/$X26)*'VT CHS Emissions Schedule'!X$5)/(1-$M26))),0)</f>
        <v>0</v>
      </c>
      <c r="BZ26" s="64">
        <f>IF(BZ$15&lt;2025+$T26,IF(OR($A26="Oil",$A26="Propane"),$R26*AZ26,IF(OR($A26="Natural Gas",$A26="Electricity"),$R26*AZ26/(1-$K26),$U$40*($V26/$V$40)*('VT CHS Emissions Schedule'!Y$8+$P26)+$U$41*($V26/$V$41)*('VT CHS Emissions Schedule'!Y$9+$O26)+($U$42*($V26/$V$42)*'VT CHS Emissions Schedule'!Y$7)/(1-$N26)+($U$43*($V26/$V$43)*'VT CHS Emissions Schedule'!Y$5)/(1-$M26)))-IF(OR($A26="Oil",$A26="Propane"),$S26*AZ26,IF(OR($A26="Natural Gas",$A26="Electricity"),$S26*AZ26/(1-$K26),$U$40*($V26/$X26)*('VT CHS Emissions Schedule'!Y$8+$P26)+$U$41*($V26/$X26)*('VT CHS Emissions Schedule'!Y$9+$O26)+($U$42*($V26/$X26)*'VT CHS Emissions Schedule'!Y$7)/(1-$N26)+($U$43*($V26/$X26)*'VT CHS Emissions Schedule'!Y$5)/(1-$M26))),0)</f>
        <v>0</v>
      </c>
      <c r="CA26" s="64">
        <f>IF(CA$15&lt;2025+$T26,IF(OR($A26="Oil",$A26="Propane"),$R26*BA26,IF(OR($A26="Natural Gas",$A26="Electricity"),$R26*BA26/(1-$K26),$U$40*($V26/$V$40)*('VT CHS Emissions Schedule'!Z$8+$P26)+$U$41*($V26/$V$41)*('VT CHS Emissions Schedule'!Z$9+$O26)+($U$42*($V26/$V$42)*'VT CHS Emissions Schedule'!Z$7)/(1-$N26)+($U$43*($V26/$V$43)*'VT CHS Emissions Schedule'!Z$5)/(1-$M26)))-IF(OR($A26="Oil",$A26="Propane"),$S26*BA26,IF(OR($A26="Natural Gas",$A26="Electricity"),$S26*BA26/(1-$K26),$U$40*($V26/$X26)*('VT CHS Emissions Schedule'!Z$8+$P26)+$U$41*($V26/$X26)*('VT CHS Emissions Schedule'!Z$9+$O26)+($U$42*($V26/$X26)*'VT CHS Emissions Schedule'!Z$7)/(1-$N26)+($U$43*($V26/$X26)*'VT CHS Emissions Schedule'!Z$5)/(1-$M26))),0)</f>
        <v>0</v>
      </c>
      <c r="CB26" s="64">
        <f>IF(CB$15&lt;2025+$T26,IF(OR($A26="Oil",$A26="Propane"),$R26*BB26,IF(OR($A26="Natural Gas",$A26="Electricity"),$R26*BB26/(1-$K26),$U$40*($V26/$V$40)*('VT CHS Emissions Schedule'!AA$8+$P26)+$U$41*($V26/$V$41)*('VT CHS Emissions Schedule'!AA$9+$O26)+($U$42*($V26/$V$42)*'VT CHS Emissions Schedule'!AA$7)/(1-$N26)+($U$43*($V26/$V$43)*'VT CHS Emissions Schedule'!AA$5)/(1-$M26)))-IF(OR($A26="Oil",$A26="Propane"),$S26*BB26,IF(OR($A26="Natural Gas",$A26="Electricity"),$S26*BB26/(1-$K26),$U$40*($V26/$X26)*('VT CHS Emissions Schedule'!AA$8+$P26)+$U$41*($V26/$X26)*('VT CHS Emissions Schedule'!AA$9+$O26)+($U$42*($V26/$X26)*'VT CHS Emissions Schedule'!AA$7)/(1-$N26)+($U$43*($V26/$X26)*'VT CHS Emissions Schedule'!AA$5)/(1-$M26))),0)</f>
        <v>0</v>
      </c>
      <c r="CC26" s="64">
        <f>IF(CC$15&lt;2025+$T26,IF(OR($A26="Oil",$A26="Propane"),$R26*BC26,IF(OR($A26="Natural Gas",$A26="Electricity"),$R26*BC26/(1-$K26),$U$40*($V26/$V$40)*('VT CHS Emissions Schedule'!AB$8+$P26)+$U$41*($V26/$V$41)*('VT CHS Emissions Schedule'!AB$9+$O26)+($U$42*($V26/$V$42)*'VT CHS Emissions Schedule'!AB$7)/(1-$N26)+($U$43*($V26/$V$43)*'VT CHS Emissions Schedule'!AB$5)/(1-$M26)))-IF(OR($A26="Oil",$A26="Propane"),$S26*BC26,IF(OR($A26="Natural Gas",$A26="Electricity"),$S26*BC26/(1-$K26),$U$40*($V26/$X26)*('VT CHS Emissions Schedule'!AB$8+$P26)+$U$41*($V26/$X26)*('VT CHS Emissions Schedule'!AB$9+$O26)+($U$42*($V26/$X26)*'VT CHS Emissions Schedule'!AB$7)/(1-$N26)+($U$43*($V26/$X26)*'VT CHS Emissions Schedule'!AB$5)/(1-$M26))),0)</f>
        <v>0</v>
      </c>
      <c r="CD26" s="64">
        <f>IF(CD$15&lt;2025+$T26,IF(OR($A26="Oil",$A26="Propane"),$R26*BD26,IF(OR($A26="Natural Gas",$A26="Electricity"),$R26*BD26/(1-$K26),$U$40*($V26/$V$40)*('VT CHS Emissions Schedule'!AC$8+$P26)+$U$41*($V26/$V$41)*('VT CHS Emissions Schedule'!AC$9+$O26)+($U$42*($V26/$V$42)*'VT CHS Emissions Schedule'!AC$7)/(1-$N26)+($U$43*($V26/$V$43)*'VT CHS Emissions Schedule'!AC$5)/(1-$M26)))-IF(OR($A26="Oil",$A26="Propane"),$S26*BD26,IF(OR($A26="Natural Gas",$A26="Electricity"),$S26*BD26/(1-$K26),$U$40*($V26/$X26)*('VT CHS Emissions Schedule'!AC$8+$P26)+$U$41*($V26/$X26)*('VT CHS Emissions Schedule'!AC$9+$O26)+($U$42*($V26/$X26)*'VT CHS Emissions Schedule'!AC$7)/(1-$N26)+($U$43*($V26/$X26)*'VT CHS Emissions Schedule'!AC$5)/(1-$M26))),0)</f>
        <v>0</v>
      </c>
    </row>
    <row r="27" spans="1:82" ht="16.5" thickBot="1" x14ac:dyDescent="0.3">
      <c r="A27" s="186" t="s">
        <v>8</v>
      </c>
      <c r="B27" s="296" t="s">
        <v>278</v>
      </c>
      <c r="C27" s="291">
        <v>3</v>
      </c>
      <c r="D27" s="176">
        <f t="shared" si="0"/>
        <v>42245292.312745288</v>
      </c>
      <c r="E27" s="229">
        <f t="shared" si="11"/>
        <v>42245292.312745288</v>
      </c>
      <c r="F27" s="224">
        <f t="shared" si="2"/>
        <v>42.245292312745285</v>
      </c>
      <c r="G27" s="111">
        <f t="shared" si="6"/>
        <v>2125070.6892322102</v>
      </c>
      <c r="H27" s="111">
        <f t="shared" si="3"/>
        <v>2125070.6892322102</v>
      </c>
      <c r="I27" s="111">
        <f>IF(OR($A27="Oil",$A27="Propane"),$R27*$AE27,IF(OR($A27="Natural Gas",$A27="Electricity"),$R27*$AE27/(1-$K27),$U$40*($V27/$V$40)*('VT CHS Emissions Schedule'!D$8+$P27)+$U$41*($V27/$V$41)*('VT CHS Emissions Schedule'!D$9+$O27)+($U$42*($V27/$V$42)*'VT CHS Emissions Schedule'!D$7)/(1-$N27)+($U$43*($V27/$V$43)*'VT CHS Emissions Schedule'!D$5)/(1-$M27)))</f>
        <v>2897823.6671348321</v>
      </c>
      <c r="J27" s="111">
        <f>IF(OR($A27="Oil",$A27="Propane"),$S27*$AE27,IF(OR($A27="Natural Gas",$A27="Electricity"),$S27*$AE27/(1-$K27),$U$40*($V27/$X27)*('VT CHS Emissions Schedule'!D$8+$P27)+$U$41*($V27/$X27)*('VT CHS Emissions Schedule'!D$9+$O27)+($U$42*($V27/$X27)*'VT CHS Emissions Schedule'!D$7)/(1-$N27)+($U$43*($V27/$X27)*'VT CHS Emissions Schedule'!D$5)/(1-$M27)))</f>
        <v>772752.97790262208</v>
      </c>
      <c r="K27" s="66">
        <f>_xlfn.XLOOKUP($A27,Lookups!$A$3:$A$15,Lookups!$E$3:$E$15)</f>
        <v>0</v>
      </c>
      <c r="L27" s="65">
        <f>_xlfn.XLOOKUP($A27,Lookups!$A$3:$A$15,Lookups!$D$3:$D$15)</f>
        <v>0.32764300000000002</v>
      </c>
      <c r="M27" s="66">
        <f>Lookups!$E$6</f>
        <v>0.04</v>
      </c>
      <c r="N27" s="66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>
        <f t="shared" si="7"/>
        <v>39085.440817499999</v>
      </c>
      <c r="S27" s="72">
        <f t="shared" si="8"/>
        <v>10422.784218000001</v>
      </c>
      <c r="T27" s="68">
        <v>20</v>
      </c>
      <c r="U27" s="68" t="str">
        <f>_xlfn.XLOOKUP(A27,Lookups!$A$3:$A$15,Lookups!$C$3:$C$15)</f>
        <v>Delivered</v>
      </c>
      <c r="V27" s="64">
        <f t="shared" si="4"/>
        <v>31268.352654000002</v>
      </c>
      <c r="W27" s="72">
        <f t="shared" si="9"/>
        <v>0.8</v>
      </c>
      <c r="X27" s="72">
        <f t="shared" si="10"/>
        <v>3</v>
      </c>
      <c r="Y27" s="64">
        <v>140</v>
      </c>
      <c r="Z27" s="71">
        <v>51.8</v>
      </c>
      <c r="AA27" s="64">
        <f t="shared" si="5"/>
        <v>110</v>
      </c>
      <c r="AB27" s="64">
        <v>365</v>
      </c>
      <c r="AC27" s="72">
        <v>8.33</v>
      </c>
      <c r="AD27" s="75">
        <v>1.06E-3</v>
      </c>
      <c r="AE27" s="67">
        <f>IF(AE$15&lt;2025+$T27,$L27+_xlfn.XLOOKUP(_xlfn.XLOOKUP($A27,Lookups!$A$3:$A$17,Lookups!$B$3:$B$17),'VT CHS Emissions Schedule'!$A:$A,'VT CHS Emissions Schedule'!D:D),0)</f>
        <v>74.140744137069305</v>
      </c>
      <c r="AF27" s="67">
        <f>IF(AF$15&lt;2025+$T27,$L27+_xlfn.XLOOKUP(_xlfn.XLOOKUP($A27,Lookups!$A$3:$A$17,Lookups!$B$3:$B$17),'VT CHS Emissions Schedule'!$A:$A,'VT CHS Emissions Schedule'!E:E),0)</f>
        <v>73.913585753439619</v>
      </c>
      <c r="AG27" s="67">
        <f>IF(AG$15&lt;2025+$T27,$L27+_xlfn.XLOOKUP(_xlfn.XLOOKUP($A27,Lookups!$A$3:$A$17,Lookups!$B$3:$B$17),'VT CHS Emissions Schedule'!$A:$A,'VT CHS Emissions Schedule'!F:F),0)</f>
        <v>73.913585753439619</v>
      </c>
      <c r="AH27" s="67">
        <f>IF(AH$15&lt;2025+$T27,$L27+_xlfn.XLOOKUP(_xlfn.XLOOKUP($A27,Lookups!$A$3:$A$17,Lookups!$B$3:$B$17),'VT CHS Emissions Schedule'!$A:$A,'VT CHS Emissions Schedule'!G:G),0)</f>
        <v>73.913585753439619</v>
      </c>
      <c r="AI27" s="67">
        <f>IF(AI$15&lt;2025+$T27,$L27+_xlfn.XLOOKUP(_xlfn.XLOOKUP($A27,Lookups!$A$3:$A$17,Lookups!$B$3:$B$17),'VT CHS Emissions Schedule'!$A:$A,'VT CHS Emissions Schedule'!H:H),0)</f>
        <v>73.904830687526697</v>
      </c>
      <c r="AJ27" s="67">
        <f>IF(AJ$15&lt;2025+$T27,$L27+_xlfn.XLOOKUP(_xlfn.XLOOKUP($A27,Lookups!$A$3:$A$17,Lookups!$B$3:$B$17),'VT CHS Emissions Schedule'!$A:$A,'VT CHS Emissions Schedule'!I:I),0)</f>
        <v>73.904830687526697</v>
      </c>
      <c r="AK27" s="67">
        <f>IF(AK$15&lt;2025+$T27,$L27+_xlfn.XLOOKUP(_xlfn.XLOOKUP($A27,Lookups!$A$3:$A$17,Lookups!$B$3:$B$17),'VT CHS Emissions Schedule'!$A:$A,'VT CHS Emissions Schedule'!J:J),0)</f>
        <v>73.904830687526697</v>
      </c>
      <c r="AL27" s="67">
        <f>IF(AL$15&lt;2025+$T27,$L27+_xlfn.XLOOKUP(_xlfn.XLOOKUP($A27,Lookups!$A$3:$A$17,Lookups!$B$3:$B$17),'VT CHS Emissions Schedule'!$A:$A,'VT CHS Emissions Schedule'!K:K),0)</f>
        <v>73.904830687526697</v>
      </c>
      <c r="AM27" s="67">
        <f>IF(AM$15&lt;2025+$T27,$L27+_xlfn.XLOOKUP(_xlfn.XLOOKUP($A27,Lookups!$A$3:$A$17,Lookups!$B$3:$B$17),'VT CHS Emissions Schedule'!$A:$A,'VT CHS Emissions Schedule'!L:L),0)</f>
        <v>73.904830687526697</v>
      </c>
      <c r="AN27" s="67">
        <f>IF(AN$15&lt;2025+$T27,$L27+_xlfn.XLOOKUP(_xlfn.XLOOKUP($A27,Lookups!$A$3:$A$17,Lookups!$B$3:$B$17),'VT CHS Emissions Schedule'!$A:$A,'VT CHS Emissions Schedule'!M:M),0)</f>
        <v>73.534497310657912</v>
      </c>
      <c r="AO27" s="67">
        <f>IF(AO$15&lt;2025+$T27,$L27+_xlfn.XLOOKUP(_xlfn.XLOOKUP($A27,Lookups!$A$3:$A$17,Lookups!$B$3:$B$17),'VT CHS Emissions Schedule'!$A:$A,'VT CHS Emissions Schedule'!N:N),0)</f>
        <v>73.534497310657912</v>
      </c>
      <c r="AP27" s="67">
        <f>IF(AP$15&lt;2025+$T27,$L27+_xlfn.XLOOKUP(_xlfn.XLOOKUP($A27,Lookups!$A$3:$A$17,Lookups!$B$3:$B$17),'VT CHS Emissions Schedule'!$A:$A,'VT CHS Emissions Schedule'!O:O),0)</f>
        <v>73.534497310657912</v>
      </c>
      <c r="AQ27" s="67">
        <f>IF(AQ$15&lt;2025+$T27,$L27+_xlfn.XLOOKUP(_xlfn.XLOOKUP($A27,Lookups!$A$3:$A$17,Lookups!$B$3:$B$17),'VT CHS Emissions Schedule'!$A:$A,'VT CHS Emissions Schedule'!P:P),0)</f>
        <v>73.534497310657912</v>
      </c>
      <c r="AR27" s="67">
        <f>IF(AR$15&lt;2025+$T27,$L27+_xlfn.XLOOKUP(_xlfn.XLOOKUP($A27,Lookups!$A$3:$A$17,Lookups!$B$3:$B$17),'VT CHS Emissions Schedule'!$A:$A,'VT CHS Emissions Schedule'!Q:Q),0)</f>
        <v>73.534497310657912</v>
      </c>
      <c r="AS27" s="67">
        <f>IF(AS$15&lt;2025+$T27,$L27+_xlfn.XLOOKUP(_xlfn.XLOOKUP($A27,Lookups!$A$3:$A$17,Lookups!$B$3:$B$17),'VT CHS Emissions Schedule'!$A:$A,'VT CHS Emissions Schedule'!R:R),0)</f>
        <v>73.470054800700524</v>
      </c>
      <c r="AT27" s="67">
        <f>IF(AT$15&lt;2025+$T27,$L27+_xlfn.XLOOKUP(_xlfn.XLOOKUP($A27,Lookups!$A$3:$A$17,Lookups!$B$3:$B$17),'VT CHS Emissions Schedule'!$A:$A,'VT CHS Emissions Schedule'!S:S),0)</f>
        <v>73.470054800700524</v>
      </c>
      <c r="AU27" s="67">
        <f>IF(AU$15&lt;2025+$T27,$L27+_xlfn.XLOOKUP(_xlfn.XLOOKUP($A27,Lookups!$A$3:$A$17,Lookups!$B$3:$B$17),'VT CHS Emissions Schedule'!$A:$A,'VT CHS Emissions Schedule'!T:T),0)</f>
        <v>73.470054800700524</v>
      </c>
      <c r="AV27" s="67">
        <f>IF(AV$15&lt;2025+$T27,$L27+_xlfn.XLOOKUP(_xlfn.XLOOKUP($A27,Lookups!$A$3:$A$17,Lookups!$B$3:$B$17),'VT CHS Emissions Schedule'!$A:$A,'VT CHS Emissions Schedule'!U:U),0)</f>
        <v>73.470054800700524</v>
      </c>
      <c r="AW27" s="67">
        <f>IF(AW$15&lt;2025+$T27,$L27+_xlfn.XLOOKUP(_xlfn.XLOOKUP($A27,Lookups!$A$3:$A$17,Lookups!$B$3:$B$17),'VT CHS Emissions Schedule'!$A:$A,'VT CHS Emissions Schedule'!V:V),0)</f>
        <v>73.470054800700524</v>
      </c>
      <c r="AX27" s="67">
        <f>IF(AX$15&lt;2025+$T27,$L27+_xlfn.XLOOKUP(_xlfn.XLOOKUP($A27,Lookups!$A$3:$A$17,Lookups!$B$3:$B$17),'VT CHS Emissions Schedule'!$A:$A,'VT CHS Emissions Schedule'!W:W),0)</f>
        <v>73.45074741691964</v>
      </c>
      <c r="AY27" s="67">
        <f>IF(AY$15&lt;2025+$T27,$L27+_xlfn.XLOOKUP(_xlfn.XLOOKUP($A27,Lookups!$A$3:$A$17,Lookups!$B$3:$B$17),'VT CHS Emissions Schedule'!$A:$A,'VT CHS Emissions Schedule'!X:X),0)</f>
        <v>0</v>
      </c>
      <c r="AZ27" s="67">
        <f>IF(AZ$15&lt;2025+$T27,$L27+_xlfn.XLOOKUP(_xlfn.XLOOKUP($A27,Lookups!$A$3:$A$17,Lookups!$B$3:$B$17),'VT CHS Emissions Schedule'!$A:$A,'VT CHS Emissions Schedule'!Y:Y),0)</f>
        <v>0</v>
      </c>
      <c r="BA27" s="67">
        <f>IF(BA$15&lt;2025+$T27,$L27+_xlfn.XLOOKUP(_xlfn.XLOOKUP($A27,Lookups!$A$3:$A$17,Lookups!$B$3:$B$17),'VT CHS Emissions Schedule'!$A:$A,'VT CHS Emissions Schedule'!Z:Z),0)</f>
        <v>0</v>
      </c>
      <c r="BB27" s="67">
        <f>IF(BB$15&lt;2025+$T27,$L27+_xlfn.XLOOKUP(_xlfn.XLOOKUP($A27,Lookups!$A$3:$A$17,Lookups!$B$3:$B$17),'VT CHS Emissions Schedule'!$A:$A,'VT CHS Emissions Schedule'!AA:AA),0)</f>
        <v>0</v>
      </c>
      <c r="BC27" s="67">
        <f>IF(BC$15&lt;2025+$T27,$L27+_xlfn.XLOOKUP(_xlfn.XLOOKUP($A27,Lookups!$A$3:$A$17,Lookups!$B$3:$B$17),'VT CHS Emissions Schedule'!$A:$A,'VT CHS Emissions Schedule'!AB:AB),0)</f>
        <v>0</v>
      </c>
      <c r="BD27" s="67">
        <f>IF(BD$15&lt;2025+$T27,$L27+_xlfn.XLOOKUP(_xlfn.XLOOKUP($A27,Lookups!$A$3:$A$17,Lookups!$B$3:$B$17),'VT CHS Emissions Schedule'!$A:$A,'VT CHS Emissions Schedule'!AC:AC),0)</f>
        <v>0</v>
      </c>
      <c r="BE27" s="64">
        <f>IF(BE$15&lt;2025+$T27,IF(OR($A27="Oil",$A27="Propane"),$R27*AE27,IF(OR($A27="Natural Gas",$A27="Electricity"),$R27*AE27/(1-$K27),$U$40*($V27/$V$40)*('VT CHS Emissions Schedule'!D$8+$P27)+$U$41*($V27/$V$41)*('VT CHS Emissions Schedule'!D$9+$O27)+($U$42*($V27/$V$42)*'VT CHS Emissions Schedule'!D$7)/(1-$N27)+($U$43*($V27/$V$43)*'VT CHS Emissions Schedule'!D$5)/(1-$M27)))-IF(OR($A27="Oil",$A27="Propane"),$S27*AE27,IF(OR($A27="Natural Gas",$A27="Electricity"),$S27*AE27/(1-$K27),$U$40*($V27/$X27)*('VT CHS Emissions Schedule'!D$8+$P27)+$U$41*($V27/$X27)*('VT CHS Emissions Schedule'!D$9+$O27)+($U$42*($V27/$X27)*'VT CHS Emissions Schedule'!D$7)/(1-$N27)+($U$43*($V27/$X27)*'VT CHS Emissions Schedule'!D$5)/(1-$M27))),0)</f>
        <v>2125070.6892322102</v>
      </c>
      <c r="BF27" s="64">
        <f>IF(BF$15&lt;2025+$T27,IF(OR($A27="Oil",$A27="Propane"),$R27*AF27,IF(OR($A27="Natural Gas",$A27="Electricity"),$R27*AF27/(1-$K27),$U$40*($V27/$V$40)*('VT CHS Emissions Schedule'!E$8+$P27)+$U$41*($V27/$V$41)*('VT CHS Emissions Schedule'!E$9+$O27)+($U$42*($V27/$V$42)*'VT CHS Emissions Schedule'!E$7)/(1-$N27)+($U$43*($V27/$V$43)*'VT CHS Emissions Schedule'!E$5)/(1-$M27)))-IF(OR($A27="Oil",$A27="Propane"),$S27*AF27,IF(OR($A27="Natural Gas",$A27="Electricity"),$S27*AF27/(1-$K27),$U$40*($V27/$X27)*('VT CHS Emissions Schedule'!E$8+$P27)+$U$41*($V27/$X27)*('VT CHS Emissions Schedule'!E$9+$O27)+($U$42*($V27/$X27)*'VT CHS Emissions Schedule'!E$7)/(1-$N27)+($U$43*($V27/$X27)*'VT CHS Emissions Schedule'!E$5)/(1-$M27))),0)</f>
        <v>2118559.7264885353</v>
      </c>
      <c r="BG27" s="64">
        <f>IF(BG$15&lt;2025+$T27,IF(OR($A27="Oil",$A27="Propane"),$R27*AG27,IF(OR($A27="Natural Gas",$A27="Electricity"),$R27*AG27/(1-$K27),$U$40*($V27/$V$40)*('VT CHS Emissions Schedule'!F$8+$P27)+$U$41*($V27/$V$41)*('VT CHS Emissions Schedule'!F$9+$O27)+($U$42*($V27/$V$42)*'VT CHS Emissions Schedule'!F$7)/(1-$N27)+($U$43*($V27/$V$43)*'VT CHS Emissions Schedule'!F$5)/(1-$M27)))-IF(OR($A27="Oil",$A27="Propane"),$S27*AG27,IF(OR($A27="Natural Gas",$A27="Electricity"),$S27*AG27/(1-$K27),$U$40*($V27/$X27)*('VT CHS Emissions Schedule'!F$8+$P27)+$U$41*($V27/$X27)*('VT CHS Emissions Schedule'!F$9+$O27)+($U$42*($V27/$X27)*'VT CHS Emissions Schedule'!F$7)/(1-$N27)+($U$43*($V27/$X27)*'VT CHS Emissions Schedule'!F$5)/(1-$M27))),0)</f>
        <v>2118559.7264885353</v>
      </c>
      <c r="BH27" s="64">
        <f>IF(BH$15&lt;2025+$T27,IF(OR($A27="Oil",$A27="Propane"),$R27*AH27,IF(OR($A27="Natural Gas",$A27="Electricity"),$R27*AH27/(1-$K27),$U$40*($V27/$V$40)*('VT CHS Emissions Schedule'!G$8+$P27)+$U$41*($V27/$V$41)*('VT CHS Emissions Schedule'!G$9+$O27)+($U$42*($V27/$V$42)*'VT CHS Emissions Schedule'!G$7)/(1-$N27)+($U$43*($V27/$V$43)*'VT CHS Emissions Schedule'!G$5)/(1-$M27)))-IF(OR($A27="Oil",$A27="Propane"),$S27*AH27,IF(OR($A27="Natural Gas",$A27="Electricity"),$S27*AH27/(1-$K27),$U$40*($V27/$X27)*('VT CHS Emissions Schedule'!G$8+$P27)+$U$41*($V27/$X27)*('VT CHS Emissions Schedule'!G$9+$O27)+($U$42*($V27/$X27)*'VT CHS Emissions Schedule'!G$7)/(1-$N27)+($U$43*($V27/$X27)*'VT CHS Emissions Schedule'!G$5)/(1-$M27))),0)</f>
        <v>2118559.7264885353</v>
      </c>
      <c r="BI27" s="64">
        <f>IF(BI$15&lt;2025+$T27,IF(OR($A27="Oil",$A27="Propane"),$R27*AI27,IF(OR($A27="Natural Gas",$A27="Electricity"),$R27*AI27/(1-$K27),$U$40*($V27/$V$40)*('VT CHS Emissions Schedule'!H$8+$P27)+$U$41*($V27/$V$41)*('VT CHS Emissions Schedule'!H$9+$O27)+($U$42*($V27/$V$42)*'VT CHS Emissions Schedule'!H$7)/(1-$N27)+($U$43*($V27/$V$43)*'VT CHS Emissions Schedule'!H$5)/(1-$M27)))-IF(OR($A27="Oil",$A27="Propane"),$S27*AI27,IF(OR($A27="Natural Gas",$A27="Electricity"),$S27*AI27/(1-$K27),$U$40*($V27/$X27)*('VT CHS Emissions Schedule'!H$8+$P27)+$U$41*($V27/$X27)*('VT CHS Emissions Schedule'!H$9+$O27)+($U$42*($V27/$X27)*'VT CHS Emissions Schedule'!H$7)/(1-$N27)+($U$43*($V27/$X27)*'VT CHS Emissions Schedule'!H$5)/(1-$M27))),0)</f>
        <v>2118308.7830407671</v>
      </c>
      <c r="BJ27" s="64">
        <f>IF(BJ$15&lt;2025+$T27,IF(OR($A27="Oil",$A27="Propane"),$R27*AJ27,IF(OR($A27="Natural Gas",$A27="Electricity"),$R27*AJ27/(1-$K27),$U$40*($V27/$V$40)*('VT CHS Emissions Schedule'!I$8+$P27)+$U$41*($V27/$V$41)*('VT CHS Emissions Schedule'!I$9+$O27)+($U$42*($V27/$V$42)*'VT CHS Emissions Schedule'!I$7)/(1-$N27)+($U$43*($V27/$V$43)*'VT CHS Emissions Schedule'!I$5)/(1-$M27)))-IF(OR($A27="Oil",$A27="Propane"),$S27*AJ27,IF(OR($A27="Natural Gas",$A27="Electricity"),$S27*AJ27/(1-$K27),$U$40*($V27/$X27)*('VT CHS Emissions Schedule'!I$8+$P27)+$U$41*($V27/$X27)*('VT CHS Emissions Schedule'!I$9+$O27)+($U$42*($V27/$X27)*'VT CHS Emissions Schedule'!I$7)/(1-$N27)+($U$43*($V27/$X27)*'VT CHS Emissions Schedule'!I$5)/(1-$M27))),0)</f>
        <v>2118308.7830407671</v>
      </c>
      <c r="BK27" s="64">
        <f>IF(BK$15&lt;2025+$T27,IF(OR($A27="Oil",$A27="Propane"),$R27*AK27,IF(OR($A27="Natural Gas",$A27="Electricity"),$R27*AK27/(1-$K27),$U$40*($V27/$V$40)*('VT CHS Emissions Schedule'!J$8+$P27)+$U$41*($V27/$V$41)*('VT CHS Emissions Schedule'!J$9+$O27)+($U$42*($V27/$V$42)*'VT CHS Emissions Schedule'!J$7)/(1-$N27)+($U$43*($V27/$V$43)*'VT CHS Emissions Schedule'!J$5)/(1-$M27)))-IF(OR($A27="Oil",$A27="Propane"),$S27*AK27,IF(OR($A27="Natural Gas",$A27="Electricity"),$S27*AK27/(1-$K27),$U$40*($V27/$X27)*('VT CHS Emissions Schedule'!J$8+$P27)+$U$41*($V27/$X27)*('VT CHS Emissions Schedule'!J$9+$O27)+($U$42*($V27/$X27)*'VT CHS Emissions Schedule'!J$7)/(1-$N27)+($U$43*($V27/$X27)*'VT CHS Emissions Schedule'!J$5)/(1-$M27))),0)</f>
        <v>2118308.7830407671</v>
      </c>
      <c r="BL27" s="64">
        <f>IF(BL$15&lt;2025+$T27,IF(OR($A27="Oil",$A27="Propane"),$R27*AL27,IF(OR($A27="Natural Gas",$A27="Electricity"),$R27*AL27/(1-$K27),$U$40*($V27/$V$40)*('VT CHS Emissions Schedule'!K$8+$P27)+$U$41*($V27/$V$41)*('VT CHS Emissions Schedule'!K$9+$O27)+($U$42*($V27/$V$42)*'VT CHS Emissions Schedule'!K$7)/(1-$N27)+($U$43*($V27/$V$43)*'VT CHS Emissions Schedule'!K$5)/(1-$M27)))-IF(OR($A27="Oil",$A27="Propane"),$S27*AL27,IF(OR($A27="Natural Gas",$A27="Electricity"),$S27*AL27/(1-$K27),$U$40*($V27/$X27)*('VT CHS Emissions Schedule'!K$8+$P27)+$U$41*($V27/$X27)*('VT CHS Emissions Schedule'!K$9+$O27)+($U$42*($V27/$X27)*'VT CHS Emissions Schedule'!K$7)/(1-$N27)+($U$43*($V27/$X27)*'VT CHS Emissions Schedule'!K$5)/(1-$M27))),0)</f>
        <v>2118308.7830407671</v>
      </c>
      <c r="BM27" s="64">
        <f>IF(BM$15&lt;2025+$T27,IF(OR($A27="Oil",$A27="Propane"),$R27*AM27,IF(OR($A27="Natural Gas",$A27="Electricity"),$R27*AM27/(1-$K27),$U$40*($V27/$V$40)*('VT CHS Emissions Schedule'!L$8+$P27)+$U$41*($V27/$V$41)*('VT CHS Emissions Schedule'!L$9+$O27)+($U$42*($V27/$V$42)*'VT CHS Emissions Schedule'!L$7)/(1-$N27)+($U$43*($V27/$V$43)*'VT CHS Emissions Schedule'!L$5)/(1-$M27)))-IF(OR($A27="Oil",$A27="Propane"),$S27*AM27,IF(OR($A27="Natural Gas",$A27="Electricity"),$S27*AM27/(1-$K27),$U$40*($V27/$X27)*('VT CHS Emissions Schedule'!L$8+$P27)+$U$41*($V27/$X27)*('VT CHS Emissions Schedule'!L$9+$O27)+($U$42*($V27/$X27)*'VT CHS Emissions Schedule'!L$7)/(1-$N27)+($U$43*($V27/$X27)*'VT CHS Emissions Schedule'!L$5)/(1-$M27))),0)</f>
        <v>2118308.7830407671</v>
      </c>
      <c r="BN27" s="64">
        <f>IF(BN$15&lt;2025+$T27,IF(OR($A27="Oil",$A27="Propane"),$R27*AN27,IF(OR($A27="Natural Gas",$A27="Electricity"),$R27*AN27/(1-$K27),$U$40*($V27/$V$40)*('VT CHS Emissions Schedule'!M$8+$P27)+$U$41*($V27/$V$41)*('VT CHS Emissions Schedule'!M$9+$O27)+($U$42*($V27/$V$42)*'VT CHS Emissions Schedule'!M$7)/(1-$N27)+($U$43*($V27/$V$43)*'VT CHS Emissions Schedule'!M$5)/(1-$M27)))-IF(OR($A27="Oil",$A27="Propane"),$S27*AN27,IF(OR($A27="Natural Gas",$A27="Electricity"),$S27*AN27/(1-$K27),$U$40*($V27/$X27)*('VT CHS Emissions Schedule'!M$8+$P27)+$U$41*($V27/$X27)*('VT CHS Emissions Schedule'!M$9+$O27)+($U$42*($V27/$X27)*'VT CHS Emissions Schedule'!M$7)/(1-$N27)+($U$43*($V27/$X27)*'VT CHS Emissions Schedule'!M$5)/(1-$M27))),0)</f>
        <v>2107694.0446322439</v>
      </c>
      <c r="BO27" s="64">
        <f>IF(BO$15&lt;2025+$T27,IF(OR($A27="Oil",$A27="Propane"),$R27*AO27,IF(OR($A27="Natural Gas",$A27="Electricity"),$R27*AO27/(1-$K27),$U$40*($V27/$V$40)*('VT CHS Emissions Schedule'!N$8+$P27)+$U$41*($V27/$V$41)*('VT CHS Emissions Schedule'!N$9+$O27)+($U$42*($V27/$V$42)*'VT CHS Emissions Schedule'!N$7)/(1-$N27)+($U$43*($V27/$V$43)*'VT CHS Emissions Schedule'!N$5)/(1-$M27)))-IF(OR($A27="Oil",$A27="Propane"),$S27*AO27,IF(OR($A27="Natural Gas",$A27="Electricity"),$S27*AO27/(1-$K27),$U$40*($V27/$X27)*('VT CHS Emissions Schedule'!N$8+$P27)+$U$41*($V27/$X27)*('VT CHS Emissions Schedule'!N$9+$O27)+($U$42*($V27/$X27)*'VT CHS Emissions Schedule'!N$7)/(1-$N27)+($U$43*($V27/$X27)*'VT CHS Emissions Schedule'!N$5)/(1-$M27))),0)</f>
        <v>2107694.0446322439</v>
      </c>
      <c r="BP27" s="64">
        <f>IF(BP$15&lt;2025+$T27,IF(OR($A27="Oil",$A27="Propane"),$R27*AP27,IF(OR($A27="Natural Gas",$A27="Electricity"),$R27*AP27/(1-$K27),$U$40*($V27/$V$40)*('VT CHS Emissions Schedule'!O$8+$P27)+$U$41*($V27/$V$41)*('VT CHS Emissions Schedule'!O$9+$O27)+($U$42*($V27/$V$42)*'VT CHS Emissions Schedule'!O$7)/(1-$N27)+($U$43*($V27/$V$43)*'VT CHS Emissions Schedule'!O$5)/(1-$M27)))-IF(OR($A27="Oil",$A27="Propane"),$S27*AP27,IF(OR($A27="Natural Gas",$A27="Electricity"),$S27*AP27/(1-$K27),$U$40*($V27/$X27)*('VT CHS Emissions Schedule'!O$8+$P27)+$U$41*($V27/$X27)*('VT CHS Emissions Schedule'!O$9+$O27)+($U$42*($V27/$X27)*'VT CHS Emissions Schedule'!O$7)/(1-$N27)+($U$43*($V27/$X27)*'VT CHS Emissions Schedule'!O$5)/(1-$M27))),0)</f>
        <v>2107694.0446322439</v>
      </c>
      <c r="BQ27" s="64">
        <f>IF(BQ$15&lt;2025+$T27,IF(OR($A27="Oil",$A27="Propane"),$R27*AQ27,IF(OR($A27="Natural Gas",$A27="Electricity"),$R27*AQ27/(1-$K27),$U$40*($V27/$V$40)*('VT CHS Emissions Schedule'!P$8+$P27)+$U$41*($V27/$V$41)*('VT CHS Emissions Schedule'!P$9+$O27)+($U$42*($V27/$V$42)*'VT CHS Emissions Schedule'!P$7)/(1-$N27)+($U$43*($V27/$V$43)*'VT CHS Emissions Schedule'!P$5)/(1-$M27)))-IF(OR($A27="Oil",$A27="Propane"),$S27*AQ27,IF(OR($A27="Natural Gas",$A27="Electricity"),$S27*AQ27/(1-$K27),$U$40*($V27/$X27)*('VT CHS Emissions Schedule'!P$8+$P27)+$U$41*($V27/$X27)*('VT CHS Emissions Schedule'!P$9+$O27)+($U$42*($V27/$X27)*'VT CHS Emissions Schedule'!P$7)/(1-$N27)+($U$43*($V27/$X27)*'VT CHS Emissions Schedule'!P$5)/(1-$M27))),0)</f>
        <v>2107694.0446322439</v>
      </c>
      <c r="BR27" s="64">
        <f>IF(BR$15&lt;2025+$T27,IF(OR($A27="Oil",$A27="Propane"),$R27*AR27,IF(OR($A27="Natural Gas",$A27="Electricity"),$R27*AR27/(1-$K27),$U$40*($V27/$V$40)*('VT CHS Emissions Schedule'!Q$8+$P27)+$U$41*($V27/$V$41)*('VT CHS Emissions Schedule'!Q$9+$O27)+($U$42*($V27/$V$42)*'VT CHS Emissions Schedule'!Q$7)/(1-$N27)+($U$43*($V27/$V$43)*'VT CHS Emissions Schedule'!Q$5)/(1-$M27)))-IF(OR($A27="Oil",$A27="Propane"),$S27*AR27,IF(OR($A27="Natural Gas",$A27="Electricity"),$S27*AR27/(1-$K27),$U$40*($V27/$X27)*('VT CHS Emissions Schedule'!Q$8+$P27)+$U$41*($V27/$X27)*('VT CHS Emissions Schedule'!Q$9+$O27)+($U$42*($V27/$X27)*'VT CHS Emissions Schedule'!Q$7)/(1-$N27)+($U$43*($V27/$X27)*'VT CHS Emissions Schedule'!Q$5)/(1-$M27))),0)</f>
        <v>2107694.0446322439</v>
      </c>
      <c r="BS27" s="64">
        <f>IF(BS$15&lt;2025+$T27,IF(OR($A27="Oil",$A27="Propane"),$R27*AS27,IF(OR($A27="Natural Gas",$A27="Electricity"),$R27*AS27/(1-$K27),$U$40*($V27/$V$40)*('VT CHS Emissions Schedule'!R$8+$P27)+$U$41*($V27/$V$41)*('VT CHS Emissions Schedule'!R$9+$O27)+($U$42*($V27/$V$42)*'VT CHS Emissions Schedule'!R$7)/(1-$N27)+($U$43*($V27/$V$43)*'VT CHS Emissions Schedule'!R$5)/(1-$M27)))-IF(OR($A27="Oil",$A27="Propane"),$S27*AS27,IF(OR($A27="Natural Gas",$A27="Electricity"),$S27*AS27/(1-$K27),$U$40*($V27/$X27)*('VT CHS Emissions Schedule'!R$8+$P27)+$U$41*($V27/$X27)*('VT CHS Emissions Schedule'!R$9+$O27)+($U$42*($V27/$X27)*'VT CHS Emissions Schedule'!R$7)/(1-$N27)+($U$43*($V27/$X27)*'VT CHS Emissions Schedule'!R$5)/(1-$M27))),0)</f>
        <v>2105846.9510989254</v>
      </c>
      <c r="BT27" s="64">
        <f>IF(BT$15&lt;2025+$T27,IF(OR($A27="Oil",$A27="Propane"),$R27*AT27,IF(OR($A27="Natural Gas",$A27="Electricity"),$R27*AT27/(1-$K27),$U$40*($V27/$V$40)*('VT CHS Emissions Schedule'!S$8+$P27)+$U$41*($V27/$V$41)*('VT CHS Emissions Schedule'!S$9+$O27)+($U$42*($V27/$V$42)*'VT CHS Emissions Schedule'!S$7)/(1-$N27)+($U$43*($V27/$V$43)*'VT CHS Emissions Schedule'!S$5)/(1-$M27)))-IF(OR($A27="Oil",$A27="Propane"),$S27*AT27,IF(OR($A27="Natural Gas",$A27="Electricity"),$S27*AT27/(1-$K27),$U$40*($V27/$X27)*('VT CHS Emissions Schedule'!S$8+$P27)+$U$41*($V27/$X27)*('VT CHS Emissions Schedule'!S$9+$O27)+($U$42*($V27/$X27)*'VT CHS Emissions Schedule'!S$7)/(1-$N27)+($U$43*($V27/$X27)*'VT CHS Emissions Schedule'!S$5)/(1-$M27))),0)</f>
        <v>2105846.9510989254</v>
      </c>
      <c r="BU27" s="64">
        <f>IF(BU$15&lt;2025+$T27,IF(OR($A27="Oil",$A27="Propane"),$R27*AU27,IF(OR($A27="Natural Gas",$A27="Electricity"),$R27*AU27/(1-$K27),$U$40*($V27/$V$40)*('VT CHS Emissions Schedule'!T$8+$P27)+$U$41*($V27/$V$41)*('VT CHS Emissions Schedule'!T$9+$O27)+($U$42*($V27/$V$42)*'VT CHS Emissions Schedule'!T$7)/(1-$N27)+($U$43*($V27/$V$43)*'VT CHS Emissions Schedule'!T$5)/(1-$M27)))-IF(OR($A27="Oil",$A27="Propane"),$S27*AU27,IF(OR($A27="Natural Gas",$A27="Electricity"),$S27*AU27/(1-$K27),$U$40*($V27/$X27)*('VT CHS Emissions Schedule'!T$8+$P27)+$U$41*($V27/$X27)*('VT CHS Emissions Schedule'!T$9+$O27)+($U$42*($V27/$X27)*'VT CHS Emissions Schedule'!T$7)/(1-$N27)+($U$43*($V27/$X27)*'VT CHS Emissions Schedule'!T$5)/(1-$M27))),0)</f>
        <v>2105846.9510989254</v>
      </c>
      <c r="BV27" s="64">
        <f>IF(BV$15&lt;2025+$T27,IF(OR($A27="Oil",$A27="Propane"),$R27*AV27,IF(OR($A27="Natural Gas",$A27="Electricity"),$R27*AV27/(1-$K27),$U$40*($V27/$V$40)*('VT CHS Emissions Schedule'!U$8+$P27)+$U$41*($V27/$V$41)*('VT CHS Emissions Schedule'!U$9+$O27)+($U$42*($V27/$V$42)*'VT CHS Emissions Schedule'!U$7)/(1-$N27)+($U$43*($V27/$V$43)*'VT CHS Emissions Schedule'!U$5)/(1-$M27)))-IF(OR($A27="Oil",$A27="Propane"),$S27*AV27,IF(OR($A27="Natural Gas",$A27="Electricity"),$S27*AV27/(1-$K27),$U$40*($V27/$X27)*('VT CHS Emissions Schedule'!U$8+$P27)+$U$41*($V27/$X27)*('VT CHS Emissions Schedule'!U$9+$O27)+($U$42*($V27/$X27)*'VT CHS Emissions Schedule'!U$7)/(1-$N27)+($U$43*($V27/$X27)*'VT CHS Emissions Schedule'!U$5)/(1-$M27))),0)</f>
        <v>2105846.9510989254</v>
      </c>
      <c r="BW27" s="64">
        <f>IF(BW$15&lt;2025+$T27,IF(OR($A27="Oil",$A27="Propane"),$R27*AW27,IF(OR($A27="Natural Gas",$A27="Electricity"),$R27*AW27/(1-$K27),$U$40*($V27/$V$40)*('VT CHS Emissions Schedule'!V$8+$P27)+$U$41*($V27/$V$41)*('VT CHS Emissions Schedule'!V$9+$O27)+($U$42*($V27/$V$42)*'VT CHS Emissions Schedule'!V$7)/(1-$N27)+($U$43*($V27/$V$43)*'VT CHS Emissions Schedule'!V$5)/(1-$M27)))-IF(OR($A27="Oil",$A27="Propane"),$S27*AW27,IF(OR($A27="Natural Gas",$A27="Electricity"),$S27*AW27/(1-$K27),$U$40*($V27/$X27)*('VT CHS Emissions Schedule'!V$8+$P27)+$U$41*($V27/$X27)*('VT CHS Emissions Schedule'!V$9+$O27)+($U$42*($V27/$X27)*'VT CHS Emissions Schedule'!V$7)/(1-$N27)+($U$43*($V27/$X27)*'VT CHS Emissions Schedule'!V$5)/(1-$M27))),0)</f>
        <v>2105846.9510989254</v>
      </c>
      <c r="BX27" s="64">
        <f>IF(BX$15&lt;2025+$T27,IF(OR($A27="Oil",$A27="Propane"),$R27*AX27,IF(OR($A27="Natural Gas",$A27="Electricity"),$R27*AX27/(1-$K27),$U$40*($V27/$V$40)*('VT CHS Emissions Schedule'!W$8+$P27)+$U$41*($V27/$V$41)*('VT CHS Emissions Schedule'!W$9+$O27)+($U$42*($V27/$V$42)*'VT CHS Emissions Schedule'!W$7)/(1-$N27)+($U$43*($V27/$V$43)*'VT CHS Emissions Schedule'!W$5)/(1-$M27)))-IF(OR($A27="Oil",$A27="Propane"),$S27*AX27,IF(OR($A27="Natural Gas",$A27="Electricity"),$S27*AX27/(1-$K27),$U$40*($V27/$X27)*('VT CHS Emissions Schedule'!W$8+$P27)+$U$41*($V27/$X27)*('VT CHS Emissions Schedule'!W$9+$O27)+($U$42*($V27/$X27)*'VT CHS Emissions Schedule'!W$7)/(1-$N27)+($U$43*($V27/$X27)*'VT CHS Emissions Schedule'!W$5)/(1-$M27))),0)</f>
        <v>2105293.5501877791</v>
      </c>
      <c r="BY27" s="64">
        <f>IF(BY$15&lt;2025+$T27,IF(OR($A27="Oil",$A27="Propane"),$R27*AY27,IF(OR($A27="Natural Gas",$A27="Electricity"),$R27*AY27/(1-$K27),$U$40*($V27/$V$40)*('VT CHS Emissions Schedule'!X$8+$P27)+$U$41*($V27/$V$41)*('VT CHS Emissions Schedule'!X$9+$O27)+($U$42*($V27/$V$42)*'VT CHS Emissions Schedule'!X$7)/(1-$N27)+($U$43*($V27/$V$43)*'VT CHS Emissions Schedule'!X$5)/(1-$M27)))-IF(OR($A27="Oil",$A27="Propane"),$S27*AY27,IF(OR($A27="Natural Gas",$A27="Electricity"),$S27*AY27/(1-$K27),$U$40*($V27/$X27)*('VT CHS Emissions Schedule'!X$8+$P27)+$U$41*($V27/$X27)*('VT CHS Emissions Schedule'!X$9+$O27)+($U$42*($V27/$X27)*'VT CHS Emissions Schedule'!X$7)/(1-$N27)+($U$43*($V27/$X27)*'VT CHS Emissions Schedule'!X$5)/(1-$M27))),0)</f>
        <v>0</v>
      </c>
      <c r="BZ27" s="64">
        <f>IF(BZ$15&lt;2025+$T27,IF(OR($A27="Oil",$A27="Propane"),$R27*AZ27,IF(OR($A27="Natural Gas",$A27="Electricity"),$R27*AZ27/(1-$K27),$U$40*($V27/$V$40)*('VT CHS Emissions Schedule'!Y$8+$P27)+$U$41*($V27/$V$41)*('VT CHS Emissions Schedule'!Y$9+$O27)+($U$42*($V27/$V$42)*'VT CHS Emissions Schedule'!Y$7)/(1-$N27)+($U$43*($V27/$V$43)*'VT CHS Emissions Schedule'!Y$5)/(1-$M27)))-IF(OR($A27="Oil",$A27="Propane"),$S27*AZ27,IF(OR($A27="Natural Gas",$A27="Electricity"),$S27*AZ27/(1-$K27),$U$40*($V27/$X27)*('VT CHS Emissions Schedule'!Y$8+$P27)+$U$41*($V27/$X27)*('VT CHS Emissions Schedule'!Y$9+$O27)+($U$42*($V27/$X27)*'VT CHS Emissions Schedule'!Y$7)/(1-$N27)+($U$43*($V27/$X27)*'VT CHS Emissions Schedule'!Y$5)/(1-$M27))),0)</f>
        <v>0</v>
      </c>
      <c r="CA27" s="64">
        <f>IF(CA$15&lt;2025+$T27,IF(OR($A27="Oil",$A27="Propane"),$R27*BA27,IF(OR($A27="Natural Gas",$A27="Electricity"),$R27*BA27/(1-$K27),$U$40*($V27/$V$40)*('VT CHS Emissions Schedule'!Z$8+$P27)+$U$41*($V27/$V$41)*('VT CHS Emissions Schedule'!Z$9+$O27)+($U$42*($V27/$V$42)*'VT CHS Emissions Schedule'!Z$7)/(1-$N27)+($U$43*($V27/$V$43)*'VT CHS Emissions Schedule'!Z$5)/(1-$M27)))-IF(OR($A27="Oil",$A27="Propane"),$S27*BA27,IF(OR($A27="Natural Gas",$A27="Electricity"),$S27*BA27/(1-$K27),$U$40*($V27/$X27)*('VT CHS Emissions Schedule'!Z$8+$P27)+$U$41*($V27/$X27)*('VT CHS Emissions Schedule'!Z$9+$O27)+($U$42*($V27/$X27)*'VT CHS Emissions Schedule'!Z$7)/(1-$N27)+($U$43*($V27/$X27)*'VT CHS Emissions Schedule'!Z$5)/(1-$M27))),0)</f>
        <v>0</v>
      </c>
      <c r="CB27" s="64">
        <f>IF(CB$15&lt;2025+$T27,IF(OR($A27="Oil",$A27="Propane"),$R27*BB27,IF(OR($A27="Natural Gas",$A27="Electricity"),$R27*BB27/(1-$K27),$U$40*($V27/$V$40)*('VT CHS Emissions Schedule'!AA$8+$P27)+$U$41*($V27/$V$41)*('VT CHS Emissions Schedule'!AA$9+$O27)+($U$42*($V27/$V$42)*'VT CHS Emissions Schedule'!AA$7)/(1-$N27)+($U$43*($V27/$V$43)*'VT CHS Emissions Schedule'!AA$5)/(1-$M27)))-IF(OR($A27="Oil",$A27="Propane"),$S27*BB27,IF(OR($A27="Natural Gas",$A27="Electricity"),$S27*BB27/(1-$K27),$U$40*($V27/$X27)*('VT CHS Emissions Schedule'!AA$8+$P27)+$U$41*($V27/$X27)*('VT CHS Emissions Schedule'!AA$9+$O27)+($U$42*($V27/$X27)*'VT CHS Emissions Schedule'!AA$7)/(1-$N27)+($U$43*($V27/$X27)*'VT CHS Emissions Schedule'!AA$5)/(1-$M27))),0)</f>
        <v>0</v>
      </c>
      <c r="CC27" s="64">
        <f>IF(CC$15&lt;2025+$T27,IF(OR($A27="Oil",$A27="Propane"),$R27*BC27,IF(OR($A27="Natural Gas",$A27="Electricity"),$R27*BC27/(1-$K27),$U$40*($V27/$V$40)*('VT CHS Emissions Schedule'!AB$8+$P27)+$U$41*($V27/$V$41)*('VT CHS Emissions Schedule'!AB$9+$O27)+($U$42*($V27/$V$42)*'VT CHS Emissions Schedule'!AB$7)/(1-$N27)+($U$43*($V27/$V$43)*'VT CHS Emissions Schedule'!AB$5)/(1-$M27)))-IF(OR($A27="Oil",$A27="Propane"),$S27*BC27,IF(OR($A27="Natural Gas",$A27="Electricity"),$S27*BC27/(1-$K27),$U$40*($V27/$X27)*('VT CHS Emissions Schedule'!AB$8+$P27)+$U$41*($V27/$X27)*('VT CHS Emissions Schedule'!AB$9+$O27)+($U$42*($V27/$X27)*'VT CHS Emissions Schedule'!AB$7)/(1-$N27)+($U$43*($V27/$X27)*'VT CHS Emissions Schedule'!AB$5)/(1-$M27))),0)</f>
        <v>0</v>
      </c>
      <c r="CD27" s="64">
        <f>IF(CD$15&lt;2025+$T27,IF(OR($A27="Oil",$A27="Propane"),$R27*BD27,IF(OR($A27="Natural Gas",$A27="Electricity"),$R27*BD27/(1-$K27),$U$40*($V27/$V$40)*('VT CHS Emissions Schedule'!AC$8+$P27)+$U$41*($V27/$V$41)*('VT CHS Emissions Schedule'!AC$9+$O27)+($U$42*($V27/$V$42)*'VT CHS Emissions Schedule'!AC$7)/(1-$N27)+($U$43*($V27/$V$43)*'VT CHS Emissions Schedule'!AC$5)/(1-$M27)))-IF(OR($A27="Oil",$A27="Propane"),$S27*BD27,IF(OR($A27="Natural Gas",$A27="Electricity"),$S27*BD27/(1-$K27),$U$40*($V27/$X27)*('VT CHS Emissions Schedule'!AC$8+$P27)+$U$41*($V27/$X27)*('VT CHS Emissions Schedule'!AC$9+$O27)+($U$42*($V27/$X27)*'VT CHS Emissions Schedule'!AC$7)/(1-$N27)+($U$43*($V27/$X27)*'VT CHS Emissions Schedule'!AC$5)/(1-$M27))),0)</f>
        <v>0</v>
      </c>
    </row>
    <row r="28" spans="1:82" ht="15" customHeight="1" x14ac:dyDescent="0.25">
      <c r="A28" s="185" t="s">
        <v>18</v>
      </c>
      <c r="B28" s="292" t="s">
        <v>275</v>
      </c>
      <c r="C28" s="289">
        <v>1.25</v>
      </c>
      <c r="D28" s="232">
        <f t="shared" si="0"/>
        <v>5490068.4510352574</v>
      </c>
      <c r="E28" s="228">
        <f t="shared" si="11"/>
        <v>5490068.4510352574</v>
      </c>
      <c r="F28" s="239">
        <f t="shared" si="2"/>
        <v>5.4900684510352571</v>
      </c>
      <c r="G28" s="111">
        <f t="shared" si="6"/>
        <v>553574.80338009517</v>
      </c>
      <c r="H28" s="111">
        <f t="shared" si="3"/>
        <v>553574.80338009517</v>
      </c>
      <c r="I28" s="111">
        <f>IF(OR($A28="Oil",$A28="Propane"),$R28*$AE28,IF(OR($A28="Natural Gas",$A28="Electricity"),$R28*$AE28/(1-$K28),$U$40*($V28/$V$40)*('VT CHS Emissions Schedule'!D$8+$P28)+$U$41*($V28/$V$41)*('VT CHS Emissions Schedule'!D$9+$O28)+($U$42*($V28/$V$42)*'VT CHS Emissions Schedule'!D$7)/(1-$N28)+($U$43*($V28/$V$43)*'VT CHS Emissions Schedule'!D$5)/(1-$M28)))</f>
        <v>1537707.7871669312</v>
      </c>
      <c r="J28" s="111">
        <f>IF(OR($A28="Oil",$A28="Propane"),$S28*$AE28,IF(OR($A28="Natural Gas",$A28="Electricity"),$S28*$AE28/(1-$K28),$U$40*($V28/$X28)*('VT CHS Emissions Schedule'!D$8+$P28)+$U$41*($V28/$X28)*('VT CHS Emissions Schedule'!D$9+$O28)+($U$42*($V28/$X28)*'VT CHS Emissions Schedule'!D$7)/(1-$N28)+($U$43*($V28/$X28)*'VT CHS Emissions Schedule'!D$5)/(1-$M28)))</f>
        <v>984132.98378683603</v>
      </c>
      <c r="K28" s="66">
        <f>_xlfn.XLOOKUP($A28,Lookups!$A$3:$A$15,Lookups!$E$3:$E$15)</f>
        <v>0.04</v>
      </c>
      <c r="L28" s="65">
        <f>_xlfn.XLOOKUP($A28,Lookups!$A$3:$A$15,Lookups!$D$3:$D$15)</f>
        <v>0</v>
      </c>
      <c r="M28" s="66">
        <f>Lookups!$E$6</f>
        <v>0.04</v>
      </c>
      <c r="N28" s="66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7"/>
        <v>39085.440817499999</v>
      </c>
      <c r="S28" s="72">
        <f t="shared" si="8"/>
        <v>25014.6821232</v>
      </c>
      <c r="T28" s="68">
        <v>20</v>
      </c>
      <c r="U28" s="68" t="str">
        <f>_xlfn.XLOOKUP(A28,Lookups!$A$3:$A$15,Lookups!$C$3:$C$15)</f>
        <v>Electricity</v>
      </c>
      <c r="V28" s="64">
        <f t="shared" si="4"/>
        <v>31268.352654000002</v>
      </c>
      <c r="W28" s="72">
        <f t="shared" si="9"/>
        <v>0.8</v>
      </c>
      <c r="X28" s="72">
        <f t="shared" si="10"/>
        <v>1.25</v>
      </c>
      <c r="Y28" s="64">
        <v>140</v>
      </c>
      <c r="Z28" s="71">
        <v>51.8</v>
      </c>
      <c r="AA28" s="64">
        <f t="shared" si="5"/>
        <v>110</v>
      </c>
      <c r="AB28" s="64">
        <v>365</v>
      </c>
      <c r="AC28" s="72">
        <v>8.33</v>
      </c>
      <c r="AD28" s="75">
        <v>1.06E-3</v>
      </c>
      <c r="AE28" s="67">
        <f>IF(AE$15&lt;2025+$T28,$L28+_xlfn.XLOOKUP(_xlfn.XLOOKUP($A28,Lookups!$A$3:$A$17,Lookups!$B$3:$B$17),'VT CHS Emissions Schedule'!$A:$A,'VT CHS Emissions Schedule'!D:D),0)</f>
        <v>37.768525691523088</v>
      </c>
      <c r="AF28" s="67">
        <f>IF(AF$15&lt;2025+$T28,$L28+_xlfn.XLOOKUP(_xlfn.XLOOKUP($A28,Lookups!$A$3:$A$17,Lookups!$B$3:$B$17),'VT CHS Emissions Schedule'!$A:$A,'VT CHS Emissions Schedule'!E:E),0)</f>
        <v>35.142306247004733</v>
      </c>
      <c r="AG28" s="67">
        <f>IF(AG$15&lt;2025+$T28,$L28+_xlfn.XLOOKUP(_xlfn.XLOOKUP($A28,Lookups!$A$3:$A$17,Lookups!$B$3:$B$17),'VT CHS Emissions Schedule'!$A:$A,'VT CHS Emissions Schedule'!F:F),0)</f>
        <v>32.516086802486377</v>
      </c>
      <c r="AH28" s="67">
        <f>IF(AH$15&lt;2025+$T28,$L28+_xlfn.XLOOKUP(_xlfn.XLOOKUP($A28,Lookups!$A$3:$A$17,Lookups!$B$3:$B$17),'VT CHS Emissions Schedule'!$A:$A,'VT CHS Emissions Schedule'!G:G),0)</f>
        <v>29.889867357968015</v>
      </c>
      <c r="AI28" s="67">
        <f>IF(AI$15&lt;2025+$T28,$L28+_xlfn.XLOOKUP(_xlfn.XLOOKUP($A28,Lookups!$A$3:$A$17,Lookups!$B$3:$B$17),'VT CHS Emissions Schedule'!$A:$A,'VT CHS Emissions Schedule'!H:H),0)</f>
        <v>27.263647913449653</v>
      </c>
      <c r="AJ28" s="67">
        <f>IF(AJ$15&lt;2025+$T28,$L28+_xlfn.XLOOKUP(_xlfn.XLOOKUP($A28,Lookups!$A$3:$A$17,Lookups!$B$3:$B$17),'VT CHS Emissions Schedule'!$A:$A,'VT CHS Emissions Schedule'!I:I),0)</f>
        <v>24.637428468931297</v>
      </c>
      <c r="AK28" s="67">
        <f>IF(AK$15&lt;2025+$T28,$L28+_xlfn.XLOOKUP(_xlfn.XLOOKUP($A28,Lookups!$A$3:$A$17,Lookups!$B$3:$B$17),'VT CHS Emissions Schedule'!$A:$A,'VT CHS Emissions Schedule'!J:J),0)</f>
        <v>22.011209024412938</v>
      </c>
      <c r="AL28" s="67">
        <f>IF(AL$15&lt;2025+$T28,$L28+_xlfn.XLOOKUP(_xlfn.XLOOKUP($A28,Lookups!$A$3:$A$17,Lookups!$B$3:$B$17),'VT CHS Emissions Schedule'!$A:$A,'VT CHS Emissions Schedule'!K:K),0)</f>
        <v>19.384989579894583</v>
      </c>
      <c r="AM28" s="67">
        <f>IF(AM$15&lt;2025+$T28,$L28+_xlfn.XLOOKUP(_xlfn.XLOOKUP($A28,Lookups!$A$3:$A$17,Lookups!$B$3:$B$17),'VT CHS Emissions Schedule'!$A:$A,'VT CHS Emissions Schedule'!L:L),0)</f>
        <v>16.758770135376224</v>
      </c>
      <c r="AN28" s="67">
        <f>IF(AN$15&lt;2025+$T28,$L28+_xlfn.XLOOKUP(_xlfn.XLOOKUP($A28,Lookups!$A$3:$A$17,Lookups!$B$3:$B$17),'VT CHS Emissions Schedule'!$A:$A,'VT CHS Emissions Schedule'!M:M),0)</f>
        <v>14.132550690857862</v>
      </c>
      <c r="AO28" s="67">
        <f>IF(AO$15&lt;2025+$T28,$L28+_xlfn.XLOOKUP(_xlfn.XLOOKUP($A28,Lookups!$A$3:$A$17,Lookups!$B$3:$B$17),'VT CHS Emissions Schedule'!$A:$A,'VT CHS Emissions Schedule'!N:N),0)</f>
        <v>11.506331246339505</v>
      </c>
      <c r="AP28" s="67">
        <f>IF(AP$15&lt;2025+$T28,$L28+_xlfn.XLOOKUP(_xlfn.XLOOKUP($A28,Lookups!$A$3:$A$17,Lookups!$B$3:$B$17),'VT CHS Emissions Schedule'!$A:$A,'VT CHS Emissions Schedule'!O:O),0)</f>
        <v>11.506331246339505</v>
      </c>
      <c r="AQ28" s="67">
        <f>IF(AQ$15&lt;2025+$T28,$L28+_xlfn.XLOOKUP(_xlfn.XLOOKUP($A28,Lookups!$A$3:$A$17,Lookups!$B$3:$B$17),'VT CHS Emissions Schedule'!$A:$A,'VT CHS Emissions Schedule'!P:P),0)</f>
        <v>11.506331246339505</v>
      </c>
      <c r="AR28" s="67">
        <f>IF(AR$15&lt;2025+$T28,$L28+_xlfn.XLOOKUP(_xlfn.XLOOKUP($A28,Lookups!$A$3:$A$17,Lookups!$B$3:$B$17),'VT CHS Emissions Schedule'!$A:$A,'VT CHS Emissions Schedule'!Q:Q),0)</f>
        <v>11.506331246339505</v>
      </c>
      <c r="AS28" s="67">
        <f>IF(AS$15&lt;2025+$T28,$L28+_xlfn.XLOOKUP(_xlfn.XLOOKUP($A28,Lookups!$A$3:$A$17,Lookups!$B$3:$B$17),'VT CHS Emissions Schedule'!$A:$A,'VT CHS Emissions Schedule'!R:R),0)</f>
        <v>11.506331246339505</v>
      </c>
      <c r="AT28" s="67">
        <f>IF(AT$15&lt;2025+$T28,$L28+_xlfn.XLOOKUP(_xlfn.XLOOKUP($A28,Lookups!$A$3:$A$17,Lookups!$B$3:$B$17),'VT CHS Emissions Schedule'!$A:$A,'VT CHS Emissions Schedule'!S:S),0)</f>
        <v>11.506331246339505</v>
      </c>
      <c r="AU28" s="67">
        <f>IF(AU$15&lt;2025+$T28,$L28+_xlfn.XLOOKUP(_xlfn.XLOOKUP($A28,Lookups!$A$3:$A$17,Lookups!$B$3:$B$17),'VT CHS Emissions Schedule'!$A:$A,'VT CHS Emissions Schedule'!T:T),0)</f>
        <v>11.506331246339505</v>
      </c>
      <c r="AV28" s="67">
        <f>IF(AV$15&lt;2025+$T28,$L28+_xlfn.XLOOKUP(_xlfn.XLOOKUP($A28,Lookups!$A$3:$A$17,Lookups!$B$3:$B$17),'VT CHS Emissions Schedule'!$A:$A,'VT CHS Emissions Schedule'!U:U),0)</f>
        <v>11.506331246339505</v>
      </c>
      <c r="AW28" s="67">
        <f>IF(AW$15&lt;2025+$T28,$L28+_xlfn.XLOOKUP(_xlfn.XLOOKUP($A28,Lookups!$A$3:$A$17,Lookups!$B$3:$B$17),'VT CHS Emissions Schedule'!$A:$A,'VT CHS Emissions Schedule'!V:V),0)</f>
        <v>11.506331246339505</v>
      </c>
      <c r="AX28" s="67">
        <f>IF(AX$15&lt;2025+$T28,$L28+_xlfn.XLOOKUP(_xlfn.XLOOKUP($A28,Lookups!$A$3:$A$17,Lookups!$B$3:$B$17),'VT CHS Emissions Schedule'!$A:$A,'VT CHS Emissions Schedule'!W:W),0)</f>
        <v>11.506331246339505</v>
      </c>
      <c r="AY28" s="67">
        <f>IF(AY$15&lt;2025+$T28,$L28+_xlfn.XLOOKUP(_xlfn.XLOOKUP($A28,Lookups!$A$3:$A$17,Lookups!$B$3:$B$17),'VT CHS Emissions Schedule'!$A:$A,'VT CHS Emissions Schedule'!X:X),0)</f>
        <v>0</v>
      </c>
      <c r="AZ28" s="67">
        <f>IF(AZ$15&lt;2025+$T28,$L28+_xlfn.XLOOKUP(_xlfn.XLOOKUP($A28,Lookups!$A$3:$A$17,Lookups!$B$3:$B$17),'VT CHS Emissions Schedule'!$A:$A,'VT CHS Emissions Schedule'!Y:Y),0)</f>
        <v>0</v>
      </c>
      <c r="BA28" s="67">
        <f>IF(BA$15&lt;2025+$T28,$L28+_xlfn.XLOOKUP(_xlfn.XLOOKUP($A28,Lookups!$A$3:$A$17,Lookups!$B$3:$B$17),'VT CHS Emissions Schedule'!$A:$A,'VT CHS Emissions Schedule'!Z:Z),0)</f>
        <v>0</v>
      </c>
      <c r="BB28" s="67">
        <f>IF(BB$15&lt;2025+$T28,$L28+_xlfn.XLOOKUP(_xlfn.XLOOKUP($A28,Lookups!$A$3:$A$17,Lookups!$B$3:$B$17),'VT CHS Emissions Schedule'!$A:$A,'VT CHS Emissions Schedule'!AA:AA),0)</f>
        <v>0</v>
      </c>
      <c r="BC28" s="67">
        <f>IF(BC$15&lt;2025+$T28,$L28+_xlfn.XLOOKUP(_xlfn.XLOOKUP($A28,Lookups!$A$3:$A$17,Lookups!$B$3:$B$17),'VT CHS Emissions Schedule'!$A:$A,'VT CHS Emissions Schedule'!AB:AB),0)</f>
        <v>0</v>
      </c>
      <c r="BD28" s="67">
        <f>IF(BD$15&lt;2025+$T28,$L28+_xlfn.XLOOKUP(_xlfn.XLOOKUP($A28,Lookups!$A$3:$A$17,Lookups!$B$3:$B$17),'VT CHS Emissions Schedule'!$A:$A,'VT CHS Emissions Schedule'!AC:AC),0)</f>
        <v>0</v>
      </c>
      <c r="BE28" s="64">
        <f>IF(BE$15&lt;2025+$T28,IF(OR($A28="Oil",$A28="Propane"),$R28*AE28,IF(OR($A28="Natural Gas",$A28="Electricity"),$R28*AE28/(1-$K28),$U$40*($V28/$V$40)*('VT CHS Emissions Schedule'!D$8+$P28)+$U$41*($V28/$V$41)*('VT CHS Emissions Schedule'!D$9+$O28)+($U$42*($V28/$V$42)*'VT CHS Emissions Schedule'!D$7)/(1-$N28)+($U$43*($V28/$V$43)*'VT CHS Emissions Schedule'!D$5)/(1-$M28)))-IF(OR($A28="Oil",$A28="Propane"),$S28*AE28,IF(OR($A28="Natural Gas",$A28="Electricity"),$S28*AE28/(1-$K28),$U$40*($V28/$X28)*('VT CHS Emissions Schedule'!D$8+$P28)+$U$41*($V28/$X28)*('VT CHS Emissions Schedule'!D$9+$O28)+($U$42*($V28/$X28)*'VT CHS Emissions Schedule'!D$7)/(1-$N28)+($U$43*($V28/$X28)*'VT CHS Emissions Schedule'!D$5)/(1-$M28))),0)</f>
        <v>553574.80338009517</v>
      </c>
      <c r="BF28" s="64">
        <f>IF(BF$15&lt;2025+$T28,IF(OR($A28="Oil",$A28="Propane"),$R28*AF28,IF(OR($A28="Natural Gas",$A28="Electricity"),$R28*AF28/(1-$K28),$U$40*($V28/$V$40)*('VT CHS Emissions Schedule'!E$8+$P28)+$U$41*($V28/$V$41)*('VT CHS Emissions Schedule'!E$9+$O28)+($U$42*($V28/$V$42)*'VT CHS Emissions Schedule'!E$7)/(1-$N28)+($U$43*($V28/$V$43)*'VT CHS Emissions Schedule'!E$5)/(1-$M28)))-IF(OR($A28="Oil",$A28="Propane"),$S28*AF28,IF(OR($A28="Natural Gas",$A28="Electricity"),$S28*AF28/(1-$K28),$U$40*($V28/$X28)*('VT CHS Emissions Schedule'!E$8+$P28)+$U$41*($V28/$X28)*('VT CHS Emissions Schedule'!E$9+$O28)+($U$42*($V28/$X28)*'VT CHS Emissions Schedule'!E$7)/(1-$N28)+($U$43*($V28/$X28)*'VT CHS Emissions Schedule'!E$5)/(1-$M28))),0)</f>
        <v>515082.19912791136</v>
      </c>
      <c r="BG28" s="64">
        <f>IF(BG$15&lt;2025+$T28,IF(OR($A28="Oil",$A28="Propane"),$R28*AG28,IF(OR($A28="Natural Gas",$A28="Electricity"),$R28*AG28/(1-$K28),$U$40*($V28/$V$40)*('VT CHS Emissions Schedule'!F$8+$P28)+$U$41*($V28/$V$41)*('VT CHS Emissions Schedule'!F$9+$O28)+($U$42*($V28/$V$42)*'VT CHS Emissions Schedule'!F$7)/(1-$N28)+($U$43*($V28/$V$43)*'VT CHS Emissions Schedule'!F$5)/(1-$M28)))-IF(OR($A28="Oil",$A28="Propane"),$S28*AG28,IF(OR($A28="Natural Gas",$A28="Electricity"),$S28*AG28/(1-$K28),$U$40*($V28/$X28)*('VT CHS Emissions Schedule'!F$8+$P28)+$U$41*($V28/$X28)*('VT CHS Emissions Schedule'!F$9+$O28)+($U$42*($V28/$X28)*'VT CHS Emissions Schedule'!F$7)/(1-$N28)+($U$43*($V28/$X28)*'VT CHS Emissions Schedule'!F$5)/(1-$M28))),0)</f>
        <v>476589.5948757279</v>
      </c>
      <c r="BH28" s="64">
        <f>IF(BH$15&lt;2025+$T28,IF(OR($A28="Oil",$A28="Propane"),$R28*AH28,IF(OR($A28="Natural Gas",$A28="Electricity"),$R28*AH28/(1-$K28),$U$40*($V28/$V$40)*('VT CHS Emissions Schedule'!G$8+$P28)+$U$41*($V28/$V$41)*('VT CHS Emissions Schedule'!G$9+$O28)+($U$42*($V28/$V$42)*'VT CHS Emissions Schedule'!G$7)/(1-$N28)+($U$43*($V28/$V$43)*'VT CHS Emissions Schedule'!G$5)/(1-$M28)))-IF(OR($A28="Oil",$A28="Propane"),$S28*AH28,IF(OR($A28="Natural Gas",$A28="Electricity"),$S28*AH28/(1-$K28),$U$40*($V28/$X28)*('VT CHS Emissions Schedule'!G$8+$P28)+$U$41*($V28/$X28)*('VT CHS Emissions Schedule'!G$9+$O28)+($U$42*($V28/$X28)*'VT CHS Emissions Schedule'!G$7)/(1-$N28)+($U$43*($V28/$X28)*'VT CHS Emissions Schedule'!G$5)/(1-$M28))),0)</f>
        <v>438096.99062354409</v>
      </c>
      <c r="BI28" s="64">
        <f>IF(BI$15&lt;2025+$T28,IF(OR($A28="Oil",$A28="Propane"),$R28*AI28,IF(OR($A28="Natural Gas",$A28="Electricity"),$R28*AI28/(1-$K28),$U$40*($V28/$V$40)*('VT CHS Emissions Schedule'!H$8+$P28)+$U$41*($V28/$V$41)*('VT CHS Emissions Schedule'!H$9+$O28)+($U$42*($V28/$V$42)*'VT CHS Emissions Schedule'!H$7)/(1-$N28)+($U$43*($V28/$V$43)*'VT CHS Emissions Schedule'!H$5)/(1-$M28)))-IF(OR($A28="Oil",$A28="Propane"),$S28*AI28,IF(OR($A28="Natural Gas",$A28="Electricity"),$S28*AI28/(1-$K28),$U$40*($V28/$X28)*('VT CHS Emissions Schedule'!H$8+$P28)+$U$41*($V28/$X28)*('VT CHS Emissions Schedule'!H$9+$O28)+($U$42*($V28/$X28)*'VT CHS Emissions Schedule'!H$7)/(1-$N28)+($U$43*($V28/$X28)*'VT CHS Emissions Schedule'!H$5)/(1-$M28))),0)</f>
        <v>399604.38637136004</v>
      </c>
      <c r="BJ28" s="64">
        <f>IF(BJ$15&lt;2025+$T28,IF(OR($A28="Oil",$A28="Propane"),$R28*AJ28,IF(OR($A28="Natural Gas",$A28="Electricity"),$R28*AJ28/(1-$K28),$U$40*($V28/$V$40)*('VT CHS Emissions Schedule'!I$8+$P28)+$U$41*($V28/$V$41)*('VT CHS Emissions Schedule'!I$9+$O28)+($U$42*($V28/$V$42)*'VT CHS Emissions Schedule'!I$7)/(1-$N28)+($U$43*($V28/$V$43)*'VT CHS Emissions Schedule'!I$5)/(1-$M28)))-IF(OR($A28="Oil",$A28="Propane"),$S28*AJ28,IF(OR($A28="Natural Gas",$A28="Electricity"),$S28*AJ28/(1-$K28),$U$40*($V28/$X28)*('VT CHS Emissions Schedule'!I$8+$P28)+$U$41*($V28/$X28)*('VT CHS Emissions Schedule'!I$9+$O28)+($U$42*($V28/$X28)*'VT CHS Emissions Schedule'!I$7)/(1-$N28)+($U$43*($V28/$X28)*'VT CHS Emissions Schedule'!I$5)/(1-$M28))),0)</f>
        <v>361111.78211917647</v>
      </c>
      <c r="BK28" s="64">
        <f>IF(BK$15&lt;2025+$T28,IF(OR($A28="Oil",$A28="Propane"),$R28*AK28,IF(OR($A28="Natural Gas",$A28="Electricity"),$R28*AK28/(1-$K28),$U$40*($V28/$V$40)*('VT CHS Emissions Schedule'!J$8+$P28)+$U$41*($V28/$V$41)*('VT CHS Emissions Schedule'!J$9+$O28)+($U$42*($V28/$V$42)*'VT CHS Emissions Schedule'!J$7)/(1-$N28)+($U$43*($V28/$V$43)*'VT CHS Emissions Schedule'!J$5)/(1-$M28)))-IF(OR($A28="Oil",$A28="Propane"),$S28*AK28,IF(OR($A28="Natural Gas",$A28="Electricity"),$S28*AK28/(1-$K28),$U$40*($V28/$X28)*('VT CHS Emissions Schedule'!J$8+$P28)+$U$41*($V28/$X28)*('VT CHS Emissions Schedule'!J$9+$O28)+($U$42*($V28/$X28)*'VT CHS Emissions Schedule'!J$7)/(1-$N28)+($U$43*($V28/$X28)*'VT CHS Emissions Schedule'!J$5)/(1-$M28))),0)</f>
        <v>322619.17786699266</v>
      </c>
      <c r="BL28" s="64">
        <f>IF(BL$15&lt;2025+$T28,IF(OR($A28="Oil",$A28="Propane"),$R28*AL28,IF(OR($A28="Natural Gas",$A28="Electricity"),$R28*AL28/(1-$K28),$U$40*($V28/$V$40)*('VT CHS Emissions Schedule'!K$8+$P28)+$U$41*($V28/$V$41)*('VT CHS Emissions Schedule'!K$9+$O28)+($U$42*($V28/$V$42)*'VT CHS Emissions Schedule'!K$7)/(1-$N28)+($U$43*($V28/$V$43)*'VT CHS Emissions Schedule'!K$5)/(1-$M28)))-IF(OR($A28="Oil",$A28="Propane"),$S28*AL28,IF(OR($A28="Natural Gas",$A28="Electricity"),$S28*AL28/(1-$K28),$U$40*($V28/$X28)*('VT CHS Emissions Schedule'!K$8+$P28)+$U$41*($V28/$X28)*('VT CHS Emissions Schedule'!K$9+$O28)+($U$42*($V28/$X28)*'VT CHS Emissions Schedule'!K$7)/(1-$N28)+($U$43*($V28/$X28)*'VT CHS Emissions Schedule'!K$5)/(1-$M28))),0)</f>
        <v>284126.57361480902</v>
      </c>
      <c r="BM28" s="64">
        <f>IF(BM$15&lt;2025+$T28,IF(OR($A28="Oil",$A28="Propane"),$R28*AM28,IF(OR($A28="Natural Gas",$A28="Electricity"),$R28*AM28/(1-$K28),$U$40*($V28/$V$40)*('VT CHS Emissions Schedule'!L$8+$P28)+$U$41*($V28/$V$41)*('VT CHS Emissions Schedule'!L$9+$O28)+($U$42*($V28/$V$42)*'VT CHS Emissions Schedule'!L$7)/(1-$N28)+($U$43*($V28/$V$43)*'VT CHS Emissions Schedule'!L$5)/(1-$M28)))-IF(OR($A28="Oil",$A28="Propane"),$S28*AM28,IF(OR($A28="Natural Gas",$A28="Electricity"),$S28*AM28/(1-$K28),$U$40*($V28/$X28)*('VT CHS Emissions Schedule'!L$8+$P28)+$U$41*($V28/$X28)*('VT CHS Emissions Schedule'!L$9+$O28)+($U$42*($V28/$X28)*'VT CHS Emissions Schedule'!L$7)/(1-$N28)+($U$43*($V28/$X28)*'VT CHS Emissions Schedule'!L$5)/(1-$M28))),0)</f>
        <v>245633.96936262527</v>
      </c>
      <c r="BN28" s="64">
        <f>IF(BN$15&lt;2025+$T28,IF(OR($A28="Oil",$A28="Propane"),$R28*AN28,IF(OR($A28="Natural Gas",$A28="Electricity"),$R28*AN28/(1-$K28),$U$40*($V28/$V$40)*('VT CHS Emissions Schedule'!M$8+$P28)+$U$41*($V28/$V$41)*('VT CHS Emissions Schedule'!M$9+$O28)+($U$42*($V28/$V$42)*'VT CHS Emissions Schedule'!M$7)/(1-$N28)+($U$43*($V28/$V$43)*'VT CHS Emissions Schedule'!M$5)/(1-$M28)))-IF(OR($A28="Oil",$A28="Propane"),$S28*AN28,IF(OR($A28="Natural Gas",$A28="Electricity"),$S28*AN28/(1-$K28),$U$40*($V28/$X28)*('VT CHS Emissions Schedule'!M$8+$P28)+$U$41*($V28/$X28)*('VT CHS Emissions Schedule'!M$9+$O28)+($U$42*($V28/$X28)*'VT CHS Emissions Schedule'!M$7)/(1-$N28)+($U$43*($V28/$X28)*'VT CHS Emissions Schedule'!M$5)/(1-$M28))),0)</f>
        <v>207141.36511044134</v>
      </c>
      <c r="BO28" s="64">
        <f>IF(BO$15&lt;2025+$T28,IF(OR($A28="Oil",$A28="Propane"),$R28*AO28,IF(OR($A28="Natural Gas",$A28="Electricity"),$R28*AO28/(1-$K28),$U$40*($V28/$V$40)*('VT CHS Emissions Schedule'!N$8+$P28)+$U$41*($V28/$V$41)*('VT CHS Emissions Schedule'!N$9+$O28)+($U$42*($V28/$V$42)*'VT CHS Emissions Schedule'!N$7)/(1-$N28)+($U$43*($V28/$V$43)*'VT CHS Emissions Schedule'!N$5)/(1-$M28)))-IF(OR($A28="Oil",$A28="Propane"),$S28*AO28,IF(OR($A28="Natural Gas",$A28="Electricity"),$S28*AO28/(1-$K28),$U$40*($V28/$X28)*('VT CHS Emissions Schedule'!N$8+$P28)+$U$41*($V28/$X28)*('VT CHS Emissions Schedule'!N$9+$O28)+($U$42*($V28/$X28)*'VT CHS Emissions Schedule'!N$7)/(1-$N28)+($U$43*($V28/$X28)*'VT CHS Emissions Schedule'!N$5)/(1-$M28))),0)</f>
        <v>168648.76085825765</v>
      </c>
      <c r="BP28" s="64">
        <f>IF(BP$15&lt;2025+$T28,IF(OR($A28="Oil",$A28="Propane"),$R28*AP28,IF(OR($A28="Natural Gas",$A28="Electricity"),$R28*AP28/(1-$K28),$U$40*($V28/$V$40)*('VT CHS Emissions Schedule'!O$8+$P28)+$U$41*($V28/$V$41)*('VT CHS Emissions Schedule'!O$9+$O28)+($U$42*($V28/$V$42)*'VT CHS Emissions Schedule'!O$7)/(1-$N28)+($U$43*($V28/$V$43)*'VT CHS Emissions Schedule'!O$5)/(1-$M28)))-IF(OR($A28="Oil",$A28="Propane"),$S28*AP28,IF(OR($A28="Natural Gas",$A28="Electricity"),$S28*AP28/(1-$K28),$U$40*($V28/$X28)*('VT CHS Emissions Schedule'!O$8+$P28)+$U$41*($V28/$X28)*('VT CHS Emissions Schedule'!O$9+$O28)+($U$42*($V28/$X28)*'VT CHS Emissions Schedule'!O$7)/(1-$N28)+($U$43*($V28/$X28)*'VT CHS Emissions Schedule'!O$5)/(1-$M28))),0)</f>
        <v>168648.76085825765</v>
      </c>
      <c r="BQ28" s="64">
        <f>IF(BQ$15&lt;2025+$T28,IF(OR($A28="Oil",$A28="Propane"),$R28*AQ28,IF(OR($A28="Natural Gas",$A28="Electricity"),$R28*AQ28/(1-$K28),$U$40*($V28/$V$40)*('VT CHS Emissions Schedule'!P$8+$P28)+$U$41*($V28/$V$41)*('VT CHS Emissions Schedule'!P$9+$O28)+($U$42*($V28/$V$42)*'VT CHS Emissions Schedule'!P$7)/(1-$N28)+($U$43*($V28/$V$43)*'VT CHS Emissions Schedule'!P$5)/(1-$M28)))-IF(OR($A28="Oil",$A28="Propane"),$S28*AQ28,IF(OR($A28="Natural Gas",$A28="Electricity"),$S28*AQ28/(1-$K28),$U$40*($V28/$X28)*('VT CHS Emissions Schedule'!P$8+$P28)+$U$41*($V28/$X28)*('VT CHS Emissions Schedule'!P$9+$O28)+($U$42*($V28/$X28)*'VT CHS Emissions Schedule'!P$7)/(1-$N28)+($U$43*($V28/$X28)*'VT CHS Emissions Schedule'!P$5)/(1-$M28))),0)</f>
        <v>168648.76085825765</v>
      </c>
      <c r="BR28" s="64">
        <f>IF(BR$15&lt;2025+$T28,IF(OR($A28="Oil",$A28="Propane"),$R28*AR28,IF(OR($A28="Natural Gas",$A28="Electricity"),$R28*AR28/(1-$K28),$U$40*($V28/$V$40)*('VT CHS Emissions Schedule'!Q$8+$P28)+$U$41*($V28/$V$41)*('VT CHS Emissions Schedule'!Q$9+$O28)+($U$42*($V28/$V$42)*'VT CHS Emissions Schedule'!Q$7)/(1-$N28)+($U$43*($V28/$V$43)*'VT CHS Emissions Schedule'!Q$5)/(1-$M28)))-IF(OR($A28="Oil",$A28="Propane"),$S28*AR28,IF(OR($A28="Natural Gas",$A28="Electricity"),$S28*AR28/(1-$K28),$U$40*($V28/$X28)*('VT CHS Emissions Schedule'!Q$8+$P28)+$U$41*($V28/$X28)*('VT CHS Emissions Schedule'!Q$9+$O28)+($U$42*($V28/$X28)*'VT CHS Emissions Schedule'!Q$7)/(1-$N28)+($U$43*($V28/$X28)*'VT CHS Emissions Schedule'!Q$5)/(1-$M28))),0)</f>
        <v>168648.76085825765</v>
      </c>
      <c r="BS28" s="64">
        <f>IF(BS$15&lt;2025+$T28,IF(OR($A28="Oil",$A28="Propane"),$R28*AS28,IF(OR($A28="Natural Gas",$A28="Electricity"),$R28*AS28/(1-$K28),$U$40*($V28/$V$40)*('VT CHS Emissions Schedule'!R$8+$P28)+$U$41*($V28/$V$41)*('VT CHS Emissions Schedule'!R$9+$O28)+($U$42*($V28/$V$42)*'VT CHS Emissions Schedule'!R$7)/(1-$N28)+($U$43*($V28/$V$43)*'VT CHS Emissions Schedule'!R$5)/(1-$M28)))-IF(OR($A28="Oil",$A28="Propane"),$S28*AS28,IF(OR($A28="Natural Gas",$A28="Electricity"),$S28*AS28/(1-$K28),$U$40*($V28/$X28)*('VT CHS Emissions Schedule'!R$8+$P28)+$U$41*($V28/$X28)*('VT CHS Emissions Schedule'!R$9+$O28)+($U$42*($V28/$X28)*'VT CHS Emissions Schedule'!R$7)/(1-$N28)+($U$43*($V28/$X28)*'VT CHS Emissions Schedule'!R$5)/(1-$M28))),0)</f>
        <v>168648.76085825765</v>
      </c>
      <c r="BT28" s="64">
        <f>IF(BT$15&lt;2025+$T28,IF(OR($A28="Oil",$A28="Propane"),$R28*AT28,IF(OR($A28="Natural Gas",$A28="Electricity"),$R28*AT28/(1-$K28),$U$40*($V28/$V$40)*('VT CHS Emissions Schedule'!S$8+$P28)+$U$41*($V28/$V$41)*('VT CHS Emissions Schedule'!S$9+$O28)+($U$42*($V28/$V$42)*'VT CHS Emissions Schedule'!S$7)/(1-$N28)+($U$43*($V28/$V$43)*'VT CHS Emissions Schedule'!S$5)/(1-$M28)))-IF(OR($A28="Oil",$A28="Propane"),$S28*AT28,IF(OR($A28="Natural Gas",$A28="Electricity"),$S28*AT28/(1-$K28),$U$40*($V28/$X28)*('VT CHS Emissions Schedule'!S$8+$P28)+$U$41*($V28/$X28)*('VT CHS Emissions Schedule'!S$9+$O28)+($U$42*($V28/$X28)*'VT CHS Emissions Schedule'!S$7)/(1-$N28)+($U$43*($V28/$X28)*'VT CHS Emissions Schedule'!S$5)/(1-$M28))),0)</f>
        <v>168648.76085825765</v>
      </c>
      <c r="BU28" s="64">
        <f>IF(BU$15&lt;2025+$T28,IF(OR($A28="Oil",$A28="Propane"),$R28*AU28,IF(OR($A28="Natural Gas",$A28="Electricity"),$R28*AU28/(1-$K28),$U$40*($V28/$V$40)*('VT CHS Emissions Schedule'!T$8+$P28)+$U$41*($V28/$V$41)*('VT CHS Emissions Schedule'!T$9+$O28)+($U$42*($V28/$V$42)*'VT CHS Emissions Schedule'!T$7)/(1-$N28)+($U$43*($V28/$V$43)*'VT CHS Emissions Schedule'!T$5)/(1-$M28)))-IF(OR($A28="Oil",$A28="Propane"),$S28*AU28,IF(OR($A28="Natural Gas",$A28="Electricity"),$S28*AU28/(1-$K28),$U$40*($V28/$X28)*('VT CHS Emissions Schedule'!T$8+$P28)+$U$41*($V28/$X28)*('VT CHS Emissions Schedule'!T$9+$O28)+($U$42*($V28/$X28)*'VT CHS Emissions Schedule'!T$7)/(1-$N28)+($U$43*($V28/$X28)*'VT CHS Emissions Schedule'!T$5)/(1-$M28))),0)</f>
        <v>168648.76085825765</v>
      </c>
      <c r="BV28" s="64">
        <f>IF(BV$15&lt;2025+$T28,IF(OR($A28="Oil",$A28="Propane"),$R28*AV28,IF(OR($A28="Natural Gas",$A28="Electricity"),$R28*AV28/(1-$K28),$U$40*($V28/$V$40)*('VT CHS Emissions Schedule'!U$8+$P28)+$U$41*($V28/$V$41)*('VT CHS Emissions Schedule'!U$9+$O28)+($U$42*($V28/$V$42)*'VT CHS Emissions Schedule'!U$7)/(1-$N28)+($U$43*($V28/$V$43)*'VT CHS Emissions Schedule'!U$5)/(1-$M28)))-IF(OR($A28="Oil",$A28="Propane"),$S28*AV28,IF(OR($A28="Natural Gas",$A28="Electricity"),$S28*AV28/(1-$K28),$U$40*($V28/$X28)*('VT CHS Emissions Schedule'!U$8+$P28)+$U$41*($V28/$X28)*('VT CHS Emissions Schedule'!U$9+$O28)+($U$42*($V28/$X28)*'VT CHS Emissions Schedule'!U$7)/(1-$N28)+($U$43*($V28/$X28)*'VT CHS Emissions Schedule'!U$5)/(1-$M28))),0)</f>
        <v>168648.76085825765</v>
      </c>
      <c r="BW28" s="64">
        <f>IF(BW$15&lt;2025+$T28,IF(OR($A28="Oil",$A28="Propane"),$R28*AW28,IF(OR($A28="Natural Gas",$A28="Electricity"),$R28*AW28/(1-$K28),$U$40*($V28/$V$40)*('VT CHS Emissions Schedule'!V$8+$P28)+$U$41*($V28/$V$41)*('VT CHS Emissions Schedule'!V$9+$O28)+($U$42*($V28/$V$42)*'VT CHS Emissions Schedule'!V$7)/(1-$N28)+($U$43*($V28/$V$43)*'VT CHS Emissions Schedule'!V$5)/(1-$M28)))-IF(OR($A28="Oil",$A28="Propane"),$S28*AW28,IF(OR($A28="Natural Gas",$A28="Electricity"),$S28*AW28/(1-$K28),$U$40*($V28/$X28)*('VT CHS Emissions Schedule'!V$8+$P28)+$U$41*($V28/$X28)*('VT CHS Emissions Schedule'!V$9+$O28)+($U$42*($V28/$X28)*'VT CHS Emissions Schedule'!V$7)/(1-$N28)+($U$43*($V28/$X28)*'VT CHS Emissions Schedule'!V$5)/(1-$M28))),0)</f>
        <v>168648.76085825765</v>
      </c>
      <c r="BX28" s="64">
        <f>IF(BX$15&lt;2025+$T28,IF(OR($A28="Oil",$A28="Propane"),$R28*AX28,IF(OR($A28="Natural Gas",$A28="Electricity"),$R28*AX28/(1-$K28),$U$40*($V28/$V$40)*('VT CHS Emissions Schedule'!W$8+$P28)+$U$41*($V28/$V$41)*('VT CHS Emissions Schedule'!W$9+$O28)+($U$42*($V28/$V$42)*'VT CHS Emissions Schedule'!W$7)/(1-$N28)+($U$43*($V28/$V$43)*'VT CHS Emissions Schedule'!W$5)/(1-$M28)))-IF(OR($A28="Oil",$A28="Propane"),$S28*AX28,IF(OR($A28="Natural Gas",$A28="Electricity"),$S28*AX28/(1-$K28),$U$40*($V28/$X28)*('VT CHS Emissions Schedule'!W$8+$P28)+$U$41*($V28/$X28)*('VT CHS Emissions Schedule'!W$9+$O28)+($U$42*($V28/$X28)*'VT CHS Emissions Schedule'!W$7)/(1-$N28)+($U$43*($V28/$X28)*'VT CHS Emissions Schedule'!W$5)/(1-$M28))),0)</f>
        <v>168648.76085825765</v>
      </c>
      <c r="BY28" s="64">
        <f>IF(BY$15&lt;2025+$T28,IF(OR($A28="Oil",$A28="Propane"),$R28*AY28,IF(OR($A28="Natural Gas",$A28="Electricity"),$R28*AY28/(1-$K28),$U$40*($V28/$V$40)*('VT CHS Emissions Schedule'!X$8+$P28)+$U$41*($V28/$V$41)*('VT CHS Emissions Schedule'!X$9+$O28)+($U$42*($V28/$V$42)*'VT CHS Emissions Schedule'!X$7)/(1-$N28)+($U$43*($V28/$V$43)*'VT CHS Emissions Schedule'!X$5)/(1-$M28)))-IF(OR($A28="Oil",$A28="Propane"),$S28*AY28,IF(OR($A28="Natural Gas",$A28="Electricity"),$S28*AY28/(1-$K28),$U$40*($V28/$X28)*('VT CHS Emissions Schedule'!X$8+$P28)+$U$41*($V28/$X28)*('VT CHS Emissions Schedule'!X$9+$O28)+($U$42*($V28/$X28)*'VT CHS Emissions Schedule'!X$7)/(1-$N28)+($U$43*($V28/$X28)*'VT CHS Emissions Schedule'!X$5)/(1-$M28))),0)</f>
        <v>0</v>
      </c>
      <c r="BZ28" s="64">
        <f>IF(BZ$15&lt;2025+$T28,IF(OR($A28="Oil",$A28="Propane"),$R28*AZ28,IF(OR($A28="Natural Gas",$A28="Electricity"),$R28*AZ28/(1-$K28),$U$40*($V28/$V$40)*('VT CHS Emissions Schedule'!Y$8+$P28)+$U$41*($V28/$V$41)*('VT CHS Emissions Schedule'!Y$9+$O28)+($U$42*($V28/$V$42)*'VT CHS Emissions Schedule'!Y$7)/(1-$N28)+($U$43*($V28/$V$43)*'VT CHS Emissions Schedule'!Y$5)/(1-$M28)))-IF(OR($A28="Oil",$A28="Propane"),$S28*AZ28,IF(OR($A28="Natural Gas",$A28="Electricity"),$S28*AZ28/(1-$K28),$U$40*($V28/$X28)*('VT CHS Emissions Schedule'!Y$8+$P28)+$U$41*($V28/$X28)*('VT CHS Emissions Schedule'!Y$9+$O28)+($U$42*($V28/$X28)*'VT CHS Emissions Schedule'!Y$7)/(1-$N28)+($U$43*($V28/$X28)*'VT CHS Emissions Schedule'!Y$5)/(1-$M28))),0)</f>
        <v>0</v>
      </c>
      <c r="CA28" s="64">
        <f>IF(CA$15&lt;2025+$T28,IF(OR($A28="Oil",$A28="Propane"),$R28*BA28,IF(OR($A28="Natural Gas",$A28="Electricity"),$R28*BA28/(1-$K28),$U$40*($V28/$V$40)*('VT CHS Emissions Schedule'!Z$8+$P28)+$U$41*($V28/$V$41)*('VT CHS Emissions Schedule'!Z$9+$O28)+($U$42*($V28/$V$42)*'VT CHS Emissions Schedule'!Z$7)/(1-$N28)+($U$43*($V28/$V$43)*'VT CHS Emissions Schedule'!Z$5)/(1-$M28)))-IF(OR($A28="Oil",$A28="Propane"),$S28*BA28,IF(OR($A28="Natural Gas",$A28="Electricity"),$S28*BA28/(1-$K28),$U$40*($V28/$X28)*('VT CHS Emissions Schedule'!Z$8+$P28)+$U$41*($V28/$X28)*('VT CHS Emissions Schedule'!Z$9+$O28)+($U$42*($V28/$X28)*'VT CHS Emissions Schedule'!Z$7)/(1-$N28)+($U$43*($V28/$X28)*'VT CHS Emissions Schedule'!Z$5)/(1-$M28))),0)</f>
        <v>0</v>
      </c>
      <c r="CB28" s="64">
        <f>IF(CB$15&lt;2025+$T28,IF(OR($A28="Oil",$A28="Propane"),$R28*BB28,IF(OR($A28="Natural Gas",$A28="Electricity"),$R28*BB28/(1-$K28),$U$40*($V28/$V$40)*('VT CHS Emissions Schedule'!AA$8+$P28)+$U$41*($V28/$V$41)*('VT CHS Emissions Schedule'!AA$9+$O28)+($U$42*($V28/$V$42)*'VT CHS Emissions Schedule'!AA$7)/(1-$N28)+($U$43*($V28/$V$43)*'VT CHS Emissions Schedule'!AA$5)/(1-$M28)))-IF(OR($A28="Oil",$A28="Propane"),$S28*BB28,IF(OR($A28="Natural Gas",$A28="Electricity"),$S28*BB28/(1-$K28),$U$40*($V28/$X28)*('VT CHS Emissions Schedule'!AA$8+$P28)+$U$41*($V28/$X28)*('VT CHS Emissions Schedule'!AA$9+$O28)+($U$42*($V28/$X28)*'VT CHS Emissions Schedule'!AA$7)/(1-$N28)+($U$43*($V28/$X28)*'VT CHS Emissions Schedule'!AA$5)/(1-$M28))),0)</f>
        <v>0</v>
      </c>
      <c r="CC28" s="64">
        <f>IF(CC$15&lt;2025+$T28,IF(OR($A28="Oil",$A28="Propane"),$R28*BC28,IF(OR($A28="Natural Gas",$A28="Electricity"),$R28*BC28/(1-$K28),$U$40*($V28/$V$40)*('VT CHS Emissions Schedule'!AB$8+$P28)+$U$41*($V28/$V$41)*('VT CHS Emissions Schedule'!AB$9+$O28)+($U$42*($V28/$V$42)*'VT CHS Emissions Schedule'!AB$7)/(1-$N28)+($U$43*($V28/$V$43)*'VT CHS Emissions Schedule'!AB$5)/(1-$M28)))-IF(OR($A28="Oil",$A28="Propane"),$S28*BC28,IF(OR($A28="Natural Gas",$A28="Electricity"),$S28*BC28/(1-$K28),$U$40*($V28/$X28)*('VT CHS Emissions Schedule'!AB$8+$P28)+$U$41*($V28/$X28)*('VT CHS Emissions Schedule'!AB$9+$O28)+($U$42*($V28/$X28)*'VT CHS Emissions Schedule'!AB$7)/(1-$N28)+($U$43*($V28/$X28)*'VT CHS Emissions Schedule'!AB$5)/(1-$M28))),0)</f>
        <v>0</v>
      </c>
      <c r="CD28" s="64">
        <f>IF(CD$15&lt;2025+$T28,IF(OR($A28="Oil",$A28="Propane"),$R28*BD28,IF(OR($A28="Natural Gas",$A28="Electricity"),$R28*BD28/(1-$K28),$U$40*($V28/$V$40)*('VT CHS Emissions Schedule'!AC$8+$P28)+$U$41*($V28/$V$41)*('VT CHS Emissions Schedule'!AC$9+$O28)+($U$42*($V28/$V$42)*'VT CHS Emissions Schedule'!AC$7)/(1-$N28)+($U$43*($V28/$V$43)*'VT CHS Emissions Schedule'!AC$5)/(1-$M28)))-IF(OR($A28="Oil",$A28="Propane"),$S28*BD28,IF(OR($A28="Natural Gas",$A28="Electricity"),$S28*BD28/(1-$K28),$U$40*($V28/$X28)*('VT CHS Emissions Schedule'!AC$8+$P28)+$U$41*($V28/$X28)*('VT CHS Emissions Schedule'!AC$9+$O28)+($U$42*($V28/$X28)*'VT CHS Emissions Schedule'!AC$7)/(1-$N28)+($U$43*($V28/$X28)*'VT CHS Emissions Schedule'!AC$5)/(1-$M28))),0)</f>
        <v>0</v>
      </c>
    </row>
    <row r="29" spans="1:82" ht="15.75" x14ac:dyDescent="0.25">
      <c r="A29" s="185" t="s">
        <v>18</v>
      </c>
      <c r="B29" s="292" t="s">
        <v>276</v>
      </c>
      <c r="C29" s="290">
        <v>1.75</v>
      </c>
      <c r="D29" s="175">
        <f t="shared" si="0"/>
        <v>8278674.6483864989</v>
      </c>
      <c r="E29" s="227">
        <f t="shared" si="11"/>
        <v>8278674.6483864989</v>
      </c>
      <c r="F29" s="223">
        <f t="shared" si="2"/>
        <v>8.2786746483864988</v>
      </c>
      <c r="G29" s="111">
        <f t="shared" si="6"/>
        <v>834755.65589061973</v>
      </c>
      <c r="H29" s="111">
        <f t="shared" si="3"/>
        <v>834755.65589061973</v>
      </c>
      <c r="I29" s="111">
        <f>IF(OR($A29="Oil",$A29="Propane"),$R29*$AE29,IF(OR($A29="Natural Gas",$A29="Electricity"),$R29*$AE29/(1-$K29),$U$40*($V29/$V$40)*('VT CHS Emissions Schedule'!D$8+$P29)+$U$41*($V29/$V$41)*('VT CHS Emissions Schedule'!D$9+$O29)+($U$42*($V29/$V$42)*'VT CHS Emissions Schedule'!D$7)/(1-$N29)+($U$43*($V29/$V$43)*'VT CHS Emissions Schedule'!D$5)/(1-$M29)))</f>
        <v>1537707.7871669312</v>
      </c>
      <c r="J29" s="111">
        <f>IF(OR($A29="Oil",$A29="Propane"),$S29*$AE29,IF(OR($A29="Natural Gas",$A29="Electricity"),$S29*$AE29/(1-$K29),$U$40*($V29/$X29)*('VT CHS Emissions Schedule'!D$8+$P29)+$U$41*($V29/$X29)*('VT CHS Emissions Schedule'!D$9+$O29)+($U$42*($V29/$X29)*'VT CHS Emissions Schedule'!D$7)/(1-$N29)+($U$43*($V29/$X29)*'VT CHS Emissions Schedule'!D$5)/(1-$M29)))</f>
        <v>702952.13127631147</v>
      </c>
      <c r="K29" s="66">
        <f>_xlfn.XLOOKUP($A29,Lookups!$A$3:$A$15,Lookups!$E$3:$E$15)</f>
        <v>0.04</v>
      </c>
      <c r="L29" s="65">
        <f>_xlfn.XLOOKUP($A29,Lookups!$A$3:$A$15,Lookups!$D$3:$D$15)</f>
        <v>0</v>
      </c>
      <c r="M29" s="66">
        <f>Lookups!$E$6</f>
        <v>0.04</v>
      </c>
      <c r="N29" s="66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7"/>
        <v>39085.440817499999</v>
      </c>
      <c r="S29" s="72">
        <f t="shared" si="8"/>
        <v>17867.630088000002</v>
      </c>
      <c r="T29" s="68">
        <v>20</v>
      </c>
      <c r="U29" s="68" t="str">
        <f>_xlfn.XLOOKUP(A29,Lookups!$A$3:$A$15,Lookups!$C$3:$C$15)</f>
        <v>Electricity</v>
      </c>
      <c r="V29" s="64">
        <f t="shared" si="4"/>
        <v>31268.352654000002</v>
      </c>
      <c r="W29" s="72">
        <f t="shared" si="9"/>
        <v>0.8</v>
      </c>
      <c r="X29" s="72">
        <f t="shared" si="10"/>
        <v>1.75</v>
      </c>
      <c r="Y29" s="64">
        <v>140</v>
      </c>
      <c r="Z29" s="71">
        <v>51.8</v>
      </c>
      <c r="AA29" s="64">
        <f t="shared" si="5"/>
        <v>110</v>
      </c>
      <c r="AB29" s="64">
        <v>365</v>
      </c>
      <c r="AC29" s="72">
        <v>8.33</v>
      </c>
      <c r="AD29" s="75">
        <v>1.06E-3</v>
      </c>
      <c r="AE29" s="67">
        <f>IF(AE$15&lt;2025+$T29,$L29+_xlfn.XLOOKUP(_xlfn.XLOOKUP($A29,Lookups!$A$3:$A$17,Lookups!$B$3:$B$17),'VT CHS Emissions Schedule'!$A:$A,'VT CHS Emissions Schedule'!D:D),0)</f>
        <v>37.768525691523088</v>
      </c>
      <c r="AF29" s="67">
        <f>IF(AF$15&lt;2025+$T29,$L29+_xlfn.XLOOKUP(_xlfn.XLOOKUP($A29,Lookups!$A$3:$A$17,Lookups!$B$3:$B$17),'VT CHS Emissions Schedule'!$A:$A,'VT CHS Emissions Schedule'!E:E),0)</f>
        <v>35.142306247004733</v>
      </c>
      <c r="AG29" s="67">
        <f>IF(AG$15&lt;2025+$T29,$L29+_xlfn.XLOOKUP(_xlfn.XLOOKUP($A29,Lookups!$A$3:$A$17,Lookups!$B$3:$B$17),'VT CHS Emissions Schedule'!$A:$A,'VT CHS Emissions Schedule'!F:F),0)</f>
        <v>32.516086802486377</v>
      </c>
      <c r="AH29" s="67">
        <f>IF(AH$15&lt;2025+$T29,$L29+_xlfn.XLOOKUP(_xlfn.XLOOKUP($A29,Lookups!$A$3:$A$17,Lookups!$B$3:$B$17),'VT CHS Emissions Schedule'!$A:$A,'VT CHS Emissions Schedule'!G:G),0)</f>
        <v>29.889867357968015</v>
      </c>
      <c r="AI29" s="67">
        <f>IF(AI$15&lt;2025+$T29,$L29+_xlfn.XLOOKUP(_xlfn.XLOOKUP($A29,Lookups!$A$3:$A$17,Lookups!$B$3:$B$17),'VT CHS Emissions Schedule'!$A:$A,'VT CHS Emissions Schedule'!H:H),0)</f>
        <v>27.263647913449653</v>
      </c>
      <c r="AJ29" s="67">
        <f>IF(AJ$15&lt;2025+$T29,$L29+_xlfn.XLOOKUP(_xlfn.XLOOKUP($A29,Lookups!$A$3:$A$17,Lookups!$B$3:$B$17),'VT CHS Emissions Schedule'!$A:$A,'VT CHS Emissions Schedule'!I:I),0)</f>
        <v>24.637428468931297</v>
      </c>
      <c r="AK29" s="67">
        <f>IF(AK$15&lt;2025+$T29,$L29+_xlfn.XLOOKUP(_xlfn.XLOOKUP($A29,Lookups!$A$3:$A$17,Lookups!$B$3:$B$17),'VT CHS Emissions Schedule'!$A:$A,'VT CHS Emissions Schedule'!J:J),0)</f>
        <v>22.011209024412938</v>
      </c>
      <c r="AL29" s="67">
        <f>IF(AL$15&lt;2025+$T29,$L29+_xlfn.XLOOKUP(_xlfn.XLOOKUP($A29,Lookups!$A$3:$A$17,Lookups!$B$3:$B$17),'VT CHS Emissions Schedule'!$A:$A,'VT CHS Emissions Schedule'!K:K),0)</f>
        <v>19.384989579894583</v>
      </c>
      <c r="AM29" s="67">
        <f>IF(AM$15&lt;2025+$T29,$L29+_xlfn.XLOOKUP(_xlfn.XLOOKUP($A29,Lookups!$A$3:$A$17,Lookups!$B$3:$B$17),'VT CHS Emissions Schedule'!$A:$A,'VT CHS Emissions Schedule'!L:L),0)</f>
        <v>16.758770135376224</v>
      </c>
      <c r="AN29" s="67">
        <f>IF(AN$15&lt;2025+$T29,$L29+_xlfn.XLOOKUP(_xlfn.XLOOKUP($A29,Lookups!$A$3:$A$17,Lookups!$B$3:$B$17),'VT CHS Emissions Schedule'!$A:$A,'VT CHS Emissions Schedule'!M:M),0)</f>
        <v>14.132550690857862</v>
      </c>
      <c r="AO29" s="67">
        <f>IF(AO$15&lt;2025+$T29,$L29+_xlfn.XLOOKUP(_xlfn.XLOOKUP($A29,Lookups!$A$3:$A$17,Lookups!$B$3:$B$17),'VT CHS Emissions Schedule'!$A:$A,'VT CHS Emissions Schedule'!N:N),0)</f>
        <v>11.506331246339505</v>
      </c>
      <c r="AP29" s="67">
        <f>IF(AP$15&lt;2025+$T29,$L29+_xlfn.XLOOKUP(_xlfn.XLOOKUP($A29,Lookups!$A$3:$A$17,Lookups!$B$3:$B$17),'VT CHS Emissions Schedule'!$A:$A,'VT CHS Emissions Schedule'!O:O),0)</f>
        <v>11.506331246339505</v>
      </c>
      <c r="AQ29" s="67">
        <f>IF(AQ$15&lt;2025+$T29,$L29+_xlfn.XLOOKUP(_xlfn.XLOOKUP($A29,Lookups!$A$3:$A$17,Lookups!$B$3:$B$17),'VT CHS Emissions Schedule'!$A:$A,'VT CHS Emissions Schedule'!P:P),0)</f>
        <v>11.506331246339505</v>
      </c>
      <c r="AR29" s="67">
        <f>IF(AR$15&lt;2025+$T29,$L29+_xlfn.XLOOKUP(_xlfn.XLOOKUP($A29,Lookups!$A$3:$A$17,Lookups!$B$3:$B$17),'VT CHS Emissions Schedule'!$A:$A,'VT CHS Emissions Schedule'!Q:Q),0)</f>
        <v>11.506331246339505</v>
      </c>
      <c r="AS29" s="67">
        <f>IF(AS$15&lt;2025+$T29,$L29+_xlfn.XLOOKUP(_xlfn.XLOOKUP($A29,Lookups!$A$3:$A$17,Lookups!$B$3:$B$17),'VT CHS Emissions Schedule'!$A:$A,'VT CHS Emissions Schedule'!R:R),0)</f>
        <v>11.506331246339505</v>
      </c>
      <c r="AT29" s="67">
        <f>IF(AT$15&lt;2025+$T29,$L29+_xlfn.XLOOKUP(_xlfn.XLOOKUP($A29,Lookups!$A$3:$A$17,Lookups!$B$3:$B$17),'VT CHS Emissions Schedule'!$A:$A,'VT CHS Emissions Schedule'!S:S),0)</f>
        <v>11.506331246339505</v>
      </c>
      <c r="AU29" s="67">
        <f>IF(AU$15&lt;2025+$T29,$L29+_xlfn.XLOOKUP(_xlfn.XLOOKUP($A29,Lookups!$A$3:$A$17,Lookups!$B$3:$B$17),'VT CHS Emissions Schedule'!$A:$A,'VT CHS Emissions Schedule'!T:T),0)</f>
        <v>11.506331246339505</v>
      </c>
      <c r="AV29" s="67">
        <f>IF(AV$15&lt;2025+$T29,$L29+_xlfn.XLOOKUP(_xlfn.XLOOKUP($A29,Lookups!$A$3:$A$17,Lookups!$B$3:$B$17),'VT CHS Emissions Schedule'!$A:$A,'VT CHS Emissions Schedule'!U:U),0)</f>
        <v>11.506331246339505</v>
      </c>
      <c r="AW29" s="67">
        <f>IF(AW$15&lt;2025+$T29,$L29+_xlfn.XLOOKUP(_xlfn.XLOOKUP($A29,Lookups!$A$3:$A$17,Lookups!$B$3:$B$17),'VT CHS Emissions Schedule'!$A:$A,'VT CHS Emissions Schedule'!V:V),0)</f>
        <v>11.506331246339505</v>
      </c>
      <c r="AX29" s="67">
        <f>IF(AX$15&lt;2025+$T29,$L29+_xlfn.XLOOKUP(_xlfn.XLOOKUP($A29,Lookups!$A$3:$A$17,Lookups!$B$3:$B$17),'VT CHS Emissions Schedule'!$A:$A,'VT CHS Emissions Schedule'!W:W),0)</f>
        <v>11.506331246339505</v>
      </c>
      <c r="AY29" s="67">
        <f>IF(AY$15&lt;2025+$T29,$L29+_xlfn.XLOOKUP(_xlfn.XLOOKUP($A29,Lookups!$A$3:$A$17,Lookups!$B$3:$B$17),'VT CHS Emissions Schedule'!$A:$A,'VT CHS Emissions Schedule'!X:X),0)</f>
        <v>0</v>
      </c>
      <c r="AZ29" s="67">
        <f>IF(AZ$15&lt;2025+$T29,$L29+_xlfn.XLOOKUP(_xlfn.XLOOKUP($A29,Lookups!$A$3:$A$17,Lookups!$B$3:$B$17),'VT CHS Emissions Schedule'!$A:$A,'VT CHS Emissions Schedule'!Y:Y),0)</f>
        <v>0</v>
      </c>
      <c r="BA29" s="67">
        <f>IF(BA$15&lt;2025+$T29,$L29+_xlfn.XLOOKUP(_xlfn.XLOOKUP($A29,Lookups!$A$3:$A$17,Lookups!$B$3:$B$17),'VT CHS Emissions Schedule'!$A:$A,'VT CHS Emissions Schedule'!Z:Z),0)</f>
        <v>0</v>
      </c>
      <c r="BB29" s="67">
        <f>IF(BB$15&lt;2025+$T29,$L29+_xlfn.XLOOKUP(_xlfn.XLOOKUP($A29,Lookups!$A$3:$A$17,Lookups!$B$3:$B$17),'VT CHS Emissions Schedule'!$A:$A,'VT CHS Emissions Schedule'!AA:AA),0)</f>
        <v>0</v>
      </c>
      <c r="BC29" s="67">
        <f>IF(BC$15&lt;2025+$T29,$L29+_xlfn.XLOOKUP(_xlfn.XLOOKUP($A29,Lookups!$A$3:$A$17,Lookups!$B$3:$B$17),'VT CHS Emissions Schedule'!$A:$A,'VT CHS Emissions Schedule'!AB:AB),0)</f>
        <v>0</v>
      </c>
      <c r="BD29" s="67">
        <f>IF(BD$15&lt;2025+$T29,$L29+_xlfn.XLOOKUP(_xlfn.XLOOKUP($A29,Lookups!$A$3:$A$17,Lookups!$B$3:$B$17),'VT CHS Emissions Schedule'!$A:$A,'VT CHS Emissions Schedule'!AC:AC),0)</f>
        <v>0</v>
      </c>
      <c r="BE29" s="64">
        <f>IF(BE$15&lt;2025+$T29,IF(OR($A29="Oil",$A29="Propane"),$R29*AE29,IF(OR($A29="Natural Gas",$A29="Electricity"),$R29*AE29/(1-$K29),$U$40*($V29/$V$40)*('VT CHS Emissions Schedule'!D$8+$P29)+$U$41*($V29/$V$41)*('VT CHS Emissions Schedule'!D$9+$O29)+($U$42*($V29/$V$42)*'VT CHS Emissions Schedule'!D$7)/(1-$N29)+($U$43*($V29/$V$43)*'VT CHS Emissions Schedule'!D$5)/(1-$M29)))-IF(OR($A29="Oil",$A29="Propane"),$S29*AE29,IF(OR($A29="Natural Gas",$A29="Electricity"),$S29*AE29/(1-$K29),$U$40*($V29/$X29)*('VT CHS Emissions Schedule'!D$8+$P29)+$U$41*($V29/$X29)*('VT CHS Emissions Schedule'!D$9+$O29)+($U$42*($V29/$X29)*'VT CHS Emissions Schedule'!D$7)/(1-$N29)+($U$43*($V29/$X29)*'VT CHS Emissions Schedule'!D$5)/(1-$M29))),0)</f>
        <v>834755.65589061973</v>
      </c>
      <c r="BF29" s="64">
        <f>IF(BF$15&lt;2025+$T29,IF(OR($A29="Oil",$A29="Propane"),$R29*AF29,IF(OR($A29="Natural Gas",$A29="Electricity"),$R29*AF29/(1-$K29),$U$40*($V29/$V$40)*('VT CHS Emissions Schedule'!E$8+$P29)+$U$41*($V29/$V$41)*('VT CHS Emissions Schedule'!E$9+$O29)+($U$42*($V29/$V$42)*'VT CHS Emissions Schedule'!E$7)/(1-$N29)+($U$43*($V29/$V$43)*'VT CHS Emissions Schedule'!E$5)/(1-$M29)))-IF(OR($A29="Oil",$A29="Propane"),$S29*AF29,IF(OR($A29="Natural Gas",$A29="Electricity"),$S29*AF29/(1-$K29),$U$40*($V29/$X29)*('VT CHS Emissions Schedule'!E$8+$P29)+$U$41*($V29/$X29)*('VT CHS Emissions Schedule'!E$9+$O29)+($U$42*($V29/$X29)*'VT CHS Emissions Schedule'!E$7)/(1-$N29)+($U$43*($V29/$X29)*'VT CHS Emissions Schedule'!E$5)/(1-$M29))),0)</f>
        <v>776711.2526531996</v>
      </c>
      <c r="BG29" s="64">
        <f>IF(BG$15&lt;2025+$T29,IF(OR($A29="Oil",$A29="Propane"),$R29*AG29,IF(OR($A29="Natural Gas",$A29="Electricity"),$R29*AG29/(1-$K29),$U$40*($V29/$V$40)*('VT CHS Emissions Schedule'!F$8+$P29)+$U$41*($V29/$V$41)*('VT CHS Emissions Schedule'!F$9+$O29)+($U$42*($V29/$V$42)*'VT CHS Emissions Schedule'!F$7)/(1-$N29)+($U$43*($V29/$V$43)*'VT CHS Emissions Schedule'!F$5)/(1-$M29)))-IF(OR($A29="Oil",$A29="Propane"),$S29*AG29,IF(OR($A29="Natural Gas",$A29="Electricity"),$S29*AG29/(1-$K29),$U$40*($V29/$X29)*('VT CHS Emissions Schedule'!F$8+$P29)+$U$41*($V29/$X29)*('VT CHS Emissions Schedule'!F$9+$O29)+($U$42*($V29/$X29)*'VT CHS Emissions Schedule'!F$7)/(1-$N29)+($U$43*($V29/$X29)*'VT CHS Emissions Schedule'!F$5)/(1-$M29))),0)</f>
        <v>718666.84941578005</v>
      </c>
      <c r="BH29" s="64">
        <f>IF(BH$15&lt;2025+$T29,IF(OR($A29="Oil",$A29="Propane"),$R29*AH29,IF(OR($A29="Natural Gas",$A29="Electricity"),$R29*AH29/(1-$K29),$U$40*($V29/$V$40)*('VT CHS Emissions Schedule'!G$8+$P29)+$U$41*($V29/$V$41)*('VT CHS Emissions Schedule'!G$9+$O29)+($U$42*($V29/$V$42)*'VT CHS Emissions Schedule'!G$7)/(1-$N29)+($U$43*($V29/$V$43)*'VT CHS Emissions Schedule'!G$5)/(1-$M29)))-IF(OR($A29="Oil",$A29="Propane"),$S29*AH29,IF(OR($A29="Natural Gas",$A29="Electricity"),$S29*AH29/(1-$K29),$U$40*($V29/$X29)*('VT CHS Emissions Schedule'!G$8+$P29)+$U$41*($V29/$X29)*('VT CHS Emissions Schedule'!G$9+$O29)+($U$42*($V29/$X29)*'VT CHS Emissions Schedule'!G$7)/(1-$N29)+($U$43*($V29/$X29)*'VT CHS Emissions Schedule'!G$5)/(1-$M29))),0)</f>
        <v>660622.44617836003</v>
      </c>
      <c r="BI29" s="64">
        <f>IF(BI$15&lt;2025+$T29,IF(OR($A29="Oil",$A29="Propane"),$R29*AI29,IF(OR($A29="Natural Gas",$A29="Electricity"),$R29*AI29/(1-$K29),$U$40*($V29/$V$40)*('VT CHS Emissions Schedule'!H$8+$P29)+$U$41*($V29/$V$41)*('VT CHS Emissions Schedule'!H$9+$O29)+($U$42*($V29/$V$42)*'VT CHS Emissions Schedule'!H$7)/(1-$N29)+($U$43*($V29/$V$43)*'VT CHS Emissions Schedule'!H$5)/(1-$M29)))-IF(OR($A29="Oil",$A29="Propane"),$S29*AI29,IF(OR($A29="Natural Gas",$A29="Electricity"),$S29*AI29/(1-$K29),$U$40*($V29/$X29)*('VT CHS Emissions Schedule'!H$8+$P29)+$U$41*($V29/$X29)*('VT CHS Emissions Schedule'!H$9+$O29)+($U$42*($V29/$X29)*'VT CHS Emissions Schedule'!H$7)/(1-$N29)+($U$43*($V29/$X29)*'VT CHS Emissions Schedule'!H$5)/(1-$M29))),0)</f>
        <v>602578.04294093978</v>
      </c>
      <c r="BJ29" s="64">
        <f>IF(BJ$15&lt;2025+$T29,IF(OR($A29="Oil",$A29="Propane"),$R29*AJ29,IF(OR($A29="Natural Gas",$A29="Electricity"),$R29*AJ29/(1-$K29),$U$40*($V29/$V$40)*('VT CHS Emissions Schedule'!I$8+$P29)+$U$41*($V29/$V$41)*('VT CHS Emissions Schedule'!I$9+$O29)+($U$42*($V29/$V$42)*'VT CHS Emissions Schedule'!I$7)/(1-$N29)+($U$43*($V29/$V$43)*'VT CHS Emissions Schedule'!I$5)/(1-$M29)))-IF(OR($A29="Oil",$A29="Propane"),$S29*AJ29,IF(OR($A29="Natural Gas",$A29="Electricity"),$S29*AJ29/(1-$K29),$U$40*($V29/$X29)*('VT CHS Emissions Schedule'!I$8+$P29)+$U$41*($V29/$X29)*('VT CHS Emissions Schedule'!I$9+$O29)+($U$42*($V29/$X29)*'VT CHS Emissions Schedule'!I$7)/(1-$N29)+($U$43*($V29/$X29)*'VT CHS Emissions Schedule'!I$5)/(1-$M29))),0)</f>
        <v>544533.63970352011</v>
      </c>
      <c r="BK29" s="64">
        <f>IF(BK$15&lt;2025+$T29,IF(OR($A29="Oil",$A29="Propane"),$R29*AK29,IF(OR($A29="Natural Gas",$A29="Electricity"),$R29*AK29/(1-$K29),$U$40*($V29/$V$40)*('VT CHS Emissions Schedule'!J$8+$P29)+$U$41*($V29/$V$41)*('VT CHS Emissions Schedule'!J$9+$O29)+($U$42*($V29/$V$42)*'VT CHS Emissions Schedule'!J$7)/(1-$N29)+($U$43*($V29/$V$43)*'VT CHS Emissions Schedule'!J$5)/(1-$M29)))-IF(OR($A29="Oil",$A29="Propane"),$S29*AK29,IF(OR($A29="Natural Gas",$A29="Electricity"),$S29*AK29/(1-$K29),$U$40*($V29/$X29)*('VT CHS Emissions Schedule'!J$8+$P29)+$U$41*($V29/$X29)*('VT CHS Emissions Schedule'!J$9+$O29)+($U$42*($V29/$X29)*'VT CHS Emissions Schedule'!J$7)/(1-$N29)+($U$43*($V29/$X29)*'VT CHS Emissions Schedule'!J$5)/(1-$M29))),0)</f>
        <v>486489.23646610003</v>
      </c>
      <c r="BL29" s="64">
        <f>IF(BL$15&lt;2025+$T29,IF(OR($A29="Oil",$A29="Propane"),$R29*AL29,IF(OR($A29="Natural Gas",$A29="Electricity"),$R29*AL29/(1-$K29),$U$40*($V29/$V$40)*('VT CHS Emissions Schedule'!K$8+$P29)+$U$41*($V29/$V$41)*('VT CHS Emissions Schedule'!K$9+$O29)+($U$42*($V29/$V$42)*'VT CHS Emissions Schedule'!K$7)/(1-$N29)+($U$43*($V29/$V$43)*'VT CHS Emissions Schedule'!K$5)/(1-$M29)))-IF(OR($A29="Oil",$A29="Propane"),$S29*AL29,IF(OR($A29="Natural Gas",$A29="Electricity"),$S29*AL29/(1-$K29),$U$40*($V29/$X29)*('VT CHS Emissions Schedule'!K$8+$P29)+$U$41*($V29/$X29)*('VT CHS Emissions Schedule'!K$9+$O29)+($U$42*($V29/$X29)*'VT CHS Emissions Schedule'!K$7)/(1-$N29)+($U$43*($V29/$X29)*'VT CHS Emissions Schedule'!K$5)/(1-$M29))),0)</f>
        <v>428444.83322868019</v>
      </c>
      <c r="BM29" s="64">
        <f>IF(BM$15&lt;2025+$T29,IF(OR($A29="Oil",$A29="Propane"),$R29*AM29,IF(OR($A29="Natural Gas",$A29="Electricity"),$R29*AM29/(1-$K29),$U$40*($V29/$V$40)*('VT CHS Emissions Schedule'!L$8+$P29)+$U$41*($V29/$V$41)*('VT CHS Emissions Schedule'!L$9+$O29)+($U$42*($V29/$V$42)*'VT CHS Emissions Schedule'!L$7)/(1-$N29)+($U$43*($V29/$V$43)*'VT CHS Emissions Schedule'!L$5)/(1-$M29)))-IF(OR($A29="Oil",$A29="Propane"),$S29*AM29,IF(OR($A29="Natural Gas",$A29="Electricity"),$S29*AM29/(1-$K29),$U$40*($V29/$X29)*('VT CHS Emissions Schedule'!L$8+$P29)+$U$41*($V29/$X29)*('VT CHS Emissions Schedule'!L$9+$O29)+($U$42*($V29/$X29)*'VT CHS Emissions Schedule'!L$7)/(1-$N29)+($U$43*($V29/$X29)*'VT CHS Emissions Schedule'!L$5)/(1-$M29))),0)</f>
        <v>370400.42999126023</v>
      </c>
      <c r="BN29" s="64">
        <f>IF(BN$15&lt;2025+$T29,IF(OR($A29="Oil",$A29="Propane"),$R29*AN29,IF(OR($A29="Natural Gas",$A29="Electricity"),$R29*AN29/(1-$K29),$U$40*($V29/$V$40)*('VT CHS Emissions Schedule'!M$8+$P29)+$U$41*($V29/$V$41)*('VT CHS Emissions Schedule'!M$9+$O29)+($U$42*($V29/$V$42)*'VT CHS Emissions Schedule'!M$7)/(1-$N29)+($U$43*($V29/$V$43)*'VT CHS Emissions Schedule'!M$5)/(1-$M29)))-IF(OR($A29="Oil",$A29="Propane"),$S29*AN29,IF(OR($A29="Natural Gas",$A29="Electricity"),$S29*AN29/(1-$K29),$U$40*($V29/$X29)*('VT CHS Emissions Schedule'!M$8+$P29)+$U$41*($V29/$X29)*('VT CHS Emissions Schedule'!M$9+$O29)+($U$42*($V29/$X29)*'VT CHS Emissions Schedule'!M$7)/(1-$N29)+($U$43*($V29/$X29)*'VT CHS Emissions Schedule'!M$5)/(1-$M29))),0)</f>
        <v>312356.02675384009</v>
      </c>
      <c r="BO29" s="64">
        <f>IF(BO$15&lt;2025+$T29,IF(OR($A29="Oil",$A29="Propane"),$R29*AO29,IF(OR($A29="Natural Gas",$A29="Electricity"),$R29*AO29/(1-$K29),$U$40*($V29/$V$40)*('VT CHS Emissions Schedule'!N$8+$P29)+$U$41*($V29/$V$41)*('VT CHS Emissions Schedule'!N$9+$O29)+($U$42*($V29/$V$42)*'VT CHS Emissions Schedule'!N$7)/(1-$N29)+($U$43*($V29/$V$43)*'VT CHS Emissions Schedule'!N$5)/(1-$M29)))-IF(OR($A29="Oil",$A29="Propane"),$S29*AO29,IF(OR($A29="Natural Gas",$A29="Electricity"),$S29*AO29/(1-$K29),$U$40*($V29/$X29)*('VT CHS Emissions Schedule'!N$8+$P29)+$U$41*($V29/$X29)*('VT CHS Emissions Schedule'!N$9+$O29)+($U$42*($V29/$X29)*'VT CHS Emissions Schedule'!N$7)/(1-$N29)+($U$43*($V29/$X29)*'VT CHS Emissions Schedule'!N$5)/(1-$M29))),0)</f>
        <v>254311.62351642025</v>
      </c>
      <c r="BP29" s="64">
        <f>IF(BP$15&lt;2025+$T29,IF(OR($A29="Oil",$A29="Propane"),$R29*AP29,IF(OR($A29="Natural Gas",$A29="Electricity"),$R29*AP29/(1-$K29),$U$40*($V29/$V$40)*('VT CHS Emissions Schedule'!O$8+$P29)+$U$41*($V29/$V$41)*('VT CHS Emissions Schedule'!O$9+$O29)+($U$42*($V29/$V$42)*'VT CHS Emissions Schedule'!O$7)/(1-$N29)+($U$43*($V29/$V$43)*'VT CHS Emissions Schedule'!O$5)/(1-$M29)))-IF(OR($A29="Oil",$A29="Propane"),$S29*AP29,IF(OR($A29="Natural Gas",$A29="Electricity"),$S29*AP29/(1-$K29),$U$40*($V29/$X29)*('VT CHS Emissions Schedule'!O$8+$P29)+$U$41*($V29/$X29)*('VT CHS Emissions Schedule'!O$9+$O29)+($U$42*($V29/$X29)*'VT CHS Emissions Schedule'!O$7)/(1-$N29)+($U$43*($V29/$X29)*'VT CHS Emissions Schedule'!O$5)/(1-$M29))),0)</f>
        <v>254311.62351642025</v>
      </c>
      <c r="BQ29" s="64">
        <f>IF(BQ$15&lt;2025+$T29,IF(OR($A29="Oil",$A29="Propane"),$R29*AQ29,IF(OR($A29="Natural Gas",$A29="Electricity"),$R29*AQ29/(1-$K29),$U$40*($V29/$V$40)*('VT CHS Emissions Schedule'!P$8+$P29)+$U$41*($V29/$V$41)*('VT CHS Emissions Schedule'!P$9+$O29)+($U$42*($V29/$V$42)*'VT CHS Emissions Schedule'!P$7)/(1-$N29)+($U$43*($V29/$V$43)*'VT CHS Emissions Schedule'!P$5)/(1-$M29)))-IF(OR($A29="Oil",$A29="Propane"),$S29*AQ29,IF(OR($A29="Natural Gas",$A29="Electricity"),$S29*AQ29/(1-$K29),$U$40*($V29/$X29)*('VT CHS Emissions Schedule'!P$8+$P29)+$U$41*($V29/$X29)*('VT CHS Emissions Schedule'!P$9+$O29)+($U$42*($V29/$X29)*'VT CHS Emissions Schedule'!P$7)/(1-$N29)+($U$43*($V29/$X29)*'VT CHS Emissions Schedule'!P$5)/(1-$M29))),0)</f>
        <v>254311.62351642025</v>
      </c>
      <c r="BR29" s="64">
        <f>IF(BR$15&lt;2025+$T29,IF(OR($A29="Oil",$A29="Propane"),$R29*AR29,IF(OR($A29="Natural Gas",$A29="Electricity"),$R29*AR29/(1-$K29),$U$40*($V29/$V$40)*('VT CHS Emissions Schedule'!Q$8+$P29)+$U$41*($V29/$V$41)*('VT CHS Emissions Schedule'!Q$9+$O29)+($U$42*($V29/$V$42)*'VT CHS Emissions Schedule'!Q$7)/(1-$N29)+($U$43*($V29/$V$43)*'VT CHS Emissions Schedule'!Q$5)/(1-$M29)))-IF(OR($A29="Oil",$A29="Propane"),$S29*AR29,IF(OR($A29="Natural Gas",$A29="Electricity"),$S29*AR29/(1-$K29),$U$40*($V29/$X29)*('VT CHS Emissions Schedule'!Q$8+$P29)+$U$41*($V29/$X29)*('VT CHS Emissions Schedule'!Q$9+$O29)+($U$42*($V29/$X29)*'VT CHS Emissions Schedule'!Q$7)/(1-$N29)+($U$43*($V29/$X29)*'VT CHS Emissions Schedule'!Q$5)/(1-$M29))),0)</f>
        <v>254311.62351642025</v>
      </c>
      <c r="BS29" s="64">
        <f>IF(BS$15&lt;2025+$T29,IF(OR($A29="Oil",$A29="Propane"),$R29*AS29,IF(OR($A29="Natural Gas",$A29="Electricity"),$R29*AS29/(1-$K29),$U$40*($V29/$V$40)*('VT CHS Emissions Schedule'!R$8+$P29)+$U$41*($V29/$V$41)*('VT CHS Emissions Schedule'!R$9+$O29)+($U$42*($V29/$V$42)*'VT CHS Emissions Schedule'!R$7)/(1-$N29)+($U$43*($V29/$V$43)*'VT CHS Emissions Schedule'!R$5)/(1-$M29)))-IF(OR($A29="Oil",$A29="Propane"),$S29*AS29,IF(OR($A29="Natural Gas",$A29="Electricity"),$S29*AS29/(1-$K29),$U$40*($V29/$X29)*('VT CHS Emissions Schedule'!R$8+$P29)+$U$41*($V29/$X29)*('VT CHS Emissions Schedule'!R$9+$O29)+($U$42*($V29/$X29)*'VT CHS Emissions Schedule'!R$7)/(1-$N29)+($U$43*($V29/$X29)*'VT CHS Emissions Schedule'!R$5)/(1-$M29))),0)</f>
        <v>254311.62351642025</v>
      </c>
      <c r="BT29" s="64">
        <f>IF(BT$15&lt;2025+$T29,IF(OR($A29="Oil",$A29="Propane"),$R29*AT29,IF(OR($A29="Natural Gas",$A29="Electricity"),$R29*AT29/(1-$K29),$U$40*($V29/$V$40)*('VT CHS Emissions Schedule'!S$8+$P29)+$U$41*($V29/$V$41)*('VT CHS Emissions Schedule'!S$9+$O29)+($U$42*($V29/$V$42)*'VT CHS Emissions Schedule'!S$7)/(1-$N29)+($U$43*($V29/$V$43)*'VT CHS Emissions Schedule'!S$5)/(1-$M29)))-IF(OR($A29="Oil",$A29="Propane"),$S29*AT29,IF(OR($A29="Natural Gas",$A29="Electricity"),$S29*AT29/(1-$K29),$U$40*($V29/$X29)*('VT CHS Emissions Schedule'!S$8+$P29)+$U$41*($V29/$X29)*('VT CHS Emissions Schedule'!S$9+$O29)+($U$42*($V29/$X29)*'VT CHS Emissions Schedule'!S$7)/(1-$N29)+($U$43*($V29/$X29)*'VT CHS Emissions Schedule'!S$5)/(1-$M29))),0)</f>
        <v>254311.62351642025</v>
      </c>
      <c r="BU29" s="64">
        <f>IF(BU$15&lt;2025+$T29,IF(OR($A29="Oil",$A29="Propane"),$R29*AU29,IF(OR($A29="Natural Gas",$A29="Electricity"),$R29*AU29/(1-$K29),$U$40*($V29/$V$40)*('VT CHS Emissions Schedule'!T$8+$P29)+$U$41*($V29/$V$41)*('VT CHS Emissions Schedule'!T$9+$O29)+($U$42*($V29/$V$42)*'VT CHS Emissions Schedule'!T$7)/(1-$N29)+($U$43*($V29/$V$43)*'VT CHS Emissions Schedule'!T$5)/(1-$M29)))-IF(OR($A29="Oil",$A29="Propane"),$S29*AU29,IF(OR($A29="Natural Gas",$A29="Electricity"),$S29*AU29/(1-$K29),$U$40*($V29/$X29)*('VT CHS Emissions Schedule'!T$8+$P29)+$U$41*($V29/$X29)*('VT CHS Emissions Schedule'!T$9+$O29)+($U$42*($V29/$X29)*'VT CHS Emissions Schedule'!T$7)/(1-$N29)+($U$43*($V29/$X29)*'VT CHS Emissions Schedule'!T$5)/(1-$M29))),0)</f>
        <v>254311.62351642025</v>
      </c>
      <c r="BV29" s="64">
        <f>IF(BV$15&lt;2025+$T29,IF(OR($A29="Oil",$A29="Propane"),$R29*AV29,IF(OR($A29="Natural Gas",$A29="Electricity"),$R29*AV29/(1-$K29),$U$40*($V29/$V$40)*('VT CHS Emissions Schedule'!U$8+$P29)+$U$41*($V29/$V$41)*('VT CHS Emissions Schedule'!U$9+$O29)+($U$42*($V29/$V$42)*'VT CHS Emissions Schedule'!U$7)/(1-$N29)+($U$43*($V29/$V$43)*'VT CHS Emissions Schedule'!U$5)/(1-$M29)))-IF(OR($A29="Oil",$A29="Propane"),$S29*AV29,IF(OR($A29="Natural Gas",$A29="Electricity"),$S29*AV29/(1-$K29),$U$40*($V29/$X29)*('VT CHS Emissions Schedule'!U$8+$P29)+$U$41*($V29/$X29)*('VT CHS Emissions Schedule'!U$9+$O29)+($U$42*($V29/$X29)*'VT CHS Emissions Schedule'!U$7)/(1-$N29)+($U$43*($V29/$X29)*'VT CHS Emissions Schedule'!U$5)/(1-$M29))),0)</f>
        <v>254311.62351642025</v>
      </c>
      <c r="BW29" s="64">
        <f>IF(BW$15&lt;2025+$T29,IF(OR($A29="Oil",$A29="Propane"),$R29*AW29,IF(OR($A29="Natural Gas",$A29="Electricity"),$R29*AW29/(1-$K29),$U$40*($V29/$V$40)*('VT CHS Emissions Schedule'!V$8+$P29)+$U$41*($V29/$V$41)*('VT CHS Emissions Schedule'!V$9+$O29)+($U$42*($V29/$V$42)*'VT CHS Emissions Schedule'!V$7)/(1-$N29)+($U$43*($V29/$V$43)*'VT CHS Emissions Schedule'!V$5)/(1-$M29)))-IF(OR($A29="Oil",$A29="Propane"),$S29*AW29,IF(OR($A29="Natural Gas",$A29="Electricity"),$S29*AW29/(1-$K29),$U$40*($V29/$X29)*('VT CHS Emissions Schedule'!V$8+$P29)+$U$41*($V29/$X29)*('VT CHS Emissions Schedule'!V$9+$O29)+($U$42*($V29/$X29)*'VT CHS Emissions Schedule'!V$7)/(1-$N29)+($U$43*($V29/$X29)*'VT CHS Emissions Schedule'!V$5)/(1-$M29))),0)</f>
        <v>254311.62351642025</v>
      </c>
      <c r="BX29" s="64">
        <f>IF(BX$15&lt;2025+$T29,IF(OR($A29="Oil",$A29="Propane"),$R29*AX29,IF(OR($A29="Natural Gas",$A29="Electricity"),$R29*AX29/(1-$K29),$U$40*($V29/$V$40)*('VT CHS Emissions Schedule'!W$8+$P29)+$U$41*($V29/$V$41)*('VT CHS Emissions Schedule'!W$9+$O29)+($U$42*($V29/$V$42)*'VT CHS Emissions Schedule'!W$7)/(1-$N29)+($U$43*($V29/$V$43)*'VT CHS Emissions Schedule'!W$5)/(1-$M29)))-IF(OR($A29="Oil",$A29="Propane"),$S29*AX29,IF(OR($A29="Natural Gas",$A29="Electricity"),$S29*AX29/(1-$K29),$U$40*($V29/$X29)*('VT CHS Emissions Schedule'!W$8+$P29)+$U$41*($V29/$X29)*('VT CHS Emissions Schedule'!W$9+$O29)+($U$42*($V29/$X29)*'VT CHS Emissions Schedule'!W$7)/(1-$N29)+($U$43*($V29/$X29)*'VT CHS Emissions Schedule'!W$5)/(1-$M29))),0)</f>
        <v>254311.62351642025</v>
      </c>
      <c r="BY29" s="64">
        <f>IF(BY$15&lt;2025+$T29,IF(OR($A29="Oil",$A29="Propane"),$R29*AY29,IF(OR($A29="Natural Gas",$A29="Electricity"),$R29*AY29/(1-$K29),$U$40*($V29/$V$40)*('VT CHS Emissions Schedule'!X$8+$P29)+$U$41*($V29/$V$41)*('VT CHS Emissions Schedule'!X$9+$O29)+($U$42*($V29/$V$42)*'VT CHS Emissions Schedule'!X$7)/(1-$N29)+($U$43*($V29/$V$43)*'VT CHS Emissions Schedule'!X$5)/(1-$M29)))-IF(OR($A29="Oil",$A29="Propane"),$S29*AY29,IF(OR($A29="Natural Gas",$A29="Electricity"),$S29*AY29/(1-$K29),$U$40*($V29/$X29)*('VT CHS Emissions Schedule'!X$8+$P29)+$U$41*($V29/$X29)*('VT CHS Emissions Schedule'!X$9+$O29)+($U$42*($V29/$X29)*'VT CHS Emissions Schedule'!X$7)/(1-$N29)+($U$43*($V29/$X29)*'VT CHS Emissions Schedule'!X$5)/(1-$M29))),0)</f>
        <v>0</v>
      </c>
      <c r="BZ29" s="64">
        <f>IF(BZ$15&lt;2025+$T29,IF(OR($A29="Oil",$A29="Propane"),$R29*AZ29,IF(OR($A29="Natural Gas",$A29="Electricity"),$R29*AZ29/(1-$K29),$U$40*($V29/$V$40)*('VT CHS Emissions Schedule'!Y$8+$P29)+$U$41*($V29/$V$41)*('VT CHS Emissions Schedule'!Y$9+$O29)+($U$42*($V29/$V$42)*'VT CHS Emissions Schedule'!Y$7)/(1-$N29)+($U$43*($V29/$V$43)*'VT CHS Emissions Schedule'!Y$5)/(1-$M29)))-IF(OR($A29="Oil",$A29="Propane"),$S29*AZ29,IF(OR($A29="Natural Gas",$A29="Electricity"),$S29*AZ29/(1-$K29),$U$40*($V29/$X29)*('VT CHS Emissions Schedule'!Y$8+$P29)+$U$41*($V29/$X29)*('VT CHS Emissions Schedule'!Y$9+$O29)+($U$42*($V29/$X29)*'VT CHS Emissions Schedule'!Y$7)/(1-$N29)+($U$43*($V29/$X29)*'VT CHS Emissions Schedule'!Y$5)/(1-$M29))),0)</f>
        <v>0</v>
      </c>
      <c r="CA29" s="64">
        <f>IF(CA$15&lt;2025+$T29,IF(OR($A29="Oil",$A29="Propane"),$R29*BA29,IF(OR($A29="Natural Gas",$A29="Electricity"),$R29*BA29/(1-$K29),$U$40*($V29/$V$40)*('VT CHS Emissions Schedule'!Z$8+$P29)+$U$41*($V29/$V$41)*('VT CHS Emissions Schedule'!Z$9+$O29)+($U$42*($V29/$V$42)*'VT CHS Emissions Schedule'!Z$7)/(1-$N29)+($U$43*($V29/$V$43)*'VT CHS Emissions Schedule'!Z$5)/(1-$M29)))-IF(OR($A29="Oil",$A29="Propane"),$S29*BA29,IF(OR($A29="Natural Gas",$A29="Electricity"),$S29*BA29/(1-$K29),$U$40*($V29/$X29)*('VT CHS Emissions Schedule'!Z$8+$P29)+$U$41*($V29/$X29)*('VT CHS Emissions Schedule'!Z$9+$O29)+($U$42*($V29/$X29)*'VT CHS Emissions Schedule'!Z$7)/(1-$N29)+($U$43*($V29/$X29)*'VT CHS Emissions Schedule'!Z$5)/(1-$M29))),0)</f>
        <v>0</v>
      </c>
      <c r="CB29" s="64">
        <f>IF(CB$15&lt;2025+$T29,IF(OR($A29="Oil",$A29="Propane"),$R29*BB29,IF(OR($A29="Natural Gas",$A29="Electricity"),$R29*BB29/(1-$K29),$U$40*($V29/$V$40)*('VT CHS Emissions Schedule'!AA$8+$P29)+$U$41*($V29/$V$41)*('VT CHS Emissions Schedule'!AA$9+$O29)+($U$42*($V29/$V$42)*'VT CHS Emissions Schedule'!AA$7)/(1-$N29)+($U$43*($V29/$V$43)*'VT CHS Emissions Schedule'!AA$5)/(1-$M29)))-IF(OR($A29="Oil",$A29="Propane"),$S29*BB29,IF(OR($A29="Natural Gas",$A29="Electricity"),$S29*BB29/(1-$K29),$U$40*($V29/$X29)*('VT CHS Emissions Schedule'!AA$8+$P29)+$U$41*($V29/$X29)*('VT CHS Emissions Schedule'!AA$9+$O29)+($U$42*($V29/$X29)*'VT CHS Emissions Schedule'!AA$7)/(1-$N29)+($U$43*($V29/$X29)*'VT CHS Emissions Schedule'!AA$5)/(1-$M29))),0)</f>
        <v>0</v>
      </c>
      <c r="CC29" s="64">
        <f>IF(CC$15&lt;2025+$T29,IF(OR($A29="Oil",$A29="Propane"),$R29*BC29,IF(OR($A29="Natural Gas",$A29="Electricity"),$R29*BC29/(1-$K29),$U$40*($V29/$V$40)*('VT CHS Emissions Schedule'!AB$8+$P29)+$U$41*($V29/$V$41)*('VT CHS Emissions Schedule'!AB$9+$O29)+($U$42*($V29/$V$42)*'VT CHS Emissions Schedule'!AB$7)/(1-$N29)+($U$43*($V29/$V$43)*'VT CHS Emissions Schedule'!AB$5)/(1-$M29)))-IF(OR($A29="Oil",$A29="Propane"),$S29*BC29,IF(OR($A29="Natural Gas",$A29="Electricity"),$S29*BC29/(1-$K29),$U$40*($V29/$X29)*('VT CHS Emissions Schedule'!AB$8+$P29)+$U$41*($V29/$X29)*('VT CHS Emissions Schedule'!AB$9+$O29)+($U$42*($V29/$X29)*'VT CHS Emissions Schedule'!AB$7)/(1-$N29)+($U$43*($V29/$X29)*'VT CHS Emissions Schedule'!AB$5)/(1-$M29))),0)</f>
        <v>0</v>
      </c>
      <c r="CD29" s="64">
        <f>IF(CD$15&lt;2025+$T29,IF(OR($A29="Oil",$A29="Propane"),$R29*BD29,IF(OR($A29="Natural Gas",$A29="Electricity"),$R29*BD29/(1-$K29),$U$40*($V29/$V$40)*('VT CHS Emissions Schedule'!AC$8+$P29)+$U$41*($V29/$V$41)*('VT CHS Emissions Schedule'!AC$9+$O29)+($U$42*($V29/$V$42)*'VT CHS Emissions Schedule'!AC$7)/(1-$N29)+($U$43*($V29/$V$43)*'VT CHS Emissions Schedule'!AC$5)/(1-$M29)))-IF(OR($A29="Oil",$A29="Propane"),$S29*BD29,IF(OR($A29="Natural Gas",$A29="Electricity"),$S29*BD29/(1-$K29),$U$40*($V29/$X29)*('VT CHS Emissions Schedule'!AC$8+$P29)+$U$41*($V29/$X29)*('VT CHS Emissions Schedule'!AC$9+$O29)+($U$42*($V29/$X29)*'VT CHS Emissions Schedule'!AC$7)/(1-$N29)+($U$43*($V29/$X29)*'VT CHS Emissions Schedule'!AC$5)/(1-$M29))),0)</f>
        <v>0</v>
      </c>
    </row>
    <row r="30" spans="1:82" ht="15.75" x14ac:dyDescent="0.25">
      <c r="A30" s="185" t="s">
        <v>18</v>
      </c>
      <c r="B30" s="292" t="s">
        <v>277</v>
      </c>
      <c r="C30" s="290">
        <v>2.25</v>
      </c>
      <c r="D30" s="175">
        <f t="shared" si="0"/>
        <v>9827900.3135816362</v>
      </c>
      <c r="E30" s="227">
        <f t="shared" si="11"/>
        <v>9827900.3135816362</v>
      </c>
      <c r="F30" s="223">
        <f t="shared" si="2"/>
        <v>9.8279003135816367</v>
      </c>
      <c r="G30" s="111">
        <f t="shared" si="6"/>
        <v>990967.24061868899</v>
      </c>
      <c r="H30" s="111">
        <f t="shared" si="3"/>
        <v>990967.24061868899</v>
      </c>
      <c r="I30" s="111">
        <f>IF(OR($A30="Oil",$A30="Propane"),$R30*$AE30,IF(OR($A30="Natural Gas",$A30="Electricity"),$R30*$AE30/(1-$K30),$U$40*($V30/$V$40)*('VT CHS Emissions Schedule'!D$8+$P30)+$U$41*($V30/$V$41)*('VT CHS Emissions Schedule'!D$9+$O30)+($U$42*($V30/$V$42)*'VT CHS Emissions Schedule'!D$7)/(1-$N30)+($U$43*($V30/$V$43)*'VT CHS Emissions Schedule'!D$5)/(1-$M30)))</f>
        <v>1537707.7871669312</v>
      </c>
      <c r="J30" s="111">
        <f>IF(OR($A30="Oil",$A30="Propane"),$S30*$AE30,IF(OR($A30="Natural Gas",$A30="Electricity"),$S30*$AE30/(1-$K30),$U$40*($V30/$X30)*('VT CHS Emissions Schedule'!D$8+$P30)+$U$41*($V30/$X30)*('VT CHS Emissions Schedule'!D$9+$O30)+($U$42*($V30/$X30)*'VT CHS Emissions Schedule'!D$7)/(1-$N30)+($U$43*($V30/$X30)*'VT CHS Emissions Schedule'!D$5)/(1-$M30)))</f>
        <v>546740.54654824222</v>
      </c>
      <c r="K30" s="66">
        <f>_xlfn.XLOOKUP($A30,Lookups!$A$3:$A$15,Lookups!$E$3:$E$15)</f>
        <v>0.04</v>
      </c>
      <c r="L30" s="65">
        <f>_xlfn.XLOOKUP($A30,Lookups!$A$3:$A$15,Lookups!$D$3:$D$15)</f>
        <v>0</v>
      </c>
      <c r="M30" s="66">
        <f>Lookups!$E$6</f>
        <v>0.04</v>
      </c>
      <c r="N30" s="66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7"/>
        <v>39085.440817499999</v>
      </c>
      <c r="S30" s="72">
        <f t="shared" si="8"/>
        <v>13897.045624</v>
      </c>
      <c r="T30" s="68">
        <v>20</v>
      </c>
      <c r="U30" s="68" t="str">
        <f>_xlfn.XLOOKUP(A30,Lookups!$A$3:$A$15,Lookups!$C$3:$C$15)</f>
        <v>Electricity</v>
      </c>
      <c r="V30" s="64">
        <f t="shared" si="4"/>
        <v>31268.352654000002</v>
      </c>
      <c r="W30" s="72">
        <f t="shared" si="9"/>
        <v>0.8</v>
      </c>
      <c r="X30" s="72">
        <f t="shared" si="10"/>
        <v>2.25</v>
      </c>
      <c r="Y30" s="64">
        <v>140</v>
      </c>
      <c r="Z30" s="71">
        <v>51.8</v>
      </c>
      <c r="AA30" s="64">
        <f t="shared" si="5"/>
        <v>110</v>
      </c>
      <c r="AB30" s="64">
        <v>365</v>
      </c>
      <c r="AC30" s="72">
        <v>8.33</v>
      </c>
      <c r="AD30" s="75">
        <v>1.06E-3</v>
      </c>
      <c r="AE30" s="67">
        <f>IF(AE$15&lt;2025+$T30,$L30+_xlfn.XLOOKUP(_xlfn.XLOOKUP($A30,Lookups!$A$3:$A$17,Lookups!$B$3:$B$17),'VT CHS Emissions Schedule'!$A:$A,'VT CHS Emissions Schedule'!D:D),0)</f>
        <v>37.768525691523088</v>
      </c>
      <c r="AF30" s="67">
        <f>IF(AF$15&lt;2025+$T30,$L30+_xlfn.XLOOKUP(_xlfn.XLOOKUP($A30,Lookups!$A$3:$A$17,Lookups!$B$3:$B$17),'VT CHS Emissions Schedule'!$A:$A,'VT CHS Emissions Schedule'!E:E),0)</f>
        <v>35.142306247004733</v>
      </c>
      <c r="AG30" s="67">
        <f>IF(AG$15&lt;2025+$T30,$L30+_xlfn.XLOOKUP(_xlfn.XLOOKUP($A30,Lookups!$A$3:$A$17,Lookups!$B$3:$B$17),'VT CHS Emissions Schedule'!$A:$A,'VT CHS Emissions Schedule'!F:F),0)</f>
        <v>32.516086802486377</v>
      </c>
      <c r="AH30" s="67">
        <f>IF(AH$15&lt;2025+$T30,$L30+_xlfn.XLOOKUP(_xlfn.XLOOKUP($A30,Lookups!$A$3:$A$17,Lookups!$B$3:$B$17),'VT CHS Emissions Schedule'!$A:$A,'VT CHS Emissions Schedule'!G:G),0)</f>
        <v>29.889867357968015</v>
      </c>
      <c r="AI30" s="67">
        <f>IF(AI$15&lt;2025+$T30,$L30+_xlfn.XLOOKUP(_xlfn.XLOOKUP($A30,Lookups!$A$3:$A$17,Lookups!$B$3:$B$17),'VT CHS Emissions Schedule'!$A:$A,'VT CHS Emissions Schedule'!H:H),0)</f>
        <v>27.263647913449653</v>
      </c>
      <c r="AJ30" s="67">
        <f>IF(AJ$15&lt;2025+$T30,$L30+_xlfn.XLOOKUP(_xlfn.XLOOKUP($A30,Lookups!$A$3:$A$17,Lookups!$B$3:$B$17),'VT CHS Emissions Schedule'!$A:$A,'VT CHS Emissions Schedule'!I:I),0)</f>
        <v>24.637428468931297</v>
      </c>
      <c r="AK30" s="67">
        <f>IF(AK$15&lt;2025+$T30,$L30+_xlfn.XLOOKUP(_xlfn.XLOOKUP($A30,Lookups!$A$3:$A$17,Lookups!$B$3:$B$17),'VT CHS Emissions Schedule'!$A:$A,'VT CHS Emissions Schedule'!J:J),0)</f>
        <v>22.011209024412938</v>
      </c>
      <c r="AL30" s="67">
        <f>IF(AL$15&lt;2025+$T30,$L30+_xlfn.XLOOKUP(_xlfn.XLOOKUP($A30,Lookups!$A$3:$A$17,Lookups!$B$3:$B$17),'VT CHS Emissions Schedule'!$A:$A,'VT CHS Emissions Schedule'!K:K),0)</f>
        <v>19.384989579894583</v>
      </c>
      <c r="AM30" s="67">
        <f>IF(AM$15&lt;2025+$T30,$L30+_xlfn.XLOOKUP(_xlfn.XLOOKUP($A30,Lookups!$A$3:$A$17,Lookups!$B$3:$B$17),'VT CHS Emissions Schedule'!$A:$A,'VT CHS Emissions Schedule'!L:L),0)</f>
        <v>16.758770135376224</v>
      </c>
      <c r="AN30" s="67">
        <f>IF(AN$15&lt;2025+$T30,$L30+_xlfn.XLOOKUP(_xlfn.XLOOKUP($A30,Lookups!$A$3:$A$17,Lookups!$B$3:$B$17),'VT CHS Emissions Schedule'!$A:$A,'VT CHS Emissions Schedule'!M:M),0)</f>
        <v>14.132550690857862</v>
      </c>
      <c r="AO30" s="67">
        <f>IF(AO$15&lt;2025+$T30,$L30+_xlfn.XLOOKUP(_xlfn.XLOOKUP($A30,Lookups!$A$3:$A$17,Lookups!$B$3:$B$17),'VT CHS Emissions Schedule'!$A:$A,'VT CHS Emissions Schedule'!N:N),0)</f>
        <v>11.506331246339505</v>
      </c>
      <c r="AP30" s="67">
        <f>IF(AP$15&lt;2025+$T30,$L30+_xlfn.XLOOKUP(_xlfn.XLOOKUP($A30,Lookups!$A$3:$A$17,Lookups!$B$3:$B$17),'VT CHS Emissions Schedule'!$A:$A,'VT CHS Emissions Schedule'!O:O),0)</f>
        <v>11.506331246339505</v>
      </c>
      <c r="AQ30" s="67">
        <f>IF(AQ$15&lt;2025+$T30,$L30+_xlfn.XLOOKUP(_xlfn.XLOOKUP($A30,Lookups!$A$3:$A$17,Lookups!$B$3:$B$17),'VT CHS Emissions Schedule'!$A:$A,'VT CHS Emissions Schedule'!P:P),0)</f>
        <v>11.506331246339505</v>
      </c>
      <c r="AR30" s="67">
        <f>IF(AR$15&lt;2025+$T30,$L30+_xlfn.XLOOKUP(_xlfn.XLOOKUP($A30,Lookups!$A$3:$A$17,Lookups!$B$3:$B$17),'VT CHS Emissions Schedule'!$A:$A,'VT CHS Emissions Schedule'!Q:Q),0)</f>
        <v>11.506331246339505</v>
      </c>
      <c r="AS30" s="67">
        <f>IF(AS$15&lt;2025+$T30,$L30+_xlfn.XLOOKUP(_xlfn.XLOOKUP($A30,Lookups!$A$3:$A$17,Lookups!$B$3:$B$17),'VT CHS Emissions Schedule'!$A:$A,'VT CHS Emissions Schedule'!R:R),0)</f>
        <v>11.506331246339505</v>
      </c>
      <c r="AT30" s="67">
        <f>IF(AT$15&lt;2025+$T30,$L30+_xlfn.XLOOKUP(_xlfn.XLOOKUP($A30,Lookups!$A$3:$A$17,Lookups!$B$3:$B$17),'VT CHS Emissions Schedule'!$A:$A,'VT CHS Emissions Schedule'!S:S),0)</f>
        <v>11.506331246339505</v>
      </c>
      <c r="AU30" s="67">
        <f>IF(AU$15&lt;2025+$T30,$L30+_xlfn.XLOOKUP(_xlfn.XLOOKUP($A30,Lookups!$A$3:$A$17,Lookups!$B$3:$B$17),'VT CHS Emissions Schedule'!$A:$A,'VT CHS Emissions Schedule'!T:T),0)</f>
        <v>11.506331246339505</v>
      </c>
      <c r="AV30" s="67">
        <f>IF(AV$15&lt;2025+$T30,$L30+_xlfn.XLOOKUP(_xlfn.XLOOKUP($A30,Lookups!$A$3:$A$17,Lookups!$B$3:$B$17),'VT CHS Emissions Schedule'!$A:$A,'VT CHS Emissions Schedule'!U:U),0)</f>
        <v>11.506331246339505</v>
      </c>
      <c r="AW30" s="67">
        <f>IF(AW$15&lt;2025+$T30,$L30+_xlfn.XLOOKUP(_xlfn.XLOOKUP($A30,Lookups!$A$3:$A$17,Lookups!$B$3:$B$17),'VT CHS Emissions Schedule'!$A:$A,'VT CHS Emissions Schedule'!V:V),0)</f>
        <v>11.506331246339505</v>
      </c>
      <c r="AX30" s="67">
        <f>IF(AX$15&lt;2025+$T30,$L30+_xlfn.XLOOKUP(_xlfn.XLOOKUP($A30,Lookups!$A$3:$A$17,Lookups!$B$3:$B$17),'VT CHS Emissions Schedule'!$A:$A,'VT CHS Emissions Schedule'!W:W),0)</f>
        <v>11.506331246339505</v>
      </c>
      <c r="AY30" s="67">
        <f>IF(AY$15&lt;2025+$T30,$L30+_xlfn.XLOOKUP(_xlfn.XLOOKUP($A30,Lookups!$A$3:$A$17,Lookups!$B$3:$B$17),'VT CHS Emissions Schedule'!$A:$A,'VT CHS Emissions Schedule'!X:X),0)</f>
        <v>0</v>
      </c>
      <c r="AZ30" s="67">
        <f>IF(AZ$15&lt;2025+$T30,$L30+_xlfn.XLOOKUP(_xlfn.XLOOKUP($A30,Lookups!$A$3:$A$17,Lookups!$B$3:$B$17),'VT CHS Emissions Schedule'!$A:$A,'VT CHS Emissions Schedule'!Y:Y),0)</f>
        <v>0</v>
      </c>
      <c r="BA30" s="67">
        <f>IF(BA$15&lt;2025+$T30,$L30+_xlfn.XLOOKUP(_xlfn.XLOOKUP($A30,Lookups!$A$3:$A$17,Lookups!$B$3:$B$17),'VT CHS Emissions Schedule'!$A:$A,'VT CHS Emissions Schedule'!Z:Z),0)</f>
        <v>0</v>
      </c>
      <c r="BB30" s="67">
        <f>IF(BB$15&lt;2025+$T30,$L30+_xlfn.XLOOKUP(_xlfn.XLOOKUP($A30,Lookups!$A$3:$A$17,Lookups!$B$3:$B$17),'VT CHS Emissions Schedule'!$A:$A,'VT CHS Emissions Schedule'!AA:AA),0)</f>
        <v>0</v>
      </c>
      <c r="BC30" s="67">
        <f>IF(BC$15&lt;2025+$T30,$L30+_xlfn.XLOOKUP(_xlfn.XLOOKUP($A30,Lookups!$A$3:$A$17,Lookups!$B$3:$B$17),'VT CHS Emissions Schedule'!$A:$A,'VT CHS Emissions Schedule'!AB:AB),0)</f>
        <v>0</v>
      </c>
      <c r="BD30" s="67">
        <f>IF(BD$15&lt;2025+$T30,$L30+_xlfn.XLOOKUP(_xlfn.XLOOKUP($A30,Lookups!$A$3:$A$17,Lookups!$B$3:$B$17),'VT CHS Emissions Schedule'!$A:$A,'VT CHS Emissions Schedule'!AC:AC),0)</f>
        <v>0</v>
      </c>
      <c r="BE30" s="64">
        <f>IF(BE$15&lt;2025+$T30,IF(OR($A30="Oil",$A30="Propane"),$R30*AE30,IF(OR($A30="Natural Gas",$A30="Electricity"),$R30*AE30/(1-$K30),$U$40*($V30/$V$40)*('VT CHS Emissions Schedule'!D$8+$P30)+$U$41*($V30/$V$41)*('VT CHS Emissions Schedule'!D$9+$O30)+($U$42*($V30/$V$42)*'VT CHS Emissions Schedule'!D$7)/(1-$N30)+($U$43*($V30/$V$43)*'VT CHS Emissions Schedule'!D$5)/(1-$M30)))-IF(OR($A30="Oil",$A30="Propane"),$S30*AE30,IF(OR($A30="Natural Gas",$A30="Electricity"),$S30*AE30/(1-$K30),$U$40*($V30/$X30)*('VT CHS Emissions Schedule'!D$8+$P30)+$U$41*($V30/$X30)*('VT CHS Emissions Schedule'!D$9+$O30)+($U$42*($V30/$X30)*'VT CHS Emissions Schedule'!D$7)/(1-$N30)+($U$43*($V30/$X30)*'VT CHS Emissions Schedule'!D$5)/(1-$M30))),0)</f>
        <v>990967.24061868899</v>
      </c>
      <c r="BF30" s="64">
        <f>IF(BF$15&lt;2025+$T30,IF(OR($A30="Oil",$A30="Propane"),$R30*AF30,IF(OR($A30="Natural Gas",$A30="Electricity"),$R30*AF30/(1-$K30),$U$40*($V30/$V$40)*('VT CHS Emissions Schedule'!E$8+$P30)+$U$41*($V30/$V$41)*('VT CHS Emissions Schedule'!E$9+$O30)+($U$42*($V30/$V$42)*'VT CHS Emissions Schedule'!E$7)/(1-$N30)+($U$43*($V30/$V$43)*'VT CHS Emissions Schedule'!E$5)/(1-$M30)))-IF(OR($A30="Oil",$A30="Propane"),$S30*AF30,IF(OR($A30="Natural Gas",$A30="Electricity"),$S30*AF30/(1-$K30),$U$40*($V30/$X30)*('VT CHS Emissions Schedule'!E$8+$P30)+$U$41*($V30/$X30)*('VT CHS Emissions Schedule'!E$9+$O30)+($U$42*($V30/$X30)*'VT CHS Emissions Schedule'!E$7)/(1-$N30)+($U$43*($V30/$X30)*'VT CHS Emissions Schedule'!E$5)/(1-$M30))),0)</f>
        <v>922060.72683391557</v>
      </c>
      <c r="BG30" s="64">
        <f>IF(BG$15&lt;2025+$T30,IF(OR($A30="Oil",$A30="Propane"),$R30*AG30,IF(OR($A30="Natural Gas",$A30="Electricity"),$R30*AG30/(1-$K30),$U$40*($V30/$V$40)*('VT CHS Emissions Schedule'!F$8+$P30)+$U$41*($V30/$V$41)*('VT CHS Emissions Schedule'!F$9+$O30)+($U$42*($V30/$V$42)*'VT CHS Emissions Schedule'!F$7)/(1-$N30)+($U$43*($V30/$V$43)*'VT CHS Emissions Schedule'!F$5)/(1-$M30)))-IF(OR($A30="Oil",$A30="Propane"),$S30*AG30,IF(OR($A30="Natural Gas",$A30="Electricity"),$S30*AG30/(1-$K30),$U$40*($V30/$X30)*('VT CHS Emissions Schedule'!F$8+$P30)+$U$41*($V30/$X30)*('VT CHS Emissions Schedule'!F$9+$O30)+($U$42*($V30/$X30)*'VT CHS Emissions Schedule'!F$7)/(1-$N30)+($U$43*($V30/$X30)*'VT CHS Emissions Schedule'!F$5)/(1-$M30))),0)</f>
        <v>853154.21304914251</v>
      </c>
      <c r="BH30" s="64">
        <f>IF(BH$15&lt;2025+$T30,IF(OR($A30="Oil",$A30="Propane"),$R30*AH30,IF(OR($A30="Natural Gas",$A30="Electricity"),$R30*AH30/(1-$K30),$U$40*($V30/$V$40)*('VT CHS Emissions Schedule'!G$8+$P30)+$U$41*($V30/$V$41)*('VT CHS Emissions Schedule'!G$9+$O30)+($U$42*($V30/$V$42)*'VT CHS Emissions Schedule'!G$7)/(1-$N30)+($U$43*($V30/$V$43)*'VT CHS Emissions Schedule'!G$5)/(1-$M30)))-IF(OR($A30="Oil",$A30="Propane"),$S30*AH30,IF(OR($A30="Natural Gas",$A30="Electricity"),$S30*AH30/(1-$K30),$U$40*($V30/$X30)*('VT CHS Emissions Schedule'!G$8+$P30)+$U$41*($V30/$X30)*('VT CHS Emissions Schedule'!G$9+$O30)+($U$42*($V30/$X30)*'VT CHS Emissions Schedule'!G$7)/(1-$N30)+($U$43*($V30/$X30)*'VT CHS Emissions Schedule'!G$5)/(1-$M30))),0)</f>
        <v>784247.69926436886</v>
      </c>
      <c r="BI30" s="64">
        <f>IF(BI$15&lt;2025+$T30,IF(OR($A30="Oil",$A30="Propane"),$R30*AI30,IF(OR($A30="Natural Gas",$A30="Electricity"),$R30*AI30/(1-$K30),$U$40*($V30/$V$40)*('VT CHS Emissions Schedule'!H$8+$P30)+$U$41*($V30/$V$41)*('VT CHS Emissions Schedule'!H$9+$O30)+($U$42*($V30/$V$42)*'VT CHS Emissions Schedule'!H$7)/(1-$N30)+($U$43*($V30/$V$43)*'VT CHS Emissions Schedule'!H$5)/(1-$M30)))-IF(OR($A30="Oil",$A30="Propane"),$S30*AI30,IF(OR($A30="Natural Gas",$A30="Electricity"),$S30*AI30/(1-$K30),$U$40*($V30/$X30)*('VT CHS Emissions Schedule'!H$8+$P30)+$U$41*($V30/$X30)*('VT CHS Emissions Schedule'!H$9+$O30)+($U$42*($V30/$X30)*'VT CHS Emissions Schedule'!H$7)/(1-$N30)+($U$43*($V30/$X30)*'VT CHS Emissions Schedule'!H$5)/(1-$M30))),0)</f>
        <v>715341.18547959533</v>
      </c>
      <c r="BJ30" s="64">
        <f>IF(BJ$15&lt;2025+$T30,IF(OR($A30="Oil",$A30="Propane"),$R30*AJ30,IF(OR($A30="Natural Gas",$A30="Electricity"),$R30*AJ30/(1-$K30),$U$40*($V30/$V$40)*('VT CHS Emissions Schedule'!I$8+$P30)+$U$41*($V30/$V$41)*('VT CHS Emissions Schedule'!I$9+$O30)+($U$42*($V30/$V$42)*'VT CHS Emissions Schedule'!I$7)/(1-$N30)+($U$43*($V30/$V$43)*'VT CHS Emissions Schedule'!I$5)/(1-$M30)))-IF(OR($A30="Oil",$A30="Propane"),$S30*AJ30,IF(OR($A30="Natural Gas",$A30="Electricity"),$S30*AJ30/(1-$K30),$U$40*($V30/$X30)*('VT CHS Emissions Schedule'!I$8+$P30)+$U$41*($V30/$X30)*('VT CHS Emissions Schedule'!I$9+$O30)+($U$42*($V30/$X30)*'VT CHS Emissions Schedule'!I$7)/(1-$N30)+($U$43*($V30/$X30)*'VT CHS Emissions Schedule'!I$5)/(1-$M30))),0)</f>
        <v>646434.67169482203</v>
      </c>
      <c r="BK30" s="64">
        <f>IF(BK$15&lt;2025+$T30,IF(OR($A30="Oil",$A30="Propane"),$R30*AK30,IF(OR($A30="Natural Gas",$A30="Electricity"),$R30*AK30/(1-$K30),$U$40*($V30/$V$40)*('VT CHS Emissions Schedule'!J$8+$P30)+$U$41*($V30/$V$41)*('VT CHS Emissions Schedule'!J$9+$O30)+($U$42*($V30/$V$42)*'VT CHS Emissions Schedule'!J$7)/(1-$N30)+($U$43*($V30/$V$43)*'VT CHS Emissions Schedule'!J$5)/(1-$M30)))-IF(OR($A30="Oil",$A30="Propane"),$S30*AK30,IF(OR($A30="Natural Gas",$A30="Electricity"),$S30*AK30/(1-$K30),$U$40*($V30/$X30)*('VT CHS Emissions Schedule'!J$8+$P30)+$U$41*($V30/$X30)*('VT CHS Emissions Schedule'!J$9+$O30)+($U$42*($V30/$X30)*'VT CHS Emissions Schedule'!J$7)/(1-$N30)+($U$43*($V30/$X30)*'VT CHS Emissions Schedule'!J$5)/(1-$M30))),0)</f>
        <v>577528.1579100485</v>
      </c>
      <c r="BL30" s="64">
        <f>IF(BL$15&lt;2025+$T30,IF(OR($A30="Oil",$A30="Propane"),$R30*AL30,IF(OR($A30="Natural Gas",$A30="Electricity"),$R30*AL30/(1-$K30),$U$40*($V30/$V$40)*('VT CHS Emissions Schedule'!K$8+$P30)+$U$41*($V30/$V$41)*('VT CHS Emissions Schedule'!K$9+$O30)+($U$42*($V30/$V$42)*'VT CHS Emissions Schedule'!K$7)/(1-$N30)+($U$43*($V30/$V$43)*'VT CHS Emissions Schedule'!K$5)/(1-$M30)))-IF(OR($A30="Oil",$A30="Propane"),$S30*AL30,IF(OR($A30="Natural Gas",$A30="Electricity"),$S30*AL30/(1-$K30),$U$40*($V30/$X30)*('VT CHS Emissions Schedule'!K$8+$P30)+$U$41*($V30/$X30)*('VT CHS Emissions Schedule'!K$9+$O30)+($U$42*($V30/$X30)*'VT CHS Emissions Schedule'!K$7)/(1-$N30)+($U$43*($V30/$X30)*'VT CHS Emissions Schedule'!K$5)/(1-$M30))),0)</f>
        <v>508621.64412527531</v>
      </c>
      <c r="BM30" s="64">
        <f>IF(BM$15&lt;2025+$T30,IF(OR($A30="Oil",$A30="Propane"),$R30*AM30,IF(OR($A30="Natural Gas",$A30="Electricity"),$R30*AM30/(1-$K30),$U$40*($V30/$V$40)*('VT CHS Emissions Schedule'!L$8+$P30)+$U$41*($V30/$V$41)*('VT CHS Emissions Schedule'!L$9+$O30)+($U$42*($V30/$V$42)*'VT CHS Emissions Schedule'!L$7)/(1-$N30)+($U$43*($V30/$V$43)*'VT CHS Emissions Schedule'!L$5)/(1-$M30)))-IF(OR($A30="Oil",$A30="Propane"),$S30*AM30,IF(OR($A30="Natural Gas",$A30="Electricity"),$S30*AM30/(1-$K30),$U$40*($V30/$X30)*('VT CHS Emissions Schedule'!L$8+$P30)+$U$41*($V30/$X30)*('VT CHS Emissions Schedule'!L$9+$O30)+($U$42*($V30/$X30)*'VT CHS Emissions Schedule'!L$7)/(1-$N30)+($U$43*($V30/$X30)*'VT CHS Emissions Schedule'!L$5)/(1-$M30))),0)</f>
        <v>439715.1303405019</v>
      </c>
      <c r="BN30" s="64">
        <f>IF(BN$15&lt;2025+$T30,IF(OR($A30="Oil",$A30="Propane"),$R30*AN30,IF(OR($A30="Natural Gas",$A30="Electricity"),$R30*AN30/(1-$K30),$U$40*($V30/$V$40)*('VT CHS Emissions Schedule'!M$8+$P30)+$U$41*($V30/$V$41)*('VT CHS Emissions Schedule'!M$9+$O30)+($U$42*($V30/$V$42)*'VT CHS Emissions Schedule'!M$7)/(1-$N30)+($U$43*($V30/$V$43)*'VT CHS Emissions Schedule'!M$5)/(1-$M30)))-IF(OR($A30="Oil",$A30="Propane"),$S30*AN30,IF(OR($A30="Natural Gas",$A30="Electricity"),$S30*AN30/(1-$K30),$U$40*($V30/$X30)*('VT CHS Emissions Schedule'!M$8+$P30)+$U$41*($V30/$X30)*('VT CHS Emissions Schedule'!M$9+$O30)+($U$42*($V30/$X30)*'VT CHS Emissions Schedule'!M$7)/(1-$N30)+($U$43*($V30/$X30)*'VT CHS Emissions Schedule'!M$5)/(1-$M30))),0)</f>
        <v>370808.61655572837</v>
      </c>
      <c r="BO30" s="64">
        <f>IF(BO$15&lt;2025+$T30,IF(OR($A30="Oil",$A30="Propane"),$R30*AO30,IF(OR($A30="Natural Gas",$A30="Electricity"),$R30*AO30/(1-$K30),$U$40*($V30/$V$40)*('VT CHS Emissions Schedule'!N$8+$P30)+$U$41*($V30/$V$41)*('VT CHS Emissions Schedule'!N$9+$O30)+($U$42*($V30/$V$42)*'VT CHS Emissions Schedule'!N$7)/(1-$N30)+($U$43*($V30/$V$43)*'VT CHS Emissions Schedule'!N$5)/(1-$M30)))-IF(OR($A30="Oil",$A30="Propane"),$S30*AO30,IF(OR($A30="Natural Gas",$A30="Electricity"),$S30*AO30/(1-$K30),$U$40*($V30/$X30)*('VT CHS Emissions Schedule'!N$8+$P30)+$U$41*($V30/$X30)*('VT CHS Emissions Schedule'!N$9+$O30)+($U$42*($V30/$X30)*'VT CHS Emissions Schedule'!N$7)/(1-$N30)+($U$43*($V30/$X30)*'VT CHS Emissions Schedule'!N$5)/(1-$M30))),0)</f>
        <v>301902.10277095507</v>
      </c>
      <c r="BP30" s="64">
        <f>IF(BP$15&lt;2025+$T30,IF(OR($A30="Oil",$A30="Propane"),$R30*AP30,IF(OR($A30="Natural Gas",$A30="Electricity"),$R30*AP30/(1-$K30),$U$40*($V30/$V$40)*('VT CHS Emissions Schedule'!O$8+$P30)+$U$41*($V30/$V$41)*('VT CHS Emissions Schedule'!O$9+$O30)+($U$42*($V30/$V$42)*'VT CHS Emissions Schedule'!O$7)/(1-$N30)+($U$43*($V30/$V$43)*'VT CHS Emissions Schedule'!O$5)/(1-$M30)))-IF(OR($A30="Oil",$A30="Propane"),$S30*AP30,IF(OR($A30="Natural Gas",$A30="Electricity"),$S30*AP30/(1-$K30),$U$40*($V30/$X30)*('VT CHS Emissions Schedule'!O$8+$P30)+$U$41*($V30/$X30)*('VT CHS Emissions Schedule'!O$9+$O30)+($U$42*($V30/$X30)*'VT CHS Emissions Schedule'!O$7)/(1-$N30)+($U$43*($V30/$X30)*'VT CHS Emissions Schedule'!O$5)/(1-$M30))),0)</f>
        <v>301902.10277095507</v>
      </c>
      <c r="BQ30" s="64">
        <f>IF(BQ$15&lt;2025+$T30,IF(OR($A30="Oil",$A30="Propane"),$R30*AQ30,IF(OR($A30="Natural Gas",$A30="Electricity"),$R30*AQ30/(1-$K30),$U$40*($V30/$V$40)*('VT CHS Emissions Schedule'!P$8+$P30)+$U$41*($V30/$V$41)*('VT CHS Emissions Schedule'!P$9+$O30)+($U$42*($V30/$V$42)*'VT CHS Emissions Schedule'!P$7)/(1-$N30)+($U$43*($V30/$V$43)*'VT CHS Emissions Schedule'!P$5)/(1-$M30)))-IF(OR($A30="Oil",$A30="Propane"),$S30*AQ30,IF(OR($A30="Natural Gas",$A30="Electricity"),$S30*AQ30/(1-$K30),$U$40*($V30/$X30)*('VT CHS Emissions Schedule'!P$8+$P30)+$U$41*($V30/$X30)*('VT CHS Emissions Schedule'!P$9+$O30)+($U$42*($V30/$X30)*'VT CHS Emissions Schedule'!P$7)/(1-$N30)+($U$43*($V30/$X30)*'VT CHS Emissions Schedule'!P$5)/(1-$M30))),0)</f>
        <v>301902.10277095507</v>
      </c>
      <c r="BR30" s="64">
        <f>IF(BR$15&lt;2025+$T30,IF(OR($A30="Oil",$A30="Propane"),$R30*AR30,IF(OR($A30="Natural Gas",$A30="Electricity"),$R30*AR30/(1-$K30),$U$40*($V30/$V$40)*('VT CHS Emissions Schedule'!Q$8+$P30)+$U$41*($V30/$V$41)*('VT CHS Emissions Schedule'!Q$9+$O30)+($U$42*($V30/$V$42)*'VT CHS Emissions Schedule'!Q$7)/(1-$N30)+($U$43*($V30/$V$43)*'VT CHS Emissions Schedule'!Q$5)/(1-$M30)))-IF(OR($A30="Oil",$A30="Propane"),$S30*AR30,IF(OR($A30="Natural Gas",$A30="Electricity"),$S30*AR30/(1-$K30),$U$40*($V30/$X30)*('VT CHS Emissions Schedule'!Q$8+$P30)+$U$41*($V30/$X30)*('VT CHS Emissions Schedule'!Q$9+$O30)+($U$42*($V30/$X30)*'VT CHS Emissions Schedule'!Q$7)/(1-$N30)+($U$43*($V30/$X30)*'VT CHS Emissions Schedule'!Q$5)/(1-$M30))),0)</f>
        <v>301902.10277095507</v>
      </c>
      <c r="BS30" s="64">
        <f>IF(BS$15&lt;2025+$T30,IF(OR($A30="Oil",$A30="Propane"),$R30*AS30,IF(OR($A30="Natural Gas",$A30="Electricity"),$R30*AS30/(1-$K30),$U$40*($V30/$V$40)*('VT CHS Emissions Schedule'!R$8+$P30)+$U$41*($V30/$V$41)*('VT CHS Emissions Schedule'!R$9+$O30)+($U$42*($V30/$V$42)*'VT CHS Emissions Schedule'!R$7)/(1-$N30)+($U$43*($V30/$V$43)*'VT CHS Emissions Schedule'!R$5)/(1-$M30)))-IF(OR($A30="Oil",$A30="Propane"),$S30*AS30,IF(OR($A30="Natural Gas",$A30="Electricity"),$S30*AS30/(1-$K30),$U$40*($V30/$X30)*('VT CHS Emissions Schedule'!R$8+$P30)+$U$41*($V30/$X30)*('VT CHS Emissions Schedule'!R$9+$O30)+($U$42*($V30/$X30)*'VT CHS Emissions Schedule'!R$7)/(1-$N30)+($U$43*($V30/$X30)*'VT CHS Emissions Schedule'!R$5)/(1-$M30))),0)</f>
        <v>301902.10277095507</v>
      </c>
      <c r="BT30" s="64">
        <f>IF(BT$15&lt;2025+$T30,IF(OR($A30="Oil",$A30="Propane"),$R30*AT30,IF(OR($A30="Natural Gas",$A30="Electricity"),$R30*AT30/(1-$K30),$U$40*($V30/$V$40)*('VT CHS Emissions Schedule'!S$8+$P30)+$U$41*($V30/$V$41)*('VT CHS Emissions Schedule'!S$9+$O30)+($U$42*($V30/$V$42)*'VT CHS Emissions Schedule'!S$7)/(1-$N30)+($U$43*($V30/$V$43)*'VT CHS Emissions Schedule'!S$5)/(1-$M30)))-IF(OR($A30="Oil",$A30="Propane"),$S30*AT30,IF(OR($A30="Natural Gas",$A30="Electricity"),$S30*AT30/(1-$K30),$U$40*($V30/$X30)*('VT CHS Emissions Schedule'!S$8+$P30)+$U$41*($V30/$X30)*('VT CHS Emissions Schedule'!S$9+$O30)+($U$42*($V30/$X30)*'VT CHS Emissions Schedule'!S$7)/(1-$N30)+($U$43*($V30/$X30)*'VT CHS Emissions Schedule'!S$5)/(1-$M30))),0)</f>
        <v>301902.10277095507</v>
      </c>
      <c r="BU30" s="64">
        <f>IF(BU$15&lt;2025+$T30,IF(OR($A30="Oil",$A30="Propane"),$R30*AU30,IF(OR($A30="Natural Gas",$A30="Electricity"),$R30*AU30/(1-$K30),$U$40*($V30/$V$40)*('VT CHS Emissions Schedule'!T$8+$P30)+$U$41*($V30/$V$41)*('VT CHS Emissions Schedule'!T$9+$O30)+($U$42*($V30/$V$42)*'VT CHS Emissions Schedule'!T$7)/(1-$N30)+($U$43*($V30/$V$43)*'VT CHS Emissions Schedule'!T$5)/(1-$M30)))-IF(OR($A30="Oil",$A30="Propane"),$S30*AU30,IF(OR($A30="Natural Gas",$A30="Electricity"),$S30*AU30/(1-$K30),$U$40*($V30/$X30)*('VT CHS Emissions Schedule'!T$8+$P30)+$U$41*($V30/$X30)*('VT CHS Emissions Schedule'!T$9+$O30)+($U$42*($V30/$X30)*'VT CHS Emissions Schedule'!T$7)/(1-$N30)+($U$43*($V30/$X30)*'VT CHS Emissions Schedule'!T$5)/(1-$M30))),0)</f>
        <v>301902.10277095507</v>
      </c>
      <c r="BV30" s="64">
        <f>IF(BV$15&lt;2025+$T30,IF(OR($A30="Oil",$A30="Propane"),$R30*AV30,IF(OR($A30="Natural Gas",$A30="Electricity"),$R30*AV30/(1-$K30),$U$40*($V30/$V$40)*('VT CHS Emissions Schedule'!U$8+$P30)+$U$41*($V30/$V$41)*('VT CHS Emissions Schedule'!U$9+$O30)+($U$42*($V30/$V$42)*'VT CHS Emissions Schedule'!U$7)/(1-$N30)+($U$43*($V30/$V$43)*'VT CHS Emissions Schedule'!U$5)/(1-$M30)))-IF(OR($A30="Oil",$A30="Propane"),$S30*AV30,IF(OR($A30="Natural Gas",$A30="Electricity"),$S30*AV30/(1-$K30),$U$40*($V30/$X30)*('VT CHS Emissions Schedule'!U$8+$P30)+$U$41*($V30/$X30)*('VT CHS Emissions Schedule'!U$9+$O30)+($U$42*($V30/$X30)*'VT CHS Emissions Schedule'!U$7)/(1-$N30)+($U$43*($V30/$X30)*'VT CHS Emissions Schedule'!U$5)/(1-$M30))),0)</f>
        <v>301902.10277095507</v>
      </c>
      <c r="BW30" s="64">
        <f>IF(BW$15&lt;2025+$T30,IF(OR($A30="Oil",$A30="Propane"),$R30*AW30,IF(OR($A30="Natural Gas",$A30="Electricity"),$R30*AW30/(1-$K30),$U$40*($V30/$V$40)*('VT CHS Emissions Schedule'!V$8+$P30)+$U$41*($V30/$V$41)*('VT CHS Emissions Schedule'!V$9+$O30)+($U$42*($V30/$V$42)*'VT CHS Emissions Schedule'!V$7)/(1-$N30)+($U$43*($V30/$V$43)*'VT CHS Emissions Schedule'!V$5)/(1-$M30)))-IF(OR($A30="Oil",$A30="Propane"),$S30*AW30,IF(OR($A30="Natural Gas",$A30="Electricity"),$S30*AW30/(1-$K30),$U$40*($V30/$X30)*('VT CHS Emissions Schedule'!V$8+$P30)+$U$41*($V30/$X30)*('VT CHS Emissions Schedule'!V$9+$O30)+($U$42*($V30/$X30)*'VT CHS Emissions Schedule'!V$7)/(1-$N30)+($U$43*($V30/$X30)*'VT CHS Emissions Schedule'!V$5)/(1-$M30))),0)</f>
        <v>301902.10277095507</v>
      </c>
      <c r="BX30" s="64">
        <f>IF(BX$15&lt;2025+$T30,IF(OR($A30="Oil",$A30="Propane"),$R30*AX30,IF(OR($A30="Natural Gas",$A30="Electricity"),$R30*AX30/(1-$K30),$U$40*($V30/$V$40)*('VT CHS Emissions Schedule'!W$8+$P30)+$U$41*($V30/$V$41)*('VT CHS Emissions Schedule'!W$9+$O30)+($U$42*($V30/$V$42)*'VT CHS Emissions Schedule'!W$7)/(1-$N30)+($U$43*($V30/$V$43)*'VT CHS Emissions Schedule'!W$5)/(1-$M30)))-IF(OR($A30="Oil",$A30="Propane"),$S30*AX30,IF(OR($A30="Natural Gas",$A30="Electricity"),$S30*AX30/(1-$K30),$U$40*($V30/$X30)*('VT CHS Emissions Schedule'!W$8+$P30)+$U$41*($V30/$X30)*('VT CHS Emissions Schedule'!W$9+$O30)+($U$42*($V30/$X30)*'VT CHS Emissions Schedule'!W$7)/(1-$N30)+($U$43*($V30/$X30)*'VT CHS Emissions Schedule'!W$5)/(1-$M30))),0)</f>
        <v>301902.10277095507</v>
      </c>
      <c r="BY30" s="64">
        <f>IF(BY$15&lt;2025+$T30,IF(OR($A30="Oil",$A30="Propane"),$R30*AY30,IF(OR($A30="Natural Gas",$A30="Electricity"),$R30*AY30/(1-$K30),$U$40*($V30/$V$40)*('VT CHS Emissions Schedule'!X$8+$P30)+$U$41*($V30/$V$41)*('VT CHS Emissions Schedule'!X$9+$O30)+($U$42*($V30/$V$42)*'VT CHS Emissions Schedule'!X$7)/(1-$N30)+($U$43*($V30/$V$43)*'VT CHS Emissions Schedule'!X$5)/(1-$M30)))-IF(OR($A30="Oil",$A30="Propane"),$S30*AY30,IF(OR($A30="Natural Gas",$A30="Electricity"),$S30*AY30/(1-$K30),$U$40*($V30/$X30)*('VT CHS Emissions Schedule'!X$8+$P30)+$U$41*($V30/$X30)*('VT CHS Emissions Schedule'!X$9+$O30)+($U$42*($V30/$X30)*'VT CHS Emissions Schedule'!X$7)/(1-$N30)+($U$43*($V30/$X30)*'VT CHS Emissions Schedule'!X$5)/(1-$M30))),0)</f>
        <v>0</v>
      </c>
      <c r="BZ30" s="64">
        <f>IF(BZ$15&lt;2025+$T30,IF(OR($A30="Oil",$A30="Propane"),$R30*AZ30,IF(OR($A30="Natural Gas",$A30="Electricity"),$R30*AZ30/(1-$K30),$U$40*($V30/$V$40)*('VT CHS Emissions Schedule'!Y$8+$P30)+$U$41*($V30/$V$41)*('VT CHS Emissions Schedule'!Y$9+$O30)+($U$42*($V30/$V$42)*'VT CHS Emissions Schedule'!Y$7)/(1-$N30)+($U$43*($V30/$V$43)*'VT CHS Emissions Schedule'!Y$5)/(1-$M30)))-IF(OR($A30="Oil",$A30="Propane"),$S30*AZ30,IF(OR($A30="Natural Gas",$A30="Electricity"),$S30*AZ30/(1-$K30),$U$40*($V30/$X30)*('VT CHS Emissions Schedule'!Y$8+$P30)+$U$41*($V30/$X30)*('VT CHS Emissions Schedule'!Y$9+$O30)+($U$42*($V30/$X30)*'VT CHS Emissions Schedule'!Y$7)/(1-$N30)+($U$43*($V30/$X30)*'VT CHS Emissions Schedule'!Y$5)/(1-$M30))),0)</f>
        <v>0</v>
      </c>
      <c r="CA30" s="64">
        <f>IF(CA$15&lt;2025+$T30,IF(OR($A30="Oil",$A30="Propane"),$R30*BA30,IF(OR($A30="Natural Gas",$A30="Electricity"),$R30*BA30/(1-$K30),$U$40*($V30/$V$40)*('VT CHS Emissions Schedule'!Z$8+$P30)+$U$41*($V30/$V$41)*('VT CHS Emissions Schedule'!Z$9+$O30)+($U$42*($V30/$V$42)*'VT CHS Emissions Schedule'!Z$7)/(1-$N30)+($U$43*($V30/$V$43)*'VT CHS Emissions Schedule'!Z$5)/(1-$M30)))-IF(OR($A30="Oil",$A30="Propane"),$S30*BA30,IF(OR($A30="Natural Gas",$A30="Electricity"),$S30*BA30/(1-$K30),$U$40*($V30/$X30)*('VT CHS Emissions Schedule'!Z$8+$P30)+$U$41*($V30/$X30)*('VT CHS Emissions Schedule'!Z$9+$O30)+($U$42*($V30/$X30)*'VT CHS Emissions Schedule'!Z$7)/(1-$N30)+($U$43*($V30/$X30)*'VT CHS Emissions Schedule'!Z$5)/(1-$M30))),0)</f>
        <v>0</v>
      </c>
      <c r="CB30" s="64">
        <f>IF(CB$15&lt;2025+$T30,IF(OR($A30="Oil",$A30="Propane"),$R30*BB30,IF(OR($A30="Natural Gas",$A30="Electricity"),$R30*BB30/(1-$K30),$U$40*($V30/$V$40)*('VT CHS Emissions Schedule'!AA$8+$P30)+$U$41*($V30/$V$41)*('VT CHS Emissions Schedule'!AA$9+$O30)+($U$42*($V30/$V$42)*'VT CHS Emissions Schedule'!AA$7)/(1-$N30)+($U$43*($V30/$V$43)*'VT CHS Emissions Schedule'!AA$5)/(1-$M30)))-IF(OR($A30="Oil",$A30="Propane"),$S30*BB30,IF(OR($A30="Natural Gas",$A30="Electricity"),$S30*BB30/(1-$K30),$U$40*($V30/$X30)*('VT CHS Emissions Schedule'!AA$8+$P30)+$U$41*($V30/$X30)*('VT CHS Emissions Schedule'!AA$9+$O30)+($U$42*($V30/$X30)*'VT CHS Emissions Schedule'!AA$7)/(1-$N30)+($U$43*($V30/$X30)*'VT CHS Emissions Schedule'!AA$5)/(1-$M30))),0)</f>
        <v>0</v>
      </c>
      <c r="CC30" s="64">
        <f>IF(CC$15&lt;2025+$T30,IF(OR($A30="Oil",$A30="Propane"),$R30*BC30,IF(OR($A30="Natural Gas",$A30="Electricity"),$R30*BC30/(1-$K30),$U$40*($V30/$V$40)*('VT CHS Emissions Schedule'!AB$8+$P30)+$U$41*($V30/$V$41)*('VT CHS Emissions Schedule'!AB$9+$O30)+($U$42*($V30/$V$42)*'VT CHS Emissions Schedule'!AB$7)/(1-$N30)+($U$43*($V30/$V$43)*'VT CHS Emissions Schedule'!AB$5)/(1-$M30)))-IF(OR($A30="Oil",$A30="Propane"),$S30*BC30,IF(OR($A30="Natural Gas",$A30="Electricity"),$S30*BC30/(1-$K30),$U$40*($V30/$X30)*('VT CHS Emissions Schedule'!AB$8+$P30)+$U$41*($V30/$X30)*('VT CHS Emissions Schedule'!AB$9+$O30)+($U$42*($V30/$X30)*'VT CHS Emissions Schedule'!AB$7)/(1-$N30)+($U$43*($V30/$X30)*'VT CHS Emissions Schedule'!AB$5)/(1-$M30))),0)</f>
        <v>0</v>
      </c>
      <c r="CD30" s="64">
        <f>IF(CD$15&lt;2025+$T30,IF(OR($A30="Oil",$A30="Propane"),$R30*BD30,IF(OR($A30="Natural Gas",$A30="Electricity"),$R30*BD30/(1-$K30),$U$40*($V30/$V$40)*('VT CHS Emissions Schedule'!AC$8+$P30)+$U$41*($V30/$V$41)*('VT CHS Emissions Schedule'!AC$9+$O30)+($U$42*($V30/$V$42)*'VT CHS Emissions Schedule'!AC$7)/(1-$N30)+($U$43*($V30/$V$43)*'VT CHS Emissions Schedule'!AC$5)/(1-$M30)))-IF(OR($A30="Oil",$A30="Propane"),$S30*BD30,IF(OR($A30="Natural Gas",$A30="Electricity"),$S30*BD30/(1-$K30),$U$40*($V30/$X30)*('VT CHS Emissions Schedule'!AC$8+$P30)+$U$41*($V30/$X30)*('VT CHS Emissions Schedule'!AC$9+$O30)+($U$42*($V30/$X30)*'VT CHS Emissions Schedule'!AC$7)/(1-$N30)+($U$43*($V30/$X30)*'VT CHS Emissions Schedule'!AC$5)/(1-$M30))),0)</f>
        <v>0</v>
      </c>
    </row>
    <row r="31" spans="1:82" ht="16.5" thickBot="1" x14ac:dyDescent="0.3">
      <c r="A31" s="186" t="s">
        <v>18</v>
      </c>
      <c r="B31" s="293" t="s">
        <v>278</v>
      </c>
      <c r="C31" s="291">
        <v>3</v>
      </c>
      <c r="D31" s="176">
        <f t="shared" si="0"/>
        <v>11183472.770627378</v>
      </c>
      <c r="E31" s="229">
        <f t="shared" si="11"/>
        <v>11183472.770627378</v>
      </c>
      <c r="F31" s="224">
        <f t="shared" si="2"/>
        <v>11.183472770627377</v>
      </c>
      <c r="G31" s="111">
        <f t="shared" si="6"/>
        <v>1127652.3772557494</v>
      </c>
      <c r="H31" s="111">
        <f t="shared" si="3"/>
        <v>1127652.3772557494</v>
      </c>
      <c r="I31" s="111">
        <f>IF(OR($A31="Oil",$A31="Propane"),$R31*$AE31,IF(OR($A31="Natural Gas",$A31="Electricity"),$R31*$AE31/(1-$K31),$U$40*($V31/$V$40)*('VT CHS Emissions Schedule'!D$8+$P31)+$U$41*($V31/$V$41)*('VT CHS Emissions Schedule'!D$9+$O31)+($U$42*($V31/$V$42)*'VT CHS Emissions Schedule'!D$7)/(1-$N31)+($U$43*($V31/$V$43)*'VT CHS Emissions Schedule'!D$5)/(1-$M31)))</f>
        <v>1537707.7871669312</v>
      </c>
      <c r="J31" s="111">
        <f>IF(OR($A31="Oil",$A31="Propane"),$S31*$AE31,IF(OR($A31="Natural Gas",$A31="Electricity"),$S31*$AE31/(1-$K31),$U$40*($V31/$X31)*('VT CHS Emissions Schedule'!D$8+$P31)+$U$41*($V31/$X31)*('VT CHS Emissions Schedule'!D$9+$O31)+($U$42*($V31/$X31)*'VT CHS Emissions Schedule'!D$7)/(1-$N31)+($U$43*($V31/$X31)*'VT CHS Emissions Schedule'!D$5)/(1-$M31)))</f>
        <v>410055.40991118166</v>
      </c>
      <c r="K31" s="66">
        <f>_xlfn.XLOOKUP($A31,Lookups!$A$3:$A$15,Lookups!$E$3:$E$15)</f>
        <v>0.04</v>
      </c>
      <c r="L31" s="65">
        <f>_xlfn.XLOOKUP($A31,Lookups!$A$3:$A$15,Lookups!$D$3:$D$15)</f>
        <v>0</v>
      </c>
      <c r="M31" s="66">
        <f>Lookups!$E$6</f>
        <v>0.04</v>
      </c>
      <c r="N31" s="66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7"/>
        <v>39085.440817499999</v>
      </c>
      <c r="S31" s="72">
        <f t="shared" si="8"/>
        <v>10422.784218000001</v>
      </c>
      <c r="T31" s="68">
        <v>20</v>
      </c>
      <c r="U31" s="68" t="str">
        <f>_xlfn.XLOOKUP(A31,Lookups!$A$3:$A$15,Lookups!$C$3:$C$15)</f>
        <v>Electricity</v>
      </c>
      <c r="V31" s="64">
        <f t="shared" si="4"/>
        <v>31268.352654000002</v>
      </c>
      <c r="W31" s="72">
        <f t="shared" si="9"/>
        <v>0.8</v>
      </c>
      <c r="X31" s="72">
        <f t="shared" si="10"/>
        <v>3</v>
      </c>
      <c r="Y31" s="64">
        <v>140</v>
      </c>
      <c r="Z31" s="71">
        <v>51.8</v>
      </c>
      <c r="AA31" s="64">
        <f t="shared" si="5"/>
        <v>110</v>
      </c>
      <c r="AB31" s="64">
        <v>365</v>
      </c>
      <c r="AC31" s="72">
        <v>8.33</v>
      </c>
      <c r="AD31" s="75">
        <v>1.06E-3</v>
      </c>
      <c r="AE31" s="67">
        <f>IF(AE$15&lt;2025+$T31,$L31+_xlfn.XLOOKUP(_xlfn.XLOOKUP($A31,Lookups!$A$3:$A$17,Lookups!$B$3:$B$17),'VT CHS Emissions Schedule'!$A:$A,'VT CHS Emissions Schedule'!D:D),0)</f>
        <v>37.768525691523088</v>
      </c>
      <c r="AF31" s="67">
        <f>IF(AF$15&lt;2025+$T31,$L31+_xlfn.XLOOKUP(_xlfn.XLOOKUP($A31,Lookups!$A$3:$A$17,Lookups!$B$3:$B$17),'VT CHS Emissions Schedule'!$A:$A,'VT CHS Emissions Schedule'!E:E),0)</f>
        <v>35.142306247004733</v>
      </c>
      <c r="AG31" s="67">
        <f>IF(AG$15&lt;2025+$T31,$L31+_xlfn.XLOOKUP(_xlfn.XLOOKUP($A31,Lookups!$A$3:$A$17,Lookups!$B$3:$B$17),'VT CHS Emissions Schedule'!$A:$A,'VT CHS Emissions Schedule'!F:F),0)</f>
        <v>32.516086802486377</v>
      </c>
      <c r="AH31" s="67">
        <f>IF(AH$15&lt;2025+$T31,$L31+_xlfn.XLOOKUP(_xlfn.XLOOKUP($A31,Lookups!$A$3:$A$17,Lookups!$B$3:$B$17),'VT CHS Emissions Schedule'!$A:$A,'VT CHS Emissions Schedule'!G:G),0)</f>
        <v>29.889867357968015</v>
      </c>
      <c r="AI31" s="67">
        <f>IF(AI$15&lt;2025+$T31,$L31+_xlfn.XLOOKUP(_xlfn.XLOOKUP($A31,Lookups!$A$3:$A$17,Lookups!$B$3:$B$17),'VT CHS Emissions Schedule'!$A:$A,'VT CHS Emissions Schedule'!H:H),0)</f>
        <v>27.263647913449653</v>
      </c>
      <c r="AJ31" s="67">
        <f>IF(AJ$15&lt;2025+$T31,$L31+_xlfn.XLOOKUP(_xlfn.XLOOKUP($A31,Lookups!$A$3:$A$17,Lookups!$B$3:$B$17),'VT CHS Emissions Schedule'!$A:$A,'VT CHS Emissions Schedule'!I:I),0)</f>
        <v>24.637428468931297</v>
      </c>
      <c r="AK31" s="67">
        <f>IF(AK$15&lt;2025+$T31,$L31+_xlfn.XLOOKUP(_xlfn.XLOOKUP($A31,Lookups!$A$3:$A$17,Lookups!$B$3:$B$17),'VT CHS Emissions Schedule'!$A:$A,'VT CHS Emissions Schedule'!J:J),0)</f>
        <v>22.011209024412938</v>
      </c>
      <c r="AL31" s="67">
        <f>IF(AL$15&lt;2025+$T31,$L31+_xlfn.XLOOKUP(_xlfn.XLOOKUP($A31,Lookups!$A$3:$A$17,Lookups!$B$3:$B$17),'VT CHS Emissions Schedule'!$A:$A,'VT CHS Emissions Schedule'!K:K),0)</f>
        <v>19.384989579894583</v>
      </c>
      <c r="AM31" s="67">
        <f>IF(AM$15&lt;2025+$T31,$L31+_xlfn.XLOOKUP(_xlfn.XLOOKUP($A31,Lookups!$A$3:$A$17,Lookups!$B$3:$B$17),'VT CHS Emissions Schedule'!$A:$A,'VT CHS Emissions Schedule'!L:L),0)</f>
        <v>16.758770135376224</v>
      </c>
      <c r="AN31" s="67">
        <f>IF(AN$15&lt;2025+$T31,$L31+_xlfn.XLOOKUP(_xlfn.XLOOKUP($A31,Lookups!$A$3:$A$17,Lookups!$B$3:$B$17),'VT CHS Emissions Schedule'!$A:$A,'VT CHS Emissions Schedule'!M:M),0)</f>
        <v>14.132550690857862</v>
      </c>
      <c r="AO31" s="67">
        <f>IF(AO$15&lt;2025+$T31,$L31+_xlfn.XLOOKUP(_xlfn.XLOOKUP($A31,Lookups!$A$3:$A$17,Lookups!$B$3:$B$17),'VT CHS Emissions Schedule'!$A:$A,'VT CHS Emissions Schedule'!N:N),0)</f>
        <v>11.506331246339505</v>
      </c>
      <c r="AP31" s="67">
        <f>IF(AP$15&lt;2025+$T31,$L31+_xlfn.XLOOKUP(_xlfn.XLOOKUP($A31,Lookups!$A$3:$A$17,Lookups!$B$3:$B$17),'VT CHS Emissions Schedule'!$A:$A,'VT CHS Emissions Schedule'!O:O),0)</f>
        <v>11.506331246339505</v>
      </c>
      <c r="AQ31" s="67">
        <f>IF(AQ$15&lt;2025+$T31,$L31+_xlfn.XLOOKUP(_xlfn.XLOOKUP($A31,Lookups!$A$3:$A$17,Lookups!$B$3:$B$17),'VT CHS Emissions Schedule'!$A:$A,'VT CHS Emissions Schedule'!P:P),0)</f>
        <v>11.506331246339505</v>
      </c>
      <c r="AR31" s="67">
        <f>IF(AR$15&lt;2025+$T31,$L31+_xlfn.XLOOKUP(_xlfn.XLOOKUP($A31,Lookups!$A$3:$A$17,Lookups!$B$3:$B$17),'VT CHS Emissions Schedule'!$A:$A,'VT CHS Emissions Schedule'!Q:Q),0)</f>
        <v>11.506331246339505</v>
      </c>
      <c r="AS31" s="67">
        <f>IF(AS$15&lt;2025+$T31,$L31+_xlfn.XLOOKUP(_xlfn.XLOOKUP($A31,Lookups!$A$3:$A$17,Lookups!$B$3:$B$17),'VT CHS Emissions Schedule'!$A:$A,'VT CHS Emissions Schedule'!R:R),0)</f>
        <v>11.506331246339505</v>
      </c>
      <c r="AT31" s="67">
        <f>IF(AT$15&lt;2025+$T31,$L31+_xlfn.XLOOKUP(_xlfn.XLOOKUP($A31,Lookups!$A$3:$A$17,Lookups!$B$3:$B$17),'VT CHS Emissions Schedule'!$A:$A,'VT CHS Emissions Schedule'!S:S),0)</f>
        <v>11.506331246339505</v>
      </c>
      <c r="AU31" s="67">
        <f>IF(AU$15&lt;2025+$T31,$L31+_xlfn.XLOOKUP(_xlfn.XLOOKUP($A31,Lookups!$A$3:$A$17,Lookups!$B$3:$B$17),'VT CHS Emissions Schedule'!$A:$A,'VT CHS Emissions Schedule'!T:T),0)</f>
        <v>11.506331246339505</v>
      </c>
      <c r="AV31" s="67">
        <f>IF(AV$15&lt;2025+$T31,$L31+_xlfn.XLOOKUP(_xlfn.XLOOKUP($A31,Lookups!$A$3:$A$17,Lookups!$B$3:$B$17),'VT CHS Emissions Schedule'!$A:$A,'VT CHS Emissions Schedule'!U:U),0)</f>
        <v>11.506331246339505</v>
      </c>
      <c r="AW31" s="67">
        <f>IF(AW$15&lt;2025+$T31,$L31+_xlfn.XLOOKUP(_xlfn.XLOOKUP($A31,Lookups!$A$3:$A$17,Lookups!$B$3:$B$17),'VT CHS Emissions Schedule'!$A:$A,'VT CHS Emissions Schedule'!V:V),0)</f>
        <v>11.506331246339505</v>
      </c>
      <c r="AX31" s="67">
        <f>IF(AX$15&lt;2025+$T31,$L31+_xlfn.XLOOKUP(_xlfn.XLOOKUP($A31,Lookups!$A$3:$A$17,Lookups!$B$3:$B$17),'VT CHS Emissions Schedule'!$A:$A,'VT CHS Emissions Schedule'!W:W),0)</f>
        <v>11.506331246339505</v>
      </c>
      <c r="AY31" s="67">
        <f>IF(AY$15&lt;2025+$T31,$L31+_xlfn.XLOOKUP(_xlfn.XLOOKUP($A31,Lookups!$A$3:$A$17,Lookups!$B$3:$B$17),'VT CHS Emissions Schedule'!$A:$A,'VT CHS Emissions Schedule'!X:X),0)</f>
        <v>0</v>
      </c>
      <c r="AZ31" s="67">
        <f>IF(AZ$15&lt;2025+$T31,$L31+_xlfn.XLOOKUP(_xlfn.XLOOKUP($A31,Lookups!$A$3:$A$17,Lookups!$B$3:$B$17),'VT CHS Emissions Schedule'!$A:$A,'VT CHS Emissions Schedule'!Y:Y),0)</f>
        <v>0</v>
      </c>
      <c r="BA31" s="67">
        <f>IF(BA$15&lt;2025+$T31,$L31+_xlfn.XLOOKUP(_xlfn.XLOOKUP($A31,Lookups!$A$3:$A$17,Lookups!$B$3:$B$17),'VT CHS Emissions Schedule'!$A:$A,'VT CHS Emissions Schedule'!Z:Z),0)</f>
        <v>0</v>
      </c>
      <c r="BB31" s="67">
        <f>IF(BB$15&lt;2025+$T31,$L31+_xlfn.XLOOKUP(_xlfn.XLOOKUP($A31,Lookups!$A$3:$A$17,Lookups!$B$3:$B$17),'VT CHS Emissions Schedule'!$A:$A,'VT CHS Emissions Schedule'!AA:AA),0)</f>
        <v>0</v>
      </c>
      <c r="BC31" s="67">
        <f>IF(BC$15&lt;2025+$T31,$L31+_xlfn.XLOOKUP(_xlfn.XLOOKUP($A31,Lookups!$A$3:$A$17,Lookups!$B$3:$B$17),'VT CHS Emissions Schedule'!$A:$A,'VT CHS Emissions Schedule'!AB:AB),0)</f>
        <v>0</v>
      </c>
      <c r="BD31" s="67">
        <f>IF(BD$15&lt;2025+$T31,$L31+_xlfn.XLOOKUP(_xlfn.XLOOKUP($A31,Lookups!$A$3:$A$17,Lookups!$B$3:$B$17),'VT CHS Emissions Schedule'!$A:$A,'VT CHS Emissions Schedule'!AC:AC),0)</f>
        <v>0</v>
      </c>
      <c r="BE31" s="64">
        <f>IF(BE$15&lt;2025+$T31,IF(OR($A31="Oil",$A31="Propane"),$R31*AE31,IF(OR($A31="Natural Gas",$A31="Electricity"),$R31*AE31/(1-$K31),$U$40*($V31/$V$40)*('VT CHS Emissions Schedule'!D$8+$P31)+$U$41*($V31/$V$41)*('VT CHS Emissions Schedule'!D$9+$O31)+($U$42*($V31/$V$42)*'VT CHS Emissions Schedule'!D$7)/(1-$N31)+($U$43*($V31/$V$43)*'VT CHS Emissions Schedule'!D$5)/(1-$M31)))-IF(OR($A31="Oil",$A31="Propane"),$S31*AE31,IF(OR($A31="Natural Gas",$A31="Electricity"),$S31*AE31/(1-$K31),$U$40*($V31/$X31)*('VT CHS Emissions Schedule'!D$8+$P31)+$U$41*($V31/$X31)*('VT CHS Emissions Schedule'!D$9+$O31)+($U$42*($V31/$X31)*'VT CHS Emissions Schedule'!D$7)/(1-$N31)+($U$43*($V31/$X31)*'VT CHS Emissions Schedule'!D$5)/(1-$M31))),0)</f>
        <v>1127652.3772557494</v>
      </c>
      <c r="BF31" s="64">
        <f>IF(BF$15&lt;2025+$T31,IF(OR($A31="Oil",$A31="Propane"),$R31*AF31,IF(OR($A31="Natural Gas",$A31="Electricity"),$R31*AF31/(1-$K31),$U$40*($V31/$V$40)*('VT CHS Emissions Schedule'!E$8+$P31)+$U$41*($V31/$V$41)*('VT CHS Emissions Schedule'!E$9+$O31)+($U$42*($V31/$V$42)*'VT CHS Emissions Schedule'!E$7)/(1-$N31)+($U$43*($V31/$V$43)*'VT CHS Emissions Schedule'!E$5)/(1-$M31)))-IF(OR($A31="Oil",$A31="Propane"),$S31*AF31,IF(OR($A31="Natural Gas",$A31="Electricity"),$S31*AF31/(1-$K31),$U$40*($V31/$X31)*('VT CHS Emissions Schedule'!E$8+$P31)+$U$41*($V31/$X31)*('VT CHS Emissions Schedule'!E$9+$O31)+($U$42*($V31/$X31)*'VT CHS Emissions Schedule'!E$7)/(1-$N31)+($U$43*($V31/$X31)*'VT CHS Emissions Schedule'!E$5)/(1-$M31))),0)</f>
        <v>1049241.5167420418</v>
      </c>
      <c r="BG31" s="64">
        <f>IF(BG$15&lt;2025+$T31,IF(OR($A31="Oil",$A31="Propane"),$R31*AG31,IF(OR($A31="Natural Gas",$A31="Electricity"),$R31*AG31/(1-$K31),$U$40*($V31/$V$40)*('VT CHS Emissions Schedule'!F$8+$P31)+$U$41*($V31/$V$41)*('VT CHS Emissions Schedule'!F$9+$O31)+($U$42*($V31/$V$42)*'VT CHS Emissions Schedule'!F$7)/(1-$N31)+($U$43*($V31/$V$43)*'VT CHS Emissions Schedule'!F$5)/(1-$M31)))-IF(OR($A31="Oil",$A31="Propane"),$S31*AG31,IF(OR($A31="Natural Gas",$A31="Electricity"),$S31*AG31/(1-$K31),$U$40*($V31/$X31)*('VT CHS Emissions Schedule'!F$8+$P31)+$U$41*($V31/$X31)*('VT CHS Emissions Schedule'!F$9+$O31)+($U$42*($V31/$X31)*'VT CHS Emissions Schedule'!F$7)/(1-$N31)+($U$43*($V31/$X31)*'VT CHS Emissions Schedule'!F$5)/(1-$M31))),0)</f>
        <v>970830.65622833453</v>
      </c>
      <c r="BH31" s="64">
        <f>IF(BH$15&lt;2025+$T31,IF(OR($A31="Oil",$A31="Propane"),$R31*AH31,IF(OR($A31="Natural Gas",$A31="Electricity"),$R31*AH31/(1-$K31),$U$40*($V31/$V$40)*('VT CHS Emissions Schedule'!G$8+$P31)+$U$41*($V31/$V$41)*('VT CHS Emissions Schedule'!G$9+$O31)+($U$42*($V31/$V$42)*'VT CHS Emissions Schedule'!G$7)/(1-$N31)+($U$43*($V31/$V$43)*'VT CHS Emissions Schedule'!G$5)/(1-$M31)))-IF(OR($A31="Oil",$A31="Propane"),$S31*AH31,IF(OR($A31="Natural Gas",$A31="Electricity"),$S31*AH31/(1-$K31),$U$40*($V31/$X31)*('VT CHS Emissions Schedule'!G$8+$P31)+$U$41*($V31/$X31)*('VT CHS Emissions Schedule'!G$9+$O31)+($U$42*($V31/$X31)*'VT CHS Emissions Schedule'!G$7)/(1-$N31)+($U$43*($V31/$X31)*'VT CHS Emissions Schedule'!G$5)/(1-$M31))),0)</f>
        <v>892419.79571462667</v>
      </c>
      <c r="BI31" s="64">
        <f>IF(BI$15&lt;2025+$T31,IF(OR($A31="Oil",$A31="Propane"),$R31*AI31,IF(OR($A31="Natural Gas",$A31="Electricity"),$R31*AI31/(1-$K31),$U$40*($V31/$V$40)*('VT CHS Emissions Schedule'!H$8+$P31)+$U$41*($V31/$V$41)*('VT CHS Emissions Schedule'!H$9+$O31)+($U$42*($V31/$V$42)*'VT CHS Emissions Schedule'!H$7)/(1-$N31)+($U$43*($V31/$V$43)*'VT CHS Emissions Schedule'!H$5)/(1-$M31)))-IF(OR($A31="Oil",$A31="Propane"),$S31*AI31,IF(OR($A31="Natural Gas",$A31="Electricity"),$S31*AI31/(1-$K31),$U$40*($V31/$X31)*('VT CHS Emissions Schedule'!H$8+$P31)+$U$41*($V31/$X31)*('VT CHS Emissions Schedule'!H$9+$O31)+($U$42*($V31/$X31)*'VT CHS Emissions Schedule'!H$7)/(1-$N31)+($U$43*($V31/$X31)*'VT CHS Emissions Schedule'!H$5)/(1-$M31))),0)</f>
        <v>814008.9352009187</v>
      </c>
      <c r="BJ31" s="64">
        <f>IF(BJ$15&lt;2025+$T31,IF(OR($A31="Oil",$A31="Propane"),$R31*AJ31,IF(OR($A31="Natural Gas",$A31="Electricity"),$R31*AJ31/(1-$K31),$U$40*($V31/$V$40)*('VT CHS Emissions Schedule'!I$8+$P31)+$U$41*($V31/$V$41)*('VT CHS Emissions Schedule'!I$9+$O31)+($U$42*($V31/$V$42)*'VT CHS Emissions Schedule'!I$7)/(1-$N31)+($U$43*($V31/$V$43)*'VT CHS Emissions Schedule'!I$5)/(1-$M31)))-IF(OR($A31="Oil",$A31="Propane"),$S31*AJ31,IF(OR($A31="Natural Gas",$A31="Electricity"),$S31*AJ31/(1-$K31),$U$40*($V31/$X31)*('VT CHS Emissions Schedule'!I$8+$P31)+$U$41*($V31/$X31)*('VT CHS Emissions Schedule'!I$9+$O31)+($U$42*($V31/$X31)*'VT CHS Emissions Schedule'!I$7)/(1-$N31)+($U$43*($V31/$X31)*'VT CHS Emissions Schedule'!I$5)/(1-$M31))),0)</f>
        <v>735598.07468721131</v>
      </c>
      <c r="BK31" s="64">
        <f>IF(BK$15&lt;2025+$T31,IF(OR($A31="Oil",$A31="Propane"),$R31*AK31,IF(OR($A31="Natural Gas",$A31="Electricity"),$R31*AK31/(1-$K31),$U$40*($V31/$V$40)*('VT CHS Emissions Schedule'!J$8+$P31)+$U$41*($V31/$V$41)*('VT CHS Emissions Schedule'!J$9+$O31)+($U$42*($V31/$V$42)*'VT CHS Emissions Schedule'!J$7)/(1-$N31)+($U$43*($V31/$V$43)*'VT CHS Emissions Schedule'!J$5)/(1-$M31)))-IF(OR($A31="Oil",$A31="Propane"),$S31*AK31,IF(OR($A31="Natural Gas",$A31="Electricity"),$S31*AK31/(1-$K31),$U$40*($V31/$X31)*('VT CHS Emissions Schedule'!J$8+$P31)+$U$41*($V31/$X31)*('VT CHS Emissions Schedule'!J$9+$O31)+($U$42*($V31/$X31)*'VT CHS Emissions Schedule'!J$7)/(1-$N31)+($U$43*($V31/$X31)*'VT CHS Emissions Schedule'!J$5)/(1-$M31))),0)</f>
        <v>657187.21417350357</v>
      </c>
      <c r="BL31" s="64">
        <f>IF(BL$15&lt;2025+$T31,IF(OR($A31="Oil",$A31="Propane"),$R31*AL31,IF(OR($A31="Natural Gas",$A31="Electricity"),$R31*AL31/(1-$K31),$U$40*($V31/$V$40)*('VT CHS Emissions Schedule'!K$8+$P31)+$U$41*($V31/$V$41)*('VT CHS Emissions Schedule'!K$9+$O31)+($U$42*($V31/$V$42)*'VT CHS Emissions Schedule'!K$7)/(1-$N31)+($U$43*($V31/$V$43)*'VT CHS Emissions Schedule'!K$5)/(1-$M31)))-IF(OR($A31="Oil",$A31="Propane"),$S31*AL31,IF(OR($A31="Natural Gas",$A31="Electricity"),$S31*AL31/(1-$K31),$U$40*($V31/$X31)*('VT CHS Emissions Schedule'!K$8+$P31)+$U$41*($V31/$X31)*('VT CHS Emissions Schedule'!K$9+$O31)+($U$42*($V31/$X31)*'VT CHS Emissions Schedule'!K$7)/(1-$N31)+($U$43*($V31/$X31)*'VT CHS Emissions Schedule'!K$5)/(1-$M31))),0)</f>
        <v>578776.35365979606</v>
      </c>
      <c r="BM31" s="64">
        <f>IF(BM$15&lt;2025+$T31,IF(OR($A31="Oil",$A31="Propane"),$R31*AM31,IF(OR($A31="Natural Gas",$A31="Electricity"),$R31*AM31/(1-$K31),$U$40*($V31/$V$40)*('VT CHS Emissions Schedule'!L$8+$P31)+$U$41*($V31/$V$41)*('VT CHS Emissions Schedule'!L$9+$O31)+($U$42*($V31/$V$42)*'VT CHS Emissions Schedule'!L$7)/(1-$N31)+($U$43*($V31/$V$43)*'VT CHS Emissions Schedule'!L$5)/(1-$M31)))-IF(OR($A31="Oil",$A31="Propane"),$S31*AM31,IF(OR($A31="Natural Gas",$A31="Electricity"),$S31*AM31/(1-$K31),$U$40*($V31/$X31)*('VT CHS Emissions Schedule'!L$8+$P31)+$U$41*($V31/$X31)*('VT CHS Emissions Schedule'!L$9+$O31)+($U$42*($V31/$X31)*'VT CHS Emissions Schedule'!L$7)/(1-$N31)+($U$43*($V31/$X31)*'VT CHS Emissions Schedule'!L$5)/(1-$M31))),0)</f>
        <v>500365.49314608844</v>
      </c>
      <c r="BN31" s="64">
        <f>IF(BN$15&lt;2025+$T31,IF(OR($A31="Oil",$A31="Propane"),$R31*AN31,IF(OR($A31="Natural Gas",$A31="Electricity"),$R31*AN31/(1-$K31),$U$40*($V31/$V$40)*('VT CHS Emissions Schedule'!M$8+$P31)+$U$41*($V31/$V$41)*('VT CHS Emissions Schedule'!M$9+$O31)+($U$42*($V31/$V$42)*'VT CHS Emissions Schedule'!M$7)/(1-$N31)+($U$43*($V31/$V$43)*'VT CHS Emissions Schedule'!M$5)/(1-$M31)))-IF(OR($A31="Oil",$A31="Propane"),$S31*AN31,IF(OR($A31="Natural Gas",$A31="Electricity"),$S31*AN31/(1-$K31),$U$40*($V31/$X31)*('VT CHS Emissions Schedule'!M$8+$P31)+$U$41*($V31/$X31)*('VT CHS Emissions Schedule'!M$9+$O31)+($U$42*($V31/$X31)*'VT CHS Emissions Schedule'!M$7)/(1-$N31)+($U$43*($V31/$X31)*'VT CHS Emissions Schedule'!M$5)/(1-$M31))),0)</f>
        <v>421954.63263238053</v>
      </c>
      <c r="BO31" s="64">
        <f>IF(BO$15&lt;2025+$T31,IF(OR($A31="Oil",$A31="Propane"),$R31*AO31,IF(OR($A31="Natural Gas",$A31="Electricity"),$R31*AO31/(1-$K31),$U$40*($V31/$V$40)*('VT CHS Emissions Schedule'!N$8+$P31)+$U$41*($V31/$V$41)*('VT CHS Emissions Schedule'!N$9+$O31)+($U$42*($V31/$V$42)*'VT CHS Emissions Schedule'!N$7)/(1-$N31)+($U$43*($V31/$V$43)*'VT CHS Emissions Schedule'!N$5)/(1-$M31)))-IF(OR($A31="Oil",$A31="Propane"),$S31*AO31,IF(OR($A31="Natural Gas",$A31="Electricity"),$S31*AO31/(1-$K31),$U$40*($V31/$X31)*('VT CHS Emissions Schedule'!N$8+$P31)+$U$41*($V31/$X31)*('VT CHS Emissions Schedule'!N$9+$O31)+($U$42*($V31/$X31)*'VT CHS Emissions Schedule'!N$7)/(1-$N31)+($U$43*($V31/$X31)*'VT CHS Emissions Schedule'!N$5)/(1-$M31))),0)</f>
        <v>343543.77211867296</v>
      </c>
      <c r="BP31" s="64">
        <f>IF(BP$15&lt;2025+$T31,IF(OR($A31="Oil",$A31="Propane"),$R31*AP31,IF(OR($A31="Natural Gas",$A31="Electricity"),$R31*AP31/(1-$K31),$U$40*($V31/$V$40)*('VT CHS Emissions Schedule'!O$8+$P31)+$U$41*($V31/$V$41)*('VT CHS Emissions Schedule'!O$9+$O31)+($U$42*($V31/$V$42)*'VT CHS Emissions Schedule'!O$7)/(1-$N31)+($U$43*($V31/$V$43)*'VT CHS Emissions Schedule'!O$5)/(1-$M31)))-IF(OR($A31="Oil",$A31="Propane"),$S31*AP31,IF(OR($A31="Natural Gas",$A31="Electricity"),$S31*AP31/(1-$K31),$U$40*($V31/$X31)*('VT CHS Emissions Schedule'!O$8+$P31)+$U$41*($V31/$X31)*('VT CHS Emissions Schedule'!O$9+$O31)+($U$42*($V31/$X31)*'VT CHS Emissions Schedule'!O$7)/(1-$N31)+($U$43*($V31/$X31)*'VT CHS Emissions Schedule'!O$5)/(1-$M31))),0)</f>
        <v>343543.77211867296</v>
      </c>
      <c r="BQ31" s="64">
        <f>IF(BQ$15&lt;2025+$T31,IF(OR($A31="Oil",$A31="Propane"),$R31*AQ31,IF(OR($A31="Natural Gas",$A31="Electricity"),$R31*AQ31/(1-$K31),$U$40*($V31/$V$40)*('VT CHS Emissions Schedule'!P$8+$P31)+$U$41*($V31/$V$41)*('VT CHS Emissions Schedule'!P$9+$O31)+($U$42*($V31/$V$42)*'VT CHS Emissions Schedule'!P$7)/(1-$N31)+($U$43*($V31/$V$43)*'VT CHS Emissions Schedule'!P$5)/(1-$M31)))-IF(OR($A31="Oil",$A31="Propane"),$S31*AQ31,IF(OR($A31="Natural Gas",$A31="Electricity"),$S31*AQ31/(1-$K31),$U$40*($V31/$X31)*('VT CHS Emissions Schedule'!P$8+$P31)+$U$41*($V31/$X31)*('VT CHS Emissions Schedule'!P$9+$O31)+($U$42*($V31/$X31)*'VT CHS Emissions Schedule'!P$7)/(1-$N31)+($U$43*($V31/$X31)*'VT CHS Emissions Schedule'!P$5)/(1-$M31))),0)</f>
        <v>343543.77211867296</v>
      </c>
      <c r="BR31" s="64">
        <f>IF(BR$15&lt;2025+$T31,IF(OR($A31="Oil",$A31="Propane"),$R31*AR31,IF(OR($A31="Natural Gas",$A31="Electricity"),$R31*AR31/(1-$K31),$U$40*($V31/$V$40)*('VT CHS Emissions Schedule'!Q$8+$P31)+$U$41*($V31/$V$41)*('VT CHS Emissions Schedule'!Q$9+$O31)+($U$42*($V31/$V$42)*'VT CHS Emissions Schedule'!Q$7)/(1-$N31)+($U$43*($V31/$V$43)*'VT CHS Emissions Schedule'!Q$5)/(1-$M31)))-IF(OR($A31="Oil",$A31="Propane"),$S31*AR31,IF(OR($A31="Natural Gas",$A31="Electricity"),$S31*AR31/(1-$K31),$U$40*($V31/$X31)*('VT CHS Emissions Schedule'!Q$8+$P31)+$U$41*($V31/$X31)*('VT CHS Emissions Schedule'!Q$9+$O31)+($U$42*($V31/$X31)*'VT CHS Emissions Schedule'!Q$7)/(1-$N31)+($U$43*($V31/$X31)*'VT CHS Emissions Schedule'!Q$5)/(1-$M31))),0)</f>
        <v>343543.77211867296</v>
      </c>
      <c r="BS31" s="64">
        <f>IF(BS$15&lt;2025+$T31,IF(OR($A31="Oil",$A31="Propane"),$R31*AS31,IF(OR($A31="Natural Gas",$A31="Electricity"),$R31*AS31/(1-$K31),$U$40*($V31/$V$40)*('VT CHS Emissions Schedule'!R$8+$P31)+$U$41*($V31/$V$41)*('VT CHS Emissions Schedule'!R$9+$O31)+($U$42*($V31/$V$42)*'VT CHS Emissions Schedule'!R$7)/(1-$N31)+($U$43*($V31/$V$43)*'VT CHS Emissions Schedule'!R$5)/(1-$M31)))-IF(OR($A31="Oil",$A31="Propane"),$S31*AS31,IF(OR($A31="Natural Gas",$A31="Electricity"),$S31*AS31/(1-$K31),$U$40*($V31/$X31)*('VT CHS Emissions Schedule'!R$8+$P31)+$U$41*($V31/$X31)*('VT CHS Emissions Schedule'!R$9+$O31)+($U$42*($V31/$X31)*'VT CHS Emissions Schedule'!R$7)/(1-$N31)+($U$43*($V31/$X31)*'VT CHS Emissions Schedule'!R$5)/(1-$M31))),0)</f>
        <v>343543.77211867296</v>
      </c>
      <c r="BT31" s="64">
        <f>IF(BT$15&lt;2025+$T31,IF(OR($A31="Oil",$A31="Propane"),$R31*AT31,IF(OR($A31="Natural Gas",$A31="Electricity"),$R31*AT31/(1-$K31),$U$40*($V31/$V$40)*('VT CHS Emissions Schedule'!S$8+$P31)+$U$41*($V31/$V$41)*('VT CHS Emissions Schedule'!S$9+$O31)+($U$42*($V31/$V$42)*'VT CHS Emissions Schedule'!S$7)/(1-$N31)+($U$43*($V31/$V$43)*'VT CHS Emissions Schedule'!S$5)/(1-$M31)))-IF(OR($A31="Oil",$A31="Propane"),$S31*AT31,IF(OR($A31="Natural Gas",$A31="Electricity"),$S31*AT31/(1-$K31),$U$40*($V31/$X31)*('VT CHS Emissions Schedule'!S$8+$P31)+$U$41*($V31/$X31)*('VT CHS Emissions Schedule'!S$9+$O31)+($U$42*($V31/$X31)*'VT CHS Emissions Schedule'!S$7)/(1-$N31)+($U$43*($V31/$X31)*'VT CHS Emissions Schedule'!S$5)/(1-$M31))),0)</f>
        <v>343543.77211867296</v>
      </c>
      <c r="BU31" s="64">
        <f>IF(BU$15&lt;2025+$T31,IF(OR($A31="Oil",$A31="Propane"),$R31*AU31,IF(OR($A31="Natural Gas",$A31="Electricity"),$R31*AU31/(1-$K31),$U$40*($V31/$V$40)*('VT CHS Emissions Schedule'!T$8+$P31)+$U$41*($V31/$V$41)*('VT CHS Emissions Schedule'!T$9+$O31)+($U$42*($V31/$V$42)*'VT CHS Emissions Schedule'!T$7)/(1-$N31)+($U$43*($V31/$V$43)*'VT CHS Emissions Schedule'!T$5)/(1-$M31)))-IF(OR($A31="Oil",$A31="Propane"),$S31*AU31,IF(OR($A31="Natural Gas",$A31="Electricity"),$S31*AU31/(1-$K31),$U$40*($V31/$X31)*('VT CHS Emissions Schedule'!T$8+$P31)+$U$41*($V31/$X31)*('VT CHS Emissions Schedule'!T$9+$O31)+($U$42*($V31/$X31)*'VT CHS Emissions Schedule'!T$7)/(1-$N31)+($U$43*($V31/$X31)*'VT CHS Emissions Schedule'!T$5)/(1-$M31))),0)</f>
        <v>343543.77211867296</v>
      </c>
      <c r="BV31" s="64">
        <f>IF(BV$15&lt;2025+$T31,IF(OR($A31="Oil",$A31="Propane"),$R31*AV31,IF(OR($A31="Natural Gas",$A31="Electricity"),$R31*AV31/(1-$K31),$U$40*($V31/$V$40)*('VT CHS Emissions Schedule'!U$8+$P31)+$U$41*($V31/$V$41)*('VT CHS Emissions Schedule'!U$9+$O31)+($U$42*($V31/$V$42)*'VT CHS Emissions Schedule'!U$7)/(1-$N31)+($U$43*($V31/$V$43)*'VT CHS Emissions Schedule'!U$5)/(1-$M31)))-IF(OR($A31="Oil",$A31="Propane"),$S31*AV31,IF(OR($A31="Natural Gas",$A31="Electricity"),$S31*AV31/(1-$K31),$U$40*($V31/$X31)*('VT CHS Emissions Schedule'!U$8+$P31)+$U$41*($V31/$X31)*('VT CHS Emissions Schedule'!U$9+$O31)+($U$42*($V31/$X31)*'VT CHS Emissions Schedule'!U$7)/(1-$N31)+($U$43*($V31/$X31)*'VT CHS Emissions Schedule'!U$5)/(1-$M31))),0)</f>
        <v>343543.77211867296</v>
      </c>
      <c r="BW31" s="64">
        <f>IF(BW$15&lt;2025+$T31,IF(OR($A31="Oil",$A31="Propane"),$R31*AW31,IF(OR($A31="Natural Gas",$A31="Electricity"),$R31*AW31/(1-$K31),$U$40*($V31/$V$40)*('VT CHS Emissions Schedule'!V$8+$P31)+$U$41*($V31/$V$41)*('VT CHS Emissions Schedule'!V$9+$O31)+($U$42*($V31/$V$42)*'VT CHS Emissions Schedule'!V$7)/(1-$N31)+($U$43*($V31/$V$43)*'VT CHS Emissions Schedule'!V$5)/(1-$M31)))-IF(OR($A31="Oil",$A31="Propane"),$S31*AW31,IF(OR($A31="Natural Gas",$A31="Electricity"),$S31*AW31/(1-$K31),$U$40*($V31/$X31)*('VT CHS Emissions Schedule'!V$8+$P31)+$U$41*($V31/$X31)*('VT CHS Emissions Schedule'!V$9+$O31)+($U$42*($V31/$X31)*'VT CHS Emissions Schedule'!V$7)/(1-$N31)+($U$43*($V31/$X31)*'VT CHS Emissions Schedule'!V$5)/(1-$M31))),0)</f>
        <v>343543.77211867296</v>
      </c>
      <c r="BX31" s="64">
        <f>IF(BX$15&lt;2025+$T31,IF(OR($A31="Oil",$A31="Propane"),$R31*AX31,IF(OR($A31="Natural Gas",$A31="Electricity"),$R31*AX31/(1-$K31),$U$40*($V31/$V$40)*('VT CHS Emissions Schedule'!W$8+$P31)+$U$41*($V31/$V$41)*('VT CHS Emissions Schedule'!W$9+$O31)+($U$42*($V31/$V$42)*'VT CHS Emissions Schedule'!W$7)/(1-$N31)+($U$43*($V31/$V$43)*'VT CHS Emissions Schedule'!W$5)/(1-$M31)))-IF(OR($A31="Oil",$A31="Propane"),$S31*AX31,IF(OR($A31="Natural Gas",$A31="Electricity"),$S31*AX31/(1-$K31),$U$40*($V31/$X31)*('VT CHS Emissions Schedule'!W$8+$P31)+$U$41*($V31/$X31)*('VT CHS Emissions Schedule'!W$9+$O31)+($U$42*($V31/$X31)*'VT CHS Emissions Schedule'!W$7)/(1-$N31)+($U$43*($V31/$X31)*'VT CHS Emissions Schedule'!W$5)/(1-$M31))),0)</f>
        <v>343543.77211867296</v>
      </c>
      <c r="BY31" s="64">
        <f>IF(BY$15&lt;2025+$T31,IF(OR($A31="Oil",$A31="Propane"),$R31*AY31,IF(OR($A31="Natural Gas",$A31="Electricity"),$R31*AY31/(1-$K31),$U$40*($V31/$V$40)*('VT CHS Emissions Schedule'!X$8+$P31)+$U$41*($V31/$V$41)*('VT CHS Emissions Schedule'!X$9+$O31)+($U$42*($V31/$V$42)*'VT CHS Emissions Schedule'!X$7)/(1-$N31)+($U$43*($V31/$V$43)*'VT CHS Emissions Schedule'!X$5)/(1-$M31)))-IF(OR($A31="Oil",$A31="Propane"),$S31*AY31,IF(OR($A31="Natural Gas",$A31="Electricity"),$S31*AY31/(1-$K31),$U$40*($V31/$X31)*('VT CHS Emissions Schedule'!X$8+$P31)+$U$41*($V31/$X31)*('VT CHS Emissions Schedule'!X$9+$O31)+($U$42*($V31/$X31)*'VT CHS Emissions Schedule'!X$7)/(1-$N31)+($U$43*($V31/$X31)*'VT CHS Emissions Schedule'!X$5)/(1-$M31))),0)</f>
        <v>0</v>
      </c>
      <c r="BZ31" s="64">
        <f>IF(BZ$15&lt;2025+$T31,IF(OR($A31="Oil",$A31="Propane"),$R31*AZ31,IF(OR($A31="Natural Gas",$A31="Electricity"),$R31*AZ31/(1-$K31),$U$40*($V31/$V$40)*('VT CHS Emissions Schedule'!Y$8+$P31)+$U$41*($V31/$V$41)*('VT CHS Emissions Schedule'!Y$9+$O31)+($U$42*($V31/$V$42)*'VT CHS Emissions Schedule'!Y$7)/(1-$N31)+($U$43*($V31/$V$43)*'VT CHS Emissions Schedule'!Y$5)/(1-$M31)))-IF(OR($A31="Oil",$A31="Propane"),$S31*AZ31,IF(OR($A31="Natural Gas",$A31="Electricity"),$S31*AZ31/(1-$K31),$U$40*($V31/$X31)*('VT CHS Emissions Schedule'!Y$8+$P31)+$U$41*($V31/$X31)*('VT CHS Emissions Schedule'!Y$9+$O31)+($U$42*($V31/$X31)*'VT CHS Emissions Schedule'!Y$7)/(1-$N31)+($U$43*($V31/$X31)*'VT CHS Emissions Schedule'!Y$5)/(1-$M31))),0)</f>
        <v>0</v>
      </c>
      <c r="CA31" s="64">
        <f>IF(CA$15&lt;2025+$T31,IF(OR($A31="Oil",$A31="Propane"),$R31*BA31,IF(OR($A31="Natural Gas",$A31="Electricity"),$R31*BA31/(1-$K31),$U$40*($V31/$V$40)*('VT CHS Emissions Schedule'!Z$8+$P31)+$U$41*($V31/$V$41)*('VT CHS Emissions Schedule'!Z$9+$O31)+($U$42*($V31/$V$42)*'VT CHS Emissions Schedule'!Z$7)/(1-$N31)+($U$43*($V31/$V$43)*'VT CHS Emissions Schedule'!Z$5)/(1-$M31)))-IF(OR($A31="Oil",$A31="Propane"),$S31*BA31,IF(OR($A31="Natural Gas",$A31="Electricity"),$S31*BA31/(1-$K31),$U$40*($V31/$X31)*('VT CHS Emissions Schedule'!Z$8+$P31)+$U$41*($V31/$X31)*('VT CHS Emissions Schedule'!Z$9+$O31)+($U$42*($V31/$X31)*'VT CHS Emissions Schedule'!Z$7)/(1-$N31)+($U$43*($V31/$X31)*'VT CHS Emissions Schedule'!Z$5)/(1-$M31))),0)</f>
        <v>0</v>
      </c>
      <c r="CB31" s="64">
        <f>IF(CB$15&lt;2025+$T31,IF(OR($A31="Oil",$A31="Propane"),$R31*BB31,IF(OR($A31="Natural Gas",$A31="Electricity"),$R31*BB31/(1-$K31),$U$40*($V31/$V$40)*('VT CHS Emissions Schedule'!AA$8+$P31)+$U$41*($V31/$V$41)*('VT CHS Emissions Schedule'!AA$9+$O31)+($U$42*($V31/$V$42)*'VT CHS Emissions Schedule'!AA$7)/(1-$N31)+($U$43*($V31/$V$43)*'VT CHS Emissions Schedule'!AA$5)/(1-$M31)))-IF(OR($A31="Oil",$A31="Propane"),$S31*BB31,IF(OR($A31="Natural Gas",$A31="Electricity"),$S31*BB31/(1-$K31),$U$40*($V31/$X31)*('VT CHS Emissions Schedule'!AA$8+$P31)+$U$41*($V31/$X31)*('VT CHS Emissions Schedule'!AA$9+$O31)+($U$42*($V31/$X31)*'VT CHS Emissions Schedule'!AA$7)/(1-$N31)+($U$43*($V31/$X31)*'VT CHS Emissions Schedule'!AA$5)/(1-$M31))),0)</f>
        <v>0</v>
      </c>
      <c r="CC31" s="64">
        <f>IF(CC$15&lt;2025+$T31,IF(OR($A31="Oil",$A31="Propane"),$R31*BC31,IF(OR($A31="Natural Gas",$A31="Electricity"),$R31*BC31/(1-$K31),$U$40*($V31/$V$40)*('VT CHS Emissions Schedule'!AB$8+$P31)+$U$41*($V31/$V$41)*('VT CHS Emissions Schedule'!AB$9+$O31)+($U$42*($V31/$V$42)*'VT CHS Emissions Schedule'!AB$7)/(1-$N31)+($U$43*($V31/$V$43)*'VT CHS Emissions Schedule'!AB$5)/(1-$M31)))-IF(OR($A31="Oil",$A31="Propane"),$S31*BC31,IF(OR($A31="Natural Gas",$A31="Electricity"),$S31*BC31/(1-$K31),$U$40*($V31/$X31)*('VT CHS Emissions Schedule'!AB$8+$P31)+$U$41*($V31/$X31)*('VT CHS Emissions Schedule'!AB$9+$O31)+($U$42*($V31/$X31)*'VT CHS Emissions Schedule'!AB$7)/(1-$N31)+($U$43*($V31/$X31)*'VT CHS Emissions Schedule'!AB$5)/(1-$M31))),0)</f>
        <v>0</v>
      </c>
      <c r="CD31" s="64">
        <f>IF(CD$15&lt;2025+$T31,IF(OR($A31="Oil",$A31="Propane"),$R31*BD31,IF(OR($A31="Natural Gas",$A31="Electricity"),$R31*BD31/(1-$K31),$U$40*($V31/$V$40)*('VT CHS Emissions Schedule'!AC$8+$P31)+$U$41*($V31/$V$41)*('VT CHS Emissions Schedule'!AC$9+$O31)+($U$42*($V31/$V$42)*'VT CHS Emissions Schedule'!AC$7)/(1-$N31)+($U$43*($V31/$V$43)*'VT CHS Emissions Schedule'!AC$5)/(1-$M31)))-IF(OR($A31="Oil",$A31="Propane"),$S31*BD31,IF(OR($A31="Natural Gas",$A31="Electricity"),$S31*BD31/(1-$K31),$U$40*($V31/$X31)*('VT CHS Emissions Schedule'!AC$8+$P31)+$U$41*($V31/$X31)*('VT CHS Emissions Schedule'!AC$9+$O31)+($U$42*($V31/$X31)*'VT CHS Emissions Schedule'!AC$7)/(1-$N31)+($U$43*($V31/$X31)*'VT CHS Emissions Schedule'!AC$5)/(1-$M31))),0)</f>
        <v>0</v>
      </c>
    </row>
    <row r="32" spans="1:82" ht="15" customHeight="1" x14ac:dyDescent="0.25">
      <c r="A32" s="188" t="s">
        <v>163</v>
      </c>
      <c r="B32" s="294" t="s">
        <v>275</v>
      </c>
      <c r="C32" s="289">
        <v>1.25</v>
      </c>
      <c r="D32" s="174">
        <f t="shared" si="0"/>
        <v>14243839.684999742</v>
      </c>
      <c r="E32" s="230">
        <f t="shared" si="11"/>
        <v>14243839.684999742</v>
      </c>
      <c r="F32" s="222">
        <f t="shared" si="2"/>
        <v>14.243839684999742</v>
      </c>
      <c r="G32" s="111">
        <f t="shared" si="6"/>
        <v>832235.01205026964</v>
      </c>
      <c r="H32" s="111">
        <f t="shared" si="3"/>
        <v>832235.01205026964</v>
      </c>
      <c r="I32" s="111">
        <f>IF(OR($A32="Oil",$A32="Propane"),$R32*$AE32,IF(OR($A32="Natural Gas",$A32="Electricity"),$R32*$AE32/(1-$K32),$U$40*($V32/$V$40)*('VT CHS Emissions Schedule'!D$8+$P32)+$U$41*($V32/$V$41)*('VT CHS Emissions Schedule'!D$9+$O32)+($U$42*($V32/$V$42)*'VT CHS Emissions Schedule'!D$7)/(1-$N32)+($U$43*($V32/$V$43)*'VT CHS Emissions Schedule'!D$5)/(1-$M32)))</f>
        <v>2311763.9223618601</v>
      </c>
      <c r="J32" s="111">
        <f>IF(OR($A32="Oil",$A32="Propane"),$S32*$AE32,IF(OR($A32="Natural Gas",$A32="Electricity"),$S32*$AE32/(1-$K32),$U$40*($V32/$X32)*('VT CHS Emissions Schedule'!D$8+$P32)+$U$41*($V32/$X32)*('VT CHS Emissions Schedule'!D$9+$O32)+($U$42*($V32/$X32)*'VT CHS Emissions Schedule'!D$7)/(1-$N32)+($U$43*($V32/$X32)*'VT CHS Emissions Schedule'!D$5)/(1-$M32)))</f>
        <v>1479528.9103115904</v>
      </c>
      <c r="K32" s="66">
        <f>_xlfn.XLOOKUP($A32,Lookups!$A$3:$A$15,Lookups!$E$3:$E$15)</f>
        <v>0</v>
      </c>
      <c r="L32" s="65">
        <f>_xlfn.XLOOKUP($A32,Lookups!$A$3:$A$15,Lookups!$D$3:$D$15)</f>
        <v>0</v>
      </c>
      <c r="M32" s="66">
        <f>Lookups!$E$6</f>
        <v>0.04</v>
      </c>
      <c r="N32" s="66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 t="str">
        <f t="shared" si="7"/>
        <v>blended</v>
      </c>
      <c r="S32" s="72">
        <f t="shared" si="8"/>
        <v>25014.6821232</v>
      </c>
      <c r="T32" s="68">
        <v>20</v>
      </c>
      <c r="U32" s="68" t="str">
        <f>_xlfn.XLOOKUP(A32,Lookups!$A$3:$A$15,Lookups!$C$3:$C$15)</f>
        <v>Unknown</v>
      </c>
      <c r="V32" s="64">
        <f t="shared" si="4"/>
        <v>31268.352654000002</v>
      </c>
      <c r="W32" s="72" t="str">
        <f t="shared" si="9"/>
        <v>blended</v>
      </c>
      <c r="X32" s="72">
        <f t="shared" si="10"/>
        <v>1.25</v>
      </c>
      <c r="Y32" s="64">
        <v>140</v>
      </c>
      <c r="Z32" s="71">
        <v>51.8</v>
      </c>
      <c r="AA32" s="64">
        <f t="shared" si="5"/>
        <v>110</v>
      </c>
      <c r="AB32" s="64">
        <v>365</v>
      </c>
      <c r="AC32" s="72">
        <v>8.33</v>
      </c>
      <c r="AD32" s="75">
        <v>1.06E-3</v>
      </c>
      <c r="AE32" s="67" t="s">
        <v>246</v>
      </c>
      <c r="AF32" s="67" t="s">
        <v>246</v>
      </c>
      <c r="AG32" s="67" t="s">
        <v>246</v>
      </c>
      <c r="AH32" s="67" t="s">
        <v>246</v>
      </c>
      <c r="AI32" s="67" t="s">
        <v>246</v>
      </c>
      <c r="AJ32" s="67" t="s">
        <v>246</v>
      </c>
      <c r="AK32" s="67" t="s">
        <v>246</v>
      </c>
      <c r="AL32" s="67" t="s">
        <v>246</v>
      </c>
      <c r="AM32" s="67" t="s">
        <v>246</v>
      </c>
      <c r="AN32" s="67" t="s">
        <v>246</v>
      </c>
      <c r="AO32" s="67" t="s">
        <v>246</v>
      </c>
      <c r="AP32" s="67" t="s">
        <v>246</v>
      </c>
      <c r="AQ32" s="67" t="s">
        <v>246</v>
      </c>
      <c r="AR32" s="67" t="s">
        <v>246</v>
      </c>
      <c r="AS32" s="67" t="s">
        <v>246</v>
      </c>
      <c r="AT32" s="67" t="s">
        <v>246</v>
      </c>
      <c r="AU32" s="67" t="s">
        <v>246</v>
      </c>
      <c r="AV32" s="67" t="s">
        <v>246</v>
      </c>
      <c r="AW32" s="67" t="s">
        <v>246</v>
      </c>
      <c r="AX32" s="67" t="s">
        <v>246</v>
      </c>
      <c r="AY32" s="67"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v>0</v>
      </c>
      <c r="BE32" s="64">
        <f>IF(BE$15&lt;2025+$T32,IF(OR($A32="Oil",$A32="Propane"),$R32*AE32,IF(OR($A32="Natural Gas",$A32="Electricity"),$R32*AE32/(1-$K32),$U$40*($V32/$V$40)*('VT CHS Emissions Schedule'!D$8+$P32)+$U$41*($V32/$V$41)*('VT CHS Emissions Schedule'!D$9+$O32)+($U$42*($V32/$V$42)*'VT CHS Emissions Schedule'!D$7)/(1-$N32)+($U$43*($V32/$V$43)*'VT CHS Emissions Schedule'!D$5)/(1-$M32)))-IF(OR($A32="Oil",$A32="Propane"),$S32*AE32,IF(OR($A32="Natural Gas",$A32="Electricity"),$S32*AE32/(1-$K32),$U$40*($V32/$X32)*('VT CHS Emissions Schedule'!D$8+$P32)+$U$41*($V32/$X32)*('VT CHS Emissions Schedule'!D$9+$O32)+($U$42*($V32/$X32)*'VT CHS Emissions Schedule'!D$7)/(1-$N32)+($U$43*($V32/$X32)*'VT CHS Emissions Schedule'!D$5)/(1-$M32))),0)</f>
        <v>832235.01205026964</v>
      </c>
      <c r="BF32" s="64">
        <f>IF(BF$15&lt;2025+$T32,IF(OR($A32="Oil",$A32="Propane"),$R32*AF32,IF(OR($A32="Natural Gas",$A32="Electricity"),$R32*AF32/(1-$K32),$U$40*($V32/$V$40)*('VT CHS Emissions Schedule'!E$8+$P32)+$U$41*($V32/$V$41)*('VT CHS Emissions Schedule'!E$9+$O32)+($U$42*($V32/$V$42)*'VT CHS Emissions Schedule'!E$7)/(1-$N32)+($U$43*($V32/$V$43)*'VT CHS Emissions Schedule'!E$5)/(1-$M32)))-IF(OR($A32="Oil",$A32="Propane"),$S32*AF32,IF(OR($A32="Natural Gas",$A32="Electricity"),$S32*AF32/(1-$K32),$U$40*($V32/$X32)*('VT CHS Emissions Schedule'!E$8+$P32)+$U$41*($V32/$X32)*('VT CHS Emissions Schedule'!E$9+$O32)+($U$42*($V32/$X32)*'VT CHS Emissions Schedule'!E$7)/(1-$N32)+($U$43*($V32/$X32)*'VT CHS Emissions Schedule'!E$5)/(1-$M32))),0)</f>
        <v>815045.30520789139</v>
      </c>
      <c r="BG32" s="64">
        <f>IF(BG$15&lt;2025+$T32,IF(OR($A32="Oil",$A32="Propane"),$R32*AG32,IF(OR($A32="Natural Gas",$A32="Electricity"),$R32*AG32/(1-$K32),$U$40*($V32/$V$40)*('VT CHS Emissions Schedule'!F$8+$P32)+$U$41*($V32/$V$41)*('VT CHS Emissions Schedule'!F$9+$O32)+($U$42*($V32/$V$42)*'VT CHS Emissions Schedule'!F$7)/(1-$N32)+($U$43*($V32/$V$43)*'VT CHS Emissions Schedule'!F$5)/(1-$M32)))-IF(OR($A32="Oil",$A32="Propane"),$S32*AG32,IF(OR($A32="Natural Gas",$A32="Electricity"),$S32*AG32/(1-$K32),$U$40*($V32/$X32)*('VT CHS Emissions Schedule'!F$8+$P32)+$U$41*($V32/$X32)*('VT CHS Emissions Schedule'!F$9+$O32)+($U$42*($V32/$X32)*'VT CHS Emissions Schedule'!F$7)/(1-$N32)+($U$43*($V32/$X32)*'VT CHS Emissions Schedule'!F$5)/(1-$M32))),0)</f>
        <v>798878.41142197419</v>
      </c>
      <c r="BH32" s="64">
        <f>IF(BH$15&lt;2025+$T32,IF(OR($A32="Oil",$A32="Propane"),$R32*AH32,IF(OR($A32="Natural Gas",$A32="Electricity"),$R32*AH32/(1-$K32),$U$40*($V32/$V$40)*('VT CHS Emissions Schedule'!G$8+$P32)+$U$41*($V32/$V$41)*('VT CHS Emissions Schedule'!G$9+$O32)+($U$42*($V32/$V$42)*'VT CHS Emissions Schedule'!G$7)/(1-$N32)+($U$43*($V32/$V$43)*'VT CHS Emissions Schedule'!G$5)/(1-$M32)))-IF(OR($A32="Oil",$A32="Propane"),$S32*AH32,IF(OR($A32="Natural Gas",$A32="Electricity"),$S32*AH32/(1-$K32),$U$40*($V32/$X32)*('VT CHS Emissions Schedule'!G$8+$P32)+$U$41*($V32/$X32)*('VT CHS Emissions Schedule'!G$9+$O32)+($U$42*($V32/$X32)*'VT CHS Emissions Schedule'!G$7)/(1-$N32)+($U$43*($V32/$X32)*'VT CHS Emissions Schedule'!G$5)/(1-$M32))),0)</f>
        <v>782711.51763605722</v>
      </c>
      <c r="BI32" s="64">
        <f>IF(BI$15&lt;2025+$T32,IF(OR($A32="Oil",$A32="Propane"),$R32*AI32,IF(OR($A32="Natural Gas",$A32="Electricity"),$R32*AI32/(1-$K32),$U$40*($V32/$V$40)*('VT CHS Emissions Schedule'!H$8+$P32)+$U$41*($V32/$V$41)*('VT CHS Emissions Schedule'!H$9+$O32)+($U$42*($V32/$V$42)*'VT CHS Emissions Schedule'!H$7)/(1-$N32)+($U$43*($V32/$V$43)*'VT CHS Emissions Schedule'!H$5)/(1-$M32)))-IF(OR($A32="Oil",$A32="Propane"),$S32*AI32,IF(OR($A32="Natural Gas",$A32="Electricity"),$S32*AI32/(1-$K32),$U$40*($V32/$X32)*('VT CHS Emissions Schedule'!H$8+$P32)+$U$41*($V32/$X32)*('VT CHS Emissions Schedule'!H$9+$O32)+($U$42*($V32/$X32)*'VT CHS Emissions Schedule'!H$7)/(1-$N32)+($U$43*($V32/$X32)*'VT CHS Emissions Schedule'!H$5)/(1-$M32))),0)</f>
        <v>766505.20291579934</v>
      </c>
      <c r="BJ32" s="64">
        <f>IF(BJ$15&lt;2025+$T32,IF(OR($A32="Oil",$A32="Propane"),$R32*AJ32,IF(OR($A32="Natural Gas",$A32="Electricity"),$R32*AJ32/(1-$K32),$U$40*($V32/$V$40)*('VT CHS Emissions Schedule'!I$8+$P32)+$U$41*($V32/$V$41)*('VT CHS Emissions Schedule'!I$9+$O32)+($U$42*($V32/$V$42)*'VT CHS Emissions Schedule'!I$7)/(1-$N32)+($U$43*($V32/$V$43)*'VT CHS Emissions Schedule'!I$5)/(1-$M32)))-IF(OR($A32="Oil",$A32="Propane"),$S32*AJ32,IF(OR($A32="Natural Gas",$A32="Electricity"),$S32*AJ32/(1-$K32),$U$40*($V32/$X32)*('VT CHS Emissions Schedule'!I$8+$P32)+$U$41*($V32/$X32)*('VT CHS Emissions Schedule'!I$9+$O32)+($U$42*($V32/$X32)*'VT CHS Emissions Schedule'!I$7)/(1-$N32)+($U$43*($V32/$X32)*'VT CHS Emissions Schedule'!I$5)/(1-$M32))),0)</f>
        <v>749368.1391761133</v>
      </c>
      <c r="BK32" s="64">
        <f>IF(BK$15&lt;2025+$T32,IF(OR($A32="Oil",$A32="Propane"),$R32*AK32,IF(OR($A32="Natural Gas",$A32="Electricity"),$R32*AK32/(1-$K32),$U$40*($V32/$V$40)*('VT CHS Emissions Schedule'!J$8+$P32)+$U$41*($V32/$V$41)*('VT CHS Emissions Schedule'!J$9+$O32)+($U$42*($V32/$V$42)*'VT CHS Emissions Schedule'!J$7)/(1-$N32)+($U$43*($V32/$V$43)*'VT CHS Emissions Schedule'!J$5)/(1-$M32)))-IF(OR($A32="Oil",$A32="Propane"),$S32*AK32,IF(OR($A32="Natural Gas",$A32="Electricity"),$S32*AK32/(1-$K32),$U$40*($V32/$X32)*('VT CHS Emissions Schedule'!J$8+$P32)+$U$41*($V32/$X32)*('VT CHS Emissions Schedule'!J$9+$O32)+($U$42*($V32/$X32)*'VT CHS Emissions Schedule'!J$7)/(1-$N32)+($U$43*($V32/$X32)*'VT CHS Emissions Schedule'!J$5)/(1-$M32))),0)</f>
        <v>733201.2453901961</v>
      </c>
      <c r="BL32" s="64">
        <f>IF(BL$15&lt;2025+$T32,IF(OR($A32="Oil",$A32="Propane"),$R32*AL32,IF(OR($A32="Natural Gas",$A32="Electricity"),$R32*AL32/(1-$K32),$U$40*($V32/$V$40)*('VT CHS Emissions Schedule'!K$8+$P32)+$U$41*($V32/$V$41)*('VT CHS Emissions Schedule'!K$9+$O32)+($U$42*($V32/$V$42)*'VT CHS Emissions Schedule'!K$7)/(1-$N32)+($U$43*($V32/$V$43)*'VT CHS Emissions Schedule'!K$5)/(1-$M32)))-IF(OR($A32="Oil",$A32="Propane"),$S32*AL32,IF(OR($A32="Natural Gas",$A32="Electricity"),$S32*AL32/(1-$K32),$U$40*($V32/$X32)*('VT CHS Emissions Schedule'!K$8+$P32)+$U$41*($V32/$X32)*('VT CHS Emissions Schedule'!K$9+$O32)+($U$42*($V32/$X32)*'VT CHS Emissions Schedule'!K$7)/(1-$N32)+($U$43*($V32/$X32)*'VT CHS Emissions Schedule'!K$5)/(1-$M32))),0)</f>
        <v>717034.35160427913</v>
      </c>
      <c r="BM32" s="64">
        <f>IF(BM$15&lt;2025+$T32,IF(OR($A32="Oil",$A32="Propane"),$R32*AM32,IF(OR($A32="Natural Gas",$A32="Electricity"),$R32*AM32/(1-$K32),$U$40*($V32/$V$40)*('VT CHS Emissions Schedule'!L$8+$P32)+$U$41*($V32/$V$41)*('VT CHS Emissions Schedule'!L$9+$O32)+($U$42*($V32/$V$42)*'VT CHS Emissions Schedule'!L$7)/(1-$N32)+($U$43*($V32/$V$43)*'VT CHS Emissions Schedule'!L$5)/(1-$M32)))-IF(OR($A32="Oil",$A32="Propane"),$S32*AM32,IF(OR($A32="Natural Gas",$A32="Electricity"),$S32*AM32/(1-$K32),$U$40*($V32/$X32)*('VT CHS Emissions Schedule'!L$8+$P32)+$U$41*($V32/$X32)*('VT CHS Emissions Schedule'!L$9+$O32)+($U$42*($V32/$X32)*'VT CHS Emissions Schedule'!L$7)/(1-$N32)+($U$43*($V32/$X32)*'VT CHS Emissions Schedule'!L$5)/(1-$M32))),0)</f>
        <v>700867.4578183617</v>
      </c>
      <c r="BN32" s="64">
        <f>IF(BN$15&lt;2025+$T32,IF(OR($A32="Oil",$A32="Propane"),$R32*AN32,IF(OR($A32="Natural Gas",$A32="Electricity"),$R32*AN32/(1-$K32),$U$40*($V32/$V$40)*('VT CHS Emissions Schedule'!M$8+$P32)+$U$41*($V32/$V$41)*('VT CHS Emissions Schedule'!M$9+$O32)+($U$42*($V32/$V$42)*'VT CHS Emissions Schedule'!M$7)/(1-$N32)+($U$43*($V32/$V$43)*'VT CHS Emissions Schedule'!M$5)/(1-$M32)))-IF(OR($A32="Oil",$A32="Propane"),$S32*AN32,IF(OR($A32="Natural Gas",$A32="Electricity"),$S32*AN32/(1-$K32),$U$40*($V32/$X32)*('VT CHS Emissions Schedule'!M$8+$P32)+$U$41*($V32/$X32)*('VT CHS Emissions Schedule'!M$9+$O32)+($U$42*($V32/$X32)*'VT CHS Emissions Schedule'!M$7)/(1-$N32)+($U$43*($V32/$X32)*'VT CHS Emissions Schedule'!M$5)/(1-$M32))),0)</f>
        <v>683033.0851260873</v>
      </c>
      <c r="BO32" s="64">
        <f>IF(BO$15&lt;2025+$T32,IF(OR($A32="Oil",$A32="Propane"),$R32*AO32,IF(OR($A32="Natural Gas",$A32="Electricity"),$R32*AO32/(1-$K32),$U$40*($V32/$V$40)*('VT CHS Emissions Schedule'!N$8+$P32)+$U$41*($V32/$V$41)*('VT CHS Emissions Schedule'!N$9+$O32)+($U$42*($V32/$V$42)*'VT CHS Emissions Schedule'!N$7)/(1-$N32)+($U$43*($V32/$V$43)*'VT CHS Emissions Schedule'!N$5)/(1-$M32)))-IF(OR($A32="Oil",$A32="Propane"),$S32*AO32,IF(OR($A32="Natural Gas",$A32="Electricity"),$S32*AO32/(1-$K32),$U$40*($V32/$X32)*('VT CHS Emissions Schedule'!N$8+$P32)+$U$41*($V32/$X32)*('VT CHS Emissions Schedule'!N$9+$O32)+($U$42*($V32/$X32)*'VT CHS Emissions Schedule'!N$7)/(1-$N32)+($U$43*($V32/$X32)*'VT CHS Emissions Schedule'!N$5)/(1-$M32))),0)</f>
        <v>666704.26394974394</v>
      </c>
      <c r="BP32" s="64">
        <f>IF(BP$15&lt;2025+$T32,IF(OR($A32="Oil",$A32="Propane"),$R32*AP32,IF(OR($A32="Natural Gas",$A32="Electricity"),$R32*AP32/(1-$K32),$U$40*($V32/$V$40)*('VT CHS Emissions Schedule'!O$8+$P32)+$U$41*($V32/$V$41)*('VT CHS Emissions Schedule'!O$9+$O32)+($U$42*($V32/$V$42)*'VT CHS Emissions Schedule'!O$7)/(1-$N32)+($U$43*($V32/$V$43)*'VT CHS Emissions Schedule'!O$5)/(1-$M32)))-IF(OR($A32="Oil",$A32="Propane"),$S32*AP32,IF(OR($A32="Natural Gas",$A32="Electricity"),$S32*AP32/(1-$K32),$U$40*($V32/$X32)*('VT CHS Emissions Schedule'!O$8+$P32)+$U$41*($V32/$X32)*('VT CHS Emissions Schedule'!O$9+$O32)+($U$42*($V32/$X32)*'VT CHS Emissions Schedule'!O$7)/(1-$N32)+($U$43*($V32/$X32)*'VT CHS Emissions Schedule'!O$5)/(1-$M32))),0)</f>
        <v>666704.26394974394</v>
      </c>
      <c r="BQ32" s="64">
        <f>IF(BQ$15&lt;2025+$T32,IF(OR($A32="Oil",$A32="Propane"),$R32*AQ32,IF(OR($A32="Natural Gas",$A32="Electricity"),$R32*AQ32/(1-$K32),$U$40*($V32/$V$40)*('VT CHS Emissions Schedule'!P$8+$P32)+$U$41*($V32/$V$41)*('VT CHS Emissions Schedule'!P$9+$O32)+($U$42*($V32/$V$42)*'VT CHS Emissions Schedule'!P$7)/(1-$N32)+($U$43*($V32/$V$43)*'VT CHS Emissions Schedule'!P$5)/(1-$M32)))-IF(OR($A32="Oil",$A32="Propane"),$S32*AQ32,IF(OR($A32="Natural Gas",$A32="Electricity"),$S32*AQ32/(1-$K32),$U$40*($V32/$X32)*('VT CHS Emissions Schedule'!P$8+$P32)+$U$41*($V32/$X32)*('VT CHS Emissions Schedule'!P$9+$O32)+($U$42*($V32/$X32)*'VT CHS Emissions Schedule'!P$7)/(1-$N32)+($U$43*($V32/$X32)*'VT CHS Emissions Schedule'!P$5)/(1-$M32))),0)</f>
        <v>666704.26394974394</v>
      </c>
      <c r="BR32" s="64">
        <f>IF(BR$15&lt;2025+$T32,IF(OR($A32="Oil",$A32="Propane"),$R32*AR32,IF(OR($A32="Natural Gas",$A32="Electricity"),$R32*AR32/(1-$K32),$U$40*($V32/$V$40)*('VT CHS Emissions Schedule'!Q$8+$P32)+$U$41*($V32/$V$41)*('VT CHS Emissions Schedule'!Q$9+$O32)+($U$42*($V32/$V$42)*'VT CHS Emissions Schedule'!Q$7)/(1-$N32)+($U$43*($V32/$V$43)*'VT CHS Emissions Schedule'!Q$5)/(1-$M32)))-IF(OR($A32="Oil",$A32="Propane"),$S32*AR32,IF(OR($A32="Natural Gas",$A32="Electricity"),$S32*AR32/(1-$K32),$U$40*($V32/$X32)*('VT CHS Emissions Schedule'!Q$8+$P32)+$U$41*($V32/$X32)*('VT CHS Emissions Schedule'!Q$9+$O32)+($U$42*($V32/$X32)*'VT CHS Emissions Schedule'!Q$7)/(1-$N32)+($U$43*($V32/$X32)*'VT CHS Emissions Schedule'!Q$5)/(1-$M32))),0)</f>
        <v>666704.26394974394</v>
      </c>
      <c r="BS32" s="64">
        <f>IF(BS$15&lt;2025+$T32,IF(OR($A32="Oil",$A32="Propane"),$R32*AS32,IF(OR($A32="Natural Gas",$A32="Electricity"),$R32*AS32/(1-$K32),$U$40*($V32/$V$40)*('VT CHS Emissions Schedule'!R$8+$P32)+$U$41*($V32/$V$41)*('VT CHS Emissions Schedule'!R$9+$O32)+($U$42*($V32/$V$42)*'VT CHS Emissions Schedule'!R$7)/(1-$N32)+($U$43*($V32/$V$43)*'VT CHS Emissions Schedule'!R$5)/(1-$M32)))-IF(OR($A32="Oil",$A32="Propane"),$S32*AS32,IF(OR($A32="Natural Gas",$A32="Electricity"),$S32*AS32/(1-$K32),$U$40*($V32/$X32)*('VT CHS Emissions Schedule'!R$8+$P32)+$U$41*($V32/$X32)*('VT CHS Emissions Schedule'!R$9+$O32)+($U$42*($V32/$X32)*'VT CHS Emissions Schedule'!R$7)/(1-$N32)+($U$43*($V32/$X32)*'VT CHS Emissions Schedule'!R$5)/(1-$M32))),0)</f>
        <v>666414.10234741867</v>
      </c>
      <c r="BT32" s="64">
        <f>IF(BT$15&lt;2025+$T32,IF(OR($A32="Oil",$A32="Propane"),$R32*AT32,IF(OR($A32="Natural Gas",$A32="Electricity"),$R32*AT32/(1-$K32),$U$40*($V32/$V$40)*('VT CHS Emissions Schedule'!S$8+$P32)+$U$41*($V32/$V$41)*('VT CHS Emissions Schedule'!S$9+$O32)+($U$42*($V32/$V$42)*'VT CHS Emissions Schedule'!S$7)/(1-$N32)+($U$43*($V32/$V$43)*'VT CHS Emissions Schedule'!S$5)/(1-$M32)))-IF(OR($A32="Oil",$A32="Propane"),$S32*AT32,IF(OR($A32="Natural Gas",$A32="Electricity"),$S32*AT32/(1-$K32),$U$40*($V32/$X32)*('VT CHS Emissions Schedule'!S$8+$P32)+$U$41*($V32/$X32)*('VT CHS Emissions Schedule'!S$9+$O32)+($U$42*($V32/$X32)*'VT CHS Emissions Schedule'!S$7)/(1-$N32)+($U$43*($V32/$X32)*'VT CHS Emissions Schedule'!S$5)/(1-$M32))),0)</f>
        <v>666363.14655170799</v>
      </c>
      <c r="BU32" s="64">
        <f>IF(BU$15&lt;2025+$T32,IF(OR($A32="Oil",$A32="Propane"),$R32*AU32,IF(OR($A32="Natural Gas",$A32="Electricity"),$R32*AU32/(1-$K32),$U$40*($V32/$V$40)*('VT CHS Emissions Schedule'!T$8+$P32)+$U$41*($V32/$V$41)*('VT CHS Emissions Schedule'!T$9+$O32)+($U$42*($V32/$V$42)*'VT CHS Emissions Schedule'!T$7)/(1-$N32)+($U$43*($V32/$V$43)*'VT CHS Emissions Schedule'!T$5)/(1-$M32)))-IF(OR($A32="Oil",$A32="Propane"),$S32*AU32,IF(OR($A32="Natural Gas",$A32="Electricity"),$S32*AU32/(1-$K32),$U$40*($V32/$X32)*('VT CHS Emissions Schedule'!T$8+$P32)+$U$41*($V32/$X32)*('VT CHS Emissions Schedule'!T$9+$O32)+($U$42*($V32/$X32)*'VT CHS Emissions Schedule'!T$7)/(1-$N32)+($U$43*($V32/$X32)*'VT CHS Emissions Schedule'!T$5)/(1-$M32))),0)</f>
        <v>666363.14655170799</v>
      </c>
      <c r="BV32" s="64">
        <f>IF(BV$15&lt;2025+$T32,IF(OR($A32="Oil",$A32="Propane"),$R32*AV32,IF(OR($A32="Natural Gas",$A32="Electricity"),$R32*AV32/(1-$K32),$U$40*($V32/$V$40)*('VT CHS Emissions Schedule'!U$8+$P32)+$U$41*($V32/$V$41)*('VT CHS Emissions Schedule'!U$9+$O32)+($U$42*($V32/$V$42)*'VT CHS Emissions Schedule'!U$7)/(1-$N32)+($U$43*($V32/$V$43)*'VT CHS Emissions Schedule'!U$5)/(1-$M32)))-IF(OR($A32="Oil",$A32="Propane"),$S32*AV32,IF(OR($A32="Natural Gas",$A32="Electricity"),$S32*AV32/(1-$K32),$U$40*($V32/$X32)*('VT CHS Emissions Schedule'!U$8+$P32)+$U$41*($V32/$X32)*('VT CHS Emissions Schedule'!U$9+$O32)+($U$42*($V32/$X32)*'VT CHS Emissions Schedule'!U$7)/(1-$N32)+($U$43*($V32/$X32)*'VT CHS Emissions Schedule'!U$5)/(1-$M32))),0)</f>
        <v>666363.14655170799</v>
      </c>
      <c r="BW32" s="64">
        <f>IF(BW$15&lt;2025+$T32,IF(OR($A32="Oil",$A32="Propane"),$R32*AW32,IF(OR($A32="Natural Gas",$A32="Electricity"),$R32*AW32/(1-$K32),$U$40*($V32/$V$40)*('VT CHS Emissions Schedule'!V$8+$P32)+$U$41*($V32/$V$41)*('VT CHS Emissions Schedule'!V$9+$O32)+($U$42*($V32/$V$42)*'VT CHS Emissions Schedule'!V$7)/(1-$N32)+($U$43*($V32/$V$43)*'VT CHS Emissions Schedule'!V$5)/(1-$M32)))-IF(OR($A32="Oil",$A32="Propane"),$S32*AW32,IF(OR($A32="Natural Gas",$A32="Electricity"),$S32*AW32/(1-$K32),$U$40*($V32/$X32)*('VT CHS Emissions Schedule'!V$8+$P32)+$U$41*($V32/$X32)*('VT CHS Emissions Schedule'!V$9+$O32)+($U$42*($V32/$X32)*'VT CHS Emissions Schedule'!V$7)/(1-$N32)+($U$43*($V32/$X32)*'VT CHS Emissions Schedule'!V$5)/(1-$M32))),0)</f>
        <v>666363.14655170799</v>
      </c>
      <c r="BX32" s="64">
        <f>IF(BX$15&lt;2025+$T32,IF(OR($A32="Oil",$A32="Propane"),$R32*AX32,IF(OR($A32="Natural Gas",$A32="Electricity"),$R32*AX32/(1-$K32),$U$40*($V32/$V$40)*('VT CHS Emissions Schedule'!W$8+$P32)+$U$41*($V32/$V$41)*('VT CHS Emissions Schedule'!W$9+$O32)+($U$42*($V32/$V$42)*'VT CHS Emissions Schedule'!W$7)/(1-$N32)+($U$43*($V32/$V$43)*'VT CHS Emissions Schedule'!W$5)/(1-$M32)))-IF(OR($A32="Oil",$A32="Propane"),$S32*AX32,IF(OR($A32="Natural Gas",$A32="Electricity"),$S32*AX32/(1-$K32),$U$40*($V32/$X32)*('VT CHS Emissions Schedule'!W$8+$P32)+$U$41*($V32/$X32)*('VT CHS Emissions Schedule'!W$9+$O32)+($U$42*($V32/$X32)*'VT CHS Emissions Schedule'!W$7)/(1-$N32)+($U$43*($V32/$X32)*'VT CHS Emissions Schedule'!W$5)/(1-$M32))),0)</f>
        <v>666276.21229948453</v>
      </c>
      <c r="BY32" s="64">
        <f>IF(BY$15&lt;2025+$T32,IF(OR($A32="Oil",$A32="Propane"),$R32*AY32,IF(OR($A32="Natural Gas",$A32="Electricity"),$R32*AY32/(1-$K32),$U$40*($V32/$V$40)*('VT CHS Emissions Schedule'!X$8+$P32)+$U$41*($V32/$V$41)*('VT CHS Emissions Schedule'!X$9+$O32)+($U$42*($V32/$V$42)*'VT CHS Emissions Schedule'!X$7)/(1-$N32)+($U$43*($V32/$V$43)*'VT CHS Emissions Schedule'!X$5)/(1-$M32)))-IF(OR($A32="Oil",$A32="Propane"),$S32*AY32,IF(OR($A32="Natural Gas",$A32="Electricity"),$S32*AY32/(1-$K32),$U$40*($V32/$X32)*('VT CHS Emissions Schedule'!X$8+$P32)+$U$41*($V32/$X32)*('VT CHS Emissions Schedule'!X$9+$O32)+($U$42*($V32/$X32)*'VT CHS Emissions Schedule'!X$7)/(1-$N32)+($U$43*($V32/$X32)*'VT CHS Emissions Schedule'!X$5)/(1-$M32))),0)</f>
        <v>0</v>
      </c>
      <c r="BZ32" s="64">
        <f>IF(BZ$15&lt;2025+$T32,IF(OR($A32="Oil",$A32="Propane"),$R32*AZ32,IF(OR($A32="Natural Gas",$A32="Electricity"),$R32*AZ32/(1-$K32),$U$40*($V32/$V$40)*('VT CHS Emissions Schedule'!Y$8+$P32)+$U$41*($V32/$V$41)*('VT CHS Emissions Schedule'!Y$9+$O32)+($U$42*($V32/$V$42)*'VT CHS Emissions Schedule'!Y$7)/(1-$N32)+($U$43*($V32/$V$43)*'VT CHS Emissions Schedule'!Y$5)/(1-$M32)))-IF(OR($A32="Oil",$A32="Propane"),$S32*AZ32,IF(OR($A32="Natural Gas",$A32="Electricity"),$S32*AZ32/(1-$K32),$U$40*($V32/$X32)*('VT CHS Emissions Schedule'!Y$8+$P32)+$U$41*($V32/$X32)*('VT CHS Emissions Schedule'!Y$9+$O32)+($U$42*($V32/$X32)*'VT CHS Emissions Schedule'!Y$7)/(1-$N32)+($U$43*($V32/$X32)*'VT CHS Emissions Schedule'!Y$5)/(1-$M32))),0)</f>
        <v>0</v>
      </c>
      <c r="CA32" s="64">
        <f>IF(CA$15&lt;2025+$T32,IF(OR($A32="Oil",$A32="Propane"),$R32*BA32,IF(OR($A32="Natural Gas",$A32="Electricity"),$R32*BA32/(1-$K32),$U$40*($V32/$V$40)*('VT CHS Emissions Schedule'!Z$8+$P32)+$U$41*($V32/$V$41)*('VT CHS Emissions Schedule'!Z$9+$O32)+($U$42*($V32/$V$42)*'VT CHS Emissions Schedule'!Z$7)/(1-$N32)+($U$43*($V32/$V$43)*'VT CHS Emissions Schedule'!Z$5)/(1-$M32)))-IF(OR($A32="Oil",$A32="Propane"),$S32*BA32,IF(OR($A32="Natural Gas",$A32="Electricity"),$S32*BA32/(1-$K32),$U$40*($V32/$X32)*('VT CHS Emissions Schedule'!Z$8+$P32)+$U$41*($V32/$X32)*('VT CHS Emissions Schedule'!Z$9+$O32)+($U$42*($V32/$X32)*'VT CHS Emissions Schedule'!Z$7)/(1-$N32)+($U$43*($V32/$X32)*'VT CHS Emissions Schedule'!Z$5)/(1-$M32))),0)</f>
        <v>0</v>
      </c>
      <c r="CB32" s="64">
        <f>IF(CB$15&lt;2025+$T32,IF(OR($A32="Oil",$A32="Propane"),$R32*BB32,IF(OR($A32="Natural Gas",$A32="Electricity"),$R32*BB32/(1-$K32),$U$40*($V32/$V$40)*('VT CHS Emissions Schedule'!AA$8+$P32)+$U$41*($V32/$V$41)*('VT CHS Emissions Schedule'!AA$9+$O32)+($U$42*($V32/$V$42)*'VT CHS Emissions Schedule'!AA$7)/(1-$N32)+($U$43*($V32/$V$43)*'VT CHS Emissions Schedule'!AA$5)/(1-$M32)))-IF(OR($A32="Oil",$A32="Propane"),$S32*BB32,IF(OR($A32="Natural Gas",$A32="Electricity"),$S32*BB32/(1-$K32),$U$40*($V32/$X32)*('VT CHS Emissions Schedule'!AA$8+$P32)+$U$41*($V32/$X32)*('VT CHS Emissions Schedule'!AA$9+$O32)+($U$42*($V32/$X32)*'VT CHS Emissions Schedule'!AA$7)/(1-$N32)+($U$43*($V32/$X32)*'VT CHS Emissions Schedule'!AA$5)/(1-$M32))),0)</f>
        <v>0</v>
      </c>
      <c r="CC32" s="64">
        <f>IF(CC$15&lt;2025+$T32,IF(OR($A32="Oil",$A32="Propane"),$R32*BC32,IF(OR($A32="Natural Gas",$A32="Electricity"),$R32*BC32/(1-$K32),$U$40*($V32/$V$40)*('VT CHS Emissions Schedule'!AB$8+$P32)+$U$41*($V32/$V$41)*('VT CHS Emissions Schedule'!AB$9+$O32)+($U$42*($V32/$V$42)*'VT CHS Emissions Schedule'!AB$7)/(1-$N32)+($U$43*($V32/$V$43)*'VT CHS Emissions Schedule'!AB$5)/(1-$M32)))-IF(OR($A32="Oil",$A32="Propane"),$S32*BC32,IF(OR($A32="Natural Gas",$A32="Electricity"),$S32*BC32/(1-$K32),$U$40*($V32/$X32)*('VT CHS Emissions Schedule'!AB$8+$P32)+$U$41*($V32/$X32)*('VT CHS Emissions Schedule'!AB$9+$O32)+($U$42*($V32/$X32)*'VT CHS Emissions Schedule'!AB$7)/(1-$N32)+($U$43*($V32/$X32)*'VT CHS Emissions Schedule'!AB$5)/(1-$M32))),0)</f>
        <v>0</v>
      </c>
      <c r="CD32" s="64">
        <f>IF(CD$15&lt;2025+$T32,IF(OR($A32="Oil",$A32="Propane"),$R32*BD32,IF(OR($A32="Natural Gas",$A32="Electricity"),$R32*BD32/(1-$K32),$U$40*($V32/$V$40)*('VT CHS Emissions Schedule'!AC$8+$P32)+$U$41*($V32/$V$41)*('VT CHS Emissions Schedule'!AC$9+$O32)+($U$42*($V32/$V$42)*'VT CHS Emissions Schedule'!AC$7)/(1-$N32)+($U$43*($V32/$V$43)*'VT CHS Emissions Schedule'!AC$5)/(1-$M32)))-IF(OR($A32="Oil",$A32="Propane"),$S32*BD32,IF(OR($A32="Natural Gas",$A32="Electricity"),$S32*BD32/(1-$K32),$U$40*($V32/$X32)*('VT CHS Emissions Schedule'!AC$8+$P32)+$U$41*($V32/$X32)*('VT CHS Emissions Schedule'!AC$9+$O32)+($U$42*($V32/$X32)*'VT CHS Emissions Schedule'!AC$7)/(1-$N32)+($U$43*($V32/$X32)*'VT CHS Emissions Schedule'!AC$5)/(1-$M32))),0)</f>
        <v>0</v>
      </c>
    </row>
    <row r="33" spans="1:82" ht="15.75" x14ac:dyDescent="0.25">
      <c r="A33" s="185" t="s">
        <v>163</v>
      </c>
      <c r="B33" s="295" t="s">
        <v>276</v>
      </c>
      <c r="C33" s="290">
        <v>1.75</v>
      </c>
      <c r="D33" s="175">
        <f t="shared" si="0"/>
        <v>21478805.874205951</v>
      </c>
      <c r="E33" s="227">
        <f t="shared" si="11"/>
        <v>21478805.874205951</v>
      </c>
      <c r="F33" s="223">
        <f t="shared" si="2"/>
        <v>21.47880587420595</v>
      </c>
      <c r="G33" s="111">
        <f t="shared" si="6"/>
        <v>1254957.5578535809</v>
      </c>
      <c r="H33" s="111">
        <f t="shared" si="3"/>
        <v>1254957.5578535809</v>
      </c>
      <c r="I33" s="111">
        <f>IF(OR($A33="Oil",$A33="Propane"),$R33*$AE33,IF(OR($A33="Natural Gas",$A33="Electricity"),$R33*$AE33/(1-$K33),$U$40*($V33/$V$40)*('VT CHS Emissions Schedule'!D$8+$P33)+$U$41*($V33/$V$41)*('VT CHS Emissions Schedule'!D$9+$O33)+($U$42*($V33/$V$42)*'VT CHS Emissions Schedule'!D$7)/(1-$N33)+($U$43*($V33/$V$43)*'VT CHS Emissions Schedule'!D$5)/(1-$M33)))</f>
        <v>2311763.9223618601</v>
      </c>
      <c r="J33" s="111">
        <f>IF(OR($A33="Oil",$A33="Propane"),$S33*$AE33,IF(OR($A33="Natural Gas",$A33="Electricity"),$S33*$AE33/(1-$K33),$U$40*($V33/$X33)*('VT CHS Emissions Schedule'!D$8+$P33)+$U$41*($V33/$X33)*('VT CHS Emissions Schedule'!D$9+$O33)+($U$42*($V33/$X33)*'VT CHS Emissions Schedule'!D$7)/(1-$N33)+($U$43*($V33/$X33)*'VT CHS Emissions Schedule'!D$5)/(1-$M33)))</f>
        <v>1056806.3645082791</v>
      </c>
      <c r="K33" s="66">
        <f>_xlfn.XLOOKUP($A33,Lookups!$A$3:$A$15,Lookups!$E$3:$E$15)</f>
        <v>0</v>
      </c>
      <c r="L33" s="65">
        <f>_xlfn.XLOOKUP($A33,Lookups!$A$3:$A$15,Lookups!$D$3:$D$15)</f>
        <v>0</v>
      </c>
      <c r="M33" s="66">
        <f>Lookups!$E$6</f>
        <v>0.04</v>
      </c>
      <c r="N33" s="66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7"/>
        <v>blended</v>
      </c>
      <c r="S33" s="72">
        <f t="shared" si="8"/>
        <v>17867.630088000002</v>
      </c>
      <c r="T33" s="68">
        <v>20</v>
      </c>
      <c r="U33" s="68" t="str">
        <f>_xlfn.XLOOKUP(A33,Lookups!$A$3:$A$15,Lookups!$C$3:$C$15)</f>
        <v>Unknown</v>
      </c>
      <c r="V33" s="64">
        <f t="shared" si="4"/>
        <v>31268.352654000002</v>
      </c>
      <c r="W33" s="72" t="str">
        <f t="shared" si="9"/>
        <v>blended</v>
      </c>
      <c r="X33" s="72">
        <f t="shared" si="10"/>
        <v>1.75</v>
      </c>
      <c r="Y33" s="64">
        <v>140</v>
      </c>
      <c r="Z33" s="71">
        <v>51.8</v>
      </c>
      <c r="AA33" s="64">
        <f t="shared" si="5"/>
        <v>110</v>
      </c>
      <c r="AB33" s="64">
        <v>365</v>
      </c>
      <c r="AC33" s="72">
        <v>8.33</v>
      </c>
      <c r="AD33" s="75">
        <v>1.06E-3</v>
      </c>
      <c r="AE33" s="67" t="s">
        <v>246</v>
      </c>
      <c r="AF33" s="67" t="s">
        <v>246</v>
      </c>
      <c r="AG33" s="67" t="s">
        <v>246</v>
      </c>
      <c r="AH33" s="67" t="s">
        <v>246</v>
      </c>
      <c r="AI33" s="67" t="s">
        <v>246</v>
      </c>
      <c r="AJ33" s="67" t="s">
        <v>246</v>
      </c>
      <c r="AK33" s="67" t="s">
        <v>246</v>
      </c>
      <c r="AL33" s="67" t="s">
        <v>246</v>
      </c>
      <c r="AM33" s="67" t="s">
        <v>246</v>
      </c>
      <c r="AN33" s="67" t="s">
        <v>246</v>
      </c>
      <c r="AO33" s="67" t="s">
        <v>246</v>
      </c>
      <c r="AP33" s="67" t="s">
        <v>246</v>
      </c>
      <c r="AQ33" s="67" t="s">
        <v>246</v>
      </c>
      <c r="AR33" s="67" t="s">
        <v>246</v>
      </c>
      <c r="AS33" s="67" t="s">
        <v>246</v>
      </c>
      <c r="AT33" s="67" t="s">
        <v>246</v>
      </c>
      <c r="AU33" s="67" t="s">
        <v>246</v>
      </c>
      <c r="AV33" s="67" t="s">
        <v>246</v>
      </c>
      <c r="AW33" s="67" t="s">
        <v>246</v>
      </c>
      <c r="AX33" s="67" t="s">
        <v>246</v>
      </c>
      <c r="AY33" s="67">
        <v>0</v>
      </c>
      <c r="AZ33" s="67">
        <v>0</v>
      </c>
      <c r="BA33" s="67">
        <v>0</v>
      </c>
      <c r="BB33" s="67">
        <v>0</v>
      </c>
      <c r="BC33" s="67">
        <v>0</v>
      </c>
      <c r="BD33" s="67">
        <v>0</v>
      </c>
      <c r="BE33" s="64">
        <f>IF(BE$15&lt;2025+$T33,IF(OR($A33="Oil",$A33="Propane"),$R33*AE33,IF(OR($A33="Natural Gas",$A33="Electricity"),$R33*AE33/(1-$K33),$U$40*($V33/$V$40)*('VT CHS Emissions Schedule'!D$8+$P33)+$U$41*($V33/$V$41)*('VT CHS Emissions Schedule'!D$9+$O33)+($U$42*($V33/$V$42)*'VT CHS Emissions Schedule'!D$7)/(1-$N33)+($U$43*($V33/$V$43)*'VT CHS Emissions Schedule'!D$5)/(1-$M33)))-IF(OR($A33="Oil",$A33="Propane"),$S33*AE33,IF(OR($A33="Natural Gas",$A33="Electricity"),$S33*AE33/(1-$K33),$U$40*($V33/$X33)*('VT CHS Emissions Schedule'!D$8+$P33)+$U$41*($V33/$X33)*('VT CHS Emissions Schedule'!D$9+$O33)+($U$42*($V33/$X33)*'VT CHS Emissions Schedule'!D$7)/(1-$N33)+($U$43*($V33/$X33)*'VT CHS Emissions Schedule'!D$5)/(1-$M33))),0)</f>
        <v>1254957.5578535809</v>
      </c>
      <c r="BF33" s="64">
        <f>IF(BF$15&lt;2025+$T33,IF(OR($A33="Oil",$A33="Propane"),$R33*AF33,IF(OR($A33="Natural Gas",$A33="Electricity"),$R33*AF33/(1-$K33),$U$40*($V33/$V$40)*('VT CHS Emissions Schedule'!E$8+$P33)+$U$41*($V33/$V$41)*('VT CHS Emissions Schedule'!E$9+$O33)+($U$42*($V33/$V$42)*'VT CHS Emissions Schedule'!E$7)/(1-$N33)+($U$43*($V33/$V$43)*'VT CHS Emissions Schedule'!E$5)/(1-$M33)))-IF(OR($A33="Oil",$A33="Propane"),$S33*AF33,IF(OR($A33="Natural Gas",$A33="Electricity"),$S33*AF33/(1-$K33),$U$40*($V33/$X33)*('VT CHS Emissions Schedule'!E$8+$P33)+$U$41*($V33/$X33)*('VT CHS Emissions Schedule'!E$9+$O33)+($U$42*($V33/$X33)*'VT CHS Emissions Schedule'!E$7)/(1-$N33)+($U$43*($V33/$X33)*'VT CHS Emissions Schedule'!E$5)/(1-$M33))),0)</f>
        <v>1229036.5713452329</v>
      </c>
      <c r="BG33" s="64">
        <f>IF(BG$15&lt;2025+$T33,IF(OR($A33="Oil",$A33="Propane"),$R33*AG33,IF(OR($A33="Natural Gas",$A33="Electricity"),$R33*AG33/(1-$K33),$U$40*($V33/$V$40)*('VT CHS Emissions Schedule'!F$8+$P33)+$U$41*($V33/$V$41)*('VT CHS Emissions Schedule'!F$9+$O33)+($U$42*($V33/$V$42)*'VT CHS Emissions Schedule'!F$7)/(1-$N33)+($U$43*($V33/$V$43)*'VT CHS Emissions Schedule'!F$5)/(1-$M33)))-IF(OR($A33="Oil",$A33="Propane"),$S33*AG33,IF(OR($A33="Natural Gas",$A33="Electricity"),$S33*AG33/(1-$K33),$U$40*($V33/$X33)*('VT CHS Emissions Schedule'!F$8+$P33)+$U$41*($V33/$X33)*('VT CHS Emissions Schedule'!F$9+$O33)+($U$42*($V33/$X33)*'VT CHS Emissions Schedule'!F$7)/(1-$N33)+($U$43*($V33/$X33)*'VT CHS Emissions Schedule'!F$5)/(1-$M33))),0)</f>
        <v>1204657.9219855166</v>
      </c>
      <c r="BH33" s="64">
        <f>IF(BH$15&lt;2025+$T33,IF(OR($A33="Oil",$A33="Propane"),$R33*AH33,IF(OR($A33="Natural Gas",$A33="Electricity"),$R33*AH33/(1-$K33),$U$40*($V33/$V$40)*('VT CHS Emissions Schedule'!G$8+$P33)+$U$41*($V33/$V$41)*('VT CHS Emissions Schedule'!G$9+$O33)+($U$42*($V33/$V$42)*'VT CHS Emissions Schedule'!G$7)/(1-$N33)+($U$43*($V33/$V$43)*'VT CHS Emissions Schedule'!G$5)/(1-$M33)))-IF(OR($A33="Oil",$A33="Propane"),$S33*AH33,IF(OR($A33="Natural Gas",$A33="Electricity"),$S33*AH33/(1-$K33),$U$40*($V33/$X33)*('VT CHS Emissions Schedule'!G$8+$P33)+$U$41*($V33/$X33)*('VT CHS Emissions Schedule'!G$9+$O33)+($U$42*($V33/$X33)*'VT CHS Emissions Schedule'!G$7)/(1-$N33)+($U$43*($V33/$X33)*'VT CHS Emissions Schedule'!G$5)/(1-$M33))),0)</f>
        <v>1180279.2726258002</v>
      </c>
      <c r="BI33" s="64">
        <f>IF(BI$15&lt;2025+$T33,IF(OR($A33="Oil",$A33="Propane"),$R33*AI33,IF(OR($A33="Natural Gas",$A33="Electricity"),$R33*AI33/(1-$K33),$U$40*($V33/$V$40)*('VT CHS Emissions Schedule'!H$8+$P33)+$U$41*($V33/$V$41)*('VT CHS Emissions Schedule'!H$9+$O33)+($U$42*($V33/$V$42)*'VT CHS Emissions Schedule'!H$7)/(1-$N33)+($U$43*($V33/$V$43)*'VT CHS Emissions Schedule'!H$5)/(1-$M33)))-IF(OR($A33="Oil",$A33="Propane"),$S33*AI33,IF(OR($A33="Natural Gas",$A33="Electricity"),$S33*AI33/(1-$K33),$U$40*($V33/$X33)*('VT CHS Emissions Schedule'!H$8+$P33)+$U$41*($V33/$X33)*('VT CHS Emissions Schedule'!H$9+$O33)+($U$42*($V33/$X33)*'VT CHS Emissions Schedule'!H$7)/(1-$N33)+($U$43*($V33/$X33)*'VT CHS Emissions Schedule'!H$5)/(1-$M33))),0)</f>
        <v>1155841.1790000149</v>
      </c>
      <c r="BJ33" s="64">
        <f>IF(BJ$15&lt;2025+$T33,IF(OR($A33="Oil",$A33="Propane"),$R33*AJ33,IF(OR($A33="Natural Gas",$A33="Electricity"),$R33*AJ33/(1-$K33),$U$40*($V33/$V$40)*('VT CHS Emissions Schedule'!I$8+$P33)+$U$41*($V33/$V$41)*('VT CHS Emissions Schedule'!I$9+$O33)+($U$42*($V33/$V$42)*'VT CHS Emissions Schedule'!I$7)/(1-$N33)+($U$43*($V33/$V$43)*'VT CHS Emissions Schedule'!I$5)/(1-$M33)))-IF(OR($A33="Oil",$A33="Propane"),$S33*AJ33,IF(OR($A33="Natural Gas",$A33="Electricity"),$S33*AJ33/(1-$K33),$U$40*($V33/$X33)*('VT CHS Emissions Schedule'!I$8+$P33)+$U$41*($V33/$X33)*('VT CHS Emissions Schedule'!I$9+$O33)+($U$42*($V33/$X33)*'VT CHS Emissions Schedule'!I$7)/(1-$N33)+($U$43*($V33/$X33)*'VT CHS Emissions Schedule'!I$5)/(1-$M33))),0)</f>
        <v>1129999.5749481074</v>
      </c>
      <c r="BK33" s="64">
        <f>IF(BK$15&lt;2025+$T33,IF(OR($A33="Oil",$A33="Propane"),$R33*AK33,IF(OR($A33="Natural Gas",$A33="Electricity"),$R33*AK33/(1-$K33),$U$40*($V33/$V$40)*('VT CHS Emissions Schedule'!J$8+$P33)+$U$41*($V33/$V$41)*('VT CHS Emissions Schedule'!J$9+$O33)+($U$42*($V33/$V$42)*'VT CHS Emissions Schedule'!J$7)/(1-$N33)+($U$43*($V33/$V$43)*'VT CHS Emissions Schedule'!J$5)/(1-$M33)))-IF(OR($A33="Oil",$A33="Propane"),$S33*AK33,IF(OR($A33="Natural Gas",$A33="Electricity"),$S33*AK33/(1-$K33),$U$40*($V33/$X33)*('VT CHS Emissions Schedule'!J$8+$P33)+$U$41*($V33/$X33)*('VT CHS Emissions Schedule'!J$9+$O33)+($U$42*($V33/$X33)*'VT CHS Emissions Schedule'!J$7)/(1-$N33)+($U$43*($V33/$X33)*'VT CHS Emissions Schedule'!J$5)/(1-$M33))),0)</f>
        <v>1105620.925588391</v>
      </c>
      <c r="BL33" s="64">
        <f>IF(BL$15&lt;2025+$T33,IF(OR($A33="Oil",$A33="Propane"),$R33*AL33,IF(OR($A33="Natural Gas",$A33="Electricity"),$R33*AL33/(1-$K33),$U$40*($V33/$V$40)*('VT CHS Emissions Schedule'!K$8+$P33)+$U$41*($V33/$V$41)*('VT CHS Emissions Schedule'!K$9+$O33)+($U$42*($V33/$V$42)*'VT CHS Emissions Schedule'!K$7)/(1-$N33)+($U$43*($V33/$V$43)*'VT CHS Emissions Schedule'!K$5)/(1-$M33)))-IF(OR($A33="Oil",$A33="Propane"),$S33*AL33,IF(OR($A33="Natural Gas",$A33="Electricity"),$S33*AL33/(1-$K33),$U$40*($V33/$X33)*('VT CHS Emissions Schedule'!K$8+$P33)+$U$41*($V33/$X33)*('VT CHS Emissions Schedule'!K$9+$O33)+($U$42*($V33/$X33)*'VT CHS Emissions Schedule'!K$7)/(1-$N33)+($U$43*($V33/$X33)*'VT CHS Emissions Schedule'!K$5)/(1-$M33))),0)</f>
        <v>1081242.2762286747</v>
      </c>
      <c r="BM33" s="64">
        <f>IF(BM$15&lt;2025+$T33,IF(OR($A33="Oil",$A33="Propane"),$R33*AM33,IF(OR($A33="Natural Gas",$A33="Electricity"),$R33*AM33/(1-$K33),$U$40*($V33/$V$40)*('VT CHS Emissions Schedule'!L$8+$P33)+$U$41*($V33/$V$41)*('VT CHS Emissions Schedule'!L$9+$O33)+($U$42*($V33/$V$42)*'VT CHS Emissions Schedule'!L$7)/(1-$N33)+($U$43*($V33/$V$43)*'VT CHS Emissions Schedule'!L$5)/(1-$M33)))-IF(OR($A33="Oil",$A33="Propane"),$S33*AM33,IF(OR($A33="Natural Gas",$A33="Electricity"),$S33*AM33/(1-$K33),$U$40*($V33/$X33)*('VT CHS Emissions Schedule'!L$8+$P33)+$U$41*($V33/$X33)*('VT CHS Emissions Schedule'!L$9+$O33)+($U$42*($V33/$X33)*'VT CHS Emissions Schedule'!L$7)/(1-$N33)+($U$43*($V33/$X33)*'VT CHS Emissions Schedule'!L$5)/(1-$M33))),0)</f>
        <v>1056863.6268689581</v>
      </c>
      <c r="BN33" s="64">
        <f>IF(BN$15&lt;2025+$T33,IF(OR($A33="Oil",$A33="Propane"),$R33*AN33,IF(OR($A33="Natural Gas",$A33="Electricity"),$R33*AN33/(1-$K33),$U$40*($V33/$V$40)*('VT CHS Emissions Schedule'!M$8+$P33)+$U$41*($V33/$V$41)*('VT CHS Emissions Schedule'!M$9+$O33)+($U$42*($V33/$V$42)*'VT CHS Emissions Schedule'!M$7)/(1-$N33)+($U$43*($V33/$V$43)*'VT CHS Emissions Schedule'!M$5)/(1-$M33)))-IF(OR($A33="Oil",$A33="Propane"),$S33*AN33,IF(OR($A33="Natural Gas",$A33="Electricity"),$S33*AN33/(1-$K33),$U$40*($V33/$X33)*('VT CHS Emissions Schedule'!M$8+$P33)+$U$41*($V33/$X33)*('VT CHS Emissions Schedule'!M$9+$O33)+($U$42*($V33/$X33)*'VT CHS Emissions Schedule'!M$7)/(1-$N33)+($U$43*($V33/$X33)*'VT CHS Emissions Schedule'!M$5)/(1-$M33))),0)</f>
        <v>1029970.5251901317</v>
      </c>
      <c r="BO33" s="64">
        <f>IF(BO$15&lt;2025+$T33,IF(OR($A33="Oil",$A33="Propane"),$R33*AO33,IF(OR($A33="Natural Gas",$A33="Electricity"),$R33*AO33/(1-$K33),$U$40*($V33/$V$40)*('VT CHS Emissions Schedule'!N$8+$P33)+$U$41*($V33/$V$41)*('VT CHS Emissions Schedule'!N$9+$O33)+($U$42*($V33/$V$42)*'VT CHS Emissions Schedule'!N$7)/(1-$N33)+($U$43*($V33/$V$43)*'VT CHS Emissions Schedule'!N$5)/(1-$M33)))-IF(OR($A33="Oil",$A33="Propane"),$S33*AO33,IF(OR($A33="Natural Gas",$A33="Electricity"),$S33*AO33/(1-$K33),$U$40*($V33/$X33)*('VT CHS Emissions Schedule'!N$8+$P33)+$U$41*($V33/$X33)*('VT CHS Emissions Schedule'!N$9+$O33)+($U$42*($V33/$X33)*'VT CHS Emissions Schedule'!N$7)/(1-$N33)+($U$43*($V33/$X33)*'VT CHS Emissions Schedule'!N$5)/(1-$M33))),0)</f>
        <v>1005347.6996067566</v>
      </c>
      <c r="BP33" s="64">
        <f>IF(BP$15&lt;2025+$T33,IF(OR($A33="Oil",$A33="Propane"),$R33*AP33,IF(OR($A33="Natural Gas",$A33="Electricity"),$R33*AP33/(1-$K33),$U$40*($V33/$V$40)*('VT CHS Emissions Schedule'!O$8+$P33)+$U$41*($V33/$V$41)*('VT CHS Emissions Schedule'!O$9+$O33)+($U$42*($V33/$V$42)*'VT CHS Emissions Schedule'!O$7)/(1-$N33)+($U$43*($V33/$V$43)*'VT CHS Emissions Schedule'!O$5)/(1-$M33)))-IF(OR($A33="Oil",$A33="Propane"),$S33*AP33,IF(OR($A33="Natural Gas",$A33="Electricity"),$S33*AP33/(1-$K33),$U$40*($V33/$X33)*('VT CHS Emissions Schedule'!O$8+$P33)+$U$41*($V33/$X33)*('VT CHS Emissions Schedule'!O$9+$O33)+($U$42*($V33/$X33)*'VT CHS Emissions Schedule'!O$7)/(1-$N33)+($U$43*($V33/$X33)*'VT CHS Emissions Schedule'!O$5)/(1-$M33))),0)</f>
        <v>1005347.6996067566</v>
      </c>
      <c r="BQ33" s="64">
        <f>IF(BQ$15&lt;2025+$T33,IF(OR($A33="Oil",$A33="Propane"),$R33*AQ33,IF(OR($A33="Natural Gas",$A33="Electricity"),$R33*AQ33/(1-$K33),$U$40*($V33/$V$40)*('VT CHS Emissions Schedule'!P$8+$P33)+$U$41*($V33/$V$41)*('VT CHS Emissions Schedule'!P$9+$O33)+($U$42*($V33/$V$42)*'VT CHS Emissions Schedule'!P$7)/(1-$N33)+($U$43*($V33/$V$43)*'VT CHS Emissions Schedule'!P$5)/(1-$M33)))-IF(OR($A33="Oil",$A33="Propane"),$S33*AQ33,IF(OR($A33="Natural Gas",$A33="Electricity"),$S33*AQ33/(1-$K33),$U$40*($V33/$X33)*('VT CHS Emissions Schedule'!P$8+$P33)+$U$41*($V33/$X33)*('VT CHS Emissions Schedule'!P$9+$O33)+($U$42*($V33/$X33)*'VT CHS Emissions Schedule'!P$7)/(1-$N33)+($U$43*($V33/$X33)*'VT CHS Emissions Schedule'!P$5)/(1-$M33))),0)</f>
        <v>1005347.6996067566</v>
      </c>
      <c r="BR33" s="64">
        <f>IF(BR$15&lt;2025+$T33,IF(OR($A33="Oil",$A33="Propane"),$R33*AR33,IF(OR($A33="Natural Gas",$A33="Electricity"),$R33*AR33/(1-$K33),$U$40*($V33/$V$40)*('VT CHS Emissions Schedule'!Q$8+$P33)+$U$41*($V33/$V$41)*('VT CHS Emissions Schedule'!Q$9+$O33)+($U$42*($V33/$V$42)*'VT CHS Emissions Schedule'!Q$7)/(1-$N33)+($U$43*($V33/$V$43)*'VT CHS Emissions Schedule'!Q$5)/(1-$M33)))-IF(OR($A33="Oil",$A33="Propane"),$S33*AR33,IF(OR($A33="Natural Gas",$A33="Electricity"),$S33*AR33/(1-$K33),$U$40*($V33/$X33)*('VT CHS Emissions Schedule'!Q$8+$P33)+$U$41*($V33/$X33)*('VT CHS Emissions Schedule'!Q$9+$O33)+($U$42*($V33/$X33)*'VT CHS Emissions Schedule'!Q$7)/(1-$N33)+($U$43*($V33/$X33)*'VT CHS Emissions Schedule'!Q$5)/(1-$M33))),0)</f>
        <v>1005347.6996067566</v>
      </c>
      <c r="BS33" s="64">
        <f>IF(BS$15&lt;2025+$T33,IF(OR($A33="Oil",$A33="Propane"),$R33*AS33,IF(OR($A33="Natural Gas",$A33="Electricity"),$R33*AS33/(1-$K33),$U$40*($V33/$V$40)*('VT CHS Emissions Schedule'!R$8+$P33)+$U$41*($V33/$V$41)*('VT CHS Emissions Schedule'!R$9+$O33)+($U$42*($V33/$V$42)*'VT CHS Emissions Schedule'!R$7)/(1-$N33)+($U$43*($V33/$V$43)*'VT CHS Emissions Schedule'!R$5)/(1-$M33)))-IF(OR($A33="Oil",$A33="Propane"),$S33*AS33,IF(OR($A33="Natural Gas",$A33="Electricity"),$S33*AS33/(1-$K33),$U$40*($V33/$X33)*('VT CHS Emissions Schedule'!R$8+$P33)+$U$41*($V33/$X33)*('VT CHS Emissions Schedule'!R$9+$O33)+($U$42*($V33/$X33)*'VT CHS Emissions Schedule'!R$7)/(1-$N33)+($U$43*($V33/$X33)*'VT CHS Emissions Schedule'!R$5)/(1-$M33))),0)</f>
        <v>1004910.1543334093</v>
      </c>
      <c r="BT33" s="64">
        <f>IF(BT$15&lt;2025+$T33,IF(OR($A33="Oil",$A33="Propane"),$R33*AT33,IF(OR($A33="Natural Gas",$A33="Electricity"),$R33*AT33/(1-$K33),$U$40*($V33/$V$40)*('VT CHS Emissions Schedule'!S$8+$P33)+$U$41*($V33/$V$41)*('VT CHS Emissions Schedule'!S$9+$O33)+($U$42*($V33/$V$42)*'VT CHS Emissions Schedule'!S$7)/(1-$N33)+($U$43*($V33/$V$43)*'VT CHS Emissions Schedule'!S$5)/(1-$M33)))-IF(OR($A33="Oil",$A33="Propane"),$S33*AT33,IF(OR($A33="Natural Gas",$A33="Electricity"),$S33*AT33/(1-$K33),$U$40*($V33/$X33)*('VT CHS Emissions Schedule'!S$8+$P33)+$U$41*($V33/$X33)*('VT CHS Emissions Schedule'!S$9+$O33)+($U$42*($V33/$X33)*'VT CHS Emissions Schedule'!S$7)/(1-$N33)+($U$43*($V33/$X33)*'VT CHS Emissions Schedule'!S$5)/(1-$M33))),0)</f>
        <v>1004833.3162287662</v>
      </c>
      <c r="BU33" s="64">
        <f>IF(BU$15&lt;2025+$T33,IF(OR($A33="Oil",$A33="Propane"),$R33*AU33,IF(OR($A33="Natural Gas",$A33="Electricity"),$R33*AU33/(1-$K33),$U$40*($V33/$V$40)*('VT CHS Emissions Schedule'!T$8+$P33)+$U$41*($V33/$V$41)*('VT CHS Emissions Schedule'!T$9+$O33)+($U$42*($V33/$V$42)*'VT CHS Emissions Schedule'!T$7)/(1-$N33)+($U$43*($V33/$V$43)*'VT CHS Emissions Schedule'!T$5)/(1-$M33)))-IF(OR($A33="Oil",$A33="Propane"),$S33*AU33,IF(OR($A33="Natural Gas",$A33="Electricity"),$S33*AU33/(1-$K33),$U$40*($V33/$X33)*('VT CHS Emissions Schedule'!T$8+$P33)+$U$41*($V33/$X33)*('VT CHS Emissions Schedule'!T$9+$O33)+($U$42*($V33/$X33)*'VT CHS Emissions Schedule'!T$7)/(1-$N33)+($U$43*($V33/$X33)*'VT CHS Emissions Schedule'!T$5)/(1-$M33))),0)</f>
        <v>1004833.3162287662</v>
      </c>
      <c r="BV33" s="64">
        <f>IF(BV$15&lt;2025+$T33,IF(OR($A33="Oil",$A33="Propane"),$R33*AV33,IF(OR($A33="Natural Gas",$A33="Electricity"),$R33*AV33/(1-$K33),$U$40*($V33/$V$40)*('VT CHS Emissions Schedule'!U$8+$P33)+$U$41*($V33/$V$41)*('VT CHS Emissions Schedule'!U$9+$O33)+($U$42*($V33/$V$42)*'VT CHS Emissions Schedule'!U$7)/(1-$N33)+($U$43*($V33/$V$43)*'VT CHS Emissions Schedule'!U$5)/(1-$M33)))-IF(OR($A33="Oil",$A33="Propane"),$S33*AV33,IF(OR($A33="Natural Gas",$A33="Electricity"),$S33*AV33/(1-$K33),$U$40*($V33/$X33)*('VT CHS Emissions Schedule'!U$8+$P33)+$U$41*($V33/$X33)*('VT CHS Emissions Schedule'!U$9+$O33)+($U$42*($V33/$X33)*'VT CHS Emissions Schedule'!U$7)/(1-$N33)+($U$43*($V33/$X33)*'VT CHS Emissions Schedule'!U$5)/(1-$M33))),0)</f>
        <v>1004833.3162287662</v>
      </c>
      <c r="BW33" s="64">
        <f>IF(BW$15&lt;2025+$T33,IF(OR($A33="Oil",$A33="Propane"),$R33*AW33,IF(OR($A33="Natural Gas",$A33="Electricity"),$R33*AW33/(1-$K33),$U$40*($V33/$V$40)*('VT CHS Emissions Schedule'!V$8+$P33)+$U$41*($V33/$V$41)*('VT CHS Emissions Schedule'!V$9+$O33)+($U$42*($V33/$V$42)*'VT CHS Emissions Schedule'!V$7)/(1-$N33)+($U$43*($V33/$V$43)*'VT CHS Emissions Schedule'!V$5)/(1-$M33)))-IF(OR($A33="Oil",$A33="Propane"),$S33*AW33,IF(OR($A33="Natural Gas",$A33="Electricity"),$S33*AW33/(1-$K33),$U$40*($V33/$X33)*('VT CHS Emissions Schedule'!V$8+$P33)+$U$41*($V33/$X33)*('VT CHS Emissions Schedule'!V$9+$O33)+($U$42*($V33/$X33)*'VT CHS Emissions Schedule'!V$7)/(1-$N33)+($U$43*($V33/$X33)*'VT CHS Emissions Schedule'!V$5)/(1-$M33))),0)</f>
        <v>1004833.3162287662</v>
      </c>
      <c r="BX33" s="64">
        <f>IF(BX$15&lt;2025+$T33,IF(OR($A33="Oil",$A33="Propane"),$R33*AX33,IF(OR($A33="Natural Gas",$A33="Electricity"),$R33*AX33/(1-$K33),$U$40*($V33/$V$40)*('VT CHS Emissions Schedule'!W$8+$P33)+$U$41*($V33/$V$41)*('VT CHS Emissions Schedule'!W$9+$O33)+($U$42*($V33/$V$42)*'VT CHS Emissions Schedule'!W$7)/(1-$N33)+($U$43*($V33/$V$43)*'VT CHS Emissions Schedule'!W$5)/(1-$M33)))-IF(OR($A33="Oil",$A33="Propane"),$S33*AX33,IF(OR($A33="Natural Gas",$A33="Electricity"),$S33*AX33/(1-$K33),$U$40*($V33/$X33)*('VT CHS Emissions Schedule'!W$8+$P33)+$U$41*($V33/$X33)*('VT CHS Emissions Schedule'!W$9+$O33)+($U$42*($V33/$X33)*'VT CHS Emissions Schedule'!W$7)/(1-$N33)+($U$43*($V33/$X33)*'VT CHS Emissions Schedule'!W$5)/(1-$M33))),0)</f>
        <v>1004702.2248960481</v>
      </c>
      <c r="BY33" s="64">
        <f>IF(BY$15&lt;2025+$T33,IF(OR($A33="Oil",$A33="Propane"),$R33*AY33,IF(OR($A33="Natural Gas",$A33="Electricity"),$R33*AY33/(1-$K33),$U$40*($V33/$V$40)*('VT CHS Emissions Schedule'!X$8+$P33)+$U$41*($V33/$V$41)*('VT CHS Emissions Schedule'!X$9+$O33)+($U$42*($V33/$V$42)*'VT CHS Emissions Schedule'!X$7)/(1-$N33)+($U$43*($V33/$V$43)*'VT CHS Emissions Schedule'!X$5)/(1-$M33)))-IF(OR($A33="Oil",$A33="Propane"),$S33*AY33,IF(OR($A33="Natural Gas",$A33="Electricity"),$S33*AY33/(1-$K33),$U$40*($V33/$X33)*('VT CHS Emissions Schedule'!X$8+$P33)+$U$41*($V33/$X33)*('VT CHS Emissions Schedule'!X$9+$O33)+($U$42*($V33/$X33)*'VT CHS Emissions Schedule'!X$7)/(1-$N33)+($U$43*($V33/$X33)*'VT CHS Emissions Schedule'!X$5)/(1-$M33))),0)</f>
        <v>0</v>
      </c>
      <c r="BZ33" s="64">
        <f>IF(BZ$15&lt;2025+$T33,IF(OR($A33="Oil",$A33="Propane"),$R33*AZ33,IF(OR($A33="Natural Gas",$A33="Electricity"),$R33*AZ33/(1-$K33),$U$40*($V33/$V$40)*('VT CHS Emissions Schedule'!Y$8+$P33)+$U$41*($V33/$V$41)*('VT CHS Emissions Schedule'!Y$9+$O33)+($U$42*($V33/$V$42)*'VT CHS Emissions Schedule'!Y$7)/(1-$N33)+($U$43*($V33/$V$43)*'VT CHS Emissions Schedule'!Y$5)/(1-$M33)))-IF(OR($A33="Oil",$A33="Propane"),$S33*AZ33,IF(OR($A33="Natural Gas",$A33="Electricity"),$S33*AZ33/(1-$K33),$U$40*($V33/$X33)*('VT CHS Emissions Schedule'!Y$8+$P33)+$U$41*($V33/$X33)*('VT CHS Emissions Schedule'!Y$9+$O33)+($U$42*($V33/$X33)*'VT CHS Emissions Schedule'!Y$7)/(1-$N33)+($U$43*($V33/$X33)*'VT CHS Emissions Schedule'!Y$5)/(1-$M33))),0)</f>
        <v>0</v>
      </c>
      <c r="CA33" s="64">
        <f>IF(CA$15&lt;2025+$T33,IF(OR($A33="Oil",$A33="Propane"),$R33*BA33,IF(OR($A33="Natural Gas",$A33="Electricity"),$R33*BA33/(1-$K33),$U$40*($V33/$V$40)*('VT CHS Emissions Schedule'!Z$8+$P33)+$U$41*($V33/$V$41)*('VT CHS Emissions Schedule'!Z$9+$O33)+($U$42*($V33/$V$42)*'VT CHS Emissions Schedule'!Z$7)/(1-$N33)+($U$43*($V33/$V$43)*'VT CHS Emissions Schedule'!Z$5)/(1-$M33)))-IF(OR($A33="Oil",$A33="Propane"),$S33*BA33,IF(OR($A33="Natural Gas",$A33="Electricity"),$S33*BA33/(1-$K33),$U$40*($V33/$X33)*('VT CHS Emissions Schedule'!Z$8+$P33)+$U$41*($V33/$X33)*('VT CHS Emissions Schedule'!Z$9+$O33)+($U$42*($V33/$X33)*'VT CHS Emissions Schedule'!Z$7)/(1-$N33)+($U$43*($V33/$X33)*'VT CHS Emissions Schedule'!Z$5)/(1-$M33))),0)</f>
        <v>0</v>
      </c>
      <c r="CB33" s="64">
        <f>IF(CB$15&lt;2025+$T33,IF(OR($A33="Oil",$A33="Propane"),$R33*BB33,IF(OR($A33="Natural Gas",$A33="Electricity"),$R33*BB33/(1-$K33),$U$40*($V33/$V$40)*('VT CHS Emissions Schedule'!AA$8+$P33)+$U$41*($V33/$V$41)*('VT CHS Emissions Schedule'!AA$9+$O33)+($U$42*($V33/$V$42)*'VT CHS Emissions Schedule'!AA$7)/(1-$N33)+($U$43*($V33/$V$43)*'VT CHS Emissions Schedule'!AA$5)/(1-$M33)))-IF(OR($A33="Oil",$A33="Propane"),$S33*BB33,IF(OR($A33="Natural Gas",$A33="Electricity"),$S33*BB33/(1-$K33),$U$40*($V33/$X33)*('VT CHS Emissions Schedule'!AA$8+$P33)+$U$41*($V33/$X33)*('VT CHS Emissions Schedule'!AA$9+$O33)+($U$42*($V33/$X33)*'VT CHS Emissions Schedule'!AA$7)/(1-$N33)+($U$43*($V33/$X33)*'VT CHS Emissions Schedule'!AA$5)/(1-$M33))),0)</f>
        <v>0</v>
      </c>
      <c r="CC33" s="64">
        <f>IF(CC$15&lt;2025+$T33,IF(OR($A33="Oil",$A33="Propane"),$R33*BC33,IF(OR($A33="Natural Gas",$A33="Electricity"),$R33*BC33/(1-$K33),$U$40*($V33/$V$40)*('VT CHS Emissions Schedule'!AB$8+$P33)+$U$41*($V33/$V$41)*('VT CHS Emissions Schedule'!AB$9+$O33)+($U$42*($V33/$V$42)*'VT CHS Emissions Schedule'!AB$7)/(1-$N33)+($U$43*($V33/$V$43)*'VT CHS Emissions Schedule'!AB$5)/(1-$M33)))-IF(OR($A33="Oil",$A33="Propane"),$S33*BC33,IF(OR($A33="Natural Gas",$A33="Electricity"),$S33*BC33/(1-$K33),$U$40*($V33/$X33)*('VT CHS Emissions Schedule'!AB$8+$P33)+$U$41*($V33/$X33)*('VT CHS Emissions Schedule'!AB$9+$O33)+($U$42*($V33/$X33)*'VT CHS Emissions Schedule'!AB$7)/(1-$N33)+($U$43*($V33/$X33)*'VT CHS Emissions Schedule'!AB$5)/(1-$M33))),0)</f>
        <v>0</v>
      </c>
      <c r="CD33" s="64">
        <f>IF(CD$15&lt;2025+$T33,IF(OR($A33="Oil",$A33="Propane"),$R33*BD33,IF(OR($A33="Natural Gas",$A33="Electricity"),$R33*BD33/(1-$K33),$U$40*($V33/$V$40)*('VT CHS Emissions Schedule'!AC$8+$P33)+$U$41*($V33/$V$41)*('VT CHS Emissions Schedule'!AC$9+$O33)+($U$42*($V33/$V$42)*'VT CHS Emissions Schedule'!AC$7)/(1-$N33)+($U$43*($V33/$V$43)*'VT CHS Emissions Schedule'!AC$5)/(1-$M33)))-IF(OR($A33="Oil",$A33="Propane"),$S33*BD33,IF(OR($A33="Natural Gas",$A33="Electricity"),$S33*BD33/(1-$K33),$U$40*($V33/$X33)*('VT CHS Emissions Schedule'!AC$8+$P33)+$U$41*($V33/$X33)*('VT CHS Emissions Schedule'!AC$9+$O33)+($U$42*($V33/$X33)*'VT CHS Emissions Schedule'!AC$7)/(1-$N33)+($U$43*($V33/$X33)*'VT CHS Emissions Schedule'!AC$5)/(1-$M33))),0)</f>
        <v>0</v>
      </c>
    </row>
    <row r="34" spans="1:82" ht="15.75" x14ac:dyDescent="0.25">
      <c r="A34" s="185" t="s">
        <v>163</v>
      </c>
      <c r="B34" s="295" t="s">
        <v>277</v>
      </c>
      <c r="C34" s="290">
        <v>2.25</v>
      </c>
      <c r="D34" s="175">
        <f t="shared" si="0"/>
        <v>25498231.534876082</v>
      </c>
      <c r="E34" s="227">
        <f t="shared" si="11"/>
        <v>25498231.534876082</v>
      </c>
      <c r="F34" s="223">
        <f t="shared" si="2"/>
        <v>25.498231534876084</v>
      </c>
      <c r="G34" s="111">
        <f t="shared" si="6"/>
        <v>1489803.4166331985</v>
      </c>
      <c r="H34" s="111">
        <f t="shared" si="3"/>
        <v>1489803.4166331985</v>
      </c>
      <c r="I34" s="111">
        <f>IF(OR($A34="Oil",$A34="Propane"),$R34*$AE34,IF(OR($A34="Natural Gas",$A34="Electricity"),$R34*$AE34/(1-$K34),$U$40*($V34/$V$40)*('VT CHS Emissions Schedule'!D$8+$P34)+$U$41*($V34/$V$41)*('VT CHS Emissions Schedule'!D$9+$O34)+($U$42*($V34/$V$42)*'VT CHS Emissions Schedule'!D$7)/(1-$N34)+($U$43*($V34/$V$43)*'VT CHS Emissions Schedule'!D$5)/(1-$M34)))</f>
        <v>2311763.9223618601</v>
      </c>
      <c r="J34" s="111">
        <f>IF(OR($A34="Oil",$A34="Propane"),$S34*$AE34,IF(OR($A34="Natural Gas",$A34="Electricity"),$S34*$AE34/(1-$K34),$U$40*($V34/$X34)*('VT CHS Emissions Schedule'!D$8+$P34)+$U$41*($V34/$X34)*('VT CHS Emissions Schedule'!D$9+$O34)+($U$42*($V34/$X34)*'VT CHS Emissions Schedule'!D$7)/(1-$N34)+($U$43*($V34/$X34)*'VT CHS Emissions Schedule'!D$5)/(1-$M34)))</f>
        <v>821960.50572866155</v>
      </c>
      <c r="K34" s="66">
        <f>_xlfn.XLOOKUP($A34,Lookups!$A$3:$A$15,Lookups!$E$3:$E$15)</f>
        <v>0</v>
      </c>
      <c r="L34" s="65">
        <f>_xlfn.XLOOKUP($A34,Lookups!$A$3:$A$15,Lookups!$D$3:$D$15)</f>
        <v>0</v>
      </c>
      <c r="M34" s="66">
        <f>Lookups!$E$6</f>
        <v>0.04</v>
      </c>
      <c r="N34" s="66">
        <f>Lookups!$E$5</f>
        <v>1.4E-2</v>
      </c>
      <c r="O34" s="65">
        <f>Lookups!$D$4</f>
        <v>0.32764300000000002</v>
      </c>
      <c r="P34" s="65">
        <f>Lookups!$D$3</f>
        <v>0.21490000000000001</v>
      </c>
      <c r="Q34" s="65">
        <f>Lookups!$D$8</f>
        <v>1.3776766038113153</v>
      </c>
      <c r="R34" s="72" t="str">
        <f t="shared" si="7"/>
        <v>blended</v>
      </c>
      <c r="S34" s="72">
        <f t="shared" si="8"/>
        <v>13897.045624</v>
      </c>
      <c r="T34" s="68">
        <v>20</v>
      </c>
      <c r="U34" s="68" t="str">
        <f>_xlfn.XLOOKUP(A34,Lookups!$A$3:$A$15,Lookups!$C$3:$C$15)</f>
        <v>Unknown</v>
      </c>
      <c r="V34" s="64">
        <f t="shared" si="4"/>
        <v>31268.352654000002</v>
      </c>
      <c r="W34" s="72" t="str">
        <f t="shared" si="9"/>
        <v>blended</v>
      </c>
      <c r="X34" s="72">
        <f t="shared" si="10"/>
        <v>2.25</v>
      </c>
      <c r="Y34" s="64">
        <v>140</v>
      </c>
      <c r="Z34" s="71">
        <v>51.8</v>
      </c>
      <c r="AA34" s="64">
        <f t="shared" si="5"/>
        <v>110</v>
      </c>
      <c r="AB34" s="64">
        <v>365</v>
      </c>
      <c r="AC34" s="72">
        <v>8.33</v>
      </c>
      <c r="AD34" s="75">
        <v>1.06E-3</v>
      </c>
      <c r="AE34" s="67" t="s">
        <v>246</v>
      </c>
      <c r="AF34" s="67" t="s">
        <v>246</v>
      </c>
      <c r="AG34" s="67" t="s">
        <v>246</v>
      </c>
      <c r="AH34" s="67" t="s">
        <v>246</v>
      </c>
      <c r="AI34" s="67" t="s">
        <v>246</v>
      </c>
      <c r="AJ34" s="67" t="s">
        <v>246</v>
      </c>
      <c r="AK34" s="67" t="s">
        <v>246</v>
      </c>
      <c r="AL34" s="67" t="s">
        <v>246</v>
      </c>
      <c r="AM34" s="67" t="s">
        <v>246</v>
      </c>
      <c r="AN34" s="67" t="s">
        <v>246</v>
      </c>
      <c r="AO34" s="67" t="s">
        <v>246</v>
      </c>
      <c r="AP34" s="67" t="s">
        <v>246</v>
      </c>
      <c r="AQ34" s="67" t="s">
        <v>246</v>
      </c>
      <c r="AR34" s="67" t="s">
        <v>246</v>
      </c>
      <c r="AS34" s="67" t="s">
        <v>246</v>
      </c>
      <c r="AT34" s="67" t="s">
        <v>246</v>
      </c>
      <c r="AU34" s="67" t="s">
        <v>246</v>
      </c>
      <c r="AV34" s="67" t="s">
        <v>246</v>
      </c>
      <c r="AW34" s="67" t="s">
        <v>246</v>
      </c>
      <c r="AX34" s="67" t="s">
        <v>246</v>
      </c>
      <c r="AY34" s="67"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v>0</v>
      </c>
      <c r="BE34" s="64">
        <f>IF(BE$15&lt;2025+$T34,IF(OR($A34="Oil",$A34="Propane"),$R34*AE34,IF(OR($A34="Natural Gas",$A34="Electricity"),$R34*AE34/(1-$K34),$U$40*($V34/$V$40)*('VT CHS Emissions Schedule'!D$8+$P34)+$U$41*($V34/$V$41)*('VT CHS Emissions Schedule'!D$9+$O34)+($U$42*($V34/$V$42)*'VT CHS Emissions Schedule'!D$7)/(1-$N34)+($U$43*($V34/$V$43)*'VT CHS Emissions Schedule'!D$5)/(1-$M34)))-IF(OR($A34="Oil",$A34="Propane"),$S34*AE34,IF(OR($A34="Natural Gas",$A34="Electricity"),$S34*AE34/(1-$K34),$U$40*($V34/$X34)*('VT CHS Emissions Schedule'!D$8+$P34)+$U$41*($V34/$X34)*('VT CHS Emissions Schedule'!D$9+$O34)+($U$42*($V34/$X34)*'VT CHS Emissions Schedule'!D$7)/(1-$N34)+($U$43*($V34/$X34)*'VT CHS Emissions Schedule'!D$5)/(1-$M34))),0)</f>
        <v>1489803.4166331985</v>
      </c>
      <c r="BF34" s="64">
        <f>IF(BF$15&lt;2025+$T34,IF(OR($A34="Oil",$A34="Propane"),$R34*AF34,IF(OR($A34="Natural Gas",$A34="Electricity"),$R34*AF34/(1-$K34),$U$40*($V34/$V$40)*('VT CHS Emissions Schedule'!E$8+$P34)+$U$41*($V34/$V$41)*('VT CHS Emissions Schedule'!E$9+$O34)+($U$42*($V34/$V$42)*'VT CHS Emissions Schedule'!E$7)/(1-$N34)+($U$43*($V34/$V$43)*'VT CHS Emissions Schedule'!E$5)/(1-$M34)))-IF(OR($A34="Oil",$A34="Propane"),$S34*AF34,IF(OR($A34="Natural Gas",$A34="Electricity"),$S34*AF34/(1-$K34),$U$40*($V34/$X34)*('VT CHS Emissions Schedule'!E$8+$P34)+$U$41*($V34/$X34)*('VT CHS Emissions Schedule'!E$9+$O34)+($U$42*($V34/$X34)*'VT CHS Emissions Schedule'!E$7)/(1-$N34)+($U$43*($V34/$X34)*'VT CHS Emissions Schedule'!E$5)/(1-$M34))),0)</f>
        <v>1459031.7191993117</v>
      </c>
      <c r="BG34" s="64">
        <f>IF(BG$15&lt;2025+$T34,IF(OR($A34="Oil",$A34="Propane"),$R34*AG34,IF(OR($A34="Natural Gas",$A34="Electricity"),$R34*AG34/(1-$K34),$U$40*($V34/$V$40)*('VT CHS Emissions Schedule'!F$8+$P34)+$U$41*($V34/$V$41)*('VT CHS Emissions Schedule'!F$9+$O34)+($U$42*($V34/$V$42)*'VT CHS Emissions Schedule'!F$7)/(1-$N34)+($U$43*($V34/$V$43)*'VT CHS Emissions Schedule'!F$5)/(1-$M34)))-IF(OR($A34="Oil",$A34="Propane"),$S34*AG34,IF(OR($A34="Natural Gas",$A34="Electricity"),$S34*AG34/(1-$K34),$U$40*($V34/$X34)*('VT CHS Emissions Schedule'!F$8+$P34)+$U$41*($V34/$X34)*('VT CHS Emissions Schedule'!F$9+$O34)+($U$42*($V34/$X34)*'VT CHS Emissions Schedule'!F$7)/(1-$N34)+($U$43*($V34/$X34)*'VT CHS Emissions Schedule'!F$5)/(1-$M34))),0)</f>
        <v>1430090.983409707</v>
      </c>
      <c r="BH34" s="64">
        <f>IF(BH$15&lt;2025+$T34,IF(OR($A34="Oil",$A34="Propane"),$R34*AH34,IF(OR($A34="Natural Gas",$A34="Electricity"),$R34*AH34/(1-$K34),$U$40*($V34/$V$40)*('VT CHS Emissions Schedule'!G$8+$P34)+$U$41*($V34/$V$41)*('VT CHS Emissions Schedule'!G$9+$O34)+($U$42*($V34/$V$42)*'VT CHS Emissions Schedule'!G$7)/(1-$N34)+($U$43*($V34/$V$43)*'VT CHS Emissions Schedule'!G$5)/(1-$M34)))-IF(OR($A34="Oil",$A34="Propane"),$S34*AH34,IF(OR($A34="Natural Gas",$A34="Electricity"),$S34*AH34/(1-$K34),$U$40*($V34/$X34)*('VT CHS Emissions Schedule'!G$8+$P34)+$U$41*($V34/$X34)*('VT CHS Emissions Schedule'!G$9+$O34)+($U$42*($V34/$X34)*'VT CHS Emissions Schedule'!G$7)/(1-$N34)+($U$43*($V34/$X34)*'VT CHS Emissions Schedule'!G$5)/(1-$M34))),0)</f>
        <v>1401150.2476201023</v>
      </c>
      <c r="BI34" s="64">
        <f>IF(BI$15&lt;2025+$T34,IF(OR($A34="Oil",$A34="Propane"),$R34*AI34,IF(OR($A34="Natural Gas",$A34="Electricity"),$R34*AI34/(1-$K34),$U$40*($V34/$V$40)*('VT CHS Emissions Schedule'!H$8+$P34)+$U$41*($V34/$V$41)*('VT CHS Emissions Schedule'!H$9+$O34)+($U$42*($V34/$V$42)*'VT CHS Emissions Schedule'!H$7)/(1-$N34)+($U$43*($V34/$V$43)*'VT CHS Emissions Schedule'!H$5)/(1-$M34)))-IF(OR($A34="Oil",$A34="Propane"),$S34*AI34,IF(OR($A34="Natural Gas",$A34="Electricity"),$S34*AI34/(1-$K34),$U$40*($V34/$X34)*('VT CHS Emissions Schedule'!H$8+$P34)+$U$41*($V34/$X34)*('VT CHS Emissions Schedule'!H$9+$O34)+($U$42*($V34/$X34)*'VT CHS Emissions Schedule'!H$7)/(1-$N34)+($U$43*($V34/$X34)*'VT CHS Emissions Schedule'!H$5)/(1-$M34))),0)</f>
        <v>1372138.9434912461</v>
      </c>
      <c r="BJ34" s="64">
        <f>IF(BJ$15&lt;2025+$T34,IF(OR($A34="Oil",$A34="Propane"),$R34*AJ34,IF(OR($A34="Natural Gas",$A34="Electricity"),$R34*AJ34/(1-$K34),$U$40*($V34/$V$40)*('VT CHS Emissions Schedule'!I$8+$P34)+$U$41*($V34/$V$41)*('VT CHS Emissions Schedule'!I$9+$O34)+($U$42*($V34/$V$42)*'VT CHS Emissions Schedule'!I$7)/(1-$N34)+($U$43*($V34/$V$43)*'VT CHS Emissions Schedule'!I$5)/(1-$M34)))-IF(OR($A34="Oil",$A34="Propane"),$S34*AJ34,IF(OR($A34="Natural Gas",$A34="Electricity"),$S34*AJ34/(1-$K34),$U$40*($V34/$X34)*('VT CHS Emissions Schedule'!I$8+$P34)+$U$41*($V34/$X34)*('VT CHS Emissions Schedule'!I$9+$O34)+($U$42*($V34/$X34)*'VT CHS Emissions Schedule'!I$7)/(1-$N34)+($U$43*($V34/$X34)*'VT CHS Emissions Schedule'!I$5)/(1-$M34))),0)</f>
        <v>1341461.4837103263</v>
      </c>
      <c r="BK34" s="64">
        <f>IF(BK$15&lt;2025+$T34,IF(OR($A34="Oil",$A34="Propane"),$R34*AK34,IF(OR($A34="Natural Gas",$A34="Electricity"),$R34*AK34/(1-$K34),$U$40*($V34/$V$40)*('VT CHS Emissions Schedule'!J$8+$P34)+$U$41*($V34/$V$41)*('VT CHS Emissions Schedule'!J$9+$O34)+($U$42*($V34/$V$42)*'VT CHS Emissions Schedule'!J$7)/(1-$N34)+($U$43*($V34/$V$43)*'VT CHS Emissions Schedule'!J$5)/(1-$M34)))-IF(OR($A34="Oil",$A34="Propane"),$S34*AK34,IF(OR($A34="Natural Gas",$A34="Electricity"),$S34*AK34/(1-$K34),$U$40*($V34/$X34)*('VT CHS Emissions Schedule'!J$8+$P34)+$U$41*($V34/$X34)*('VT CHS Emissions Schedule'!J$9+$O34)+($U$42*($V34/$X34)*'VT CHS Emissions Schedule'!J$7)/(1-$N34)+($U$43*($V34/$X34)*'VT CHS Emissions Schedule'!J$5)/(1-$M34))),0)</f>
        <v>1312520.7479207218</v>
      </c>
      <c r="BL34" s="64">
        <f>IF(BL$15&lt;2025+$T34,IF(OR($A34="Oil",$A34="Propane"),$R34*AL34,IF(OR($A34="Natural Gas",$A34="Electricity"),$R34*AL34/(1-$K34),$U$40*($V34/$V$40)*('VT CHS Emissions Schedule'!K$8+$P34)+$U$41*($V34/$V$41)*('VT CHS Emissions Schedule'!K$9+$O34)+($U$42*($V34/$V$42)*'VT CHS Emissions Schedule'!K$7)/(1-$N34)+($U$43*($V34/$V$43)*'VT CHS Emissions Schedule'!K$5)/(1-$M34)))-IF(OR($A34="Oil",$A34="Propane"),$S34*AL34,IF(OR($A34="Natural Gas",$A34="Electricity"),$S34*AL34/(1-$K34),$U$40*($V34/$X34)*('VT CHS Emissions Schedule'!K$8+$P34)+$U$41*($V34/$X34)*('VT CHS Emissions Schedule'!K$9+$O34)+($U$42*($V34/$X34)*'VT CHS Emissions Schedule'!K$7)/(1-$N34)+($U$43*($V34/$X34)*'VT CHS Emissions Schedule'!K$5)/(1-$M34))),0)</f>
        <v>1283580.0121311168</v>
      </c>
      <c r="BM34" s="64">
        <f>IF(BM$15&lt;2025+$T34,IF(OR($A34="Oil",$A34="Propane"),$R34*AM34,IF(OR($A34="Natural Gas",$A34="Electricity"),$R34*AM34/(1-$K34),$U$40*($V34/$V$40)*('VT CHS Emissions Schedule'!L$8+$P34)+$U$41*($V34/$V$41)*('VT CHS Emissions Schedule'!L$9+$O34)+($U$42*($V34/$V$42)*'VT CHS Emissions Schedule'!L$7)/(1-$N34)+($U$43*($V34/$V$43)*'VT CHS Emissions Schedule'!L$5)/(1-$M34)))-IF(OR($A34="Oil",$A34="Propane"),$S34*AM34,IF(OR($A34="Natural Gas",$A34="Electricity"),$S34*AM34/(1-$K34),$U$40*($V34/$X34)*('VT CHS Emissions Schedule'!L$8+$P34)+$U$41*($V34/$X34)*('VT CHS Emissions Schedule'!L$9+$O34)+($U$42*($V34/$X34)*'VT CHS Emissions Schedule'!L$7)/(1-$N34)+($U$43*($V34/$X34)*'VT CHS Emissions Schedule'!L$5)/(1-$M34))),0)</f>
        <v>1254639.2763415119</v>
      </c>
      <c r="BN34" s="64">
        <f>IF(BN$15&lt;2025+$T34,IF(OR($A34="Oil",$A34="Propane"),$R34*AN34,IF(OR($A34="Natural Gas",$A34="Electricity"),$R34*AN34/(1-$K34),$U$40*($V34/$V$40)*('VT CHS Emissions Schedule'!M$8+$P34)+$U$41*($V34/$V$41)*('VT CHS Emissions Schedule'!M$9+$O34)+($U$42*($V34/$V$42)*'VT CHS Emissions Schedule'!M$7)/(1-$N34)+($U$43*($V34/$V$43)*'VT CHS Emissions Schedule'!M$5)/(1-$M34)))-IF(OR($A34="Oil",$A34="Propane"),$S34*AN34,IF(OR($A34="Natural Gas",$A34="Electricity"),$S34*AN34/(1-$K34),$U$40*($V34/$X34)*('VT CHS Emissions Schedule'!M$8+$P34)+$U$41*($V34/$X34)*('VT CHS Emissions Schedule'!M$9+$O34)+($U$42*($V34/$X34)*'VT CHS Emissions Schedule'!M$7)/(1-$N34)+($U$43*($V34/$X34)*'VT CHS Emissions Schedule'!M$5)/(1-$M34))),0)</f>
        <v>1222713.5474479343</v>
      </c>
      <c r="BO34" s="64">
        <f>IF(BO$15&lt;2025+$T34,IF(OR($A34="Oil",$A34="Propane"),$R34*AO34,IF(OR($A34="Natural Gas",$A34="Electricity"),$R34*AO34/(1-$K34),$U$40*($V34/$V$40)*('VT CHS Emissions Schedule'!N$8+$P34)+$U$41*($V34/$V$41)*('VT CHS Emissions Schedule'!N$9+$O34)+($U$42*($V34/$V$42)*'VT CHS Emissions Schedule'!N$7)/(1-$N34)+($U$43*($V34/$V$43)*'VT CHS Emissions Schedule'!N$5)/(1-$M34)))-IF(OR($A34="Oil",$A34="Propane"),$S34*AO34,IF(OR($A34="Natural Gas",$A34="Electricity"),$S34*AO34/(1-$K34),$U$40*($V34/$X34)*('VT CHS Emissions Schedule'!N$8+$P34)+$U$41*($V34/$X34)*('VT CHS Emissions Schedule'!N$9+$O34)+($U$42*($V34/$X34)*'VT CHS Emissions Schedule'!N$7)/(1-$N34)+($U$43*($V34/$X34)*'VT CHS Emissions Schedule'!N$5)/(1-$M34))),0)</f>
        <v>1193482.9416384306</v>
      </c>
      <c r="BP34" s="64">
        <f>IF(BP$15&lt;2025+$T34,IF(OR($A34="Oil",$A34="Propane"),$R34*AP34,IF(OR($A34="Natural Gas",$A34="Electricity"),$R34*AP34/(1-$K34),$U$40*($V34/$V$40)*('VT CHS Emissions Schedule'!O$8+$P34)+$U$41*($V34/$V$41)*('VT CHS Emissions Schedule'!O$9+$O34)+($U$42*($V34/$V$42)*'VT CHS Emissions Schedule'!O$7)/(1-$N34)+($U$43*($V34/$V$43)*'VT CHS Emissions Schedule'!O$5)/(1-$M34)))-IF(OR($A34="Oil",$A34="Propane"),$S34*AP34,IF(OR($A34="Natural Gas",$A34="Electricity"),$S34*AP34/(1-$K34),$U$40*($V34/$X34)*('VT CHS Emissions Schedule'!O$8+$P34)+$U$41*($V34/$X34)*('VT CHS Emissions Schedule'!O$9+$O34)+($U$42*($V34/$X34)*'VT CHS Emissions Schedule'!O$7)/(1-$N34)+($U$43*($V34/$X34)*'VT CHS Emissions Schedule'!O$5)/(1-$M34))),0)</f>
        <v>1193482.9416384306</v>
      </c>
      <c r="BQ34" s="64">
        <f>IF(BQ$15&lt;2025+$T34,IF(OR($A34="Oil",$A34="Propane"),$R34*AQ34,IF(OR($A34="Natural Gas",$A34="Electricity"),$R34*AQ34/(1-$K34),$U$40*($V34/$V$40)*('VT CHS Emissions Schedule'!P$8+$P34)+$U$41*($V34/$V$41)*('VT CHS Emissions Schedule'!P$9+$O34)+($U$42*($V34/$V$42)*'VT CHS Emissions Schedule'!P$7)/(1-$N34)+($U$43*($V34/$V$43)*'VT CHS Emissions Schedule'!P$5)/(1-$M34)))-IF(OR($A34="Oil",$A34="Propane"),$S34*AQ34,IF(OR($A34="Natural Gas",$A34="Electricity"),$S34*AQ34/(1-$K34),$U$40*($V34/$X34)*('VT CHS Emissions Schedule'!P$8+$P34)+$U$41*($V34/$X34)*('VT CHS Emissions Schedule'!P$9+$O34)+($U$42*($V34/$X34)*'VT CHS Emissions Schedule'!P$7)/(1-$N34)+($U$43*($V34/$X34)*'VT CHS Emissions Schedule'!P$5)/(1-$M34))),0)</f>
        <v>1193482.9416384306</v>
      </c>
      <c r="BR34" s="64">
        <f>IF(BR$15&lt;2025+$T34,IF(OR($A34="Oil",$A34="Propane"),$R34*AR34,IF(OR($A34="Natural Gas",$A34="Electricity"),$R34*AR34/(1-$K34),$U$40*($V34/$V$40)*('VT CHS Emissions Schedule'!Q$8+$P34)+$U$41*($V34/$V$41)*('VT CHS Emissions Schedule'!Q$9+$O34)+($U$42*($V34/$V$42)*'VT CHS Emissions Schedule'!Q$7)/(1-$N34)+($U$43*($V34/$V$43)*'VT CHS Emissions Schedule'!Q$5)/(1-$M34)))-IF(OR($A34="Oil",$A34="Propane"),$S34*AR34,IF(OR($A34="Natural Gas",$A34="Electricity"),$S34*AR34/(1-$K34),$U$40*($V34/$X34)*('VT CHS Emissions Schedule'!Q$8+$P34)+$U$41*($V34/$X34)*('VT CHS Emissions Schedule'!Q$9+$O34)+($U$42*($V34/$X34)*'VT CHS Emissions Schedule'!Q$7)/(1-$N34)+($U$43*($V34/$X34)*'VT CHS Emissions Schedule'!Q$5)/(1-$M34))),0)</f>
        <v>1193482.9416384306</v>
      </c>
      <c r="BS34" s="64">
        <f>IF(BS$15&lt;2025+$T34,IF(OR($A34="Oil",$A34="Propane"),$R34*AS34,IF(OR($A34="Natural Gas",$A34="Electricity"),$R34*AS34/(1-$K34),$U$40*($V34/$V$40)*('VT CHS Emissions Schedule'!R$8+$P34)+$U$41*($V34/$V$41)*('VT CHS Emissions Schedule'!R$9+$O34)+($U$42*($V34/$V$42)*'VT CHS Emissions Schedule'!R$7)/(1-$N34)+($U$43*($V34/$V$43)*'VT CHS Emissions Schedule'!R$5)/(1-$M34)))-IF(OR($A34="Oil",$A34="Propane"),$S34*AS34,IF(OR($A34="Natural Gas",$A34="Electricity"),$S34*AS34/(1-$K34),$U$40*($V34/$X34)*('VT CHS Emissions Schedule'!R$8+$P34)+$U$41*($V34/$X34)*('VT CHS Emissions Schedule'!R$9+$O34)+($U$42*($V34/$X34)*'VT CHS Emissions Schedule'!R$7)/(1-$N34)+($U$43*($V34/$X34)*'VT CHS Emissions Schedule'!R$5)/(1-$M34))),0)</f>
        <v>1192963.5165478485</v>
      </c>
      <c r="BT34" s="64">
        <f>IF(BT$15&lt;2025+$T34,IF(OR($A34="Oil",$A34="Propane"),$R34*AT34,IF(OR($A34="Natural Gas",$A34="Electricity"),$R34*AT34/(1-$K34),$U$40*($V34/$V$40)*('VT CHS Emissions Schedule'!S$8+$P34)+$U$41*($V34/$V$41)*('VT CHS Emissions Schedule'!S$9+$O34)+($U$42*($V34/$V$42)*'VT CHS Emissions Schedule'!S$7)/(1-$N34)+($U$43*($V34/$V$43)*'VT CHS Emissions Schedule'!S$5)/(1-$M34)))-IF(OR($A34="Oil",$A34="Propane"),$S34*AT34,IF(OR($A34="Natural Gas",$A34="Electricity"),$S34*AT34/(1-$K34),$U$40*($V34/$X34)*('VT CHS Emissions Schedule'!S$8+$P34)+$U$41*($V34/$X34)*('VT CHS Emissions Schedule'!S$9+$O34)+($U$42*($V34/$X34)*'VT CHS Emissions Schedule'!S$7)/(1-$N34)+($U$43*($V34/$X34)*'VT CHS Emissions Schedule'!S$5)/(1-$M34))),0)</f>
        <v>1192872.2993826873</v>
      </c>
      <c r="BU34" s="64">
        <f>IF(BU$15&lt;2025+$T34,IF(OR($A34="Oil",$A34="Propane"),$R34*AU34,IF(OR($A34="Natural Gas",$A34="Electricity"),$R34*AU34/(1-$K34),$U$40*($V34/$V$40)*('VT CHS Emissions Schedule'!T$8+$P34)+$U$41*($V34/$V$41)*('VT CHS Emissions Schedule'!T$9+$O34)+($U$42*($V34/$V$42)*'VT CHS Emissions Schedule'!T$7)/(1-$N34)+($U$43*($V34/$V$43)*'VT CHS Emissions Schedule'!T$5)/(1-$M34)))-IF(OR($A34="Oil",$A34="Propane"),$S34*AU34,IF(OR($A34="Natural Gas",$A34="Electricity"),$S34*AU34/(1-$K34),$U$40*($V34/$X34)*('VT CHS Emissions Schedule'!T$8+$P34)+$U$41*($V34/$X34)*('VT CHS Emissions Schedule'!T$9+$O34)+($U$42*($V34/$X34)*'VT CHS Emissions Schedule'!T$7)/(1-$N34)+($U$43*($V34/$X34)*'VT CHS Emissions Schedule'!T$5)/(1-$M34))),0)</f>
        <v>1192872.2993826873</v>
      </c>
      <c r="BV34" s="64">
        <f>IF(BV$15&lt;2025+$T34,IF(OR($A34="Oil",$A34="Propane"),$R34*AV34,IF(OR($A34="Natural Gas",$A34="Electricity"),$R34*AV34/(1-$K34),$U$40*($V34/$V$40)*('VT CHS Emissions Schedule'!U$8+$P34)+$U$41*($V34/$V$41)*('VT CHS Emissions Schedule'!U$9+$O34)+($U$42*($V34/$V$42)*'VT CHS Emissions Schedule'!U$7)/(1-$N34)+($U$43*($V34/$V$43)*'VT CHS Emissions Schedule'!U$5)/(1-$M34)))-IF(OR($A34="Oil",$A34="Propane"),$S34*AV34,IF(OR($A34="Natural Gas",$A34="Electricity"),$S34*AV34/(1-$K34),$U$40*($V34/$X34)*('VT CHS Emissions Schedule'!U$8+$P34)+$U$41*($V34/$X34)*('VT CHS Emissions Schedule'!U$9+$O34)+($U$42*($V34/$X34)*'VT CHS Emissions Schedule'!U$7)/(1-$N34)+($U$43*($V34/$X34)*'VT CHS Emissions Schedule'!U$5)/(1-$M34))),0)</f>
        <v>1192872.2993826873</v>
      </c>
      <c r="BW34" s="64">
        <f>IF(BW$15&lt;2025+$T34,IF(OR($A34="Oil",$A34="Propane"),$R34*AW34,IF(OR($A34="Natural Gas",$A34="Electricity"),$R34*AW34/(1-$K34),$U$40*($V34/$V$40)*('VT CHS Emissions Schedule'!V$8+$P34)+$U$41*($V34/$V$41)*('VT CHS Emissions Schedule'!V$9+$O34)+($U$42*($V34/$V$42)*'VT CHS Emissions Schedule'!V$7)/(1-$N34)+($U$43*($V34/$V$43)*'VT CHS Emissions Schedule'!V$5)/(1-$M34)))-IF(OR($A34="Oil",$A34="Propane"),$S34*AW34,IF(OR($A34="Natural Gas",$A34="Electricity"),$S34*AW34/(1-$K34),$U$40*($V34/$X34)*('VT CHS Emissions Schedule'!V$8+$P34)+$U$41*($V34/$X34)*('VT CHS Emissions Schedule'!V$9+$O34)+($U$42*($V34/$X34)*'VT CHS Emissions Schedule'!V$7)/(1-$N34)+($U$43*($V34/$X34)*'VT CHS Emissions Schedule'!V$5)/(1-$M34))),0)</f>
        <v>1192872.2993826873</v>
      </c>
      <c r="BX34" s="64">
        <f>IF(BX$15&lt;2025+$T34,IF(OR($A34="Oil",$A34="Propane"),$R34*AX34,IF(OR($A34="Natural Gas",$A34="Electricity"),$R34*AX34/(1-$K34),$U$40*($V34/$V$40)*('VT CHS Emissions Schedule'!W$8+$P34)+$U$41*($V34/$V$41)*('VT CHS Emissions Schedule'!W$9+$O34)+($U$42*($V34/$V$42)*'VT CHS Emissions Schedule'!W$7)/(1-$N34)+($U$43*($V34/$V$43)*'VT CHS Emissions Schedule'!W$5)/(1-$M34)))-IF(OR($A34="Oil",$A34="Propane"),$S34*AX34,IF(OR($A34="Natural Gas",$A34="Electricity"),$S34*AX34/(1-$K34),$U$40*($V34/$X34)*('VT CHS Emissions Schedule'!W$8+$P34)+$U$41*($V34/$X34)*('VT CHS Emissions Schedule'!W$9+$O34)+($U$42*($V34/$X34)*'VT CHS Emissions Schedule'!W$7)/(1-$N34)+($U$43*($V34/$X34)*'VT CHS Emissions Schedule'!W$5)/(1-$M34))),0)</f>
        <v>1192716.6763385835</v>
      </c>
      <c r="BY34" s="64">
        <f>IF(BY$15&lt;2025+$T34,IF(OR($A34="Oil",$A34="Propane"),$R34*AY34,IF(OR($A34="Natural Gas",$A34="Electricity"),$R34*AY34/(1-$K34),$U$40*($V34/$V$40)*('VT CHS Emissions Schedule'!X$8+$P34)+$U$41*($V34/$V$41)*('VT CHS Emissions Schedule'!X$9+$O34)+($U$42*($V34/$V$42)*'VT CHS Emissions Schedule'!X$7)/(1-$N34)+($U$43*($V34/$V$43)*'VT CHS Emissions Schedule'!X$5)/(1-$M34)))-IF(OR($A34="Oil",$A34="Propane"),$S34*AY34,IF(OR($A34="Natural Gas",$A34="Electricity"),$S34*AY34/(1-$K34),$U$40*($V34/$X34)*('VT CHS Emissions Schedule'!X$8+$P34)+$U$41*($V34/$X34)*('VT CHS Emissions Schedule'!X$9+$O34)+($U$42*($V34/$X34)*'VT CHS Emissions Schedule'!X$7)/(1-$N34)+($U$43*($V34/$X34)*'VT CHS Emissions Schedule'!X$5)/(1-$M34))),0)</f>
        <v>0</v>
      </c>
      <c r="BZ34" s="64">
        <f>IF(BZ$15&lt;2025+$T34,IF(OR($A34="Oil",$A34="Propane"),$R34*AZ34,IF(OR($A34="Natural Gas",$A34="Electricity"),$R34*AZ34/(1-$K34),$U$40*($V34/$V$40)*('VT CHS Emissions Schedule'!Y$8+$P34)+$U$41*($V34/$V$41)*('VT CHS Emissions Schedule'!Y$9+$O34)+($U$42*($V34/$V$42)*'VT CHS Emissions Schedule'!Y$7)/(1-$N34)+($U$43*($V34/$V$43)*'VT CHS Emissions Schedule'!Y$5)/(1-$M34)))-IF(OR($A34="Oil",$A34="Propane"),$S34*AZ34,IF(OR($A34="Natural Gas",$A34="Electricity"),$S34*AZ34/(1-$K34),$U$40*($V34/$X34)*('VT CHS Emissions Schedule'!Y$8+$P34)+$U$41*($V34/$X34)*('VT CHS Emissions Schedule'!Y$9+$O34)+($U$42*($V34/$X34)*'VT CHS Emissions Schedule'!Y$7)/(1-$N34)+($U$43*($V34/$X34)*'VT CHS Emissions Schedule'!Y$5)/(1-$M34))),0)</f>
        <v>0</v>
      </c>
      <c r="CA34" s="64">
        <f>IF(CA$15&lt;2025+$T34,IF(OR($A34="Oil",$A34="Propane"),$R34*BA34,IF(OR($A34="Natural Gas",$A34="Electricity"),$R34*BA34/(1-$K34),$U$40*($V34/$V$40)*('VT CHS Emissions Schedule'!Z$8+$P34)+$U$41*($V34/$V$41)*('VT CHS Emissions Schedule'!Z$9+$O34)+($U$42*($V34/$V$42)*'VT CHS Emissions Schedule'!Z$7)/(1-$N34)+($U$43*($V34/$V$43)*'VT CHS Emissions Schedule'!Z$5)/(1-$M34)))-IF(OR($A34="Oil",$A34="Propane"),$S34*BA34,IF(OR($A34="Natural Gas",$A34="Electricity"),$S34*BA34/(1-$K34),$U$40*($V34/$X34)*('VT CHS Emissions Schedule'!Z$8+$P34)+$U$41*($V34/$X34)*('VT CHS Emissions Schedule'!Z$9+$O34)+($U$42*($V34/$X34)*'VT CHS Emissions Schedule'!Z$7)/(1-$N34)+($U$43*($V34/$X34)*'VT CHS Emissions Schedule'!Z$5)/(1-$M34))),0)</f>
        <v>0</v>
      </c>
      <c r="CB34" s="64">
        <f>IF(CB$15&lt;2025+$T34,IF(OR($A34="Oil",$A34="Propane"),$R34*BB34,IF(OR($A34="Natural Gas",$A34="Electricity"),$R34*BB34/(1-$K34),$U$40*($V34/$V$40)*('VT CHS Emissions Schedule'!AA$8+$P34)+$U$41*($V34/$V$41)*('VT CHS Emissions Schedule'!AA$9+$O34)+($U$42*($V34/$V$42)*'VT CHS Emissions Schedule'!AA$7)/(1-$N34)+($U$43*($V34/$V$43)*'VT CHS Emissions Schedule'!AA$5)/(1-$M34)))-IF(OR($A34="Oil",$A34="Propane"),$S34*BB34,IF(OR($A34="Natural Gas",$A34="Electricity"),$S34*BB34/(1-$K34),$U$40*($V34/$X34)*('VT CHS Emissions Schedule'!AA$8+$P34)+$U$41*($V34/$X34)*('VT CHS Emissions Schedule'!AA$9+$O34)+($U$42*($V34/$X34)*'VT CHS Emissions Schedule'!AA$7)/(1-$N34)+($U$43*($V34/$X34)*'VT CHS Emissions Schedule'!AA$5)/(1-$M34))),0)</f>
        <v>0</v>
      </c>
      <c r="CC34" s="64">
        <f>IF(CC$15&lt;2025+$T34,IF(OR($A34="Oil",$A34="Propane"),$R34*BC34,IF(OR($A34="Natural Gas",$A34="Electricity"),$R34*BC34/(1-$K34),$U$40*($V34/$V$40)*('VT CHS Emissions Schedule'!AB$8+$P34)+$U$41*($V34/$V$41)*('VT CHS Emissions Schedule'!AB$9+$O34)+($U$42*($V34/$V$42)*'VT CHS Emissions Schedule'!AB$7)/(1-$N34)+($U$43*($V34/$V$43)*'VT CHS Emissions Schedule'!AB$5)/(1-$M34)))-IF(OR($A34="Oil",$A34="Propane"),$S34*BC34,IF(OR($A34="Natural Gas",$A34="Electricity"),$S34*BC34/(1-$K34),$U$40*($V34/$X34)*('VT CHS Emissions Schedule'!AB$8+$P34)+$U$41*($V34/$X34)*('VT CHS Emissions Schedule'!AB$9+$O34)+($U$42*($V34/$X34)*'VT CHS Emissions Schedule'!AB$7)/(1-$N34)+($U$43*($V34/$X34)*'VT CHS Emissions Schedule'!AB$5)/(1-$M34))),0)</f>
        <v>0</v>
      </c>
      <c r="CD34" s="64">
        <f>IF(CD$15&lt;2025+$T34,IF(OR($A34="Oil",$A34="Propane"),$R34*BD34,IF(OR($A34="Natural Gas",$A34="Electricity"),$R34*BD34/(1-$K34),$U$40*($V34/$V$40)*('VT CHS Emissions Schedule'!AC$8+$P34)+$U$41*($V34/$V$41)*('VT CHS Emissions Schedule'!AC$9+$O34)+($U$42*($V34/$V$42)*'VT CHS Emissions Schedule'!AC$7)/(1-$N34)+($U$43*($V34/$V$43)*'VT CHS Emissions Schedule'!AC$5)/(1-$M34)))-IF(OR($A34="Oil",$A34="Propane"),$S34*BD34,IF(OR($A34="Natural Gas",$A34="Electricity"),$S34*BD34/(1-$K34),$U$40*($V34/$X34)*('VT CHS Emissions Schedule'!AC$8+$P34)+$U$41*($V34/$X34)*('VT CHS Emissions Schedule'!AC$9+$O34)+($U$42*($V34/$X34)*'VT CHS Emissions Schedule'!AC$7)/(1-$N34)+($U$43*($V34/$X34)*'VT CHS Emissions Schedule'!AC$5)/(1-$M34))),0)</f>
        <v>0</v>
      </c>
    </row>
    <row r="35" spans="1:82" ht="16.5" thickBot="1" x14ac:dyDescent="0.3">
      <c r="A35" s="186" t="s">
        <v>163</v>
      </c>
      <c r="B35" s="296" t="s">
        <v>278</v>
      </c>
      <c r="C35" s="291">
        <v>3</v>
      </c>
      <c r="D35" s="176">
        <f t="shared" si="0"/>
        <v>29015228.987962436</v>
      </c>
      <c r="E35" s="229">
        <f t="shared" si="11"/>
        <v>29015228.987962436</v>
      </c>
      <c r="F35" s="224">
        <f t="shared" si="2"/>
        <v>29.015228987962438</v>
      </c>
      <c r="G35" s="111">
        <f t="shared" si="6"/>
        <v>1695293.543065364</v>
      </c>
      <c r="H35" s="111">
        <f t="shared" si="3"/>
        <v>1695293.543065364</v>
      </c>
      <c r="I35" s="111">
        <f>IF(OR($A35="Oil",$A35="Propane"),$R35*$AE35,IF(OR($A35="Natural Gas",$A35="Electricity"),$R35*$AE35/(1-$K35),$U$40*($V35/$V$40)*('VT CHS Emissions Schedule'!D$8+$P35)+$U$41*($V35/$V$41)*('VT CHS Emissions Schedule'!D$9+$O35)+($U$42*($V35/$V$42)*'VT CHS Emissions Schedule'!D$7)/(1-$N35)+($U$43*($V35/$V$43)*'VT CHS Emissions Schedule'!D$5)/(1-$M35)))</f>
        <v>2311763.9223618601</v>
      </c>
      <c r="J35" s="111">
        <f>IF(OR($A35="Oil",$A35="Propane"),$S35*$AE35,IF(OR($A35="Natural Gas",$A35="Electricity"),$S35*$AE35/(1-$K35),$U$40*($V35/$X35)*('VT CHS Emissions Schedule'!D$8+$P35)+$U$41*($V35/$X35)*('VT CHS Emissions Schedule'!D$9+$O35)+($U$42*($V35/$X35)*'VT CHS Emissions Schedule'!D$7)/(1-$N35)+($U$43*($V35/$X35)*'VT CHS Emissions Schedule'!D$5)/(1-$M35)))</f>
        <v>616470.37929649604</v>
      </c>
      <c r="K35" s="66">
        <f>_xlfn.XLOOKUP($A35,Lookups!$A$3:$A$15,Lookups!$E$3:$E$15)</f>
        <v>0</v>
      </c>
      <c r="L35" s="65">
        <f>_xlfn.XLOOKUP($A35,Lookups!$A$3:$A$15,Lookups!$D$3:$D$15)</f>
        <v>0</v>
      </c>
      <c r="M35" s="66">
        <f>Lookups!$E$6</f>
        <v>0.04</v>
      </c>
      <c r="N35" s="66">
        <f>Lookups!$E$5</f>
        <v>1.4E-2</v>
      </c>
      <c r="O35" s="65">
        <f>Lookups!$D$4</f>
        <v>0.32764300000000002</v>
      </c>
      <c r="P35" s="65">
        <f>Lookups!$D$3</f>
        <v>0.21490000000000001</v>
      </c>
      <c r="Q35" s="65">
        <f>Lookups!$D$8</f>
        <v>1.3776766038113153</v>
      </c>
      <c r="R35" s="72" t="str">
        <f t="shared" si="7"/>
        <v>blended</v>
      </c>
      <c r="S35" s="72">
        <f t="shared" si="8"/>
        <v>10422.784218000001</v>
      </c>
      <c r="T35" s="68">
        <v>20</v>
      </c>
      <c r="U35" s="68" t="str">
        <f>_xlfn.XLOOKUP(A35,Lookups!$A$3:$A$15,Lookups!$C$3:$C$15)</f>
        <v>Unknown</v>
      </c>
      <c r="V35" s="64">
        <f t="shared" si="4"/>
        <v>31268.352654000002</v>
      </c>
      <c r="W35" s="72" t="str">
        <f t="shared" si="9"/>
        <v>blended</v>
      </c>
      <c r="X35" s="72">
        <f t="shared" si="10"/>
        <v>3</v>
      </c>
      <c r="Y35" s="64">
        <v>140</v>
      </c>
      <c r="Z35" s="71">
        <v>51.8</v>
      </c>
      <c r="AA35" s="64">
        <f t="shared" si="5"/>
        <v>110</v>
      </c>
      <c r="AB35" s="64">
        <v>365</v>
      </c>
      <c r="AC35" s="72">
        <v>8.33</v>
      </c>
      <c r="AD35" s="75">
        <v>1.06E-3</v>
      </c>
      <c r="AE35" s="67" t="s">
        <v>246</v>
      </c>
      <c r="AF35" s="67" t="s">
        <v>246</v>
      </c>
      <c r="AG35" s="67" t="s">
        <v>246</v>
      </c>
      <c r="AH35" s="67" t="s">
        <v>246</v>
      </c>
      <c r="AI35" s="67" t="s">
        <v>246</v>
      </c>
      <c r="AJ35" s="67" t="s">
        <v>246</v>
      </c>
      <c r="AK35" s="67" t="s">
        <v>246</v>
      </c>
      <c r="AL35" s="67" t="s">
        <v>246</v>
      </c>
      <c r="AM35" s="67" t="s">
        <v>246</v>
      </c>
      <c r="AN35" s="67" t="s">
        <v>246</v>
      </c>
      <c r="AO35" s="67" t="s">
        <v>246</v>
      </c>
      <c r="AP35" s="67" t="s">
        <v>246</v>
      </c>
      <c r="AQ35" s="67" t="s">
        <v>246</v>
      </c>
      <c r="AR35" s="67" t="s">
        <v>246</v>
      </c>
      <c r="AS35" s="67" t="s">
        <v>246</v>
      </c>
      <c r="AT35" s="67" t="s">
        <v>246</v>
      </c>
      <c r="AU35" s="67" t="s">
        <v>246</v>
      </c>
      <c r="AV35" s="67" t="s">
        <v>246</v>
      </c>
      <c r="AW35" s="67" t="s">
        <v>246</v>
      </c>
      <c r="AX35" s="67" t="s">
        <v>246</v>
      </c>
      <c r="AY35" s="67">
        <v>0</v>
      </c>
      <c r="AZ35" s="67">
        <v>0</v>
      </c>
      <c r="BA35" s="67">
        <v>0</v>
      </c>
      <c r="BB35" s="67">
        <v>0</v>
      </c>
      <c r="BC35" s="67">
        <v>0</v>
      </c>
      <c r="BD35" s="67">
        <v>0</v>
      </c>
      <c r="BE35" s="64">
        <f>IF(BE$15&lt;2025+$T35,IF(OR($A35="Oil",$A35="Propane"),$R35*AE35,IF(OR($A35="Natural Gas",$A35="Electricity"),$R35*AE35/(1-$K35),$U$40*($V35/$V$40)*('VT CHS Emissions Schedule'!D$8+$P35)+$U$41*($V35/$V$41)*('VT CHS Emissions Schedule'!D$9+$O35)+($U$42*($V35/$V$42)*'VT CHS Emissions Schedule'!D$7)/(1-$N35)+($U$43*($V35/$V$43)*'VT CHS Emissions Schedule'!D$5)/(1-$M35)))-IF(OR($A35="Oil",$A35="Propane"),$S35*AE35,IF(OR($A35="Natural Gas",$A35="Electricity"),$S35*AE35/(1-$K35),$U$40*($V35/$X35)*('VT CHS Emissions Schedule'!D$8+$P35)+$U$41*($V35/$X35)*('VT CHS Emissions Schedule'!D$9+$O35)+($U$42*($V35/$X35)*'VT CHS Emissions Schedule'!D$7)/(1-$N35)+($U$43*($V35/$X35)*'VT CHS Emissions Schedule'!D$5)/(1-$M35))),0)</f>
        <v>1695293.543065364</v>
      </c>
      <c r="BF35" s="64">
        <f>IF(BF$15&lt;2025+$T35,IF(OR($A35="Oil",$A35="Propane"),$R35*AF35,IF(OR($A35="Natural Gas",$A35="Electricity"),$R35*AF35/(1-$K35),$U$40*($V35/$V$40)*('VT CHS Emissions Schedule'!E$8+$P35)+$U$41*($V35/$V$41)*('VT CHS Emissions Schedule'!E$9+$O35)+($U$42*($V35/$V$42)*'VT CHS Emissions Schedule'!E$7)/(1-$N35)+($U$43*($V35/$V$43)*'VT CHS Emissions Schedule'!E$5)/(1-$M35)))-IF(OR($A35="Oil",$A35="Propane"),$S35*AF35,IF(OR($A35="Natural Gas",$A35="Electricity"),$S35*AF35/(1-$K35),$U$40*($V35/$X35)*('VT CHS Emissions Schedule'!E$8+$P35)+$U$41*($V35/$X35)*('VT CHS Emissions Schedule'!E$9+$O35)+($U$42*($V35/$X35)*'VT CHS Emissions Schedule'!E$7)/(1-$N35)+($U$43*($V35/$X35)*'VT CHS Emissions Schedule'!E$5)/(1-$M35))),0)</f>
        <v>1660277.4735716307</v>
      </c>
      <c r="BG35" s="64">
        <f>IF(BG$15&lt;2025+$T35,IF(OR($A35="Oil",$A35="Propane"),$R35*AG35,IF(OR($A35="Natural Gas",$A35="Electricity"),$R35*AG35/(1-$K35),$U$40*($V35/$V$40)*('VT CHS Emissions Schedule'!F$8+$P35)+$U$41*($V35/$V$41)*('VT CHS Emissions Schedule'!F$9+$O35)+($U$42*($V35/$V$42)*'VT CHS Emissions Schedule'!F$7)/(1-$N35)+($U$43*($V35/$V$43)*'VT CHS Emissions Schedule'!F$5)/(1-$M35)))-IF(OR($A35="Oil",$A35="Propane"),$S35*AG35,IF(OR($A35="Natural Gas",$A35="Electricity"),$S35*AG35/(1-$K35),$U$40*($V35/$X35)*('VT CHS Emissions Schedule'!F$8+$P35)+$U$41*($V35/$X35)*('VT CHS Emissions Schedule'!F$9+$O35)+($U$42*($V35/$X35)*'VT CHS Emissions Schedule'!F$7)/(1-$N35)+($U$43*($V35/$X35)*'VT CHS Emissions Schedule'!F$5)/(1-$M35))),0)</f>
        <v>1627344.9121558734</v>
      </c>
      <c r="BH35" s="64">
        <f>IF(BH$15&lt;2025+$T35,IF(OR($A35="Oil",$A35="Propane"),$R35*AH35,IF(OR($A35="Natural Gas",$A35="Electricity"),$R35*AH35/(1-$K35),$U$40*($V35/$V$40)*('VT CHS Emissions Schedule'!G$8+$P35)+$U$41*($V35/$V$41)*('VT CHS Emissions Schedule'!G$9+$O35)+($U$42*($V35/$V$42)*'VT CHS Emissions Schedule'!G$7)/(1-$N35)+($U$43*($V35/$V$43)*'VT CHS Emissions Schedule'!G$5)/(1-$M35)))-IF(OR($A35="Oil",$A35="Propane"),$S35*AH35,IF(OR($A35="Natural Gas",$A35="Electricity"),$S35*AH35/(1-$K35),$U$40*($V35/$X35)*('VT CHS Emissions Schedule'!G$8+$P35)+$U$41*($V35/$X35)*('VT CHS Emissions Schedule'!G$9+$O35)+($U$42*($V35/$X35)*'VT CHS Emissions Schedule'!G$7)/(1-$N35)+($U$43*($V35/$X35)*'VT CHS Emissions Schedule'!G$5)/(1-$M35))),0)</f>
        <v>1594412.3507401163</v>
      </c>
      <c r="BI35" s="64">
        <f>IF(BI$15&lt;2025+$T35,IF(OR($A35="Oil",$A35="Propane"),$R35*AI35,IF(OR($A35="Natural Gas",$A35="Electricity"),$R35*AI35/(1-$K35),$U$40*($V35/$V$40)*('VT CHS Emissions Schedule'!H$8+$P35)+$U$41*($V35/$V$41)*('VT CHS Emissions Schedule'!H$9+$O35)+($U$42*($V35/$V$42)*'VT CHS Emissions Schedule'!H$7)/(1-$N35)+($U$43*($V35/$V$43)*'VT CHS Emissions Schedule'!H$5)/(1-$M35)))-IF(OR($A35="Oil",$A35="Propane"),$S35*AI35,IF(OR($A35="Natural Gas",$A35="Electricity"),$S35*AI35/(1-$K35),$U$40*($V35/$X35)*('VT CHS Emissions Schedule'!H$8+$P35)+$U$41*($V35/$X35)*('VT CHS Emissions Schedule'!H$9+$O35)+($U$42*($V35/$X35)*'VT CHS Emissions Schedule'!H$7)/(1-$N35)+($U$43*($V35/$X35)*'VT CHS Emissions Schedule'!H$5)/(1-$M35))),0)</f>
        <v>1561399.487421073</v>
      </c>
      <c r="BJ35" s="64">
        <f>IF(BJ$15&lt;2025+$T35,IF(OR($A35="Oil",$A35="Propane"),$R35*AJ35,IF(OR($A35="Natural Gas",$A35="Electricity"),$R35*AJ35/(1-$K35),$U$40*($V35/$V$40)*('VT CHS Emissions Schedule'!I$8+$P35)+$U$41*($V35/$V$41)*('VT CHS Emissions Schedule'!I$9+$O35)+($U$42*($V35/$V$42)*'VT CHS Emissions Schedule'!I$7)/(1-$N35)+($U$43*($V35/$V$43)*'VT CHS Emissions Schedule'!I$5)/(1-$M35)))-IF(OR($A35="Oil",$A35="Propane"),$S35*AJ35,IF(OR($A35="Natural Gas",$A35="Electricity"),$S35*AJ35/(1-$K35),$U$40*($V35/$X35)*('VT CHS Emissions Schedule'!I$8+$P35)+$U$41*($V35/$X35)*('VT CHS Emissions Schedule'!I$9+$O35)+($U$42*($V35/$X35)*'VT CHS Emissions Schedule'!I$7)/(1-$N35)+($U$43*($V35/$X35)*'VT CHS Emissions Schedule'!I$5)/(1-$M35))),0)</f>
        <v>1526490.6538772678</v>
      </c>
      <c r="BK35" s="64">
        <f>IF(BK$15&lt;2025+$T35,IF(OR($A35="Oil",$A35="Propane"),$R35*AK35,IF(OR($A35="Natural Gas",$A35="Electricity"),$R35*AK35/(1-$K35),$U$40*($V35/$V$40)*('VT CHS Emissions Schedule'!J$8+$P35)+$U$41*($V35/$V$41)*('VT CHS Emissions Schedule'!J$9+$O35)+($U$42*($V35/$V$42)*'VT CHS Emissions Schedule'!J$7)/(1-$N35)+($U$43*($V35/$V$43)*'VT CHS Emissions Schedule'!J$5)/(1-$M35)))-IF(OR($A35="Oil",$A35="Propane"),$S35*AK35,IF(OR($A35="Natural Gas",$A35="Electricity"),$S35*AK35/(1-$K35),$U$40*($V35/$X35)*('VT CHS Emissions Schedule'!J$8+$P35)+$U$41*($V35/$X35)*('VT CHS Emissions Schedule'!J$9+$O35)+($U$42*($V35/$X35)*'VT CHS Emissions Schedule'!J$7)/(1-$N35)+($U$43*($V35/$X35)*'VT CHS Emissions Schedule'!J$5)/(1-$M35))),0)</f>
        <v>1493558.0924615106</v>
      </c>
      <c r="BL35" s="64">
        <f>IF(BL$15&lt;2025+$T35,IF(OR($A35="Oil",$A35="Propane"),$R35*AL35,IF(OR($A35="Natural Gas",$A35="Electricity"),$R35*AL35/(1-$K35),$U$40*($V35/$V$40)*('VT CHS Emissions Schedule'!K$8+$P35)+$U$41*($V35/$V$41)*('VT CHS Emissions Schedule'!K$9+$O35)+($U$42*($V35/$V$42)*'VT CHS Emissions Schedule'!K$7)/(1-$N35)+($U$43*($V35/$V$43)*'VT CHS Emissions Schedule'!K$5)/(1-$M35)))-IF(OR($A35="Oil",$A35="Propane"),$S35*AL35,IF(OR($A35="Natural Gas",$A35="Electricity"),$S35*AL35/(1-$K35),$U$40*($V35/$X35)*('VT CHS Emissions Schedule'!K$8+$P35)+$U$41*($V35/$X35)*('VT CHS Emissions Schedule'!K$9+$O35)+($U$42*($V35/$X35)*'VT CHS Emissions Schedule'!K$7)/(1-$N35)+($U$43*($V35/$X35)*'VT CHS Emissions Schedule'!K$5)/(1-$M35))),0)</f>
        <v>1460625.5310457535</v>
      </c>
      <c r="BM35" s="64">
        <f>IF(BM$15&lt;2025+$T35,IF(OR($A35="Oil",$A35="Propane"),$R35*AM35,IF(OR($A35="Natural Gas",$A35="Electricity"),$R35*AM35/(1-$K35),$U$40*($V35/$V$40)*('VT CHS Emissions Schedule'!L$8+$P35)+$U$41*($V35/$V$41)*('VT CHS Emissions Schedule'!L$9+$O35)+($U$42*($V35/$V$42)*'VT CHS Emissions Schedule'!L$7)/(1-$N35)+($U$43*($V35/$V$43)*'VT CHS Emissions Schedule'!L$5)/(1-$M35)))-IF(OR($A35="Oil",$A35="Propane"),$S35*AM35,IF(OR($A35="Natural Gas",$A35="Electricity"),$S35*AM35/(1-$K35),$U$40*($V35/$X35)*('VT CHS Emissions Schedule'!L$8+$P35)+$U$41*($V35/$X35)*('VT CHS Emissions Schedule'!L$9+$O35)+($U$42*($V35/$X35)*'VT CHS Emissions Schedule'!L$7)/(1-$N35)+($U$43*($V35/$X35)*'VT CHS Emissions Schedule'!L$5)/(1-$M35))),0)</f>
        <v>1427692.9696299962</v>
      </c>
      <c r="BN35" s="64">
        <f>IF(BN$15&lt;2025+$T35,IF(OR($A35="Oil",$A35="Propane"),$R35*AN35,IF(OR($A35="Natural Gas",$A35="Electricity"),$R35*AN35/(1-$K35),$U$40*($V35/$V$40)*('VT CHS Emissions Schedule'!M$8+$P35)+$U$41*($V35/$V$41)*('VT CHS Emissions Schedule'!M$9+$O35)+($U$42*($V35/$V$42)*'VT CHS Emissions Schedule'!M$7)/(1-$N35)+($U$43*($V35/$V$43)*'VT CHS Emissions Schedule'!M$5)/(1-$M35)))-IF(OR($A35="Oil",$A35="Propane"),$S35*AN35,IF(OR($A35="Natural Gas",$A35="Electricity"),$S35*AN35/(1-$K35),$U$40*($V35/$X35)*('VT CHS Emissions Schedule'!M$8+$P35)+$U$41*($V35/$X35)*('VT CHS Emissions Schedule'!M$9+$O35)+($U$42*($V35/$X35)*'VT CHS Emissions Schedule'!M$7)/(1-$N35)+($U$43*($V35/$X35)*'VT CHS Emissions Schedule'!M$5)/(1-$M35))),0)</f>
        <v>1391363.6919235112</v>
      </c>
      <c r="BO35" s="64">
        <f>IF(BO$15&lt;2025+$T35,IF(OR($A35="Oil",$A35="Propane"),$R35*AO35,IF(OR($A35="Natural Gas",$A35="Electricity"),$R35*AO35/(1-$K35),$U$40*($V35/$V$40)*('VT CHS Emissions Schedule'!N$8+$P35)+$U$41*($V35/$V$41)*('VT CHS Emissions Schedule'!N$9+$O35)+($U$42*($V35/$V$42)*'VT CHS Emissions Schedule'!N$7)/(1-$N35)+($U$43*($V35/$V$43)*'VT CHS Emissions Schedule'!N$5)/(1-$M35)))-IF(OR($A35="Oil",$A35="Propane"),$S35*AO35,IF(OR($A35="Natural Gas",$A35="Electricity"),$S35*AO35/(1-$K35),$U$40*($V35/$X35)*('VT CHS Emissions Schedule'!N$8+$P35)+$U$41*($V35/$X35)*('VT CHS Emissions Schedule'!N$9+$O35)+($U$42*($V35/$X35)*'VT CHS Emissions Schedule'!N$7)/(1-$N35)+($U$43*($V35/$X35)*'VT CHS Emissions Schedule'!N$5)/(1-$M35))),0)</f>
        <v>1358101.2784161449</v>
      </c>
      <c r="BP35" s="64">
        <f>IF(BP$15&lt;2025+$T35,IF(OR($A35="Oil",$A35="Propane"),$R35*AP35,IF(OR($A35="Natural Gas",$A35="Electricity"),$R35*AP35/(1-$K35),$U$40*($V35/$V$40)*('VT CHS Emissions Schedule'!O$8+$P35)+$U$41*($V35/$V$41)*('VT CHS Emissions Schedule'!O$9+$O35)+($U$42*($V35/$V$42)*'VT CHS Emissions Schedule'!O$7)/(1-$N35)+($U$43*($V35/$V$43)*'VT CHS Emissions Schedule'!O$5)/(1-$M35)))-IF(OR($A35="Oil",$A35="Propane"),$S35*AP35,IF(OR($A35="Natural Gas",$A35="Electricity"),$S35*AP35/(1-$K35),$U$40*($V35/$X35)*('VT CHS Emissions Schedule'!O$8+$P35)+$U$41*($V35/$X35)*('VT CHS Emissions Schedule'!O$9+$O35)+($U$42*($V35/$X35)*'VT CHS Emissions Schedule'!O$7)/(1-$N35)+($U$43*($V35/$X35)*'VT CHS Emissions Schedule'!O$5)/(1-$M35))),0)</f>
        <v>1358101.2784161449</v>
      </c>
      <c r="BQ35" s="64">
        <f>IF(BQ$15&lt;2025+$T35,IF(OR($A35="Oil",$A35="Propane"),$R35*AQ35,IF(OR($A35="Natural Gas",$A35="Electricity"),$R35*AQ35/(1-$K35),$U$40*($V35/$V$40)*('VT CHS Emissions Schedule'!P$8+$P35)+$U$41*($V35/$V$41)*('VT CHS Emissions Schedule'!P$9+$O35)+($U$42*($V35/$V$42)*'VT CHS Emissions Schedule'!P$7)/(1-$N35)+($U$43*($V35/$V$43)*'VT CHS Emissions Schedule'!P$5)/(1-$M35)))-IF(OR($A35="Oil",$A35="Propane"),$S35*AQ35,IF(OR($A35="Natural Gas",$A35="Electricity"),$S35*AQ35/(1-$K35),$U$40*($V35/$X35)*('VT CHS Emissions Schedule'!P$8+$P35)+$U$41*($V35/$X35)*('VT CHS Emissions Schedule'!P$9+$O35)+($U$42*($V35/$X35)*'VT CHS Emissions Schedule'!P$7)/(1-$N35)+($U$43*($V35/$X35)*'VT CHS Emissions Schedule'!P$5)/(1-$M35))),0)</f>
        <v>1358101.2784161449</v>
      </c>
      <c r="BR35" s="64">
        <f>IF(BR$15&lt;2025+$T35,IF(OR($A35="Oil",$A35="Propane"),$R35*AR35,IF(OR($A35="Natural Gas",$A35="Electricity"),$R35*AR35/(1-$K35),$U$40*($V35/$V$40)*('VT CHS Emissions Schedule'!Q$8+$P35)+$U$41*($V35/$V$41)*('VT CHS Emissions Schedule'!Q$9+$O35)+($U$42*($V35/$V$42)*'VT CHS Emissions Schedule'!Q$7)/(1-$N35)+($U$43*($V35/$V$43)*'VT CHS Emissions Schedule'!Q$5)/(1-$M35)))-IF(OR($A35="Oil",$A35="Propane"),$S35*AR35,IF(OR($A35="Natural Gas",$A35="Electricity"),$S35*AR35/(1-$K35),$U$40*($V35/$X35)*('VT CHS Emissions Schedule'!Q$8+$P35)+$U$41*($V35/$X35)*('VT CHS Emissions Schedule'!Q$9+$O35)+($U$42*($V35/$X35)*'VT CHS Emissions Schedule'!Q$7)/(1-$N35)+($U$43*($V35/$X35)*'VT CHS Emissions Schedule'!Q$5)/(1-$M35))),0)</f>
        <v>1358101.2784161449</v>
      </c>
      <c r="BS35" s="64">
        <f>IF(BS$15&lt;2025+$T35,IF(OR($A35="Oil",$A35="Propane"),$R35*AS35,IF(OR($A35="Natural Gas",$A35="Electricity"),$R35*AS35/(1-$K35),$U$40*($V35/$V$40)*('VT CHS Emissions Schedule'!R$8+$P35)+$U$41*($V35/$V$41)*('VT CHS Emissions Schedule'!R$9+$O35)+($U$42*($V35/$V$42)*'VT CHS Emissions Schedule'!R$7)/(1-$N35)+($U$43*($V35/$V$43)*'VT CHS Emissions Schedule'!R$5)/(1-$M35)))-IF(OR($A35="Oil",$A35="Propane"),$S35*AS35,IF(OR($A35="Natural Gas",$A35="Electricity"),$S35*AS35/(1-$K35),$U$40*($V35/$X35)*('VT CHS Emissions Schedule'!R$8+$P35)+$U$41*($V35/$X35)*('VT CHS Emissions Schedule'!R$9+$O35)+($U$42*($V35/$X35)*'VT CHS Emissions Schedule'!R$7)/(1-$N35)+($U$43*($V35/$X35)*'VT CHS Emissions Schedule'!R$5)/(1-$M35))),0)</f>
        <v>1357510.2084854827</v>
      </c>
      <c r="BT35" s="64">
        <f>IF(BT$15&lt;2025+$T35,IF(OR($A35="Oil",$A35="Propane"),$R35*AT35,IF(OR($A35="Natural Gas",$A35="Electricity"),$R35*AT35/(1-$K35),$U$40*($V35/$V$40)*('VT CHS Emissions Schedule'!S$8+$P35)+$U$41*($V35/$V$41)*('VT CHS Emissions Schedule'!S$9+$O35)+($U$42*($V35/$V$42)*'VT CHS Emissions Schedule'!S$7)/(1-$N35)+($U$43*($V35/$V$43)*'VT CHS Emissions Schedule'!S$5)/(1-$M35)))-IF(OR($A35="Oil",$A35="Propane"),$S35*AT35,IF(OR($A35="Natural Gas",$A35="Electricity"),$S35*AT35/(1-$K35),$U$40*($V35/$X35)*('VT CHS Emissions Schedule'!S$8+$P35)+$U$41*($V35/$X35)*('VT CHS Emissions Schedule'!S$9+$O35)+($U$42*($V35/$X35)*'VT CHS Emissions Schedule'!S$7)/(1-$N35)+($U$43*($V35/$X35)*'VT CHS Emissions Schedule'!S$5)/(1-$M35))),0)</f>
        <v>1357406.4096423686</v>
      </c>
      <c r="BU35" s="64">
        <f>IF(BU$15&lt;2025+$T35,IF(OR($A35="Oil",$A35="Propane"),$R35*AU35,IF(OR($A35="Natural Gas",$A35="Electricity"),$R35*AU35/(1-$K35),$U$40*($V35/$V$40)*('VT CHS Emissions Schedule'!T$8+$P35)+$U$41*($V35/$V$41)*('VT CHS Emissions Schedule'!T$9+$O35)+($U$42*($V35/$V$42)*'VT CHS Emissions Schedule'!T$7)/(1-$N35)+($U$43*($V35/$V$43)*'VT CHS Emissions Schedule'!T$5)/(1-$M35)))-IF(OR($A35="Oil",$A35="Propane"),$S35*AU35,IF(OR($A35="Natural Gas",$A35="Electricity"),$S35*AU35/(1-$K35),$U$40*($V35/$X35)*('VT CHS Emissions Schedule'!T$8+$P35)+$U$41*($V35/$X35)*('VT CHS Emissions Schedule'!T$9+$O35)+($U$42*($V35/$X35)*'VT CHS Emissions Schedule'!T$7)/(1-$N35)+($U$43*($V35/$X35)*'VT CHS Emissions Schedule'!T$5)/(1-$M35))),0)</f>
        <v>1357406.4096423686</v>
      </c>
      <c r="BV35" s="64">
        <f>IF(BV$15&lt;2025+$T35,IF(OR($A35="Oil",$A35="Propane"),$R35*AV35,IF(OR($A35="Natural Gas",$A35="Electricity"),$R35*AV35/(1-$K35),$U$40*($V35/$V$40)*('VT CHS Emissions Schedule'!U$8+$P35)+$U$41*($V35/$V$41)*('VT CHS Emissions Schedule'!U$9+$O35)+($U$42*($V35/$V$42)*'VT CHS Emissions Schedule'!U$7)/(1-$N35)+($U$43*($V35/$V$43)*'VT CHS Emissions Schedule'!U$5)/(1-$M35)))-IF(OR($A35="Oil",$A35="Propane"),$S35*AV35,IF(OR($A35="Natural Gas",$A35="Electricity"),$S35*AV35/(1-$K35),$U$40*($V35/$X35)*('VT CHS Emissions Schedule'!U$8+$P35)+$U$41*($V35/$X35)*('VT CHS Emissions Schedule'!U$9+$O35)+($U$42*($V35/$X35)*'VT CHS Emissions Schedule'!U$7)/(1-$N35)+($U$43*($V35/$X35)*'VT CHS Emissions Schedule'!U$5)/(1-$M35))),0)</f>
        <v>1357406.4096423686</v>
      </c>
      <c r="BW35" s="64">
        <f>IF(BW$15&lt;2025+$T35,IF(OR($A35="Oil",$A35="Propane"),$R35*AW35,IF(OR($A35="Natural Gas",$A35="Electricity"),$R35*AW35/(1-$K35),$U$40*($V35/$V$40)*('VT CHS Emissions Schedule'!V$8+$P35)+$U$41*($V35/$V$41)*('VT CHS Emissions Schedule'!V$9+$O35)+($U$42*($V35/$V$42)*'VT CHS Emissions Schedule'!V$7)/(1-$N35)+($U$43*($V35/$V$43)*'VT CHS Emissions Schedule'!V$5)/(1-$M35)))-IF(OR($A35="Oil",$A35="Propane"),$S35*AW35,IF(OR($A35="Natural Gas",$A35="Electricity"),$S35*AW35/(1-$K35),$U$40*($V35/$X35)*('VT CHS Emissions Schedule'!V$8+$P35)+$U$41*($V35/$X35)*('VT CHS Emissions Schedule'!V$9+$O35)+($U$42*($V35/$X35)*'VT CHS Emissions Schedule'!V$7)/(1-$N35)+($U$43*($V35/$X35)*'VT CHS Emissions Schedule'!V$5)/(1-$M35))),0)</f>
        <v>1357406.4096423686</v>
      </c>
      <c r="BX35" s="64">
        <f>IF(BX$15&lt;2025+$T35,IF(OR($A35="Oil",$A35="Propane"),$R35*AX35,IF(OR($A35="Natural Gas",$A35="Electricity"),$R35*AX35/(1-$K35),$U$40*($V35/$V$40)*('VT CHS Emissions Schedule'!W$8+$P35)+$U$41*($V35/$V$41)*('VT CHS Emissions Schedule'!W$9+$O35)+($U$42*($V35/$V$42)*'VT CHS Emissions Schedule'!W$7)/(1-$N35)+($U$43*($V35/$V$43)*'VT CHS Emissions Schedule'!W$5)/(1-$M35)))-IF(OR($A35="Oil",$A35="Propane"),$S35*AX35,IF(OR($A35="Natural Gas",$A35="Electricity"),$S35*AX35/(1-$K35),$U$40*($V35/$X35)*('VT CHS Emissions Schedule'!W$8+$P35)+$U$41*($V35/$X35)*('VT CHS Emissions Schedule'!W$9+$O35)+($U$42*($V35/$X35)*'VT CHS Emissions Schedule'!W$7)/(1-$N35)+($U$43*($V35/$X35)*'VT CHS Emissions Schedule'!W$5)/(1-$M35))),0)</f>
        <v>1357229.3213508017</v>
      </c>
      <c r="BY35" s="64">
        <f>IF(BY$15&lt;2025+$T35,IF(OR($A35="Oil",$A35="Propane"),$R35*AY35,IF(OR($A35="Natural Gas",$A35="Electricity"),$R35*AY35/(1-$K35),$U$40*($V35/$V$40)*('VT CHS Emissions Schedule'!X$8+$P35)+$U$41*($V35/$V$41)*('VT CHS Emissions Schedule'!X$9+$O35)+($U$42*($V35/$V$42)*'VT CHS Emissions Schedule'!X$7)/(1-$N35)+($U$43*($V35/$V$43)*'VT CHS Emissions Schedule'!X$5)/(1-$M35)))-IF(OR($A35="Oil",$A35="Propane"),$S35*AY35,IF(OR($A35="Natural Gas",$A35="Electricity"),$S35*AY35/(1-$K35),$U$40*($V35/$X35)*('VT CHS Emissions Schedule'!X$8+$P35)+$U$41*($V35/$X35)*('VT CHS Emissions Schedule'!X$9+$O35)+($U$42*($V35/$X35)*'VT CHS Emissions Schedule'!X$7)/(1-$N35)+($U$43*($V35/$X35)*'VT CHS Emissions Schedule'!X$5)/(1-$M35))),0)</f>
        <v>0</v>
      </c>
      <c r="BZ35" s="64">
        <f>IF(BZ$15&lt;2025+$T35,IF(OR($A35="Oil",$A35="Propane"),$R35*AZ35,IF(OR($A35="Natural Gas",$A35="Electricity"),$R35*AZ35/(1-$K35),$U$40*($V35/$V$40)*('VT CHS Emissions Schedule'!Y$8+$P35)+$U$41*($V35/$V$41)*('VT CHS Emissions Schedule'!Y$9+$O35)+($U$42*($V35/$V$42)*'VT CHS Emissions Schedule'!Y$7)/(1-$N35)+($U$43*($V35/$V$43)*'VT CHS Emissions Schedule'!Y$5)/(1-$M35)))-IF(OR($A35="Oil",$A35="Propane"),$S35*AZ35,IF(OR($A35="Natural Gas",$A35="Electricity"),$S35*AZ35/(1-$K35),$U$40*($V35/$X35)*('VT CHS Emissions Schedule'!Y$8+$P35)+$U$41*($V35/$X35)*('VT CHS Emissions Schedule'!Y$9+$O35)+($U$42*($V35/$X35)*'VT CHS Emissions Schedule'!Y$7)/(1-$N35)+($U$43*($V35/$X35)*'VT CHS Emissions Schedule'!Y$5)/(1-$M35))),0)</f>
        <v>0</v>
      </c>
      <c r="CA35" s="64">
        <f>IF(CA$15&lt;2025+$T35,IF(OR($A35="Oil",$A35="Propane"),$R35*BA35,IF(OR($A35="Natural Gas",$A35="Electricity"),$R35*BA35/(1-$K35),$U$40*($V35/$V$40)*('VT CHS Emissions Schedule'!Z$8+$P35)+$U$41*($V35/$V$41)*('VT CHS Emissions Schedule'!Z$9+$O35)+($U$42*($V35/$V$42)*'VT CHS Emissions Schedule'!Z$7)/(1-$N35)+($U$43*($V35/$V$43)*'VT CHS Emissions Schedule'!Z$5)/(1-$M35)))-IF(OR($A35="Oil",$A35="Propane"),$S35*BA35,IF(OR($A35="Natural Gas",$A35="Electricity"),$S35*BA35/(1-$K35),$U$40*($V35/$X35)*('VT CHS Emissions Schedule'!Z$8+$P35)+$U$41*($V35/$X35)*('VT CHS Emissions Schedule'!Z$9+$O35)+($U$42*($V35/$X35)*'VT CHS Emissions Schedule'!Z$7)/(1-$N35)+($U$43*($V35/$X35)*'VT CHS Emissions Schedule'!Z$5)/(1-$M35))),0)</f>
        <v>0</v>
      </c>
      <c r="CB35" s="64">
        <f>IF(CB$15&lt;2025+$T35,IF(OR($A35="Oil",$A35="Propane"),$R35*BB35,IF(OR($A35="Natural Gas",$A35="Electricity"),$R35*BB35/(1-$K35),$U$40*($V35/$V$40)*('VT CHS Emissions Schedule'!AA$8+$P35)+$U$41*($V35/$V$41)*('VT CHS Emissions Schedule'!AA$9+$O35)+($U$42*($V35/$V$42)*'VT CHS Emissions Schedule'!AA$7)/(1-$N35)+($U$43*($V35/$V$43)*'VT CHS Emissions Schedule'!AA$5)/(1-$M35)))-IF(OR($A35="Oil",$A35="Propane"),$S35*BB35,IF(OR($A35="Natural Gas",$A35="Electricity"),$S35*BB35/(1-$K35),$U$40*($V35/$X35)*('VT CHS Emissions Schedule'!AA$8+$P35)+$U$41*($V35/$X35)*('VT CHS Emissions Schedule'!AA$9+$O35)+($U$42*($V35/$X35)*'VT CHS Emissions Schedule'!AA$7)/(1-$N35)+($U$43*($V35/$X35)*'VT CHS Emissions Schedule'!AA$5)/(1-$M35))),0)</f>
        <v>0</v>
      </c>
      <c r="CC35" s="64">
        <f>IF(CC$15&lt;2025+$T35,IF(OR($A35="Oil",$A35="Propane"),$R35*BC35,IF(OR($A35="Natural Gas",$A35="Electricity"),$R35*BC35/(1-$K35),$U$40*($V35/$V$40)*('VT CHS Emissions Schedule'!AB$8+$P35)+$U$41*($V35/$V$41)*('VT CHS Emissions Schedule'!AB$9+$O35)+($U$42*($V35/$V$42)*'VT CHS Emissions Schedule'!AB$7)/(1-$N35)+($U$43*($V35/$V$43)*'VT CHS Emissions Schedule'!AB$5)/(1-$M35)))-IF(OR($A35="Oil",$A35="Propane"),$S35*BC35,IF(OR($A35="Natural Gas",$A35="Electricity"),$S35*BC35/(1-$K35),$U$40*($V35/$X35)*('VT CHS Emissions Schedule'!AB$8+$P35)+$U$41*($V35/$X35)*('VT CHS Emissions Schedule'!AB$9+$O35)+($U$42*($V35/$X35)*'VT CHS Emissions Schedule'!AB$7)/(1-$N35)+($U$43*($V35/$X35)*'VT CHS Emissions Schedule'!AB$5)/(1-$M35))),0)</f>
        <v>0</v>
      </c>
      <c r="CD35" s="64">
        <f>IF(CD$15&lt;2025+$T35,IF(OR($A35="Oil",$A35="Propane"),$R35*BD35,IF(OR($A35="Natural Gas",$A35="Electricity"),$R35*BD35/(1-$K35),$U$40*($V35/$V$40)*('VT CHS Emissions Schedule'!AC$8+$P35)+$U$41*($V35/$V$41)*('VT CHS Emissions Schedule'!AC$9+$O35)+($U$42*($V35/$V$42)*'VT CHS Emissions Schedule'!AC$7)/(1-$N35)+($U$43*($V35/$V$43)*'VT CHS Emissions Schedule'!AC$5)/(1-$M35)))-IF(OR($A35="Oil",$A35="Propane"),$S35*BD35,IF(OR($A35="Natural Gas",$A35="Electricity"),$S35*BD35/(1-$K35),$U$40*($V35/$X35)*('VT CHS Emissions Schedule'!AC$8+$P35)+$U$41*($V35/$X35)*('VT CHS Emissions Schedule'!AC$9+$O35)+($U$42*($V35/$X35)*'VT CHS Emissions Schedule'!AC$7)/(1-$N35)+($U$43*($V35/$X35)*'VT CHS Emissions Schedule'!AC$5)/(1-$M35))),0)</f>
        <v>0</v>
      </c>
    </row>
    <row r="36" spans="1:82" ht="15.75" x14ac:dyDescent="0.25">
      <c r="E36" s="110"/>
      <c r="F36" s="110"/>
    </row>
    <row r="37" spans="1:82" ht="15.75" x14ac:dyDescent="0.25">
      <c r="E37" s="110"/>
      <c r="F37" s="110"/>
    </row>
    <row r="38" spans="1:82" ht="15.75" x14ac:dyDescent="0.3">
      <c r="E38" s="110"/>
      <c r="F38" s="110"/>
      <c r="G38" s="140"/>
      <c r="H38" s="140"/>
      <c r="I38" s="140"/>
      <c r="J38" s="140"/>
      <c r="T38" s="62" t="s">
        <v>664</v>
      </c>
      <c r="U38"/>
      <c r="V38"/>
    </row>
    <row r="39" spans="1:82" ht="55.5" x14ac:dyDescent="0.25">
      <c r="A39" s="110"/>
      <c r="B39" s="110"/>
      <c r="C39" s="110"/>
      <c r="D39" s="110"/>
      <c r="E39" s="110"/>
      <c r="F39" s="110"/>
      <c r="T39" s="121" t="s">
        <v>168</v>
      </c>
      <c r="U39" s="121" t="s">
        <v>499</v>
      </c>
      <c r="V39" s="121" t="s">
        <v>665</v>
      </c>
    </row>
    <row r="40" spans="1:82" ht="15" customHeight="1" x14ac:dyDescent="0.25">
      <c r="A40" s="110"/>
      <c r="B40" s="110"/>
      <c r="C40" s="110"/>
      <c r="D40" s="110"/>
      <c r="E40" s="110"/>
      <c r="F40" s="110"/>
      <c r="T40" s="118" t="s">
        <v>10</v>
      </c>
      <c r="U40" s="119">
        <v>0.11</v>
      </c>
      <c r="V40" s="120">
        <v>0.8</v>
      </c>
    </row>
    <row r="41" spans="1:82" ht="15.75" x14ac:dyDescent="0.25">
      <c r="A41" s="110"/>
      <c r="B41" s="110"/>
      <c r="C41" s="110"/>
      <c r="D41" s="110"/>
      <c r="E41" s="110"/>
      <c r="F41" s="110"/>
      <c r="T41" s="118" t="s">
        <v>8</v>
      </c>
      <c r="U41" s="119">
        <v>0.32</v>
      </c>
      <c r="V41" s="120">
        <v>0.8</v>
      </c>
    </row>
    <row r="42" spans="1:82" ht="15.75" x14ac:dyDescent="0.25">
      <c r="A42" s="110"/>
      <c r="B42" s="110"/>
      <c r="C42" s="110"/>
      <c r="D42" s="110"/>
      <c r="E42" s="110"/>
      <c r="F42" s="110"/>
      <c r="T42" s="118" t="s">
        <v>11</v>
      </c>
      <c r="U42" s="119">
        <v>0.15</v>
      </c>
      <c r="V42" s="120">
        <v>0.8</v>
      </c>
    </row>
    <row r="43" spans="1:82" ht="15.75" x14ac:dyDescent="0.25">
      <c r="A43" s="110"/>
      <c r="B43" s="110"/>
      <c r="C43" s="110"/>
      <c r="D43" s="110"/>
      <c r="E43" s="110"/>
      <c r="F43" s="110"/>
      <c r="T43" s="118" t="s">
        <v>18</v>
      </c>
      <c r="U43" s="119">
        <v>0.42</v>
      </c>
      <c r="V43" s="120">
        <v>0.8</v>
      </c>
    </row>
    <row r="44" spans="1:82" ht="15" customHeight="1" x14ac:dyDescent="0.25">
      <c r="A44" s="110"/>
      <c r="B44" s="110"/>
      <c r="C44" s="110"/>
      <c r="D44" s="110"/>
      <c r="E44" s="110"/>
      <c r="F44" s="110"/>
    </row>
    <row r="45" spans="1:82" ht="15.75" x14ac:dyDescent="0.25">
      <c r="A45" s="110"/>
      <c r="B45" s="110"/>
      <c r="C45" s="110"/>
      <c r="D45" s="110"/>
      <c r="E45" s="110"/>
      <c r="F45" s="110"/>
    </row>
    <row r="46" spans="1:82" ht="15.75" x14ac:dyDescent="0.3">
      <c r="T46" s="117" t="s">
        <v>622</v>
      </c>
      <c r="U46"/>
      <c r="V46"/>
    </row>
    <row r="47" spans="1:82" ht="27" x14ac:dyDescent="0.25">
      <c r="T47" s="58" t="s">
        <v>88</v>
      </c>
      <c r="U47" s="58" t="s">
        <v>572</v>
      </c>
      <c r="V47" s="58" t="s">
        <v>573</v>
      </c>
      <c r="W47" s="58" t="s">
        <v>574</v>
      </c>
      <c r="X47" s="58" t="s">
        <v>575</v>
      </c>
    </row>
    <row r="48" spans="1:82" x14ac:dyDescent="0.25">
      <c r="T48" s="77" t="s">
        <v>576</v>
      </c>
      <c r="U48" s="68">
        <v>239</v>
      </c>
      <c r="V48" s="68" t="s">
        <v>577</v>
      </c>
      <c r="W48" s="68" t="s">
        <v>578</v>
      </c>
      <c r="X48" s="68" t="s">
        <v>579</v>
      </c>
    </row>
    <row r="49" spans="20:24" x14ac:dyDescent="0.25">
      <c r="T49" s="77" t="s">
        <v>580</v>
      </c>
      <c r="U49" s="68">
        <v>25</v>
      </c>
      <c r="V49" s="68" t="s">
        <v>581</v>
      </c>
      <c r="W49" s="68" t="s">
        <v>582</v>
      </c>
      <c r="X49" s="68" t="s">
        <v>583</v>
      </c>
    </row>
    <row r="50" spans="20:24" x14ac:dyDescent="0.25">
      <c r="T50" s="77" t="s">
        <v>584</v>
      </c>
      <c r="U50" s="68">
        <v>448</v>
      </c>
      <c r="V50" s="68" t="s">
        <v>585</v>
      </c>
      <c r="W50" s="68" t="s">
        <v>586</v>
      </c>
      <c r="X50" s="68" t="s">
        <v>587</v>
      </c>
    </row>
    <row r="51" spans="20:24" x14ac:dyDescent="0.25">
      <c r="T51" s="77" t="s">
        <v>233</v>
      </c>
      <c r="U51" s="68">
        <v>1520</v>
      </c>
      <c r="V51" s="68" t="s">
        <v>588</v>
      </c>
      <c r="W51" s="68" t="s">
        <v>589</v>
      </c>
      <c r="X51" s="68" t="s">
        <v>590</v>
      </c>
    </row>
    <row r="52" spans="20:24" x14ac:dyDescent="0.25">
      <c r="T52" s="77" t="s">
        <v>591</v>
      </c>
      <c r="U52" s="68">
        <v>8600</v>
      </c>
      <c r="V52" s="68" t="s">
        <v>592</v>
      </c>
      <c r="W52" s="68" t="s">
        <v>593</v>
      </c>
      <c r="X52" s="68" t="s">
        <v>594</v>
      </c>
    </row>
    <row r="53" spans="20:24" x14ac:dyDescent="0.25">
      <c r="T53" s="77" t="s">
        <v>595</v>
      </c>
      <c r="U53" s="68">
        <v>250</v>
      </c>
      <c r="V53" s="68" t="s">
        <v>596</v>
      </c>
      <c r="W53" s="68" t="s">
        <v>597</v>
      </c>
      <c r="X53" s="68" t="s">
        <v>598</v>
      </c>
    </row>
    <row r="54" spans="20:24" x14ac:dyDescent="0.25">
      <c r="T54" s="77" t="s">
        <v>599</v>
      </c>
      <c r="U54" s="68">
        <v>500</v>
      </c>
      <c r="V54" s="68" t="s">
        <v>600</v>
      </c>
      <c r="W54" s="68"/>
      <c r="X54" s="68" t="s">
        <v>601</v>
      </c>
    </row>
    <row r="55" spans="20:24" x14ac:dyDescent="0.25">
      <c r="T55" s="77" t="s">
        <v>602</v>
      </c>
      <c r="U55" s="68">
        <v>2500</v>
      </c>
      <c r="V55" s="68" t="s">
        <v>603</v>
      </c>
      <c r="W55" s="68"/>
      <c r="X55" s="68" t="s">
        <v>604</v>
      </c>
    </row>
    <row r="56" spans="20:24" x14ac:dyDescent="0.25">
      <c r="T56" s="77" t="s">
        <v>236</v>
      </c>
      <c r="U56" s="68">
        <v>172</v>
      </c>
      <c r="V56" s="68" t="s">
        <v>585</v>
      </c>
      <c r="W56" s="68" t="s">
        <v>605</v>
      </c>
      <c r="X56" s="68" t="s">
        <v>587</v>
      </c>
    </row>
    <row r="57" spans="20:24" x14ac:dyDescent="0.25">
      <c r="T57" s="77" t="s">
        <v>606</v>
      </c>
      <c r="U57" s="68">
        <v>1520</v>
      </c>
      <c r="V57" s="68" t="s">
        <v>588</v>
      </c>
      <c r="W57" s="68" t="s">
        <v>589</v>
      </c>
      <c r="X57" s="68" t="s">
        <v>607</v>
      </c>
    </row>
    <row r="58" spans="20:24" x14ac:dyDescent="0.25">
      <c r="T58" s="77" t="s">
        <v>237</v>
      </c>
      <c r="U58" s="68">
        <v>16938</v>
      </c>
      <c r="V58" s="68" t="s">
        <v>608</v>
      </c>
      <c r="W58" s="68" t="s">
        <v>609</v>
      </c>
      <c r="X58" s="68" t="s">
        <v>610</v>
      </c>
    </row>
    <row r="59" spans="20:24" x14ac:dyDescent="0.25">
      <c r="T59" s="77" t="s">
        <v>238</v>
      </c>
      <c r="U59" s="68">
        <v>9104</v>
      </c>
      <c r="V59" s="68" t="s">
        <v>611</v>
      </c>
      <c r="W59" s="68" t="s">
        <v>612</v>
      </c>
      <c r="X59" s="68" t="s">
        <v>613</v>
      </c>
    </row>
    <row r="60" spans="20:24" x14ac:dyDescent="0.25">
      <c r="T60" s="77" t="s">
        <v>614</v>
      </c>
      <c r="U60" s="68">
        <v>550</v>
      </c>
      <c r="V60" s="68" t="s">
        <v>615</v>
      </c>
      <c r="W60" s="68" t="s">
        <v>616</v>
      </c>
      <c r="X60" s="68" t="s">
        <v>617</v>
      </c>
    </row>
    <row r="61" spans="20:24" x14ac:dyDescent="0.25">
      <c r="T61" s="77" t="s">
        <v>624</v>
      </c>
      <c r="U61" s="68">
        <v>446</v>
      </c>
      <c r="V61" s="68" t="s">
        <v>585</v>
      </c>
      <c r="W61" s="68" t="s">
        <v>625</v>
      </c>
      <c r="X61" s="68" t="s">
        <v>587</v>
      </c>
    </row>
    <row r="62" spans="20:24" x14ac:dyDescent="0.25">
      <c r="T62" s="77" t="s">
        <v>626</v>
      </c>
      <c r="U62" s="68">
        <v>489</v>
      </c>
      <c r="V62" s="68" t="s">
        <v>581</v>
      </c>
      <c r="W62" s="68" t="s">
        <v>627</v>
      </c>
      <c r="X62" s="68" t="s">
        <v>583</v>
      </c>
    </row>
    <row r="63" spans="20:24" x14ac:dyDescent="0.25">
      <c r="T63" s="77" t="s">
        <v>628</v>
      </c>
      <c r="U63" s="68">
        <v>1366</v>
      </c>
      <c r="V63" s="68" t="s">
        <v>611</v>
      </c>
      <c r="W63" s="68" t="s">
        <v>629</v>
      </c>
      <c r="X63" s="68" t="s">
        <v>613</v>
      </c>
    </row>
    <row r="64" spans="20:24" x14ac:dyDescent="0.25">
      <c r="T64" s="77" t="s">
        <v>630</v>
      </c>
      <c r="U64" s="68">
        <v>3440</v>
      </c>
      <c r="V64" s="68" t="s">
        <v>631</v>
      </c>
      <c r="W64" s="68" t="s">
        <v>632</v>
      </c>
      <c r="X64" s="68" t="s">
        <v>651</v>
      </c>
    </row>
    <row r="65" spans="20:38" x14ac:dyDescent="0.25">
      <c r="T65" s="77" t="s">
        <v>633</v>
      </c>
      <c r="U65" s="68">
        <v>413</v>
      </c>
      <c r="V65" s="68" t="s">
        <v>631</v>
      </c>
      <c r="W65" s="68" t="s">
        <v>634</v>
      </c>
      <c r="X65" s="68" t="s">
        <v>635</v>
      </c>
    </row>
    <row r="66" spans="20:38" x14ac:dyDescent="0.25">
      <c r="T66" s="77" t="s">
        <v>636</v>
      </c>
      <c r="U66" s="68">
        <v>86</v>
      </c>
      <c r="V66" s="68" t="s">
        <v>637</v>
      </c>
      <c r="W66" s="68" t="s">
        <v>638</v>
      </c>
      <c r="X66" s="68" t="s">
        <v>639</v>
      </c>
    </row>
    <row r="67" spans="20:38" x14ac:dyDescent="0.25">
      <c r="T67" s="77" t="s">
        <v>640</v>
      </c>
      <c r="U67" s="68">
        <v>77</v>
      </c>
      <c r="V67" s="68" t="s">
        <v>577</v>
      </c>
      <c r="W67" s="68" t="s">
        <v>641</v>
      </c>
      <c r="X67" s="68" t="s">
        <v>642</v>
      </c>
    </row>
    <row r="68" spans="20:38" x14ac:dyDescent="0.25">
      <c r="T68" s="77" t="s">
        <v>242</v>
      </c>
      <c r="U68" s="68">
        <v>110</v>
      </c>
      <c r="V68" s="68" t="s">
        <v>615</v>
      </c>
      <c r="W68" s="68" t="s">
        <v>643</v>
      </c>
      <c r="X68" s="68" t="s">
        <v>617</v>
      </c>
    </row>
    <row r="69" spans="20:38" x14ac:dyDescent="0.25">
      <c r="T69" s="77" t="s">
        <v>644</v>
      </c>
      <c r="U69" s="68">
        <v>27</v>
      </c>
      <c r="V69" s="68" t="s">
        <v>585</v>
      </c>
      <c r="W69" s="68" t="s">
        <v>645</v>
      </c>
      <c r="X69" s="68" t="s">
        <v>587</v>
      </c>
    </row>
    <row r="70" spans="20:38" x14ac:dyDescent="0.25">
      <c r="T70" s="77" t="s">
        <v>243</v>
      </c>
      <c r="U70" s="68">
        <v>1000</v>
      </c>
      <c r="V70" s="68" t="s">
        <v>596</v>
      </c>
      <c r="W70" s="68" t="s">
        <v>646</v>
      </c>
      <c r="X70" s="68" t="s">
        <v>598</v>
      </c>
    </row>
    <row r="71" spans="20:38" x14ac:dyDescent="0.25">
      <c r="T71" s="77" t="s">
        <v>647</v>
      </c>
      <c r="U71" s="68">
        <v>465</v>
      </c>
      <c r="V71" s="68" t="s">
        <v>637</v>
      </c>
      <c r="W71" s="68" t="s">
        <v>648</v>
      </c>
      <c r="X71" s="68" t="s">
        <v>639</v>
      </c>
    </row>
    <row r="72" spans="20:38" x14ac:dyDescent="0.25">
      <c r="T72" s="77" t="s">
        <v>179</v>
      </c>
      <c r="U72" s="68" t="s">
        <v>649</v>
      </c>
      <c r="V72" s="68" t="s">
        <v>581</v>
      </c>
      <c r="W72" s="68" t="s">
        <v>650</v>
      </c>
      <c r="X72" s="68" t="s">
        <v>583</v>
      </c>
    </row>
    <row r="73" spans="20:38" x14ac:dyDescent="0.25">
      <c r="AL73" s="147">
        <v>229158482.73140049</v>
      </c>
    </row>
    <row r="74" spans="20:38" x14ac:dyDescent="0.25">
      <c r="T74" s="62" t="s">
        <v>618</v>
      </c>
    </row>
    <row r="75" spans="20:38" x14ac:dyDescent="0.25">
      <c r="T75" s="62" t="s">
        <v>619</v>
      </c>
    </row>
    <row r="76" spans="20:38" x14ac:dyDescent="0.25">
      <c r="T76" s="62" t="s">
        <v>620</v>
      </c>
    </row>
    <row r="77" spans="20:38" x14ac:dyDescent="0.25">
      <c r="T77" s="62" t="s">
        <v>621</v>
      </c>
    </row>
    <row r="78" spans="20:38" x14ac:dyDescent="0.25">
      <c r="T78" s="62" t="s">
        <v>652</v>
      </c>
    </row>
  </sheetData>
  <mergeCells count="5">
    <mergeCell ref="G14:J14"/>
    <mergeCell ref="K14:L14"/>
    <mergeCell ref="M14:Q14"/>
    <mergeCell ref="AE14:BD14"/>
    <mergeCell ref="BE14:CD14"/>
  </mergeCells>
  <conditionalFormatting sqref="F15">
    <cfRule type="duplicateValues" dxfId="127" priority="5"/>
  </conditionalFormatting>
  <conditionalFormatting sqref="H15">
    <cfRule type="duplicateValues" dxfId="126" priority="4"/>
  </conditionalFormatting>
  <conditionalFormatting sqref="I15:J15">
    <cfRule type="duplicateValues" dxfId="125" priority="3"/>
  </conditionalFormatting>
  <conditionalFormatting sqref="Y15:AD15">
    <cfRule type="duplicateValues" dxfId="124" priority="1"/>
  </conditionalFormatting>
  <conditionalFormatting sqref="AE15:BD15">
    <cfRule type="duplicateValues" dxfId="123" priority="2"/>
  </conditionalFormatting>
  <conditionalFormatting sqref="CE15:XFD15 A15:E15 G15 K15:X15">
    <cfRule type="duplicateValues" dxfId="122" priority="6"/>
  </conditionalFormatting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F38D4-9BAA-402E-9D54-5220C22A8211}">
  <sheetPr>
    <tabColor theme="5"/>
  </sheetPr>
  <dimension ref="A1:DB45"/>
  <sheetViews>
    <sheetView workbookViewId="0">
      <selection activeCell="E1" sqref="E1"/>
    </sheetView>
  </sheetViews>
  <sheetFormatPr defaultRowHeight="15.75" x14ac:dyDescent="0.3"/>
  <cols>
    <col min="1" max="1" width="18.21875" customWidth="1"/>
    <col min="2" max="2" width="24.5546875" customWidth="1"/>
    <col min="3" max="3" width="17.77734375" customWidth="1"/>
    <col min="4" max="5" width="15.77734375" customWidth="1"/>
    <col min="6" max="8" width="11.21875" customWidth="1"/>
    <col min="9" max="12" width="9.6640625" style="62" customWidth="1"/>
    <col min="13" max="15" width="13.77734375" style="62" customWidth="1"/>
    <col min="16" max="17" width="13.77734375" customWidth="1"/>
    <col min="18" max="18" width="10.77734375" customWidth="1"/>
    <col min="19" max="19" width="11" customWidth="1"/>
    <col min="20" max="20" width="11.77734375" customWidth="1"/>
    <col min="21" max="22" width="12.5546875" customWidth="1"/>
    <col min="23" max="23" width="10.5546875" customWidth="1"/>
    <col min="24" max="25" width="10.77734375" customWidth="1"/>
    <col min="26" max="27" width="10.21875" customWidth="1"/>
    <col min="28" max="28" width="9.44140625" customWidth="1"/>
    <col min="29" max="29" width="8.21875" customWidth="1"/>
    <col min="30" max="30" width="10.44140625" customWidth="1"/>
    <col min="31" max="31" width="9.21875" customWidth="1"/>
    <col min="55" max="55" width="7.44140625" bestFit="1" customWidth="1"/>
    <col min="81" max="81" width="9.77734375" bestFit="1" customWidth="1"/>
    <col min="16360" max="16384" width="8.77734375" bestFit="1" customWidth="1"/>
  </cols>
  <sheetData>
    <row r="1" spans="1:106" x14ac:dyDescent="0.3">
      <c r="A1" s="4" t="s">
        <v>24</v>
      </c>
      <c r="B1" s="4" t="s">
        <v>364</v>
      </c>
      <c r="E1" s="87"/>
    </row>
    <row r="2" spans="1:106" x14ac:dyDescent="0.3">
      <c r="B2" t="s">
        <v>854</v>
      </c>
    </row>
    <row r="3" spans="1:106" x14ac:dyDescent="0.3">
      <c r="A3" t="s">
        <v>30</v>
      </c>
    </row>
    <row r="4" spans="1:106" x14ac:dyDescent="0.3">
      <c r="A4" s="135" t="s">
        <v>347</v>
      </c>
    </row>
    <row r="5" spans="1:106" x14ac:dyDescent="0.3">
      <c r="A5" s="135" t="s">
        <v>348</v>
      </c>
    </row>
    <row r="6" spans="1:106" x14ac:dyDescent="0.3">
      <c r="A6" s="135" t="s">
        <v>349</v>
      </c>
      <c r="B6" s="4"/>
    </row>
    <row r="7" spans="1:106" x14ac:dyDescent="0.3">
      <c r="A7" s="198" t="s">
        <v>346</v>
      </c>
    </row>
    <row r="8" spans="1:106" x14ac:dyDescent="0.3">
      <c r="A8" s="198" t="s">
        <v>350</v>
      </c>
    </row>
    <row r="9" spans="1:106" x14ac:dyDescent="0.3">
      <c r="A9" s="135"/>
    </row>
    <row r="10" spans="1:106" x14ac:dyDescent="0.3">
      <c r="A10" s="135"/>
    </row>
    <row r="11" spans="1:106" x14ac:dyDescent="0.3">
      <c r="A11" s="135"/>
    </row>
    <row r="12" spans="1:106" x14ac:dyDescent="0.3">
      <c r="A12" s="135"/>
      <c r="U12" s="207" t="s">
        <v>363</v>
      </c>
      <c r="V12" s="207"/>
    </row>
    <row r="13" spans="1:106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</row>
    <row r="14" spans="1:106" ht="16.5" thickBot="1" x14ac:dyDescent="0.35">
      <c r="F14" s="501" t="s">
        <v>131</v>
      </c>
      <c r="G14" s="501"/>
      <c r="H14" s="502"/>
      <c r="I14" s="480" t="s">
        <v>155</v>
      </c>
      <c r="J14" s="480"/>
      <c r="K14" s="481" t="s">
        <v>904</v>
      </c>
      <c r="L14" s="481"/>
      <c r="M14" s="481"/>
      <c r="N14" s="481"/>
      <c r="O14" s="481"/>
      <c r="AC14" s="492" t="s">
        <v>83</v>
      </c>
      <c r="AD14" s="493"/>
      <c r="AE14" s="493"/>
      <c r="AF14" s="493"/>
      <c r="AG14" s="493"/>
      <c r="AH14" s="493"/>
      <c r="AI14" s="493"/>
      <c r="AJ14" s="493"/>
      <c r="AK14" s="493"/>
      <c r="AL14" s="493"/>
      <c r="AM14" s="493"/>
      <c r="AN14" s="493"/>
      <c r="AO14" s="493"/>
      <c r="AP14" s="493"/>
      <c r="AQ14" s="493"/>
      <c r="AR14" s="493"/>
      <c r="AS14" s="493"/>
      <c r="AT14" s="493"/>
      <c r="AU14" s="493"/>
      <c r="AV14" s="493"/>
      <c r="AW14" s="493"/>
      <c r="AX14" s="493"/>
      <c r="AY14" s="493"/>
      <c r="AZ14" s="493"/>
      <c r="BA14" s="493"/>
      <c r="BB14" s="493"/>
      <c r="BC14" s="494" t="s">
        <v>430</v>
      </c>
      <c r="BD14" s="495"/>
      <c r="BE14" s="495"/>
      <c r="BF14" s="495"/>
      <c r="BG14" s="495"/>
      <c r="BH14" s="495"/>
      <c r="BI14" s="495"/>
      <c r="BJ14" s="495"/>
      <c r="BK14" s="495"/>
      <c r="BL14" s="495"/>
      <c r="BM14" s="495"/>
      <c r="BN14" s="495"/>
      <c r="BO14" s="495"/>
      <c r="BP14" s="495"/>
      <c r="BQ14" s="495"/>
      <c r="BR14" s="495"/>
      <c r="BS14" s="495"/>
      <c r="BT14" s="495"/>
      <c r="BU14" s="495"/>
      <c r="BV14" s="495"/>
      <c r="BW14" s="495"/>
      <c r="BX14" s="495"/>
      <c r="BY14" s="495"/>
      <c r="BZ14" s="495"/>
      <c r="CA14" s="495"/>
      <c r="CB14" s="495"/>
      <c r="CC14" s="496" t="s">
        <v>31</v>
      </c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</row>
    <row r="15" spans="1:106" ht="29.25" thickBot="1" x14ac:dyDescent="0.4">
      <c r="A15" s="35" t="s">
        <v>23</v>
      </c>
      <c r="B15" s="36" t="s">
        <v>16</v>
      </c>
      <c r="C15" s="37" t="s">
        <v>430</v>
      </c>
      <c r="D15" s="37" t="s">
        <v>31</v>
      </c>
      <c r="E15" s="98" t="s">
        <v>410</v>
      </c>
      <c r="F15" s="46" t="s">
        <v>92</v>
      </c>
      <c r="G15" s="46" t="s">
        <v>361</v>
      </c>
      <c r="H15" s="33" t="s">
        <v>362</v>
      </c>
      <c r="I15" s="101" t="s">
        <v>77</v>
      </c>
      <c r="J15" s="101" t="s">
        <v>78</v>
      </c>
      <c r="K15" s="102" t="s">
        <v>150</v>
      </c>
      <c r="L15" s="102" t="s">
        <v>151</v>
      </c>
      <c r="M15" s="102" t="s">
        <v>154</v>
      </c>
      <c r="N15" s="102" t="s">
        <v>153</v>
      </c>
      <c r="O15" s="102" t="s">
        <v>160</v>
      </c>
      <c r="P15" s="34" t="s">
        <v>28</v>
      </c>
      <c r="Q15" s="34" t="s">
        <v>80</v>
      </c>
      <c r="R15" s="24" t="s">
        <v>29</v>
      </c>
      <c r="S15" s="24" t="s">
        <v>353</v>
      </c>
      <c r="T15" s="24" t="s">
        <v>352</v>
      </c>
      <c r="U15" s="43" t="s">
        <v>351</v>
      </c>
      <c r="V15" s="43" t="s">
        <v>425</v>
      </c>
      <c r="W15" s="43" t="s">
        <v>357</v>
      </c>
      <c r="X15" s="44" t="s">
        <v>354</v>
      </c>
      <c r="Y15" s="44" t="s">
        <v>355</v>
      </c>
      <c r="Z15" s="44" t="s">
        <v>79</v>
      </c>
      <c r="AA15" s="44" t="s">
        <v>15</v>
      </c>
      <c r="AB15" s="44" t="s">
        <v>81</v>
      </c>
      <c r="AC15" s="181">
        <v>2025</v>
      </c>
      <c r="AD15" s="181">
        <v>2026</v>
      </c>
      <c r="AE15" s="181">
        <v>2027</v>
      </c>
      <c r="AF15" s="181">
        <v>2028</v>
      </c>
      <c r="AG15" s="181">
        <v>2029</v>
      </c>
      <c r="AH15" s="181">
        <v>2030</v>
      </c>
      <c r="AI15" s="181">
        <v>2031</v>
      </c>
      <c r="AJ15" s="181">
        <v>2032</v>
      </c>
      <c r="AK15" s="181">
        <v>2033</v>
      </c>
      <c r="AL15" s="181">
        <v>2034</v>
      </c>
      <c r="AM15" s="181">
        <v>2035</v>
      </c>
      <c r="AN15" s="181">
        <v>2036</v>
      </c>
      <c r="AO15" s="181">
        <v>2037</v>
      </c>
      <c r="AP15" s="181">
        <v>2038</v>
      </c>
      <c r="AQ15" s="181">
        <v>2039</v>
      </c>
      <c r="AR15" s="181">
        <v>2040</v>
      </c>
      <c r="AS15" s="181">
        <v>2041</v>
      </c>
      <c r="AT15" s="181">
        <v>2042</v>
      </c>
      <c r="AU15" s="181">
        <v>2043</v>
      </c>
      <c r="AV15" s="181">
        <v>2044</v>
      </c>
      <c r="AW15" s="181">
        <v>2045</v>
      </c>
      <c r="AX15" s="181">
        <v>2046</v>
      </c>
      <c r="AY15" s="181">
        <v>2047</v>
      </c>
      <c r="AZ15" s="181">
        <v>2048</v>
      </c>
      <c r="BA15" s="181">
        <v>2049</v>
      </c>
      <c r="BB15" s="181">
        <v>2050</v>
      </c>
      <c r="BC15" s="205">
        <v>2025</v>
      </c>
      <c r="BD15" s="205">
        <v>2026</v>
      </c>
      <c r="BE15" s="205">
        <v>2027</v>
      </c>
      <c r="BF15" s="205">
        <v>2028</v>
      </c>
      <c r="BG15" s="205">
        <v>2029</v>
      </c>
      <c r="BH15" s="205">
        <v>2030</v>
      </c>
      <c r="BI15" s="205">
        <v>2031</v>
      </c>
      <c r="BJ15" s="205">
        <v>2032</v>
      </c>
      <c r="BK15" s="205">
        <v>2033</v>
      </c>
      <c r="BL15" s="205">
        <v>2034</v>
      </c>
      <c r="BM15" s="205">
        <v>2035</v>
      </c>
      <c r="BN15" s="205">
        <v>2036</v>
      </c>
      <c r="BO15" s="205">
        <v>2037</v>
      </c>
      <c r="BP15" s="205">
        <v>2038</v>
      </c>
      <c r="BQ15" s="205">
        <v>2039</v>
      </c>
      <c r="BR15" s="205">
        <v>2040</v>
      </c>
      <c r="BS15" s="205">
        <v>2041</v>
      </c>
      <c r="BT15" s="205">
        <v>2042</v>
      </c>
      <c r="BU15" s="205">
        <v>2043</v>
      </c>
      <c r="BV15" s="205">
        <v>2044</v>
      </c>
      <c r="BW15" s="205">
        <v>2045</v>
      </c>
      <c r="BX15" s="205">
        <v>2046</v>
      </c>
      <c r="BY15" s="205">
        <v>2047</v>
      </c>
      <c r="BZ15" s="205">
        <v>2048</v>
      </c>
      <c r="CA15" s="205">
        <v>2049</v>
      </c>
      <c r="CB15" s="205">
        <v>2050</v>
      </c>
      <c r="CC15" s="180">
        <v>2025</v>
      </c>
      <c r="CD15" s="180">
        <v>2026</v>
      </c>
      <c r="CE15" s="180">
        <v>2027</v>
      </c>
      <c r="CF15" s="180">
        <v>2028</v>
      </c>
      <c r="CG15" s="180">
        <v>2029</v>
      </c>
      <c r="CH15" s="180">
        <v>2030</v>
      </c>
      <c r="CI15" s="180">
        <v>2031</v>
      </c>
      <c r="CJ15" s="180">
        <v>2032</v>
      </c>
      <c r="CK15" s="180">
        <v>2033</v>
      </c>
      <c r="CL15" s="180">
        <v>2034</v>
      </c>
      <c r="CM15" s="180">
        <v>2035</v>
      </c>
      <c r="CN15" s="180">
        <v>2036</v>
      </c>
      <c r="CO15" s="180">
        <v>2037</v>
      </c>
      <c r="CP15" s="180">
        <v>2038</v>
      </c>
      <c r="CQ15" s="180">
        <v>2039</v>
      </c>
      <c r="CR15" s="180">
        <v>2040</v>
      </c>
      <c r="CS15" s="180">
        <v>2041</v>
      </c>
      <c r="CT15" s="180">
        <v>2042</v>
      </c>
      <c r="CU15" s="180">
        <v>2043</v>
      </c>
      <c r="CV15" s="180">
        <v>2044</v>
      </c>
      <c r="CW15" s="180">
        <v>2045</v>
      </c>
      <c r="CX15" s="180">
        <v>2046</v>
      </c>
      <c r="CY15" s="180">
        <v>2047</v>
      </c>
      <c r="CZ15" s="180">
        <v>2048</v>
      </c>
      <c r="DA15" s="180">
        <v>2049</v>
      </c>
      <c r="DB15" s="180">
        <v>2050</v>
      </c>
    </row>
    <row r="16" spans="1:106" x14ac:dyDescent="0.3">
      <c r="A16" s="497" t="s">
        <v>25</v>
      </c>
      <c r="B16" s="199" t="s">
        <v>10</v>
      </c>
      <c r="C16" s="41">
        <f t="shared" ref="C16:C27" si="0">SUM($BC16:$CB16)</f>
        <v>3783498.6342158937</v>
      </c>
      <c r="D16" s="41">
        <f t="shared" ref="D16:D27" si="1">SUM($CC16:$DB16)</f>
        <v>3842522.5003918004</v>
      </c>
      <c r="E16" s="219">
        <f t="shared" ref="E16:E27" si="2">(C16/1000000)*1</f>
        <v>3.7834986342158938</v>
      </c>
      <c r="F16" s="47">
        <f>G16+H16</f>
        <v>389013.29212449712</v>
      </c>
      <c r="G16" s="47">
        <f>IF($B16="Natural gas",($P16*AC16)/(1-$J16),IF(OR($B16="Propane",$B16="Oil",$B16="Wood, commercial"),($P16*AC16),(($S$32*$P16*('VT CHS Emissions Schedule'!D$8+$N16))+($S$33*$P16*('VT CHS Emissions Schedule'!D$9+$M16))+($S$34*$P16*'VT CHS Emissions Schedule'!D$7)/(1-$L16)+($S$35*$P16*'VT CHS Emissions Schedule'!D$5/(1-$K16))+($S$36*$P16*('VT CHS Emissions Schedule'!D$35+$O16)))))</f>
        <v>380422.93307431554</v>
      </c>
      <c r="H16" s="41">
        <f>$Q16*'VT CHS Emissions Schedule'!D$5/(1-$K16)</f>
        <v>8590.3590501815834</v>
      </c>
      <c r="I16" s="65">
        <f>_xlfn.XLOOKUP(B16,Lookups!$A$3:$A$17,Lookups!$D$3:$D$17)</f>
        <v>0.21490000000000001</v>
      </c>
      <c r="J16" s="66">
        <f>_xlfn.XLOOKUP($B16,Lookups!$A$3:$A$15,Lookups!$E$3:$E$15)</f>
        <v>0</v>
      </c>
      <c r="K16" s="66">
        <f>Lookups!$E$6</f>
        <v>0.04</v>
      </c>
      <c r="L16" s="66">
        <f>Lookups!$E$5</f>
        <v>1.4E-2</v>
      </c>
      <c r="M16" s="65">
        <f>Lookups!$D$3</f>
        <v>0.21490000000000001</v>
      </c>
      <c r="N16" s="65">
        <f>Lookups!$D$4</f>
        <v>0.32764300000000002</v>
      </c>
      <c r="O16" s="65">
        <f>Lookups!$D$8</f>
        <v>1.3776766038113153</v>
      </c>
      <c r="P16" s="30">
        <f t="shared" ref="P16:P27" si="3">S16*U16*X16*(1-Z16)*AB16</f>
        <v>4558.098817439999</v>
      </c>
      <c r="Q16" s="30">
        <f t="shared" ref="Q16:Q27" si="4">AA16*T16*V16/W16*Y16*AB16</f>
        <v>218.34965853658542</v>
      </c>
      <c r="R16" s="6">
        <v>10</v>
      </c>
      <c r="S16" s="6">
        <v>1062</v>
      </c>
      <c r="T16" s="6">
        <v>375</v>
      </c>
      <c r="U16" s="6">
        <v>53277</v>
      </c>
      <c r="V16" s="6">
        <v>41400</v>
      </c>
      <c r="W16" s="6">
        <v>4.0999999999999996</v>
      </c>
      <c r="X16" s="202">
        <v>0.08</v>
      </c>
      <c r="Y16" s="202">
        <v>0.08</v>
      </c>
      <c r="Z16" s="202">
        <v>0.05</v>
      </c>
      <c r="AA16" s="202">
        <v>0.68</v>
      </c>
      <c r="AB16" s="6">
        <v>1.06E-3</v>
      </c>
      <c r="AC16" s="30">
        <f>IF(AC$15&lt;2025+$R16,$J16+_xlfn.XLOOKUP(_xlfn.XLOOKUP($B16,Lookups!$A$3:$A$17,Lookups!$B$3:$B$17),'VT CHS Emissions Schedule'!$A:$A,'VT CHS Emissions Schedule'!G:G),0)</f>
        <v>83.460878824907851</v>
      </c>
      <c r="AD16" s="30">
        <f>IF(AD$15&lt;2025+$R16,$J16+_xlfn.XLOOKUP(_xlfn.XLOOKUP($B16,Lookups!$A$3:$A$17,Lookups!$B$3:$B$17),'VT CHS Emissions Schedule'!$A:$A,'VT CHS Emissions Schedule'!H:H),0)</f>
        <v>83.460878824907851</v>
      </c>
      <c r="AE16" s="30">
        <f>IF(AE$15&lt;2025+$R16,$J16+_xlfn.XLOOKUP(_xlfn.XLOOKUP($B16,Lookups!$A$3:$A$17,Lookups!$B$3:$B$17),'VT CHS Emissions Schedule'!$A:$A,'VT CHS Emissions Schedule'!I:I),0)</f>
        <v>82.925779593152342</v>
      </c>
      <c r="AF16" s="30">
        <f>IF(AF$15&lt;2025+$R16,$J16+_xlfn.XLOOKUP(_xlfn.XLOOKUP($B16,Lookups!$A$3:$A$17,Lookups!$B$3:$B$17),'VT CHS Emissions Schedule'!$A:$A,'VT CHS Emissions Schedule'!J:J),0)</f>
        <v>82.925779593152342</v>
      </c>
      <c r="AG16" s="30">
        <f>IF(AG$15&lt;2025+$R16,$J16+_xlfn.XLOOKUP(_xlfn.XLOOKUP($B16,Lookups!$A$3:$A$17,Lookups!$B$3:$B$17),'VT CHS Emissions Schedule'!$A:$A,'VT CHS Emissions Schedule'!K:K),0)</f>
        <v>82.925779593152342</v>
      </c>
      <c r="AH16" s="30">
        <f>IF(AH$15&lt;2025+$R16,$J16+_xlfn.XLOOKUP(_xlfn.XLOOKUP($B16,Lookups!$A$3:$A$17,Lookups!$B$3:$B$17),'VT CHS Emissions Schedule'!$A:$A,'VT CHS Emissions Schedule'!L:L),0)</f>
        <v>82.925779593152342</v>
      </c>
      <c r="AI16" s="30">
        <f>IF(AI$15&lt;2025+$R16,$J16+_xlfn.XLOOKUP(_xlfn.XLOOKUP($B16,Lookups!$A$3:$A$17,Lookups!$B$3:$B$17),'VT CHS Emissions Schedule'!$A:$A,'VT CHS Emissions Schedule'!M:M),0)</f>
        <v>82.925779593152342</v>
      </c>
      <c r="AJ16" s="30">
        <f>IF(AJ$15&lt;2025+$R16,$J16+_xlfn.XLOOKUP(_xlfn.XLOOKUP($B16,Lookups!$A$3:$A$17,Lookups!$B$3:$B$17),'VT CHS Emissions Schedule'!$A:$A,'VT CHS Emissions Schedule'!N:N),0)</f>
        <v>82.836677010969225</v>
      </c>
      <c r="AK16" s="30">
        <f>IF(AK$15&lt;2025+$R16,$J16+_xlfn.XLOOKUP(_xlfn.XLOOKUP($B16,Lookups!$A$3:$A$17,Lookups!$B$3:$B$17),'VT CHS Emissions Schedule'!$A:$A,'VT CHS Emissions Schedule'!O:O),0)</f>
        <v>82.836677010969225</v>
      </c>
      <c r="AL16" s="30">
        <f>IF(AL$15&lt;2025+$R16,$J16+_xlfn.XLOOKUP(_xlfn.XLOOKUP($B16,Lookups!$A$3:$A$17,Lookups!$B$3:$B$17),'VT CHS Emissions Schedule'!$A:$A,'VT CHS Emissions Schedule'!P:P),0)</f>
        <v>82.836677010969225</v>
      </c>
      <c r="AM16" s="30">
        <f>IF(AM$15&lt;2025+$R16,$J16+_xlfn.XLOOKUP(_xlfn.XLOOKUP($B16,Lookups!$A$3:$A$17,Lookups!$B$3:$B$17),'VT CHS Emissions Schedule'!$A:$A,'VT CHS Emissions Schedule'!Q:Q),0)</f>
        <v>0</v>
      </c>
      <c r="AN16" s="30">
        <f>IF(AN$15&lt;2025+$R16,$J16+_xlfn.XLOOKUP(_xlfn.XLOOKUP($B16,Lookups!$A$3:$A$17,Lookups!$B$3:$B$17),'VT CHS Emissions Schedule'!$A:$A,'VT CHS Emissions Schedule'!R:R),0)</f>
        <v>0</v>
      </c>
      <c r="AO16" s="30">
        <f>IF(AO$15&lt;2025+$R16,$J16+_xlfn.XLOOKUP(_xlfn.XLOOKUP($B16,Lookups!$A$3:$A$17,Lookups!$B$3:$B$17),'VT CHS Emissions Schedule'!$A:$A,'VT CHS Emissions Schedule'!S:S),0)</f>
        <v>0</v>
      </c>
      <c r="AP16" s="30">
        <f>IF(AP$15&lt;2025+$R16,$J16+_xlfn.XLOOKUP(_xlfn.XLOOKUP($B16,Lookups!$A$3:$A$17,Lookups!$B$3:$B$17),'VT CHS Emissions Schedule'!$A:$A,'VT CHS Emissions Schedule'!T:T),0)</f>
        <v>0</v>
      </c>
      <c r="AQ16" s="30">
        <f>IF(AQ$15&lt;2025+$R16,$J16+_xlfn.XLOOKUP(_xlfn.XLOOKUP($B16,Lookups!$A$3:$A$17,Lookups!$B$3:$B$17),'VT CHS Emissions Schedule'!$A:$A,'VT CHS Emissions Schedule'!U:U),0)</f>
        <v>0</v>
      </c>
      <c r="AR16" s="30">
        <f>IF(AR$15&lt;2025+$R16,$J16+_xlfn.XLOOKUP(_xlfn.XLOOKUP($B16,Lookups!$A$3:$A$17,Lookups!$B$3:$B$17),'VT CHS Emissions Schedule'!$A:$A,'VT CHS Emissions Schedule'!V:V),0)</f>
        <v>0</v>
      </c>
      <c r="AS16" s="30">
        <f>IF(AS$15&lt;2025+$R16,$J16+_xlfn.XLOOKUP(_xlfn.XLOOKUP($B16,Lookups!$A$3:$A$17,Lookups!$B$3:$B$17),'VT CHS Emissions Schedule'!$A:$A,'VT CHS Emissions Schedule'!W:W),0)</f>
        <v>0</v>
      </c>
      <c r="AT16" s="30">
        <f>IF(AT$15&lt;2025+$R16,$J16+_xlfn.XLOOKUP(_xlfn.XLOOKUP($B16,Lookups!$A$3:$A$17,Lookups!$B$3:$B$17),'VT CHS Emissions Schedule'!$A:$A,'VT CHS Emissions Schedule'!X:X),0)</f>
        <v>0</v>
      </c>
      <c r="AU16" s="30">
        <f>IF(AU$15&lt;2025+$R16,$J16+_xlfn.XLOOKUP(_xlfn.XLOOKUP($B16,Lookups!$A$3:$A$17,Lookups!$B$3:$B$17),'VT CHS Emissions Schedule'!$A:$A,'VT CHS Emissions Schedule'!Y:Y),0)</f>
        <v>0</v>
      </c>
      <c r="AV16" s="30">
        <f>IF(AV$15&lt;2025+$R16,$J16+_xlfn.XLOOKUP(_xlfn.XLOOKUP($B16,Lookups!$A$3:$A$17,Lookups!$B$3:$B$17),'VT CHS Emissions Schedule'!$A:$A,'VT CHS Emissions Schedule'!Z:Z),0)</f>
        <v>0</v>
      </c>
      <c r="AW16" s="30">
        <f>IF(AW$15&lt;2025+$R16,$J16+_xlfn.XLOOKUP(_xlfn.XLOOKUP($B16,Lookups!$A$3:$A$17,Lookups!$B$3:$B$17),'VT CHS Emissions Schedule'!$A:$A,'VT CHS Emissions Schedule'!AA:AA),0)</f>
        <v>0</v>
      </c>
      <c r="AX16" s="30">
        <f>IF(AX$15&lt;2025+$R16,$J16+_xlfn.XLOOKUP(_xlfn.XLOOKUP($B16,Lookups!$A$3:$A$17,Lookups!$B$3:$B$17),'VT CHS Emissions Schedule'!$A:$A,'VT CHS Emissions Schedule'!AB:AB),0)</f>
        <v>0</v>
      </c>
      <c r="AY16" s="30">
        <f>IF(AY$15&lt;2025+$R16,$J16+_xlfn.XLOOKUP(_xlfn.XLOOKUP($B16,Lookups!$A$3:$A$17,Lookups!$B$3:$B$17),'VT CHS Emissions Schedule'!$A:$A,'VT CHS Emissions Schedule'!AC:AC),0)</f>
        <v>0</v>
      </c>
      <c r="AZ16" s="30">
        <f>IF(AZ$15&lt;2025+$R16,$J16+_xlfn.XLOOKUP(_xlfn.XLOOKUP($B16,Lookups!$A$3:$A$17,Lookups!$B$3:$B$17),'VT CHS Emissions Schedule'!$A:$A,'VT CHS Emissions Schedule'!AD:AD),0)</f>
        <v>0</v>
      </c>
      <c r="BA16" s="30">
        <f>IF(BA$15&lt;2025+$R16,$J16+_xlfn.XLOOKUP(_xlfn.XLOOKUP($B16,Lookups!$A$3:$A$17,Lookups!$B$3:$B$17),'VT CHS Emissions Schedule'!$A:$A,'VT CHS Emissions Schedule'!AE:AE),0)</f>
        <v>0</v>
      </c>
      <c r="BB16" s="30">
        <f>IF(BB$15&lt;2025+$R16,$J16+_xlfn.XLOOKUP(_xlfn.XLOOKUP($B16,Lookups!$A$3:$A$17,Lookups!$B$3:$B$17),'VT CHS Emissions Schedule'!$A:$A,'VT CHS Emissions Schedule'!AF:AF),0)</f>
        <v>0</v>
      </c>
      <c r="BC16" s="41">
        <f>IF(BC$15&lt;2025+$R16,IF($B16="Natural gas",($P16*AC16)/(1-$J16),IF(OR($B16="Propane",$B16="Oil",$B16="Wood, commercial"),($P16*AC16),(($S$32*$P16*('VT CHS Emissions Schedule'!D$8+$N16))+($S$33*$P16*('VT CHS Emissions Schedule'!D$9+$M16))+($S$34*$P16*'VT CHS Emissions Schedule'!D$7)/(1-$L16)+($S$35*$P16*'VT CHS Emissions Schedule'!D$5/(1-$K16))+($S$36*$P16*('VT CHS Emissions Schedule'!D$35+$O16))))),0)</f>
        <v>380422.93307431554</v>
      </c>
      <c r="BD16" s="41">
        <f>IF(BD$15&lt;2025+$R16,IF($B16="Natural gas",($P16*AD16)/(1-$J16),IF(OR($B16="Propane",$B16="Oil",$B16="Wood, commercial"),($P16*AD16),(($S$32*$P16*('VT CHS Emissions Schedule'!E$8+$N16))+($S$33*$P16*('VT CHS Emissions Schedule'!E$9+$M16))+($S$34*$P16*'VT CHS Emissions Schedule'!E$7)/(1-$L16)+($S$35*$P16*'VT CHS Emissions Schedule'!E$5/(1-$K16))+($S$36*$P16*('VT CHS Emissions Schedule'!E$35+$O16))))),0)</f>
        <v>380422.93307431554</v>
      </c>
      <c r="BE16" s="41">
        <f>IF(BE$15&lt;2025+$R16,IF($B16="Natural gas",($P16*AE16)/(1-$J16),IF(OR($B16="Propane",$B16="Oil",$B16="Wood, commercial"),($P16*AE16),(($S$32*$P16*('VT CHS Emissions Schedule'!F$8+$N16))+($S$33*$P16*('VT CHS Emissions Schedule'!F$9+$M16))+($S$34*$P16*'VT CHS Emissions Schedule'!F$7)/(1-$L16)+($S$35*$P16*'VT CHS Emissions Schedule'!F$5/(1-$K16))+($S$36*$P16*('VT CHS Emissions Schedule'!F$35+$O16))))),0)</f>
        <v>377983.89789883769</v>
      </c>
      <c r="BF16" s="41">
        <f>IF(BF$15&lt;2025+$R16,IF($B16="Natural gas",($P16*AF16)/(1-$J16),IF(OR($B16="Propane",$B16="Oil",$B16="Wood, commercial"),($P16*AF16),(($S$32*$P16*('VT CHS Emissions Schedule'!G$8+$N16))+($S$33*$P16*('VT CHS Emissions Schedule'!G$9+$M16))+($S$34*$P16*'VT CHS Emissions Schedule'!G$7)/(1-$L16)+($S$35*$P16*'VT CHS Emissions Schedule'!G$5/(1-$K16))+($S$36*$P16*('VT CHS Emissions Schedule'!G$35+$O16))))),0)</f>
        <v>377983.89789883769</v>
      </c>
      <c r="BG16" s="41">
        <f>IF(BG$15&lt;2025+$R16,IF($B16="Natural gas",($P16*AG16)/(1-$J16),IF(OR($B16="Propane",$B16="Oil",$B16="Wood, commercial"),($P16*AG16),(($S$32*$P16*('VT CHS Emissions Schedule'!H$8+$N16))+($S$33*$P16*('VT CHS Emissions Schedule'!H$9+$M16))+($S$34*$P16*'VT CHS Emissions Schedule'!H$7)/(1-$L16)+($S$35*$P16*'VT CHS Emissions Schedule'!H$5/(1-$K16))+($S$36*$P16*('VT CHS Emissions Schedule'!H$35+$O16))))),0)</f>
        <v>377983.89789883769</v>
      </c>
      <c r="BH16" s="41">
        <f>IF(BH$15&lt;2025+$R16,IF($B16="Natural gas",($P16*AH16)/(1-$J16),IF(OR($B16="Propane",$B16="Oil",$B16="Wood, commercial"),($P16*AH16),(($S$32*$P16*('VT CHS Emissions Schedule'!I$8+$N16))+($S$33*$P16*('VT CHS Emissions Schedule'!I$9+$M16))+($S$34*$P16*'VT CHS Emissions Schedule'!I$7)/(1-$L16)+($S$35*$P16*'VT CHS Emissions Schedule'!I$5/(1-$K16))+($S$36*$P16*('VT CHS Emissions Schedule'!I$35+$O16))))),0)</f>
        <v>377983.89789883769</v>
      </c>
      <c r="BI16" s="41">
        <f>IF(BI$15&lt;2025+$R16,IF($B16="Natural gas",($P16*AI16)/(1-$J16),IF(OR($B16="Propane",$B16="Oil",$B16="Wood, commercial"),($P16*AI16),(($S$32*$P16*('VT CHS Emissions Schedule'!J$8+$N16))+($S$33*$P16*('VT CHS Emissions Schedule'!J$9+$M16))+($S$34*$P16*'VT CHS Emissions Schedule'!J$7)/(1-$L16)+($S$35*$P16*'VT CHS Emissions Schedule'!J$5/(1-$K16))+($S$36*$P16*('VT CHS Emissions Schedule'!J$35+$O16))))),0)</f>
        <v>377983.89789883769</v>
      </c>
      <c r="BJ16" s="41">
        <f>IF(BJ$15&lt;2025+$R16,IF($B16="Natural gas",($P16*AJ16)/(1-$J16),IF(OR($B16="Propane",$B16="Oil",$B16="Wood, commercial"),($P16*AJ16),(($S$32*$P16*('VT CHS Emissions Schedule'!K$8+$N16))+($S$33*$P16*('VT CHS Emissions Schedule'!K$9+$M16))+($S$34*$P16*'VT CHS Emissions Schedule'!K$7)/(1-$L16)+($S$35*$P16*'VT CHS Emissions Schedule'!K$5/(1-$K16))+($S$36*$P16*('VT CHS Emissions Schedule'!K$35+$O16))))),0)</f>
        <v>377577.75952435797</v>
      </c>
      <c r="BK16" s="41">
        <f>IF(BK$15&lt;2025+$R16,IF($B16="Natural gas",($P16*AK16)/(1-$J16),IF(OR($B16="Propane",$B16="Oil",$B16="Wood, commercial"),($P16*AK16),(($S$32*$P16*('VT CHS Emissions Schedule'!L$8+$N16))+($S$33*$P16*('VT CHS Emissions Schedule'!L$9+$M16))+($S$34*$P16*'VT CHS Emissions Schedule'!L$7)/(1-$L16)+($S$35*$P16*'VT CHS Emissions Schedule'!L$5/(1-$K16))+($S$36*$P16*('VT CHS Emissions Schedule'!L$35+$O16))))),0)</f>
        <v>377577.75952435797</v>
      </c>
      <c r="BL16" s="41">
        <f>IF(BL$15&lt;2025+$R16,IF($B16="Natural gas",($P16*AL16)/(1-$J16),IF(OR($B16="Propane",$B16="Oil",$B16="Wood, commercial"),($P16*AL16),(($S$32*$P16*('VT CHS Emissions Schedule'!M$8+$N16))+($S$33*$P16*('VT CHS Emissions Schedule'!M$9+$M16))+($S$34*$P16*'VT CHS Emissions Schedule'!M$7)/(1-$L16)+($S$35*$P16*'VT CHS Emissions Schedule'!M$5/(1-$K16))+($S$36*$P16*('VT CHS Emissions Schedule'!M$35+$O16))))),0)</f>
        <v>377577.75952435797</v>
      </c>
      <c r="BM16" s="41">
        <f>IF(BM$15&lt;2025+$R16,IF($B16="Natural gas",($P16*AM16)/(1-$J16),IF(OR($B16="Propane",$B16="Oil",$B16="Wood, commercial"),($P16*AM16),(($S$32*$P16*('VT CHS Emissions Schedule'!N$8+$N16))+($S$33*$P16*('VT CHS Emissions Schedule'!N$9+$M16))+($S$34*$P16*'VT CHS Emissions Schedule'!N$7)/(1-$L16)+($S$35*$P16*'VT CHS Emissions Schedule'!N$5/(1-$K16))+($S$36*$P16*('VT CHS Emissions Schedule'!N$35+$O16))))),0)</f>
        <v>0</v>
      </c>
      <c r="BN16" s="41">
        <f>IF(BN$15&lt;2025+$R16,IF($B16="Natural gas",($P16*AN16)/(1-$J16),IF(OR($B16="Propane",$B16="Oil",$B16="Wood, commercial"),($P16*AN16),(($S$32*$P16*('VT CHS Emissions Schedule'!O$8+$N16))+($S$33*$P16*('VT CHS Emissions Schedule'!O$9+$M16))+($S$34*$P16*'VT CHS Emissions Schedule'!O$7)/(1-$L16)+($S$35*$P16*'VT CHS Emissions Schedule'!O$5/(1-$K16))+($S$36*$P16*('VT CHS Emissions Schedule'!O$35+$O16))))),0)</f>
        <v>0</v>
      </c>
      <c r="BO16" s="41">
        <f>IF(BO$15&lt;2025+$R16,IF($B16="Natural gas",($P16*AO16)/(1-$J16),IF(OR($B16="Propane",$B16="Oil",$B16="Wood, commercial"),($P16*AO16),(($S$32*$P16*('VT CHS Emissions Schedule'!P$8+$N16))+($S$33*$P16*('VT CHS Emissions Schedule'!P$9+$M16))+($S$34*$P16*'VT CHS Emissions Schedule'!P$7)/(1-$L16)+($S$35*$P16*'VT CHS Emissions Schedule'!P$5/(1-$K16))+($S$36*$P16*('VT CHS Emissions Schedule'!P$35+$O16))))),0)</f>
        <v>0</v>
      </c>
      <c r="BP16" s="41">
        <f>IF(BP$15&lt;2025+$R16,IF($B16="Natural gas",($P16*AP16)/(1-$J16),IF(OR($B16="Propane",$B16="Oil",$B16="Wood, commercial"),($P16*AP16),(($S$32*$P16*('VT CHS Emissions Schedule'!Q$8+$N16))+($S$33*$P16*('VT CHS Emissions Schedule'!Q$9+$M16))+($S$34*$P16*'VT CHS Emissions Schedule'!Q$7)/(1-$L16)+($S$35*$P16*'VT CHS Emissions Schedule'!Q$5/(1-$K16))+($S$36*$P16*('VT CHS Emissions Schedule'!Q$35+$O16))))),0)</f>
        <v>0</v>
      </c>
      <c r="BQ16" s="41">
        <f>IF(BQ$15&lt;2025+$R16,IF($B16="Natural gas",($P16*AQ16)/(1-$J16),IF(OR($B16="Propane",$B16="Oil",$B16="Wood, commercial"),($P16*AQ16),(($S$32*$P16*('VT CHS Emissions Schedule'!R$8+$N16))+($S$33*$P16*('VT CHS Emissions Schedule'!R$9+$M16))+($S$34*$P16*'VT CHS Emissions Schedule'!R$7)/(1-$L16)+($S$35*$P16*'VT CHS Emissions Schedule'!R$5/(1-$K16))+($S$36*$P16*('VT CHS Emissions Schedule'!R$35+$O16))))),0)</f>
        <v>0</v>
      </c>
      <c r="BR16" s="41">
        <f>IF(BR$15&lt;2025+$R16,IF($B16="Natural gas",($P16*AR16)/(1-$J16),IF(OR($B16="Propane",$B16="Oil",$B16="Wood, commercial"),($P16*AR16),(($S$32*$P16*('VT CHS Emissions Schedule'!S$8+$N16))+($S$33*$P16*('VT CHS Emissions Schedule'!S$9+$M16))+($S$34*$P16*'VT CHS Emissions Schedule'!S$7)/(1-$L16)+($S$35*$P16*'VT CHS Emissions Schedule'!S$5/(1-$K16))+($S$36*$P16*('VT CHS Emissions Schedule'!S$35+$O16))))),0)</f>
        <v>0</v>
      </c>
      <c r="BS16" s="41">
        <f>IF(BS$15&lt;2025+$R16,IF($B16="Natural gas",($P16*AS16)/(1-$J16),IF(OR($B16="Propane",$B16="Oil",$B16="Wood, commercial"),($P16*AS16),(($S$32*$P16*('VT CHS Emissions Schedule'!T$8+$N16))+($S$33*$P16*('VT CHS Emissions Schedule'!T$9+$M16))+($S$34*$P16*'VT CHS Emissions Schedule'!T$7)/(1-$L16)+($S$35*$P16*'VT CHS Emissions Schedule'!T$5/(1-$K16))+($S$36*$P16*('VT CHS Emissions Schedule'!T$35+$O16))))),0)</f>
        <v>0</v>
      </c>
      <c r="BT16" s="41">
        <f>IF(BT$15&lt;2025+$R16,IF($B16="Natural gas",($P16*AT16)/(1-$J16),IF(OR($B16="Propane",$B16="Oil",$B16="Wood, commercial"),($P16*AT16),(($S$32*$P16*('VT CHS Emissions Schedule'!U$8+$N16))+($S$33*$P16*('VT CHS Emissions Schedule'!U$9+$M16))+($S$34*$P16*'VT CHS Emissions Schedule'!U$7)/(1-$L16)+($S$35*$P16*'VT CHS Emissions Schedule'!U$5/(1-$K16))+($S$36*$P16*('VT CHS Emissions Schedule'!U$35+$O16))))),0)</f>
        <v>0</v>
      </c>
      <c r="BU16" s="41">
        <f>IF(BU$15&lt;2025+$R16,IF($B16="Natural gas",($P16*AU16)/(1-$J16),IF(OR($B16="Propane",$B16="Oil",$B16="Wood, commercial"),($P16*AU16),(($S$32*$P16*('VT CHS Emissions Schedule'!V$8+$N16))+($S$33*$P16*('VT CHS Emissions Schedule'!V$9+$M16))+($S$34*$P16*'VT CHS Emissions Schedule'!V$7)/(1-$L16)+($S$35*$P16*'VT CHS Emissions Schedule'!V$5/(1-$K16))+($S$36*$P16*('VT CHS Emissions Schedule'!V$35+$O16))))),0)</f>
        <v>0</v>
      </c>
      <c r="BV16" s="41">
        <f>IF(BV$15&lt;2025+$R16,IF($B16="Natural gas",($P16*AV16)/(1-$J16),IF(OR($B16="Propane",$B16="Oil",$B16="Wood, commercial"),($P16*AV16),(($S$32*$P16*('VT CHS Emissions Schedule'!W$8+$N16))+($S$33*$P16*('VT CHS Emissions Schedule'!W$9+$M16))+($S$34*$P16*'VT CHS Emissions Schedule'!W$7)/(1-$L16)+($S$35*$P16*'VT CHS Emissions Schedule'!W$5/(1-$K16))+($S$36*$P16*('VT CHS Emissions Schedule'!W$35+$O16))))),0)</f>
        <v>0</v>
      </c>
      <c r="BW16" s="41">
        <f>IF(BW$15&lt;2025+$R16,IF($B16="Natural gas",($P16*AW16)/(1-$J16),IF(OR($B16="Propane",$B16="Oil",$B16="Wood, commercial"),($P16*AW16),(($S$32*$P16*('VT CHS Emissions Schedule'!X$8+$N16))+($S$33*$P16*('VT CHS Emissions Schedule'!X$9+$M16))+($S$34*$P16*'VT CHS Emissions Schedule'!X$7)/(1-$L16)+($S$35*$P16*'VT CHS Emissions Schedule'!X$5/(1-$K16))+($S$36*$P16*('VT CHS Emissions Schedule'!X$35+$O16))))),0)</f>
        <v>0</v>
      </c>
      <c r="BX16" s="41">
        <f>IF(BX$15&lt;2025+$R16,IF($B16="Natural gas",($P16*AX16)/(1-$J16),IF(OR($B16="Propane",$B16="Oil",$B16="Wood, commercial"),($P16*AX16),(($S$32*$P16*('VT CHS Emissions Schedule'!Y$8+$N16))+($S$33*$P16*('VT CHS Emissions Schedule'!Y$9+$M16))+($S$34*$P16*'VT CHS Emissions Schedule'!Y$7)/(1-$L16)+($S$35*$P16*'VT CHS Emissions Schedule'!Y$5/(1-$K16))+($S$36*$P16*('VT CHS Emissions Schedule'!Y$35+$O16))))),0)</f>
        <v>0</v>
      </c>
      <c r="BY16" s="41">
        <f>IF(BY$15&lt;2025+$R16,IF($B16="Natural gas",($P16*AY16)/(1-$J16),IF(OR($B16="Propane",$B16="Oil",$B16="Wood, commercial"),($P16*AY16),(($S$32*$P16*('VT CHS Emissions Schedule'!Z$8+$N16))+($S$33*$P16*('VT CHS Emissions Schedule'!Z$9+$M16))+($S$34*$P16*'VT CHS Emissions Schedule'!Z$7)/(1-$L16)+($S$35*$P16*'VT CHS Emissions Schedule'!Z$5/(1-$K16))+($S$36*$P16*('VT CHS Emissions Schedule'!Z$35+$O16))))),0)</f>
        <v>0</v>
      </c>
      <c r="BZ16" s="41">
        <f>IF(BZ$15&lt;2025+$R16,IF($B16="Natural gas",($P16*AZ16)/(1-$J16),IF(OR($B16="Propane",$B16="Oil",$B16="Wood, commercial"),($P16*AZ16),(($S$32*$P16*('VT CHS Emissions Schedule'!AA$8+$N16))+($S$33*$P16*('VT CHS Emissions Schedule'!AA$9+$M16))+($S$34*$P16*'VT CHS Emissions Schedule'!AA$7)/(1-$L16)+($S$35*$P16*'VT CHS Emissions Schedule'!AA$5/(1-$K16))+($S$36*$P16*('VT CHS Emissions Schedule'!AA$35+$O16))))),0)</f>
        <v>0</v>
      </c>
      <c r="CA16" s="41">
        <f>IF(CA$15&lt;2025+$R16,IF($B16="Natural gas",($P16*BA16)/(1-$J16),IF(OR($B16="Propane",$B16="Oil",$B16="Wood, commercial"),($P16*BA16),(($S$32*$P16*('VT CHS Emissions Schedule'!AB$8+$N16))+($S$33*$P16*('VT CHS Emissions Schedule'!AB$9+$M16))+($S$34*$P16*'VT CHS Emissions Schedule'!AB$7)/(1-$L16)+($S$35*$P16*'VT CHS Emissions Schedule'!AB$5/(1-$K16))+($S$36*$P16*('VT CHS Emissions Schedule'!AB$35+$O16))))),0)</f>
        <v>0</v>
      </c>
      <c r="CB16" s="41">
        <f>IF(CB$15&lt;2025+$R16,IF($B16="Natural gas",($P16*BB16)/(1-$J16),IF(OR($B16="Propane",$B16="Oil",$B16="Wood, commercial"),($P16*BB16),(($S$32*$P16*('VT CHS Emissions Schedule'!AC$8+$N16))+($S$33*$P16*('VT CHS Emissions Schedule'!AC$9+$M16))+($S$34*$P16*'VT CHS Emissions Schedule'!AC$7)/(1-$L16)+($S$35*$P16*'VT CHS Emissions Schedule'!AC$5/(1-$K16))+($S$36*$P16*('VT CHS Emissions Schedule'!AC$35+$O16))))),0)</f>
        <v>0</v>
      </c>
      <c r="CC16" s="41">
        <f>IF(CC$15&lt;2025+$R16,BC16+($Q16*'VT CHS Emissions Schedule'!D$5/(1-$K16)),0)</f>
        <v>389013.29212449712</v>
      </c>
      <c r="CD16" s="41">
        <f>IF(CD$15&lt;2025+$R16,BD16+($Q16*'VT CHS Emissions Schedule'!E$5/(1-$K16)),0)</f>
        <v>388415.96491725469</v>
      </c>
      <c r="CE16" s="41">
        <f>IF(CE$15&lt;2025+$R16,BE16+($Q16*'VT CHS Emissions Schedule'!F$5/(1-$K16)),0)</f>
        <v>385379.60253453441</v>
      </c>
      <c r="CF16" s="41">
        <f>IF(CF$15&lt;2025+$R16,BF16+($Q16*'VT CHS Emissions Schedule'!G$5/(1-$K16)),0)</f>
        <v>384782.27532729204</v>
      </c>
      <c r="CG16" s="41">
        <f>IF(CG$15&lt;2025+$R16,BG16+($Q16*'VT CHS Emissions Schedule'!H$5/(1-$K16)),0)</f>
        <v>384184.94812004961</v>
      </c>
      <c r="CH16" s="41">
        <f>IF(CH$15&lt;2025+$R16,BH16+($Q16*'VT CHS Emissions Schedule'!I$5/(1-$K16)),0)</f>
        <v>383587.62091280718</v>
      </c>
      <c r="CI16" s="41">
        <f>IF(CI$15&lt;2025+$R16,BI16+($Q16*'VT CHS Emissions Schedule'!J$5/(1-$K16)),0)</f>
        <v>382990.29370556475</v>
      </c>
      <c r="CJ16" s="41">
        <f>IF(CJ$15&lt;2025+$R16,BJ16+($Q16*'VT CHS Emissions Schedule'!K$5/(1-$K16)),0)</f>
        <v>381986.8281238426</v>
      </c>
      <c r="CK16" s="41">
        <f>IF(CK$15&lt;2025+$R16,BK16+($Q16*'VT CHS Emissions Schedule'!L$5/(1-$K16)),0)</f>
        <v>381389.50091660017</v>
      </c>
      <c r="CL16" s="41">
        <f>IF(CL$15&lt;2025+$R16,BL16+($Q16*'VT CHS Emissions Schedule'!M$5/(1-$K16)),0)</f>
        <v>380792.17370935774</v>
      </c>
      <c r="CM16" s="41">
        <f>IF(CM$15&lt;2025+$R16,BM16+($Q16*'VT CHS Emissions Schedule'!N$5/(1-$K16)),0)</f>
        <v>0</v>
      </c>
      <c r="CN16" s="41">
        <f>IF(CN$15&lt;2025+$R16,BN16+($Q16*'VT CHS Emissions Schedule'!O$5/(1-$K16)),0)</f>
        <v>0</v>
      </c>
      <c r="CO16" s="41">
        <f>IF(CO$15&lt;2025+$R16,BO16+($Q16*'VT CHS Emissions Schedule'!P$5/(1-$K16)),0)</f>
        <v>0</v>
      </c>
      <c r="CP16" s="41">
        <f>IF(CP$15&lt;2025+$R16,BP16+($Q16*'VT CHS Emissions Schedule'!Q$5/(1-$K16)),0)</f>
        <v>0</v>
      </c>
      <c r="CQ16" s="41">
        <f>IF(CQ$15&lt;2025+$R16,BQ16+($Q16*'VT CHS Emissions Schedule'!R$5/(1-$K16)),0)</f>
        <v>0</v>
      </c>
      <c r="CR16" s="41">
        <f>IF(CR$15&lt;2025+$R16,BR16+($Q16*'VT CHS Emissions Schedule'!S$5/(1-$K16)),0)</f>
        <v>0</v>
      </c>
      <c r="CS16" s="41">
        <f>IF(CS$15&lt;2025+$R16,BS16+($Q16*'VT CHS Emissions Schedule'!T$5/(1-$K16)),0)</f>
        <v>0</v>
      </c>
      <c r="CT16" s="41">
        <f>IF(CT$15&lt;2025+$R16,BT16+($Q16*'VT CHS Emissions Schedule'!U$5/(1-$K16)),0)</f>
        <v>0</v>
      </c>
      <c r="CU16" s="41">
        <f>IF(CU$15&lt;2025+$R16,BU16+($Q16*'VT CHS Emissions Schedule'!V$5/(1-$K16)),0)</f>
        <v>0</v>
      </c>
      <c r="CV16" s="41">
        <f>IF(CV$15&lt;2025+$R16,BV16+($Q16*'VT CHS Emissions Schedule'!W$5/(1-$K16)),0)</f>
        <v>0</v>
      </c>
      <c r="CW16" s="41">
        <f>IF(CW$15&lt;2025+$R16,BW16+($Q16*'VT CHS Emissions Schedule'!X$5/(1-$K16)),0)</f>
        <v>0</v>
      </c>
      <c r="CX16" s="41">
        <f>IF(CX$15&lt;2025+$R16,BX16+($Q16*'VT CHS Emissions Schedule'!Y$5/(1-$K16)),0)</f>
        <v>0</v>
      </c>
      <c r="CY16" s="41">
        <f>IF(CY$15&lt;2025+$R16,BY16+($Q16*'VT CHS Emissions Schedule'!Z$5/(1-$K16)),0)</f>
        <v>0</v>
      </c>
      <c r="CZ16" s="41">
        <f>IF(CZ$15&lt;2025+$R16,BZ16+($Q16*'VT CHS Emissions Schedule'!AA$5/(1-$K16)),0)</f>
        <v>0</v>
      </c>
      <c r="DA16" s="41">
        <f>IF(DA$15&lt;2025+$R16,CA16+($Q16*'VT CHS Emissions Schedule'!AB$5/(1-$K16)),0)</f>
        <v>0</v>
      </c>
      <c r="DB16" s="41">
        <f>IF(DB$15&lt;2025+$R16,CB16+($Q16*'VT CHS Emissions Schedule'!AC$5/(1-$K16)),0)</f>
        <v>0</v>
      </c>
    </row>
    <row r="17" spans="1:106" x14ac:dyDescent="0.3">
      <c r="A17" s="498"/>
      <c r="B17" s="77" t="s">
        <v>8</v>
      </c>
      <c r="C17" s="41">
        <f t="shared" si="0"/>
        <v>3347008.7638376914</v>
      </c>
      <c r="D17" s="41">
        <f t="shared" si="1"/>
        <v>3406032.6300135977</v>
      </c>
      <c r="E17" s="219">
        <f t="shared" si="2"/>
        <v>3.3470087638376915</v>
      </c>
      <c r="F17" s="47">
        <f t="shared" ref="F17:F27" si="5">G17+H17</f>
        <v>344002.35769484221</v>
      </c>
      <c r="G17" s="47">
        <f>IF($B17="Natural gas",($P17*AC17)/(1-$J17),IF(OR($B17="Propane",$B17="Oil",$B17="Wood, commercial"),($P17*AC17),(($S$32*$P17*('VT CHS Emissions Schedule'!D$8+$N17))+($S$33*$P17*('VT CHS Emissions Schedule'!D$9+$M17))+($S$34*$P17*'VT CHS Emissions Schedule'!D$7)/(1-$L17)+($S$35*$P17*'VT CHS Emissions Schedule'!D$5/(1-$K17))+($S$36*$P17*('VT CHS Emissions Schedule'!D$35+$O17)))))</f>
        <v>335411.99864466063</v>
      </c>
      <c r="H17" s="41">
        <f>$Q17*'VT CHS Emissions Schedule'!D$5/(1-$K17)</f>
        <v>8590.3590501815834</v>
      </c>
      <c r="I17" s="65">
        <f>_xlfn.XLOOKUP(B17,Lookups!$A$3:$A$17,Lookups!$D$3:$D$17)</f>
        <v>0.32764300000000002</v>
      </c>
      <c r="J17" s="66">
        <f>_xlfn.XLOOKUP($B17,Lookups!$A$3:$A$15,Lookups!$E$3:$E$15)</f>
        <v>0</v>
      </c>
      <c r="K17" s="66">
        <f>Lookups!$E$6</f>
        <v>0.04</v>
      </c>
      <c r="L17" s="66">
        <f>Lookups!$E$5</f>
        <v>1.4E-2</v>
      </c>
      <c r="M17" s="65">
        <f>Lookups!$D$3</f>
        <v>0.21490000000000001</v>
      </c>
      <c r="N17" s="65">
        <f>Lookups!$D$4</f>
        <v>0.32764300000000002</v>
      </c>
      <c r="O17" s="65">
        <f>Lookups!$D$8</f>
        <v>1.3776766038113153</v>
      </c>
      <c r="P17" s="30">
        <f t="shared" si="3"/>
        <v>4558.098817439999</v>
      </c>
      <c r="Q17" s="30">
        <f t="shared" si="4"/>
        <v>218.34965853658542</v>
      </c>
      <c r="R17" s="6">
        <v>10</v>
      </c>
      <c r="S17" s="6">
        <v>1062</v>
      </c>
      <c r="T17" s="6">
        <v>375</v>
      </c>
      <c r="U17" s="6">
        <v>53277</v>
      </c>
      <c r="V17" s="6">
        <v>41400</v>
      </c>
      <c r="W17" s="6">
        <v>4.0999999999999996</v>
      </c>
      <c r="X17" s="202">
        <v>0.08</v>
      </c>
      <c r="Y17" s="202">
        <v>0.08</v>
      </c>
      <c r="Z17" s="202">
        <v>0.05</v>
      </c>
      <c r="AA17" s="202">
        <v>0.68</v>
      </c>
      <c r="AB17" s="6">
        <v>1.06E-3</v>
      </c>
      <c r="AC17" s="30">
        <f>IF(AC$15&lt;2025+$R17,$J17+_xlfn.XLOOKUP(_xlfn.XLOOKUP($B17,Lookups!$A$3:$A$17,Lookups!$B$3:$B$17),'VT CHS Emissions Schedule'!$A:$A,'VT CHS Emissions Schedule'!G:G),0)</f>
        <v>73.585942753439625</v>
      </c>
      <c r="AD17" s="30">
        <f>IF(AD$15&lt;2025+$R17,$J17+_xlfn.XLOOKUP(_xlfn.XLOOKUP($B17,Lookups!$A$3:$A$17,Lookups!$B$3:$B$17),'VT CHS Emissions Schedule'!$A:$A,'VT CHS Emissions Schedule'!H:H),0)</f>
        <v>73.577187687526703</v>
      </c>
      <c r="AE17" s="30">
        <f>IF(AE$15&lt;2025+$R17,$J17+_xlfn.XLOOKUP(_xlfn.XLOOKUP($B17,Lookups!$A$3:$A$17,Lookups!$B$3:$B$17),'VT CHS Emissions Schedule'!$A:$A,'VT CHS Emissions Schedule'!I:I),0)</f>
        <v>73.577187687526703</v>
      </c>
      <c r="AF17" s="30">
        <f>IF(AF$15&lt;2025+$R17,$J17+_xlfn.XLOOKUP(_xlfn.XLOOKUP($B17,Lookups!$A$3:$A$17,Lookups!$B$3:$B$17),'VT CHS Emissions Schedule'!$A:$A,'VT CHS Emissions Schedule'!J:J),0)</f>
        <v>73.577187687526703</v>
      </c>
      <c r="AG17" s="30">
        <f>IF(AG$15&lt;2025+$R17,$J17+_xlfn.XLOOKUP(_xlfn.XLOOKUP($B17,Lookups!$A$3:$A$17,Lookups!$B$3:$B$17),'VT CHS Emissions Schedule'!$A:$A,'VT CHS Emissions Schedule'!K:K),0)</f>
        <v>73.577187687526703</v>
      </c>
      <c r="AH17" s="30">
        <f>IF(AH$15&lt;2025+$R17,$J17+_xlfn.XLOOKUP(_xlfn.XLOOKUP($B17,Lookups!$A$3:$A$17,Lookups!$B$3:$B$17),'VT CHS Emissions Schedule'!$A:$A,'VT CHS Emissions Schedule'!L:L),0)</f>
        <v>73.577187687526703</v>
      </c>
      <c r="AI17" s="30">
        <f>IF(AI$15&lt;2025+$R17,$J17+_xlfn.XLOOKUP(_xlfn.XLOOKUP($B17,Lookups!$A$3:$A$17,Lookups!$B$3:$B$17),'VT CHS Emissions Schedule'!$A:$A,'VT CHS Emissions Schedule'!M:M),0)</f>
        <v>73.206854310657917</v>
      </c>
      <c r="AJ17" s="30">
        <f>IF(AJ$15&lt;2025+$R17,$J17+_xlfn.XLOOKUP(_xlfn.XLOOKUP($B17,Lookups!$A$3:$A$17,Lookups!$B$3:$B$17),'VT CHS Emissions Schedule'!$A:$A,'VT CHS Emissions Schedule'!N:N),0)</f>
        <v>73.206854310657917</v>
      </c>
      <c r="AK17" s="30">
        <f>IF(AK$15&lt;2025+$R17,$J17+_xlfn.XLOOKUP(_xlfn.XLOOKUP($B17,Lookups!$A$3:$A$17,Lookups!$B$3:$B$17),'VT CHS Emissions Schedule'!$A:$A,'VT CHS Emissions Schedule'!O:O),0)</f>
        <v>73.206854310657917</v>
      </c>
      <c r="AL17" s="30">
        <f>IF(AL$15&lt;2025+$R17,$J17+_xlfn.XLOOKUP(_xlfn.XLOOKUP($B17,Lookups!$A$3:$A$17,Lookups!$B$3:$B$17),'VT CHS Emissions Schedule'!$A:$A,'VT CHS Emissions Schedule'!P:P),0)</f>
        <v>73.206854310657917</v>
      </c>
      <c r="AM17" s="30">
        <f>IF(AM$15&lt;2025+$R17,$J17+_xlfn.XLOOKUP(_xlfn.XLOOKUP($B17,Lookups!$A$3:$A$17,Lookups!$B$3:$B$17),'VT CHS Emissions Schedule'!$A:$A,'VT CHS Emissions Schedule'!Q:Q),0)</f>
        <v>0</v>
      </c>
      <c r="AN17" s="30">
        <f>IF(AN$15&lt;2025+$R17,$J17+_xlfn.XLOOKUP(_xlfn.XLOOKUP($B17,Lookups!$A$3:$A$17,Lookups!$B$3:$B$17),'VT CHS Emissions Schedule'!$A:$A,'VT CHS Emissions Schedule'!R:R),0)</f>
        <v>0</v>
      </c>
      <c r="AO17" s="30">
        <f>IF(AO$15&lt;2025+$R17,$J17+_xlfn.XLOOKUP(_xlfn.XLOOKUP($B17,Lookups!$A$3:$A$17,Lookups!$B$3:$B$17),'VT CHS Emissions Schedule'!$A:$A,'VT CHS Emissions Schedule'!S:S),0)</f>
        <v>0</v>
      </c>
      <c r="AP17" s="30">
        <f>IF(AP$15&lt;2025+$R17,$J17+_xlfn.XLOOKUP(_xlfn.XLOOKUP($B17,Lookups!$A$3:$A$17,Lookups!$B$3:$B$17),'VT CHS Emissions Schedule'!$A:$A,'VT CHS Emissions Schedule'!T:T),0)</f>
        <v>0</v>
      </c>
      <c r="AQ17" s="30">
        <f>IF(AQ$15&lt;2025+$R17,$J17+_xlfn.XLOOKUP(_xlfn.XLOOKUP($B17,Lookups!$A$3:$A$17,Lookups!$B$3:$B$17),'VT CHS Emissions Schedule'!$A:$A,'VT CHS Emissions Schedule'!U:U),0)</f>
        <v>0</v>
      </c>
      <c r="AR17" s="30">
        <f>IF(AR$15&lt;2025+$R17,$J17+_xlfn.XLOOKUP(_xlfn.XLOOKUP($B17,Lookups!$A$3:$A$17,Lookups!$B$3:$B$17),'VT CHS Emissions Schedule'!$A:$A,'VT CHS Emissions Schedule'!V:V),0)</f>
        <v>0</v>
      </c>
      <c r="AS17" s="30">
        <f>IF(AS$15&lt;2025+$R17,$J17+_xlfn.XLOOKUP(_xlfn.XLOOKUP($B17,Lookups!$A$3:$A$17,Lookups!$B$3:$B$17),'VT CHS Emissions Schedule'!$A:$A,'VT CHS Emissions Schedule'!W:W),0)</f>
        <v>0</v>
      </c>
      <c r="AT17" s="30">
        <f>IF(AT$15&lt;2025+$R17,$J17+_xlfn.XLOOKUP(_xlfn.XLOOKUP($B17,Lookups!$A$3:$A$17,Lookups!$B$3:$B$17),'VT CHS Emissions Schedule'!$A:$A,'VT CHS Emissions Schedule'!X:X),0)</f>
        <v>0</v>
      </c>
      <c r="AU17" s="30">
        <f>IF(AU$15&lt;2025+$R17,$J17+_xlfn.XLOOKUP(_xlfn.XLOOKUP($B17,Lookups!$A$3:$A$17,Lookups!$B$3:$B$17),'VT CHS Emissions Schedule'!$A:$A,'VT CHS Emissions Schedule'!Y:Y),0)</f>
        <v>0</v>
      </c>
      <c r="AV17" s="30">
        <f>IF(AV$15&lt;2025+$R17,$J17+_xlfn.XLOOKUP(_xlfn.XLOOKUP($B17,Lookups!$A$3:$A$17,Lookups!$B$3:$B$17),'VT CHS Emissions Schedule'!$A:$A,'VT CHS Emissions Schedule'!Z:Z),0)</f>
        <v>0</v>
      </c>
      <c r="AW17" s="30">
        <f>IF(AW$15&lt;2025+$R17,$J17+_xlfn.XLOOKUP(_xlfn.XLOOKUP($B17,Lookups!$A$3:$A$17,Lookups!$B$3:$B$17),'VT CHS Emissions Schedule'!$A:$A,'VT CHS Emissions Schedule'!AA:AA),0)</f>
        <v>0</v>
      </c>
      <c r="AX17" s="30">
        <f>IF(AX$15&lt;2025+$R17,$J17+_xlfn.XLOOKUP(_xlfn.XLOOKUP($B17,Lookups!$A$3:$A$17,Lookups!$B$3:$B$17),'VT CHS Emissions Schedule'!$A:$A,'VT CHS Emissions Schedule'!AB:AB),0)</f>
        <v>0</v>
      </c>
      <c r="AY17" s="30">
        <f>IF(AY$15&lt;2025+$R17,$J17+_xlfn.XLOOKUP(_xlfn.XLOOKUP($B17,Lookups!$A$3:$A$17,Lookups!$B$3:$B$17),'VT CHS Emissions Schedule'!$A:$A,'VT CHS Emissions Schedule'!AC:AC),0)</f>
        <v>0</v>
      </c>
      <c r="AZ17" s="30">
        <f>IF(AZ$15&lt;2025+$R17,$J17+_xlfn.XLOOKUP(_xlfn.XLOOKUP($B17,Lookups!$A$3:$A$17,Lookups!$B$3:$B$17),'VT CHS Emissions Schedule'!$A:$A,'VT CHS Emissions Schedule'!AD:AD),0)</f>
        <v>0</v>
      </c>
      <c r="BA17" s="30">
        <f>IF(BA$15&lt;2025+$R17,$J17+_xlfn.XLOOKUP(_xlfn.XLOOKUP($B17,Lookups!$A$3:$A$17,Lookups!$B$3:$B$17),'VT CHS Emissions Schedule'!$A:$A,'VT CHS Emissions Schedule'!AE:AE),0)</f>
        <v>0</v>
      </c>
      <c r="BB17" s="30">
        <f>IF(BB$15&lt;2025+$R17,$J17+_xlfn.XLOOKUP(_xlfn.XLOOKUP($B17,Lookups!$A$3:$A$17,Lookups!$B$3:$B$17),'VT CHS Emissions Schedule'!$A:$A,'VT CHS Emissions Schedule'!AF:AF),0)</f>
        <v>0</v>
      </c>
      <c r="BC17" s="41">
        <f>IF(BC$15&lt;2025+$R17,IF($B17="Natural gas",($P17*AC17)/(1-$J17),IF(OR($B17="Propane",$B17="Oil",$B17="Wood, commercial"),($P17*AC17),(($S$32*$P17*('VT CHS Emissions Schedule'!D$8+$N17))+($S$33*$P17*('VT CHS Emissions Schedule'!D$9+$M17))+($S$34*$P17*'VT CHS Emissions Schedule'!D$7)/(1-$L17)+($S$35*$P17*'VT CHS Emissions Schedule'!D$5/(1-$K17))+($S$36*$P17*('VT CHS Emissions Schedule'!D$35+$O17))))),0)</f>
        <v>335411.99864466063</v>
      </c>
      <c r="BD17" s="41">
        <f>IF(BD$15&lt;2025+$R17,IF($B17="Natural gas",($P17*AD17)/(1-$J17),IF(OR($B17="Propane",$B17="Oil",$B17="Wood, commercial"),($P17*AD17),(($S$32*$P17*('VT CHS Emissions Schedule'!E$8+$N17))+($S$33*$P17*('VT CHS Emissions Schedule'!E$9+$M17))+($S$34*$P17*'VT CHS Emissions Schedule'!E$7)/(1-$L17)+($S$35*$P17*'VT CHS Emissions Schedule'!E$5/(1-$K17))+($S$36*$P17*('VT CHS Emissions Schedule'!E$35+$O17))))),0)</f>
        <v>335372.0921890763</v>
      </c>
      <c r="BE17" s="41">
        <f>IF(BE$15&lt;2025+$R17,IF($B17="Natural gas",($P17*AE17)/(1-$J17),IF(OR($B17="Propane",$B17="Oil",$B17="Wood, commercial"),($P17*AE17),(($S$32*$P17*('VT CHS Emissions Schedule'!F$8+$N17))+($S$33*$P17*('VT CHS Emissions Schedule'!F$9+$M17))+($S$34*$P17*'VT CHS Emissions Schedule'!F$7)/(1-$L17)+($S$35*$P17*'VT CHS Emissions Schedule'!F$5/(1-$K17))+($S$36*$P17*('VT CHS Emissions Schedule'!F$35+$O17))))),0)</f>
        <v>335372.0921890763</v>
      </c>
      <c r="BF17" s="41">
        <f>IF(BF$15&lt;2025+$R17,IF($B17="Natural gas",($P17*AF17)/(1-$J17),IF(OR($B17="Propane",$B17="Oil",$B17="Wood, commercial"),($P17*AF17),(($S$32*$P17*('VT CHS Emissions Schedule'!G$8+$N17))+($S$33*$P17*('VT CHS Emissions Schedule'!G$9+$M17))+($S$34*$P17*'VT CHS Emissions Schedule'!G$7)/(1-$L17)+($S$35*$P17*'VT CHS Emissions Schedule'!G$5/(1-$K17))+($S$36*$P17*('VT CHS Emissions Schedule'!G$35+$O17))))),0)</f>
        <v>335372.0921890763</v>
      </c>
      <c r="BG17" s="41">
        <f>IF(BG$15&lt;2025+$R17,IF($B17="Natural gas",($P17*AG17)/(1-$J17),IF(OR($B17="Propane",$B17="Oil",$B17="Wood, commercial"),($P17*AG17),(($S$32*$P17*('VT CHS Emissions Schedule'!H$8+$N17))+($S$33*$P17*('VT CHS Emissions Schedule'!H$9+$M17))+($S$34*$P17*'VT CHS Emissions Schedule'!H$7)/(1-$L17)+($S$35*$P17*'VT CHS Emissions Schedule'!H$5/(1-$K17))+($S$36*$P17*('VT CHS Emissions Schedule'!H$35+$O17))))),0)</f>
        <v>335372.0921890763</v>
      </c>
      <c r="BH17" s="41">
        <f>IF(BH$15&lt;2025+$R17,IF($B17="Natural gas",($P17*AH17)/(1-$J17),IF(OR($B17="Propane",$B17="Oil",$B17="Wood, commercial"),($P17*AH17),(($S$32*$P17*('VT CHS Emissions Schedule'!I$8+$N17))+($S$33*$P17*('VT CHS Emissions Schedule'!I$9+$M17))+($S$34*$P17*'VT CHS Emissions Schedule'!I$7)/(1-$L17)+($S$35*$P17*'VT CHS Emissions Schedule'!I$5/(1-$K17))+($S$36*$P17*('VT CHS Emissions Schedule'!I$35+$O17))))),0)</f>
        <v>335372.0921890763</v>
      </c>
      <c r="BI17" s="41">
        <f>IF(BI$15&lt;2025+$R17,IF($B17="Natural gas",($P17*AI17)/(1-$J17),IF(OR($B17="Propane",$B17="Oil",$B17="Wood, commercial"),($P17*AI17),(($S$32*$P17*('VT CHS Emissions Schedule'!J$8+$N17))+($S$33*$P17*('VT CHS Emissions Schedule'!J$9+$M17))+($S$34*$P17*'VT CHS Emissions Schedule'!J$7)/(1-$L17)+($S$35*$P17*'VT CHS Emissions Schedule'!J$5/(1-$K17))+($S$36*$P17*('VT CHS Emissions Schedule'!J$35+$O17))))),0)</f>
        <v>333684.07606191217</v>
      </c>
      <c r="BJ17" s="41">
        <f>IF(BJ$15&lt;2025+$R17,IF($B17="Natural gas",($P17*AJ17)/(1-$J17),IF(OR($B17="Propane",$B17="Oil",$B17="Wood, commercial"),($P17*AJ17),(($S$32*$P17*('VT CHS Emissions Schedule'!K$8+$N17))+($S$33*$P17*('VT CHS Emissions Schedule'!K$9+$M17))+($S$34*$P17*'VT CHS Emissions Schedule'!K$7)/(1-$L17)+($S$35*$P17*'VT CHS Emissions Schedule'!K$5/(1-$K17))+($S$36*$P17*('VT CHS Emissions Schedule'!K$35+$O17))))),0)</f>
        <v>333684.07606191217</v>
      </c>
      <c r="BK17" s="41">
        <f>IF(BK$15&lt;2025+$R17,IF($B17="Natural gas",($P17*AK17)/(1-$J17),IF(OR($B17="Propane",$B17="Oil",$B17="Wood, commercial"),($P17*AK17),(($S$32*$P17*('VT CHS Emissions Schedule'!L$8+$N17))+($S$33*$P17*('VT CHS Emissions Schedule'!L$9+$M17))+($S$34*$P17*'VT CHS Emissions Schedule'!L$7)/(1-$L17)+($S$35*$P17*'VT CHS Emissions Schedule'!L$5/(1-$K17))+($S$36*$P17*('VT CHS Emissions Schedule'!L$35+$O17))))),0)</f>
        <v>333684.07606191217</v>
      </c>
      <c r="BL17" s="41">
        <f>IF(BL$15&lt;2025+$R17,IF($B17="Natural gas",($P17*AL17)/(1-$J17),IF(OR($B17="Propane",$B17="Oil",$B17="Wood, commercial"),($P17*AL17),(($S$32*$P17*('VT CHS Emissions Schedule'!M$8+$N17))+($S$33*$P17*('VT CHS Emissions Schedule'!M$9+$M17))+($S$34*$P17*'VT CHS Emissions Schedule'!M$7)/(1-$L17)+($S$35*$P17*'VT CHS Emissions Schedule'!M$5/(1-$K17))+($S$36*$P17*('VT CHS Emissions Schedule'!M$35+$O17))))),0)</f>
        <v>333684.07606191217</v>
      </c>
      <c r="BM17" s="41">
        <f>IF(BM$15&lt;2025+$R17,IF($B17="Natural gas",($P17*AM17)/(1-$J17),IF(OR($B17="Propane",$B17="Oil",$B17="Wood, commercial"),($P17*AM17),(($S$32*$P17*('VT CHS Emissions Schedule'!N$8+$N17))+($S$33*$P17*('VT CHS Emissions Schedule'!N$9+$M17))+($S$34*$P17*'VT CHS Emissions Schedule'!N$7)/(1-$L17)+($S$35*$P17*'VT CHS Emissions Schedule'!N$5/(1-$K17))+($S$36*$P17*('VT CHS Emissions Schedule'!N$35+$O17))))),0)</f>
        <v>0</v>
      </c>
      <c r="BN17" s="41">
        <f>IF(BN$15&lt;2025+$R17,IF($B17="Natural gas",($P17*AN17)/(1-$J17),IF(OR($B17="Propane",$B17="Oil",$B17="Wood, commercial"),($P17*AN17),(($S$32*$P17*('VT CHS Emissions Schedule'!O$8+$N17))+($S$33*$P17*('VT CHS Emissions Schedule'!O$9+$M17))+($S$34*$P17*'VT CHS Emissions Schedule'!O$7)/(1-$L17)+($S$35*$P17*'VT CHS Emissions Schedule'!O$5/(1-$K17))+($S$36*$P17*('VT CHS Emissions Schedule'!O$35+$O17))))),0)</f>
        <v>0</v>
      </c>
      <c r="BO17" s="41">
        <f>IF(BO$15&lt;2025+$R17,IF($B17="Natural gas",($P17*AO17)/(1-$J17),IF(OR($B17="Propane",$B17="Oil",$B17="Wood, commercial"),($P17*AO17),(($S$32*$P17*('VT CHS Emissions Schedule'!P$8+$N17))+($S$33*$P17*('VT CHS Emissions Schedule'!P$9+$M17))+($S$34*$P17*'VT CHS Emissions Schedule'!P$7)/(1-$L17)+($S$35*$P17*'VT CHS Emissions Schedule'!P$5/(1-$K17))+($S$36*$P17*('VT CHS Emissions Schedule'!P$35+$O17))))),0)</f>
        <v>0</v>
      </c>
      <c r="BP17" s="41">
        <f>IF(BP$15&lt;2025+$R17,IF($B17="Natural gas",($P17*AP17)/(1-$J17),IF(OR($B17="Propane",$B17="Oil",$B17="Wood, commercial"),($P17*AP17),(($S$32*$P17*('VT CHS Emissions Schedule'!Q$8+$N17))+($S$33*$P17*('VT CHS Emissions Schedule'!Q$9+$M17))+($S$34*$P17*'VT CHS Emissions Schedule'!Q$7)/(1-$L17)+($S$35*$P17*'VT CHS Emissions Schedule'!Q$5/(1-$K17))+($S$36*$P17*('VT CHS Emissions Schedule'!Q$35+$O17))))),0)</f>
        <v>0</v>
      </c>
      <c r="BQ17" s="41">
        <f>IF(BQ$15&lt;2025+$R17,IF($B17="Natural gas",($P17*AQ17)/(1-$J17),IF(OR($B17="Propane",$B17="Oil",$B17="Wood, commercial"),($P17*AQ17),(($S$32*$P17*('VT CHS Emissions Schedule'!R$8+$N17))+($S$33*$P17*('VT CHS Emissions Schedule'!R$9+$M17))+($S$34*$P17*'VT CHS Emissions Schedule'!R$7)/(1-$L17)+($S$35*$P17*'VT CHS Emissions Schedule'!R$5/(1-$K17))+($S$36*$P17*('VT CHS Emissions Schedule'!R$35+$O17))))),0)</f>
        <v>0</v>
      </c>
      <c r="BR17" s="41">
        <f>IF(BR$15&lt;2025+$R17,IF($B17="Natural gas",($P17*AR17)/(1-$J17),IF(OR($B17="Propane",$B17="Oil",$B17="Wood, commercial"),($P17*AR17),(($S$32*$P17*('VT CHS Emissions Schedule'!S$8+$N17))+($S$33*$P17*('VT CHS Emissions Schedule'!S$9+$M17))+($S$34*$P17*'VT CHS Emissions Schedule'!S$7)/(1-$L17)+($S$35*$P17*'VT CHS Emissions Schedule'!S$5/(1-$K17))+($S$36*$P17*('VT CHS Emissions Schedule'!S$35+$O17))))),0)</f>
        <v>0</v>
      </c>
      <c r="BS17" s="41">
        <f>IF(BS$15&lt;2025+$R17,IF($B17="Natural gas",($P17*AS17)/(1-$J17),IF(OR($B17="Propane",$B17="Oil",$B17="Wood, commercial"),($P17*AS17),(($S$32*$P17*('VT CHS Emissions Schedule'!T$8+$N17))+($S$33*$P17*('VT CHS Emissions Schedule'!T$9+$M17))+($S$34*$P17*'VT CHS Emissions Schedule'!T$7)/(1-$L17)+($S$35*$P17*'VT CHS Emissions Schedule'!T$5/(1-$K17))+($S$36*$P17*('VT CHS Emissions Schedule'!T$35+$O17))))),0)</f>
        <v>0</v>
      </c>
      <c r="BT17" s="41">
        <f>IF(BT$15&lt;2025+$R17,IF($B17="Natural gas",($P17*AT17)/(1-$J17),IF(OR($B17="Propane",$B17="Oil",$B17="Wood, commercial"),($P17*AT17),(($S$32*$P17*('VT CHS Emissions Schedule'!U$8+$N17))+($S$33*$P17*('VT CHS Emissions Schedule'!U$9+$M17))+($S$34*$P17*'VT CHS Emissions Schedule'!U$7)/(1-$L17)+($S$35*$P17*'VT CHS Emissions Schedule'!U$5/(1-$K17))+($S$36*$P17*('VT CHS Emissions Schedule'!U$35+$O17))))),0)</f>
        <v>0</v>
      </c>
      <c r="BU17" s="41">
        <f>IF(BU$15&lt;2025+$R17,IF($B17="Natural gas",($P17*AU17)/(1-$J17),IF(OR($B17="Propane",$B17="Oil",$B17="Wood, commercial"),($P17*AU17),(($S$32*$P17*('VT CHS Emissions Schedule'!V$8+$N17))+($S$33*$P17*('VT CHS Emissions Schedule'!V$9+$M17))+($S$34*$P17*'VT CHS Emissions Schedule'!V$7)/(1-$L17)+($S$35*$P17*'VT CHS Emissions Schedule'!V$5/(1-$K17))+($S$36*$P17*('VT CHS Emissions Schedule'!V$35+$O17))))),0)</f>
        <v>0</v>
      </c>
      <c r="BV17" s="41">
        <f>IF(BV$15&lt;2025+$R17,IF($B17="Natural gas",($P17*AV17)/(1-$J17),IF(OR($B17="Propane",$B17="Oil",$B17="Wood, commercial"),($P17*AV17),(($S$32*$P17*('VT CHS Emissions Schedule'!W$8+$N17))+($S$33*$P17*('VT CHS Emissions Schedule'!W$9+$M17))+($S$34*$P17*'VT CHS Emissions Schedule'!W$7)/(1-$L17)+($S$35*$P17*'VT CHS Emissions Schedule'!W$5/(1-$K17))+($S$36*$P17*('VT CHS Emissions Schedule'!W$35+$O17))))),0)</f>
        <v>0</v>
      </c>
      <c r="BW17" s="41">
        <f>IF(BW$15&lt;2025+$R17,IF($B17="Natural gas",($P17*AW17)/(1-$J17),IF(OR($B17="Propane",$B17="Oil",$B17="Wood, commercial"),($P17*AW17),(($S$32*$P17*('VT CHS Emissions Schedule'!X$8+$N17))+($S$33*$P17*('VT CHS Emissions Schedule'!X$9+$M17))+($S$34*$P17*'VT CHS Emissions Schedule'!X$7)/(1-$L17)+($S$35*$P17*'VT CHS Emissions Schedule'!X$5/(1-$K17))+($S$36*$P17*('VT CHS Emissions Schedule'!X$35+$O17))))),0)</f>
        <v>0</v>
      </c>
      <c r="BX17" s="41">
        <f>IF(BX$15&lt;2025+$R17,IF($B17="Natural gas",($P17*AX17)/(1-$J17),IF(OR($B17="Propane",$B17="Oil",$B17="Wood, commercial"),($P17*AX17),(($S$32*$P17*('VT CHS Emissions Schedule'!Y$8+$N17))+($S$33*$P17*('VT CHS Emissions Schedule'!Y$9+$M17))+($S$34*$P17*'VT CHS Emissions Schedule'!Y$7)/(1-$L17)+($S$35*$P17*'VT CHS Emissions Schedule'!Y$5/(1-$K17))+($S$36*$P17*('VT CHS Emissions Schedule'!Y$35+$O17))))),0)</f>
        <v>0</v>
      </c>
      <c r="BY17" s="41">
        <f>IF(BY$15&lt;2025+$R17,IF($B17="Natural gas",($P17*AY17)/(1-$J17),IF(OR($B17="Propane",$B17="Oil",$B17="Wood, commercial"),($P17*AY17),(($S$32*$P17*('VT CHS Emissions Schedule'!Z$8+$N17))+($S$33*$P17*('VT CHS Emissions Schedule'!Z$9+$M17))+($S$34*$P17*'VT CHS Emissions Schedule'!Z$7)/(1-$L17)+($S$35*$P17*'VT CHS Emissions Schedule'!Z$5/(1-$K17))+($S$36*$P17*('VT CHS Emissions Schedule'!Z$35+$O17))))),0)</f>
        <v>0</v>
      </c>
      <c r="BZ17" s="41">
        <f>IF(BZ$15&lt;2025+$R17,IF($B17="Natural gas",($P17*AZ17)/(1-$J17),IF(OR($B17="Propane",$B17="Oil",$B17="Wood, commercial"),($P17*AZ17),(($S$32*$P17*('VT CHS Emissions Schedule'!AA$8+$N17))+($S$33*$P17*('VT CHS Emissions Schedule'!AA$9+$M17))+($S$34*$P17*'VT CHS Emissions Schedule'!AA$7)/(1-$L17)+($S$35*$P17*'VT CHS Emissions Schedule'!AA$5/(1-$K17))+($S$36*$P17*('VT CHS Emissions Schedule'!AA$35+$O17))))),0)</f>
        <v>0</v>
      </c>
      <c r="CA17" s="41">
        <f>IF(CA$15&lt;2025+$R17,IF($B17="Natural gas",($P17*BA17)/(1-$J17),IF(OR($B17="Propane",$B17="Oil",$B17="Wood, commercial"),($P17*BA17),(($S$32*$P17*('VT CHS Emissions Schedule'!AB$8+$N17))+($S$33*$P17*('VT CHS Emissions Schedule'!AB$9+$M17))+($S$34*$P17*'VT CHS Emissions Schedule'!AB$7)/(1-$L17)+($S$35*$P17*'VT CHS Emissions Schedule'!AB$5/(1-$K17))+($S$36*$P17*('VT CHS Emissions Schedule'!AB$35+$O17))))),0)</f>
        <v>0</v>
      </c>
      <c r="CB17" s="41">
        <f>IF(CB$15&lt;2025+$R17,IF($B17="Natural gas",($P17*BB17)/(1-$J17),IF(OR($B17="Propane",$B17="Oil",$B17="Wood, commercial"),($P17*BB17),(($S$32*$P17*('VT CHS Emissions Schedule'!AC$8+$N17))+($S$33*$P17*('VT CHS Emissions Schedule'!AC$9+$M17))+($S$34*$P17*'VT CHS Emissions Schedule'!AC$7)/(1-$L17)+($S$35*$P17*'VT CHS Emissions Schedule'!AC$5/(1-$K17))+($S$36*$P17*('VT CHS Emissions Schedule'!AC$35+$O17))))),0)</f>
        <v>0</v>
      </c>
      <c r="CC17" s="41">
        <f>IF(CC$15&lt;2025+$R17,BC17+($Q17*'VT CHS Emissions Schedule'!D$5/(1-$K17)),0)</f>
        <v>344002.35769484221</v>
      </c>
      <c r="CD17" s="41">
        <f>IF(CD$15&lt;2025+$R17,BD17+($Q17*'VT CHS Emissions Schedule'!E$5/(1-$K17)),0)</f>
        <v>343365.12403201545</v>
      </c>
      <c r="CE17" s="41">
        <f>IF(CE$15&lt;2025+$R17,BE17+($Q17*'VT CHS Emissions Schedule'!F$5/(1-$K17)),0)</f>
        <v>342767.79682477302</v>
      </c>
      <c r="CF17" s="41">
        <f>IF(CF$15&lt;2025+$R17,BF17+($Q17*'VT CHS Emissions Schedule'!G$5/(1-$K17)),0)</f>
        <v>342170.46961753065</v>
      </c>
      <c r="CG17" s="41">
        <f>IF(CG$15&lt;2025+$R17,BG17+($Q17*'VT CHS Emissions Schedule'!H$5/(1-$K17)),0)</f>
        <v>341573.14241028822</v>
      </c>
      <c r="CH17" s="41">
        <f>IF(CH$15&lt;2025+$R17,BH17+($Q17*'VT CHS Emissions Schedule'!I$5/(1-$K17)),0)</f>
        <v>340975.81520304579</v>
      </c>
      <c r="CI17" s="41">
        <f>IF(CI$15&lt;2025+$R17,BI17+($Q17*'VT CHS Emissions Schedule'!J$5/(1-$K17)),0)</f>
        <v>338690.47186863923</v>
      </c>
      <c r="CJ17" s="41">
        <f>IF(CJ$15&lt;2025+$R17,BJ17+($Q17*'VT CHS Emissions Schedule'!K$5/(1-$K17)),0)</f>
        <v>338093.1446613968</v>
      </c>
      <c r="CK17" s="41">
        <f>IF(CK$15&lt;2025+$R17,BK17+($Q17*'VT CHS Emissions Schedule'!L$5/(1-$K17)),0)</f>
        <v>337495.81745415437</v>
      </c>
      <c r="CL17" s="41">
        <f>IF(CL$15&lt;2025+$R17,BL17+($Q17*'VT CHS Emissions Schedule'!M$5/(1-$K17)),0)</f>
        <v>336898.49024691194</v>
      </c>
      <c r="CM17" s="41">
        <f>IF(CM$15&lt;2025+$R17,BM17+($Q17*'VT CHS Emissions Schedule'!N$5/(1-$K17)),0)</f>
        <v>0</v>
      </c>
      <c r="CN17" s="41">
        <f>IF(CN$15&lt;2025+$R17,BN17+($Q17*'VT CHS Emissions Schedule'!O$5/(1-$K17)),0)</f>
        <v>0</v>
      </c>
      <c r="CO17" s="41">
        <f>IF(CO$15&lt;2025+$R17,BO17+($Q17*'VT CHS Emissions Schedule'!P$5/(1-$K17)),0)</f>
        <v>0</v>
      </c>
      <c r="CP17" s="41">
        <f>IF(CP$15&lt;2025+$R17,BP17+($Q17*'VT CHS Emissions Schedule'!Q$5/(1-$K17)),0)</f>
        <v>0</v>
      </c>
      <c r="CQ17" s="41">
        <f>IF(CQ$15&lt;2025+$R17,BQ17+($Q17*'VT CHS Emissions Schedule'!R$5/(1-$K17)),0)</f>
        <v>0</v>
      </c>
      <c r="CR17" s="41">
        <f>IF(CR$15&lt;2025+$R17,BR17+($Q17*'VT CHS Emissions Schedule'!S$5/(1-$K17)),0)</f>
        <v>0</v>
      </c>
      <c r="CS17" s="41">
        <f>IF(CS$15&lt;2025+$R17,BS17+($Q17*'VT CHS Emissions Schedule'!T$5/(1-$K17)),0)</f>
        <v>0</v>
      </c>
      <c r="CT17" s="41">
        <f>IF(CT$15&lt;2025+$R17,BT17+($Q17*'VT CHS Emissions Schedule'!U$5/(1-$K17)),0)</f>
        <v>0</v>
      </c>
      <c r="CU17" s="41">
        <f>IF(CU$15&lt;2025+$R17,BU17+($Q17*'VT CHS Emissions Schedule'!V$5/(1-$K17)),0)</f>
        <v>0</v>
      </c>
      <c r="CV17" s="41">
        <f>IF(CV$15&lt;2025+$R17,BV17+($Q17*'VT CHS Emissions Schedule'!W$5/(1-$K17)),0)</f>
        <v>0</v>
      </c>
      <c r="CW17" s="41">
        <f>IF(CW$15&lt;2025+$R17,BW17+($Q17*'VT CHS Emissions Schedule'!X$5/(1-$K17)),0)</f>
        <v>0</v>
      </c>
      <c r="CX17" s="41">
        <f>IF(CX$15&lt;2025+$R17,BX17+($Q17*'VT CHS Emissions Schedule'!Y$5/(1-$K17)),0)</f>
        <v>0</v>
      </c>
      <c r="CY17" s="41">
        <f>IF(CY$15&lt;2025+$R17,BY17+($Q17*'VT CHS Emissions Schedule'!Z$5/(1-$K17)),0)</f>
        <v>0</v>
      </c>
      <c r="CZ17" s="41">
        <f>IF(CZ$15&lt;2025+$R17,BZ17+($Q17*'VT CHS Emissions Schedule'!AA$5/(1-$K17)),0)</f>
        <v>0</v>
      </c>
      <c r="DA17" s="41">
        <f>IF(DA$15&lt;2025+$R17,CA17+($Q17*'VT CHS Emissions Schedule'!AB$5/(1-$K17)),0)</f>
        <v>0</v>
      </c>
      <c r="DB17" s="41">
        <f>IF(DB$15&lt;2025+$R17,CB17+($Q17*'VT CHS Emissions Schedule'!AC$5/(1-$K17)),0)</f>
        <v>0</v>
      </c>
    </row>
    <row r="18" spans="1:106" x14ac:dyDescent="0.3">
      <c r="A18" s="498"/>
      <c r="B18" s="77" t="s">
        <v>11</v>
      </c>
      <c r="C18" s="41">
        <f t="shared" si="0"/>
        <v>2943578.8414366869</v>
      </c>
      <c r="D18" s="41">
        <f t="shared" si="1"/>
        <v>3002602.7076125932</v>
      </c>
      <c r="E18" s="219">
        <f t="shared" si="2"/>
        <v>2.943578841436687</v>
      </c>
      <c r="F18" s="47">
        <f t="shared" si="5"/>
        <v>303209.05159743299</v>
      </c>
      <c r="G18" s="47">
        <f>IF($B18="Natural gas",($P18*AC18)/(1-$J18),IF(OR($B18="Propane",$B18="Oil",$B18="Wood, commercial"),($P18*AC18),(($S$32*$P18*('VT CHS Emissions Schedule'!D$8+$N18))+($S$33*$P18*('VT CHS Emissions Schedule'!D$9+$M18))+($S$34*$P18*'VT CHS Emissions Schedule'!D$7)/(1-$L18)+($S$35*$P18*'VT CHS Emissions Schedule'!D$5/(1-$K18))+($S$36*$P18*('VT CHS Emissions Schedule'!D$35+$O18)))))</f>
        <v>294618.69254725141</v>
      </c>
      <c r="H18" s="41">
        <f>$Q18*'VT CHS Emissions Schedule'!D$5/(1-$K18)</f>
        <v>8590.3590501815834</v>
      </c>
      <c r="I18" s="65">
        <f>_xlfn.XLOOKUP(B18,Lookups!$A$3:$A$17,Lookups!$D$3:$D$17)</f>
        <v>0</v>
      </c>
      <c r="J18" s="66">
        <f>_xlfn.XLOOKUP($B18,Lookups!$A$3:$A$15,Lookups!$E$3:$E$15)</f>
        <v>1.4E-2</v>
      </c>
      <c r="K18" s="66">
        <f>Lookups!$E$6</f>
        <v>0.04</v>
      </c>
      <c r="L18" s="66">
        <f>Lookups!$E$5</f>
        <v>1.4E-2</v>
      </c>
      <c r="M18" s="65">
        <f>Lookups!$D$3</f>
        <v>0.21490000000000001</v>
      </c>
      <c r="N18" s="65">
        <f>Lookups!$D$4</f>
        <v>0.32764300000000002</v>
      </c>
      <c r="O18" s="65">
        <f>Lookups!$D$8</f>
        <v>1.3776766038113153</v>
      </c>
      <c r="P18" s="30">
        <f t="shared" si="3"/>
        <v>4558.098817439999</v>
      </c>
      <c r="Q18" s="30">
        <f t="shared" si="4"/>
        <v>218.34965853658542</v>
      </c>
      <c r="R18" s="6">
        <v>10</v>
      </c>
      <c r="S18" s="6">
        <v>1062</v>
      </c>
      <c r="T18" s="6">
        <v>375</v>
      </c>
      <c r="U18" s="6">
        <v>53277</v>
      </c>
      <c r="V18" s="6">
        <v>41400</v>
      </c>
      <c r="W18" s="6">
        <v>4.0999999999999996</v>
      </c>
      <c r="X18" s="202">
        <v>0.08</v>
      </c>
      <c r="Y18" s="202">
        <v>0.08</v>
      </c>
      <c r="Z18" s="202">
        <v>0.05</v>
      </c>
      <c r="AA18" s="202">
        <v>0.68</v>
      </c>
      <c r="AB18" s="6">
        <v>1.06E-3</v>
      </c>
      <c r="AC18" s="30">
        <f>IF(AC$15&lt;2025+$R18,$J18+_xlfn.XLOOKUP(_xlfn.XLOOKUP($B18,Lookups!$A$3:$A$17,Lookups!$B$3:$B$17),'VT CHS Emissions Schedule'!$A:$A,'VT CHS Emissions Schedule'!G:G),0)</f>
        <v>63.731402605865902</v>
      </c>
      <c r="AD18" s="30">
        <f>IF(AD$15&lt;2025+$R18,$J18+_xlfn.XLOOKUP(_xlfn.XLOOKUP($B18,Lookups!$A$3:$A$17,Lookups!$B$3:$B$17),'VT CHS Emissions Schedule'!$A:$A,'VT CHS Emissions Schedule'!H:H),0)</f>
        <v>63.731402605865902</v>
      </c>
      <c r="AE18" s="30">
        <f>IF(AE$15&lt;2025+$R18,$J18+_xlfn.XLOOKUP(_xlfn.XLOOKUP($B18,Lookups!$A$3:$A$17,Lookups!$B$3:$B$17),'VT CHS Emissions Schedule'!$A:$A,'VT CHS Emissions Schedule'!I:I),0)</f>
        <v>63.665087828595681</v>
      </c>
      <c r="AF18" s="30">
        <f>IF(AF$15&lt;2025+$R18,$J18+_xlfn.XLOOKUP(_xlfn.XLOOKUP($B18,Lookups!$A$3:$A$17,Lookups!$B$3:$B$17),'VT CHS Emissions Schedule'!$A:$A,'VT CHS Emissions Schedule'!J:J),0)</f>
        <v>63.665087828595681</v>
      </c>
      <c r="AG18" s="30">
        <f>IF(AG$15&lt;2025+$R18,$J18+_xlfn.XLOOKUP(_xlfn.XLOOKUP($B18,Lookups!$A$3:$A$17,Lookups!$B$3:$B$17),'VT CHS Emissions Schedule'!$A:$A,'VT CHS Emissions Schedule'!K:K),0)</f>
        <v>63.665087828595681</v>
      </c>
      <c r="AH18" s="30">
        <f>IF(AH$15&lt;2025+$R18,$J18+_xlfn.XLOOKUP(_xlfn.XLOOKUP($B18,Lookups!$A$3:$A$17,Lookups!$B$3:$B$17),'VT CHS Emissions Schedule'!$A:$A,'VT CHS Emissions Schedule'!L:L),0)</f>
        <v>63.665087828595681</v>
      </c>
      <c r="AI18" s="30">
        <f>IF(AI$15&lt;2025+$R18,$J18+_xlfn.XLOOKUP(_xlfn.XLOOKUP($B18,Lookups!$A$3:$A$17,Lookups!$B$3:$B$17),'VT CHS Emissions Schedule'!$A:$A,'VT CHS Emissions Schedule'!M:M),0)</f>
        <v>63.665087828595681</v>
      </c>
      <c r="AJ18" s="30">
        <f>IF(AJ$15&lt;2025+$R18,$J18+_xlfn.XLOOKUP(_xlfn.XLOOKUP($B18,Lookups!$A$3:$A$17,Lookups!$B$3:$B$17),'VT CHS Emissions Schedule'!$A:$A,'VT CHS Emissions Schedule'!N:N),0)</f>
        <v>63.653868502100387</v>
      </c>
      <c r="AK18" s="30">
        <f>IF(AK$15&lt;2025+$R18,$J18+_xlfn.XLOOKUP(_xlfn.XLOOKUP($B18,Lookups!$A$3:$A$17,Lookups!$B$3:$B$17),'VT CHS Emissions Schedule'!$A:$A,'VT CHS Emissions Schedule'!O:O),0)</f>
        <v>63.653868502100387</v>
      </c>
      <c r="AL18" s="30">
        <f>IF(AL$15&lt;2025+$R18,$J18+_xlfn.XLOOKUP(_xlfn.XLOOKUP($B18,Lookups!$A$3:$A$17,Lookups!$B$3:$B$17),'VT CHS Emissions Schedule'!$A:$A,'VT CHS Emissions Schedule'!P:P),0)</f>
        <v>63.653868502100387</v>
      </c>
      <c r="AM18" s="30">
        <f>IF(AM$15&lt;2025+$R18,$J18+_xlfn.XLOOKUP(_xlfn.XLOOKUP($B18,Lookups!$A$3:$A$17,Lookups!$B$3:$B$17),'VT CHS Emissions Schedule'!$A:$A,'VT CHS Emissions Schedule'!Q:Q),0)</f>
        <v>0</v>
      </c>
      <c r="AN18" s="30">
        <f>IF(AN$15&lt;2025+$R18,$J18+_xlfn.XLOOKUP(_xlfn.XLOOKUP($B18,Lookups!$A$3:$A$17,Lookups!$B$3:$B$17),'VT CHS Emissions Schedule'!$A:$A,'VT CHS Emissions Schedule'!R:R),0)</f>
        <v>0</v>
      </c>
      <c r="AO18" s="30">
        <f>IF(AO$15&lt;2025+$R18,$J18+_xlfn.XLOOKUP(_xlfn.XLOOKUP($B18,Lookups!$A$3:$A$17,Lookups!$B$3:$B$17),'VT CHS Emissions Schedule'!$A:$A,'VT CHS Emissions Schedule'!S:S),0)</f>
        <v>0</v>
      </c>
      <c r="AP18" s="30">
        <f>IF(AP$15&lt;2025+$R18,$J18+_xlfn.XLOOKUP(_xlfn.XLOOKUP($B18,Lookups!$A$3:$A$17,Lookups!$B$3:$B$17),'VT CHS Emissions Schedule'!$A:$A,'VT CHS Emissions Schedule'!T:T),0)</f>
        <v>0</v>
      </c>
      <c r="AQ18" s="30">
        <f>IF(AQ$15&lt;2025+$R18,$J18+_xlfn.XLOOKUP(_xlfn.XLOOKUP($B18,Lookups!$A$3:$A$17,Lookups!$B$3:$B$17),'VT CHS Emissions Schedule'!$A:$A,'VT CHS Emissions Schedule'!U:U),0)</f>
        <v>0</v>
      </c>
      <c r="AR18" s="30">
        <f>IF(AR$15&lt;2025+$R18,$J18+_xlfn.XLOOKUP(_xlfn.XLOOKUP($B18,Lookups!$A$3:$A$17,Lookups!$B$3:$B$17),'VT CHS Emissions Schedule'!$A:$A,'VT CHS Emissions Schedule'!V:V),0)</f>
        <v>0</v>
      </c>
      <c r="AS18" s="30">
        <f>IF(AS$15&lt;2025+$R18,$J18+_xlfn.XLOOKUP(_xlfn.XLOOKUP($B18,Lookups!$A$3:$A$17,Lookups!$B$3:$B$17),'VT CHS Emissions Schedule'!$A:$A,'VT CHS Emissions Schedule'!W:W),0)</f>
        <v>0</v>
      </c>
      <c r="AT18" s="30">
        <f>IF(AT$15&lt;2025+$R18,$J18+_xlfn.XLOOKUP(_xlfn.XLOOKUP($B18,Lookups!$A$3:$A$17,Lookups!$B$3:$B$17),'VT CHS Emissions Schedule'!$A:$A,'VT CHS Emissions Schedule'!X:X),0)</f>
        <v>0</v>
      </c>
      <c r="AU18" s="30">
        <f>IF(AU$15&lt;2025+$R18,$J18+_xlfn.XLOOKUP(_xlfn.XLOOKUP($B18,Lookups!$A$3:$A$17,Lookups!$B$3:$B$17),'VT CHS Emissions Schedule'!$A:$A,'VT CHS Emissions Schedule'!Y:Y),0)</f>
        <v>0</v>
      </c>
      <c r="AV18" s="30">
        <f>IF(AV$15&lt;2025+$R18,$J18+_xlfn.XLOOKUP(_xlfn.XLOOKUP($B18,Lookups!$A$3:$A$17,Lookups!$B$3:$B$17),'VT CHS Emissions Schedule'!$A:$A,'VT CHS Emissions Schedule'!Z:Z),0)</f>
        <v>0</v>
      </c>
      <c r="AW18" s="30">
        <f>IF(AW$15&lt;2025+$R18,$J18+_xlfn.XLOOKUP(_xlfn.XLOOKUP($B18,Lookups!$A$3:$A$17,Lookups!$B$3:$B$17),'VT CHS Emissions Schedule'!$A:$A,'VT CHS Emissions Schedule'!AA:AA),0)</f>
        <v>0</v>
      </c>
      <c r="AX18" s="30">
        <f>IF(AX$15&lt;2025+$R18,$J18+_xlfn.XLOOKUP(_xlfn.XLOOKUP($B18,Lookups!$A$3:$A$17,Lookups!$B$3:$B$17),'VT CHS Emissions Schedule'!$A:$A,'VT CHS Emissions Schedule'!AB:AB),0)</f>
        <v>0</v>
      </c>
      <c r="AY18" s="30">
        <f>IF(AY$15&lt;2025+$R18,$J18+_xlfn.XLOOKUP(_xlfn.XLOOKUP($B18,Lookups!$A$3:$A$17,Lookups!$B$3:$B$17),'VT CHS Emissions Schedule'!$A:$A,'VT CHS Emissions Schedule'!AC:AC),0)</f>
        <v>0</v>
      </c>
      <c r="AZ18" s="30">
        <f>IF(AZ$15&lt;2025+$R18,$J18+_xlfn.XLOOKUP(_xlfn.XLOOKUP($B18,Lookups!$A$3:$A$17,Lookups!$B$3:$B$17),'VT CHS Emissions Schedule'!$A:$A,'VT CHS Emissions Schedule'!AD:AD),0)</f>
        <v>0</v>
      </c>
      <c r="BA18" s="30">
        <f>IF(BA$15&lt;2025+$R18,$J18+_xlfn.XLOOKUP(_xlfn.XLOOKUP($B18,Lookups!$A$3:$A$17,Lookups!$B$3:$B$17),'VT CHS Emissions Schedule'!$A:$A,'VT CHS Emissions Schedule'!AE:AE),0)</f>
        <v>0</v>
      </c>
      <c r="BB18" s="30">
        <f>IF(BB$15&lt;2025+$R18,$J18+_xlfn.XLOOKUP(_xlfn.XLOOKUP($B18,Lookups!$A$3:$A$17,Lookups!$B$3:$B$17),'VT CHS Emissions Schedule'!$A:$A,'VT CHS Emissions Schedule'!AF:AF),0)</f>
        <v>0</v>
      </c>
      <c r="BC18" s="41">
        <f>IF(BC$15&lt;2025+$R18,IF($B18="Natural gas",($P18*AC18)/(1-$J18),IF(OR($B18="Propane",$B18="Oil",$B18="Wood, commercial"),($P18*AC18),(($S$32*$P18*('VT CHS Emissions Schedule'!D$8+$N18))+($S$33*$P18*('VT CHS Emissions Schedule'!D$9+$M18))+($S$34*$P18*'VT CHS Emissions Schedule'!D$7)/(1-$L18)+($S$35*$P18*'VT CHS Emissions Schedule'!D$5/(1-$K18))+($S$36*$P18*('VT CHS Emissions Schedule'!D$35+$O18))))),0)</f>
        <v>294618.69254725141</v>
      </c>
      <c r="BD18" s="41">
        <f>IF(BD$15&lt;2025+$R18,IF($B18="Natural gas",($P18*AD18)/(1-$J18),IF(OR($B18="Propane",$B18="Oil",$B18="Wood, commercial"),($P18*AD18),(($S$32*$P18*('VT CHS Emissions Schedule'!E$8+$N18))+($S$33*$P18*('VT CHS Emissions Schedule'!E$9+$M18))+($S$34*$P18*'VT CHS Emissions Schedule'!E$7)/(1-$L18)+($S$35*$P18*'VT CHS Emissions Schedule'!E$5/(1-$K18))+($S$36*$P18*('VT CHS Emissions Schedule'!E$35+$O18))))),0)</f>
        <v>294618.69254725141</v>
      </c>
      <c r="BE18" s="41">
        <f>IF(BE$15&lt;2025+$R18,IF($B18="Natural gas",($P18*AE18)/(1-$J18),IF(OR($B18="Propane",$B18="Oil",$B18="Wood, commercial"),($P18*AE18),(($S$32*$P18*('VT CHS Emissions Schedule'!F$8+$N18))+($S$33*$P18*('VT CHS Emissions Schedule'!F$9+$M18))+($S$34*$P18*'VT CHS Emissions Schedule'!F$7)/(1-$L18)+($S$35*$P18*'VT CHS Emissions Schedule'!F$5/(1-$K18))+($S$36*$P18*('VT CHS Emissions Schedule'!F$35+$O18))))),0)</f>
        <v>294312.13138309901</v>
      </c>
      <c r="BF18" s="41">
        <f>IF(BF$15&lt;2025+$R18,IF($B18="Natural gas",($P18*AF18)/(1-$J18),IF(OR($B18="Propane",$B18="Oil",$B18="Wood, commercial"),($P18*AF18),(($S$32*$P18*('VT CHS Emissions Schedule'!G$8+$N18))+($S$33*$P18*('VT CHS Emissions Schedule'!G$9+$M18))+($S$34*$P18*'VT CHS Emissions Schedule'!G$7)/(1-$L18)+($S$35*$P18*'VT CHS Emissions Schedule'!G$5/(1-$K18))+($S$36*$P18*('VT CHS Emissions Schedule'!G$35+$O18))))),0)</f>
        <v>294312.13138309901</v>
      </c>
      <c r="BG18" s="41">
        <f>IF(BG$15&lt;2025+$R18,IF($B18="Natural gas",($P18*AG18)/(1-$J18),IF(OR($B18="Propane",$B18="Oil",$B18="Wood, commercial"),($P18*AG18),(($S$32*$P18*('VT CHS Emissions Schedule'!H$8+$N18))+($S$33*$P18*('VT CHS Emissions Schedule'!H$9+$M18))+($S$34*$P18*'VT CHS Emissions Schedule'!H$7)/(1-$L18)+($S$35*$P18*'VT CHS Emissions Schedule'!H$5/(1-$K18))+($S$36*$P18*('VT CHS Emissions Schedule'!H$35+$O18))))),0)</f>
        <v>294312.13138309901</v>
      </c>
      <c r="BH18" s="41">
        <f>IF(BH$15&lt;2025+$R18,IF($B18="Natural gas",($P18*AH18)/(1-$J18),IF(OR($B18="Propane",$B18="Oil",$B18="Wood, commercial"),($P18*AH18),(($S$32*$P18*('VT CHS Emissions Schedule'!I$8+$N18))+($S$33*$P18*('VT CHS Emissions Schedule'!I$9+$M18))+($S$34*$P18*'VT CHS Emissions Schedule'!I$7)/(1-$L18)+($S$35*$P18*'VT CHS Emissions Schedule'!I$5/(1-$K18))+($S$36*$P18*('VT CHS Emissions Schedule'!I$35+$O18))))),0)</f>
        <v>294312.13138309901</v>
      </c>
      <c r="BI18" s="41">
        <f>IF(BI$15&lt;2025+$R18,IF($B18="Natural gas",($P18*AI18)/(1-$J18),IF(OR($B18="Propane",$B18="Oil",$B18="Wood, commercial"),($P18*AI18),(($S$32*$P18*('VT CHS Emissions Schedule'!J$8+$N18))+($S$33*$P18*('VT CHS Emissions Schedule'!J$9+$M18))+($S$34*$P18*'VT CHS Emissions Schedule'!J$7)/(1-$L18)+($S$35*$P18*'VT CHS Emissions Schedule'!J$5/(1-$K18))+($S$36*$P18*('VT CHS Emissions Schedule'!J$35+$O18))))),0)</f>
        <v>294312.13138309901</v>
      </c>
      <c r="BJ18" s="41">
        <f>IF(BJ$15&lt;2025+$R18,IF($B18="Natural gas",($P18*AJ18)/(1-$J18),IF(OR($B18="Propane",$B18="Oil",$B18="Wood, commercial"),($P18*AJ18),(($S$32*$P18*('VT CHS Emissions Schedule'!K$8+$N18))+($S$33*$P18*('VT CHS Emissions Schedule'!K$9+$M18))+($S$34*$P18*'VT CHS Emissions Schedule'!K$7)/(1-$L18)+($S$35*$P18*'VT CHS Emissions Schedule'!K$5/(1-$K18))+($S$36*$P18*('VT CHS Emissions Schedule'!K$35+$O18))))),0)</f>
        <v>294260.26647556288</v>
      </c>
      <c r="BK18" s="41">
        <f>IF(BK$15&lt;2025+$R18,IF($B18="Natural gas",($P18*AK18)/(1-$J18),IF(OR($B18="Propane",$B18="Oil",$B18="Wood, commercial"),($P18*AK18),(($S$32*$P18*('VT CHS Emissions Schedule'!L$8+$N18))+($S$33*$P18*('VT CHS Emissions Schedule'!L$9+$M18))+($S$34*$P18*'VT CHS Emissions Schedule'!L$7)/(1-$L18)+($S$35*$P18*'VT CHS Emissions Schedule'!L$5/(1-$K18))+($S$36*$P18*('VT CHS Emissions Schedule'!L$35+$O18))))),0)</f>
        <v>294260.26647556288</v>
      </c>
      <c r="BL18" s="41">
        <f>IF(BL$15&lt;2025+$R18,IF($B18="Natural gas",($P18*AL18)/(1-$J18),IF(OR($B18="Propane",$B18="Oil",$B18="Wood, commercial"),($P18*AL18),(($S$32*$P18*('VT CHS Emissions Schedule'!M$8+$N18))+($S$33*$P18*('VT CHS Emissions Schedule'!M$9+$M18))+($S$34*$P18*'VT CHS Emissions Schedule'!M$7)/(1-$L18)+($S$35*$P18*'VT CHS Emissions Schedule'!M$5/(1-$K18))+($S$36*$P18*('VT CHS Emissions Schedule'!M$35+$O18))))),0)</f>
        <v>294260.26647556288</v>
      </c>
      <c r="BM18" s="41">
        <f>IF(BM$15&lt;2025+$R18,IF($B18="Natural gas",($P18*AM18)/(1-$J18),IF(OR($B18="Propane",$B18="Oil",$B18="Wood, commercial"),($P18*AM18),(($S$32*$P18*('VT CHS Emissions Schedule'!N$8+$N18))+($S$33*$P18*('VT CHS Emissions Schedule'!N$9+$M18))+($S$34*$P18*'VT CHS Emissions Schedule'!N$7)/(1-$L18)+($S$35*$P18*'VT CHS Emissions Schedule'!N$5/(1-$K18))+($S$36*$P18*('VT CHS Emissions Schedule'!N$35+$O18))))),0)</f>
        <v>0</v>
      </c>
      <c r="BN18" s="41">
        <f>IF(BN$15&lt;2025+$R18,IF($B18="Natural gas",($P18*AN18)/(1-$J18),IF(OR($B18="Propane",$B18="Oil",$B18="Wood, commercial"),($P18*AN18),(($S$32*$P18*('VT CHS Emissions Schedule'!O$8+$N18))+($S$33*$P18*('VT CHS Emissions Schedule'!O$9+$M18))+($S$34*$P18*'VT CHS Emissions Schedule'!O$7)/(1-$L18)+($S$35*$P18*'VT CHS Emissions Schedule'!O$5/(1-$K18))+($S$36*$P18*('VT CHS Emissions Schedule'!O$35+$O18))))),0)</f>
        <v>0</v>
      </c>
      <c r="BO18" s="41">
        <f>IF(BO$15&lt;2025+$R18,IF($B18="Natural gas",($P18*AO18)/(1-$J18),IF(OR($B18="Propane",$B18="Oil",$B18="Wood, commercial"),($P18*AO18),(($S$32*$P18*('VT CHS Emissions Schedule'!P$8+$N18))+($S$33*$P18*('VT CHS Emissions Schedule'!P$9+$M18))+($S$34*$P18*'VT CHS Emissions Schedule'!P$7)/(1-$L18)+($S$35*$P18*'VT CHS Emissions Schedule'!P$5/(1-$K18))+($S$36*$P18*('VT CHS Emissions Schedule'!P$35+$O18))))),0)</f>
        <v>0</v>
      </c>
      <c r="BP18" s="41">
        <f>IF(BP$15&lt;2025+$R18,IF($B18="Natural gas",($P18*AP18)/(1-$J18),IF(OR($B18="Propane",$B18="Oil",$B18="Wood, commercial"),($P18*AP18),(($S$32*$P18*('VT CHS Emissions Schedule'!Q$8+$N18))+($S$33*$P18*('VT CHS Emissions Schedule'!Q$9+$M18))+($S$34*$P18*'VT CHS Emissions Schedule'!Q$7)/(1-$L18)+($S$35*$P18*'VT CHS Emissions Schedule'!Q$5/(1-$K18))+($S$36*$P18*('VT CHS Emissions Schedule'!Q$35+$O18))))),0)</f>
        <v>0</v>
      </c>
      <c r="BQ18" s="41">
        <f>IF(BQ$15&lt;2025+$R18,IF($B18="Natural gas",($P18*AQ18)/(1-$J18),IF(OR($B18="Propane",$B18="Oil",$B18="Wood, commercial"),($P18*AQ18),(($S$32*$P18*('VT CHS Emissions Schedule'!R$8+$N18))+($S$33*$P18*('VT CHS Emissions Schedule'!R$9+$M18))+($S$34*$P18*'VT CHS Emissions Schedule'!R$7)/(1-$L18)+($S$35*$P18*'VT CHS Emissions Schedule'!R$5/(1-$K18))+($S$36*$P18*('VT CHS Emissions Schedule'!R$35+$O18))))),0)</f>
        <v>0</v>
      </c>
      <c r="BR18" s="41">
        <f>IF(BR$15&lt;2025+$R18,IF($B18="Natural gas",($P18*AR18)/(1-$J18),IF(OR($B18="Propane",$B18="Oil",$B18="Wood, commercial"),($P18*AR18),(($S$32*$P18*('VT CHS Emissions Schedule'!S$8+$N18))+($S$33*$P18*('VT CHS Emissions Schedule'!S$9+$M18))+($S$34*$P18*'VT CHS Emissions Schedule'!S$7)/(1-$L18)+($S$35*$P18*'VT CHS Emissions Schedule'!S$5/(1-$K18))+($S$36*$P18*('VT CHS Emissions Schedule'!S$35+$O18))))),0)</f>
        <v>0</v>
      </c>
      <c r="BS18" s="41">
        <f>IF(BS$15&lt;2025+$R18,IF($B18="Natural gas",($P18*AS18)/(1-$J18),IF(OR($B18="Propane",$B18="Oil",$B18="Wood, commercial"),($P18*AS18),(($S$32*$P18*('VT CHS Emissions Schedule'!T$8+$N18))+($S$33*$P18*('VT CHS Emissions Schedule'!T$9+$M18))+($S$34*$P18*'VT CHS Emissions Schedule'!T$7)/(1-$L18)+($S$35*$P18*'VT CHS Emissions Schedule'!T$5/(1-$K18))+($S$36*$P18*('VT CHS Emissions Schedule'!T$35+$O18))))),0)</f>
        <v>0</v>
      </c>
      <c r="BT18" s="41">
        <f>IF(BT$15&lt;2025+$R18,IF($B18="Natural gas",($P18*AT18)/(1-$J18),IF(OR($B18="Propane",$B18="Oil",$B18="Wood, commercial"),($P18*AT18),(($S$32*$P18*('VT CHS Emissions Schedule'!U$8+$N18))+($S$33*$P18*('VT CHS Emissions Schedule'!U$9+$M18))+($S$34*$P18*'VT CHS Emissions Schedule'!U$7)/(1-$L18)+($S$35*$P18*'VT CHS Emissions Schedule'!U$5/(1-$K18))+($S$36*$P18*('VT CHS Emissions Schedule'!U$35+$O18))))),0)</f>
        <v>0</v>
      </c>
      <c r="BU18" s="41">
        <f>IF(BU$15&lt;2025+$R18,IF($B18="Natural gas",($P18*AU18)/(1-$J18),IF(OR($B18="Propane",$B18="Oil",$B18="Wood, commercial"),($P18*AU18),(($S$32*$P18*('VT CHS Emissions Schedule'!V$8+$N18))+($S$33*$P18*('VT CHS Emissions Schedule'!V$9+$M18))+($S$34*$P18*'VT CHS Emissions Schedule'!V$7)/(1-$L18)+($S$35*$P18*'VT CHS Emissions Schedule'!V$5/(1-$K18))+($S$36*$P18*('VT CHS Emissions Schedule'!V$35+$O18))))),0)</f>
        <v>0</v>
      </c>
      <c r="BV18" s="41">
        <f>IF(BV$15&lt;2025+$R18,IF($B18="Natural gas",($P18*AV18)/(1-$J18),IF(OR($B18="Propane",$B18="Oil",$B18="Wood, commercial"),($P18*AV18),(($S$32*$P18*('VT CHS Emissions Schedule'!W$8+$N18))+($S$33*$P18*('VT CHS Emissions Schedule'!W$9+$M18))+($S$34*$P18*'VT CHS Emissions Schedule'!W$7)/(1-$L18)+($S$35*$P18*'VT CHS Emissions Schedule'!W$5/(1-$K18))+($S$36*$P18*('VT CHS Emissions Schedule'!W$35+$O18))))),0)</f>
        <v>0</v>
      </c>
      <c r="BW18" s="41">
        <f>IF(BW$15&lt;2025+$R18,IF($B18="Natural gas",($P18*AW18)/(1-$J18),IF(OR($B18="Propane",$B18="Oil",$B18="Wood, commercial"),($P18*AW18),(($S$32*$P18*('VT CHS Emissions Schedule'!X$8+$N18))+($S$33*$P18*('VT CHS Emissions Schedule'!X$9+$M18))+($S$34*$P18*'VT CHS Emissions Schedule'!X$7)/(1-$L18)+($S$35*$P18*'VT CHS Emissions Schedule'!X$5/(1-$K18))+($S$36*$P18*('VT CHS Emissions Schedule'!X$35+$O18))))),0)</f>
        <v>0</v>
      </c>
      <c r="BX18" s="41">
        <f>IF(BX$15&lt;2025+$R18,IF($B18="Natural gas",($P18*AX18)/(1-$J18),IF(OR($B18="Propane",$B18="Oil",$B18="Wood, commercial"),($P18*AX18),(($S$32*$P18*('VT CHS Emissions Schedule'!Y$8+$N18))+($S$33*$P18*('VT CHS Emissions Schedule'!Y$9+$M18))+($S$34*$P18*'VT CHS Emissions Schedule'!Y$7)/(1-$L18)+($S$35*$P18*'VT CHS Emissions Schedule'!Y$5/(1-$K18))+($S$36*$P18*('VT CHS Emissions Schedule'!Y$35+$O18))))),0)</f>
        <v>0</v>
      </c>
      <c r="BY18" s="41">
        <f>IF(BY$15&lt;2025+$R18,IF($B18="Natural gas",($P18*AY18)/(1-$J18),IF(OR($B18="Propane",$B18="Oil",$B18="Wood, commercial"),($P18*AY18),(($S$32*$P18*('VT CHS Emissions Schedule'!Z$8+$N18))+($S$33*$P18*('VT CHS Emissions Schedule'!Z$9+$M18))+($S$34*$P18*'VT CHS Emissions Schedule'!Z$7)/(1-$L18)+($S$35*$P18*'VT CHS Emissions Schedule'!Z$5/(1-$K18))+($S$36*$P18*('VT CHS Emissions Schedule'!Z$35+$O18))))),0)</f>
        <v>0</v>
      </c>
      <c r="BZ18" s="41">
        <f>IF(BZ$15&lt;2025+$R18,IF($B18="Natural gas",($P18*AZ18)/(1-$J18),IF(OR($B18="Propane",$B18="Oil",$B18="Wood, commercial"),($P18*AZ18),(($S$32*$P18*('VT CHS Emissions Schedule'!AA$8+$N18))+($S$33*$P18*('VT CHS Emissions Schedule'!AA$9+$M18))+($S$34*$P18*'VT CHS Emissions Schedule'!AA$7)/(1-$L18)+($S$35*$P18*'VT CHS Emissions Schedule'!AA$5/(1-$K18))+($S$36*$P18*('VT CHS Emissions Schedule'!AA$35+$O18))))),0)</f>
        <v>0</v>
      </c>
      <c r="CA18" s="41">
        <f>IF(CA$15&lt;2025+$R18,IF($B18="Natural gas",($P18*BA18)/(1-$J18),IF(OR($B18="Propane",$B18="Oil",$B18="Wood, commercial"),($P18*BA18),(($S$32*$P18*('VT CHS Emissions Schedule'!AB$8+$N18))+($S$33*$P18*('VT CHS Emissions Schedule'!AB$9+$M18))+($S$34*$P18*'VT CHS Emissions Schedule'!AB$7)/(1-$L18)+($S$35*$P18*'VT CHS Emissions Schedule'!AB$5/(1-$K18))+($S$36*$P18*('VT CHS Emissions Schedule'!AB$35+$O18))))),0)</f>
        <v>0</v>
      </c>
      <c r="CB18" s="41">
        <f>IF(CB$15&lt;2025+$R18,IF($B18="Natural gas",($P18*BB18)/(1-$J18),IF(OR($B18="Propane",$B18="Oil",$B18="Wood, commercial"),($P18*BB18),(($S$32*$P18*('VT CHS Emissions Schedule'!AC$8+$N18))+($S$33*$P18*('VT CHS Emissions Schedule'!AC$9+$M18))+($S$34*$P18*'VT CHS Emissions Schedule'!AC$7)/(1-$L18)+($S$35*$P18*'VT CHS Emissions Schedule'!AC$5/(1-$K18))+($S$36*$P18*('VT CHS Emissions Schedule'!AC$35+$O18))))),0)</f>
        <v>0</v>
      </c>
      <c r="CC18" s="41">
        <f>IF(CC$15&lt;2025+$R18,BC18+($Q18*'VT CHS Emissions Schedule'!D$5/(1-$K18)),0)</f>
        <v>303209.05159743299</v>
      </c>
      <c r="CD18" s="41">
        <f>IF(CD$15&lt;2025+$R18,BD18+($Q18*'VT CHS Emissions Schedule'!E$5/(1-$K18)),0)</f>
        <v>302611.72439019056</v>
      </c>
      <c r="CE18" s="41">
        <f>IF(CE$15&lt;2025+$R18,BE18+($Q18*'VT CHS Emissions Schedule'!F$5/(1-$K18)),0)</f>
        <v>301707.83601879573</v>
      </c>
      <c r="CF18" s="41">
        <f>IF(CF$15&lt;2025+$R18,BF18+($Q18*'VT CHS Emissions Schedule'!G$5/(1-$K18)),0)</f>
        <v>301110.50881155336</v>
      </c>
      <c r="CG18" s="41">
        <f>IF(CG$15&lt;2025+$R18,BG18+($Q18*'VT CHS Emissions Schedule'!H$5/(1-$K18)),0)</f>
        <v>300513.18160431093</v>
      </c>
      <c r="CH18" s="41">
        <f>IF(CH$15&lt;2025+$R18,BH18+($Q18*'VT CHS Emissions Schedule'!I$5/(1-$K18)),0)</f>
        <v>299915.8543970685</v>
      </c>
      <c r="CI18" s="41">
        <f>IF(CI$15&lt;2025+$R18,BI18+($Q18*'VT CHS Emissions Schedule'!J$5/(1-$K18)),0)</f>
        <v>299318.52718982607</v>
      </c>
      <c r="CJ18" s="41">
        <f>IF(CJ$15&lt;2025+$R18,BJ18+($Q18*'VT CHS Emissions Schedule'!K$5/(1-$K18)),0)</f>
        <v>298669.33507504751</v>
      </c>
      <c r="CK18" s="41">
        <f>IF(CK$15&lt;2025+$R18,BK18+($Q18*'VT CHS Emissions Schedule'!L$5/(1-$K18)),0)</f>
        <v>298072.00786780508</v>
      </c>
      <c r="CL18" s="41">
        <f>IF(CL$15&lt;2025+$R18,BL18+($Q18*'VT CHS Emissions Schedule'!M$5/(1-$K18)),0)</f>
        <v>297474.68066056265</v>
      </c>
      <c r="CM18" s="41">
        <f>IF(CM$15&lt;2025+$R18,BM18+($Q18*'VT CHS Emissions Schedule'!N$5/(1-$K18)),0)</f>
        <v>0</v>
      </c>
      <c r="CN18" s="41">
        <f>IF(CN$15&lt;2025+$R18,BN18+($Q18*'VT CHS Emissions Schedule'!O$5/(1-$K18)),0)</f>
        <v>0</v>
      </c>
      <c r="CO18" s="41">
        <f>IF(CO$15&lt;2025+$R18,BO18+($Q18*'VT CHS Emissions Schedule'!P$5/(1-$K18)),0)</f>
        <v>0</v>
      </c>
      <c r="CP18" s="41">
        <f>IF(CP$15&lt;2025+$R18,BP18+($Q18*'VT CHS Emissions Schedule'!Q$5/(1-$K18)),0)</f>
        <v>0</v>
      </c>
      <c r="CQ18" s="41">
        <f>IF(CQ$15&lt;2025+$R18,BQ18+($Q18*'VT CHS Emissions Schedule'!R$5/(1-$K18)),0)</f>
        <v>0</v>
      </c>
      <c r="CR18" s="41">
        <f>IF(CR$15&lt;2025+$R18,BR18+($Q18*'VT CHS Emissions Schedule'!S$5/(1-$K18)),0)</f>
        <v>0</v>
      </c>
      <c r="CS18" s="41">
        <f>IF(CS$15&lt;2025+$R18,BS18+($Q18*'VT CHS Emissions Schedule'!T$5/(1-$K18)),0)</f>
        <v>0</v>
      </c>
      <c r="CT18" s="41">
        <f>IF(CT$15&lt;2025+$R18,BT18+($Q18*'VT CHS Emissions Schedule'!U$5/(1-$K18)),0)</f>
        <v>0</v>
      </c>
      <c r="CU18" s="41">
        <f>IF(CU$15&lt;2025+$R18,BU18+($Q18*'VT CHS Emissions Schedule'!V$5/(1-$K18)),0)</f>
        <v>0</v>
      </c>
      <c r="CV18" s="41">
        <f>IF(CV$15&lt;2025+$R18,BV18+($Q18*'VT CHS Emissions Schedule'!W$5/(1-$K18)),0)</f>
        <v>0</v>
      </c>
      <c r="CW18" s="41">
        <f>IF(CW$15&lt;2025+$R18,BW18+($Q18*'VT CHS Emissions Schedule'!X$5/(1-$K18)),0)</f>
        <v>0</v>
      </c>
      <c r="CX18" s="41">
        <f>IF(CX$15&lt;2025+$R18,BX18+($Q18*'VT CHS Emissions Schedule'!Y$5/(1-$K18)),0)</f>
        <v>0</v>
      </c>
      <c r="CY18" s="41">
        <f>IF(CY$15&lt;2025+$R18,BY18+($Q18*'VT CHS Emissions Schedule'!Z$5/(1-$K18)),0)</f>
        <v>0</v>
      </c>
      <c r="CZ18" s="41">
        <f>IF(CZ$15&lt;2025+$R18,BZ18+($Q18*'VT CHS Emissions Schedule'!AA$5/(1-$K18)),0)</f>
        <v>0</v>
      </c>
      <c r="DA18" s="41">
        <f>IF(DA$15&lt;2025+$R18,CA18+($Q18*'VT CHS Emissions Schedule'!AB$5/(1-$K18)),0)</f>
        <v>0</v>
      </c>
      <c r="DB18" s="41">
        <f>IF(DB$15&lt;2025+$R18,CB18+($Q18*'VT CHS Emissions Schedule'!AC$5/(1-$K18)),0)</f>
        <v>0</v>
      </c>
    </row>
    <row r="19" spans="1:106" x14ac:dyDescent="0.3">
      <c r="A19" s="498"/>
      <c r="B19" s="77" t="s">
        <v>18</v>
      </c>
      <c r="C19" s="41">
        <f t="shared" si="0"/>
        <v>2615635.6088598953</v>
      </c>
      <c r="D19" s="41">
        <f t="shared" si="1"/>
        <v>2674659.4750358025</v>
      </c>
      <c r="E19" s="219">
        <f t="shared" si="2"/>
        <v>2.6156356088598951</v>
      </c>
      <c r="F19" s="47">
        <f t="shared" si="5"/>
        <v>289217.30072767183</v>
      </c>
      <c r="G19" s="47">
        <f>IF($B19="Natural gas",($P19*AC19)/(1-$J19),IF(OR($B19="Propane",$B19="Oil",$B19="Wood, commercial"),($P19*AC19),(($S$32*$P19*('VT CHS Emissions Schedule'!D$8+$N19))+($S$33*$P19*('VT CHS Emissions Schedule'!D$9+$M19))+($S$34*$P19*'VT CHS Emissions Schedule'!D$7)/(1-$L19)+($S$35*$P19*'VT CHS Emissions Schedule'!D$5/(1-$K19))+($S$36*$P19*('VT CHS Emissions Schedule'!D$35+$O19)))))</f>
        <v>280626.94167749025</v>
      </c>
      <c r="H19" s="41">
        <f>$Q19*'VT CHS Emissions Schedule'!D$5/(1-$K19)</f>
        <v>8590.3590501815834</v>
      </c>
      <c r="I19" s="65">
        <f>_xlfn.XLOOKUP(B19,Lookups!$A$3:$A$17,Lookups!$D$3:$D$17)</f>
        <v>0</v>
      </c>
      <c r="J19" s="66">
        <f>_xlfn.XLOOKUP($B19,Lookups!$A$3:$A$15,Lookups!$E$3:$E$15)</f>
        <v>0.04</v>
      </c>
      <c r="K19" s="66">
        <f>Lookups!$E$6</f>
        <v>0.04</v>
      </c>
      <c r="L19" s="66">
        <f>Lookups!$E$5</f>
        <v>1.4E-2</v>
      </c>
      <c r="M19" s="65">
        <f>Lookups!$D$3</f>
        <v>0.21490000000000001</v>
      </c>
      <c r="N19" s="65">
        <f>Lookups!$D$4</f>
        <v>0.32764300000000002</v>
      </c>
      <c r="O19" s="65">
        <f>Lookups!$D$8</f>
        <v>1.3776766038113153</v>
      </c>
      <c r="P19" s="30">
        <f t="shared" si="3"/>
        <v>4558.098817439999</v>
      </c>
      <c r="Q19" s="30">
        <f t="shared" si="4"/>
        <v>218.34965853658542</v>
      </c>
      <c r="R19" s="6">
        <v>10</v>
      </c>
      <c r="S19" s="6">
        <v>1062</v>
      </c>
      <c r="T19" s="6">
        <v>375</v>
      </c>
      <c r="U19" s="206">
        <v>53277</v>
      </c>
      <c r="V19" s="206">
        <v>41400</v>
      </c>
      <c r="W19" s="6">
        <v>4.0999999999999996</v>
      </c>
      <c r="X19" s="202">
        <v>0.08</v>
      </c>
      <c r="Y19" s="202">
        <v>0.08</v>
      </c>
      <c r="Z19" s="202">
        <v>0.05</v>
      </c>
      <c r="AA19" s="202">
        <v>0.68</v>
      </c>
      <c r="AB19" s="6">
        <v>1.06E-3</v>
      </c>
      <c r="AC19" s="30">
        <f>IF(AC$15&lt;2025+$R19,$J19+_xlfn.XLOOKUP(_xlfn.XLOOKUP($B19,Lookups!$A$3:$A$17,Lookups!$B$3:$B$17),'VT CHS Emissions Schedule'!$A:$A,'VT CHS Emissions Schedule'!G:G),0)</f>
        <v>29.929867357968014</v>
      </c>
      <c r="AD19" s="30">
        <f>IF(AD$15&lt;2025+$R19,$J19+_xlfn.XLOOKUP(_xlfn.XLOOKUP($B19,Lookups!$A$3:$A$17,Lookups!$B$3:$B$17),'VT CHS Emissions Schedule'!$A:$A,'VT CHS Emissions Schedule'!H:H),0)</f>
        <v>27.303647913449652</v>
      </c>
      <c r="AE19" s="30">
        <f>IF(AE$15&lt;2025+$R19,$J19+_xlfn.XLOOKUP(_xlfn.XLOOKUP($B19,Lookups!$A$3:$A$17,Lookups!$B$3:$B$17),'VT CHS Emissions Schedule'!$A:$A,'VT CHS Emissions Schedule'!I:I),0)</f>
        <v>24.677428468931296</v>
      </c>
      <c r="AF19" s="30">
        <f>IF(AF$15&lt;2025+$R19,$J19+_xlfn.XLOOKUP(_xlfn.XLOOKUP($B19,Lookups!$A$3:$A$17,Lookups!$B$3:$B$17),'VT CHS Emissions Schedule'!$A:$A,'VT CHS Emissions Schedule'!J:J),0)</f>
        <v>22.051209024412938</v>
      </c>
      <c r="AG19" s="30">
        <f>IF(AG$15&lt;2025+$R19,$J19+_xlfn.XLOOKUP(_xlfn.XLOOKUP($B19,Lookups!$A$3:$A$17,Lookups!$B$3:$B$17),'VT CHS Emissions Schedule'!$A:$A,'VT CHS Emissions Schedule'!K:K),0)</f>
        <v>19.424989579894582</v>
      </c>
      <c r="AH19" s="30">
        <f>IF(AH$15&lt;2025+$R19,$J19+_xlfn.XLOOKUP(_xlfn.XLOOKUP($B19,Lookups!$A$3:$A$17,Lookups!$B$3:$B$17),'VT CHS Emissions Schedule'!$A:$A,'VT CHS Emissions Schedule'!L:L),0)</f>
        <v>16.798770135376223</v>
      </c>
      <c r="AI19" s="30">
        <f>IF(AI$15&lt;2025+$R19,$J19+_xlfn.XLOOKUP(_xlfn.XLOOKUP($B19,Lookups!$A$3:$A$17,Lookups!$B$3:$B$17),'VT CHS Emissions Schedule'!$A:$A,'VT CHS Emissions Schedule'!M:M),0)</f>
        <v>14.172550690857861</v>
      </c>
      <c r="AJ19" s="30">
        <f>IF(AJ$15&lt;2025+$R19,$J19+_xlfn.XLOOKUP(_xlfn.XLOOKUP($B19,Lookups!$A$3:$A$17,Lookups!$B$3:$B$17),'VT CHS Emissions Schedule'!$A:$A,'VT CHS Emissions Schedule'!N:N),0)</f>
        <v>11.546331246339504</v>
      </c>
      <c r="AK19" s="30">
        <f>IF(AK$15&lt;2025+$R19,$J19+_xlfn.XLOOKUP(_xlfn.XLOOKUP($B19,Lookups!$A$3:$A$17,Lookups!$B$3:$B$17),'VT CHS Emissions Schedule'!$A:$A,'VT CHS Emissions Schedule'!O:O),0)</f>
        <v>11.546331246339504</v>
      </c>
      <c r="AL19" s="30">
        <f>IF(AL$15&lt;2025+$R19,$J19+_xlfn.XLOOKUP(_xlfn.XLOOKUP($B19,Lookups!$A$3:$A$17,Lookups!$B$3:$B$17),'VT CHS Emissions Schedule'!$A:$A,'VT CHS Emissions Schedule'!P:P),0)</f>
        <v>11.546331246339504</v>
      </c>
      <c r="AM19" s="30">
        <f>IF(AM$15&lt;2025+$R19,$J19+_xlfn.XLOOKUP(_xlfn.XLOOKUP($B19,Lookups!$A$3:$A$17,Lookups!$B$3:$B$17),'VT CHS Emissions Schedule'!$A:$A,'VT CHS Emissions Schedule'!Q:Q),0)</f>
        <v>0</v>
      </c>
      <c r="AN19" s="30">
        <f>IF(AN$15&lt;2025+$R19,$J19+_xlfn.XLOOKUP(_xlfn.XLOOKUP($B19,Lookups!$A$3:$A$17,Lookups!$B$3:$B$17),'VT CHS Emissions Schedule'!$A:$A,'VT CHS Emissions Schedule'!R:R),0)</f>
        <v>0</v>
      </c>
      <c r="AO19" s="30">
        <f>IF(AO$15&lt;2025+$R19,$J19+_xlfn.XLOOKUP(_xlfn.XLOOKUP($B19,Lookups!$A$3:$A$17,Lookups!$B$3:$B$17),'VT CHS Emissions Schedule'!$A:$A,'VT CHS Emissions Schedule'!S:S),0)</f>
        <v>0</v>
      </c>
      <c r="AP19" s="30">
        <f>IF(AP$15&lt;2025+$R19,$J19+_xlfn.XLOOKUP(_xlfn.XLOOKUP($B19,Lookups!$A$3:$A$17,Lookups!$B$3:$B$17),'VT CHS Emissions Schedule'!$A:$A,'VT CHS Emissions Schedule'!T:T),0)</f>
        <v>0</v>
      </c>
      <c r="AQ19" s="30">
        <f>IF(AQ$15&lt;2025+$R19,$J19+_xlfn.XLOOKUP(_xlfn.XLOOKUP($B19,Lookups!$A$3:$A$17,Lookups!$B$3:$B$17),'VT CHS Emissions Schedule'!$A:$A,'VT CHS Emissions Schedule'!U:U),0)</f>
        <v>0</v>
      </c>
      <c r="AR19" s="30">
        <f>IF(AR$15&lt;2025+$R19,$J19+_xlfn.XLOOKUP(_xlfn.XLOOKUP($B19,Lookups!$A$3:$A$17,Lookups!$B$3:$B$17),'VT CHS Emissions Schedule'!$A:$A,'VT CHS Emissions Schedule'!V:V),0)</f>
        <v>0</v>
      </c>
      <c r="AS19" s="30">
        <f>IF(AS$15&lt;2025+$R19,$J19+_xlfn.XLOOKUP(_xlfn.XLOOKUP($B19,Lookups!$A$3:$A$17,Lookups!$B$3:$B$17),'VT CHS Emissions Schedule'!$A:$A,'VT CHS Emissions Schedule'!W:W),0)</f>
        <v>0</v>
      </c>
      <c r="AT19" s="30">
        <f>IF(AT$15&lt;2025+$R19,$J19+_xlfn.XLOOKUP(_xlfn.XLOOKUP($B19,Lookups!$A$3:$A$17,Lookups!$B$3:$B$17),'VT CHS Emissions Schedule'!$A:$A,'VT CHS Emissions Schedule'!X:X),0)</f>
        <v>0</v>
      </c>
      <c r="AU19" s="30">
        <f>IF(AU$15&lt;2025+$R19,$J19+_xlfn.XLOOKUP(_xlfn.XLOOKUP($B19,Lookups!$A$3:$A$17,Lookups!$B$3:$B$17),'VT CHS Emissions Schedule'!$A:$A,'VT CHS Emissions Schedule'!Y:Y),0)</f>
        <v>0</v>
      </c>
      <c r="AV19" s="30">
        <f>IF(AV$15&lt;2025+$R19,$J19+_xlfn.XLOOKUP(_xlfn.XLOOKUP($B19,Lookups!$A$3:$A$17,Lookups!$B$3:$B$17),'VT CHS Emissions Schedule'!$A:$A,'VT CHS Emissions Schedule'!Z:Z),0)</f>
        <v>0</v>
      </c>
      <c r="AW19" s="30">
        <f>IF(AW$15&lt;2025+$R19,$J19+_xlfn.XLOOKUP(_xlfn.XLOOKUP($B19,Lookups!$A$3:$A$17,Lookups!$B$3:$B$17),'VT CHS Emissions Schedule'!$A:$A,'VT CHS Emissions Schedule'!AA:AA),0)</f>
        <v>0</v>
      </c>
      <c r="AX19" s="30">
        <f>IF(AX$15&lt;2025+$R19,$J19+_xlfn.XLOOKUP(_xlfn.XLOOKUP($B19,Lookups!$A$3:$A$17,Lookups!$B$3:$B$17),'VT CHS Emissions Schedule'!$A:$A,'VT CHS Emissions Schedule'!AB:AB),0)</f>
        <v>0</v>
      </c>
      <c r="AY19" s="30">
        <f>IF(AY$15&lt;2025+$R19,$J19+_xlfn.XLOOKUP(_xlfn.XLOOKUP($B19,Lookups!$A$3:$A$17,Lookups!$B$3:$B$17),'VT CHS Emissions Schedule'!$A:$A,'VT CHS Emissions Schedule'!AC:AC),0)</f>
        <v>0</v>
      </c>
      <c r="AZ19" s="30">
        <f>IF(AZ$15&lt;2025+$R19,$J19+_xlfn.XLOOKUP(_xlfn.XLOOKUP($B19,Lookups!$A$3:$A$17,Lookups!$B$3:$B$17),'VT CHS Emissions Schedule'!$A:$A,'VT CHS Emissions Schedule'!AD:AD),0)</f>
        <v>0</v>
      </c>
      <c r="BA19" s="30">
        <f>IF(BA$15&lt;2025+$R19,$J19+_xlfn.XLOOKUP(_xlfn.XLOOKUP($B19,Lookups!$A$3:$A$17,Lookups!$B$3:$B$17),'VT CHS Emissions Schedule'!$A:$A,'VT CHS Emissions Schedule'!AE:AE),0)</f>
        <v>0</v>
      </c>
      <c r="BB19" s="30">
        <f>IF(BB$15&lt;2025+$R19,$J19+_xlfn.XLOOKUP(_xlfn.XLOOKUP($B19,Lookups!$A$3:$A$17,Lookups!$B$3:$B$17),'VT CHS Emissions Schedule'!$A:$A,'VT CHS Emissions Schedule'!AF:AF),0)</f>
        <v>0</v>
      </c>
      <c r="BC19" s="41">
        <f>IF(BC$15&lt;2025+$R19,IF($B19="Natural gas",($P19*AC19)/(1-$J19),IF(OR($B19="Propane",$B19="Oil",$B19="Wood, commercial"),($P19*AC19),(($S$32*$P19*('VT CHS Emissions Schedule'!D$8+$N19))+($S$33*$P19*('VT CHS Emissions Schedule'!D$9+$M19))+($S$34*$P19*'VT CHS Emissions Schedule'!D$7)/(1-$L19)+($S$35*$P19*'VT CHS Emissions Schedule'!D$5/(1-$K19))+($S$36*$P19*('VT CHS Emissions Schedule'!D$35+$O19))))),0)</f>
        <v>280626.94167749025</v>
      </c>
      <c r="BD19" s="41">
        <f>IF(BD$15&lt;2025+$R19,IF($B19="Natural gas",($P19*AD19)/(1-$J19),IF(OR($B19="Propane",$B19="Oil",$B19="Wood, commercial"),($P19*AD19),(($S$32*$P19*('VT CHS Emissions Schedule'!E$8+$N19))+($S$33*$P19*('VT CHS Emissions Schedule'!E$9+$M19))+($S$34*$P19*'VT CHS Emissions Schedule'!E$7)/(1-$L19)+($S$35*$P19*'VT CHS Emissions Schedule'!E$5/(1-$K19))+($S$36*$P19*('VT CHS Emissions Schedule'!E$35+$O19))))),0)</f>
        <v>276211.79001101345</v>
      </c>
      <c r="BE19" s="41">
        <f>IF(BE$15&lt;2025+$R19,IF($B19="Natural gas",($P19*AE19)/(1-$J19),IF(OR($B19="Propane",$B19="Oil",$B19="Wood, commercial"),($P19*AE19),(($S$32*$P19*('VT CHS Emissions Schedule'!F$8+$N19))+($S$33*$P19*('VT CHS Emissions Schedule'!F$9+$M19))+($S$34*$P19*'VT CHS Emissions Schedule'!F$7)/(1-$L19)+($S$35*$P19*'VT CHS Emissions Schedule'!F$5/(1-$K19))+($S$36*$P19*('VT CHS Emissions Schedule'!F$35+$O19))))),0)</f>
        <v>272096.90734887699</v>
      </c>
      <c r="BF19" s="41">
        <f>IF(BF$15&lt;2025+$R19,IF($B19="Natural gas",($P19*AF19)/(1-$J19),IF(OR($B19="Propane",$B19="Oil",$B19="Wood, commercial"),($P19*AF19),(($S$32*$P19*('VT CHS Emissions Schedule'!G$8+$N19))+($S$33*$P19*('VT CHS Emissions Schedule'!G$9+$M19))+($S$34*$P19*'VT CHS Emissions Schedule'!G$7)/(1-$L19)+($S$35*$P19*'VT CHS Emissions Schedule'!G$5/(1-$K19))+($S$36*$P19*('VT CHS Emissions Schedule'!G$35+$O19))))),0)</f>
        <v>267982.02468674048</v>
      </c>
      <c r="BG19" s="41">
        <f>IF(BG$15&lt;2025+$R19,IF($B19="Natural gas",($P19*AG19)/(1-$J19),IF(OR($B19="Propane",$B19="Oil",$B19="Wood, commercial"),($P19*AG19),(($S$32*$P19*('VT CHS Emissions Schedule'!H$8+$N19))+($S$33*$P19*('VT CHS Emissions Schedule'!H$9+$M19))+($S$34*$P19*'VT CHS Emissions Schedule'!H$7)/(1-$L19)+($S$35*$P19*'VT CHS Emissions Schedule'!H$5/(1-$K19))+($S$36*$P19*('VT CHS Emissions Schedule'!H$35+$O19))))),0)</f>
        <v>263855.56915248453</v>
      </c>
      <c r="BH19" s="41">
        <f>IF(BH$15&lt;2025+$R19,IF($B19="Natural gas",($P19*AH19)/(1-$J19),IF(OR($B19="Propane",$B19="Oil",$B19="Wood, commercial"),($P19*AH19),(($S$32*$P19*('VT CHS Emissions Schedule'!I$8+$N19))+($S$33*$P19*('VT CHS Emissions Schedule'!I$9+$M19))+($S$34*$P19*'VT CHS Emissions Schedule'!I$7)/(1-$L19)+($S$35*$P19*'VT CHS Emissions Schedule'!I$5/(1-$K19))+($S$36*$P19*('VT CHS Emissions Schedule'!I$35+$O19))))),0)</f>
        <v>259300.14545630646</v>
      </c>
      <c r="BI19" s="41">
        <f>IF(BI$15&lt;2025+$R19,IF($B19="Natural gas",($P19*AI19)/(1-$J19),IF(OR($B19="Propane",$B19="Oil",$B19="Wood, commercial"),($P19*AI19),(($S$32*$P19*('VT CHS Emissions Schedule'!J$8+$N19))+($S$33*$P19*('VT CHS Emissions Schedule'!J$9+$M19))+($S$34*$P19*'VT CHS Emissions Schedule'!J$7)/(1-$L19)+($S$35*$P19*'VT CHS Emissions Schedule'!J$5/(1-$K19))+($S$36*$P19*('VT CHS Emissions Schedule'!J$35+$O19))))),0)</f>
        <v>255185.26279416995</v>
      </c>
      <c r="BJ19" s="41">
        <f>IF(BJ$15&lt;2025+$R19,IF($B19="Natural gas",($P19*AJ19)/(1-$J19),IF(OR($B19="Propane",$B19="Oil",$B19="Wood, commercial"),($P19*AJ19),(($S$32*$P19*('VT CHS Emissions Schedule'!K$8+$N19))+($S$33*$P19*('VT CHS Emissions Schedule'!K$9+$M19))+($S$34*$P19*'VT CHS Emissions Schedule'!K$7)/(1-$L19)+($S$35*$P19*'VT CHS Emissions Schedule'!K$5/(1-$K19))+($S$36*$P19*('VT CHS Emissions Schedule'!K$35+$O19))))),0)</f>
        <v>251070.38013203349</v>
      </c>
      <c r="BK19" s="41">
        <f>IF(BK$15&lt;2025+$R19,IF($B19="Natural gas",($P19*AK19)/(1-$J19),IF(OR($B19="Propane",$B19="Oil",$B19="Wood, commercial"),($P19*AK19),(($S$32*$P19*('VT CHS Emissions Schedule'!L$8+$N19))+($S$33*$P19*('VT CHS Emissions Schedule'!L$9+$M19))+($S$34*$P19*'VT CHS Emissions Schedule'!L$7)/(1-$L19)+($S$35*$P19*'VT CHS Emissions Schedule'!L$5/(1-$K19))+($S$36*$P19*('VT CHS Emissions Schedule'!L$35+$O19))))),0)</f>
        <v>246955.49746989697</v>
      </c>
      <c r="BL19" s="41">
        <f>IF(BL$15&lt;2025+$R19,IF($B19="Natural gas",($P19*AL19)/(1-$J19),IF(OR($B19="Propane",$B19="Oil",$B19="Wood, commercial"),($P19*AL19),(($S$32*$P19*('VT CHS Emissions Schedule'!M$8+$N19))+($S$33*$P19*('VT CHS Emissions Schedule'!M$9+$M19))+($S$34*$P19*'VT CHS Emissions Schedule'!M$7)/(1-$L19)+($S$35*$P19*'VT CHS Emissions Schedule'!M$5/(1-$K19))+($S$36*$P19*('VT CHS Emissions Schedule'!M$35+$O19))))),0)</f>
        <v>242351.09013088289</v>
      </c>
      <c r="BM19" s="41">
        <f>IF(BM$15&lt;2025+$R19,IF($B19="Natural gas",($P19*AM19)/(1-$J19),IF(OR($B19="Propane",$B19="Oil",$B19="Wood, commercial"),($P19*AM19),(($S$32*$P19*('VT CHS Emissions Schedule'!N$8+$N19))+($S$33*$P19*('VT CHS Emissions Schedule'!N$9+$M19))+($S$34*$P19*'VT CHS Emissions Schedule'!N$7)/(1-$L19)+($S$35*$P19*'VT CHS Emissions Schedule'!N$5/(1-$K19))+($S$36*$P19*('VT CHS Emissions Schedule'!N$35+$O19))))),0)</f>
        <v>0</v>
      </c>
      <c r="BN19" s="41">
        <f>IF(BN$15&lt;2025+$R19,IF($B19="Natural gas",($P19*AN19)/(1-$J19),IF(OR($B19="Propane",$B19="Oil",$B19="Wood, commercial"),($P19*AN19),(($S$32*$P19*('VT CHS Emissions Schedule'!O$8+$N19))+($S$33*$P19*('VT CHS Emissions Schedule'!O$9+$M19))+($S$34*$P19*'VT CHS Emissions Schedule'!O$7)/(1-$L19)+($S$35*$P19*'VT CHS Emissions Schedule'!O$5/(1-$K19))+($S$36*$P19*('VT CHS Emissions Schedule'!O$35+$O19))))),0)</f>
        <v>0</v>
      </c>
      <c r="BO19" s="41">
        <f>IF(BO$15&lt;2025+$R19,IF($B19="Natural gas",($P19*AO19)/(1-$J19),IF(OR($B19="Propane",$B19="Oil",$B19="Wood, commercial"),($P19*AO19),(($S$32*$P19*('VT CHS Emissions Schedule'!P$8+$N19))+($S$33*$P19*('VT CHS Emissions Schedule'!P$9+$M19))+($S$34*$P19*'VT CHS Emissions Schedule'!P$7)/(1-$L19)+($S$35*$P19*'VT CHS Emissions Schedule'!P$5/(1-$K19))+($S$36*$P19*('VT CHS Emissions Schedule'!P$35+$O19))))),0)</f>
        <v>0</v>
      </c>
      <c r="BP19" s="41">
        <f>IF(BP$15&lt;2025+$R19,IF($B19="Natural gas",($P19*AP19)/(1-$J19),IF(OR($B19="Propane",$B19="Oil",$B19="Wood, commercial"),($P19*AP19),(($S$32*$P19*('VT CHS Emissions Schedule'!Q$8+$N19))+($S$33*$P19*('VT CHS Emissions Schedule'!Q$9+$M19))+($S$34*$P19*'VT CHS Emissions Schedule'!Q$7)/(1-$L19)+($S$35*$P19*'VT CHS Emissions Schedule'!Q$5/(1-$K19))+($S$36*$P19*('VT CHS Emissions Schedule'!Q$35+$O19))))),0)</f>
        <v>0</v>
      </c>
      <c r="BQ19" s="41">
        <f>IF(BQ$15&lt;2025+$R19,IF($B19="Natural gas",($P19*AQ19)/(1-$J19),IF(OR($B19="Propane",$B19="Oil",$B19="Wood, commercial"),($P19*AQ19),(($S$32*$P19*('VT CHS Emissions Schedule'!R$8+$N19))+($S$33*$P19*('VT CHS Emissions Schedule'!R$9+$M19))+($S$34*$P19*'VT CHS Emissions Schedule'!R$7)/(1-$L19)+($S$35*$P19*'VT CHS Emissions Schedule'!R$5/(1-$K19))+($S$36*$P19*('VT CHS Emissions Schedule'!R$35+$O19))))),0)</f>
        <v>0</v>
      </c>
      <c r="BR19" s="41">
        <f>IF(BR$15&lt;2025+$R19,IF($B19="Natural gas",($P19*AR19)/(1-$J19),IF(OR($B19="Propane",$B19="Oil",$B19="Wood, commercial"),($P19*AR19),(($S$32*$P19*('VT CHS Emissions Schedule'!S$8+$N19))+($S$33*$P19*('VT CHS Emissions Schedule'!S$9+$M19))+($S$34*$P19*'VT CHS Emissions Schedule'!S$7)/(1-$L19)+($S$35*$P19*'VT CHS Emissions Schedule'!S$5/(1-$K19))+($S$36*$P19*('VT CHS Emissions Schedule'!S$35+$O19))))),0)</f>
        <v>0</v>
      </c>
      <c r="BS19" s="41">
        <f>IF(BS$15&lt;2025+$R19,IF($B19="Natural gas",($P19*AS19)/(1-$J19),IF(OR($B19="Propane",$B19="Oil",$B19="Wood, commercial"),($P19*AS19),(($S$32*$P19*('VT CHS Emissions Schedule'!T$8+$N19))+($S$33*$P19*('VT CHS Emissions Schedule'!T$9+$M19))+($S$34*$P19*'VT CHS Emissions Schedule'!T$7)/(1-$L19)+($S$35*$P19*'VT CHS Emissions Schedule'!T$5/(1-$K19))+($S$36*$P19*('VT CHS Emissions Schedule'!T$35+$O19))))),0)</f>
        <v>0</v>
      </c>
      <c r="BT19" s="41">
        <f>IF(BT$15&lt;2025+$R19,IF($B19="Natural gas",($P19*AT19)/(1-$J19),IF(OR($B19="Propane",$B19="Oil",$B19="Wood, commercial"),($P19*AT19),(($S$32*$P19*('VT CHS Emissions Schedule'!U$8+$N19))+($S$33*$P19*('VT CHS Emissions Schedule'!U$9+$M19))+($S$34*$P19*'VT CHS Emissions Schedule'!U$7)/(1-$L19)+($S$35*$P19*'VT CHS Emissions Schedule'!U$5/(1-$K19))+($S$36*$P19*('VT CHS Emissions Schedule'!U$35+$O19))))),0)</f>
        <v>0</v>
      </c>
      <c r="BU19" s="41">
        <f>IF(BU$15&lt;2025+$R19,IF($B19="Natural gas",($P19*AU19)/(1-$J19),IF(OR($B19="Propane",$B19="Oil",$B19="Wood, commercial"),($P19*AU19),(($S$32*$P19*('VT CHS Emissions Schedule'!V$8+$N19))+($S$33*$P19*('VT CHS Emissions Schedule'!V$9+$M19))+($S$34*$P19*'VT CHS Emissions Schedule'!V$7)/(1-$L19)+($S$35*$P19*'VT CHS Emissions Schedule'!V$5/(1-$K19))+($S$36*$P19*('VT CHS Emissions Schedule'!V$35+$O19))))),0)</f>
        <v>0</v>
      </c>
      <c r="BV19" s="41">
        <f>IF(BV$15&lt;2025+$R19,IF($B19="Natural gas",($P19*AV19)/(1-$J19),IF(OR($B19="Propane",$B19="Oil",$B19="Wood, commercial"),($P19*AV19),(($S$32*$P19*('VT CHS Emissions Schedule'!W$8+$N19))+($S$33*$P19*('VT CHS Emissions Schedule'!W$9+$M19))+($S$34*$P19*'VT CHS Emissions Schedule'!W$7)/(1-$L19)+($S$35*$P19*'VT CHS Emissions Schedule'!W$5/(1-$K19))+($S$36*$P19*('VT CHS Emissions Schedule'!W$35+$O19))))),0)</f>
        <v>0</v>
      </c>
      <c r="BW19" s="41">
        <f>IF(BW$15&lt;2025+$R19,IF($B19="Natural gas",($P19*AW19)/(1-$J19),IF(OR($B19="Propane",$B19="Oil",$B19="Wood, commercial"),($P19*AW19),(($S$32*$P19*('VT CHS Emissions Schedule'!X$8+$N19))+($S$33*$P19*('VT CHS Emissions Schedule'!X$9+$M19))+($S$34*$P19*'VT CHS Emissions Schedule'!X$7)/(1-$L19)+($S$35*$P19*'VT CHS Emissions Schedule'!X$5/(1-$K19))+($S$36*$P19*('VT CHS Emissions Schedule'!X$35+$O19))))),0)</f>
        <v>0</v>
      </c>
      <c r="BX19" s="41">
        <f>IF(BX$15&lt;2025+$R19,IF($B19="Natural gas",($P19*AX19)/(1-$J19),IF(OR($B19="Propane",$B19="Oil",$B19="Wood, commercial"),($P19*AX19),(($S$32*$P19*('VT CHS Emissions Schedule'!Y$8+$N19))+($S$33*$P19*('VT CHS Emissions Schedule'!Y$9+$M19))+($S$34*$P19*'VT CHS Emissions Schedule'!Y$7)/(1-$L19)+($S$35*$P19*'VT CHS Emissions Schedule'!Y$5/(1-$K19))+($S$36*$P19*('VT CHS Emissions Schedule'!Y$35+$O19))))),0)</f>
        <v>0</v>
      </c>
      <c r="BY19" s="41">
        <f>IF(BY$15&lt;2025+$R19,IF($B19="Natural gas",($P19*AY19)/(1-$J19),IF(OR($B19="Propane",$B19="Oil",$B19="Wood, commercial"),($P19*AY19),(($S$32*$P19*('VT CHS Emissions Schedule'!Z$8+$N19))+($S$33*$P19*('VT CHS Emissions Schedule'!Z$9+$M19))+($S$34*$P19*'VT CHS Emissions Schedule'!Z$7)/(1-$L19)+($S$35*$P19*'VT CHS Emissions Schedule'!Z$5/(1-$K19))+($S$36*$P19*('VT CHS Emissions Schedule'!Z$35+$O19))))),0)</f>
        <v>0</v>
      </c>
      <c r="BZ19" s="41">
        <f>IF(BZ$15&lt;2025+$R19,IF($B19="Natural gas",($P19*AZ19)/(1-$J19),IF(OR($B19="Propane",$B19="Oil",$B19="Wood, commercial"),($P19*AZ19),(($S$32*$P19*('VT CHS Emissions Schedule'!AA$8+$N19))+($S$33*$P19*('VT CHS Emissions Schedule'!AA$9+$M19))+($S$34*$P19*'VT CHS Emissions Schedule'!AA$7)/(1-$L19)+($S$35*$P19*'VT CHS Emissions Schedule'!AA$5/(1-$K19))+($S$36*$P19*('VT CHS Emissions Schedule'!AA$35+$O19))))),0)</f>
        <v>0</v>
      </c>
      <c r="CA19" s="41">
        <f>IF(CA$15&lt;2025+$R19,IF($B19="Natural gas",($P19*BA19)/(1-$J19),IF(OR($B19="Propane",$B19="Oil",$B19="Wood, commercial"),($P19*BA19),(($S$32*$P19*('VT CHS Emissions Schedule'!AB$8+$N19))+($S$33*$P19*('VT CHS Emissions Schedule'!AB$9+$M19))+($S$34*$P19*'VT CHS Emissions Schedule'!AB$7)/(1-$L19)+($S$35*$P19*'VT CHS Emissions Schedule'!AB$5/(1-$K19))+($S$36*$P19*('VT CHS Emissions Schedule'!AB$35+$O19))))),0)</f>
        <v>0</v>
      </c>
      <c r="CB19" s="41">
        <f>IF(CB$15&lt;2025+$R19,IF($B19="Natural gas",($P19*BB19)/(1-$J19),IF(OR($B19="Propane",$B19="Oil",$B19="Wood, commercial"),($P19*BB19),(($S$32*$P19*('VT CHS Emissions Schedule'!AC$8+$N19))+($S$33*$P19*('VT CHS Emissions Schedule'!AC$9+$M19))+($S$34*$P19*'VT CHS Emissions Schedule'!AC$7)/(1-$L19)+($S$35*$P19*'VT CHS Emissions Schedule'!AC$5/(1-$K19))+($S$36*$P19*('VT CHS Emissions Schedule'!AC$35+$O19))))),0)</f>
        <v>0</v>
      </c>
      <c r="CC19" s="41">
        <f>IF(CC$15&lt;2025+$R19,BC19+($Q19*'VT CHS Emissions Schedule'!D$5/(1-$K19)),0)</f>
        <v>289217.30072767183</v>
      </c>
      <c r="CD19" s="41">
        <f>IF(CD$15&lt;2025+$R19,BD19+($Q19*'VT CHS Emissions Schedule'!E$5/(1-$K19)),0)</f>
        <v>284204.8218539526</v>
      </c>
      <c r="CE19" s="41">
        <f>IF(CE$15&lt;2025+$R19,BE19+($Q19*'VT CHS Emissions Schedule'!F$5/(1-$K19)),0)</f>
        <v>279492.61198457371</v>
      </c>
      <c r="CF19" s="41">
        <f>IF(CF$15&lt;2025+$R19,BF19+($Q19*'VT CHS Emissions Schedule'!G$5/(1-$K19)),0)</f>
        <v>274780.40211519483</v>
      </c>
      <c r="CG19" s="41">
        <f>IF(CG$15&lt;2025+$R19,BG19+($Q19*'VT CHS Emissions Schedule'!H$5/(1-$K19)),0)</f>
        <v>270056.61937369645</v>
      </c>
      <c r="CH19" s="41">
        <f>IF(CH$15&lt;2025+$R19,BH19+($Q19*'VT CHS Emissions Schedule'!I$5/(1-$K19)),0)</f>
        <v>264903.86847027595</v>
      </c>
      <c r="CI19" s="41">
        <f>IF(CI$15&lt;2025+$R19,BI19+($Q19*'VT CHS Emissions Schedule'!J$5/(1-$K19)),0)</f>
        <v>260191.658600897</v>
      </c>
      <c r="CJ19" s="41">
        <f>IF(CJ$15&lt;2025+$R19,BJ19+($Q19*'VT CHS Emissions Schedule'!K$5/(1-$K19)),0)</f>
        <v>255479.44873151812</v>
      </c>
      <c r="CK19" s="41">
        <f>IF(CK$15&lt;2025+$R19,BK19+($Q19*'VT CHS Emissions Schedule'!L$5/(1-$K19)),0)</f>
        <v>250767.23886213917</v>
      </c>
      <c r="CL19" s="41">
        <f>IF(CL$15&lt;2025+$R19,BL19+($Q19*'VT CHS Emissions Schedule'!M$5/(1-$K19)),0)</f>
        <v>245565.50431588269</v>
      </c>
      <c r="CM19" s="41">
        <f>IF(CM$15&lt;2025+$R19,BM19+($Q19*'VT CHS Emissions Schedule'!N$5/(1-$K19)),0)</f>
        <v>0</v>
      </c>
      <c r="CN19" s="41">
        <f>IF(CN$15&lt;2025+$R19,BN19+($Q19*'VT CHS Emissions Schedule'!O$5/(1-$K19)),0)</f>
        <v>0</v>
      </c>
      <c r="CO19" s="41">
        <f>IF(CO$15&lt;2025+$R19,BO19+($Q19*'VT CHS Emissions Schedule'!P$5/(1-$K19)),0)</f>
        <v>0</v>
      </c>
      <c r="CP19" s="41">
        <f>IF(CP$15&lt;2025+$R19,BP19+($Q19*'VT CHS Emissions Schedule'!Q$5/(1-$K19)),0)</f>
        <v>0</v>
      </c>
      <c r="CQ19" s="41">
        <f>IF(CQ$15&lt;2025+$R19,BQ19+($Q19*'VT CHS Emissions Schedule'!R$5/(1-$K19)),0)</f>
        <v>0</v>
      </c>
      <c r="CR19" s="41">
        <f>IF(CR$15&lt;2025+$R19,BR19+($Q19*'VT CHS Emissions Schedule'!S$5/(1-$K19)),0)</f>
        <v>0</v>
      </c>
      <c r="CS19" s="41">
        <f>IF(CS$15&lt;2025+$R19,BS19+($Q19*'VT CHS Emissions Schedule'!T$5/(1-$K19)),0)</f>
        <v>0</v>
      </c>
      <c r="CT19" s="41">
        <f>IF(CT$15&lt;2025+$R19,BT19+($Q19*'VT CHS Emissions Schedule'!U$5/(1-$K19)),0)</f>
        <v>0</v>
      </c>
      <c r="CU19" s="41">
        <f>IF(CU$15&lt;2025+$R19,BU19+($Q19*'VT CHS Emissions Schedule'!V$5/(1-$K19)),0)</f>
        <v>0</v>
      </c>
      <c r="CV19" s="41">
        <f>IF(CV$15&lt;2025+$R19,BV19+($Q19*'VT CHS Emissions Schedule'!W$5/(1-$K19)),0)</f>
        <v>0</v>
      </c>
      <c r="CW19" s="41">
        <f>IF(CW$15&lt;2025+$R19,BW19+($Q19*'VT CHS Emissions Schedule'!X$5/(1-$K19)),0)</f>
        <v>0</v>
      </c>
      <c r="CX19" s="41">
        <f>IF(CX$15&lt;2025+$R19,BX19+($Q19*'VT CHS Emissions Schedule'!Y$5/(1-$K19)),0)</f>
        <v>0</v>
      </c>
      <c r="CY19" s="41">
        <f>IF(CY$15&lt;2025+$R19,BY19+($Q19*'VT CHS Emissions Schedule'!Z$5/(1-$K19)),0)</f>
        <v>0</v>
      </c>
      <c r="CZ19" s="41">
        <f>IF(CZ$15&lt;2025+$R19,BZ19+($Q19*'VT CHS Emissions Schedule'!AA$5/(1-$K19)),0)</f>
        <v>0</v>
      </c>
      <c r="DA19" s="41">
        <f>IF(DA$15&lt;2025+$R19,CA19+($Q19*'VT CHS Emissions Schedule'!AB$5/(1-$K19)),0)</f>
        <v>0</v>
      </c>
      <c r="DB19" s="41">
        <f>IF(DB$15&lt;2025+$R19,CB19+($Q19*'VT CHS Emissions Schedule'!AC$5/(1-$K19)),0)</f>
        <v>0</v>
      </c>
    </row>
    <row r="20" spans="1:106" x14ac:dyDescent="0.3">
      <c r="A20" s="498"/>
      <c r="B20" s="77" t="s">
        <v>359</v>
      </c>
      <c r="C20" s="41">
        <f t="shared" si="0"/>
        <v>1436559.7463525604</v>
      </c>
      <c r="D20" s="41">
        <f t="shared" si="1"/>
        <v>1495583.6125284671</v>
      </c>
      <c r="E20" s="219">
        <f t="shared" si="2"/>
        <v>1.4365597463525603</v>
      </c>
      <c r="F20" s="47">
        <f t="shared" si="5"/>
        <v>152942.60023990803</v>
      </c>
      <c r="G20" s="47">
        <f>IF($B20="Natural gas",($P20*AC20)/(1-$J20),IF(OR($B20="Propane",$B20="Oil",$B20="Wood, commercial"),($P20*AC20),(($S$32*$P20*('VT CHS Emissions Schedule'!D$8+$N20))+($S$33*$P20*('VT CHS Emissions Schedule'!D$9+$M20))+($S$34*$P20*'VT CHS Emissions Schedule'!D$7)/(1-$L20)+($S$35*$P20*'VT CHS Emissions Schedule'!D$5/(1-$K20))+($S$36*$P20*('VT CHS Emissions Schedule'!D$35+$O20)))))</f>
        <v>144352.24118972645</v>
      </c>
      <c r="H20" s="41">
        <f>$Q20*'VT CHS Emissions Schedule'!D$5/(1-$K20)</f>
        <v>8590.3590501815834</v>
      </c>
      <c r="I20" s="65">
        <f>_xlfn.XLOOKUP(B20,Lookups!$A$3:$A$17,Lookups!$D$3:$D$17)</f>
        <v>1.3776766038113153</v>
      </c>
      <c r="J20" s="66">
        <f>_xlfn.XLOOKUP($B20,Lookups!$A$3:$A$15,Lookups!$E$3:$E$15)</f>
        <v>0</v>
      </c>
      <c r="K20" s="66">
        <f>Lookups!$E$6</f>
        <v>0.04</v>
      </c>
      <c r="L20" s="66">
        <f>Lookups!$E$5</f>
        <v>1.4E-2</v>
      </c>
      <c r="M20" s="65">
        <f>Lookups!$D$3</f>
        <v>0.21490000000000001</v>
      </c>
      <c r="N20" s="65">
        <f>Lookups!$D$4</f>
        <v>0.32764300000000002</v>
      </c>
      <c r="O20" s="65">
        <f>Lookups!$D$8</f>
        <v>1.3776766038113153</v>
      </c>
      <c r="P20" s="30">
        <f t="shared" si="3"/>
        <v>4558.098817439999</v>
      </c>
      <c r="Q20" s="30">
        <f t="shared" si="4"/>
        <v>218.34965853658542</v>
      </c>
      <c r="R20" s="6">
        <v>10</v>
      </c>
      <c r="S20" s="6">
        <v>1062</v>
      </c>
      <c r="T20" s="6">
        <v>375</v>
      </c>
      <c r="U20" s="6">
        <v>53277</v>
      </c>
      <c r="V20" s="6">
        <v>41400</v>
      </c>
      <c r="W20" s="6">
        <v>4.0999999999999996</v>
      </c>
      <c r="X20" s="202">
        <v>0.08</v>
      </c>
      <c r="Y20" s="202">
        <v>0.08</v>
      </c>
      <c r="Z20" s="202">
        <v>0.05</v>
      </c>
      <c r="AA20" s="202">
        <v>0.68</v>
      </c>
      <c r="AB20" s="6">
        <v>1.06E-3</v>
      </c>
      <c r="AC20" s="30">
        <f>IF(AC$15&lt;2025+$R20,$J20+_xlfn.XLOOKUP(_xlfn.XLOOKUP($B20,Lookups!$A$3:$A$17,Lookups!$B$3:$B$17),'VT CHS Emissions Schedule'!$A:$A,'VT CHS Emissions Schedule'!G:G),0)</f>
        <v>31.669397038390699</v>
      </c>
      <c r="AD20" s="30">
        <f>IF(AD$15&lt;2025+$R20,$J20+_xlfn.XLOOKUP(_xlfn.XLOOKUP($B20,Lookups!$A$3:$A$17,Lookups!$B$3:$B$17),'VT CHS Emissions Schedule'!$A:$A,'VT CHS Emissions Schedule'!H:H),0)</f>
        <v>31.669397038390699</v>
      </c>
      <c r="AE20" s="30">
        <f>IF(AE$15&lt;2025+$R20,$J20+_xlfn.XLOOKUP(_xlfn.XLOOKUP($B20,Lookups!$A$3:$A$17,Lookups!$B$3:$B$17),'VT CHS Emissions Schedule'!$A:$A,'VT CHS Emissions Schedule'!I:I),0)</f>
        <v>31.510508389932639</v>
      </c>
      <c r="AF20" s="30">
        <f>IF(AF$15&lt;2025+$R20,$J20+_xlfn.XLOOKUP(_xlfn.XLOOKUP($B20,Lookups!$A$3:$A$17,Lookups!$B$3:$B$17),'VT CHS Emissions Schedule'!$A:$A,'VT CHS Emissions Schedule'!J:J),0)</f>
        <v>31.510508389932639</v>
      </c>
      <c r="AG20" s="30">
        <f>IF(AG$15&lt;2025+$R20,$J20+_xlfn.XLOOKUP(_xlfn.XLOOKUP($B20,Lookups!$A$3:$A$17,Lookups!$B$3:$B$17),'VT CHS Emissions Schedule'!$A:$A,'VT CHS Emissions Schedule'!K:K),0)</f>
        <v>31.510508389932639</v>
      </c>
      <c r="AH20" s="30">
        <f>IF(AH$15&lt;2025+$R20,$J20+_xlfn.XLOOKUP(_xlfn.XLOOKUP($B20,Lookups!$A$3:$A$17,Lookups!$B$3:$B$17),'VT CHS Emissions Schedule'!$A:$A,'VT CHS Emissions Schedule'!L:L),0)</f>
        <v>31.510508389932639</v>
      </c>
      <c r="AI20" s="30">
        <f>IF(AI$15&lt;2025+$R20,$J20+_xlfn.XLOOKUP(_xlfn.XLOOKUP($B20,Lookups!$A$3:$A$17,Lookups!$B$3:$B$17),'VT CHS Emissions Schedule'!$A:$A,'VT CHS Emissions Schedule'!M:M),0)</f>
        <v>31.510508389932639</v>
      </c>
      <c r="AJ20" s="30">
        <f>IF(AJ$15&lt;2025+$R20,$J20+_xlfn.XLOOKUP(_xlfn.XLOOKUP($B20,Lookups!$A$3:$A$17,Lookups!$B$3:$B$17),'VT CHS Emissions Schedule'!$A:$A,'VT CHS Emissions Schedule'!N:N),0)</f>
        <v>31.425032382911056</v>
      </c>
      <c r="AK20" s="30">
        <f>IF(AK$15&lt;2025+$R20,$J20+_xlfn.XLOOKUP(_xlfn.XLOOKUP($B20,Lookups!$A$3:$A$17,Lookups!$B$3:$B$17),'VT CHS Emissions Schedule'!$A:$A,'VT CHS Emissions Schedule'!O:O),0)</f>
        <v>31.425032382911056</v>
      </c>
      <c r="AL20" s="30">
        <f>IF(AL$15&lt;2025+$R20,$J20+_xlfn.XLOOKUP(_xlfn.XLOOKUP($B20,Lookups!$A$3:$A$17,Lookups!$B$3:$B$17),'VT CHS Emissions Schedule'!$A:$A,'VT CHS Emissions Schedule'!P:P),0)</f>
        <v>31.425032382911056</v>
      </c>
      <c r="AM20" s="30">
        <f>IF(AM$15&lt;2025+$R20,$J20+_xlfn.XLOOKUP(_xlfn.XLOOKUP($B20,Lookups!$A$3:$A$17,Lookups!$B$3:$B$17),'VT CHS Emissions Schedule'!$A:$A,'VT CHS Emissions Schedule'!Q:Q),0)</f>
        <v>0</v>
      </c>
      <c r="AN20" s="30">
        <f>IF(AN$15&lt;2025+$R20,$J20+_xlfn.XLOOKUP(_xlfn.XLOOKUP($B20,Lookups!$A$3:$A$17,Lookups!$B$3:$B$17),'VT CHS Emissions Schedule'!$A:$A,'VT CHS Emissions Schedule'!R:R),0)</f>
        <v>0</v>
      </c>
      <c r="AO20" s="30">
        <f>IF(AO$15&lt;2025+$R20,$J20+_xlfn.XLOOKUP(_xlfn.XLOOKUP($B20,Lookups!$A$3:$A$17,Lookups!$B$3:$B$17),'VT CHS Emissions Schedule'!$A:$A,'VT CHS Emissions Schedule'!S:S),0)</f>
        <v>0</v>
      </c>
      <c r="AP20" s="30">
        <f>IF(AP$15&lt;2025+$R20,$J20+_xlfn.XLOOKUP(_xlfn.XLOOKUP($B20,Lookups!$A$3:$A$17,Lookups!$B$3:$B$17),'VT CHS Emissions Schedule'!$A:$A,'VT CHS Emissions Schedule'!T:T),0)</f>
        <v>0</v>
      </c>
      <c r="AQ20" s="30">
        <f>IF(AQ$15&lt;2025+$R20,$J20+_xlfn.XLOOKUP(_xlfn.XLOOKUP($B20,Lookups!$A$3:$A$17,Lookups!$B$3:$B$17),'VT CHS Emissions Schedule'!$A:$A,'VT CHS Emissions Schedule'!U:U),0)</f>
        <v>0</v>
      </c>
      <c r="AR20" s="30">
        <f>IF(AR$15&lt;2025+$R20,$J20+_xlfn.XLOOKUP(_xlfn.XLOOKUP($B20,Lookups!$A$3:$A$17,Lookups!$B$3:$B$17),'VT CHS Emissions Schedule'!$A:$A,'VT CHS Emissions Schedule'!V:V),0)</f>
        <v>0</v>
      </c>
      <c r="AS20" s="30">
        <f>IF(AS$15&lt;2025+$R20,$J20+_xlfn.XLOOKUP(_xlfn.XLOOKUP($B20,Lookups!$A$3:$A$17,Lookups!$B$3:$B$17),'VT CHS Emissions Schedule'!$A:$A,'VT CHS Emissions Schedule'!W:W),0)</f>
        <v>0</v>
      </c>
      <c r="AT20" s="30">
        <f>IF(AT$15&lt;2025+$R20,$J20+_xlfn.XLOOKUP(_xlfn.XLOOKUP($B20,Lookups!$A$3:$A$17,Lookups!$B$3:$B$17),'VT CHS Emissions Schedule'!$A:$A,'VT CHS Emissions Schedule'!X:X),0)</f>
        <v>0</v>
      </c>
      <c r="AU20" s="30">
        <f>IF(AU$15&lt;2025+$R20,$J20+_xlfn.XLOOKUP(_xlfn.XLOOKUP($B20,Lookups!$A$3:$A$17,Lookups!$B$3:$B$17),'VT CHS Emissions Schedule'!$A:$A,'VT CHS Emissions Schedule'!Y:Y),0)</f>
        <v>0</v>
      </c>
      <c r="AV20" s="30">
        <f>IF(AV$15&lt;2025+$R20,$J20+_xlfn.XLOOKUP(_xlfn.XLOOKUP($B20,Lookups!$A$3:$A$17,Lookups!$B$3:$B$17),'VT CHS Emissions Schedule'!$A:$A,'VT CHS Emissions Schedule'!Z:Z),0)</f>
        <v>0</v>
      </c>
      <c r="AW20" s="30">
        <f>IF(AW$15&lt;2025+$R20,$J20+_xlfn.XLOOKUP(_xlfn.XLOOKUP($B20,Lookups!$A$3:$A$17,Lookups!$B$3:$B$17),'VT CHS Emissions Schedule'!$A:$A,'VT CHS Emissions Schedule'!AA:AA),0)</f>
        <v>0</v>
      </c>
      <c r="AX20" s="30">
        <f>IF(AX$15&lt;2025+$R20,$J20+_xlfn.XLOOKUP(_xlfn.XLOOKUP($B20,Lookups!$A$3:$A$17,Lookups!$B$3:$B$17),'VT CHS Emissions Schedule'!$A:$A,'VT CHS Emissions Schedule'!AB:AB),0)</f>
        <v>0</v>
      </c>
      <c r="AY20" s="30">
        <f>IF(AY$15&lt;2025+$R20,$J20+_xlfn.XLOOKUP(_xlfn.XLOOKUP($B20,Lookups!$A$3:$A$17,Lookups!$B$3:$B$17),'VT CHS Emissions Schedule'!$A:$A,'VT CHS Emissions Schedule'!AC:AC),0)</f>
        <v>0</v>
      </c>
      <c r="AZ20" s="30">
        <f>IF(AZ$15&lt;2025+$R20,$J20+_xlfn.XLOOKUP(_xlfn.XLOOKUP($B20,Lookups!$A$3:$A$17,Lookups!$B$3:$B$17),'VT CHS Emissions Schedule'!$A:$A,'VT CHS Emissions Schedule'!AD:AD),0)</f>
        <v>0</v>
      </c>
      <c r="BA20" s="30">
        <f>IF(BA$15&lt;2025+$R20,$J20+_xlfn.XLOOKUP(_xlfn.XLOOKUP($B20,Lookups!$A$3:$A$17,Lookups!$B$3:$B$17),'VT CHS Emissions Schedule'!$A:$A,'VT CHS Emissions Schedule'!AE:AE),0)</f>
        <v>0</v>
      </c>
      <c r="BB20" s="30">
        <f>IF(BB$15&lt;2025+$R20,$J20+_xlfn.XLOOKUP(_xlfn.XLOOKUP($B20,Lookups!$A$3:$A$17,Lookups!$B$3:$B$17),'VT CHS Emissions Schedule'!$A:$A,'VT CHS Emissions Schedule'!AF:AF),0)</f>
        <v>0</v>
      </c>
      <c r="BC20" s="41">
        <f>IF(BC$15&lt;2025+$R20,IF($B20="Natural gas",($P20*AC20)/(1-$J20),IF(OR($B20="Propane",$B20="Oil",$B20="Wood, commercial"),($P20*AC20),(($S$32*$P20*('VT CHS Emissions Schedule'!D$8+$N20))+($S$33*$P20*('VT CHS Emissions Schedule'!D$9+$M20))+($S$34*$P20*'VT CHS Emissions Schedule'!D$7)/(1-$L20)+($S$35*$P20*'VT CHS Emissions Schedule'!D$5/(1-$K20))+($S$36*$P20*('VT CHS Emissions Schedule'!D$35+$O20))))),0)</f>
        <v>144352.24118972645</v>
      </c>
      <c r="BD20" s="41">
        <f>IF(BD$15&lt;2025+$R20,IF($B20="Natural gas",($P20*AD20)/(1-$J20),IF(OR($B20="Propane",$B20="Oil",$B20="Wood, commercial"),($P20*AD20),(($S$32*$P20*('VT CHS Emissions Schedule'!E$8+$N20))+($S$33*$P20*('VT CHS Emissions Schedule'!E$9+$M20))+($S$34*$P20*'VT CHS Emissions Schedule'!E$7)/(1-$L20)+($S$35*$P20*'VT CHS Emissions Schedule'!E$5/(1-$K20))+($S$36*$P20*('VT CHS Emissions Schedule'!E$35+$O20))))),0)</f>
        <v>144352.24118972645</v>
      </c>
      <c r="BE20" s="41">
        <f>IF(BE$15&lt;2025+$R20,IF($B20="Natural gas",($P20*AE20)/(1-$J20),IF(OR($B20="Propane",$B20="Oil",$B20="Wood, commercial"),($P20*AE20),(($S$32*$P20*('VT CHS Emissions Schedule'!F$8+$N20))+($S$33*$P20*('VT CHS Emissions Schedule'!F$9+$M20))+($S$34*$P20*'VT CHS Emissions Schedule'!F$7)/(1-$L20)+($S$35*$P20*'VT CHS Emissions Schedule'!F$5/(1-$K20))+($S$36*$P20*('VT CHS Emissions Schedule'!F$35+$O20))))),0)</f>
        <v>143628.01102908512</v>
      </c>
      <c r="BF20" s="41">
        <f>IF(BF$15&lt;2025+$R20,IF($B20="Natural gas",($P20*AF20)/(1-$J20),IF(OR($B20="Propane",$B20="Oil",$B20="Wood, commercial"),($P20*AF20),(($S$32*$P20*('VT CHS Emissions Schedule'!G$8+$N20))+($S$33*$P20*('VT CHS Emissions Schedule'!G$9+$M20))+($S$34*$P20*'VT CHS Emissions Schedule'!G$7)/(1-$L20)+($S$35*$P20*'VT CHS Emissions Schedule'!G$5/(1-$K20))+($S$36*$P20*('VT CHS Emissions Schedule'!G$35+$O20))))),0)</f>
        <v>143628.01102908512</v>
      </c>
      <c r="BG20" s="41">
        <f>IF(BG$15&lt;2025+$R20,IF($B20="Natural gas",($P20*AG20)/(1-$J20),IF(OR($B20="Propane",$B20="Oil",$B20="Wood, commercial"),($P20*AG20),(($S$32*$P20*('VT CHS Emissions Schedule'!H$8+$N20))+($S$33*$P20*('VT CHS Emissions Schedule'!H$9+$M20))+($S$34*$P20*'VT CHS Emissions Schedule'!H$7)/(1-$L20)+($S$35*$P20*'VT CHS Emissions Schedule'!H$5/(1-$K20))+($S$36*$P20*('VT CHS Emissions Schedule'!H$35+$O20))))),0)</f>
        <v>143628.01102908512</v>
      </c>
      <c r="BH20" s="41">
        <f>IF(BH$15&lt;2025+$R20,IF($B20="Natural gas",($P20*AH20)/(1-$J20),IF(OR($B20="Propane",$B20="Oil",$B20="Wood, commercial"),($P20*AH20),(($S$32*$P20*('VT CHS Emissions Schedule'!I$8+$N20))+($S$33*$P20*('VT CHS Emissions Schedule'!I$9+$M20))+($S$34*$P20*'VT CHS Emissions Schedule'!I$7)/(1-$L20)+($S$35*$P20*'VT CHS Emissions Schedule'!I$5/(1-$K20))+($S$36*$P20*('VT CHS Emissions Schedule'!I$35+$O20))))),0)</f>
        <v>143628.01102908512</v>
      </c>
      <c r="BI20" s="41">
        <f>IF(BI$15&lt;2025+$R20,IF($B20="Natural gas",($P20*AI20)/(1-$J20),IF(OR($B20="Propane",$B20="Oil",$B20="Wood, commercial"),($P20*AI20),(($S$32*$P20*('VT CHS Emissions Schedule'!J$8+$N20))+($S$33*$P20*('VT CHS Emissions Schedule'!J$9+$M20))+($S$34*$P20*'VT CHS Emissions Schedule'!J$7)/(1-$L20)+($S$35*$P20*'VT CHS Emissions Schedule'!J$5/(1-$K20))+($S$36*$P20*('VT CHS Emissions Schedule'!J$35+$O20))))),0)</f>
        <v>143628.01102908512</v>
      </c>
      <c r="BJ20" s="41">
        <f>IF(BJ$15&lt;2025+$R20,IF($B20="Natural gas",($P20*AJ20)/(1-$J20),IF(OR($B20="Propane",$B20="Oil",$B20="Wood, commercial"),($P20*AJ20),(($S$32*$P20*('VT CHS Emissions Schedule'!K$8+$N20))+($S$33*$P20*('VT CHS Emissions Schedule'!K$9+$M20))+($S$34*$P20*'VT CHS Emissions Schedule'!K$7)/(1-$L20)+($S$35*$P20*'VT CHS Emissions Schedule'!K$5/(1-$K20))+($S$36*$P20*('VT CHS Emissions Schedule'!K$35+$O20))))),0)</f>
        <v>143238.40294256055</v>
      </c>
      <c r="BK20" s="41">
        <f>IF(BK$15&lt;2025+$R20,IF($B20="Natural gas",($P20*AK20)/(1-$J20),IF(OR($B20="Propane",$B20="Oil",$B20="Wood, commercial"),($P20*AK20),(($S$32*$P20*('VT CHS Emissions Schedule'!L$8+$N20))+($S$33*$P20*('VT CHS Emissions Schedule'!L$9+$M20))+($S$34*$P20*'VT CHS Emissions Schedule'!L$7)/(1-$L20)+($S$35*$P20*'VT CHS Emissions Schedule'!L$5/(1-$K20))+($S$36*$P20*('VT CHS Emissions Schedule'!L$35+$O20))))),0)</f>
        <v>143238.40294256055</v>
      </c>
      <c r="BL20" s="41">
        <f>IF(BL$15&lt;2025+$R20,IF($B20="Natural gas",($P20*AL20)/(1-$J20),IF(OR($B20="Propane",$B20="Oil",$B20="Wood, commercial"),($P20*AL20),(($S$32*$P20*('VT CHS Emissions Schedule'!M$8+$N20))+($S$33*$P20*('VT CHS Emissions Schedule'!M$9+$M20))+($S$34*$P20*'VT CHS Emissions Schedule'!M$7)/(1-$L20)+($S$35*$P20*'VT CHS Emissions Schedule'!M$5/(1-$K20))+($S$36*$P20*('VT CHS Emissions Schedule'!M$35+$O20))))),0)</f>
        <v>143238.40294256055</v>
      </c>
      <c r="BM20" s="41">
        <f>IF(BM$15&lt;2025+$R20,IF($B20="Natural gas",($P20*AM20)/(1-$J20),IF(OR($B20="Propane",$B20="Oil",$B20="Wood, commercial"),($P20*AM20),(($S$32*$P20*('VT CHS Emissions Schedule'!N$8+$N20))+($S$33*$P20*('VT CHS Emissions Schedule'!N$9+$M20))+($S$34*$P20*'VT CHS Emissions Schedule'!N$7)/(1-$L20)+($S$35*$P20*'VT CHS Emissions Schedule'!N$5/(1-$K20))+($S$36*$P20*('VT CHS Emissions Schedule'!N$35+$O20))))),0)</f>
        <v>0</v>
      </c>
      <c r="BN20" s="41">
        <f>IF(BN$15&lt;2025+$R20,IF($B20="Natural gas",($P20*AN20)/(1-$J20),IF(OR($B20="Propane",$B20="Oil",$B20="Wood, commercial"),($P20*AN20),(($S$32*$P20*('VT CHS Emissions Schedule'!O$8+$N20))+($S$33*$P20*('VT CHS Emissions Schedule'!O$9+$M20))+($S$34*$P20*'VT CHS Emissions Schedule'!O$7)/(1-$L20)+($S$35*$P20*'VT CHS Emissions Schedule'!O$5/(1-$K20))+($S$36*$P20*('VT CHS Emissions Schedule'!O$35+$O20))))),0)</f>
        <v>0</v>
      </c>
      <c r="BO20" s="41">
        <f>IF(BO$15&lt;2025+$R20,IF($B20="Natural gas",($P20*AO20)/(1-$J20),IF(OR($B20="Propane",$B20="Oil",$B20="Wood, commercial"),($P20*AO20),(($S$32*$P20*('VT CHS Emissions Schedule'!P$8+$N20))+($S$33*$P20*('VT CHS Emissions Schedule'!P$9+$M20))+($S$34*$P20*'VT CHS Emissions Schedule'!P$7)/(1-$L20)+($S$35*$P20*'VT CHS Emissions Schedule'!P$5/(1-$K20))+($S$36*$P20*('VT CHS Emissions Schedule'!P$35+$O20))))),0)</f>
        <v>0</v>
      </c>
      <c r="BP20" s="41">
        <f>IF(BP$15&lt;2025+$R20,IF($B20="Natural gas",($P20*AP20)/(1-$J20),IF(OR($B20="Propane",$B20="Oil",$B20="Wood, commercial"),($P20*AP20),(($S$32*$P20*('VT CHS Emissions Schedule'!Q$8+$N20))+($S$33*$P20*('VT CHS Emissions Schedule'!Q$9+$M20))+($S$34*$P20*'VT CHS Emissions Schedule'!Q$7)/(1-$L20)+($S$35*$P20*'VT CHS Emissions Schedule'!Q$5/(1-$K20))+($S$36*$P20*('VT CHS Emissions Schedule'!Q$35+$O20))))),0)</f>
        <v>0</v>
      </c>
      <c r="BQ20" s="41">
        <f>IF(BQ$15&lt;2025+$R20,IF($B20="Natural gas",($P20*AQ20)/(1-$J20),IF(OR($B20="Propane",$B20="Oil",$B20="Wood, commercial"),($P20*AQ20),(($S$32*$P20*('VT CHS Emissions Schedule'!R$8+$N20))+($S$33*$P20*('VT CHS Emissions Schedule'!R$9+$M20))+($S$34*$P20*'VT CHS Emissions Schedule'!R$7)/(1-$L20)+($S$35*$P20*'VT CHS Emissions Schedule'!R$5/(1-$K20))+($S$36*$P20*('VT CHS Emissions Schedule'!R$35+$O20))))),0)</f>
        <v>0</v>
      </c>
      <c r="BR20" s="41">
        <f>IF(BR$15&lt;2025+$R20,IF($B20="Natural gas",($P20*AR20)/(1-$J20),IF(OR($B20="Propane",$B20="Oil",$B20="Wood, commercial"),($P20*AR20),(($S$32*$P20*('VT CHS Emissions Schedule'!S$8+$N20))+($S$33*$P20*('VT CHS Emissions Schedule'!S$9+$M20))+($S$34*$P20*'VT CHS Emissions Schedule'!S$7)/(1-$L20)+($S$35*$P20*'VT CHS Emissions Schedule'!S$5/(1-$K20))+($S$36*$P20*('VT CHS Emissions Schedule'!S$35+$O20))))),0)</f>
        <v>0</v>
      </c>
      <c r="BS20" s="41">
        <f>IF(BS$15&lt;2025+$R20,IF($B20="Natural gas",($P20*AS20)/(1-$J20),IF(OR($B20="Propane",$B20="Oil",$B20="Wood, commercial"),($P20*AS20),(($S$32*$P20*('VT CHS Emissions Schedule'!T$8+$N20))+($S$33*$P20*('VT CHS Emissions Schedule'!T$9+$M20))+($S$34*$P20*'VT CHS Emissions Schedule'!T$7)/(1-$L20)+($S$35*$P20*'VT CHS Emissions Schedule'!T$5/(1-$K20))+($S$36*$P20*('VT CHS Emissions Schedule'!T$35+$O20))))),0)</f>
        <v>0</v>
      </c>
      <c r="BT20" s="41">
        <f>IF(BT$15&lt;2025+$R20,IF($B20="Natural gas",($P20*AT20)/(1-$J20),IF(OR($B20="Propane",$B20="Oil",$B20="Wood, commercial"),($P20*AT20),(($S$32*$P20*('VT CHS Emissions Schedule'!U$8+$N20))+($S$33*$P20*('VT CHS Emissions Schedule'!U$9+$M20))+($S$34*$P20*'VT CHS Emissions Schedule'!U$7)/(1-$L20)+($S$35*$P20*'VT CHS Emissions Schedule'!U$5/(1-$K20))+($S$36*$P20*('VT CHS Emissions Schedule'!U$35+$O20))))),0)</f>
        <v>0</v>
      </c>
      <c r="BU20" s="41">
        <f>IF(BU$15&lt;2025+$R20,IF($B20="Natural gas",($P20*AU20)/(1-$J20),IF(OR($B20="Propane",$B20="Oil",$B20="Wood, commercial"),($P20*AU20),(($S$32*$P20*('VT CHS Emissions Schedule'!V$8+$N20))+($S$33*$P20*('VT CHS Emissions Schedule'!V$9+$M20))+($S$34*$P20*'VT CHS Emissions Schedule'!V$7)/(1-$L20)+($S$35*$P20*'VT CHS Emissions Schedule'!V$5/(1-$K20))+($S$36*$P20*('VT CHS Emissions Schedule'!V$35+$O20))))),0)</f>
        <v>0</v>
      </c>
      <c r="BV20" s="41">
        <f>IF(BV$15&lt;2025+$R20,IF($B20="Natural gas",($P20*AV20)/(1-$J20),IF(OR($B20="Propane",$B20="Oil",$B20="Wood, commercial"),($P20*AV20),(($S$32*$P20*('VT CHS Emissions Schedule'!W$8+$N20))+($S$33*$P20*('VT CHS Emissions Schedule'!W$9+$M20))+($S$34*$P20*'VT CHS Emissions Schedule'!W$7)/(1-$L20)+($S$35*$P20*'VT CHS Emissions Schedule'!W$5/(1-$K20))+($S$36*$P20*('VT CHS Emissions Schedule'!W$35+$O20))))),0)</f>
        <v>0</v>
      </c>
      <c r="BW20" s="41">
        <f>IF(BW$15&lt;2025+$R20,IF($B20="Natural gas",($P20*AW20)/(1-$J20),IF(OR($B20="Propane",$B20="Oil",$B20="Wood, commercial"),($P20*AW20),(($S$32*$P20*('VT CHS Emissions Schedule'!X$8+$N20))+($S$33*$P20*('VT CHS Emissions Schedule'!X$9+$M20))+($S$34*$P20*'VT CHS Emissions Schedule'!X$7)/(1-$L20)+($S$35*$P20*'VT CHS Emissions Schedule'!X$5/(1-$K20))+($S$36*$P20*('VT CHS Emissions Schedule'!X$35+$O20))))),0)</f>
        <v>0</v>
      </c>
      <c r="BX20" s="41">
        <f>IF(BX$15&lt;2025+$R20,IF($B20="Natural gas",($P20*AX20)/(1-$J20),IF(OR($B20="Propane",$B20="Oil",$B20="Wood, commercial"),($P20*AX20),(($S$32*$P20*('VT CHS Emissions Schedule'!Y$8+$N20))+($S$33*$P20*('VT CHS Emissions Schedule'!Y$9+$M20))+($S$34*$P20*'VT CHS Emissions Schedule'!Y$7)/(1-$L20)+($S$35*$P20*'VT CHS Emissions Schedule'!Y$5/(1-$K20))+($S$36*$P20*('VT CHS Emissions Schedule'!Y$35+$O20))))),0)</f>
        <v>0</v>
      </c>
      <c r="BY20" s="41">
        <f>IF(BY$15&lt;2025+$R20,IF($B20="Natural gas",($P20*AY20)/(1-$J20),IF(OR($B20="Propane",$B20="Oil",$B20="Wood, commercial"),($P20*AY20),(($S$32*$P20*('VT CHS Emissions Schedule'!Z$8+$N20))+($S$33*$P20*('VT CHS Emissions Schedule'!Z$9+$M20))+($S$34*$P20*'VT CHS Emissions Schedule'!Z$7)/(1-$L20)+($S$35*$P20*'VT CHS Emissions Schedule'!Z$5/(1-$K20))+($S$36*$P20*('VT CHS Emissions Schedule'!Z$35+$O20))))),0)</f>
        <v>0</v>
      </c>
      <c r="BZ20" s="41">
        <f>IF(BZ$15&lt;2025+$R20,IF($B20="Natural gas",($P20*AZ20)/(1-$J20),IF(OR($B20="Propane",$B20="Oil",$B20="Wood, commercial"),($P20*AZ20),(($S$32*$P20*('VT CHS Emissions Schedule'!AA$8+$N20))+($S$33*$P20*('VT CHS Emissions Schedule'!AA$9+$M20))+($S$34*$P20*'VT CHS Emissions Schedule'!AA$7)/(1-$L20)+($S$35*$P20*'VT CHS Emissions Schedule'!AA$5/(1-$K20))+($S$36*$P20*('VT CHS Emissions Schedule'!AA$35+$O20))))),0)</f>
        <v>0</v>
      </c>
      <c r="CA20" s="41">
        <f>IF(CA$15&lt;2025+$R20,IF($B20="Natural gas",($P20*BA20)/(1-$J20),IF(OR($B20="Propane",$B20="Oil",$B20="Wood, commercial"),($P20*BA20),(($S$32*$P20*('VT CHS Emissions Schedule'!AB$8+$N20))+($S$33*$P20*('VT CHS Emissions Schedule'!AB$9+$M20))+($S$34*$P20*'VT CHS Emissions Schedule'!AB$7)/(1-$L20)+($S$35*$P20*'VT CHS Emissions Schedule'!AB$5/(1-$K20))+($S$36*$P20*('VT CHS Emissions Schedule'!AB$35+$O20))))),0)</f>
        <v>0</v>
      </c>
      <c r="CB20" s="41">
        <f>IF(CB$15&lt;2025+$R20,IF($B20="Natural gas",($P20*BB20)/(1-$J20),IF(OR($B20="Propane",$B20="Oil",$B20="Wood, commercial"),($P20*BB20),(($S$32*$P20*('VT CHS Emissions Schedule'!AC$8+$N20))+($S$33*$P20*('VT CHS Emissions Schedule'!AC$9+$M20))+($S$34*$P20*'VT CHS Emissions Schedule'!AC$7)/(1-$L20)+($S$35*$P20*'VT CHS Emissions Schedule'!AC$5/(1-$K20))+($S$36*$P20*('VT CHS Emissions Schedule'!AC$35+$O20))))),0)</f>
        <v>0</v>
      </c>
      <c r="CC20" s="41">
        <f>IF(CC$15&lt;2025+$R20,BC20+($Q20*'VT CHS Emissions Schedule'!D$5/(1-$K20)),0)</f>
        <v>152942.60023990803</v>
      </c>
      <c r="CD20" s="41">
        <f>IF(CD$15&lt;2025+$R20,BD20+($Q20*'VT CHS Emissions Schedule'!E$5/(1-$K20)),0)</f>
        <v>152345.2730326656</v>
      </c>
      <c r="CE20" s="41">
        <f>IF(CE$15&lt;2025+$R20,BE20+($Q20*'VT CHS Emissions Schedule'!F$5/(1-$K20)),0)</f>
        <v>151023.71566478186</v>
      </c>
      <c r="CF20" s="41">
        <f>IF(CF$15&lt;2025+$R20,BF20+($Q20*'VT CHS Emissions Schedule'!G$5/(1-$K20)),0)</f>
        <v>150426.38845753943</v>
      </c>
      <c r="CG20" s="41">
        <f>IF(CG$15&lt;2025+$R20,BG20+($Q20*'VT CHS Emissions Schedule'!H$5/(1-$K20)),0)</f>
        <v>149829.061250297</v>
      </c>
      <c r="CH20" s="41">
        <f>IF(CH$15&lt;2025+$R20,BH20+($Q20*'VT CHS Emissions Schedule'!I$5/(1-$K20)),0)</f>
        <v>149231.7340430546</v>
      </c>
      <c r="CI20" s="41">
        <f>IF(CI$15&lt;2025+$R20,BI20+($Q20*'VT CHS Emissions Schedule'!J$5/(1-$K20)),0)</f>
        <v>148634.40683581217</v>
      </c>
      <c r="CJ20" s="41">
        <f>IF(CJ$15&lt;2025+$R20,BJ20+($Q20*'VT CHS Emissions Schedule'!K$5/(1-$K20)),0)</f>
        <v>147647.47154204518</v>
      </c>
      <c r="CK20" s="41">
        <f>IF(CK$15&lt;2025+$R20,BK20+($Q20*'VT CHS Emissions Schedule'!L$5/(1-$K20)),0)</f>
        <v>147050.14433480275</v>
      </c>
      <c r="CL20" s="41">
        <f>IF(CL$15&lt;2025+$R20,BL20+($Q20*'VT CHS Emissions Schedule'!M$5/(1-$K20)),0)</f>
        <v>146452.81712756035</v>
      </c>
      <c r="CM20" s="41">
        <f>IF(CM$15&lt;2025+$R20,BM20+($Q20*'VT CHS Emissions Schedule'!N$5/(1-$K20)),0)</f>
        <v>0</v>
      </c>
      <c r="CN20" s="41">
        <f>IF(CN$15&lt;2025+$R20,BN20+($Q20*'VT CHS Emissions Schedule'!O$5/(1-$K20)),0)</f>
        <v>0</v>
      </c>
      <c r="CO20" s="41">
        <f>IF(CO$15&lt;2025+$R20,BO20+($Q20*'VT CHS Emissions Schedule'!P$5/(1-$K20)),0)</f>
        <v>0</v>
      </c>
      <c r="CP20" s="41">
        <f>IF(CP$15&lt;2025+$R20,BP20+($Q20*'VT CHS Emissions Schedule'!Q$5/(1-$K20)),0)</f>
        <v>0</v>
      </c>
      <c r="CQ20" s="41">
        <f>IF(CQ$15&lt;2025+$R20,BQ20+($Q20*'VT CHS Emissions Schedule'!R$5/(1-$K20)),0)</f>
        <v>0</v>
      </c>
      <c r="CR20" s="41">
        <f>IF(CR$15&lt;2025+$R20,BR20+($Q20*'VT CHS Emissions Schedule'!S$5/(1-$K20)),0)</f>
        <v>0</v>
      </c>
      <c r="CS20" s="41">
        <f>IF(CS$15&lt;2025+$R20,BS20+($Q20*'VT CHS Emissions Schedule'!T$5/(1-$K20)),0)</f>
        <v>0</v>
      </c>
      <c r="CT20" s="41">
        <f>IF(CT$15&lt;2025+$R20,BT20+($Q20*'VT CHS Emissions Schedule'!U$5/(1-$K20)),0)</f>
        <v>0</v>
      </c>
      <c r="CU20" s="41">
        <f>IF(CU$15&lt;2025+$R20,BU20+($Q20*'VT CHS Emissions Schedule'!V$5/(1-$K20)),0)</f>
        <v>0</v>
      </c>
      <c r="CV20" s="41">
        <f>IF(CV$15&lt;2025+$R20,BV20+($Q20*'VT CHS Emissions Schedule'!W$5/(1-$K20)),0)</f>
        <v>0</v>
      </c>
      <c r="CW20" s="41">
        <f>IF(CW$15&lt;2025+$R20,BW20+($Q20*'VT CHS Emissions Schedule'!X$5/(1-$K20)),0)</f>
        <v>0</v>
      </c>
      <c r="CX20" s="41">
        <f>IF(CX$15&lt;2025+$R20,BX20+($Q20*'VT CHS Emissions Schedule'!Y$5/(1-$K20)),0)</f>
        <v>0</v>
      </c>
      <c r="CY20" s="41">
        <f>IF(CY$15&lt;2025+$R20,BY20+($Q20*'VT CHS Emissions Schedule'!Z$5/(1-$K20)),0)</f>
        <v>0</v>
      </c>
      <c r="CZ20" s="41">
        <f>IF(CZ$15&lt;2025+$R20,BZ20+($Q20*'VT CHS Emissions Schedule'!AA$5/(1-$K20)),0)</f>
        <v>0</v>
      </c>
      <c r="DA20" s="41">
        <f>IF(DA$15&lt;2025+$R20,CA20+($Q20*'VT CHS Emissions Schedule'!AB$5/(1-$K20)),0)</f>
        <v>0</v>
      </c>
      <c r="DB20" s="41">
        <f>IF(DB$15&lt;2025+$R20,CB20+($Q20*'VT CHS Emissions Schedule'!AC$5/(1-$K20)),0)</f>
        <v>0</v>
      </c>
    </row>
    <row r="21" spans="1:106" ht="16.5" thickBot="1" x14ac:dyDescent="0.35">
      <c r="A21" s="499"/>
      <c r="B21" s="200" t="s">
        <v>164</v>
      </c>
      <c r="C21" s="48">
        <f t="shared" si="0"/>
        <v>2615635.6088598953</v>
      </c>
      <c r="D21" s="48">
        <f t="shared" si="1"/>
        <v>2674659.4750358025</v>
      </c>
      <c r="E21" s="220">
        <f t="shared" si="2"/>
        <v>2.6156356088598951</v>
      </c>
      <c r="F21" s="47">
        <f t="shared" si="5"/>
        <v>289217.30072767183</v>
      </c>
      <c r="G21" s="47">
        <f>IF($B21="Natural gas",($P21*AC21)/(1-$J21),IF(OR($B21="Propane",$B21="Oil",$B21="Wood, commercial"),($P21*AC21),(($S$32*$P21*('VT CHS Emissions Schedule'!D$8+$N21))+($S$33*$P21*('VT CHS Emissions Schedule'!D$9+$M21))+($S$34*$P21*'VT CHS Emissions Schedule'!D$7)/(1-$L21)+($S$35*$P21*'VT CHS Emissions Schedule'!D$5/(1-$K21))+($S$36*$P21*('VT CHS Emissions Schedule'!D$35+$O21)))))</f>
        <v>280626.94167749025</v>
      </c>
      <c r="H21" s="41">
        <f>$Q21*'VT CHS Emissions Schedule'!D$5/(1-$K21)</f>
        <v>8590.3590501815834</v>
      </c>
      <c r="I21" s="65">
        <f>_xlfn.XLOOKUP(B21,Lookups!$A$3:$A$17,Lookups!$D$3:$D$17)</f>
        <v>0</v>
      </c>
      <c r="J21" s="66">
        <v>0</v>
      </c>
      <c r="K21" s="66">
        <f>Lookups!$E$6</f>
        <v>0.04</v>
      </c>
      <c r="L21" s="66">
        <f>Lookups!$E$5</f>
        <v>1.4E-2</v>
      </c>
      <c r="M21" s="65">
        <f>Lookups!$D$3</f>
        <v>0.21490000000000001</v>
      </c>
      <c r="N21" s="65">
        <f>Lookups!$D$4</f>
        <v>0.32764300000000002</v>
      </c>
      <c r="O21" s="65">
        <f>Lookups!$D$8</f>
        <v>1.3776766038113153</v>
      </c>
      <c r="P21" s="30">
        <f t="shared" si="3"/>
        <v>4558.098817439999</v>
      </c>
      <c r="Q21" s="30">
        <f t="shared" si="4"/>
        <v>218.34965853658542</v>
      </c>
      <c r="R21" s="6">
        <v>10</v>
      </c>
      <c r="S21" s="6">
        <v>1062</v>
      </c>
      <c r="T21" s="6">
        <v>375</v>
      </c>
      <c r="U21" s="6">
        <v>53277</v>
      </c>
      <c r="V21" s="6">
        <v>41400</v>
      </c>
      <c r="W21" s="6">
        <v>4.0999999999999996</v>
      </c>
      <c r="X21" s="202">
        <v>0.08</v>
      </c>
      <c r="Y21" s="202">
        <v>0.08</v>
      </c>
      <c r="Z21" s="202">
        <v>0.05</v>
      </c>
      <c r="AA21" s="202">
        <v>0.68</v>
      </c>
      <c r="AB21" s="6">
        <v>1.06E-3</v>
      </c>
      <c r="AC21" s="30" t="s">
        <v>246</v>
      </c>
      <c r="AD21" s="30" t="s">
        <v>246</v>
      </c>
      <c r="AE21" s="30" t="s">
        <v>246</v>
      </c>
      <c r="AF21" s="30" t="s">
        <v>246</v>
      </c>
      <c r="AG21" s="30" t="s">
        <v>246</v>
      </c>
      <c r="AH21" s="30" t="s">
        <v>246</v>
      </c>
      <c r="AI21" s="30" t="s">
        <v>246</v>
      </c>
      <c r="AJ21" s="30" t="s">
        <v>246</v>
      </c>
      <c r="AK21" s="30" t="s">
        <v>246</v>
      </c>
      <c r="AL21" s="30" t="s">
        <v>246</v>
      </c>
      <c r="AM21" s="30" t="s">
        <v>246</v>
      </c>
      <c r="AN21" s="30" t="s">
        <v>246</v>
      </c>
      <c r="AO21" s="30" t="s">
        <v>246</v>
      </c>
      <c r="AP21" s="30" t="s">
        <v>246</v>
      </c>
      <c r="AQ21" s="30" t="s">
        <v>246</v>
      </c>
      <c r="AR21" s="30" t="s">
        <v>246</v>
      </c>
      <c r="AS21" s="30" t="s">
        <v>246</v>
      </c>
      <c r="AT21" s="30" t="s">
        <v>246</v>
      </c>
      <c r="AU21" s="30" t="s">
        <v>246</v>
      </c>
      <c r="AV21" s="30" t="s">
        <v>246</v>
      </c>
      <c r="AW21" s="30" t="s">
        <v>246</v>
      </c>
      <c r="AX21" s="30" t="s">
        <v>246</v>
      </c>
      <c r="AY21" s="30" t="s">
        <v>246</v>
      </c>
      <c r="AZ21" s="30" t="s">
        <v>246</v>
      </c>
      <c r="BA21" s="30" t="s">
        <v>246</v>
      </c>
      <c r="BB21" s="30" t="s">
        <v>246</v>
      </c>
      <c r="BC21" s="41">
        <f>IF(BC$15&lt;2025+$R21,IF($B21="Natural gas",($P21*AC21)/(1-$J21),IF(OR($B21="Propane",$B21="Oil",$B21="Wood, commercial"),($P21*AC21),(($S$32*$P21*('VT CHS Emissions Schedule'!D$8+$N21))+($S$33*$P21*('VT CHS Emissions Schedule'!D$9+$M21))+($S$34*$P21*'VT CHS Emissions Schedule'!D$7)/(1-$L21)+($S$35*$P21*'VT CHS Emissions Schedule'!D$5/(1-$K21))+($S$36*$P21*('VT CHS Emissions Schedule'!D$35+$O21))))),0)</f>
        <v>280626.94167749025</v>
      </c>
      <c r="BD21" s="41">
        <f>IF(BD$15&lt;2025+$R21,IF($B21="Natural gas",($P21*AD21)/(1-$J21),IF(OR($B21="Propane",$B21="Oil",$B21="Wood, commercial"),($P21*AD21),(($S$32*$P21*('VT CHS Emissions Schedule'!E$8+$N21))+($S$33*$P21*('VT CHS Emissions Schedule'!E$9+$M21))+($S$34*$P21*'VT CHS Emissions Schedule'!E$7)/(1-$L21)+($S$35*$P21*'VT CHS Emissions Schedule'!E$5/(1-$K21))+($S$36*$P21*('VT CHS Emissions Schedule'!E$35+$O21))))),0)</f>
        <v>276211.79001101345</v>
      </c>
      <c r="BE21" s="41">
        <f>IF(BE$15&lt;2025+$R21,IF($B21="Natural gas",($P21*AE21)/(1-$J21),IF(OR($B21="Propane",$B21="Oil",$B21="Wood, commercial"),($P21*AE21),(($S$32*$P21*('VT CHS Emissions Schedule'!F$8+$N21))+($S$33*$P21*('VT CHS Emissions Schedule'!F$9+$M21))+($S$34*$P21*'VT CHS Emissions Schedule'!F$7)/(1-$L21)+($S$35*$P21*'VT CHS Emissions Schedule'!F$5/(1-$K21))+($S$36*$P21*('VT CHS Emissions Schedule'!F$35+$O21))))),0)</f>
        <v>272096.90734887699</v>
      </c>
      <c r="BF21" s="41">
        <f>IF(BF$15&lt;2025+$R21,IF($B21="Natural gas",($P21*AF21)/(1-$J21),IF(OR($B21="Propane",$B21="Oil",$B21="Wood, commercial"),($P21*AF21),(($S$32*$P21*('VT CHS Emissions Schedule'!G$8+$N21))+($S$33*$P21*('VT CHS Emissions Schedule'!G$9+$M21))+($S$34*$P21*'VT CHS Emissions Schedule'!G$7)/(1-$L21)+($S$35*$P21*'VT CHS Emissions Schedule'!G$5/(1-$K21))+($S$36*$P21*('VT CHS Emissions Schedule'!G$35+$O21))))),0)</f>
        <v>267982.02468674048</v>
      </c>
      <c r="BG21" s="41">
        <f>IF(BG$15&lt;2025+$R21,IF($B21="Natural gas",($P21*AG21)/(1-$J21),IF(OR($B21="Propane",$B21="Oil",$B21="Wood, commercial"),($P21*AG21),(($S$32*$P21*('VT CHS Emissions Schedule'!H$8+$N21))+($S$33*$P21*('VT CHS Emissions Schedule'!H$9+$M21))+($S$34*$P21*'VT CHS Emissions Schedule'!H$7)/(1-$L21)+($S$35*$P21*'VT CHS Emissions Schedule'!H$5/(1-$K21))+($S$36*$P21*('VT CHS Emissions Schedule'!H$35+$O21))))),0)</f>
        <v>263855.56915248453</v>
      </c>
      <c r="BH21" s="41">
        <f>IF(BH$15&lt;2025+$R21,IF($B21="Natural gas",($P21*AH21)/(1-$J21),IF(OR($B21="Propane",$B21="Oil",$B21="Wood, commercial"),($P21*AH21),(($S$32*$P21*('VT CHS Emissions Schedule'!I$8+$N21))+($S$33*$P21*('VT CHS Emissions Schedule'!I$9+$M21))+($S$34*$P21*'VT CHS Emissions Schedule'!I$7)/(1-$L21)+($S$35*$P21*'VT CHS Emissions Schedule'!I$5/(1-$K21))+($S$36*$P21*('VT CHS Emissions Schedule'!I$35+$O21))))),0)</f>
        <v>259300.14545630646</v>
      </c>
      <c r="BI21" s="41">
        <f>IF(BI$15&lt;2025+$R21,IF($B21="Natural gas",($P21*AI21)/(1-$J21),IF(OR($B21="Propane",$B21="Oil",$B21="Wood, commercial"),($P21*AI21),(($S$32*$P21*('VT CHS Emissions Schedule'!J$8+$N21))+($S$33*$P21*('VT CHS Emissions Schedule'!J$9+$M21))+($S$34*$P21*'VT CHS Emissions Schedule'!J$7)/(1-$L21)+($S$35*$P21*'VT CHS Emissions Schedule'!J$5/(1-$K21))+($S$36*$P21*('VT CHS Emissions Schedule'!J$35+$O21))))),0)</f>
        <v>255185.26279416995</v>
      </c>
      <c r="BJ21" s="41">
        <f>IF(BJ$15&lt;2025+$R21,IF($B21="Natural gas",($P21*AJ21)/(1-$J21),IF(OR($B21="Propane",$B21="Oil",$B21="Wood, commercial"),($P21*AJ21),(($S$32*$P21*('VT CHS Emissions Schedule'!K$8+$N21))+($S$33*$P21*('VT CHS Emissions Schedule'!K$9+$M21))+($S$34*$P21*'VT CHS Emissions Schedule'!K$7)/(1-$L21)+($S$35*$P21*'VT CHS Emissions Schedule'!K$5/(1-$K21))+($S$36*$P21*('VT CHS Emissions Schedule'!K$35+$O21))))),0)</f>
        <v>251070.38013203349</v>
      </c>
      <c r="BK21" s="41">
        <f>IF(BK$15&lt;2025+$R21,IF($B21="Natural gas",($P21*AK21)/(1-$J21),IF(OR($B21="Propane",$B21="Oil",$B21="Wood, commercial"),($P21*AK21),(($S$32*$P21*('VT CHS Emissions Schedule'!L$8+$N21))+($S$33*$P21*('VT CHS Emissions Schedule'!L$9+$M21))+($S$34*$P21*'VT CHS Emissions Schedule'!L$7)/(1-$L21)+($S$35*$P21*'VT CHS Emissions Schedule'!L$5/(1-$K21))+($S$36*$P21*('VT CHS Emissions Schedule'!L$35+$O21))))),0)</f>
        <v>246955.49746989697</v>
      </c>
      <c r="BL21" s="41">
        <f>IF(BL$15&lt;2025+$R21,IF($B21="Natural gas",($P21*AL21)/(1-$J21),IF(OR($B21="Propane",$B21="Oil",$B21="Wood, commercial"),($P21*AL21),(($S$32*$P21*('VT CHS Emissions Schedule'!M$8+$N21))+($S$33*$P21*('VT CHS Emissions Schedule'!M$9+$M21))+($S$34*$P21*'VT CHS Emissions Schedule'!M$7)/(1-$L21)+($S$35*$P21*'VT CHS Emissions Schedule'!M$5/(1-$K21))+($S$36*$P21*('VT CHS Emissions Schedule'!M$35+$O21))))),0)</f>
        <v>242351.09013088289</v>
      </c>
      <c r="BM21" s="41">
        <f>IF(BM$15&lt;2025+$R21,IF($B21="Natural gas",($P21*AM21)/(1-$J21),IF(OR($B21="Propane",$B21="Oil",$B21="Wood, commercial"),($P21*AM21),(($S$32*$P21*('VT CHS Emissions Schedule'!N$8+$N21))+($S$33*$P21*('VT CHS Emissions Schedule'!N$9+$M21))+($S$34*$P21*'VT CHS Emissions Schedule'!N$7)/(1-$L21)+($S$35*$P21*'VT CHS Emissions Schedule'!N$5/(1-$K21))+($S$36*$P21*('VT CHS Emissions Schedule'!N$35+$O21))))),0)</f>
        <v>0</v>
      </c>
      <c r="BN21" s="41">
        <f>IF(BN$15&lt;2025+$R21,IF($B21="Natural gas",($P21*AN21)/(1-$J21),IF(OR($B21="Propane",$B21="Oil",$B21="Wood, commercial"),($P21*AN21),(($S$32*$P21*('VT CHS Emissions Schedule'!O$8+$N21))+($S$33*$P21*('VT CHS Emissions Schedule'!O$9+$M21))+($S$34*$P21*'VT CHS Emissions Schedule'!O$7)/(1-$L21)+($S$35*$P21*'VT CHS Emissions Schedule'!O$5/(1-$K21))+($S$36*$P21*('VT CHS Emissions Schedule'!O$35+$O21))))),0)</f>
        <v>0</v>
      </c>
      <c r="BO21" s="41">
        <f>IF(BO$15&lt;2025+$R21,IF($B21="Natural gas",($P21*AO21)/(1-$J21),IF(OR($B21="Propane",$B21="Oil",$B21="Wood, commercial"),($P21*AO21),(($S$32*$P21*('VT CHS Emissions Schedule'!P$8+$N21))+($S$33*$P21*('VT CHS Emissions Schedule'!P$9+$M21))+($S$34*$P21*'VT CHS Emissions Schedule'!P$7)/(1-$L21)+($S$35*$P21*'VT CHS Emissions Schedule'!P$5/(1-$K21))+($S$36*$P21*('VT CHS Emissions Schedule'!P$35+$O21))))),0)</f>
        <v>0</v>
      </c>
      <c r="BP21" s="41">
        <f>IF(BP$15&lt;2025+$R21,IF($B21="Natural gas",($P21*AP21)/(1-$J21),IF(OR($B21="Propane",$B21="Oil",$B21="Wood, commercial"),($P21*AP21),(($S$32*$P21*('VT CHS Emissions Schedule'!Q$8+$N21))+($S$33*$P21*('VT CHS Emissions Schedule'!Q$9+$M21))+($S$34*$P21*'VT CHS Emissions Schedule'!Q$7)/(1-$L21)+($S$35*$P21*'VT CHS Emissions Schedule'!Q$5/(1-$K21))+($S$36*$P21*('VT CHS Emissions Schedule'!Q$35+$O21))))),0)</f>
        <v>0</v>
      </c>
      <c r="BQ21" s="41">
        <f>IF(BQ$15&lt;2025+$R21,IF($B21="Natural gas",($P21*AQ21)/(1-$J21),IF(OR($B21="Propane",$B21="Oil",$B21="Wood, commercial"),($P21*AQ21),(($S$32*$P21*('VT CHS Emissions Schedule'!R$8+$N21))+($S$33*$P21*('VT CHS Emissions Schedule'!R$9+$M21))+($S$34*$P21*'VT CHS Emissions Schedule'!R$7)/(1-$L21)+($S$35*$P21*'VT CHS Emissions Schedule'!R$5/(1-$K21))+($S$36*$P21*('VT CHS Emissions Schedule'!R$35+$O21))))),0)</f>
        <v>0</v>
      </c>
      <c r="BR21" s="41">
        <f>IF(BR$15&lt;2025+$R21,IF($B21="Natural gas",($P21*AR21)/(1-$J21),IF(OR($B21="Propane",$B21="Oil",$B21="Wood, commercial"),($P21*AR21),(($S$32*$P21*('VT CHS Emissions Schedule'!S$8+$N21))+($S$33*$P21*('VT CHS Emissions Schedule'!S$9+$M21))+($S$34*$P21*'VT CHS Emissions Schedule'!S$7)/(1-$L21)+($S$35*$P21*'VT CHS Emissions Schedule'!S$5/(1-$K21))+($S$36*$P21*('VT CHS Emissions Schedule'!S$35+$O21))))),0)</f>
        <v>0</v>
      </c>
      <c r="BS21" s="41">
        <f>IF(BS$15&lt;2025+$R21,IF($B21="Natural gas",($P21*AS21)/(1-$J21),IF(OR($B21="Propane",$B21="Oil",$B21="Wood, commercial"),($P21*AS21),(($S$32*$P21*('VT CHS Emissions Schedule'!T$8+$N21))+($S$33*$P21*('VT CHS Emissions Schedule'!T$9+$M21))+($S$34*$P21*'VT CHS Emissions Schedule'!T$7)/(1-$L21)+($S$35*$P21*'VT CHS Emissions Schedule'!T$5/(1-$K21))+($S$36*$P21*('VT CHS Emissions Schedule'!T$35+$O21))))),0)</f>
        <v>0</v>
      </c>
      <c r="BT21" s="41">
        <f>IF(BT$15&lt;2025+$R21,IF($B21="Natural gas",($P21*AT21)/(1-$J21),IF(OR($B21="Propane",$B21="Oil",$B21="Wood, commercial"),($P21*AT21),(($S$32*$P21*('VT CHS Emissions Schedule'!U$8+$N21))+($S$33*$P21*('VT CHS Emissions Schedule'!U$9+$M21))+($S$34*$P21*'VT CHS Emissions Schedule'!U$7)/(1-$L21)+($S$35*$P21*'VT CHS Emissions Schedule'!U$5/(1-$K21))+($S$36*$P21*('VT CHS Emissions Schedule'!U$35+$O21))))),0)</f>
        <v>0</v>
      </c>
      <c r="BU21" s="41">
        <f>IF(BU$15&lt;2025+$R21,IF($B21="Natural gas",($P21*AU21)/(1-$J21),IF(OR($B21="Propane",$B21="Oil",$B21="Wood, commercial"),($P21*AU21),(($S$32*$P21*('VT CHS Emissions Schedule'!V$8+$N21))+($S$33*$P21*('VT CHS Emissions Schedule'!V$9+$M21))+($S$34*$P21*'VT CHS Emissions Schedule'!V$7)/(1-$L21)+($S$35*$P21*'VT CHS Emissions Schedule'!V$5/(1-$K21))+($S$36*$P21*('VT CHS Emissions Schedule'!V$35+$O21))))),0)</f>
        <v>0</v>
      </c>
      <c r="BV21" s="41">
        <f>IF(BV$15&lt;2025+$R21,IF($B21="Natural gas",($P21*AV21)/(1-$J21),IF(OR($B21="Propane",$B21="Oil",$B21="Wood, commercial"),($P21*AV21),(($S$32*$P21*('VT CHS Emissions Schedule'!W$8+$N21))+($S$33*$P21*('VT CHS Emissions Schedule'!W$9+$M21))+($S$34*$P21*'VT CHS Emissions Schedule'!W$7)/(1-$L21)+($S$35*$P21*'VT CHS Emissions Schedule'!W$5/(1-$K21))+($S$36*$P21*('VT CHS Emissions Schedule'!W$35+$O21))))),0)</f>
        <v>0</v>
      </c>
      <c r="BW21" s="41">
        <f>IF(BW$15&lt;2025+$R21,IF($B21="Natural gas",($P21*AW21)/(1-$J21),IF(OR($B21="Propane",$B21="Oil",$B21="Wood, commercial"),($P21*AW21),(($S$32*$P21*('VT CHS Emissions Schedule'!X$8+$N21))+($S$33*$P21*('VT CHS Emissions Schedule'!X$9+$M21))+($S$34*$P21*'VT CHS Emissions Schedule'!X$7)/(1-$L21)+($S$35*$P21*'VT CHS Emissions Schedule'!X$5/(1-$K21))+($S$36*$P21*('VT CHS Emissions Schedule'!X$35+$O21))))),0)</f>
        <v>0</v>
      </c>
      <c r="BX21" s="41">
        <f>IF(BX$15&lt;2025+$R21,IF($B21="Natural gas",($P21*AX21)/(1-$J21),IF(OR($B21="Propane",$B21="Oil",$B21="Wood, commercial"),($P21*AX21),(($S$32*$P21*('VT CHS Emissions Schedule'!Y$8+$N21))+($S$33*$P21*('VT CHS Emissions Schedule'!Y$9+$M21))+($S$34*$P21*'VT CHS Emissions Schedule'!Y$7)/(1-$L21)+($S$35*$P21*'VT CHS Emissions Schedule'!Y$5/(1-$K21))+($S$36*$P21*('VT CHS Emissions Schedule'!Y$35+$O21))))),0)</f>
        <v>0</v>
      </c>
      <c r="BY21" s="41">
        <f>IF(BY$15&lt;2025+$R21,IF($B21="Natural gas",($P21*AY21)/(1-$J21),IF(OR($B21="Propane",$B21="Oil",$B21="Wood, commercial"),($P21*AY21),(($S$32*$P21*('VT CHS Emissions Schedule'!Z$8+$N21))+($S$33*$P21*('VT CHS Emissions Schedule'!Z$9+$M21))+($S$34*$P21*'VT CHS Emissions Schedule'!Z$7)/(1-$L21)+($S$35*$P21*'VT CHS Emissions Schedule'!Z$5/(1-$K21))+($S$36*$P21*('VT CHS Emissions Schedule'!Z$35+$O21))))),0)</f>
        <v>0</v>
      </c>
      <c r="BZ21" s="41">
        <f>IF(BZ$15&lt;2025+$R21,IF($B21="Natural gas",($P21*AZ21)/(1-$J21),IF(OR($B21="Propane",$B21="Oil",$B21="Wood, commercial"),($P21*AZ21),(($S$32*$P21*('VT CHS Emissions Schedule'!AA$8+$N21))+($S$33*$P21*('VT CHS Emissions Schedule'!AA$9+$M21))+($S$34*$P21*'VT CHS Emissions Schedule'!AA$7)/(1-$L21)+($S$35*$P21*'VT CHS Emissions Schedule'!AA$5/(1-$K21))+($S$36*$P21*('VT CHS Emissions Schedule'!AA$35+$O21))))),0)</f>
        <v>0</v>
      </c>
      <c r="CA21" s="41">
        <f>IF(CA$15&lt;2025+$R21,IF($B21="Natural gas",($P21*BA21)/(1-$J21),IF(OR($B21="Propane",$B21="Oil",$B21="Wood, commercial"),($P21*BA21),(($S$32*$P21*('VT CHS Emissions Schedule'!AB$8+$N21))+($S$33*$P21*('VT CHS Emissions Schedule'!AB$9+$M21))+($S$34*$P21*'VT CHS Emissions Schedule'!AB$7)/(1-$L21)+($S$35*$P21*'VT CHS Emissions Schedule'!AB$5/(1-$K21))+($S$36*$P21*('VT CHS Emissions Schedule'!AB$35+$O21))))),0)</f>
        <v>0</v>
      </c>
      <c r="CB21" s="41">
        <f>IF(CB$15&lt;2025+$R21,IF($B21="Natural gas",($P21*BB21)/(1-$J21),IF(OR($B21="Propane",$B21="Oil",$B21="Wood, commercial"),($P21*BB21),(($S$32*$P21*('VT CHS Emissions Schedule'!AC$8+$N21))+($S$33*$P21*('VT CHS Emissions Schedule'!AC$9+$M21))+($S$34*$P21*'VT CHS Emissions Schedule'!AC$7)/(1-$L21)+($S$35*$P21*'VT CHS Emissions Schedule'!AC$5/(1-$K21))+($S$36*$P21*('VT CHS Emissions Schedule'!AC$35+$O21))))),0)</f>
        <v>0</v>
      </c>
      <c r="CC21" s="41">
        <f>IF(CC$15&lt;2025+$R21,BC21+($Q21*'VT CHS Emissions Schedule'!D$5/(1-$K21)),0)</f>
        <v>289217.30072767183</v>
      </c>
      <c r="CD21" s="41">
        <f>IF(CD$15&lt;2025+$R21,BD21+($Q21*'VT CHS Emissions Schedule'!E$5/(1-$K21)),0)</f>
        <v>284204.8218539526</v>
      </c>
      <c r="CE21" s="41">
        <f>IF(CE$15&lt;2025+$R21,BE21+($Q21*'VT CHS Emissions Schedule'!F$5/(1-$K21)),0)</f>
        <v>279492.61198457371</v>
      </c>
      <c r="CF21" s="41">
        <f>IF(CF$15&lt;2025+$R21,BF21+($Q21*'VT CHS Emissions Schedule'!G$5/(1-$K21)),0)</f>
        <v>274780.40211519483</v>
      </c>
      <c r="CG21" s="41">
        <f>IF(CG$15&lt;2025+$R21,BG21+($Q21*'VT CHS Emissions Schedule'!H$5/(1-$K21)),0)</f>
        <v>270056.61937369645</v>
      </c>
      <c r="CH21" s="41">
        <f>IF(CH$15&lt;2025+$R21,BH21+($Q21*'VT CHS Emissions Schedule'!I$5/(1-$K21)),0)</f>
        <v>264903.86847027595</v>
      </c>
      <c r="CI21" s="41">
        <f>IF(CI$15&lt;2025+$R21,BI21+($Q21*'VT CHS Emissions Schedule'!J$5/(1-$K21)),0)</f>
        <v>260191.658600897</v>
      </c>
      <c r="CJ21" s="41">
        <f>IF(CJ$15&lt;2025+$R21,BJ21+($Q21*'VT CHS Emissions Schedule'!K$5/(1-$K21)),0)</f>
        <v>255479.44873151812</v>
      </c>
      <c r="CK21" s="41">
        <f>IF(CK$15&lt;2025+$R21,BK21+($Q21*'VT CHS Emissions Schedule'!L$5/(1-$K21)),0)</f>
        <v>250767.23886213917</v>
      </c>
      <c r="CL21" s="41">
        <f>IF(CL$15&lt;2025+$R21,BL21+($Q21*'VT CHS Emissions Schedule'!M$5/(1-$K21)),0)</f>
        <v>245565.50431588269</v>
      </c>
      <c r="CM21" s="41">
        <f>IF(CM$15&lt;2025+$R21,BM21+($Q21*'VT CHS Emissions Schedule'!N$5/(1-$K21)),0)</f>
        <v>0</v>
      </c>
      <c r="CN21" s="41">
        <f>IF(CN$15&lt;2025+$R21,BN21+($Q21*'VT CHS Emissions Schedule'!O$5/(1-$K21)),0)</f>
        <v>0</v>
      </c>
      <c r="CO21" s="41">
        <f>IF(CO$15&lt;2025+$R21,BO21+($Q21*'VT CHS Emissions Schedule'!P$5/(1-$K21)),0)</f>
        <v>0</v>
      </c>
      <c r="CP21" s="41">
        <f>IF(CP$15&lt;2025+$R21,BP21+($Q21*'VT CHS Emissions Schedule'!Q$5/(1-$K21)),0)</f>
        <v>0</v>
      </c>
      <c r="CQ21" s="41">
        <f>IF(CQ$15&lt;2025+$R21,BQ21+($Q21*'VT CHS Emissions Schedule'!R$5/(1-$K21)),0)</f>
        <v>0</v>
      </c>
      <c r="CR21" s="41">
        <f>IF(CR$15&lt;2025+$R21,BR21+($Q21*'VT CHS Emissions Schedule'!S$5/(1-$K21)),0)</f>
        <v>0</v>
      </c>
      <c r="CS21" s="41">
        <f>IF(CS$15&lt;2025+$R21,BS21+($Q21*'VT CHS Emissions Schedule'!T$5/(1-$K21)),0)</f>
        <v>0</v>
      </c>
      <c r="CT21" s="41">
        <f>IF(CT$15&lt;2025+$R21,BT21+($Q21*'VT CHS Emissions Schedule'!U$5/(1-$K21)),0)</f>
        <v>0</v>
      </c>
      <c r="CU21" s="41">
        <f>IF(CU$15&lt;2025+$R21,BU21+($Q21*'VT CHS Emissions Schedule'!V$5/(1-$K21)),0)</f>
        <v>0</v>
      </c>
      <c r="CV21" s="41">
        <f>IF(CV$15&lt;2025+$R21,BV21+($Q21*'VT CHS Emissions Schedule'!W$5/(1-$K21)),0)</f>
        <v>0</v>
      </c>
      <c r="CW21" s="41">
        <f>IF(CW$15&lt;2025+$R21,BW21+($Q21*'VT CHS Emissions Schedule'!X$5/(1-$K21)),0)</f>
        <v>0</v>
      </c>
      <c r="CX21" s="41">
        <f>IF(CX$15&lt;2025+$R21,BX21+($Q21*'VT CHS Emissions Schedule'!Y$5/(1-$K21)),0)</f>
        <v>0</v>
      </c>
      <c r="CY21" s="41">
        <f>IF(CY$15&lt;2025+$R21,BY21+($Q21*'VT CHS Emissions Schedule'!Z$5/(1-$K21)),0)</f>
        <v>0</v>
      </c>
      <c r="CZ21" s="41">
        <f>IF(CZ$15&lt;2025+$R21,BZ21+($Q21*'VT CHS Emissions Schedule'!AA$5/(1-$K21)),0)</f>
        <v>0</v>
      </c>
      <c r="DA21" s="41">
        <f>IF(DA$15&lt;2025+$R21,CA21+($Q21*'VT CHS Emissions Schedule'!AB$5/(1-$K21)),0)</f>
        <v>0</v>
      </c>
      <c r="DB21" s="41">
        <f>IF(DB$15&lt;2025+$R21,CB21+($Q21*'VT CHS Emissions Schedule'!AC$5/(1-$K21)),0)</f>
        <v>0</v>
      </c>
    </row>
    <row r="22" spans="1:106" x14ac:dyDescent="0.3">
      <c r="A22" s="500" t="s">
        <v>26</v>
      </c>
      <c r="B22" s="201" t="s">
        <v>10</v>
      </c>
      <c r="C22" s="49">
        <f t="shared" si="0"/>
        <v>1416806.9368463531</v>
      </c>
      <c r="D22" s="49">
        <f t="shared" si="1"/>
        <v>1464822.3835370706</v>
      </c>
      <c r="E22" s="221">
        <f t="shared" si="2"/>
        <v>1.4168069368463532</v>
      </c>
      <c r="F22" s="47">
        <f t="shared" si="5"/>
        <v>149445.18509874988</v>
      </c>
      <c r="G22" s="47">
        <f>IF($B22="Natural gas",($P22*AC22)/(1-$J22),IF(OR($B22="Propane",$B22="Oil",$B22="Wood, commercial"),($P22*AC22),(($S$32*$P22*('VT CHS Emissions Schedule'!D$8+$N22))+($S$33*$P22*('VT CHS Emissions Schedule'!D$9+$M22))+($S$34*$P22*'VT CHS Emissions Schedule'!D$7)/(1-$L22)+($S$35*$P22*'VT CHS Emissions Schedule'!D$5/(1-$K22))+($S$36*$P22*('VT CHS Emissions Schedule'!D$35+$O22)))))</f>
        <v>142456.99618887994</v>
      </c>
      <c r="H22" s="41">
        <f>$Q22*'VT CHS Emissions Schedule'!D$5/(1-$K22)</f>
        <v>6988.1889098699385</v>
      </c>
      <c r="I22" s="65">
        <f>_xlfn.XLOOKUP(B22,Lookups!$A$3:$A$17,Lookups!$D$3:$D$17)</f>
        <v>0.21490000000000001</v>
      </c>
      <c r="J22" s="66">
        <f>_xlfn.XLOOKUP($B22,Lookups!$A$3:$A$15,Lookups!$E$3:$E$15)</f>
        <v>0</v>
      </c>
      <c r="K22" s="66">
        <f>Lookups!$E$6</f>
        <v>0.04</v>
      </c>
      <c r="L22" s="66">
        <f>Lookups!$E$5</f>
        <v>1.4E-2</v>
      </c>
      <c r="M22" s="65">
        <f>Lookups!$D$3</f>
        <v>0.21490000000000001</v>
      </c>
      <c r="N22" s="65">
        <f>Lookups!$D$4</f>
        <v>0.32764300000000002</v>
      </c>
      <c r="O22" s="65">
        <f>Lookups!$D$8</f>
        <v>1.3776766038113153</v>
      </c>
      <c r="P22" s="30">
        <f t="shared" si="3"/>
        <v>1706.8715090784001</v>
      </c>
      <c r="Q22" s="30">
        <f t="shared" si="4"/>
        <v>177.62571428571431</v>
      </c>
      <c r="R22" s="6">
        <v>10</v>
      </c>
      <c r="S22" s="6">
        <v>1062</v>
      </c>
      <c r="T22" s="6">
        <v>375</v>
      </c>
      <c r="U22" s="6">
        <v>33427</v>
      </c>
      <c r="V22" s="6">
        <v>41400</v>
      </c>
      <c r="W22" s="6">
        <v>5.04</v>
      </c>
      <c r="X22" s="26">
        <v>5.6000000000000001E-2</v>
      </c>
      <c r="Y22" s="202">
        <v>0.08</v>
      </c>
      <c r="Z22" s="202">
        <v>0.19</v>
      </c>
      <c r="AA22" s="202">
        <v>0.68</v>
      </c>
      <c r="AB22" s="6">
        <v>1.06E-3</v>
      </c>
      <c r="AC22" s="30">
        <f>IF(AC$15&lt;2025+$R22,$J22+_xlfn.XLOOKUP(_xlfn.XLOOKUP($B22,Lookups!$A$3:$A$17,Lookups!$B$3:$B$17),'VT CHS Emissions Schedule'!$A:$A,'VT CHS Emissions Schedule'!G:G),0)</f>
        <v>83.460878824907851</v>
      </c>
      <c r="AD22" s="30">
        <f>IF(AD$15&lt;2025+$R22,$J22+_xlfn.XLOOKUP(_xlfn.XLOOKUP($B22,Lookups!$A$3:$A$17,Lookups!$B$3:$B$17),'VT CHS Emissions Schedule'!$A:$A,'VT CHS Emissions Schedule'!H:H),0)</f>
        <v>83.460878824907851</v>
      </c>
      <c r="AE22" s="30">
        <f>IF(AE$15&lt;2025+$R22,$J22+_xlfn.XLOOKUP(_xlfn.XLOOKUP($B22,Lookups!$A$3:$A$17,Lookups!$B$3:$B$17),'VT CHS Emissions Schedule'!$A:$A,'VT CHS Emissions Schedule'!I:I),0)</f>
        <v>82.925779593152342</v>
      </c>
      <c r="AF22" s="30">
        <f>IF(AF$15&lt;2025+$R22,$J22+_xlfn.XLOOKUP(_xlfn.XLOOKUP($B22,Lookups!$A$3:$A$17,Lookups!$B$3:$B$17),'VT CHS Emissions Schedule'!$A:$A,'VT CHS Emissions Schedule'!J:J),0)</f>
        <v>82.925779593152342</v>
      </c>
      <c r="AG22" s="30">
        <f>IF(AG$15&lt;2025+$R22,$J22+_xlfn.XLOOKUP(_xlfn.XLOOKUP($B22,Lookups!$A$3:$A$17,Lookups!$B$3:$B$17),'VT CHS Emissions Schedule'!$A:$A,'VT CHS Emissions Schedule'!K:K),0)</f>
        <v>82.925779593152342</v>
      </c>
      <c r="AH22" s="30">
        <f>IF(AH$15&lt;2025+$R22,$J22+_xlfn.XLOOKUP(_xlfn.XLOOKUP($B22,Lookups!$A$3:$A$17,Lookups!$B$3:$B$17),'VT CHS Emissions Schedule'!$A:$A,'VT CHS Emissions Schedule'!L:L),0)</f>
        <v>82.925779593152342</v>
      </c>
      <c r="AI22" s="30">
        <f>IF(AI$15&lt;2025+$R22,$J22+_xlfn.XLOOKUP(_xlfn.XLOOKUP($B22,Lookups!$A$3:$A$17,Lookups!$B$3:$B$17),'VT CHS Emissions Schedule'!$A:$A,'VT CHS Emissions Schedule'!M:M),0)</f>
        <v>82.925779593152342</v>
      </c>
      <c r="AJ22" s="30">
        <f>IF(AJ$15&lt;2025+$R22,$J22+_xlfn.XLOOKUP(_xlfn.XLOOKUP($B22,Lookups!$A$3:$A$17,Lookups!$B$3:$B$17),'VT CHS Emissions Schedule'!$A:$A,'VT CHS Emissions Schedule'!N:N),0)</f>
        <v>82.836677010969225</v>
      </c>
      <c r="AK22" s="30">
        <f>IF(AK$15&lt;2025+$R22,$J22+_xlfn.XLOOKUP(_xlfn.XLOOKUP($B22,Lookups!$A$3:$A$17,Lookups!$B$3:$B$17),'VT CHS Emissions Schedule'!$A:$A,'VT CHS Emissions Schedule'!O:O),0)</f>
        <v>82.836677010969225</v>
      </c>
      <c r="AL22" s="30">
        <f>IF(AL$15&lt;2025+$R22,$J22+_xlfn.XLOOKUP(_xlfn.XLOOKUP($B22,Lookups!$A$3:$A$17,Lookups!$B$3:$B$17),'VT CHS Emissions Schedule'!$A:$A,'VT CHS Emissions Schedule'!P:P),0)</f>
        <v>82.836677010969225</v>
      </c>
      <c r="AM22" s="30">
        <f>IF(AM$15&lt;2025+$R22,$J22+_xlfn.XLOOKUP(_xlfn.XLOOKUP($B22,Lookups!$A$3:$A$17,Lookups!$B$3:$B$17),'VT CHS Emissions Schedule'!$A:$A,'VT CHS Emissions Schedule'!Q:Q),0)</f>
        <v>0</v>
      </c>
      <c r="AN22" s="30">
        <f>IF(AN$15&lt;2025+$R22,$J22+_xlfn.XLOOKUP(_xlfn.XLOOKUP($B22,Lookups!$A$3:$A$17,Lookups!$B$3:$B$17),'VT CHS Emissions Schedule'!$A:$A,'VT CHS Emissions Schedule'!R:R),0)</f>
        <v>0</v>
      </c>
      <c r="AO22" s="30">
        <f>IF(AO$15&lt;2025+$R22,$J22+_xlfn.XLOOKUP(_xlfn.XLOOKUP($B22,Lookups!$A$3:$A$17,Lookups!$B$3:$B$17),'VT CHS Emissions Schedule'!$A:$A,'VT CHS Emissions Schedule'!S:S),0)</f>
        <v>0</v>
      </c>
      <c r="AP22" s="30">
        <f>IF(AP$15&lt;2025+$R22,$J22+_xlfn.XLOOKUP(_xlfn.XLOOKUP($B22,Lookups!$A$3:$A$17,Lookups!$B$3:$B$17),'VT CHS Emissions Schedule'!$A:$A,'VT CHS Emissions Schedule'!T:T),0)</f>
        <v>0</v>
      </c>
      <c r="AQ22" s="30">
        <f>IF(AQ$15&lt;2025+$R22,$J22+_xlfn.XLOOKUP(_xlfn.XLOOKUP($B22,Lookups!$A$3:$A$17,Lookups!$B$3:$B$17),'VT CHS Emissions Schedule'!$A:$A,'VT CHS Emissions Schedule'!U:U),0)</f>
        <v>0</v>
      </c>
      <c r="AR22" s="30">
        <f>IF(AR$15&lt;2025+$R22,$J22+_xlfn.XLOOKUP(_xlfn.XLOOKUP($B22,Lookups!$A$3:$A$17,Lookups!$B$3:$B$17),'VT CHS Emissions Schedule'!$A:$A,'VT CHS Emissions Schedule'!V:V),0)</f>
        <v>0</v>
      </c>
      <c r="AS22" s="30">
        <f>IF(AS$15&lt;2025+$R22,$J22+_xlfn.XLOOKUP(_xlfn.XLOOKUP($B22,Lookups!$A$3:$A$17,Lookups!$B$3:$B$17),'VT CHS Emissions Schedule'!$A:$A,'VT CHS Emissions Schedule'!W:W),0)</f>
        <v>0</v>
      </c>
      <c r="AT22" s="30">
        <f>IF(AT$15&lt;2025+$R22,$J22+_xlfn.XLOOKUP(_xlfn.XLOOKUP($B22,Lookups!$A$3:$A$17,Lookups!$B$3:$B$17),'VT CHS Emissions Schedule'!$A:$A,'VT CHS Emissions Schedule'!X:X),0)</f>
        <v>0</v>
      </c>
      <c r="AU22" s="30">
        <f>IF(AU$15&lt;2025+$R22,$J22+_xlfn.XLOOKUP(_xlfn.XLOOKUP($B22,Lookups!$A$3:$A$17,Lookups!$B$3:$B$17),'VT CHS Emissions Schedule'!$A:$A,'VT CHS Emissions Schedule'!Y:Y),0)</f>
        <v>0</v>
      </c>
      <c r="AV22" s="30">
        <f>IF(AV$15&lt;2025+$R22,$J22+_xlfn.XLOOKUP(_xlfn.XLOOKUP($B22,Lookups!$A$3:$A$17,Lookups!$B$3:$B$17),'VT CHS Emissions Schedule'!$A:$A,'VT CHS Emissions Schedule'!Z:Z),0)</f>
        <v>0</v>
      </c>
      <c r="AW22" s="30">
        <f>IF(AW$15&lt;2025+$R22,$J22+_xlfn.XLOOKUP(_xlfn.XLOOKUP($B22,Lookups!$A$3:$A$17,Lookups!$B$3:$B$17),'VT CHS Emissions Schedule'!$A:$A,'VT CHS Emissions Schedule'!AA:AA),0)</f>
        <v>0</v>
      </c>
      <c r="AX22" s="30">
        <f>IF(AX$15&lt;2025+$R22,$J22+_xlfn.XLOOKUP(_xlfn.XLOOKUP($B22,Lookups!$A$3:$A$17,Lookups!$B$3:$B$17),'VT CHS Emissions Schedule'!$A:$A,'VT CHS Emissions Schedule'!AB:AB),0)</f>
        <v>0</v>
      </c>
      <c r="AY22" s="30">
        <f>IF(AY$15&lt;2025+$R22,$J22+_xlfn.XLOOKUP(_xlfn.XLOOKUP($B22,Lookups!$A$3:$A$17,Lookups!$B$3:$B$17),'VT CHS Emissions Schedule'!$A:$A,'VT CHS Emissions Schedule'!AC:AC),0)</f>
        <v>0</v>
      </c>
      <c r="AZ22" s="30">
        <f>IF(AZ$15&lt;2025+$R22,$J22+_xlfn.XLOOKUP(_xlfn.XLOOKUP($B22,Lookups!$A$3:$A$17,Lookups!$B$3:$B$17),'VT CHS Emissions Schedule'!$A:$A,'VT CHS Emissions Schedule'!AD:AD),0)</f>
        <v>0</v>
      </c>
      <c r="BA22" s="30">
        <f>IF(BA$15&lt;2025+$R22,$J22+_xlfn.XLOOKUP(_xlfn.XLOOKUP($B22,Lookups!$A$3:$A$17,Lookups!$B$3:$B$17),'VT CHS Emissions Schedule'!$A:$A,'VT CHS Emissions Schedule'!AE:AE),0)</f>
        <v>0</v>
      </c>
      <c r="BB22" s="30">
        <f>IF(BB$15&lt;2025+$R22,$J22+_xlfn.XLOOKUP(_xlfn.XLOOKUP($B22,Lookups!$A$3:$A$17,Lookups!$B$3:$B$17),'VT CHS Emissions Schedule'!$A:$A,'VT CHS Emissions Schedule'!AF:AF),0)</f>
        <v>0</v>
      </c>
      <c r="BC22" s="41">
        <f>IF(BC$15&lt;2025+$R22,IF($B22="Natural gas",($P22*AC22)/(1-$J22),IF(OR($B22="Propane",$B22="Oil",$B22="Wood, commercial"),($P22*AC22),(($S$32*$P22*('VT CHS Emissions Schedule'!D$8+$N22))+($S$33*$P22*('VT CHS Emissions Schedule'!D$9+$M22))+($S$34*$P22*'VT CHS Emissions Schedule'!D$7)/(1-$L22)+($S$35*$P22*'VT CHS Emissions Schedule'!D$5/(1-$K22))+($S$36*$P22*('VT CHS Emissions Schedule'!D$35+$O22))))),0)</f>
        <v>142456.99618887994</v>
      </c>
      <c r="BD22" s="41">
        <f>IF(BD$15&lt;2025+$R22,IF($B22="Natural gas",($P22*AD22)/(1-$J22),IF(OR($B22="Propane",$B22="Oil",$B22="Wood, commercial"),($P22*AD22),(($S$32*$P22*('VT CHS Emissions Schedule'!E$8+$N22))+($S$33*$P22*('VT CHS Emissions Schedule'!E$9+$M22))+($S$34*$P22*'VT CHS Emissions Schedule'!E$7)/(1-$L22)+($S$35*$P22*'VT CHS Emissions Schedule'!E$5/(1-$K22))+($S$36*$P22*('VT CHS Emissions Schedule'!E$35+$O22))))),0)</f>
        <v>142456.99618887994</v>
      </c>
      <c r="BE22" s="41">
        <f>IF(BE$15&lt;2025+$R22,IF($B22="Natural gas",($P22*AE22)/(1-$J22),IF(OR($B22="Propane",$B22="Oil",$B22="Wood, commercial"),($P22*AE22),(($S$32*$P22*('VT CHS Emissions Schedule'!F$8+$N22))+($S$33*$P22*('VT CHS Emissions Schedule'!F$9+$M22))+($S$34*$P22*'VT CHS Emissions Schedule'!F$7)/(1-$L22)+($S$35*$P22*'VT CHS Emissions Schedule'!F$5/(1-$K22))+($S$36*$P22*('VT CHS Emissions Schedule'!F$35+$O22))))),0)</f>
        <v>141543.65055566674</v>
      </c>
      <c r="BF22" s="41">
        <f>IF(BF$15&lt;2025+$R22,IF($B22="Natural gas",($P22*AF22)/(1-$J22),IF(OR($B22="Propane",$B22="Oil",$B22="Wood, commercial"),($P22*AF22),(($S$32*$P22*('VT CHS Emissions Schedule'!G$8+$N22))+($S$33*$P22*('VT CHS Emissions Schedule'!G$9+$M22))+($S$34*$P22*'VT CHS Emissions Schedule'!G$7)/(1-$L22)+($S$35*$P22*'VT CHS Emissions Schedule'!G$5/(1-$K22))+($S$36*$P22*('VT CHS Emissions Schedule'!G$35+$O22))))),0)</f>
        <v>141543.65055566674</v>
      </c>
      <c r="BG22" s="41">
        <f>IF(BG$15&lt;2025+$R22,IF($B22="Natural gas",($P22*AG22)/(1-$J22),IF(OR($B22="Propane",$B22="Oil",$B22="Wood, commercial"),($P22*AG22),(($S$32*$P22*('VT CHS Emissions Schedule'!H$8+$N22))+($S$33*$P22*('VT CHS Emissions Schedule'!H$9+$M22))+($S$34*$P22*'VT CHS Emissions Schedule'!H$7)/(1-$L22)+($S$35*$P22*'VT CHS Emissions Schedule'!H$5/(1-$K22))+($S$36*$P22*('VT CHS Emissions Schedule'!H$35+$O22))))),0)</f>
        <v>141543.65055566674</v>
      </c>
      <c r="BH22" s="41">
        <f>IF(BH$15&lt;2025+$R22,IF($B22="Natural gas",($P22*AH22)/(1-$J22),IF(OR($B22="Propane",$B22="Oil",$B22="Wood, commercial"),($P22*AH22),(($S$32*$P22*('VT CHS Emissions Schedule'!I$8+$N22))+($S$33*$P22*('VT CHS Emissions Schedule'!I$9+$M22))+($S$34*$P22*'VT CHS Emissions Schedule'!I$7)/(1-$L22)+($S$35*$P22*'VT CHS Emissions Schedule'!I$5/(1-$K22))+($S$36*$P22*('VT CHS Emissions Schedule'!I$35+$O22))))),0)</f>
        <v>141543.65055566674</v>
      </c>
      <c r="BI22" s="41">
        <f>IF(BI$15&lt;2025+$R22,IF($B22="Natural gas",($P22*AI22)/(1-$J22),IF(OR($B22="Propane",$B22="Oil",$B22="Wood, commercial"),($P22*AI22),(($S$32*$P22*('VT CHS Emissions Schedule'!J$8+$N22))+($S$33*$P22*('VT CHS Emissions Schedule'!J$9+$M22))+($S$34*$P22*'VT CHS Emissions Schedule'!J$7)/(1-$L22)+($S$35*$P22*'VT CHS Emissions Schedule'!J$5/(1-$K22))+($S$36*$P22*('VT CHS Emissions Schedule'!J$35+$O22))))),0)</f>
        <v>141543.65055566674</v>
      </c>
      <c r="BJ22" s="41">
        <f>IF(BJ$15&lt;2025+$R22,IF($B22="Natural gas",($P22*AJ22)/(1-$J22),IF(OR($B22="Propane",$B22="Oil",$B22="Wood, commercial"),($P22*AJ22),(($S$32*$P22*('VT CHS Emissions Schedule'!K$8+$N22))+($S$33*$P22*('VT CHS Emissions Schedule'!K$9+$M22))+($S$34*$P22*'VT CHS Emissions Schedule'!K$7)/(1-$L22)+($S$35*$P22*'VT CHS Emissions Schedule'!K$5/(1-$K22))+($S$36*$P22*('VT CHS Emissions Schedule'!K$35+$O22))))),0)</f>
        <v>141391.56389675307</v>
      </c>
      <c r="BK22" s="41">
        <f>IF(BK$15&lt;2025+$R22,IF($B22="Natural gas",($P22*AK22)/(1-$J22),IF(OR($B22="Propane",$B22="Oil",$B22="Wood, commercial"),($P22*AK22),(($S$32*$P22*('VT CHS Emissions Schedule'!L$8+$N22))+($S$33*$P22*('VT CHS Emissions Schedule'!L$9+$M22))+($S$34*$P22*'VT CHS Emissions Schedule'!L$7)/(1-$L22)+($S$35*$P22*'VT CHS Emissions Schedule'!L$5/(1-$K22))+($S$36*$P22*('VT CHS Emissions Schedule'!L$35+$O22))))),0)</f>
        <v>141391.56389675307</v>
      </c>
      <c r="BL22" s="41">
        <f>IF(BL$15&lt;2025+$R22,IF($B22="Natural gas",($P22*AL22)/(1-$J22),IF(OR($B22="Propane",$B22="Oil",$B22="Wood, commercial"),($P22*AL22),(($S$32*$P22*('VT CHS Emissions Schedule'!M$8+$N22))+($S$33*$P22*('VT CHS Emissions Schedule'!M$9+$M22))+($S$34*$P22*'VT CHS Emissions Schedule'!M$7)/(1-$L22)+($S$35*$P22*'VT CHS Emissions Schedule'!M$5/(1-$K22))+($S$36*$P22*('VT CHS Emissions Schedule'!M$35+$O22))))),0)</f>
        <v>141391.56389675307</v>
      </c>
      <c r="BM22" s="41">
        <f>IF(BM$15&lt;2025+$R22,IF($B22="Natural gas",($P22*AM22)/(1-$J22),IF(OR($B22="Propane",$B22="Oil",$B22="Wood, commercial"),($P22*AM22),(($S$32*$P22*('VT CHS Emissions Schedule'!N$8+$N22))+($S$33*$P22*('VT CHS Emissions Schedule'!N$9+$M22))+($S$34*$P22*'VT CHS Emissions Schedule'!N$7)/(1-$L22)+($S$35*$P22*'VT CHS Emissions Schedule'!N$5/(1-$K22))+($S$36*$P22*('VT CHS Emissions Schedule'!N$35+$O22))))),0)</f>
        <v>0</v>
      </c>
      <c r="BN22" s="41">
        <f>IF(BN$15&lt;2025+$R22,IF($B22="Natural gas",($P22*AN22)/(1-$J22),IF(OR($B22="Propane",$B22="Oil",$B22="Wood, commercial"),($P22*AN22),(($S$32*$P22*('VT CHS Emissions Schedule'!O$8+$N22))+($S$33*$P22*('VT CHS Emissions Schedule'!O$9+$M22))+($S$34*$P22*'VT CHS Emissions Schedule'!O$7)/(1-$L22)+($S$35*$P22*'VT CHS Emissions Schedule'!O$5/(1-$K22))+($S$36*$P22*('VT CHS Emissions Schedule'!O$35+$O22))))),0)</f>
        <v>0</v>
      </c>
      <c r="BO22" s="41">
        <f>IF(BO$15&lt;2025+$R22,IF($B22="Natural gas",($P22*AO22)/(1-$J22),IF(OR($B22="Propane",$B22="Oil",$B22="Wood, commercial"),($P22*AO22),(($S$32*$P22*('VT CHS Emissions Schedule'!P$8+$N22))+($S$33*$P22*('VT CHS Emissions Schedule'!P$9+$M22))+($S$34*$P22*'VT CHS Emissions Schedule'!P$7)/(1-$L22)+($S$35*$P22*'VT CHS Emissions Schedule'!P$5/(1-$K22))+($S$36*$P22*('VT CHS Emissions Schedule'!P$35+$O22))))),0)</f>
        <v>0</v>
      </c>
      <c r="BP22" s="41">
        <f>IF(BP$15&lt;2025+$R22,IF($B22="Natural gas",($P22*AP22)/(1-$J22),IF(OR($B22="Propane",$B22="Oil",$B22="Wood, commercial"),($P22*AP22),(($S$32*$P22*('VT CHS Emissions Schedule'!Q$8+$N22))+($S$33*$P22*('VT CHS Emissions Schedule'!Q$9+$M22))+($S$34*$P22*'VT CHS Emissions Schedule'!Q$7)/(1-$L22)+($S$35*$P22*'VT CHS Emissions Schedule'!Q$5/(1-$K22))+($S$36*$P22*('VT CHS Emissions Schedule'!Q$35+$O22))))),0)</f>
        <v>0</v>
      </c>
      <c r="BQ22" s="41">
        <f>IF(BQ$15&lt;2025+$R22,IF($B22="Natural gas",($P22*AQ22)/(1-$J22),IF(OR($B22="Propane",$B22="Oil",$B22="Wood, commercial"),($P22*AQ22),(($S$32*$P22*('VT CHS Emissions Schedule'!R$8+$N22))+($S$33*$P22*('VT CHS Emissions Schedule'!R$9+$M22))+($S$34*$P22*'VT CHS Emissions Schedule'!R$7)/(1-$L22)+($S$35*$P22*'VT CHS Emissions Schedule'!R$5/(1-$K22))+($S$36*$P22*('VT CHS Emissions Schedule'!R$35+$O22))))),0)</f>
        <v>0</v>
      </c>
      <c r="BR22" s="41">
        <f>IF(BR$15&lt;2025+$R22,IF($B22="Natural gas",($P22*AR22)/(1-$J22),IF(OR($B22="Propane",$B22="Oil",$B22="Wood, commercial"),($P22*AR22),(($S$32*$P22*('VT CHS Emissions Schedule'!S$8+$N22))+($S$33*$P22*('VT CHS Emissions Schedule'!S$9+$M22))+($S$34*$P22*'VT CHS Emissions Schedule'!S$7)/(1-$L22)+($S$35*$P22*'VT CHS Emissions Schedule'!S$5/(1-$K22))+($S$36*$P22*('VT CHS Emissions Schedule'!S$35+$O22))))),0)</f>
        <v>0</v>
      </c>
      <c r="BS22" s="41">
        <f>IF(BS$15&lt;2025+$R22,IF($B22="Natural gas",($P22*AS22)/(1-$J22),IF(OR($B22="Propane",$B22="Oil",$B22="Wood, commercial"),($P22*AS22),(($S$32*$P22*('VT CHS Emissions Schedule'!T$8+$N22))+($S$33*$P22*('VT CHS Emissions Schedule'!T$9+$M22))+($S$34*$P22*'VT CHS Emissions Schedule'!T$7)/(1-$L22)+($S$35*$P22*'VT CHS Emissions Schedule'!T$5/(1-$K22))+($S$36*$P22*('VT CHS Emissions Schedule'!T$35+$O22))))),0)</f>
        <v>0</v>
      </c>
      <c r="BT22" s="41">
        <f>IF(BT$15&lt;2025+$R22,IF($B22="Natural gas",($P22*AT22)/(1-$J22),IF(OR($B22="Propane",$B22="Oil",$B22="Wood, commercial"),($P22*AT22),(($S$32*$P22*('VT CHS Emissions Schedule'!U$8+$N22))+($S$33*$P22*('VT CHS Emissions Schedule'!U$9+$M22))+($S$34*$P22*'VT CHS Emissions Schedule'!U$7)/(1-$L22)+($S$35*$P22*'VT CHS Emissions Schedule'!U$5/(1-$K22))+($S$36*$P22*('VT CHS Emissions Schedule'!U$35+$O22))))),0)</f>
        <v>0</v>
      </c>
      <c r="BU22" s="41">
        <f>IF(BU$15&lt;2025+$R22,IF($B22="Natural gas",($P22*AU22)/(1-$J22),IF(OR($B22="Propane",$B22="Oil",$B22="Wood, commercial"),($P22*AU22),(($S$32*$P22*('VT CHS Emissions Schedule'!V$8+$N22))+($S$33*$P22*('VT CHS Emissions Schedule'!V$9+$M22))+($S$34*$P22*'VT CHS Emissions Schedule'!V$7)/(1-$L22)+($S$35*$P22*'VT CHS Emissions Schedule'!V$5/(1-$K22))+($S$36*$P22*('VT CHS Emissions Schedule'!V$35+$O22))))),0)</f>
        <v>0</v>
      </c>
      <c r="BV22" s="41">
        <f>IF(BV$15&lt;2025+$R22,IF($B22="Natural gas",($P22*AV22)/(1-$J22),IF(OR($B22="Propane",$B22="Oil",$B22="Wood, commercial"),($P22*AV22),(($S$32*$P22*('VT CHS Emissions Schedule'!W$8+$N22))+($S$33*$P22*('VT CHS Emissions Schedule'!W$9+$M22))+($S$34*$P22*'VT CHS Emissions Schedule'!W$7)/(1-$L22)+($S$35*$P22*'VT CHS Emissions Schedule'!W$5/(1-$K22))+($S$36*$P22*('VT CHS Emissions Schedule'!W$35+$O22))))),0)</f>
        <v>0</v>
      </c>
      <c r="BW22" s="41">
        <f>IF(BW$15&lt;2025+$R22,IF($B22="Natural gas",($P22*AW22)/(1-$J22),IF(OR($B22="Propane",$B22="Oil",$B22="Wood, commercial"),($P22*AW22),(($S$32*$P22*('VT CHS Emissions Schedule'!X$8+$N22))+($S$33*$P22*('VT CHS Emissions Schedule'!X$9+$M22))+($S$34*$P22*'VT CHS Emissions Schedule'!X$7)/(1-$L22)+($S$35*$P22*'VT CHS Emissions Schedule'!X$5/(1-$K22))+($S$36*$P22*('VT CHS Emissions Schedule'!X$35+$O22))))),0)</f>
        <v>0</v>
      </c>
      <c r="BX22" s="41">
        <f>IF(BX$15&lt;2025+$R22,IF($B22="Natural gas",($P22*AX22)/(1-$J22),IF(OR($B22="Propane",$B22="Oil",$B22="Wood, commercial"),($P22*AX22),(($S$32*$P22*('VT CHS Emissions Schedule'!Y$8+$N22))+($S$33*$P22*('VT CHS Emissions Schedule'!Y$9+$M22))+($S$34*$P22*'VT CHS Emissions Schedule'!Y$7)/(1-$L22)+($S$35*$P22*'VT CHS Emissions Schedule'!Y$5/(1-$K22))+($S$36*$P22*('VT CHS Emissions Schedule'!Y$35+$O22))))),0)</f>
        <v>0</v>
      </c>
      <c r="BY22" s="41">
        <f>IF(BY$15&lt;2025+$R22,IF($B22="Natural gas",($P22*AY22)/(1-$J22),IF(OR($B22="Propane",$B22="Oil",$B22="Wood, commercial"),($P22*AY22),(($S$32*$P22*('VT CHS Emissions Schedule'!Z$8+$N22))+($S$33*$P22*('VT CHS Emissions Schedule'!Z$9+$M22))+($S$34*$P22*'VT CHS Emissions Schedule'!Z$7)/(1-$L22)+($S$35*$P22*'VT CHS Emissions Schedule'!Z$5/(1-$K22))+($S$36*$P22*('VT CHS Emissions Schedule'!Z$35+$O22))))),0)</f>
        <v>0</v>
      </c>
      <c r="BZ22" s="41">
        <f>IF(BZ$15&lt;2025+$R22,IF($B22="Natural gas",($P22*AZ22)/(1-$J22),IF(OR($B22="Propane",$B22="Oil",$B22="Wood, commercial"),($P22*AZ22),(($S$32*$P22*('VT CHS Emissions Schedule'!AA$8+$N22))+($S$33*$P22*('VT CHS Emissions Schedule'!AA$9+$M22))+($S$34*$P22*'VT CHS Emissions Schedule'!AA$7)/(1-$L22)+($S$35*$P22*'VT CHS Emissions Schedule'!AA$5/(1-$K22))+($S$36*$P22*('VT CHS Emissions Schedule'!AA$35+$O22))))),0)</f>
        <v>0</v>
      </c>
      <c r="CA22" s="41">
        <f>IF(CA$15&lt;2025+$R22,IF($B22="Natural gas",($P22*BA22)/(1-$J22),IF(OR($B22="Propane",$B22="Oil",$B22="Wood, commercial"),($P22*BA22),(($S$32*$P22*('VT CHS Emissions Schedule'!AB$8+$N22))+($S$33*$P22*('VT CHS Emissions Schedule'!AB$9+$M22))+($S$34*$P22*'VT CHS Emissions Schedule'!AB$7)/(1-$L22)+($S$35*$P22*'VT CHS Emissions Schedule'!AB$5/(1-$K22))+($S$36*$P22*('VT CHS Emissions Schedule'!AB$35+$O22))))),0)</f>
        <v>0</v>
      </c>
      <c r="CB22" s="41">
        <f>IF(CB$15&lt;2025+$R22,IF($B22="Natural gas",($P22*BB22)/(1-$J22),IF(OR($B22="Propane",$B22="Oil",$B22="Wood, commercial"),($P22*BB22),(($S$32*$P22*('VT CHS Emissions Schedule'!AC$8+$N22))+($S$33*$P22*('VT CHS Emissions Schedule'!AC$9+$M22))+($S$34*$P22*'VT CHS Emissions Schedule'!AC$7)/(1-$L22)+($S$35*$P22*'VT CHS Emissions Schedule'!AC$5/(1-$K22))+($S$36*$P22*('VT CHS Emissions Schedule'!AC$35+$O22))))),0)</f>
        <v>0</v>
      </c>
      <c r="CC22" s="41">
        <f>IF(CC$15&lt;2025+$R22,BC22+($Q22*'VT CHS Emissions Schedule'!D$5/(1-$K22)),0)</f>
        <v>149445.18509874988</v>
      </c>
      <c r="CD22" s="41">
        <f>IF(CD$15&lt;2025+$R22,BD22+($Q22*'VT CHS Emissions Schedule'!E$5/(1-$K22)),0)</f>
        <v>148959.26415635028</v>
      </c>
      <c r="CE22" s="41">
        <f>IF(CE$15&lt;2025+$R22,BE22+($Q22*'VT CHS Emissions Schedule'!F$5/(1-$K22)),0)</f>
        <v>147559.99758073752</v>
      </c>
      <c r="CF22" s="41">
        <f>IF(CF$15&lt;2025+$R22,BF22+($Q22*'VT CHS Emissions Schedule'!G$5/(1-$K22)),0)</f>
        <v>147074.07663833792</v>
      </c>
      <c r="CG22" s="41">
        <f>IF(CG$15&lt;2025+$R22,BG22+($Q22*'VT CHS Emissions Schedule'!H$5/(1-$K22)),0)</f>
        <v>146588.15569593833</v>
      </c>
      <c r="CH22" s="41">
        <f>IF(CH$15&lt;2025+$R22,BH22+($Q22*'VT CHS Emissions Schedule'!I$5/(1-$K22)),0)</f>
        <v>146102.23475353874</v>
      </c>
      <c r="CI22" s="41">
        <f>IF(CI$15&lt;2025+$R22,BI22+($Q22*'VT CHS Emissions Schedule'!J$5/(1-$K22)),0)</f>
        <v>145616.31381113915</v>
      </c>
      <c r="CJ22" s="41">
        <f>IF(CJ$15&lt;2025+$R22,BJ22+($Q22*'VT CHS Emissions Schedule'!K$5/(1-$K22)),0)</f>
        <v>144978.30620982588</v>
      </c>
      <c r="CK22" s="41">
        <f>IF(CK$15&lt;2025+$R22,BK22+($Q22*'VT CHS Emissions Schedule'!L$5/(1-$K22)),0)</f>
        <v>144492.38526742629</v>
      </c>
      <c r="CL22" s="41">
        <f>IF(CL$15&lt;2025+$R22,BL22+($Q22*'VT CHS Emissions Schedule'!M$5/(1-$K22)),0)</f>
        <v>144006.4643250267</v>
      </c>
      <c r="CM22" s="41">
        <f>IF(CM$15&lt;2025+$R22,BM22+($Q22*'VT CHS Emissions Schedule'!N$5/(1-$K22)),0)</f>
        <v>0</v>
      </c>
      <c r="CN22" s="41">
        <f>IF(CN$15&lt;2025+$R22,BN22+($Q22*'VT CHS Emissions Schedule'!O$5/(1-$K22)),0)</f>
        <v>0</v>
      </c>
      <c r="CO22" s="41">
        <f>IF(CO$15&lt;2025+$R22,BO22+($Q22*'VT CHS Emissions Schedule'!P$5/(1-$K22)),0)</f>
        <v>0</v>
      </c>
      <c r="CP22" s="41">
        <f>IF(CP$15&lt;2025+$R22,BP22+($Q22*'VT CHS Emissions Schedule'!Q$5/(1-$K22)),0)</f>
        <v>0</v>
      </c>
      <c r="CQ22" s="41">
        <f>IF(CQ$15&lt;2025+$R22,BQ22+($Q22*'VT CHS Emissions Schedule'!R$5/(1-$K22)),0)</f>
        <v>0</v>
      </c>
      <c r="CR22" s="41">
        <f>IF(CR$15&lt;2025+$R22,BR22+($Q22*'VT CHS Emissions Schedule'!S$5/(1-$K22)),0)</f>
        <v>0</v>
      </c>
      <c r="CS22" s="41">
        <f>IF(CS$15&lt;2025+$R22,BS22+($Q22*'VT CHS Emissions Schedule'!T$5/(1-$K22)),0)</f>
        <v>0</v>
      </c>
      <c r="CT22" s="41">
        <f>IF(CT$15&lt;2025+$R22,BT22+($Q22*'VT CHS Emissions Schedule'!U$5/(1-$K22)),0)</f>
        <v>0</v>
      </c>
      <c r="CU22" s="41">
        <f>IF(CU$15&lt;2025+$R22,BU22+($Q22*'VT CHS Emissions Schedule'!V$5/(1-$K22)),0)</f>
        <v>0</v>
      </c>
      <c r="CV22" s="41">
        <f>IF(CV$15&lt;2025+$R22,BV22+($Q22*'VT CHS Emissions Schedule'!W$5/(1-$K22)),0)</f>
        <v>0</v>
      </c>
      <c r="CW22" s="41">
        <f>IF(CW$15&lt;2025+$R22,BW22+($Q22*'VT CHS Emissions Schedule'!X$5/(1-$K22)),0)</f>
        <v>0</v>
      </c>
      <c r="CX22" s="41">
        <f>IF(CX$15&lt;2025+$R22,BX22+($Q22*'VT CHS Emissions Schedule'!Y$5/(1-$K22)),0)</f>
        <v>0</v>
      </c>
      <c r="CY22" s="41">
        <f>IF(CY$15&lt;2025+$R22,BY22+($Q22*'VT CHS Emissions Schedule'!Z$5/(1-$K22)),0)</f>
        <v>0</v>
      </c>
      <c r="CZ22" s="41">
        <f>IF(CZ$15&lt;2025+$R22,BZ22+($Q22*'VT CHS Emissions Schedule'!AA$5/(1-$K22)),0)</f>
        <v>0</v>
      </c>
      <c r="DA22" s="41">
        <f>IF(DA$15&lt;2025+$R22,CA22+($Q22*'VT CHS Emissions Schedule'!AB$5/(1-$K22)),0)</f>
        <v>0</v>
      </c>
      <c r="DB22" s="41">
        <f>IF(DB$15&lt;2025+$R22,CB22+($Q22*'VT CHS Emissions Schedule'!AC$5/(1-$K22)),0)</f>
        <v>0</v>
      </c>
    </row>
    <row r="23" spans="1:106" x14ac:dyDescent="0.3">
      <c r="A23" s="498"/>
      <c r="B23" s="77" t="s">
        <v>8</v>
      </c>
      <c r="C23" s="41">
        <f t="shared" si="0"/>
        <v>1253354.5516327482</v>
      </c>
      <c r="D23" s="41">
        <f t="shared" si="1"/>
        <v>1301369.9983234662</v>
      </c>
      <c r="E23" s="219">
        <f t="shared" si="2"/>
        <v>1.2533545516327482</v>
      </c>
      <c r="F23" s="47">
        <f t="shared" si="5"/>
        <v>132589.93806439018</v>
      </c>
      <c r="G23" s="47">
        <f>IF($B23="Natural gas",($P23*AC23)/(1-$J23),IF(OR($B23="Propane",$B23="Oil",$B23="Wood, commercial"),($P23*AC23),(($S$32*$P23*('VT CHS Emissions Schedule'!D$8+$N23))+($S$33*$P23*('VT CHS Emissions Schedule'!D$9+$M23))+($S$34*$P23*'VT CHS Emissions Schedule'!D$7)/(1-$L23)+($S$35*$P23*'VT CHS Emissions Schedule'!D$5/(1-$K23))+($S$36*$P23*('VT CHS Emissions Schedule'!D$35+$O23)))))</f>
        <v>125601.74915452025</v>
      </c>
      <c r="H23" s="41">
        <f>$Q23*'VT CHS Emissions Schedule'!D$5/(1-$K23)</f>
        <v>6988.1889098699385</v>
      </c>
      <c r="I23" s="65">
        <f>_xlfn.XLOOKUP(B23,Lookups!$A$3:$A$17,Lookups!$D$3:$D$17)</f>
        <v>0.32764300000000002</v>
      </c>
      <c r="J23" s="66">
        <f>_xlfn.XLOOKUP($B23,Lookups!$A$3:$A$15,Lookups!$E$3:$E$15)</f>
        <v>0</v>
      </c>
      <c r="K23" s="66">
        <f>Lookups!$E$6</f>
        <v>0.04</v>
      </c>
      <c r="L23" s="66">
        <f>Lookups!$E$5</f>
        <v>1.4E-2</v>
      </c>
      <c r="M23" s="65">
        <f>Lookups!$D$3</f>
        <v>0.21490000000000001</v>
      </c>
      <c r="N23" s="65">
        <f>Lookups!$D$4</f>
        <v>0.32764300000000002</v>
      </c>
      <c r="O23" s="65">
        <f>Lookups!$D$8</f>
        <v>1.3776766038113153</v>
      </c>
      <c r="P23" s="30">
        <f t="shared" si="3"/>
        <v>1706.8715090784001</v>
      </c>
      <c r="Q23" s="30">
        <f t="shared" si="4"/>
        <v>177.62571428571431</v>
      </c>
      <c r="R23" s="6">
        <v>10</v>
      </c>
      <c r="S23" s="6">
        <v>1062</v>
      </c>
      <c r="T23" s="6">
        <v>375</v>
      </c>
      <c r="U23" s="6">
        <v>33427</v>
      </c>
      <c r="V23" s="6">
        <v>41400</v>
      </c>
      <c r="W23" s="6">
        <v>5.04</v>
      </c>
      <c r="X23" s="26">
        <v>5.6000000000000001E-2</v>
      </c>
      <c r="Y23" s="202">
        <v>0.08</v>
      </c>
      <c r="Z23" s="202">
        <v>0.19</v>
      </c>
      <c r="AA23" s="202">
        <v>0.68</v>
      </c>
      <c r="AB23" s="6">
        <v>1.06E-3</v>
      </c>
      <c r="AC23" s="30">
        <f>IF(AC$15&lt;2025+$R23,$J23+_xlfn.XLOOKUP(_xlfn.XLOOKUP($B23,Lookups!$A$3:$A$17,Lookups!$B$3:$B$17),'VT CHS Emissions Schedule'!$A:$A,'VT CHS Emissions Schedule'!G:G),0)</f>
        <v>73.585942753439625</v>
      </c>
      <c r="AD23" s="30">
        <f>IF(AD$15&lt;2025+$R23,$J23+_xlfn.XLOOKUP(_xlfn.XLOOKUP($B23,Lookups!$A$3:$A$17,Lookups!$B$3:$B$17),'VT CHS Emissions Schedule'!$A:$A,'VT CHS Emissions Schedule'!H:H),0)</f>
        <v>73.577187687526703</v>
      </c>
      <c r="AE23" s="30">
        <f>IF(AE$15&lt;2025+$R23,$J23+_xlfn.XLOOKUP(_xlfn.XLOOKUP($B23,Lookups!$A$3:$A$17,Lookups!$B$3:$B$17),'VT CHS Emissions Schedule'!$A:$A,'VT CHS Emissions Schedule'!I:I),0)</f>
        <v>73.577187687526703</v>
      </c>
      <c r="AF23" s="30">
        <f>IF(AF$15&lt;2025+$R23,$J23+_xlfn.XLOOKUP(_xlfn.XLOOKUP($B23,Lookups!$A$3:$A$17,Lookups!$B$3:$B$17),'VT CHS Emissions Schedule'!$A:$A,'VT CHS Emissions Schedule'!J:J),0)</f>
        <v>73.577187687526703</v>
      </c>
      <c r="AG23" s="30">
        <f>IF(AG$15&lt;2025+$R23,$J23+_xlfn.XLOOKUP(_xlfn.XLOOKUP($B23,Lookups!$A$3:$A$17,Lookups!$B$3:$B$17),'VT CHS Emissions Schedule'!$A:$A,'VT CHS Emissions Schedule'!K:K),0)</f>
        <v>73.577187687526703</v>
      </c>
      <c r="AH23" s="30">
        <f>IF(AH$15&lt;2025+$R23,$J23+_xlfn.XLOOKUP(_xlfn.XLOOKUP($B23,Lookups!$A$3:$A$17,Lookups!$B$3:$B$17),'VT CHS Emissions Schedule'!$A:$A,'VT CHS Emissions Schedule'!L:L),0)</f>
        <v>73.577187687526703</v>
      </c>
      <c r="AI23" s="30">
        <f>IF(AI$15&lt;2025+$R23,$J23+_xlfn.XLOOKUP(_xlfn.XLOOKUP($B23,Lookups!$A$3:$A$17,Lookups!$B$3:$B$17),'VT CHS Emissions Schedule'!$A:$A,'VT CHS Emissions Schedule'!M:M),0)</f>
        <v>73.206854310657917</v>
      </c>
      <c r="AJ23" s="30">
        <f>IF(AJ$15&lt;2025+$R23,$J23+_xlfn.XLOOKUP(_xlfn.XLOOKUP($B23,Lookups!$A$3:$A$17,Lookups!$B$3:$B$17),'VT CHS Emissions Schedule'!$A:$A,'VT CHS Emissions Schedule'!N:N),0)</f>
        <v>73.206854310657917</v>
      </c>
      <c r="AK23" s="30">
        <f>IF(AK$15&lt;2025+$R23,$J23+_xlfn.XLOOKUP(_xlfn.XLOOKUP($B23,Lookups!$A$3:$A$17,Lookups!$B$3:$B$17),'VT CHS Emissions Schedule'!$A:$A,'VT CHS Emissions Schedule'!O:O),0)</f>
        <v>73.206854310657917</v>
      </c>
      <c r="AL23" s="30">
        <f>IF(AL$15&lt;2025+$R23,$J23+_xlfn.XLOOKUP(_xlfn.XLOOKUP($B23,Lookups!$A$3:$A$17,Lookups!$B$3:$B$17),'VT CHS Emissions Schedule'!$A:$A,'VT CHS Emissions Schedule'!P:P),0)</f>
        <v>73.206854310657917</v>
      </c>
      <c r="AM23" s="30">
        <f>IF(AM$15&lt;2025+$R23,$J23+_xlfn.XLOOKUP(_xlfn.XLOOKUP($B23,Lookups!$A$3:$A$17,Lookups!$B$3:$B$17),'VT CHS Emissions Schedule'!$A:$A,'VT CHS Emissions Schedule'!Q:Q),0)</f>
        <v>0</v>
      </c>
      <c r="AN23" s="30">
        <f>IF(AN$15&lt;2025+$R23,$J23+_xlfn.XLOOKUP(_xlfn.XLOOKUP($B23,Lookups!$A$3:$A$17,Lookups!$B$3:$B$17),'VT CHS Emissions Schedule'!$A:$A,'VT CHS Emissions Schedule'!R:R),0)</f>
        <v>0</v>
      </c>
      <c r="AO23" s="30">
        <f>IF(AO$15&lt;2025+$R23,$J23+_xlfn.XLOOKUP(_xlfn.XLOOKUP($B23,Lookups!$A$3:$A$17,Lookups!$B$3:$B$17),'VT CHS Emissions Schedule'!$A:$A,'VT CHS Emissions Schedule'!S:S),0)</f>
        <v>0</v>
      </c>
      <c r="AP23" s="30">
        <f>IF(AP$15&lt;2025+$R23,$J23+_xlfn.XLOOKUP(_xlfn.XLOOKUP($B23,Lookups!$A$3:$A$17,Lookups!$B$3:$B$17),'VT CHS Emissions Schedule'!$A:$A,'VT CHS Emissions Schedule'!T:T),0)</f>
        <v>0</v>
      </c>
      <c r="AQ23" s="30">
        <f>IF(AQ$15&lt;2025+$R23,$J23+_xlfn.XLOOKUP(_xlfn.XLOOKUP($B23,Lookups!$A$3:$A$17,Lookups!$B$3:$B$17),'VT CHS Emissions Schedule'!$A:$A,'VT CHS Emissions Schedule'!U:U),0)</f>
        <v>0</v>
      </c>
      <c r="AR23" s="30">
        <f>IF(AR$15&lt;2025+$R23,$J23+_xlfn.XLOOKUP(_xlfn.XLOOKUP($B23,Lookups!$A$3:$A$17,Lookups!$B$3:$B$17),'VT CHS Emissions Schedule'!$A:$A,'VT CHS Emissions Schedule'!V:V),0)</f>
        <v>0</v>
      </c>
      <c r="AS23" s="30">
        <f>IF(AS$15&lt;2025+$R23,$J23+_xlfn.XLOOKUP(_xlfn.XLOOKUP($B23,Lookups!$A$3:$A$17,Lookups!$B$3:$B$17),'VT CHS Emissions Schedule'!$A:$A,'VT CHS Emissions Schedule'!W:W),0)</f>
        <v>0</v>
      </c>
      <c r="AT23" s="30">
        <f>IF(AT$15&lt;2025+$R23,$J23+_xlfn.XLOOKUP(_xlfn.XLOOKUP($B23,Lookups!$A$3:$A$17,Lookups!$B$3:$B$17),'VT CHS Emissions Schedule'!$A:$A,'VT CHS Emissions Schedule'!X:X),0)</f>
        <v>0</v>
      </c>
      <c r="AU23" s="30">
        <f>IF(AU$15&lt;2025+$R23,$J23+_xlfn.XLOOKUP(_xlfn.XLOOKUP($B23,Lookups!$A$3:$A$17,Lookups!$B$3:$B$17),'VT CHS Emissions Schedule'!$A:$A,'VT CHS Emissions Schedule'!Y:Y),0)</f>
        <v>0</v>
      </c>
      <c r="AV23" s="30">
        <f>IF(AV$15&lt;2025+$R23,$J23+_xlfn.XLOOKUP(_xlfn.XLOOKUP($B23,Lookups!$A$3:$A$17,Lookups!$B$3:$B$17),'VT CHS Emissions Schedule'!$A:$A,'VT CHS Emissions Schedule'!Z:Z),0)</f>
        <v>0</v>
      </c>
      <c r="AW23" s="30">
        <f>IF(AW$15&lt;2025+$R23,$J23+_xlfn.XLOOKUP(_xlfn.XLOOKUP($B23,Lookups!$A$3:$A$17,Lookups!$B$3:$B$17),'VT CHS Emissions Schedule'!$A:$A,'VT CHS Emissions Schedule'!AA:AA),0)</f>
        <v>0</v>
      </c>
      <c r="AX23" s="30">
        <f>IF(AX$15&lt;2025+$R23,$J23+_xlfn.XLOOKUP(_xlfn.XLOOKUP($B23,Lookups!$A$3:$A$17,Lookups!$B$3:$B$17),'VT CHS Emissions Schedule'!$A:$A,'VT CHS Emissions Schedule'!AB:AB),0)</f>
        <v>0</v>
      </c>
      <c r="AY23" s="30">
        <f>IF(AY$15&lt;2025+$R23,$J23+_xlfn.XLOOKUP(_xlfn.XLOOKUP($B23,Lookups!$A$3:$A$17,Lookups!$B$3:$B$17),'VT CHS Emissions Schedule'!$A:$A,'VT CHS Emissions Schedule'!AC:AC),0)</f>
        <v>0</v>
      </c>
      <c r="AZ23" s="30">
        <f>IF(AZ$15&lt;2025+$R23,$J23+_xlfn.XLOOKUP(_xlfn.XLOOKUP($B23,Lookups!$A$3:$A$17,Lookups!$B$3:$B$17),'VT CHS Emissions Schedule'!$A:$A,'VT CHS Emissions Schedule'!AD:AD),0)</f>
        <v>0</v>
      </c>
      <c r="BA23" s="30">
        <f>IF(BA$15&lt;2025+$R23,$J23+_xlfn.XLOOKUP(_xlfn.XLOOKUP($B23,Lookups!$A$3:$A$17,Lookups!$B$3:$B$17),'VT CHS Emissions Schedule'!$A:$A,'VT CHS Emissions Schedule'!AE:AE),0)</f>
        <v>0</v>
      </c>
      <c r="BB23" s="30">
        <f>IF(BB$15&lt;2025+$R23,$J23+_xlfn.XLOOKUP(_xlfn.XLOOKUP($B23,Lookups!$A$3:$A$17,Lookups!$B$3:$B$17),'VT CHS Emissions Schedule'!$A:$A,'VT CHS Emissions Schedule'!AF:AF),0)</f>
        <v>0</v>
      </c>
      <c r="BC23" s="41">
        <f>IF(BC$15&lt;2025+$R23,IF($B23="Natural gas",($P23*AC23)/(1-$J23),IF(OR($B23="Propane",$B23="Oil",$B23="Wood, commercial"),($P23*AC23),(($S$32*$P23*('VT CHS Emissions Schedule'!D$8+$N23))+($S$33*$P23*('VT CHS Emissions Schedule'!D$9+$M23))+($S$34*$P23*'VT CHS Emissions Schedule'!D$7)/(1-$L23)+($S$35*$P23*'VT CHS Emissions Schedule'!D$5/(1-$K23))+($S$36*$P23*('VT CHS Emissions Schedule'!D$35+$O23))))),0)</f>
        <v>125601.74915452025</v>
      </c>
      <c r="BD23" s="41">
        <f>IF(BD$15&lt;2025+$R23,IF($B23="Natural gas",($P23*AD23)/(1-$J23),IF(OR($B23="Propane",$B23="Oil",$B23="Wood, commercial"),($P23*AD23),(($S$32*$P23*('VT CHS Emissions Schedule'!E$8+$N23))+($S$33*$P23*('VT CHS Emissions Schedule'!E$9+$M23))+($S$34*$P23*'VT CHS Emissions Schedule'!E$7)/(1-$L23)+($S$35*$P23*'VT CHS Emissions Schedule'!E$5/(1-$K23))+($S$36*$P23*('VT CHS Emissions Schedule'!E$35+$O23))))),0)</f>
        <v>125586.80538195338</v>
      </c>
      <c r="BE23" s="41">
        <f>IF(BE$15&lt;2025+$R23,IF($B23="Natural gas",($P23*AE23)/(1-$J23),IF(OR($B23="Propane",$B23="Oil",$B23="Wood, commercial"),($P23*AE23),(($S$32*$P23*('VT CHS Emissions Schedule'!F$8+$N23))+($S$33*$P23*('VT CHS Emissions Schedule'!F$9+$M23))+($S$34*$P23*'VT CHS Emissions Schedule'!F$7)/(1-$L23)+($S$35*$P23*'VT CHS Emissions Schedule'!F$5/(1-$K23))+($S$36*$P23*('VT CHS Emissions Schedule'!F$35+$O23))))),0)</f>
        <v>125586.80538195338</v>
      </c>
      <c r="BF23" s="41">
        <f>IF(BF$15&lt;2025+$R23,IF($B23="Natural gas",($P23*AF23)/(1-$J23),IF(OR($B23="Propane",$B23="Oil",$B23="Wood, commercial"),($P23*AF23),(($S$32*$P23*('VT CHS Emissions Schedule'!G$8+$N23))+($S$33*$P23*('VT CHS Emissions Schedule'!G$9+$M23))+($S$34*$P23*'VT CHS Emissions Schedule'!G$7)/(1-$L23)+($S$35*$P23*'VT CHS Emissions Schedule'!G$5/(1-$K23))+($S$36*$P23*('VT CHS Emissions Schedule'!G$35+$O23))))),0)</f>
        <v>125586.80538195338</v>
      </c>
      <c r="BG23" s="41">
        <f>IF(BG$15&lt;2025+$R23,IF($B23="Natural gas",($P23*AG23)/(1-$J23),IF(OR($B23="Propane",$B23="Oil",$B23="Wood, commercial"),($P23*AG23),(($S$32*$P23*('VT CHS Emissions Schedule'!H$8+$N23))+($S$33*$P23*('VT CHS Emissions Schedule'!H$9+$M23))+($S$34*$P23*'VT CHS Emissions Schedule'!H$7)/(1-$L23)+($S$35*$P23*'VT CHS Emissions Schedule'!H$5/(1-$K23))+($S$36*$P23*('VT CHS Emissions Schedule'!H$35+$O23))))),0)</f>
        <v>125586.80538195338</v>
      </c>
      <c r="BH23" s="41">
        <f>IF(BH$15&lt;2025+$R23,IF($B23="Natural gas",($P23*AH23)/(1-$J23),IF(OR($B23="Propane",$B23="Oil",$B23="Wood, commercial"),($P23*AH23),(($S$32*$P23*('VT CHS Emissions Schedule'!I$8+$N23))+($S$33*$P23*('VT CHS Emissions Schedule'!I$9+$M23))+($S$34*$P23*'VT CHS Emissions Schedule'!I$7)/(1-$L23)+($S$35*$P23*'VT CHS Emissions Schedule'!I$5/(1-$K23))+($S$36*$P23*('VT CHS Emissions Schedule'!I$35+$O23))))),0)</f>
        <v>125586.80538195338</v>
      </c>
      <c r="BI23" s="41">
        <f>IF(BI$15&lt;2025+$R23,IF($B23="Natural gas",($P23*AI23)/(1-$J23),IF(OR($B23="Propane",$B23="Oil",$B23="Wood, commercial"),($P23*AI23),(($S$32*$P23*('VT CHS Emissions Schedule'!J$8+$N23))+($S$33*$P23*('VT CHS Emissions Schedule'!J$9+$M23))+($S$34*$P23*'VT CHS Emissions Schedule'!J$7)/(1-$L23)+($S$35*$P23*'VT CHS Emissions Schedule'!J$5/(1-$K23))+($S$36*$P23*('VT CHS Emissions Schedule'!J$35+$O23))))),0)</f>
        <v>124954.69389211526</v>
      </c>
      <c r="BJ23" s="41">
        <f>IF(BJ$15&lt;2025+$R23,IF($B23="Natural gas",($P23*AJ23)/(1-$J23),IF(OR($B23="Propane",$B23="Oil",$B23="Wood, commercial"),($P23*AJ23),(($S$32*$P23*('VT CHS Emissions Schedule'!K$8+$N23))+($S$33*$P23*('VT CHS Emissions Schedule'!K$9+$M23))+($S$34*$P23*'VT CHS Emissions Schedule'!K$7)/(1-$L23)+($S$35*$P23*'VT CHS Emissions Schedule'!K$5/(1-$K23))+($S$36*$P23*('VT CHS Emissions Schedule'!K$35+$O23))))),0)</f>
        <v>124954.69389211526</v>
      </c>
      <c r="BK23" s="41">
        <f>IF(BK$15&lt;2025+$R23,IF($B23="Natural gas",($P23*AK23)/(1-$J23),IF(OR($B23="Propane",$B23="Oil",$B23="Wood, commercial"),($P23*AK23),(($S$32*$P23*('VT CHS Emissions Schedule'!L$8+$N23))+($S$33*$P23*('VT CHS Emissions Schedule'!L$9+$M23))+($S$34*$P23*'VT CHS Emissions Schedule'!L$7)/(1-$L23)+($S$35*$P23*'VT CHS Emissions Schedule'!L$5/(1-$K23))+($S$36*$P23*('VT CHS Emissions Schedule'!L$35+$O23))))),0)</f>
        <v>124954.69389211526</v>
      </c>
      <c r="BL23" s="41">
        <f>IF(BL$15&lt;2025+$R23,IF($B23="Natural gas",($P23*AL23)/(1-$J23),IF(OR($B23="Propane",$B23="Oil",$B23="Wood, commercial"),($P23*AL23),(($S$32*$P23*('VT CHS Emissions Schedule'!M$8+$N23))+($S$33*$P23*('VT CHS Emissions Schedule'!M$9+$M23))+($S$34*$P23*'VT CHS Emissions Schedule'!M$7)/(1-$L23)+($S$35*$P23*'VT CHS Emissions Schedule'!M$5/(1-$K23))+($S$36*$P23*('VT CHS Emissions Schedule'!M$35+$O23))))),0)</f>
        <v>124954.69389211526</v>
      </c>
      <c r="BM23" s="41">
        <f>IF(BM$15&lt;2025+$R23,IF($B23="Natural gas",($P23*AM23)/(1-$J23),IF(OR($B23="Propane",$B23="Oil",$B23="Wood, commercial"),($P23*AM23),(($S$32*$P23*('VT CHS Emissions Schedule'!N$8+$N23))+($S$33*$P23*('VT CHS Emissions Schedule'!N$9+$M23))+($S$34*$P23*'VT CHS Emissions Schedule'!N$7)/(1-$L23)+($S$35*$P23*'VT CHS Emissions Schedule'!N$5/(1-$K23))+($S$36*$P23*('VT CHS Emissions Schedule'!N$35+$O23))))),0)</f>
        <v>0</v>
      </c>
      <c r="BN23" s="41">
        <f>IF(BN$15&lt;2025+$R23,IF($B23="Natural gas",($P23*AN23)/(1-$J23),IF(OR($B23="Propane",$B23="Oil",$B23="Wood, commercial"),($P23*AN23),(($S$32*$P23*('VT CHS Emissions Schedule'!O$8+$N23))+($S$33*$P23*('VT CHS Emissions Schedule'!O$9+$M23))+($S$34*$P23*'VT CHS Emissions Schedule'!O$7)/(1-$L23)+($S$35*$P23*'VT CHS Emissions Schedule'!O$5/(1-$K23))+($S$36*$P23*('VT CHS Emissions Schedule'!O$35+$O23))))),0)</f>
        <v>0</v>
      </c>
      <c r="BO23" s="41">
        <f>IF(BO$15&lt;2025+$R23,IF($B23="Natural gas",($P23*AO23)/(1-$J23),IF(OR($B23="Propane",$B23="Oil",$B23="Wood, commercial"),($P23*AO23),(($S$32*$P23*('VT CHS Emissions Schedule'!P$8+$N23))+($S$33*$P23*('VT CHS Emissions Schedule'!P$9+$M23))+($S$34*$P23*'VT CHS Emissions Schedule'!P$7)/(1-$L23)+($S$35*$P23*'VT CHS Emissions Schedule'!P$5/(1-$K23))+($S$36*$P23*('VT CHS Emissions Schedule'!P$35+$O23))))),0)</f>
        <v>0</v>
      </c>
      <c r="BP23" s="41">
        <f>IF(BP$15&lt;2025+$R23,IF($B23="Natural gas",($P23*AP23)/(1-$J23),IF(OR($B23="Propane",$B23="Oil",$B23="Wood, commercial"),($P23*AP23),(($S$32*$P23*('VT CHS Emissions Schedule'!Q$8+$N23))+($S$33*$P23*('VT CHS Emissions Schedule'!Q$9+$M23))+($S$34*$P23*'VT CHS Emissions Schedule'!Q$7)/(1-$L23)+($S$35*$P23*'VT CHS Emissions Schedule'!Q$5/(1-$K23))+($S$36*$P23*('VT CHS Emissions Schedule'!Q$35+$O23))))),0)</f>
        <v>0</v>
      </c>
      <c r="BQ23" s="41">
        <f>IF(BQ$15&lt;2025+$R23,IF($B23="Natural gas",($P23*AQ23)/(1-$J23),IF(OR($B23="Propane",$B23="Oil",$B23="Wood, commercial"),($P23*AQ23),(($S$32*$P23*('VT CHS Emissions Schedule'!R$8+$N23))+($S$33*$P23*('VT CHS Emissions Schedule'!R$9+$M23))+($S$34*$P23*'VT CHS Emissions Schedule'!R$7)/(1-$L23)+($S$35*$P23*'VT CHS Emissions Schedule'!R$5/(1-$K23))+($S$36*$P23*('VT CHS Emissions Schedule'!R$35+$O23))))),0)</f>
        <v>0</v>
      </c>
      <c r="BR23" s="41">
        <f>IF(BR$15&lt;2025+$R23,IF($B23="Natural gas",($P23*AR23)/(1-$J23),IF(OR($B23="Propane",$B23="Oil",$B23="Wood, commercial"),($P23*AR23),(($S$32*$P23*('VT CHS Emissions Schedule'!S$8+$N23))+($S$33*$P23*('VT CHS Emissions Schedule'!S$9+$M23))+($S$34*$P23*'VT CHS Emissions Schedule'!S$7)/(1-$L23)+($S$35*$P23*'VT CHS Emissions Schedule'!S$5/(1-$K23))+($S$36*$P23*('VT CHS Emissions Schedule'!S$35+$O23))))),0)</f>
        <v>0</v>
      </c>
      <c r="BS23" s="41">
        <f>IF(BS$15&lt;2025+$R23,IF($B23="Natural gas",($P23*AS23)/(1-$J23),IF(OR($B23="Propane",$B23="Oil",$B23="Wood, commercial"),($P23*AS23),(($S$32*$P23*('VT CHS Emissions Schedule'!T$8+$N23))+($S$33*$P23*('VT CHS Emissions Schedule'!T$9+$M23))+($S$34*$P23*'VT CHS Emissions Schedule'!T$7)/(1-$L23)+($S$35*$P23*'VT CHS Emissions Schedule'!T$5/(1-$K23))+($S$36*$P23*('VT CHS Emissions Schedule'!T$35+$O23))))),0)</f>
        <v>0</v>
      </c>
      <c r="BT23" s="41">
        <f>IF(BT$15&lt;2025+$R23,IF($B23="Natural gas",($P23*AT23)/(1-$J23),IF(OR($B23="Propane",$B23="Oil",$B23="Wood, commercial"),($P23*AT23),(($S$32*$P23*('VT CHS Emissions Schedule'!U$8+$N23))+($S$33*$P23*('VT CHS Emissions Schedule'!U$9+$M23))+($S$34*$P23*'VT CHS Emissions Schedule'!U$7)/(1-$L23)+($S$35*$P23*'VT CHS Emissions Schedule'!U$5/(1-$K23))+($S$36*$P23*('VT CHS Emissions Schedule'!U$35+$O23))))),0)</f>
        <v>0</v>
      </c>
      <c r="BU23" s="41">
        <f>IF(BU$15&lt;2025+$R23,IF($B23="Natural gas",($P23*AU23)/(1-$J23),IF(OR($B23="Propane",$B23="Oil",$B23="Wood, commercial"),($P23*AU23),(($S$32*$P23*('VT CHS Emissions Schedule'!V$8+$N23))+($S$33*$P23*('VT CHS Emissions Schedule'!V$9+$M23))+($S$34*$P23*'VT CHS Emissions Schedule'!V$7)/(1-$L23)+($S$35*$P23*'VT CHS Emissions Schedule'!V$5/(1-$K23))+($S$36*$P23*('VT CHS Emissions Schedule'!V$35+$O23))))),0)</f>
        <v>0</v>
      </c>
      <c r="BV23" s="41">
        <f>IF(BV$15&lt;2025+$R23,IF($B23="Natural gas",($P23*AV23)/(1-$J23),IF(OR($B23="Propane",$B23="Oil",$B23="Wood, commercial"),($P23*AV23),(($S$32*$P23*('VT CHS Emissions Schedule'!W$8+$N23))+($S$33*$P23*('VT CHS Emissions Schedule'!W$9+$M23))+($S$34*$P23*'VT CHS Emissions Schedule'!W$7)/(1-$L23)+($S$35*$P23*'VT CHS Emissions Schedule'!W$5/(1-$K23))+($S$36*$P23*('VT CHS Emissions Schedule'!W$35+$O23))))),0)</f>
        <v>0</v>
      </c>
      <c r="BW23" s="41">
        <f>IF(BW$15&lt;2025+$R23,IF($B23="Natural gas",($P23*AW23)/(1-$J23),IF(OR($B23="Propane",$B23="Oil",$B23="Wood, commercial"),($P23*AW23),(($S$32*$P23*('VT CHS Emissions Schedule'!X$8+$N23))+($S$33*$P23*('VT CHS Emissions Schedule'!X$9+$M23))+($S$34*$P23*'VT CHS Emissions Schedule'!X$7)/(1-$L23)+($S$35*$P23*'VT CHS Emissions Schedule'!X$5/(1-$K23))+($S$36*$P23*('VT CHS Emissions Schedule'!X$35+$O23))))),0)</f>
        <v>0</v>
      </c>
      <c r="BX23" s="41">
        <f>IF(BX$15&lt;2025+$R23,IF($B23="Natural gas",($P23*AX23)/(1-$J23),IF(OR($B23="Propane",$B23="Oil",$B23="Wood, commercial"),($P23*AX23),(($S$32*$P23*('VT CHS Emissions Schedule'!Y$8+$N23))+($S$33*$P23*('VT CHS Emissions Schedule'!Y$9+$M23))+($S$34*$P23*'VT CHS Emissions Schedule'!Y$7)/(1-$L23)+($S$35*$P23*'VT CHS Emissions Schedule'!Y$5/(1-$K23))+($S$36*$P23*('VT CHS Emissions Schedule'!Y$35+$O23))))),0)</f>
        <v>0</v>
      </c>
      <c r="BY23" s="41">
        <f>IF(BY$15&lt;2025+$R23,IF($B23="Natural gas",($P23*AY23)/(1-$J23),IF(OR($B23="Propane",$B23="Oil",$B23="Wood, commercial"),($P23*AY23),(($S$32*$P23*('VT CHS Emissions Schedule'!Z$8+$N23))+($S$33*$P23*('VT CHS Emissions Schedule'!Z$9+$M23))+($S$34*$P23*'VT CHS Emissions Schedule'!Z$7)/(1-$L23)+($S$35*$P23*'VT CHS Emissions Schedule'!Z$5/(1-$K23))+($S$36*$P23*('VT CHS Emissions Schedule'!Z$35+$O23))))),0)</f>
        <v>0</v>
      </c>
      <c r="BZ23" s="41">
        <f>IF(BZ$15&lt;2025+$R23,IF($B23="Natural gas",($P23*AZ23)/(1-$J23),IF(OR($B23="Propane",$B23="Oil",$B23="Wood, commercial"),($P23*AZ23),(($S$32*$P23*('VT CHS Emissions Schedule'!AA$8+$N23))+($S$33*$P23*('VT CHS Emissions Schedule'!AA$9+$M23))+($S$34*$P23*'VT CHS Emissions Schedule'!AA$7)/(1-$L23)+($S$35*$P23*'VT CHS Emissions Schedule'!AA$5/(1-$K23))+($S$36*$P23*('VT CHS Emissions Schedule'!AA$35+$O23))))),0)</f>
        <v>0</v>
      </c>
      <c r="CA23" s="41">
        <f>IF(CA$15&lt;2025+$R23,IF($B23="Natural gas",($P23*BA23)/(1-$J23),IF(OR($B23="Propane",$B23="Oil",$B23="Wood, commercial"),($P23*BA23),(($S$32*$P23*('VT CHS Emissions Schedule'!AB$8+$N23))+($S$33*$P23*('VT CHS Emissions Schedule'!AB$9+$M23))+($S$34*$P23*'VT CHS Emissions Schedule'!AB$7)/(1-$L23)+($S$35*$P23*'VT CHS Emissions Schedule'!AB$5/(1-$K23))+($S$36*$P23*('VT CHS Emissions Schedule'!AB$35+$O23))))),0)</f>
        <v>0</v>
      </c>
      <c r="CB23" s="41">
        <f>IF(CB$15&lt;2025+$R23,IF($B23="Natural gas",($P23*BB23)/(1-$J23),IF(OR($B23="Propane",$B23="Oil",$B23="Wood, commercial"),($P23*BB23),(($S$32*$P23*('VT CHS Emissions Schedule'!AC$8+$N23))+($S$33*$P23*('VT CHS Emissions Schedule'!AC$9+$M23))+($S$34*$P23*'VT CHS Emissions Schedule'!AC$7)/(1-$L23)+($S$35*$P23*'VT CHS Emissions Schedule'!AC$5/(1-$K23))+($S$36*$P23*('VT CHS Emissions Schedule'!AC$35+$O23))))),0)</f>
        <v>0</v>
      </c>
      <c r="CC23" s="41">
        <f>IF(CC$15&lt;2025+$R23,BC23+($Q23*'VT CHS Emissions Schedule'!D$5/(1-$K23)),0)</f>
        <v>132589.93806439018</v>
      </c>
      <c r="CD23" s="41">
        <f>IF(CD$15&lt;2025+$R23,BD23+($Q23*'VT CHS Emissions Schedule'!E$5/(1-$K23)),0)</f>
        <v>132089.07334942374</v>
      </c>
      <c r="CE23" s="41">
        <f>IF(CE$15&lt;2025+$R23,BE23+($Q23*'VT CHS Emissions Schedule'!F$5/(1-$K23)),0)</f>
        <v>131603.15240702414</v>
      </c>
      <c r="CF23" s="41">
        <f>IF(CF$15&lt;2025+$R23,BF23+($Q23*'VT CHS Emissions Schedule'!G$5/(1-$K23)),0)</f>
        <v>131117.23146462455</v>
      </c>
      <c r="CG23" s="41">
        <f>IF(CG$15&lt;2025+$R23,BG23+($Q23*'VT CHS Emissions Schedule'!H$5/(1-$K23)),0)</f>
        <v>130631.31052222496</v>
      </c>
      <c r="CH23" s="41">
        <f>IF(CH$15&lt;2025+$R23,BH23+($Q23*'VT CHS Emissions Schedule'!I$5/(1-$K23)),0)</f>
        <v>130145.38957982538</v>
      </c>
      <c r="CI23" s="41">
        <f>IF(CI$15&lt;2025+$R23,BI23+($Q23*'VT CHS Emissions Schedule'!J$5/(1-$K23)),0)</f>
        <v>129027.35714758767</v>
      </c>
      <c r="CJ23" s="41">
        <f>IF(CJ$15&lt;2025+$R23,BJ23+($Q23*'VT CHS Emissions Schedule'!K$5/(1-$K23)),0)</f>
        <v>128541.43620518807</v>
      </c>
      <c r="CK23" s="41">
        <f>IF(CK$15&lt;2025+$R23,BK23+($Q23*'VT CHS Emissions Schedule'!L$5/(1-$K23)),0)</f>
        <v>128055.5152627885</v>
      </c>
      <c r="CL23" s="41">
        <f>IF(CL$15&lt;2025+$R23,BL23+($Q23*'VT CHS Emissions Schedule'!M$5/(1-$K23)),0)</f>
        <v>127569.5943203889</v>
      </c>
      <c r="CM23" s="41">
        <f>IF(CM$15&lt;2025+$R23,BM23+($Q23*'VT CHS Emissions Schedule'!N$5/(1-$K23)),0)</f>
        <v>0</v>
      </c>
      <c r="CN23" s="41">
        <f>IF(CN$15&lt;2025+$R23,BN23+($Q23*'VT CHS Emissions Schedule'!O$5/(1-$K23)),0)</f>
        <v>0</v>
      </c>
      <c r="CO23" s="41">
        <f>IF(CO$15&lt;2025+$R23,BO23+($Q23*'VT CHS Emissions Schedule'!P$5/(1-$K23)),0)</f>
        <v>0</v>
      </c>
      <c r="CP23" s="41">
        <f>IF(CP$15&lt;2025+$R23,BP23+($Q23*'VT CHS Emissions Schedule'!Q$5/(1-$K23)),0)</f>
        <v>0</v>
      </c>
      <c r="CQ23" s="41">
        <f>IF(CQ$15&lt;2025+$R23,BQ23+($Q23*'VT CHS Emissions Schedule'!R$5/(1-$K23)),0)</f>
        <v>0</v>
      </c>
      <c r="CR23" s="41">
        <f>IF(CR$15&lt;2025+$R23,BR23+($Q23*'VT CHS Emissions Schedule'!S$5/(1-$K23)),0)</f>
        <v>0</v>
      </c>
      <c r="CS23" s="41">
        <f>IF(CS$15&lt;2025+$R23,BS23+($Q23*'VT CHS Emissions Schedule'!T$5/(1-$K23)),0)</f>
        <v>0</v>
      </c>
      <c r="CT23" s="41">
        <f>IF(CT$15&lt;2025+$R23,BT23+($Q23*'VT CHS Emissions Schedule'!U$5/(1-$K23)),0)</f>
        <v>0</v>
      </c>
      <c r="CU23" s="41">
        <f>IF(CU$15&lt;2025+$R23,BU23+($Q23*'VT CHS Emissions Schedule'!V$5/(1-$K23)),0)</f>
        <v>0</v>
      </c>
      <c r="CV23" s="41">
        <f>IF(CV$15&lt;2025+$R23,BV23+($Q23*'VT CHS Emissions Schedule'!W$5/(1-$K23)),0)</f>
        <v>0</v>
      </c>
      <c r="CW23" s="41">
        <f>IF(CW$15&lt;2025+$R23,BW23+($Q23*'VT CHS Emissions Schedule'!X$5/(1-$K23)),0)</f>
        <v>0</v>
      </c>
      <c r="CX23" s="41">
        <f>IF(CX$15&lt;2025+$R23,BX23+($Q23*'VT CHS Emissions Schedule'!Y$5/(1-$K23)),0)</f>
        <v>0</v>
      </c>
      <c r="CY23" s="41">
        <f>IF(CY$15&lt;2025+$R23,BY23+($Q23*'VT CHS Emissions Schedule'!Z$5/(1-$K23)),0)</f>
        <v>0</v>
      </c>
      <c r="CZ23" s="41">
        <f>IF(CZ$15&lt;2025+$R23,BZ23+($Q23*'VT CHS Emissions Schedule'!AA$5/(1-$K23)),0)</f>
        <v>0</v>
      </c>
      <c r="DA23" s="41">
        <f>IF(DA$15&lt;2025+$R23,CA23+($Q23*'VT CHS Emissions Schedule'!AB$5/(1-$K23)),0)</f>
        <v>0</v>
      </c>
      <c r="DB23" s="41">
        <f>IF(DB$15&lt;2025+$R23,CB23+($Q23*'VT CHS Emissions Schedule'!AC$5/(1-$K23)),0)</f>
        <v>0</v>
      </c>
    </row>
    <row r="24" spans="1:106" x14ac:dyDescent="0.3">
      <c r="A24" s="498"/>
      <c r="B24" s="77" t="s">
        <v>11</v>
      </c>
      <c r="C24" s="41">
        <f t="shared" si="0"/>
        <v>1102282.1269145124</v>
      </c>
      <c r="D24" s="41">
        <f t="shared" si="1"/>
        <v>1150297.5736052301</v>
      </c>
      <c r="E24" s="219">
        <f t="shared" si="2"/>
        <v>1.1022821269145124</v>
      </c>
      <c r="F24" s="47">
        <f t="shared" si="5"/>
        <v>117314.06653822432</v>
      </c>
      <c r="G24" s="47">
        <f>IF($B24="Natural gas",($P24*AC24)/(1-$J24),IF(OR($B24="Propane",$B24="Oil",$B24="Wood, commercial"),($P24*AC24),(($S$32*$P24*('VT CHS Emissions Schedule'!D$8+$N24))+($S$33*$P24*('VT CHS Emissions Schedule'!D$9+$M24))+($S$34*$P24*'VT CHS Emissions Schedule'!D$7)/(1-$L24)+($S$35*$P24*'VT CHS Emissions Schedule'!D$5/(1-$K24))+($S$36*$P24*('VT CHS Emissions Schedule'!D$35+$O24)))))</f>
        <v>110325.87762835438</v>
      </c>
      <c r="H24" s="41">
        <f>$Q24*'VT CHS Emissions Schedule'!D$5/(1-$K24)</f>
        <v>6988.1889098699385</v>
      </c>
      <c r="I24" s="65">
        <f>_xlfn.XLOOKUP(B24,Lookups!$A$3:$A$17,Lookups!$D$3:$D$17)</f>
        <v>0</v>
      </c>
      <c r="J24" s="66">
        <f>_xlfn.XLOOKUP($B24,Lookups!$A$3:$A$15,Lookups!$E$3:$E$15)</f>
        <v>1.4E-2</v>
      </c>
      <c r="K24" s="66">
        <f>Lookups!$E$6</f>
        <v>0.04</v>
      </c>
      <c r="L24" s="66">
        <f>Lookups!$E$5</f>
        <v>1.4E-2</v>
      </c>
      <c r="M24" s="65">
        <f>Lookups!$D$3</f>
        <v>0.21490000000000001</v>
      </c>
      <c r="N24" s="65">
        <f>Lookups!$D$4</f>
        <v>0.32764300000000002</v>
      </c>
      <c r="O24" s="65">
        <f>Lookups!$D$8</f>
        <v>1.3776766038113153</v>
      </c>
      <c r="P24" s="30">
        <f t="shared" si="3"/>
        <v>1706.8715090784001</v>
      </c>
      <c r="Q24" s="30">
        <f t="shared" si="4"/>
        <v>177.62571428571431</v>
      </c>
      <c r="R24" s="6">
        <v>10</v>
      </c>
      <c r="S24" s="6">
        <v>1062</v>
      </c>
      <c r="T24" s="6">
        <v>375</v>
      </c>
      <c r="U24" s="6">
        <v>33427</v>
      </c>
      <c r="V24" s="6">
        <v>41400</v>
      </c>
      <c r="W24" s="6">
        <v>5.04</v>
      </c>
      <c r="X24" s="26">
        <v>5.6000000000000001E-2</v>
      </c>
      <c r="Y24" s="202">
        <v>0.08</v>
      </c>
      <c r="Z24" s="202">
        <v>0.19</v>
      </c>
      <c r="AA24" s="202">
        <v>0.68</v>
      </c>
      <c r="AB24" s="6">
        <v>1.06E-3</v>
      </c>
      <c r="AC24" s="30">
        <f>IF(AC$15&lt;2025+$R24,$J24+_xlfn.XLOOKUP(_xlfn.XLOOKUP($B24,Lookups!$A$3:$A$17,Lookups!$B$3:$B$17),'VT CHS Emissions Schedule'!$A:$A,'VT CHS Emissions Schedule'!G:G),0)</f>
        <v>63.731402605865902</v>
      </c>
      <c r="AD24" s="30">
        <f>IF(AD$15&lt;2025+$R24,$J24+_xlfn.XLOOKUP(_xlfn.XLOOKUP($B24,Lookups!$A$3:$A$17,Lookups!$B$3:$B$17),'VT CHS Emissions Schedule'!$A:$A,'VT CHS Emissions Schedule'!H:H),0)</f>
        <v>63.731402605865902</v>
      </c>
      <c r="AE24" s="30">
        <f>IF(AE$15&lt;2025+$R24,$J24+_xlfn.XLOOKUP(_xlfn.XLOOKUP($B24,Lookups!$A$3:$A$17,Lookups!$B$3:$B$17),'VT CHS Emissions Schedule'!$A:$A,'VT CHS Emissions Schedule'!I:I),0)</f>
        <v>63.665087828595681</v>
      </c>
      <c r="AF24" s="30">
        <f>IF(AF$15&lt;2025+$R24,$J24+_xlfn.XLOOKUP(_xlfn.XLOOKUP($B24,Lookups!$A$3:$A$17,Lookups!$B$3:$B$17),'VT CHS Emissions Schedule'!$A:$A,'VT CHS Emissions Schedule'!J:J),0)</f>
        <v>63.665087828595681</v>
      </c>
      <c r="AG24" s="30">
        <f>IF(AG$15&lt;2025+$R24,$J24+_xlfn.XLOOKUP(_xlfn.XLOOKUP($B24,Lookups!$A$3:$A$17,Lookups!$B$3:$B$17),'VT CHS Emissions Schedule'!$A:$A,'VT CHS Emissions Schedule'!K:K),0)</f>
        <v>63.665087828595681</v>
      </c>
      <c r="AH24" s="30">
        <f>IF(AH$15&lt;2025+$R24,$J24+_xlfn.XLOOKUP(_xlfn.XLOOKUP($B24,Lookups!$A$3:$A$17,Lookups!$B$3:$B$17),'VT CHS Emissions Schedule'!$A:$A,'VT CHS Emissions Schedule'!L:L),0)</f>
        <v>63.665087828595681</v>
      </c>
      <c r="AI24" s="30">
        <f>IF(AI$15&lt;2025+$R24,$J24+_xlfn.XLOOKUP(_xlfn.XLOOKUP($B24,Lookups!$A$3:$A$17,Lookups!$B$3:$B$17),'VT CHS Emissions Schedule'!$A:$A,'VT CHS Emissions Schedule'!M:M),0)</f>
        <v>63.665087828595681</v>
      </c>
      <c r="AJ24" s="30">
        <f>IF(AJ$15&lt;2025+$R24,$J24+_xlfn.XLOOKUP(_xlfn.XLOOKUP($B24,Lookups!$A$3:$A$17,Lookups!$B$3:$B$17),'VT CHS Emissions Schedule'!$A:$A,'VT CHS Emissions Schedule'!N:N),0)</f>
        <v>63.653868502100387</v>
      </c>
      <c r="AK24" s="30">
        <f>IF(AK$15&lt;2025+$R24,$J24+_xlfn.XLOOKUP(_xlfn.XLOOKUP($B24,Lookups!$A$3:$A$17,Lookups!$B$3:$B$17),'VT CHS Emissions Schedule'!$A:$A,'VT CHS Emissions Schedule'!O:O),0)</f>
        <v>63.653868502100387</v>
      </c>
      <c r="AL24" s="30">
        <f>IF(AL$15&lt;2025+$R24,$J24+_xlfn.XLOOKUP(_xlfn.XLOOKUP($B24,Lookups!$A$3:$A$17,Lookups!$B$3:$B$17),'VT CHS Emissions Schedule'!$A:$A,'VT CHS Emissions Schedule'!P:P),0)</f>
        <v>63.653868502100387</v>
      </c>
      <c r="AM24" s="30">
        <f>IF(AM$15&lt;2025+$R24,$J24+_xlfn.XLOOKUP(_xlfn.XLOOKUP($B24,Lookups!$A$3:$A$17,Lookups!$B$3:$B$17),'VT CHS Emissions Schedule'!$A:$A,'VT CHS Emissions Schedule'!Q:Q),0)</f>
        <v>0</v>
      </c>
      <c r="AN24" s="30">
        <f>IF(AN$15&lt;2025+$R24,$J24+_xlfn.XLOOKUP(_xlfn.XLOOKUP($B24,Lookups!$A$3:$A$17,Lookups!$B$3:$B$17),'VT CHS Emissions Schedule'!$A:$A,'VT CHS Emissions Schedule'!R:R),0)</f>
        <v>0</v>
      </c>
      <c r="AO24" s="30">
        <f>IF(AO$15&lt;2025+$R24,$J24+_xlfn.XLOOKUP(_xlfn.XLOOKUP($B24,Lookups!$A$3:$A$17,Lookups!$B$3:$B$17),'VT CHS Emissions Schedule'!$A:$A,'VT CHS Emissions Schedule'!S:S),0)</f>
        <v>0</v>
      </c>
      <c r="AP24" s="30">
        <f>IF(AP$15&lt;2025+$R24,$J24+_xlfn.XLOOKUP(_xlfn.XLOOKUP($B24,Lookups!$A$3:$A$17,Lookups!$B$3:$B$17),'VT CHS Emissions Schedule'!$A:$A,'VT CHS Emissions Schedule'!T:T),0)</f>
        <v>0</v>
      </c>
      <c r="AQ24" s="30">
        <f>IF(AQ$15&lt;2025+$R24,$J24+_xlfn.XLOOKUP(_xlfn.XLOOKUP($B24,Lookups!$A$3:$A$17,Lookups!$B$3:$B$17),'VT CHS Emissions Schedule'!$A:$A,'VT CHS Emissions Schedule'!U:U),0)</f>
        <v>0</v>
      </c>
      <c r="AR24" s="30">
        <f>IF(AR$15&lt;2025+$R24,$J24+_xlfn.XLOOKUP(_xlfn.XLOOKUP($B24,Lookups!$A$3:$A$17,Lookups!$B$3:$B$17),'VT CHS Emissions Schedule'!$A:$A,'VT CHS Emissions Schedule'!V:V),0)</f>
        <v>0</v>
      </c>
      <c r="AS24" s="30">
        <f>IF(AS$15&lt;2025+$R24,$J24+_xlfn.XLOOKUP(_xlfn.XLOOKUP($B24,Lookups!$A$3:$A$17,Lookups!$B$3:$B$17),'VT CHS Emissions Schedule'!$A:$A,'VT CHS Emissions Schedule'!W:W),0)</f>
        <v>0</v>
      </c>
      <c r="AT24" s="30">
        <f>IF(AT$15&lt;2025+$R24,$J24+_xlfn.XLOOKUP(_xlfn.XLOOKUP($B24,Lookups!$A$3:$A$17,Lookups!$B$3:$B$17),'VT CHS Emissions Schedule'!$A:$A,'VT CHS Emissions Schedule'!X:X),0)</f>
        <v>0</v>
      </c>
      <c r="AU24" s="30">
        <f>IF(AU$15&lt;2025+$R24,$J24+_xlfn.XLOOKUP(_xlfn.XLOOKUP($B24,Lookups!$A$3:$A$17,Lookups!$B$3:$B$17),'VT CHS Emissions Schedule'!$A:$A,'VT CHS Emissions Schedule'!Y:Y),0)</f>
        <v>0</v>
      </c>
      <c r="AV24" s="30">
        <f>IF(AV$15&lt;2025+$R24,$J24+_xlfn.XLOOKUP(_xlfn.XLOOKUP($B24,Lookups!$A$3:$A$17,Lookups!$B$3:$B$17),'VT CHS Emissions Schedule'!$A:$A,'VT CHS Emissions Schedule'!Z:Z),0)</f>
        <v>0</v>
      </c>
      <c r="AW24" s="30">
        <f>IF(AW$15&lt;2025+$R24,$J24+_xlfn.XLOOKUP(_xlfn.XLOOKUP($B24,Lookups!$A$3:$A$17,Lookups!$B$3:$B$17),'VT CHS Emissions Schedule'!$A:$A,'VT CHS Emissions Schedule'!AA:AA),0)</f>
        <v>0</v>
      </c>
      <c r="AX24" s="30">
        <f>IF(AX$15&lt;2025+$R24,$J24+_xlfn.XLOOKUP(_xlfn.XLOOKUP($B24,Lookups!$A$3:$A$17,Lookups!$B$3:$B$17),'VT CHS Emissions Schedule'!$A:$A,'VT CHS Emissions Schedule'!AB:AB),0)</f>
        <v>0</v>
      </c>
      <c r="AY24" s="30">
        <f>IF(AY$15&lt;2025+$R24,$J24+_xlfn.XLOOKUP(_xlfn.XLOOKUP($B24,Lookups!$A$3:$A$17,Lookups!$B$3:$B$17),'VT CHS Emissions Schedule'!$A:$A,'VT CHS Emissions Schedule'!AC:AC),0)</f>
        <v>0</v>
      </c>
      <c r="AZ24" s="30">
        <f>IF(AZ$15&lt;2025+$R24,$J24+_xlfn.XLOOKUP(_xlfn.XLOOKUP($B24,Lookups!$A$3:$A$17,Lookups!$B$3:$B$17),'VT CHS Emissions Schedule'!$A:$A,'VT CHS Emissions Schedule'!AD:AD),0)</f>
        <v>0</v>
      </c>
      <c r="BA24" s="30">
        <f>IF(BA$15&lt;2025+$R24,$J24+_xlfn.XLOOKUP(_xlfn.XLOOKUP($B24,Lookups!$A$3:$A$17,Lookups!$B$3:$B$17),'VT CHS Emissions Schedule'!$A:$A,'VT CHS Emissions Schedule'!AE:AE),0)</f>
        <v>0</v>
      </c>
      <c r="BB24" s="30">
        <f>IF(BB$15&lt;2025+$R24,$J24+_xlfn.XLOOKUP(_xlfn.XLOOKUP($B24,Lookups!$A$3:$A$17,Lookups!$B$3:$B$17),'VT CHS Emissions Schedule'!$A:$A,'VT CHS Emissions Schedule'!AF:AF),0)</f>
        <v>0</v>
      </c>
      <c r="BC24" s="41">
        <f>IF(BC$15&lt;2025+$R24,IF($B24="Natural gas",($P24*AC24)/(1-$J24),IF(OR($B24="Propane",$B24="Oil",$B24="Wood, commercial"),($P24*AC24),(($S$32*$P24*('VT CHS Emissions Schedule'!D$8+$N24))+($S$33*$P24*('VT CHS Emissions Schedule'!D$9+$M24))+($S$34*$P24*'VT CHS Emissions Schedule'!D$7)/(1-$L24)+($S$35*$P24*'VT CHS Emissions Schedule'!D$5/(1-$K24))+($S$36*$P24*('VT CHS Emissions Schedule'!D$35+$O24))))),0)</f>
        <v>110325.87762835438</v>
      </c>
      <c r="BD24" s="41">
        <f>IF(BD$15&lt;2025+$R24,IF($B24="Natural gas",($P24*AD24)/(1-$J24),IF(OR($B24="Propane",$B24="Oil",$B24="Wood, commercial"),($P24*AD24),(($S$32*$P24*('VT CHS Emissions Schedule'!E$8+$N24))+($S$33*$P24*('VT CHS Emissions Schedule'!E$9+$M24))+($S$34*$P24*'VT CHS Emissions Schedule'!E$7)/(1-$L24)+($S$35*$P24*'VT CHS Emissions Schedule'!E$5/(1-$K24))+($S$36*$P24*('VT CHS Emissions Schedule'!E$35+$O24))))),0)</f>
        <v>110325.87762835438</v>
      </c>
      <c r="BE24" s="41">
        <f>IF(BE$15&lt;2025+$R24,IF($B24="Natural gas",($P24*AE24)/(1-$J24),IF(OR($B24="Propane",$B24="Oil",$B24="Wood, commercial"),($P24*AE24),(($S$32*$P24*('VT CHS Emissions Schedule'!F$8+$N24))+($S$33*$P24*('VT CHS Emissions Schedule'!F$9+$M24))+($S$34*$P24*'VT CHS Emissions Schedule'!F$7)/(1-$L24)+($S$35*$P24*'VT CHS Emissions Schedule'!F$5/(1-$K24))+($S$36*$P24*('VT CHS Emissions Schedule'!F$35+$O24))))),0)</f>
        <v>110211.07965274238</v>
      </c>
      <c r="BF24" s="41">
        <f>IF(BF$15&lt;2025+$R24,IF($B24="Natural gas",($P24*AF24)/(1-$J24),IF(OR($B24="Propane",$B24="Oil",$B24="Wood, commercial"),($P24*AF24),(($S$32*$P24*('VT CHS Emissions Schedule'!G$8+$N24))+($S$33*$P24*('VT CHS Emissions Schedule'!G$9+$M24))+($S$34*$P24*'VT CHS Emissions Schedule'!G$7)/(1-$L24)+($S$35*$P24*'VT CHS Emissions Schedule'!G$5/(1-$K24))+($S$36*$P24*('VT CHS Emissions Schedule'!G$35+$O24))))),0)</f>
        <v>110211.07965274238</v>
      </c>
      <c r="BG24" s="41">
        <f>IF(BG$15&lt;2025+$R24,IF($B24="Natural gas",($P24*AG24)/(1-$J24),IF(OR($B24="Propane",$B24="Oil",$B24="Wood, commercial"),($P24*AG24),(($S$32*$P24*('VT CHS Emissions Schedule'!H$8+$N24))+($S$33*$P24*('VT CHS Emissions Schedule'!H$9+$M24))+($S$34*$P24*'VT CHS Emissions Schedule'!H$7)/(1-$L24)+($S$35*$P24*'VT CHS Emissions Schedule'!H$5/(1-$K24))+($S$36*$P24*('VT CHS Emissions Schedule'!H$35+$O24))))),0)</f>
        <v>110211.07965274238</v>
      </c>
      <c r="BH24" s="41">
        <f>IF(BH$15&lt;2025+$R24,IF($B24="Natural gas",($P24*AH24)/(1-$J24),IF(OR($B24="Propane",$B24="Oil",$B24="Wood, commercial"),($P24*AH24),(($S$32*$P24*('VT CHS Emissions Schedule'!I$8+$N24))+($S$33*$P24*('VT CHS Emissions Schedule'!I$9+$M24))+($S$34*$P24*'VT CHS Emissions Schedule'!I$7)/(1-$L24)+($S$35*$P24*'VT CHS Emissions Schedule'!I$5/(1-$K24))+($S$36*$P24*('VT CHS Emissions Schedule'!I$35+$O24))))),0)</f>
        <v>110211.07965274238</v>
      </c>
      <c r="BI24" s="41">
        <f>IF(BI$15&lt;2025+$R24,IF($B24="Natural gas",($P24*AI24)/(1-$J24),IF(OR($B24="Propane",$B24="Oil",$B24="Wood, commercial"),($P24*AI24),(($S$32*$P24*('VT CHS Emissions Schedule'!J$8+$N24))+($S$33*$P24*('VT CHS Emissions Schedule'!J$9+$M24))+($S$34*$P24*'VT CHS Emissions Schedule'!J$7)/(1-$L24)+($S$35*$P24*'VT CHS Emissions Schedule'!J$5/(1-$K24))+($S$36*$P24*('VT CHS Emissions Schedule'!J$35+$O24))))),0)</f>
        <v>110211.07965274238</v>
      </c>
      <c r="BJ24" s="41">
        <f>IF(BJ$15&lt;2025+$R24,IF($B24="Natural gas",($P24*AJ24)/(1-$J24),IF(OR($B24="Propane",$B24="Oil",$B24="Wood, commercial"),($P24*AJ24),(($S$32*$P24*('VT CHS Emissions Schedule'!K$8+$N24))+($S$33*$P24*('VT CHS Emissions Schedule'!K$9+$M24))+($S$34*$P24*'VT CHS Emissions Schedule'!K$7)/(1-$L24)+($S$35*$P24*'VT CHS Emissions Schedule'!K$5/(1-$K24))+($S$36*$P24*('VT CHS Emissions Schedule'!K$35+$O24))))),0)</f>
        <v>110191.65779803056</v>
      </c>
      <c r="BK24" s="41">
        <f>IF(BK$15&lt;2025+$R24,IF($B24="Natural gas",($P24*AK24)/(1-$J24),IF(OR($B24="Propane",$B24="Oil",$B24="Wood, commercial"),($P24*AK24),(($S$32*$P24*('VT CHS Emissions Schedule'!L$8+$N24))+($S$33*$P24*('VT CHS Emissions Schedule'!L$9+$M24))+($S$34*$P24*'VT CHS Emissions Schedule'!L$7)/(1-$L24)+($S$35*$P24*'VT CHS Emissions Schedule'!L$5/(1-$K24))+($S$36*$P24*('VT CHS Emissions Schedule'!L$35+$O24))))),0)</f>
        <v>110191.65779803056</v>
      </c>
      <c r="BL24" s="41">
        <f>IF(BL$15&lt;2025+$R24,IF($B24="Natural gas",($P24*AL24)/(1-$J24),IF(OR($B24="Propane",$B24="Oil",$B24="Wood, commercial"),($P24*AL24),(($S$32*$P24*('VT CHS Emissions Schedule'!M$8+$N24))+($S$33*$P24*('VT CHS Emissions Schedule'!M$9+$M24))+($S$34*$P24*'VT CHS Emissions Schedule'!M$7)/(1-$L24)+($S$35*$P24*'VT CHS Emissions Schedule'!M$5/(1-$K24))+($S$36*$P24*('VT CHS Emissions Schedule'!M$35+$O24))))),0)</f>
        <v>110191.65779803056</v>
      </c>
      <c r="BM24" s="41">
        <f>IF(BM$15&lt;2025+$R24,IF($B24="Natural gas",($P24*AM24)/(1-$J24),IF(OR($B24="Propane",$B24="Oil",$B24="Wood, commercial"),($P24*AM24),(($S$32*$P24*('VT CHS Emissions Schedule'!N$8+$N24))+($S$33*$P24*('VT CHS Emissions Schedule'!N$9+$M24))+($S$34*$P24*'VT CHS Emissions Schedule'!N$7)/(1-$L24)+($S$35*$P24*'VT CHS Emissions Schedule'!N$5/(1-$K24))+($S$36*$P24*('VT CHS Emissions Schedule'!N$35+$O24))))),0)</f>
        <v>0</v>
      </c>
      <c r="BN24" s="41">
        <f>IF(BN$15&lt;2025+$R24,IF($B24="Natural gas",($P24*AN24)/(1-$J24),IF(OR($B24="Propane",$B24="Oil",$B24="Wood, commercial"),($P24*AN24),(($S$32*$P24*('VT CHS Emissions Schedule'!O$8+$N24))+($S$33*$P24*('VT CHS Emissions Schedule'!O$9+$M24))+($S$34*$P24*'VT CHS Emissions Schedule'!O$7)/(1-$L24)+($S$35*$P24*'VT CHS Emissions Schedule'!O$5/(1-$K24))+($S$36*$P24*('VT CHS Emissions Schedule'!O$35+$O24))))),0)</f>
        <v>0</v>
      </c>
      <c r="BO24" s="41">
        <f>IF(BO$15&lt;2025+$R24,IF($B24="Natural gas",($P24*AO24)/(1-$J24),IF(OR($B24="Propane",$B24="Oil",$B24="Wood, commercial"),($P24*AO24),(($S$32*$P24*('VT CHS Emissions Schedule'!P$8+$N24))+($S$33*$P24*('VT CHS Emissions Schedule'!P$9+$M24))+($S$34*$P24*'VT CHS Emissions Schedule'!P$7)/(1-$L24)+($S$35*$P24*'VT CHS Emissions Schedule'!P$5/(1-$K24))+($S$36*$P24*('VT CHS Emissions Schedule'!P$35+$O24))))),0)</f>
        <v>0</v>
      </c>
      <c r="BP24" s="41">
        <f>IF(BP$15&lt;2025+$R24,IF($B24="Natural gas",($P24*AP24)/(1-$J24),IF(OR($B24="Propane",$B24="Oil",$B24="Wood, commercial"),($P24*AP24),(($S$32*$P24*('VT CHS Emissions Schedule'!Q$8+$N24))+($S$33*$P24*('VT CHS Emissions Schedule'!Q$9+$M24))+($S$34*$P24*'VT CHS Emissions Schedule'!Q$7)/(1-$L24)+($S$35*$P24*'VT CHS Emissions Schedule'!Q$5/(1-$K24))+($S$36*$P24*('VT CHS Emissions Schedule'!Q$35+$O24))))),0)</f>
        <v>0</v>
      </c>
      <c r="BQ24" s="41">
        <f>IF(BQ$15&lt;2025+$R24,IF($B24="Natural gas",($P24*AQ24)/(1-$J24),IF(OR($B24="Propane",$B24="Oil",$B24="Wood, commercial"),($P24*AQ24),(($S$32*$P24*('VT CHS Emissions Schedule'!R$8+$N24))+($S$33*$P24*('VT CHS Emissions Schedule'!R$9+$M24))+($S$34*$P24*'VT CHS Emissions Schedule'!R$7)/(1-$L24)+($S$35*$P24*'VT CHS Emissions Schedule'!R$5/(1-$K24))+($S$36*$P24*('VT CHS Emissions Schedule'!R$35+$O24))))),0)</f>
        <v>0</v>
      </c>
      <c r="BR24" s="41">
        <f>IF(BR$15&lt;2025+$R24,IF($B24="Natural gas",($P24*AR24)/(1-$J24),IF(OR($B24="Propane",$B24="Oil",$B24="Wood, commercial"),($P24*AR24),(($S$32*$P24*('VT CHS Emissions Schedule'!S$8+$N24))+($S$33*$P24*('VT CHS Emissions Schedule'!S$9+$M24))+($S$34*$P24*'VT CHS Emissions Schedule'!S$7)/(1-$L24)+($S$35*$P24*'VT CHS Emissions Schedule'!S$5/(1-$K24))+($S$36*$P24*('VT CHS Emissions Schedule'!S$35+$O24))))),0)</f>
        <v>0</v>
      </c>
      <c r="BS24" s="41">
        <f>IF(BS$15&lt;2025+$R24,IF($B24="Natural gas",($P24*AS24)/(1-$J24),IF(OR($B24="Propane",$B24="Oil",$B24="Wood, commercial"),($P24*AS24),(($S$32*$P24*('VT CHS Emissions Schedule'!T$8+$N24))+($S$33*$P24*('VT CHS Emissions Schedule'!T$9+$M24))+($S$34*$P24*'VT CHS Emissions Schedule'!T$7)/(1-$L24)+($S$35*$P24*'VT CHS Emissions Schedule'!T$5/(1-$K24))+($S$36*$P24*('VT CHS Emissions Schedule'!T$35+$O24))))),0)</f>
        <v>0</v>
      </c>
      <c r="BT24" s="41">
        <f>IF(BT$15&lt;2025+$R24,IF($B24="Natural gas",($P24*AT24)/(1-$J24),IF(OR($B24="Propane",$B24="Oil",$B24="Wood, commercial"),($P24*AT24),(($S$32*$P24*('VT CHS Emissions Schedule'!U$8+$N24))+($S$33*$P24*('VT CHS Emissions Schedule'!U$9+$M24))+($S$34*$P24*'VT CHS Emissions Schedule'!U$7)/(1-$L24)+($S$35*$P24*'VT CHS Emissions Schedule'!U$5/(1-$K24))+($S$36*$P24*('VT CHS Emissions Schedule'!U$35+$O24))))),0)</f>
        <v>0</v>
      </c>
      <c r="BU24" s="41">
        <f>IF(BU$15&lt;2025+$R24,IF($B24="Natural gas",($P24*AU24)/(1-$J24),IF(OR($B24="Propane",$B24="Oil",$B24="Wood, commercial"),($P24*AU24),(($S$32*$P24*('VT CHS Emissions Schedule'!V$8+$N24))+($S$33*$P24*('VT CHS Emissions Schedule'!V$9+$M24))+($S$34*$P24*'VT CHS Emissions Schedule'!V$7)/(1-$L24)+($S$35*$P24*'VT CHS Emissions Schedule'!V$5/(1-$K24))+($S$36*$P24*('VT CHS Emissions Schedule'!V$35+$O24))))),0)</f>
        <v>0</v>
      </c>
      <c r="BV24" s="41">
        <f>IF(BV$15&lt;2025+$R24,IF($B24="Natural gas",($P24*AV24)/(1-$J24),IF(OR($B24="Propane",$B24="Oil",$B24="Wood, commercial"),($P24*AV24),(($S$32*$P24*('VT CHS Emissions Schedule'!W$8+$N24))+($S$33*$P24*('VT CHS Emissions Schedule'!W$9+$M24))+($S$34*$P24*'VT CHS Emissions Schedule'!W$7)/(1-$L24)+($S$35*$P24*'VT CHS Emissions Schedule'!W$5/(1-$K24))+($S$36*$P24*('VT CHS Emissions Schedule'!W$35+$O24))))),0)</f>
        <v>0</v>
      </c>
      <c r="BW24" s="41">
        <f>IF(BW$15&lt;2025+$R24,IF($B24="Natural gas",($P24*AW24)/(1-$J24),IF(OR($B24="Propane",$B24="Oil",$B24="Wood, commercial"),($P24*AW24),(($S$32*$P24*('VT CHS Emissions Schedule'!X$8+$N24))+($S$33*$P24*('VT CHS Emissions Schedule'!X$9+$M24))+($S$34*$P24*'VT CHS Emissions Schedule'!X$7)/(1-$L24)+($S$35*$P24*'VT CHS Emissions Schedule'!X$5/(1-$K24))+($S$36*$P24*('VT CHS Emissions Schedule'!X$35+$O24))))),0)</f>
        <v>0</v>
      </c>
      <c r="BX24" s="41">
        <f>IF(BX$15&lt;2025+$R24,IF($B24="Natural gas",($P24*AX24)/(1-$J24),IF(OR($B24="Propane",$B24="Oil",$B24="Wood, commercial"),($P24*AX24),(($S$32*$P24*('VT CHS Emissions Schedule'!Y$8+$N24))+($S$33*$P24*('VT CHS Emissions Schedule'!Y$9+$M24))+($S$34*$P24*'VT CHS Emissions Schedule'!Y$7)/(1-$L24)+($S$35*$P24*'VT CHS Emissions Schedule'!Y$5/(1-$K24))+($S$36*$P24*('VT CHS Emissions Schedule'!Y$35+$O24))))),0)</f>
        <v>0</v>
      </c>
      <c r="BY24" s="41">
        <f>IF(BY$15&lt;2025+$R24,IF($B24="Natural gas",($P24*AY24)/(1-$J24),IF(OR($B24="Propane",$B24="Oil",$B24="Wood, commercial"),($P24*AY24),(($S$32*$P24*('VT CHS Emissions Schedule'!Z$8+$N24))+($S$33*$P24*('VT CHS Emissions Schedule'!Z$9+$M24))+($S$34*$P24*'VT CHS Emissions Schedule'!Z$7)/(1-$L24)+($S$35*$P24*'VT CHS Emissions Schedule'!Z$5/(1-$K24))+($S$36*$P24*('VT CHS Emissions Schedule'!Z$35+$O24))))),0)</f>
        <v>0</v>
      </c>
      <c r="BZ24" s="41">
        <f>IF(BZ$15&lt;2025+$R24,IF($B24="Natural gas",($P24*AZ24)/(1-$J24),IF(OR($B24="Propane",$B24="Oil",$B24="Wood, commercial"),($P24*AZ24),(($S$32*$P24*('VT CHS Emissions Schedule'!AA$8+$N24))+($S$33*$P24*('VT CHS Emissions Schedule'!AA$9+$M24))+($S$34*$P24*'VT CHS Emissions Schedule'!AA$7)/(1-$L24)+($S$35*$P24*'VT CHS Emissions Schedule'!AA$5/(1-$K24))+($S$36*$P24*('VT CHS Emissions Schedule'!AA$35+$O24))))),0)</f>
        <v>0</v>
      </c>
      <c r="CA24" s="41">
        <f>IF(CA$15&lt;2025+$R24,IF($B24="Natural gas",($P24*BA24)/(1-$J24),IF(OR($B24="Propane",$B24="Oil",$B24="Wood, commercial"),($P24*BA24),(($S$32*$P24*('VT CHS Emissions Schedule'!AB$8+$N24))+($S$33*$P24*('VT CHS Emissions Schedule'!AB$9+$M24))+($S$34*$P24*'VT CHS Emissions Schedule'!AB$7)/(1-$L24)+($S$35*$P24*'VT CHS Emissions Schedule'!AB$5/(1-$K24))+($S$36*$P24*('VT CHS Emissions Schedule'!AB$35+$O24))))),0)</f>
        <v>0</v>
      </c>
      <c r="CB24" s="41">
        <f>IF(CB$15&lt;2025+$R24,IF($B24="Natural gas",($P24*BB24)/(1-$J24),IF(OR($B24="Propane",$B24="Oil",$B24="Wood, commercial"),($P24*BB24),(($S$32*$P24*('VT CHS Emissions Schedule'!AC$8+$N24))+($S$33*$P24*('VT CHS Emissions Schedule'!AC$9+$M24))+($S$34*$P24*'VT CHS Emissions Schedule'!AC$7)/(1-$L24)+($S$35*$P24*'VT CHS Emissions Schedule'!AC$5/(1-$K24))+($S$36*$P24*('VT CHS Emissions Schedule'!AC$35+$O24))))),0)</f>
        <v>0</v>
      </c>
      <c r="CC24" s="41">
        <f>IF(CC$15&lt;2025+$R24,BC24+($Q24*'VT CHS Emissions Schedule'!D$5/(1-$K24)),0)</f>
        <v>117314.06653822432</v>
      </c>
      <c r="CD24" s="41">
        <f>IF(CD$15&lt;2025+$R24,BD24+($Q24*'VT CHS Emissions Schedule'!E$5/(1-$K24)),0)</f>
        <v>116828.14559582474</v>
      </c>
      <c r="CE24" s="41">
        <f>IF(CE$15&lt;2025+$R24,BE24+($Q24*'VT CHS Emissions Schedule'!F$5/(1-$K24)),0)</f>
        <v>116227.42667781314</v>
      </c>
      <c r="CF24" s="41">
        <f>IF(CF$15&lt;2025+$R24,BF24+($Q24*'VT CHS Emissions Schedule'!G$5/(1-$K24)),0)</f>
        <v>115741.50573541355</v>
      </c>
      <c r="CG24" s="41">
        <f>IF(CG$15&lt;2025+$R24,BG24+($Q24*'VT CHS Emissions Schedule'!H$5/(1-$K24)),0)</f>
        <v>115255.58479301396</v>
      </c>
      <c r="CH24" s="41">
        <f>IF(CH$15&lt;2025+$R24,BH24+($Q24*'VT CHS Emissions Schedule'!I$5/(1-$K24)),0)</f>
        <v>114769.66385061438</v>
      </c>
      <c r="CI24" s="41">
        <f>IF(CI$15&lt;2025+$R24,BI24+($Q24*'VT CHS Emissions Schedule'!J$5/(1-$K24)),0)</f>
        <v>114283.74290821479</v>
      </c>
      <c r="CJ24" s="41">
        <f>IF(CJ$15&lt;2025+$R24,BJ24+($Q24*'VT CHS Emissions Schedule'!K$5/(1-$K24)),0)</f>
        <v>113778.40011110337</v>
      </c>
      <c r="CK24" s="41">
        <f>IF(CK$15&lt;2025+$R24,BK24+($Q24*'VT CHS Emissions Schedule'!L$5/(1-$K24)),0)</f>
        <v>113292.47916870379</v>
      </c>
      <c r="CL24" s="41">
        <f>IF(CL$15&lt;2025+$R24,BL24+($Q24*'VT CHS Emissions Schedule'!M$5/(1-$K24)),0)</f>
        <v>112806.5582263042</v>
      </c>
      <c r="CM24" s="41">
        <f>IF(CM$15&lt;2025+$R24,BM24+($Q24*'VT CHS Emissions Schedule'!N$5/(1-$K24)),0)</f>
        <v>0</v>
      </c>
      <c r="CN24" s="41">
        <f>IF(CN$15&lt;2025+$R24,BN24+($Q24*'VT CHS Emissions Schedule'!O$5/(1-$K24)),0)</f>
        <v>0</v>
      </c>
      <c r="CO24" s="41">
        <f>IF(CO$15&lt;2025+$R24,BO24+($Q24*'VT CHS Emissions Schedule'!P$5/(1-$K24)),0)</f>
        <v>0</v>
      </c>
      <c r="CP24" s="41">
        <f>IF(CP$15&lt;2025+$R24,BP24+($Q24*'VT CHS Emissions Schedule'!Q$5/(1-$K24)),0)</f>
        <v>0</v>
      </c>
      <c r="CQ24" s="41">
        <f>IF(CQ$15&lt;2025+$R24,BQ24+($Q24*'VT CHS Emissions Schedule'!R$5/(1-$K24)),0)</f>
        <v>0</v>
      </c>
      <c r="CR24" s="41">
        <f>IF(CR$15&lt;2025+$R24,BR24+($Q24*'VT CHS Emissions Schedule'!S$5/(1-$K24)),0)</f>
        <v>0</v>
      </c>
      <c r="CS24" s="41">
        <f>IF(CS$15&lt;2025+$R24,BS24+($Q24*'VT CHS Emissions Schedule'!T$5/(1-$K24)),0)</f>
        <v>0</v>
      </c>
      <c r="CT24" s="41">
        <f>IF(CT$15&lt;2025+$R24,BT24+($Q24*'VT CHS Emissions Schedule'!U$5/(1-$K24)),0)</f>
        <v>0</v>
      </c>
      <c r="CU24" s="41">
        <f>IF(CU$15&lt;2025+$R24,BU24+($Q24*'VT CHS Emissions Schedule'!V$5/(1-$K24)),0)</f>
        <v>0</v>
      </c>
      <c r="CV24" s="41">
        <f>IF(CV$15&lt;2025+$R24,BV24+($Q24*'VT CHS Emissions Schedule'!W$5/(1-$K24)),0)</f>
        <v>0</v>
      </c>
      <c r="CW24" s="41">
        <f>IF(CW$15&lt;2025+$R24,BW24+($Q24*'VT CHS Emissions Schedule'!X$5/(1-$K24)),0)</f>
        <v>0</v>
      </c>
      <c r="CX24" s="41">
        <f>IF(CX$15&lt;2025+$R24,BX24+($Q24*'VT CHS Emissions Schedule'!Y$5/(1-$K24)),0)</f>
        <v>0</v>
      </c>
      <c r="CY24" s="41">
        <f>IF(CY$15&lt;2025+$R24,BY24+($Q24*'VT CHS Emissions Schedule'!Z$5/(1-$K24)),0)</f>
        <v>0</v>
      </c>
      <c r="CZ24" s="41">
        <f>IF(CZ$15&lt;2025+$R24,BZ24+($Q24*'VT CHS Emissions Schedule'!AA$5/(1-$K24)),0)</f>
        <v>0</v>
      </c>
      <c r="DA24" s="41">
        <f>IF(DA$15&lt;2025+$R24,CA24+($Q24*'VT CHS Emissions Schedule'!AB$5/(1-$K24)),0)</f>
        <v>0</v>
      </c>
      <c r="DB24" s="41">
        <f>IF(DB$15&lt;2025+$R24,CB24+($Q24*'VT CHS Emissions Schedule'!AC$5/(1-$K24)),0)</f>
        <v>0</v>
      </c>
    </row>
    <row r="25" spans="1:106" x14ac:dyDescent="0.3">
      <c r="A25" s="498"/>
      <c r="B25" s="77" t="s">
        <v>18</v>
      </c>
      <c r="C25" s="41">
        <f t="shared" si="0"/>
        <v>979477.20699073211</v>
      </c>
      <c r="D25" s="41">
        <f t="shared" si="1"/>
        <v>1027492.6536814501</v>
      </c>
      <c r="E25" s="219">
        <f t="shared" si="2"/>
        <v>0.97947720699073215</v>
      </c>
      <c r="F25" s="47">
        <f t="shared" si="5"/>
        <v>112074.57483823273</v>
      </c>
      <c r="G25" s="47">
        <f>IF($B25="Natural gas",($P25*AC25)/(1-$J25),IF(OR($B25="Propane",$B25="Oil",$B25="Wood, commercial"),($P25*AC25),(($S$32*$P25*('VT CHS Emissions Schedule'!D$8+$N25))+($S$33*$P25*('VT CHS Emissions Schedule'!D$9+$M25))+($S$34*$P25*'VT CHS Emissions Schedule'!D$7)/(1-$L25)+($S$35*$P25*'VT CHS Emissions Schedule'!D$5/(1-$K25))+($S$36*$P25*('VT CHS Emissions Schedule'!D$35+$O25)))))</f>
        <v>105086.3859283628</v>
      </c>
      <c r="H25" s="41">
        <f>$Q25*'VT CHS Emissions Schedule'!D$5/(1-$K25)</f>
        <v>6988.1889098699385</v>
      </c>
      <c r="I25" s="65">
        <f>_xlfn.XLOOKUP(B25,Lookups!$A$3:$A$17,Lookups!$D$3:$D$17)</f>
        <v>0</v>
      </c>
      <c r="J25" s="66">
        <f>_xlfn.XLOOKUP($B25,Lookups!$A$3:$A$15,Lookups!$E$3:$E$15)</f>
        <v>0.04</v>
      </c>
      <c r="K25" s="66">
        <f>Lookups!$E$6</f>
        <v>0.04</v>
      </c>
      <c r="L25" s="66">
        <f>Lookups!$E$5</f>
        <v>1.4E-2</v>
      </c>
      <c r="M25" s="65">
        <f>Lookups!$D$3</f>
        <v>0.21490000000000001</v>
      </c>
      <c r="N25" s="65">
        <f>Lookups!$D$4</f>
        <v>0.32764300000000002</v>
      </c>
      <c r="O25" s="65">
        <f>Lookups!$D$8</f>
        <v>1.3776766038113153</v>
      </c>
      <c r="P25" s="30">
        <f t="shared" si="3"/>
        <v>1706.8715090784001</v>
      </c>
      <c r="Q25" s="30">
        <f t="shared" si="4"/>
        <v>177.62571428571431</v>
      </c>
      <c r="R25" s="6">
        <v>10</v>
      </c>
      <c r="S25" s="6">
        <v>1062</v>
      </c>
      <c r="T25" s="6">
        <v>375</v>
      </c>
      <c r="U25" s="206">
        <v>33427</v>
      </c>
      <c r="V25" s="206">
        <v>41400</v>
      </c>
      <c r="W25" s="6">
        <v>5.04</v>
      </c>
      <c r="X25" s="26">
        <v>5.6000000000000001E-2</v>
      </c>
      <c r="Y25" s="202">
        <v>0.08</v>
      </c>
      <c r="Z25" s="202">
        <v>0.19</v>
      </c>
      <c r="AA25" s="202">
        <v>0.68</v>
      </c>
      <c r="AB25" s="6">
        <v>1.06E-3</v>
      </c>
      <c r="AC25" s="30">
        <f>IF(AC$15&lt;2025+$R25,$J25+_xlfn.XLOOKUP(_xlfn.XLOOKUP($B25,Lookups!$A$3:$A$17,Lookups!$B$3:$B$17),'VT CHS Emissions Schedule'!$A:$A,'VT CHS Emissions Schedule'!G:G),0)</f>
        <v>29.929867357968014</v>
      </c>
      <c r="AD25" s="30">
        <f>IF(AD$15&lt;2025+$R25,$J25+_xlfn.XLOOKUP(_xlfn.XLOOKUP($B25,Lookups!$A$3:$A$17,Lookups!$B$3:$B$17),'VT CHS Emissions Schedule'!$A:$A,'VT CHS Emissions Schedule'!H:H),0)</f>
        <v>27.303647913449652</v>
      </c>
      <c r="AE25" s="30">
        <f>IF(AE$15&lt;2025+$R25,$J25+_xlfn.XLOOKUP(_xlfn.XLOOKUP($B25,Lookups!$A$3:$A$17,Lookups!$B$3:$B$17),'VT CHS Emissions Schedule'!$A:$A,'VT CHS Emissions Schedule'!I:I),0)</f>
        <v>24.677428468931296</v>
      </c>
      <c r="AF25" s="30">
        <f>IF(AF$15&lt;2025+$R25,$J25+_xlfn.XLOOKUP(_xlfn.XLOOKUP($B25,Lookups!$A$3:$A$17,Lookups!$B$3:$B$17),'VT CHS Emissions Schedule'!$A:$A,'VT CHS Emissions Schedule'!J:J),0)</f>
        <v>22.051209024412938</v>
      </c>
      <c r="AG25" s="30">
        <f>IF(AG$15&lt;2025+$R25,$J25+_xlfn.XLOOKUP(_xlfn.XLOOKUP($B25,Lookups!$A$3:$A$17,Lookups!$B$3:$B$17),'VT CHS Emissions Schedule'!$A:$A,'VT CHS Emissions Schedule'!K:K),0)</f>
        <v>19.424989579894582</v>
      </c>
      <c r="AH25" s="30">
        <f>IF(AH$15&lt;2025+$R25,$J25+_xlfn.XLOOKUP(_xlfn.XLOOKUP($B25,Lookups!$A$3:$A$17,Lookups!$B$3:$B$17),'VT CHS Emissions Schedule'!$A:$A,'VT CHS Emissions Schedule'!L:L),0)</f>
        <v>16.798770135376223</v>
      </c>
      <c r="AI25" s="30">
        <f>IF(AI$15&lt;2025+$R25,$J25+_xlfn.XLOOKUP(_xlfn.XLOOKUP($B25,Lookups!$A$3:$A$17,Lookups!$B$3:$B$17),'VT CHS Emissions Schedule'!$A:$A,'VT CHS Emissions Schedule'!M:M),0)</f>
        <v>14.172550690857861</v>
      </c>
      <c r="AJ25" s="30">
        <f>IF(AJ$15&lt;2025+$R25,$J25+_xlfn.XLOOKUP(_xlfn.XLOOKUP($B25,Lookups!$A$3:$A$17,Lookups!$B$3:$B$17),'VT CHS Emissions Schedule'!$A:$A,'VT CHS Emissions Schedule'!N:N),0)</f>
        <v>11.546331246339504</v>
      </c>
      <c r="AK25" s="30">
        <f>IF(AK$15&lt;2025+$R25,$J25+_xlfn.XLOOKUP(_xlfn.XLOOKUP($B25,Lookups!$A$3:$A$17,Lookups!$B$3:$B$17),'VT CHS Emissions Schedule'!$A:$A,'VT CHS Emissions Schedule'!O:O),0)</f>
        <v>11.546331246339504</v>
      </c>
      <c r="AL25" s="30">
        <f>IF(AL$15&lt;2025+$R25,$J25+_xlfn.XLOOKUP(_xlfn.XLOOKUP($B25,Lookups!$A$3:$A$17,Lookups!$B$3:$B$17),'VT CHS Emissions Schedule'!$A:$A,'VT CHS Emissions Schedule'!P:P),0)</f>
        <v>11.546331246339504</v>
      </c>
      <c r="AM25" s="30">
        <f>IF(AM$15&lt;2025+$R25,$J25+_xlfn.XLOOKUP(_xlfn.XLOOKUP($B25,Lookups!$A$3:$A$17,Lookups!$B$3:$B$17),'VT CHS Emissions Schedule'!$A:$A,'VT CHS Emissions Schedule'!Q:Q),0)</f>
        <v>0</v>
      </c>
      <c r="AN25" s="30">
        <f>IF(AN$15&lt;2025+$R25,$J25+_xlfn.XLOOKUP(_xlfn.XLOOKUP($B25,Lookups!$A$3:$A$17,Lookups!$B$3:$B$17),'VT CHS Emissions Schedule'!$A:$A,'VT CHS Emissions Schedule'!R:R),0)</f>
        <v>0</v>
      </c>
      <c r="AO25" s="30">
        <f>IF(AO$15&lt;2025+$R25,$J25+_xlfn.XLOOKUP(_xlfn.XLOOKUP($B25,Lookups!$A$3:$A$17,Lookups!$B$3:$B$17),'VT CHS Emissions Schedule'!$A:$A,'VT CHS Emissions Schedule'!S:S),0)</f>
        <v>0</v>
      </c>
      <c r="AP25" s="30">
        <f>IF(AP$15&lt;2025+$R25,$J25+_xlfn.XLOOKUP(_xlfn.XLOOKUP($B25,Lookups!$A$3:$A$17,Lookups!$B$3:$B$17),'VT CHS Emissions Schedule'!$A:$A,'VT CHS Emissions Schedule'!T:T),0)</f>
        <v>0</v>
      </c>
      <c r="AQ25" s="30">
        <f>IF(AQ$15&lt;2025+$R25,$J25+_xlfn.XLOOKUP(_xlfn.XLOOKUP($B25,Lookups!$A$3:$A$17,Lookups!$B$3:$B$17),'VT CHS Emissions Schedule'!$A:$A,'VT CHS Emissions Schedule'!U:U),0)</f>
        <v>0</v>
      </c>
      <c r="AR25" s="30">
        <f>IF(AR$15&lt;2025+$R25,$J25+_xlfn.XLOOKUP(_xlfn.XLOOKUP($B25,Lookups!$A$3:$A$17,Lookups!$B$3:$B$17),'VT CHS Emissions Schedule'!$A:$A,'VT CHS Emissions Schedule'!V:V),0)</f>
        <v>0</v>
      </c>
      <c r="AS25" s="30">
        <f>IF(AS$15&lt;2025+$R25,$J25+_xlfn.XLOOKUP(_xlfn.XLOOKUP($B25,Lookups!$A$3:$A$17,Lookups!$B$3:$B$17),'VT CHS Emissions Schedule'!$A:$A,'VT CHS Emissions Schedule'!W:W),0)</f>
        <v>0</v>
      </c>
      <c r="AT25" s="30">
        <f>IF(AT$15&lt;2025+$R25,$J25+_xlfn.XLOOKUP(_xlfn.XLOOKUP($B25,Lookups!$A$3:$A$17,Lookups!$B$3:$B$17),'VT CHS Emissions Schedule'!$A:$A,'VT CHS Emissions Schedule'!X:X),0)</f>
        <v>0</v>
      </c>
      <c r="AU25" s="30">
        <f>IF(AU$15&lt;2025+$R25,$J25+_xlfn.XLOOKUP(_xlfn.XLOOKUP($B25,Lookups!$A$3:$A$17,Lookups!$B$3:$B$17),'VT CHS Emissions Schedule'!$A:$A,'VT CHS Emissions Schedule'!Y:Y),0)</f>
        <v>0</v>
      </c>
      <c r="AV25" s="30">
        <f>IF(AV$15&lt;2025+$R25,$J25+_xlfn.XLOOKUP(_xlfn.XLOOKUP($B25,Lookups!$A$3:$A$17,Lookups!$B$3:$B$17),'VT CHS Emissions Schedule'!$A:$A,'VT CHS Emissions Schedule'!Z:Z),0)</f>
        <v>0</v>
      </c>
      <c r="AW25" s="30">
        <f>IF(AW$15&lt;2025+$R25,$J25+_xlfn.XLOOKUP(_xlfn.XLOOKUP($B25,Lookups!$A$3:$A$17,Lookups!$B$3:$B$17),'VT CHS Emissions Schedule'!$A:$A,'VT CHS Emissions Schedule'!AA:AA),0)</f>
        <v>0</v>
      </c>
      <c r="AX25" s="30">
        <f>IF(AX$15&lt;2025+$R25,$J25+_xlfn.XLOOKUP(_xlfn.XLOOKUP($B25,Lookups!$A$3:$A$17,Lookups!$B$3:$B$17),'VT CHS Emissions Schedule'!$A:$A,'VT CHS Emissions Schedule'!AB:AB),0)</f>
        <v>0</v>
      </c>
      <c r="AY25" s="30">
        <f>IF(AY$15&lt;2025+$R25,$J25+_xlfn.XLOOKUP(_xlfn.XLOOKUP($B25,Lookups!$A$3:$A$17,Lookups!$B$3:$B$17),'VT CHS Emissions Schedule'!$A:$A,'VT CHS Emissions Schedule'!AC:AC),0)</f>
        <v>0</v>
      </c>
      <c r="AZ25" s="30">
        <f>IF(AZ$15&lt;2025+$R25,$J25+_xlfn.XLOOKUP(_xlfn.XLOOKUP($B25,Lookups!$A$3:$A$17,Lookups!$B$3:$B$17),'VT CHS Emissions Schedule'!$A:$A,'VT CHS Emissions Schedule'!AD:AD),0)</f>
        <v>0</v>
      </c>
      <c r="BA25" s="30">
        <f>IF(BA$15&lt;2025+$R25,$J25+_xlfn.XLOOKUP(_xlfn.XLOOKUP($B25,Lookups!$A$3:$A$17,Lookups!$B$3:$B$17),'VT CHS Emissions Schedule'!$A:$A,'VT CHS Emissions Schedule'!AE:AE),0)</f>
        <v>0</v>
      </c>
      <c r="BB25" s="30">
        <f>IF(BB$15&lt;2025+$R25,$J25+_xlfn.XLOOKUP(_xlfn.XLOOKUP($B25,Lookups!$A$3:$A$17,Lookups!$B$3:$B$17),'VT CHS Emissions Schedule'!$A:$A,'VT CHS Emissions Schedule'!AF:AF),0)</f>
        <v>0</v>
      </c>
      <c r="BC25" s="41">
        <f>IF(BC$15&lt;2025+$R25,IF($B25="Natural gas",($P25*AC25)/(1-$J25),IF(OR($B25="Propane",$B25="Oil",$B25="Wood, commercial"),($P25*AC25),(($S$32*$P25*('VT CHS Emissions Schedule'!D$8+$N25))+($S$33*$P25*('VT CHS Emissions Schedule'!D$9+$M25))+($S$34*$P25*'VT CHS Emissions Schedule'!D$7)/(1-$L25)+($S$35*$P25*'VT CHS Emissions Schedule'!D$5/(1-$K25))+($S$36*$P25*('VT CHS Emissions Schedule'!D$35+$O25))))),0)</f>
        <v>105086.3859283628</v>
      </c>
      <c r="BD25" s="41">
        <f>IF(BD$15&lt;2025+$R25,IF($B25="Natural gas",($P25*AD25)/(1-$J25),IF(OR($B25="Propane",$B25="Oil",$B25="Wood, commercial"),($P25*AD25),(($S$32*$P25*('VT CHS Emissions Schedule'!E$8+$N25))+($S$33*$P25*('VT CHS Emissions Schedule'!E$9+$M25))+($S$34*$P25*'VT CHS Emissions Schedule'!E$7)/(1-$L25)+($S$35*$P25*'VT CHS Emissions Schedule'!E$5/(1-$K25))+($S$36*$P25*('VT CHS Emissions Schedule'!E$35+$O25))))),0)</f>
        <v>103433.04384658631</v>
      </c>
      <c r="BE25" s="41">
        <f>IF(BE$15&lt;2025+$R25,IF($B25="Natural gas",($P25*AE25)/(1-$J25),IF(OR($B25="Propane",$B25="Oil",$B25="Wood, commercial"),($P25*AE25),(($S$32*$P25*('VT CHS Emissions Schedule'!F$8+$N25))+($S$33*$P25*('VT CHS Emissions Schedule'!F$9+$M25))+($S$34*$P25*'VT CHS Emissions Schedule'!F$7)/(1-$L25)+($S$35*$P25*'VT CHS Emissions Schedule'!F$5/(1-$K25))+($S$36*$P25*('VT CHS Emissions Schedule'!F$35+$O25))))),0)</f>
        <v>101892.14351499891</v>
      </c>
      <c r="BF25" s="41">
        <f>IF(BF$15&lt;2025+$R25,IF($B25="Natural gas",($P25*AF25)/(1-$J25),IF(OR($B25="Propane",$B25="Oil",$B25="Wood, commercial"),($P25*AF25),(($S$32*$P25*('VT CHS Emissions Schedule'!G$8+$N25))+($S$33*$P25*('VT CHS Emissions Schedule'!G$9+$M25))+($S$34*$P25*'VT CHS Emissions Schedule'!G$7)/(1-$L25)+($S$35*$P25*'VT CHS Emissions Schedule'!G$5/(1-$K25))+($S$36*$P25*('VT CHS Emissions Schedule'!G$35+$O25))))),0)</f>
        <v>100351.2431834115</v>
      </c>
      <c r="BG25" s="41">
        <f>IF(BG$15&lt;2025+$R25,IF($B25="Natural gas",($P25*AG25)/(1-$J25),IF(OR($B25="Propane",$B25="Oil",$B25="Wood, commercial"),($P25*AG25),(($S$32*$P25*('VT CHS Emissions Schedule'!H$8+$N25))+($S$33*$P25*('VT CHS Emissions Schedule'!H$9+$M25))+($S$34*$P25*'VT CHS Emissions Schedule'!H$7)/(1-$L25)+($S$35*$P25*'VT CHS Emissions Schedule'!H$5/(1-$K25))+($S$36*$P25*('VT CHS Emissions Schedule'!H$35+$O25))))),0)</f>
        <v>98806.009157779714</v>
      </c>
      <c r="BH25" s="41">
        <f>IF(BH$15&lt;2025+$R25,IF($B25="Natural gas",($P25*AH25)/(1-$J25),IF(OR($B25="Propane",$B25="Oil",$B25="Wood, commercial"),($P25*AH25),(($S$32*$P25*('VT CHS Emissions Schedule'!I$8+$N25))+($S$33*$P25*('VT CHS Emissions Schedule'!I$9+$M25))+($S$34*$P25*'VT CHS Emissions Schedule'!I$7)/(1-$L25)+($S$35*$P25*'VT CHS Emissions Schedule'!I$5/(1-$K25))+($S$36*$P25*('VT CHS Emissions Schedule'!I$35+$O25))))),0)</f>
        <v>97100.139401504013</v>
      </c>
      <c r="BI25" s="41">
        <f>IF(BI$15&lt;2025+$R25,IF($B25="Natural gas",($P25*AI25)/(1-$J25),IF(OR($B25="Propane",$B25="Oil",$B25="Wood, commercial"),($P25*AI25),(($S$32*$P25*('VT CHS Emissions Schedule'!J$8+$N25))+($S$33*$P25*('VT CHS Emissions Schedule'!J$9+$M25))+($S$34*$P25*'VT CHS Emissions Schedule'!J$7)/(1-$L25)+($S$35*$P25*'VT CHS Emissions Schedule'!J$5/(1-$K25))+($S$36*$P25*('VT CHS Emissions Schedule'!J$35+$O25))))),0)</f>
        <v>95559.239069916599</v>
      </c>
      <c r="BJ25" s="41">
        <f>IF(BJ$15&lt;2025+$R25,IF($B25="Natural gas",($P25*AJ25)/(1-$J25),IF(OR($B25="Propane",$B25="Oil",$B25="Wood, commercial"),($P25*AJ25),(($S$32*$P25*('VT CHS Emissions Schedule'!K$8+$N25))+($S$33*$P25*('VT CHS Emissions Schedule'!K$9+$M25))+($S$34*$P25*'VT CHS Emissions Schedule'!K$7)/(1-$L25)+($S$35*$P25*'VT CHS Emissions Schedule'!K$5/(1-$K25))+($S$36*$P25*('VT CHS Emissions Schedule'!K$35+$O25))))),0)</f>
        <v>94018.338738329199</v>
      </c>
      <c r="BK25" s="41">
        <f>IF(BK$15&lt;2025+$R25,IF($B25="Natural gas",($P25*AK25)/(1-$J25),IF(OR($B25="Propane",$B25="Oil",$B25="Wood, commercial"),($P25*AK25),(($S$32*$P25*('VT CHS Emissions Schedule'!L$8+$N25))+($S$33*$P25*('VT CHS Emissions Schedule'!L$9+$M25))+($S$34*$P25*'VT CHS Emissions Schedule'!L$7)/(1-$L25)+($S$35*$P25*'VT CHS Emissions Schedule'!L$5/(1-$K25))+($S$36*$P25*('VT CHS Emissions Schedule'!L$35+$O25))))),0)</f>
        <v>92477.4384067418</v>
      </c>
      <c r="BL25" s="41">
        <f>IF(BL$15&lt;2025+$R25,IF($B25="Natural gas",($P25*AL25)/(1-$J25),IF(OR($B25="Propane",$B25="Oil",$B25="Wood, commercial"),($P25*AL25),(($S$32*$P25*('VT CHS Emissions Schedule'!M$8+$N25))+($S$33*$P25*('VT CHS Emissions Schedule'!M$9+$M25))+($S$34*$P25*'VT CHS Emissions Schedule'!M$7)/(1-$L25)+($S$35*$P25*'VT CHS Emissions Schedule'!M$5/(1-$K25))+($S$36*$P25*('VT CHS Emissions Schedule'!M$35+$O25))))),0)</f>
        <v>90753.225743101328</v>
      </c>
      <c r="BM25" s="41">
        <f>IF(BM$15&lt;2025+$R25,IF($B25="Natural gas",($P25*AM25)/(1-$J25),IF(OR($B25="Propane",$B25="Oil",$B25="Wood, commercial"),($P25*AM25),(($S$32*$P25*('VT CHS Emissions Schedule'!N$8+$N25))+($S$33*$P25*('VT CHS Emissions Schedule'!N$9+$M25))+($S$34*$P25*'VT CHS Emissions Schedule'!N$7)/(1-$L25)+($S$35*$P25*'VT CHS Emissions Schedule'!N$5/(1-$K25))+($S$36*$P25*('VT CHS Emissions Schedule'!N$35+$O25))))),0)</f>
        <v>0</v>
      </c>
      <c r="BN25" s="41">
        <f>IF(BN$15&lt;2025+$R25,IF($B25="Natural gas",($P25*AN25)/(1-$J25),IF(OR($B25="Propane",$B25="Oil",$B25="Wood, commercial"),($P25*AN25),(($S$32*$P25*('VT CHS Emissions Schedule'!O$8+$N25))+($S$33*$P25*('VT CHS Emissions Schedule'!O$9+$M25))+($S$34*$P25*'VT CHS Emissions Schedule'!O$7)/(1-$L25)+($S$35*$P25*'VT CHS Emissions Schedule'!O$5/(1-$K25))+($S$36*$P25*('VT CHS Emissions Schedule'!O$35+$O25))))),0)</f>
        <v>0</v>
      </c>
      <c r="BO25" s="41">
        <f>IF(BO$15&lt;2025+$R25,IF($B25="Natural gas",($P25*AO25)/(1-$J25),IF(OR($B25="Propane",$B25="Oil",$B25="Wood, commercial"),($P25*AO25),(($S$32*$P25*('VT CHS Emissions Schedule'!P$8+$N25))+($S$33*$P25*('VT CHS Emissions Schedule'!P$9+$M25))+($S$34*$P25*'VT CHS Emissions Schedule'!P$7)/(1-$L25)+($S$35*$P25*'VT CHS Emissions Schedule'!P$5/(1-$K25))+($S$36*$P25*('VT CHS Emissions Schedule'!P$35+$O25))))),0)</f>
        <v>0</v>
      </c>
      <c r="BP25" s="41">
        <f>IF(BP$15&lt;2025+$R25,IF($B25="Natural gas",($P25*AP25)/(1-$J25),IF(OR($B25="Propane",$B25="Oil",$B25="Wood, commercial"),($P25*AP25),(($S$32*$P25*('VT CHS Emissions Schedule'!Q$8+$N25))+($S$33*$P25*('VT CHS Emissions Schedule'!Q$9+$M25))+($S$34*$P25*'VT CHS Emissions Schedule'!Q$7)/(1-$L25)+($S$35*$P25*'VT CHS Emissions Schedule'!Q$5/(1-$K25))+($S$36*$P25*('VT CHS Emissions Schedule'!Q$35+$O25))))),0)</f>
        <v>0</v>
      </c>
      <c r="BQ25" s="41">
        <f>IF(BQ$15&lt;2025+$R25,IF($B25="Natural gas",($P25*AQ25)/(1-$J25),IF(OR($B25="Propane",$B25="Oil",$B25="Wood, commercial"),($P25*AQ25),(($S$32*$P25*('VT CHS Emissions Schedule'!R$8+$N25))+($S$33*$P25*('VT CHS Emissions Schedule'!R$9+$M25))+($S$34*$P25*'VT CHS Emissions Schedule'!R$7)/(1-$L25)+($S$35*$P25*'VT CHS Emissions Schedule'!R$5/(1-$K25))+($S$36*$P25*('VT CHS Emissions Schedule'!R$35+$O25))))),0)</f>
        <v>0</v>
      </c>
      <c r="BR25" s="41">
        <f>IF(BR$15&lt;2025+$R25,IF($B25="Natural gas",($P25*AR25)/(1-$J25),IF(OR($B25="Propane",$B25="Oil",$B25="Wood, commercial"),($P25*AR25),(($S$32*$P25*('VT CHS Emissions Schedule'!S$8+$N25))+($S$33*$P25*('VT CHS Emissions Schedule'!S$9+$M25))+($S$34*$P25*'VT CHS Emissions Schedule'!S$7)/(1-$L25)+($S$35*$P25*'VT CHS Emissions Schedule'!S$5/(1-$K25))+($S$36*$P25*('VT CHS Emissions Schedule'!S$35+$O25))))),0)</f>
        <v>0</v>
      </c>
      <c r="BS25" s="41">
        <f>IF(BS$15&lt;2025+$R25,IF($B25="Natural gas",($P25*AS25)/(1-$J25),IF(OR($B25="Propane",$B25="Oil",$B25="Wood, commercial"),($P25*AS25),(($S$32*$P25*('VT CHS Emissions Schedule'!T$8+$N25))+($S$33*$P25*('VT CHS Emissions Schedule'!T$9+$M25))+($S$34*$P25*'VT CHS Emissions Schedule'!T$7)/(1-$L25)+($S$35*$P25*'VT CHS Emissions Schedule'!T$5/(1-$K25))+($S$36*$P25*('VT CHS Emissions Schedule'!T$35+$O25))))),0)</f>
        <v>0</v>
      </c>
      <c r="BT25" s="41">
        <f>IF(BT$15&lt;2025+$R25,IF($B25="Natural gas",($P25*AT25)/(1-$J25),IF(OR($B25="Propane",$B25="Oil",$B25="Wood, commercial"),($P25*AT25),(($S$32*$P25*('VT CHS Emissions Schedule'!U$8+$N25))+($S$33*$P25*('VT CHS Emissions Schedule'!U$9+$M25))+($S$34*$P25*'VT CHS Emissions Schedule'!U$7)/(1-$L25)+($S$35*$P25*'VT CHS Emissions Schedule'!U$5/(1-$K25))+($S$36*$P25*('VT CHS Emissions Schedule'!U$35+$O25))))),0)</f>
        <v>0</v>
      </c>
      <c r="BU25" s="41">
        <f>IF(BU$15&lt;2025+$R25,IF($B25="Natural gas",($P25*AU25)/(1-$J25),IF(OR($B25="Propane",$B25="Oil",$B25="Wood, commercial"),($P25*AU25),(($S$32*$P25*('VT CHS Emissions Schedule'!V$8+$N25))+($S$33*$P25*('VT CHS Emissions Schedule'!V$9+$M25))+($S$34*$P25*'VT CHS Emissions Schedule'!V$7)/(1-$L25)+($S$35*$P25*'VT CHS Emissions Schedule'!V$5/(1-$K25))+($S$36*$P25*('VT CHS Emissions Schedule'!V$35+$O25))))),0)</f>
        <v>0</v>
      </c>
      <c r="BV25" s="41">
        <f>IF(BV$15&lt;2025+$R25,IF($B25="Natural gas",($P25*AV25)/(1-$J25),IF(OR($B25="Propane",$B25="Oil",$B25="Wood, commercial"),($P25*AV25),(($S$32*$P25*('VT CHS Emissions Schedule'!W$8+$N25))+($S$33*$P25*('VT CHS Emissions Schedule'!W$9+$M25))+($S$34*$P25*'VT CHS Emissions Schedule'!W$7)/(1-$L25)+($S$35*$P25*'VT CHS Emissions Schedule'!W$5/(1-$K25))+($S$36*$P25*('VT CHS Emissions Schedule'!W$35+$O25))))),0)</f>
        <v>0</v>
      </c>
      <c r="BW25" s="41">
        <f>IF(BW$15&lt;2025+$R25,IF($B25="Natural gas",($P25*AW25)/(1-$J25),IF(OR($B25="Propane",$B25="Oil",$B25="Wood, commercial"),($P25*AW25),(($S$32*$P25*('VT CHS Emissions Schedule'!X$8+$N25))+($S$33*$P25*('VT CHS Emissions Schedule'!X$9+$M25))+($S$34*$P25*'VT CHS Emissions Schedule'!X$7)/(1-$L25)+($S$35*$P25*'VT CHS Emissions Schedule'!X$5/(1-$K25))+($S$36*$P25*('VT CHS Emissions Schedule'!X$35+$O25))))),0)</f>
        <v>0</v>
      </c>
      <c r="BX25" s="41">
        <f>IF(BX$15&lt;2025+$R25,IF($B25="Natural gas",($P25*AX25)/(1-$J25),IF(OR($B25="Propane",$B25="Oil",$B25="Wood, commercial"),($P25*AX25),(($S$32*$P25*('VT CHS Emissions Schedule'!Y$8+$N25))+($S$33*$P25*('VT CHS Emissions Schedule'!Y$9+$M25))+($S$34*$P25*'VT CHS Emissions Schedule'!Y$7)/(1-$L25)+($S$35*$P25*'VT CHS Emissions Schedule'!Y$5/(1-$K25))+($S$36*$P25*('VT CHS Emissions Schedule'!Y$35+$O25))))),0)</f>
        <v>0</v>
      </c>
      <c r="BY25" s="41">
        <f>IF(BY$15&lt;2025+$R25,IF($B25="Natural gas",($P25*AY25)/(1-$J25),IF(OR($B25="Propane",$B25="Oil",$B25="Wood, commercial"),($P25*AY25),(($S$32*$P25*('VT CHS Emissions Schedule'!Z$8+$N25))+($S$33*$P25*('VT CHS Emissions Schedule'!Z$9+$M25))+($S$34*$P25*'VT CHS Emissions Schedule'!Z$7)/(1-$L25)+($S$35*$P25*'VT CHS Emissions Schedule'!Z$5/(1-$K25))+($S$36*$P25*('VT CHS Emissions Schedule'!Z$35+$O25))))),0)</f>
        <v>0</v>
      </c>
      <c r="BZ25" s="41">
        <f>IF(BZ$15&lt;2025+$R25,IF($B25="Natural gas",($P25*AZ25)/(1-$J25),IF(OR($B25="Propane",$B25="Oil",$B25="Wood, commercial"),($P25*AZ25),(($S$32*$P25*('VT CHS Emissions Schedule'!AA$8+$N25))+($S$33*$P25*('VT CHS Emissions Schedule'!AA$9+$M25))+($S$34*$P25*'VT CHS Emissions Schedule'!AA$7)/(1-$L25)+($S$35*$P25*'VT CHS Emissions Schedule'!AA$5/(1-$K25))+($S$36*$P25*('VT CHS Emissions Schedule'!AA$35+$O25))))),0)</f>
        <v>0</v>
      </c>
      <c r="CA25" s="41">
        <f>IF(CA$15&lt;2025+$R25,IF($B25="Natural gas",($P25*BA25)/(1-$J25),IF(OR($B25="Propane",$B25="Oil",$B25="Wood, commercial"),($P25*BA25),(($S$32*$P25*('VT CHS Emissions Schedule'!AB$8+$N25))+($S$33*$P25*('VT CHS Emissions Schedule'!AB$9+$M25))+($S$34*$P25*'VT CHS Emissions Schedule'!AB$7)/(1-$L25)+($S$35*$P25*'VT CHS Emissions Schedule'!AB$5/(1-$K25))+($S$36*$P25*('VT CHS Emissions Schedule'!AB$35+$O25))))),0)</f>
        <v>0</v>
      </c>
      <c r="CB25" s="41">
        <f>IF(CB$15&lt;2025+$R25,IF($B25="Natural gas",($P25*BB25)/(1-$J25),IF(OR($B25="Propane",$B25="Oil",$B25="Wood, commercial"),($P25*BB25),(($S$32*$P25*('VT CHS Emissions Schedule'!AC$8+$N25))+($S$33*$P25*('VT CHS Emissions Schedule'!AC$9+$M25))+($S$34*$P25*'VT CHS Emissions Schedule'!AC$7)/(1-$L25)+($S$35*$P25*'VT CHS Emissions Schedule'!AC$5/(1-$K25))+($S$36*$P25*('VT CHS Emissions Schedule'!AC$35+$O25))))),0)</f>
        <v>0</v>
      </c>
      <c r="CC25" s="41">
        <f>IF(CC$15&lt;2025+$R25,BC25+($Q25*'VT CHS Emissions Schedule'!D$5/(1-$K25)),0)</f>
        <v>112074.57483823273</v>
      </c>
      <c r="CD25" s="41">
        <f>IF(CD$15&lt;2025+$R25,BD25+($Q25*'VT CHS Emissions Schedule'!E$5/(1-$K25)),0)</f>
        <v>109935.31181405667</v>
      </c>
      <c r="CE25" s="41">
        <f>IF(CE$15&lt;2025+$R25,BE25+($Q25*'VT CHS Emissions Schedule'!F$5/(1-$K25)),0)</f>
        <v>107908.49054006967</v>
      </c>
      <c r="CF25" s="41">
        <f>IF(CF$15&lt;2025+$R25,BF25+($Q25*'VT CHS Emissions Schedule'!G$5/(1-$K25)),0)</f>
        <v>105881.66926608267</v>
      </c>
      <c r="CG25" s="41">
        <f>IF(CG$15&lt;2025+$R25,BG25+($Q25*'VT CHS Emissions Schedule'!H$5/(1-$K25)),0)</f>
        <v>103850.51429805129</v>
      </c>
      <c r="CH25" s="41">
        <f>IF(CH$15&lt;2025+$R25,BH25+($Q25*'VT CHS Emissions Schedule'!I$5/(1-$K25)),0)</f>
        <v>101658.72359937601</v>
      </c>
      <c r="CI25" s="41">
        <f>IF(CI$15&lt;2025+$R25,BI25+($Q25*'VT CHS Emissions Schedule'!J$5/(1-$K25)),0)</f>
        <v>99631.902325389005</v>
      </c>
      <c r="CJ25" s="41">
        <f>IF(CJ$15&lt;2025+$R25,BJ25+($Q25*'VT CHS Emissions Schedule'!K$5/(1-$K25)),0)</f>
        <v>97605.081051402012</v>
      </c>
      <c r="CK25" s="41">
        <f>IF(CK$15&lt;2025+$R25,BK25+($Q25*'VT CHS Emissions Schedule'!L$5/(1-$K25)),0)</f>
        <v>95578.259777415034</v>
      </c>
      <c r="CL25" s="41">
        <f>IF(CL$15&lt;2025+$R25,BL25+($Q25*'VT CHS Emissions Schedule'!M$5/(1-$K25)),0)</f>
        <v>93368.12617137497</v>
      </c>
      <c r="CM25" s="41">
        <f>IF(CM$15&lt;2025+$R25,BM25+($Q25*'VT CHS Emissions Schedule'!N$5/(1-$K25)),0)</f>
        <v>0</v>
      </c>
      <c r="CN25" s="41">
        <f>IF(CN$15&lt;2025+$R25,BN25+($Q25*'VT CHS Emissions Schedule'!O$5/(1-$K25)),0)</f>
        <v>0</v>
      </c>
      <c r="CO25" s="41">
        <f>IF(CO$15&lt;2025+$R25,BO25+($Q25*'VT CHS Emissions Schedule'!P$5/(1-$K25)),0)</f>
        <v>0</v>
      </c>
      <c r="CP25" s="41">
        <f>IF(CP$15&lt;2025+$R25,BP25+($Q25*'VT CHS Emissions Schedule'!Q$5/(1-$K25)),0)</f>
        <v>0</v>
      </c>
      <c r="CQ25" s="41">
        <f>IF(CQ$15&lt;2025+$R25,BQ25+($Q25*'VT CHS Emissions Schedule'!R$5/(1-$K25)),0)</f>
        <v>0</v>
      </c>
      <c r="CR25" s="41">
        <f>IF(CR$15&lt;2025+$R25,BR25+($Q25*'VT CHS Emissions Schedule'!S$5/(1-$K25)),0)</f>
        <v>0</v>
      </c>
      <c r="CS25" s="41">
        <f>IF(CS$15&lt;2025+$R25,BS25+($Q25*'VT CHS Emissions Schedule'!T$5/(1-$K25)),0)</f>
        <v>0</v>
      </c>
      <c r="CT25" s="41">
        <f>IF(CT$15&lt;2025+$R25,BT25+($Q25*'VT CHS Emissions Schedule'!U$5/(1-$K25)),0)</f>
        <v>0</v>
      </c>
      <c r="CU25" s="41">
        <f>IF(CU$15&lt;2025+$R25,BU25+($Q25*'VT CHS Emissions Schedule'!V$5/(1-$K25)),0)</f>
        <v>0</v>
      </c>
      <c r="CV25" s="41">
        <f>IF(CV$15&lt;2025+$R25,BV25+($Q25*'VT CHS Emissions Schedule'!W$5/(1-$K25)),0)</f>
        <v>0</v>
      </c>
      <c r="CW25" s="41">
        <f>IF(CW$15&lt;2025+$R25,BW25+($Q25*'VT CHS Emissions Schedule'!X$5/(1-$K25)),0)</f>
        <v>0</v>
      </c>
      <c r="CX25" s="41">
        <f>IF(CX$15&lt;2025+$R25,BX25+($Q25*'VT CHS Emissions Schedule'!Y$5/(1-$K25)),0)</f>
        <v>0</v>
      </c>
      <c r="CY25" s="41">
        <f>IF(CY$15&lt;2025+$R25,BY25+($Q25*'VT CHS Emissions Schedule'!Z$5/(1-$K25)),0)</f>
        <v>0</v>
      </c>
      <c r="CZ25" s="41">
        <f>IF(CZ$15&lt;2025+$R25,BZ25+($Q25*'VT CHS Emissions Schedule'!AA$5/(1-$K25)),0)</f>
        <v>0</v>
      </c>
      <c r="DA25" s="41">
        <f>IF(DA$15&lt;2025+$R25,CA25+($Q25*'VT CHS Emissions Schedule'!AB$5/(1-$K25)),0)</f>
        <v>0</v>
      </c>
      <c r="DB25" s="41">
        <f>IF(DB$15&lt;2025+$R25,CB25+($Q25*'VT CHS Emissions Schedule'!AC$5/(1-$K25)),0)</f>
        <v>0</v>
      </c>
    </row>
    <row r="26" spans="1:106" x14ac:dyDescent="0.3">
      <c r="A26" s="498"/>
      <c r="B26" s="77" t="s">
        <v>359</v>
      </c>
      <c r="C26" s="41">
        <f t="shared" si="0"/>
        <v>537948.60540457233</v>
      </c>
      <c r="D26" s="41">
        <f t="shared" si="1"/>
        <v>585964.05209529027</v>
      </c>
      <c r="E26" s="219">
        <f t="shared" si="2"/>
        <v>0.53794860540457234</v>
      </c>
      <c r="F26" s="47">
        <f t="shared" si="5"/>
        <v>61043.780424390883</v>
      </c>
      <c r="G26" s="47">
        <f>IF($B26="Natural gas",($P26*AC26)/(1-$J26),IF(OR($B26="Propane",$B26="Oil",$B26="Wood, commercial"),($P26*AC26),(($S$32*$P26*('VT CHS Emissions Schedule'!D$8+$N26))+($S$33*$P26*('VT CHS Emissions Schedule'!D$9+$M26))+($S$34*$P26*'VT CHS Emissions Schedule'!D$7)/(1-$L26)+($S$35*$P26*'VT CHS Emissions Schedule'!D$5/(1-$K26))+($S$36*$P26*('VT CHS Emissions Schedule'!D$35+$O26)))))</f>
        <v>54055.591514520944</v>
      </c>
      <c r="H26" s="41">
        <f>$Q26*'VT CHS Emissions Schedule'!D$5/(1-$K26)</f>
        <v>6988.1889098699385</v>
      </c>
      <c r="I26" s="65">
        <f>_xlfn.XLOOKUP(B26,Lookups!$A$3:$A$17,Lookups!$D$3:$D$17)</f>
        <v>1.3776766038113153</v>
      </c>
      <c r="J26" s="66">
        <v>0</v>
      </c>
      <c r="K26" s="66">
        <f>Lookups!$E$6</f>
        <v>0.04</v>
      </c>
      <c r="L26" s="66">
        <f>Lookups!$E$5</f>
        <v>1.4E-2</v>
      </c>
      <c r="M26" s="65">
        <f>Lookups!$D$3</f>
        <v>0.21490000000000001</v>
      </c>
      <c r="N26" s="65">
        <f>Lookups!$D$4</f>
        <v>0.32764300000000002</v>
      </c>
      <c r="O26" s="65">
        <f>Lookups!$D$8</f>
        <v>1.3776766038113153</v>
      </c>
      <c r="P26" s="30">
        <f t="shared" si="3"/>
        <v>1706.8715090784001</v>
      </c>
      <c r="Q26" s="30">
        <f t="shared" si="4"/>
        <v>177.62571428571431</v>
      </c>
      <c r="R26" s="6">
        <v>10</v>
      </c>
      <c r="S26" s="6">
        <v>1062</v>
      </c>
      <c r="T26" s="6">
        <v>375</v>
      </c>
      <c r="U26" s="6">
        <v>33427</v>
      </c>
      <c r="V26" s="6">
        <v>41400</v>
      </c>
      <c r="W26" s="6">
        <v>5.04</v>
      </c>
      <c r="X26" s="26">
        <v>5.6000000000000001E-2</v>
      </c>
      <c r="Y26" s="202">
        <v>0.08</v>
      </c>
      <c r="Z26" s="202">
        <v>0.19</v>
      </c>
      <c r="AA26" s="202">
        <v>0.68</v>
      </c>
      <c r="AB26" s="6">
        <v>1.06E-3</v>
      </c>
      <c r="AC26" s="30">
        <f>IF(AC$15&lt;2025+$R26,$J26+_xlfn.XLOOKUP(_xlfn.XLOOKUP($B26,Lookups!$A$3:$A$17,Lookups!$B$3:$B$17),'VT CHS Emissions Schedule'!$A:$A,'VT CHS Emissions Schedule'!G:G),0)</f>
        <v>31.669397038390699</v>
      </c>
      <c r="AD26" s="30">
        <f>IF(AD$15&lt;2025+$R26,$J26+_xlfn.XLOOKUP(_xlfn.XLOOKUP($B26,Lookups!$A$3:$A$17,Lookups!$B$3:$B$17),'VT CHS Emissions Schedule'!$A:$A,'VT CHS Emissions Schedule'!H:H),0)</f>
        <v>31.669397038390699</v>
      </c>
      <c r="AE26" s="30">
        <f>IF(AE$15&lt;2025+$R26,$J26+_xlfn.XLOOKUP(_xlfn.XLOOKUP($B26,Lookups!$A$3:$A$17,Lookups!$B$3:$B$17),'VT CHS Emissions Schedule'!$A:$A,'VT CHS Emissions Schedule'!I:I),0)</f>
        <v>31.510508389932639</v>
      </c>
      <c r="AF26" s="30">
        <f>IF(AF$15&lt;2025+$R26,$J26+_xlfn.XLOOKUP(_xlfn.XLOOKUP($B26,Lookups!$A$3:$A$17,Lookups!$B$3:$B$17),'VT CHS Emissions Schedule'!$A:$A,'VT CHS Emissions Schedule'!J:J),0)</f>
        <v>31.510508389932639</v>
      </c>
      <c r="AG26" s="30">
        <f>IF(AG$15&lt;2025+$R26,$J26+_xlfn.XLOOKUP(_xlfn.XLOOKUP($B26,Lookups!$A$3:$A$17,Lookups!$B$3:$B$17),'VT CHS Emissions Schedule'!$A:$A,'VT CHS Emissions Schedule'!K:K),0)</f>
        <v>31.510508389932639</v>
      </c>
      <c r="AH26" s="30">
        <f>IF(AH$15&lt;2025+$R26,$J26+_xlfn.XLOOKUP(_xlfn.XLOOKUP($B26,Lookups!$A$3:$A$17,Lookups!$B$3:$B$17),'VT CHS Emissions Schedule'!$A:$A,'VT CHS Emissions Schedule'!L:L),0)</f>
        <v>31.510508389932639</v>
      </c>
      <c r="AI26" s="30">
        <f>IF(AI$15&lt;2025+$R26,$J26+_xlfn.XLOOKUP(_xlfn.XLOOKUP($B26,Lookups!$A$3:$A$17,Lookups!$B$3:$B$17),'VT CHS Emissions Schedule'!$A:$A,'VT CHS Emissions Schedule'!M:M),0)</f>
        <v>31.510508389932639</v>
      </c>
      <c r="AJ26" s="30">
        <f>IF(AJ$15&lt;2025+$R26,$J26+_xlfn.XLOOKUP(_xlfn.XLOOKUP($B26,Lookups!$A$3:$A$17,Lookups!$B$3:$B$17),'VT CHS Emissions Schedule'!$A:$A,'VT CHS Emissions Schedule'!N:N),0)</f>
        <v>31.425032382911056</v>
      </c>
      <c r="AK26" s="30">
        <f>IF(AK$15&lt;2025+$R26,$J26+_xlfn.XLOOKUP(_xlfn.XLOOKUP($B26,Lookups!$A$3:$A$17,Lookups!$B$3:$B$17),'VT CHS Emissions Schedule'!$A:$A,'VT CHS Emissions Schedule'!O:O),0)</f>
        <v>31.425032382911056</v>
      </c>
      <c r="AL26" s="30">
        <f>IF(AL$15&lt;2025+$R26,$J26+_xlfn.XLOOKUP(_xlfn.XLOOKUP($B26,Lookups!$A$3:$A$17,Lookups!$B$3:$B$17),'VT CHS Emissions Schedule'!$A:$A,'VT CHS Emissions Schedule'!P:P),0)</f>
        <v>31.425032382911056</v>
      </c>
      <c r="AM26" s="30">
        <f>IF(AM$15&lt;2025+$R26,$J26+_xlfn.XLOOKUP(_xlfn.XLOOKUP($B26,Lookups!$A$3:$A$17,Lookups!$B$3:$B$17),'VT CHS Emissions Schedule'!$A:$A,'VT CHS Emissions Schedule'!Q:Q),0)</f>
        <v>0</v>
      </c>
      <c r="AN26" s="30">
        <f>IF(AN$15&lt;2025+$R26,$J26+_xlfn.XLOOKUP(_xlfn.XLOOKUP($B26,Lookups!$A$3:$A$17,Lookups!$B$3:$B$17),'VT CHS Emissions Schedule'!$A:$A,'VT CHS Emissions Schedule'!R:R),0)</f>
        <v>0</v>
      </c>
      <c r="AO26" s="30">
        <f>IF(AO$15&lt;2025+$R26,$J26+_xlfn.XLOOKUP(_xlfn.XLOOKUP($B26,Lookups!$A$3:$A$17,Lookups!$B$3:$B$17),'VT CHS Emissions Schedule'!$A:$A,'VT CHS Emissions Schedule'!S:S),0)</f>
        <v>0</v>
      </c>
      <c r="AP26" s="30">
        <f>IF(AP$15&lt;2025+$R26,$J26+_xlfn.XLOOKUP(_xlfn.XLOOKUP($B26,Lookups!$A$3:$A$17,Lookups!$B$3:$B$17),'VT CHS Emissions Schedule'!$A:$A,'VT CHS Emissions Schedule'!T:T),0)</f>
        <v>0</v>
      </c>
      <c r="AQ26" s="30">
        <f>IF(AQ$15&lt;2025+$R26,$J26+_xlfn.XLOOKUP(_xlfn.XLOOKUP($B26,Lookups!$A$3:$A$17,Lookups!$B$3:$B$17),'VT CHS Emissions Schedule'!$A:$A,'VT CHS Emissions Schedule'!U:U),0)</f>
        <v>0</v>
      </c>
      <c r="AR26" s="30">
        <f>IF(AR$15&lt;2025+$R26,$J26+_xlfn.XLOOKUP(_xlfn.XLOOKUP($B26,Lookups!$A$3:$A$17,Lookups!$B$3:$B$17),'VT CHS Emissions Schedule'!$A:$A,'VT CHS Emissions Schedule'!V:V),0)</f>
        <v>0</v>
      </c>
      <c r="AS26" s="30">
        <f>IF(AS$15&lt;2025+$R26,$J26+_xlfn.XLOOKUP(_xlfn.XLOOKUP($B26,Lookups!$A$3:$A$17,Lookups!$B$3:$B$17),'VT CHS Emissions Schedule'!$A:$A,'VT CHS Emissions Schedule'!W:W),0)</f>
        <v>0</v>
      </c>
      <c r="AT26" s="30">
        <f>IF(AT$15&lt;2025+$R26,$J26+_xlfn.XLOOKUP(_xlfn.XLOOKUP($B26,Lookups!$A$3:$A$17,Lookups!$B$3:$B$17),'VT CHS Emissions Schedule'!$A:$A,'VT CHS Emissions Schedule'!X:X),0)</f>
        <v>0</v>
      </c>
      <c r="AU26" s="30">
        <f>IF(AU$15&lt;2025+$R26,$J26+_xlfn.XLOOKUP(_xlfn.XLOOKUP($B26,Lookups!$A$3:$A$17,Lookups!$B$3:$B$17),'VT CHS Emissions Schedule'!$A:$A,'VT CHS Emissions Schedule'!Y:Y),0)</f>
        <v>0</v>
      </c>
      <c r="AV26" s="30">
        <f>IF(AV$15&lt;2025+$R26,$J26+_xlfn.XLOOKUP(_xlfn.XLOOKUP($B26,Lookups!$A$3:$A$17,Lookups!$B$3:$B$17),'VT CHS Emissions Schedule'!$A:$A,'VT CHS Emissions Schedule'!Z:Z),0)</f>
        <v>0</v>
      </c>
      <c r="AW26" s="30">
        <f>IF(AW$15&lt;2025+$R26,$J26+_xlfn.XLOOKUP(_xlfn.XLOOKUP($B26,Lookups!$A$3:$A$17,Lookups!$B$3:$B$17),'VT CHS Emissions Schedule'!$A:$A,'VT CHS Emissions Schedule'!AA:AA),0)</f>
        <v>0</v>
      </c>
      <c r="AX26" s="30">
        <f>IF(AX$15&lt;2025+$R26,$J26+_xlfn.XLOOKUP(_xlfn.XLOOKUP($B26,Lookups!$A$3:$A$17,Lookups!$B$3:$B$17),'VT CHS Emissions Schedule'!$A:$A,'VT CHS Emissions Schedule'!AB:AB),0)</f>
        <v>0</v>
      </c>
      <c r="AY26" s="30">
        <f>IF(AY$15&lt;2025+$R26,$J26+_xlfn.XLOOKUP(_xlfn.XLOOKUP($B26,Lookups!$A$3:$A$17,Lookups!$B$3:$B$17),'VT CHS Emissions Schedule'!$A:$A,'VT CHS Emissions Schedule'!AC:AC),0)</f>
        <v>0</v>
      </c>
      <c r="AZ26" s="30">
        <f>IF(AZ$15&lt;2025+$R26,$J26+_xlfn.XLOOKUP(_xlfn.XLOOKUP($B26,Lookups!$A$3:$A$17,Lookups!$B$3:$B$17),'VT CHS Emissions Schedule'!$A:$A,'VT CHS Emissions Schedule'!AD:AD),0)</f>
        <v>0</v>
      </c>
      <c r="BA26" s="30">
        <f>IF(BA$15&lt;2025+$R26,$J26+_xlfn.XLOOKUP(_xlfn.XLOOKUP($B26,Lookups!$A$3:$A$17,Lookups!$B$3:$B$17),'VT CHS Emissions Schedule'!$A:$A,'VT CHS Emissions Schedule'!AE:AE),0)</f>
        <v>0</v>
      </c>
      <c r="BB26" s="30">
        <f>IF(BB$15&lt;2025+$R26,$J26+_xlfn.XLOOKUP(_xlfn.XLOOKUP($B26,Lookups!$A$3:$A$17,Lookups!$B$3:$B$17),'VT CHS Emissions Schedule'!$A:$A,'VT CHS Emissions Schedule'!AF:AF),0)</f>
        <v>0</v>
      </c>
      <c r="BC26" s="41">
        <f>IF(BC$15&lt;2025+$R26,IF($B26="Natural gas",($P26*AC26)/(1-$J26),IF(OR($B26="Propane",$B26="Oil",$B26="Wood, commercial"),($P26*AC26),(($S$32*$P26*('VT CHS Emissions Schedule'!D$8+$N26))+($S$33*$P26*('VT CHS Emissions Schedule'!D$9+$M26))+($S$34*$P26*'VT CHS Emissions Schedule'!D$7)/(1-$L26)+($S$35*$P26*'VT CHS Emissions Schedule'!D$5/(1-$K26))+($S$36*$P26*('VT CHS Emissions Schedule'!D$35+$O26))))),0)</f>
        <v>54055.591514520944</v>
      </c>
      <c r="BD26" s="41">
        <f>IF(BD$15&lt;2025+$R26,IF($B26="Natural gas",($P26*AD26)/(1-$J26),IF(OR($B26="Propane",$B26="Oil",$B26="Wood, commercial"),($P26*AD26),(($S$32*$P26*('VT CHS Emissions Schedule'!E$8+$N26))+($S$33*$P26*('VT CHS Emissions Schedule'!E$9+$M26))+($S$34*$P26*'VT CHS Emissions Schedule'!E$7)/(1-$L26)+($S$35*$P26*'VT CHS Emissions Schedule'!E$5/(1-$K26))+($S$36*$P26*('VT CHS Emissions Schedule'!E$35+$O26))))),0)</f>
        <v>54055.591514520944</v>
      </c>
      <c r="BE26" s="41">
        <f>IF(BE$15&lt;2025+$R26,IF($B26="Natural gas",($P26*AE26)/(1-$J26),IF(OR($B26="Propane",$B26="Oil",$B26="Wood, commercial"),($P26*AE26),(($S$32*$P26*('VT CHS Emissions Schedule'!F$8+$N26))+($S$33*$P26*('VT CHS Emissions Schedule'!F$9+$M26))+($S$34*$P26*'VT CHS Emissions Schedule'!F$7)/(1-$L26)+($S$35*$P26*'VT CHS Emissions Schedule'!F$5/(1-$K26))+($S$36*$P26*('VT CHS Emissions Schedule'!F$35+$O26))))),0)</f>
        <v>53784.389007351907</v>
      </c>
      <c r="BF26" s="41">
        <f>IF(BF$15&lt;2025+$R26,IF($B26="Natural gas",($P26*AF26)/(1-$J26),IF(OR($B26="Propane",$B26="Oil",$B26="Wood, commercial"),($P26*AF26),(($S$32*$P26*('VT CHS Emissions Schedule'!G$8+$N26))+($S$33*$P26*('VT CHS Emissions Schedule'!G$9+$M26))+($S$34*$P26*'VT CHS Emissions Schedule'!G$7)/(1-$L26)+($S$35*$P26*'VT CHS Emissions Schedule'!G$5/(1-$K26))+($S$36*$P26*('VT CHS Emissions Schedule'!G$35+$O26))))),0)</f>
        <v>53784.389007351907</v>
      </c>
      <c r="BG26" s="41">
        <f>IF(BG$15&lt;2025+$R26,IF($B26="Natural gas",($P26*AG26)/(1-$J26),IF(OR($B26="Propane",$B26="Oil",$B26="Wood, commercial"),($P26*AG26),(($S$32*$P26*('VT CHS Emissions Schedule'!H$8+$N26))+($S$33*$P26*('VT CHS Emissions Schedule'!H$9+$M26))+($S$34*$P26*'VT CHS Emissions Schedule'!H$7)/(1-$L26)+($S$35*$P26*'VT CHS Emissions Schedule'!H$5/(1-$K26))+($S$36*$P26*('VT CHS Emissions Schedule'!H$35+$O26))))),0)</f>
        <v>53784.389007351907</v>
      </c>
      <c r="BH26" s="41">
        <f>IF(BH$15&lt;2025+$R26,IF($B26="Natural gas",($P26*AH26)/(1-$J26),IF(OR($B26="Propane",$B26="Oil",$B26="Wood, commercial"),($P26*AH26),(($S$32*$P26*('VT CHS Emissions Schedule'!I$8+$N26))+($S$33*$P26*('VT CHS Emissions Schedule'!I$9+$M26))+($S$34*$P26*'VT CHS Emissions Schedule'!I$7)/(1-$L26)+($S$35*$P26*'VT CHS Emissions Schedule'!I$5/(1-$K26))+($S$36*$P26*('VT CHS Emissions Schedule'!I$35+$O26))))),0)</f>
        <v>53784.389007351907</v>
      </c>
      <c r="BI26" s="41">
        <f>IF(BI$15&lt;2025+$R26,IF($B26="Natural gas",($P26*AI26)/(1-$J26),IF(OR($B26="Propane",$B26="Oil",$B26="Wood, commercial"),($P26*AI26),(($S$32*$P26*('VT CHS Emissions Schedule'!J$8+$N26))+($S$33*$P26*('VT CHS Emissions Schedule'!J$9+$M26))+($S$34*$P26*'VT CHS Emissions Schedule'!J$7)/(1-$L26)+($S$35*$P26*'VT CHS Emissions Schedule'!J$5/(1-$K26))+($S$36*$P26*('VT CHS Emissions Schedule'!J$35+$O26))))),0)</f>
        <v>53784.389007351907</v>
      </c>
      <c r="BJ26" s="41">
        <f>IF(BJ$15&lt;2025+$R26,IF($B26="Natural gas",($P26*AJ26)/(1-$J26),IF(OR($B26="Propane",$B26="Oil",$B26="Wood, commercial"),($P26*AJ26),(($S$32*$P26*('VT CHS Emissions Schedule'!K$8+$N26))+($S$33*$P26*('VT CHS Emissions Schedule'!K$9+$M26))+($S$34*$P26*'VT CHS Emissions Schedule'!K$7)/(1-$L26)+($S$35*$P26*'VT CHS Emissions Schedule'!K$5/(1-$K26))+($S$36*$P26*('VT CHS Emissions Schedule'!K$35+$O26))))),0)</f>
        <v>53638.492446256983</v>
      </c>
      <c r="BK26" s="41">
        <f>IF(BK$15&lt;2025+$R26,IF($B26="Natural gas",($P26*AK26)/(1-$J26),IF(OR($B26="Propane",$B26="Oil",$B26="Wood, commercial"),($P26*AK26),(($S$32*$P26*('VT CHS Emissions Schedule'!L$8+$N26))+($S$33*$P26*('VT CHS Emissions Schedule'!L$9+$M26))+($S$34*$P26*'VT CHS Emissions Schedule'!L$7)/(1-$L26)+($S$35*$P26*'VT CHS Emissions Schedule'!L$5/(1-$K26))+($S$36*$P26*('VT CHS Emissions Schedule'!L$35+$O26))))),0)</f>
        <v>53638.492446256983</v>
      </c>
      <c r="BL26" s="41">
        <f>IF(BL$15&lt;2025+$R26,IF($B26="Natural gas",($P26*AL26)/(1-$J26),IF(OR($B26="Propane",$B26="Oil",$B26="Wood, commercial"),($P26*AL26),(($S$32*$P26*('VT CHS Emissions Schedule'!M$8+$N26))+($S$33*$P26*('VT CHS Emissions Schedule'!M$9+$M26))+($S$34*$P26*'VT CHS Emissions Schedule'!M$7)/(1-$L26)+($S$35*$P26*'VT CHS Emissions Schedule'!M$5/(1-$K26))+($S$36*$P26*('VT CHS Emissions Schedule'!M$35+$O26))))),0)</f>
        <v>53638.492446256983</v>
      </c>
      <c r="BM26" s="41">
        <f>IF(BM$15&lt;2025+$R26,IF($B26="Natural gas",($P26*AM26)/(1-$J26),IF(OR($B26="Propane",$B26="Oil",$B26="Wood, commercial"),($P26*AM26),(($S$32*$P26*('VT CHS Emissions Schedule'!N$8+$N26))+($S$33*$P26*('VT CHS Emissions Schedule'!N$9+$M26))+($S$34*$P26*'VT CHS Emissions Schedule'!N$7)/(1-$L26)+($S$35*$P26*'VT CHS Emissions Schedule'!N$5/(1-$K26))+($S$36*$P26*('VT CHS Emissions Schedule'!N$35+$O26))))),0)</f>
        <v>0</v>
      </c>
      <c r="BN26" s="41">
        <f>IF(BN$15&lt;2025+$R26,IF($B26="Natural gas",($P26*AN26)/(1-$J26),IF(OR($B26="Propane",$B26="Oil",$B26="Wood, commercial"),($P26*AN26),(($S$32*$P26*('VT CHS Emissions Schedule'!O$8+$N26))+($S$33*$P26*('VT CHS Emissions Schedule'!O$9+$M26))+($S$34*$P26*'VT CHS Emissions Schedule'!O$7)/(1-$L26)+($S$35*$P26*'VT CHS Emissions Schedule'!O$5/(1-$K26))+($S$36*$P26*('VT CHS Emissions Schedule'!O$35+$O26))))),0)</f>
        <v>0</v>
      </c>
      <c r="BO26" s="41">
        <f>IF(BO$15&lt;2025+$R26,IF($B26="Natural gas",($P26*AO26)/(1-$J26),IF(OR($B26="Propane",$B26="Oil",$B26="Wood, commercial"),($P26*AO26),(($S$32*$P26*('VT CHS Emissions Schedule'!P$8+$N26))+($S$33*$P26*('VT CHS Emissions Schedule'!P$9+$M26))+($S$34*$P26*'VT CHS Emissions Schedule'!P$7)/(1-$L26)+($S$35*$P26*'VT CHS Emissions Schedule'!P$5/(1-$K26))+($S$36*$P26*('VT CHS Emissions Schedule'!P$35+$O26))))),0)</f>
        <v>0</v>
      </c>
      <c r="BP26" s="41">
        <f>IF(BP$15&lt;2025+$R26,IF($B26="Natural gas",($P26*AP26)/(1-$J26),IF(OR($B26="Propane",$B26="Oil",$B26="Wood, commercial"),($P26*AP26),(($S$32*$P26*('VT CHS Emissions Schedule'!Q$8+$N26))+($S$33*$P26*('VT CHS Emissions Schedule'!Q$9+$M26))+($S$34*$P26*'VT CHS Emissions Schedule'!Q$7)/(1-$L26)+($S$35*$P26*'VT CHS Emissions Schedule'!Q$5/(1-$K26))+($S$36*$P26*('VT CHS Emissions Schedule'!Q$35+$O26))))),0)</f>
        <v>0</v>
      </c>
      <c r="BQ26" s="41">
        <f>IF(BQ$15&lt;2025+$R26,IF($B26="Natural gas",($P26*AQ26)/(1-$J26),IF(OR($B26="Propane",$B26="Oil",$B26="Wood, commercial"),($P26*AQ26),(($S$32*$P26*('VT CHS Emissions Schedule'!R$8+$N26))+($S$33*$P26*('VT CHS Emissions Schedule'!R$9+$M26))+($S$34*$P26*'VT CHS Emissions Schedule'!R$7)/(1-$L26)+($S$35*$P26*'VT CHS Emissions Schedule'!R$5/(1-$K26))+($S$36*$P26*('VT CHS Emissions Schedule'!R$35+$O26))))),0)</f>
        <v>0</v>
      </c>
      <c r="BR26" s="41">
        <f>IF(BR$15&lt;2025+$R26,IF($B26="Natural gas",($P26*AR26)/(1-$J26),IF(OR($B26="Propane",$B26="Oil",$B26="Wood, commercial"),($P26*AR26),(($S$32*$P26*('VT CHS Emissions Schedule'!S$8+$N26))+($S$33*$P26*('VT CHS Emissions Schedule'!S$9+$M26))+($S$34*$P26*'VT CHS Emissions Schedule'!S$7)/(1-$L26)+($S$35*$P26*'VT CHS Emissions Schedule'!S$5/(1-$K26))+($S$36*$P26*('VT CHS Emissions Schedule'!S$35+$O26))))),0)</f>
        <v>0</v>
      </c>
      <c r="BS26" s="41">
        <f>IF(BS$15&lt;2025+$R26,IF($B26="Natural gas",($P26*AS26)/(1-$J26),IF(OR($B26="Propane",$B26="Oil",$B26="Wood, commercial"),($P26*AS26),(($S$32*$P26*('VT CHS Emissions Schedule'!T$8+$N26))+($S$33*$P26*('VT CHS Emissions Schedule'!T$9+$M26))+($S$34*$P26*'VT CHS Emissions Schedule'!T$7)/(1-$L26)+($S$35*$P26*'VT CHS Emissions Schedule'!T$5/(1-$K26))+($S$36*$P26*('VT CHS Emissions Schedule'!T$35+$O26))))),0)</f>
        <v>0</v>
      </c>
      <c r="BT26" s="41">
        <f>IF(BT$15&lt;2025+$R26,IF($B26="Natural gas",($P26*AT26)/(1-$J26),IF(OR($B26="Propane",$B26="Oil",$B26="Wood, commercial"),($P26*AT26),(($S$32*$P26*('VT CHS Emissions Schedule'!U$8+$N26))+($S$33*$P26*('VT CHS Emissions Schedule'!U$9+$M26))+($S$34*$P26*'VT CHS Emissions Schedule'!U$7)/(1-$L26)+($S$35*$P26*'VT CHS Emissions Schedule'!U$5/(1-$K26))+($S$36*$P26*('VT CHS Emissions Schedule'!U$35+$O26))))),0)</f>
        <v>0</v>
      </c>
      <c r="BU26" s="41">
        <f>IF(BU$15&lt;2025+$R26,IF($B26="Natural gas",($P26*AU26)/(1-$J26),IF(OR($B26="Propane",$B26="Oil",$B26="Wood, commercial"),($P26*AU26),(($S$32*$P26*('VT CHS Emissions Schedule'!V$8+$N26))+($S$33*$P26*('VT CHS Emissions Schedule'!V$9+$M26))+($S$34*$P26*'VT CHS Emissions Schedule'!V$7)/(1-$L26)+($S$35*$P26*'VT CHS Emissions Schedule'!V$5/(1-$K26))+($S$36*$P26*('VT CHS Emissions Schedule'!V$35+$O26))))),0)</f>
        <v>0</v>
      </c>
      <c r="BV26" s="41">
        <f>IF(BV$15&lt;2025+$R26,IF($B26="Natural gas",($P26*AV26)/(1-$J26),IF(OR($B26="Propane",$B26="Oil",$B26="Wood, commercial"),($P26*AV26),(($S$32*$P26*('VT CHS Emissions Schedule'!W$8+$N26))+($S$33*$P26*('VT CHS Emissions Schedule'!W$9+$M26))+($S$34*$P26*'VT CHS Emissions Schedule'!W$7)/(1-$L26)+($S$35*$P26*'VT CHS Emissions Schedule'!W$5/(1-$K26))+($S$36*$P26*('VT CHS Emissions Schedule'!W$35+$O26))))),0)</f>
        <v>0</v>
      </c>
      <c r="BW26" s="41">
        <f>IF(BW$15&lt;2025+$R26,IF($B26="Natural gas",($P26*AW26)/(1-$J26),IF(OR($B26="Propane",$B26="Oil",$B26="Wood, commercial"),($P26*AW26),(($S$32*$P26*('VT CHS Emissions Schedule'!X$8+$N26))+($S$33*$P26*('VT CHS Emissions Schedule'!X$9+$M26))+($S$34*$P26*'VT CHS Emissions Schedule'!X$7)/(1-$L26)+($S$35*$P26*'VT CHS Emissions Schedule'!X$5/(1-$K26))+($S$36*$P26*('VT CHS Emissions Schedule'!X$35+$O26))))),0)</f>
        <v>0</v>
      </c>
      <c r="BX26" s="41">
        <f>IF(BX$15&lt;2025+$R26,IF($B26="Natural gas",($P26*AX26)/(1-$J26),IF(OR($B26="Propane",$B26="Oil",$B26="Wood, commercial"),($P26*AX26),(($S$32*$P26*('VT CHS Emissions Schedule'!Y$8+$N26))+($S$33*$P26*('VT CHS Emissions Schedule'!Y$9+$M26))+($S$34*$P26*'VT CHS Emissions Schedule'!Y$7)/(1-$L26)+($S$35*$P26*'VT CHS Emissions Schedule'!Y$5/(1-$K26))+($S$36*$P26*('VT CHS Emissions Schedule'!Y$35+$O26))))),0)</f>
        <v>0</v>
      </c>
      <c r="BY26" s="41">
        <f>IF(BY$15&lt;2025+$R26,IF($B26="Natural gas",($P26*AY26)/(1-$J26),IF(OR($B26="Propane",$B26="Oil",$B26="Wood, commercial"),($P26*AY26),(($S$32*$P26*('VT CHS Emissions Schedule'!Z$8+$N26))+($S$33*$P26*('VT CHS Emissions Schedule'!Z$9+$M26))+($S$34*$P26*'VT CHS Emissions Schedule'!Z$7)/(1-$L26)+($S$35*$P26*'VT CHS Emissions Schedule'!Z$5/(1-$K26))+($S$36*$P26*('VT CHS Emissions Schedule'!Z$35+$O26))))),0)</f>
        <v>0</v>
      </c>
      <c r="BZ26" s="41">
        <f>IF(BZ$15&lt;2025+$R26,IF($B26="Natural gas",($P26*AZ26)/(1-$J26),IF(OR($B26="Propane",$B26="Oil",$B26="Wood, commercial"),($P26*AZ26),(($S$32*$P26*('VT CHS Emissions Schedule'!AA$8+$N26))+($S$33*$P26*('VT CHS Emissions Schedule'!AA$9+$M26))+($S$34*$P26*'VT CHS Emissions Schedule'!AA$7)/(1-$L26)+($S$35*$P26*'VT CHS Emissions Schedule'!AA$5/(1-$K26))+($S$36*$P26*('VT CHS Emissions Schedule'!AA$35+$O26))))),0)</f>
        <v>0</v>
      </c>
      <c r="CA26" s="41">
        <f>IF(CA$15&lt;2025+$R26,IF($B26="Natural gas",($P26*BA26)/(1-$J26),IF(OR($B26="Propane",$B26="Oil",$B26="Wood, commercial"),($P26*BA26),(($S$32*$P26*('VT CHS Emissions Schedule'!AB$8+$N26))+($S$33*$P26*('VT CHS Emissions Schedule'!AB$9+$M26))+($S$34*$P26*'VT CHS Emissions Schedule'!AB$7)/(1-$L26)+($S$35*$P26*'VT CHS Emissions Schedule'!AB$5/(1-$K26))+($S$36*$P26*('VT CHS Emissions Schedule'!AB$35+$O26))))),0)</f>
        <v>0</v>
      </c>
      <c r="CB26" s="41">
        <f>IF(CB$15&lt;2025+$R26,IF($B26="Natural gas",($P26*BB26)/(1-$J26),IF(OR($B26="Propane",$B26="Oil",$B26="Wood, commercial"),($P26*BB26),(($S$32*$P26*('VT CHS Emissions Schedule'!AC$8+$N26))+($S$33*$P26*('VT CHS Emissions Schedule'!AC$9+$M26))+($S$34*$P26*'VT CHS Emissions Schedule'!AC$7)/(1-$L26)+($S$35*$P26*'VT CHS Emissions Schedule'!AC$5/(1-$K26))+($S$36*$P26*('VT CHS Emissions Schedule'!AC$35+$O26))))),0)</f>
        <v>0</v>
      </c>
      <c r="CC26" s="41">
        <f>IF(CC$15&lt;2025+$R26,BC26+($Q26*'VT CHS Emissions Schedule'!D$5/(1-$K26)),0)</f>
        <v>61043.780424390883</v>
      </c>
      <c r="CD26" s="41">
        <f>IF(CD$15&lt;2025+$R26,BD26+($Q26*'VT CHS Emissions Schedule'!E$5/(1-$K26)),0)</f>
        <v>60557.859481991298</v>
      </c>
      <c r="CE26" s="41">
        <f>IF(CE$15&lt;2025+$R26,BE26+($Q26*'VT CHS Emissions Schedule'!F$5/(1-$K26)),0)</f>
        <v>59800.736032422668</v>
      </c>
      <c r="CF26" s="41">
        <f>IF(CF$15&lt;2025+$R26,BF26+($Q26*'VT CHS Emissions Schedule'!G$5/(1-$K26)),0)</f>
        <v>59314.815090023076</v>
      </c>
      <c r="CG26" s="41">
        <f>IF(CG$15&lt;2025+$R26,BG26+($Q26*'VT CHS Emissions Schedule'!H$5/(1-$K26)),0)</f>
        <v>58828.89414762349</v>
      </c>
      <c r="CH26" s="41">
        <f>IF(CH$15&lt;2025+$R26,BH26+($Q26*'VT CHS Emissions Schedule'!I$5/(1-$K26)),0)</f>
        <v>58342.973205223898</v>
      </c>
      <c r="CI26" s="41">
        <f>IF(CI$15&lt;2025+$R26,BI26+($Q26*'VT CHS Emissions Schedule'!J$5/(1-$K26)),0)</f>
        <v>57857.052262824312</v>
      </c>
      <c r="CJ26" s="41">
        <f>IF(CJ$15&lt;2025+$R26,BJ26+($Q26*'VT CHS Emissions Schedule'!K$5/(1-$K26)),0)</f>
        <v>57225.234759329804</v>
      </c>
      <c r="CK26" s="41">
        <f>IF(CK$15&lt;2025+$R26,BK26+($Q26*'VT CHS Emissions Schedule'!L$5/(1-$K26)),0)</f>
        <v>56739.313816930211</v>
      </c>
      <c r="CL26" s="41">
        <f>IF(CL$15&lt;2025+$R26,BL26+($Q26*'VT CHS Emissions Schedule'!M$5/(1-$K26)),0)</f>
        <v>56253.392874530618</v>
      </c>
      <c r="CM26" s="41">
        <f>IF(CM$15&lt;2025+$R26,BM26+($Q26*'VT CHS Emissions Schedule'!N$5/(1-$K26)),0)</f>
        <v>0</v>
      </c>
      <c r="CN26" s="41">
        <f>IF(CN$15&lt;2025+$R26,BN26+($Q26*'VT CHS Emissions Schedule'!O$5/(1-$K26)),0)</f>
        <v>0</v>
      </c>
      <c r="CO26" s="41">
        <f>IF(CO$15&lt;2025+$R26,BO26+($Q26*'VT CHS Emissions Schedule'!P$5/(1-$K26)),0)</f>
        <v>0</v>
      </c>
      <c r="CP26" s="41">
        <f>IF(CP$15&lt;2025+$R26,BP26+($Q26*'VT CHS Emissions Schedule'!Q$5/(1-$K26)),0)</f>
        <v>0</v>
      </c>
      <c r="CQ26" s="41">
        <f>IF(CQ$15&lt;2025+$R26,BQ26+($Q26*'VT CHS Emissions Schedule'!R$5/(1-$K26)),0)</f>
        <v>0</v>
      </c>
      <c r="CR26" s="41">
        <f>IF(CR$15&lt;2025+$R26,BR26+($Q26*'VT CHS Emissions Schedule'!S$5/(1-$K26)),0)</f>
        <v>0</v>
      </c>
      <c r="CS26" s="41">
        <f>IF(CS$15&lt;2025+$R26,BS26+($Q26*'VT CHS Emissions Schedule'!T$5/(1-$K26)),0)</f>
        <v>0</v>
      </c>
      <c r="CT26" s="41">
        <f>IF(CT$15&lt;2025+$R26,BT26+($Q26*'VT CHS Emissions Schedule'!U$5/(1-$K26)),0)</f>
        <v>0</v>
      </c>
      <c r="CU26" s="41">
        <f>IF(CU$15&lt;2025+$R26,BU26+($Q26*'VT CHS Emissions Schedule'!V$5/(1-$K26)),0)</f>
        <v>0</v>
      </c>
      <c r="CV26" s="41">
        <f>IF(CV$15&lt;2025+$R26,BV26+($Q26*'VT CHS Emissions Schedule'!W$5/(1-$K26)),0)</f>
        <v>0</v>
      </c>
      <c r="CW26" s="41">
        <f>IF(CW$15&lt;2025+$R26,BW26+($Q26*'VT CHS Emissions Schedule'!X$5/(1-$K26)),0)</f>
        <v>0</v>
      </c>
      <c r="CX26" s="41">
        <f>IF(CX$15&lt;2025+$R26,BX26+($Q26*'VT CHS Emissions Schedule'!Y$5/(1-$K26)),0)</f>
        <v>0</v>
      </c>
      <c r="CY26" s="41">
        <f>IF(CY$15&lt;2025+$R26,BY26+($Q26*'VT CHS Emissions Schedule'!Z$5/(1-$K26)),0)</f>
        <v>0</v>
      </c>
      <c r="CZ26" s="41">
        <f>IF(CZ$15&lt;2025+$R26,BZ26+($Q26*'VT CHS Emissions Schedule'!AA$5/(1-$K26)),0)</f>
        <v>0</v>
      </c>
      <c r="DA26" s="41">
        <f>IF(DA$15&lt;2025+$R26,CA26+($Q26*'VT CHS Emissions Schedule'!AB$5/(1-$K26)),0)</f>
        <v>0</v>
      </c>
      <c r="DB26" s="41">
        <f>IF(DB$15&lt;2025+$R26,CB26+($Q26*'VT CHS Emissions Schedule'!AC$5/(1-$K26)),0)</f>
        <v>0</v>
      </c>
    </row>
    <row r="27" spans="1:106" ht="16.5" thickBot="1" x14ac:dyDescent="0.35">
      <c r="A27" s="499"/>
      <c r="B27" s="7" t="s">
        <v>164</v>
      </c>
      <c r="C27" s="48">
        <f t="shared" si="0"/>
        <v>979477.20699073211</v>
      </c>
      <c r="D27" s="48">
        <f t="shared" si="1"/>
        <v>1027492.6536814501</v>
      </c>
      <c r="E27" s="220">
        <f t="shared" si="2"/>
        <v>0.97947720699073215</v>
      </c>
      <c r="F27" s="47">
        <f t="shared" si="5"/>
        <v>112074.57483823273</v>
      </c>
      <c r="G27" s="47">
        <f>IF($B27="Natural gas",($P27*AC27)/(1-$J27),IF(OR($B27="Propane",$B27="Oil",$B27="Wood, commercial"),($P27*AC27),(($S$32*$P27*('VT CHS Emissions Schedule'!D$8+$N27))+($S$33*$P27*('VT CHS Emissions Schedule'!D$9+$M27))+($S$34*$P27*'VT CHS Emissions Schedule'!D$7)/(1-$L27)+($S$35*$P27*'VT CHS Emissions Schedule'!D$5/(1-$K27))+($S$36*$P27*('VT CHS Emissions Schedule'!D$35+$O27)))))</f>
        <v>105086.3859283628</v>
      </c>
      <c r="H27" s="41">
        <f>$Q27*'VT CHS Emissions Schedule'!D$5/(1-$K27)</f>
        <v>6988.1889098699385</v>
      </c>
      <c r="I27" s="65">
        <f>_xlfn.XLOOKUP(B27,Lookups!$A$3:$A$17,Lookups!$D$3:$D$17)</f>
        <v>0</v>
      </c>
      <c r="J27" s="66">
        <f>_xlfn.XLOOKUP($B27,Lookups!$A$3:$A$15,Lookups!$E$3:$E$15)</f>
        <v>0</v>
      </c>
      <c r="K27" s="66">
        <f>Lookups!$E$6</f>
        <v>0.04</v>
      </c>
      <c r="L27" s="66">
        <f>Lookups!$E$5</f>
        <v>1.4E-2</v>
      </c>
      <c r="M27" s="65">
        <f>Lookups!$D$3</f>
        <v>0.21490000000000001</v>
      </c>
      <c r="N27" s="65">
        <f>Lookups!$D$4</f>
        <v>0.32764300000000002</v>
      </c>
      <c r="O27" s="65">
        <f>Lookups!$D$8</f>
        <v>1.3776766038113153</v>
      </c>
      <c r="P27" s="30">
        <f t="shared" si="3"/>
        <v>1706.8715090784001</v>
      </c>
      <c r="Q27" s="30">
        <f t="shared" si="4"/>
        <v>177.62571428571431</v>
      </c>
      <c r="R27" s="6">
        <v>10</v>
      </c>
      <c r="S27" s="6">
        <v>1062</v>
      </c>
      <c r="T27" s="6">
        <v>375</v>
      </c>
      <c r="U27" s="6">
        <v>33427</v>
      </c>
      <c r="V27" s="6">
        <v>41400</v>
      </c>
      <c r="W27" s="6">
        <v>5.04</v>
      </c>
      <c r="X27" s="26">
        <v>5.6000000000000001E-2</v>
      </c>
      <c r="Y27" s="202">
        <v>0.08</v>
      </c>
      <c r="Z27" s="202">
        <v>0.19</v>
      </c>
      <c r="AA27" s="202">
        <v>0.68</v>
      </c>
      <c r="AB27" s="6">
        <v>1.06E-3</v>
      </c>
      <c r="AC27" s="30" t="s">
        <v>246</v>
      </c>
      <c r="AD27" s="30" t="s">
        <v>246</v>
      </c>
      <c r="AE27" s="30" t="s">
        <v>246</v>
      </c>
      <c r="AF27" s="30" t="s">
        <v>246</v>
      </c>
      <c r="AG27" s="30" t="s">
        <v>246</v>
      </c>
      <c r="AH27" s="30" t="s">
        <v>246</v>
      </c>
      <c r="AI27" s="30" t="s">
        <v>246</v>
      </c>
      <c r="AJ27" s="30" t="s">
        <v>246</v>
      </c>
      <c r="AK27" s="30" t="s">
        <v>246</v>
      </c>
      <c r="AL27" s="30" t="s">
        <v>246</v>
      </c>
      <c r="AM27" s="30" t="s">
        <v>246</v>
      </c>
      <c r="AN27" s="30" t="s">
        <v>246</v>
      </c>
      <c r="AO27" s="30" t="s">
        <v>246</v>
      </c>
      <c r="AP27" s="30" t="s">
        <v>246</v>
      </c>
      <c r="AQ27" s="30" t="s">
        <v>246</v>
      </c>
      <c r="AR27" s="30" t="s">
        <v>246</v>
      </c>
      <c r="AS27" s="30" t="s">
        <v>246</v>
      </c>
      <c r="AT27" s="30" t="s">
        <v>246</v>
      </c>
      <c r="AU27" s="30" t="s">
        <v>246</v>
      </c>
      <c r="AV27" s="30" t="s">
        <v>246</v>
      </c>
      <c r="AW27" s="30" t="s">
        <v>246</v>
      </c>
      <c r="AX27" s="30" t="s">
        <v>246</v>
      </c>
      <c r="AY27" s="30" t="s">
        <v>246</v>
      </c>
      <c r="AZ27" s="30" t="s">
        <v>246</v>
      </c>
      <c r="BA27" s="30" t="s">
        <v>246</v>
      </c>
      <c r="BB27" s="30" t="s">
        <v>246</v>
      </c>
      <c r="BC27" s="41">
        <f>IF(BC$15&lt;2025+$R27,IF($B27="Natural gas",($P27*AC27)/(1-$J27),IF(OR($B27="Propane",$B27="Oil",$B27="Wood, commercial"),($P27*AC27),(($S$32*$P27*('VT CHS Emissions Schedule'!D$8+$N27))+($S$33*$P27*('VT CHS Emissions Schedule'!D$9+$M27))+($S$34*$P27*'VT CHS Emissions Schedule'!D$7)/(1-$L27)+($S$35*$P27*'VT CHS Emissions Schedule'!D$5/(1-$K27))+($S$36*$P27*('VT CHS Emissions Schedule'!D$35+$O27))))),0)</f>
        <v>105086.3859283628</v>
      </c>
      <c r="BD27" s="41">
        <f>IF(BD$15&lt;2025+$R27,IF($B27="Natural gas",($P27*AD27)/(1-$J27),IF(OR($B27="Propane",$B27="Oil",$B27="Wood, commercial"),($P27*AD27),(($S$32*$P27*('VT CHS Emissions Schedule'!E$8+$N27))+($S$33*$P27*('VT CHS Emissions Schedule'!E$9+$M27))+($S$34*$P27*'VT CHS Emissions Schedule'!E$7)/(1-$L27)+($S$35*$P27*'VT CHS Emissions Schedule'!E$5/(1-$K27))+($S$36*$P27*('VT CHS Emissions Schedule'!E$35+$O27))))),0)</f>
        <v>103433.04384658631</v>
      </c>
      <c r="BE27" s="41">
        <f>IF(BE$15&lt;2025+$R27,IF($B27="Natural gas",($P27*AE27)/(1-$J27),IF(OR($B27="Propane",$B27="Oil",$B27="Wood, commercial"),($P27*AE27),(($S$32*$P27*('VT CHS Emissions Schedule'!F$8+$N27))+($S$33*$P27*('VT CHS Emissions Schedule'!F$9+$M27))+($S$34*$P27*'VT CHS Emissions Schedule'!F$7)/(1-$L27)+($S$35*$P27*'VT CHS Emissions Schedule'!F$5/(1-$K27))+($S$36*$P27*('VT CHS Emissions Schedule'!F$35+$O27))))),0)</f>
        <v>101892.14351499891</v>
      </c>
      <c r="BF27" s="41">
        <f>IF(BF$15&lt;2025+$R27,IF($B27="Natural gas",($P27*AF27)/(1-$J27),IF(OR($B27="Propane",$B27="Oil",$B27="Wood, commercial"),($P27*AF27),(($S$32*$P27*('VT CHS Emissions Schedule'!G$8+$N27))+($S$33*$P27*('VT CHS Emissions Schedule'!G$9+$M27))+($S$34*$P27*'VT CHS Emissions Schedule'!G$7)/(1-$L27)+($S$35*$P27*'VT CHS Emissions Schedule'!G$5/(1-$K27))+($S$36*$P27*('VT CHS Emissions Schedule'!G$35+$O27))))),0)</f>
        <v>100351.2431834115</v>
      </c>
      <c r="BG27" s="41">
        <f>IF(BG$15&lt;2025+$R27,IF($B27="Natural gas",($P27*AG27)/(1-$J27),IF(OR($B27="Propane",$B27="Oil",$B27="Wood, commercial"),($P27*AG27),(($S$32*$P27*('VT CHS Emissions Schedule'!H$8+$N27))+($S$33*$P27*('VT CHS Emissions Schedule'!H$9+$M27))+($S$34*$P27*'VT CHS Emissions Schedule'!H$7)/(1-$L27)+($S$35*$P27*'VT CHS Emissions Schedule'!H$5/(1-$K27))+($S$36*$P27*('VT CHS Emissions Schedule'!H$35+$O27))))),0)</f>
        <v>98806.009157779714</v>
      </c>
      <c r="BH27" s="41">
        <f>IF(BH$15&lt;2025+$R27,IF($B27="Natural gas",($P27*AH27)/(1-$J27),IF(OR($B27="Propane",$B27="Oil",$B27="Wood, commercial"),($P27*AH27),(($S$32*$P27*('VT CHS Emissions Schedule'!I$8+$N27))+($S$33*$P27*('VT CHS Emissions Schedule'!I$9+$M27))+($S$34*$P27*'VT CHS Emissions Schedule'!I$7)/(1-$L27)+($S$35*$P27*'VT CHS Emissions Schedule'!I$5/(1-$K27))+($S$36*$P27*('VT CHS Emissions Schedule'!I$35+$O27))))),0)</f>
        <v>97100.139401504013</v>
      </c>
      <c r="BI27" s="41">
        <f>IF(BI$15&lt;2025+$R27,IF($B27="Natural gas",($P27*AI27)/(1-$J27),IF(OR($B27="Propane",$B27="Oil",$B27="Wood, commercial"),($P27*AI27),(($S$32*$P27*('VT CHS Emissions Schedule'!J$8+$N27))+($S$33*$P27*('VT CHS Emissions Schedule'!J$9+$M27))+($S$34*$P27*'VT CHS Emissions Schedule'!J$7)/(1-$L27)+($S$35*$P27*'VT CHS Emissions Schedule'!J$5/(1-$K27))+($S$36*$P27*('VT CHS Emissions Schedule'!J$35+$O27))))),0)</f>
        <v>95559.239069916599</v>
      </c>
      <c r="BJ27" s="41">
        <f>IF(BJ$15&lt;2025+$R27,IF($B27="Natural gas",($P27*AJ27)/(1-$J27),IF(OR($B27="Propane",$B27="Oil",$B27="Wood, commercial"),($P27*AJ27),(($S$32*$P27*('VT CHS Emissions Schedule'!K$8+$N27))+($S$33*$P27*('VT CHS Emissions Schedule'!K$9+$M27))+($S$34*$P27*'VT CHS Emissions Schedule'!K$7)/(1-$L27)+($S$35*$P27*'VT CHS Emissions Schedule'!K$5/(1-$K27))+($S$36*$P27*('VT CHS Emissions Schedule'!K$35+$O27))))),0)</f>
        <v>94018.338738329199</v>
      </c>
      <c r="BK27" s="41">
        <f>IF(BK$15&lt;2025+$R27,IF($B27="Natural gas",($P27*AK27)/(1-$J27),IF(OR($B27="Propane",$B27="Oil",$B27="Wood, commercial"),($P27*AK27),(($S$32*$P27*('VT CHS Emissions Schedule'!L$8+$N27))+($S$33*$P27*('VT CHS Emissions Schedule'!L$9+$M27))+($S$34*$P27*'VT CHS Emissions Schedule'!L$7)/(1-$L27)+($S$35*$P27*'VT CHS Emissions Schedule'!L$5/(1-$K27))+($S$36*$P27*('VT CHS Emissions Schedule'!L$35+$O27))))),0)</f>
        <v>92477.4384067418</v>
      </c>
      <c r="BL27" s="41">
        <f>IF(BL$15&lt;2025+$R27,IF($B27="Natural gas",($P27*AL27)/(1-$J27),IF(OR($B27="Propane",$B27="Oil",$B27="Wood, commercial"),($P27*AL27),(($S$32*$P27*('VT CHS Emissions Schedule'!M$8+$N27))+($S$33*$P27*('VT CHS Emissions Schedule'!M$9+$M27))+($S$34*$P27*'VT CHS Emissions Schedule'!M$7)/(1-$L27)+($S$35*$P27*'VT CHS Emissions Schedule'!M$5/(1-$K27))+($S$36*$P27*('VT CHS Emissions Schedule'!M$35+$O27))))),0)</f>
        <v>90753.225743101328</v>
      </c>
      <c r="BM27" s="41">
        <f>IF(BM$15&lt;2025+$R27,IF($B27="Natural gas",($P27*AM27)/(1-$J27),IF(OR($B27="Propane",$B27="Oil",$B27="Wood, commercial"),($P27*AM27),(($S$32*$P27*('VT CHS Emissions Schedule'!N$8+$N27))+($S$33*$P27*('VT CHS Emissions Schedule'!N$9+$M27))+($S$34*$P27*'VT CHS Emissions Schedule'!N$7)/(1-$L27)+($S$35*$P27*'VT CHS Emissions Schedule'!N$5/(1-$K27))+($S$36*$P27*('VT CHS Emissions Schedule'!N$35+$O27))))),0)</f>
        <v>0</v>
      </c>
      <c r="BN27" s="41">
        <f>IF(BN$15&lt;2025+$R27,IF($B27="Natural gas",($P27*AN27)/(1-$J27),IF(OR($B27="Propane",$B27="Oil",$B27="Wood, commercial"),($P27*AN27),(($S$32*$P27*('VT CHS Emissions Schedule'!O$8+$N27))+($S$33*$P27*('VT CHS Emissions Schedule'!O$9+$M27))+($S$34*$P27*'VT CHS Emissions Schedule'!O$7)/(1-$L27)+($S$35*$P27*'VT CHS Emissions Schedule'!O$5/(1-$K27))+($S$36*$P27*('VT CHS Emissions Schedule'!O$35+$O27))))),0)</f>
        <v>0</v>
      </c>
      <c r="BO27" s="41">
        <f>IF(BO$15&lt;2025+$R27,IF($B27="Natural gas",($P27*AO27)/(1-$J27),IF(OR($B27="Propane",$B27="Oil",$B27="Wood, commercial"),($P27*AO27),(($S$32*$P27*('VT CHS Emissions Schedule'!P$8+$N27))+($S$33*$P27*('VT CHS Emissions Schedule'!P$9+$M27))+($S$34*$P27*'VT CHS Emissions Schedule'!P$7)/(1-$L27)+($S$35*$P27*'VT CHS Emissions Schedule'!P$5/(1-$K27))+($S$36*$P27*('VT CHS Emissions Schedule'!P$35+$O27))))),0)</f>
        <v>0</v>
      </c>
      <c r="BP27" s="41">
        <f>IF(BP$15&lt;2025+$R27,IF($B27="Natural gas",($P27*AP27)/(1-$J27),IF(OR($B27="Propane",$B27="Oil",$B27="Wood, commercial"),($P27*AP27),(($S$32*$P27*('VT CHS Emissions Schedule'!Q$8+$N27))+($S$33*$P27*('VT CHS Emissions Schedule'!Q$9+$M27))+($S$34*$P27*'VT CHS Emissions Schedule'!Q$7)/(1-$L27)+($S$35*$P27*'VT CHS Emissions Schedule'!Q$5/(1-$K27))+($S$36*$P27*('VT CHS Emissions Schedule'!Q$35+$O27))))),0)</f>
        <v>0</v>
      </c>
      <c r="BQ27" s="41">
        <f>IF(BQ$15&lt;2025+$R27,IF($B27="Natural gas",($P27*AQ27)/(1-$J27),IF(OR($B27="Propane",$B27="Oil",$B27="Wood, commercial"),($P27*AQ27),(($S$32*$P27*('VT CHS Emissions Schedule'!R$8+$N27))+($S$33*$P27*('VT CHS Emissions Schedule'!R$9+$M27))+($S$34*$P27*'VT CHS Emissions Schedule'!R$7)/(1-$L27)+($S$35*$P27*'VT CHS Emissions Schedule'!R$5/(1-$K27))+($S$36*$P27*('VT CHS Emissions Schedule'!R$35+$O27))))),0)</f>
        <v>0</v>
      </c>
      <c r="BR27" s="41">
        <f>IF(BR$15&lt;2025+$R27,IF($B27="Natural gas",($P27*AR27)/(1-$J27),IF(OR($B27="Propane",$B27="Oil",$B27="Wood, commercial"),($P27*AR27),(($S$32*$P27*('VT CHS Emissions Schedule'!S$8+$N27))+($S$33*$P27*('VT CHS Emissions Schedule'!S$9+$M27))+($S$34*$P27*'VT CHS Emissions Schedule'!S$7)/(1-$L27)+($S$35*$P27*'VT CHS Emissions Schedule'!S$5/(1-$K27))+($S$36*$P27*('VT CHS Emissions Schedule'!S$35+$O27))))),0)</f>
        <v>0</v>
      </c>
      <c r="BS27" s="41">
        <f>IF(BS$15&lt;2025+$R27,IF($B27="Natural gas",($P27*AS27)/(1-$J27),IF(OR($B27="Propane",$B27="Oil",$B27="Wood, commercial"),($P27*AS27),(($S$32*$P27*('VT CHS Emissions Schedule'!T$8+$N27))+($S$33*$P27*('VT CHS Emissions Schedule'!T$9+$M27))+($S$34*$P27*'VT CHS Emissions Schedule'!T$7)/(1-$L27)+($S$35*$P27*'VT CHS Emissions Schedule'!T$5/(1-$K27))+($S$36*$P27*('VT CHS Emissions Schedule'!T$35+$O27))))),0)</f>
        <v>0</v>
      </c>
      <c r="BT27" s="41">
        <f>IF(BT$15&lt;2025+$R27,IF($B27="Natural gas",($P27*AT27)/(1-$J27),IF(OR($B27="Propane",$B27="Oil",$B27="Wood, commercial"),($P27*AT27),(($S$32*$P27*('VT CHS Emissions Schedule'!U$8+$N27))+($S$33*$P27*('VT CHS Emissions Schedule'!U$9+$M27))+($S$34*$P27*'VT CHS Emissions Schedule'!U$7)/(1-$L27)+($S$35*$P27*'VT CHS Emissions Schedule'!U$5/(1-$K27))+($S$36*$P27*('VT CHS Emissions Schedule'!U$35+$O27))))),0)</f>
        <v>0</v>
      </c>
      <c r="BU27" s="41">
        <f>IF(BU$15&lt;2025+$R27,IF($B27="Natural gas",($P27*AU27)/(1-$J27),IF(OR($B27="Propane",$B27="Oil",$B27="Wood, commercial"),($P27*AU27),(($S$32*$P27*('VT CHS Emissions Schedule'!V$8+$N27))+($S$33*$P27*('VT CHS Emissions Schedule'!V$9+$M27))+($S$34*$P27*'VT CHS Emissions Schedule'!V$7)/(1-$L27)+($S$35*$P27*'VT CHS Emissions Schedule'!V$5/(1-$K27))+($S$36*$P27*('VT CHS Emissions Schedule'!V$35+$O27))))),0)</f>
        <v>0</v>
      </c>
      <c r="BV27" s="41">
        <f>IF(BV$15&lt;2025+$R27,IF($B27="Natural gas",($P27*AV27)/(1-$J27),IF(OR($B27="Propane",$B27="Oil",$B27="Wood, commercial"),($P27*AV27),(($S$32*$P27*('VT CHS Emissions Schedule'!W$8+$N27))+($S$33*$P27*('VT CHS Emissions Schedule'!W$9+$M27))+($S$34*$P27*'VT CHS Emissions Schedule'!W$7)/(1-$L27)+($S$35*$P27*'VT CHS Emissions Schedule'!W$5/(1-$K27))+($S$36*$P27*('VT CHS Emissions Schedule'!W$35+$O27))))),0)</f>
        <v>0</v>
      </c>
      <c r="BW27" s="41">
        <f>IF(BW$15&lt;2025+$R27,IF($B27="Natural gas",($P27*AW27)/(1-$J27),IF(OR($B27="Propane",$B27="Oil",$B27="Wood, commercial"),($P27*AW27),(($S$32*$P27*('VT CHS Emissions Schedule'!X$8+$N27))+($S$33*$P27*('VT CHS Emissions Schedule'!X$9+$M27))+($S$34*$P27*'VT CHS Emissions Schedule'!X$7)/(1-$L27)+($S$35*$P27*'VT CHS Emissions Schedule'!X$5/(1-$K27))+($S$36*$P27*('VT CHS Emissions Schedule'!X$35+$O27))))),0)</f>
        <v>0</v>
      </c>
      <c r="BX27" s="41">
        <f>IF(BX$15&lt;2025+$R27,IF($B27="Natural gas",($P27*AX27)/(1-$J27),IF(OR($B27="Propane",$B27="Oil",$B27="Wood, commercial"),($P27*AX27),(($S$32*$P27*('VT CHS Emissions Schedule'!Y$8+$N27))+($S$33*$P27*('VT CHS Emissions Schedule'!Y$9+$M27))+($S$34*$P27*'VT CHS Emissions Schedule'!Y$7)/(1-$L27)+($S$35*$P27*'VT CHS Emissions Schedule'!Y$5/(1-$K27))+($S$36*$P27*('VT CHS Emissions Schedule'!Y$35+$O27))))),0)</f>
        <v>0</v>
      </c>
      <c r="BY27" s="41">
        <f>IF(BY$15&lt;2025+$R27,IF($B27="Natural gas",($P27*AY27)/(1-$J27),IF(OR($B27="Propane",$B27="Oil",$B27="Wood, commercial"),($P27*AY27),(($S$32*$P27*('VT CHS Emissions Schedule'!Z$8+$N27))+($S$33*$P27*('VT CHS Emissions Schedule'!Z$9+$M27))+($S$34*$P27*'VT CHS Emissions Schedule'!Z$7)/(1-$L27)+($S$35*$P27*'VT CHS Emissions Schedule'!Z$5/(1-$K27))+($S$36*$P27*('VT CHS Emissions Schedule'!Z$35+$O27))))),0)</f>
        <v>0</v>
      </c>
      <c r="BZ27" s="41">
        <f>IF(BZ$15&lt;2025+$R27,IF($B27="Natural gas",($P27*AZ27)/(1-$J27),IF(OR($B27="Propane",$B27="Oil",$B27="Wood, commercial"),($P27*AZ27),(($S$32*$P27*('VT CHS Emissions Schedule'!AA$8+$N27))+($S$33*$P27*('VT CHS Emissions Schedule'!AA$9+$M27))+($S$34*$P27*'VT CHS Emissions Schedule'!AA$7)/(1-$L27)+($S$35*$P27*'VT CHS Emissions Schedule'!AA$5/(1-$K27))+($S$36*$P27*('VT CHS Emissions Schedule'!AA$35+$O27))))),0)</f>
        <v>0</v>
      </c>
      <c r="CA27" s="41">
        <f>IF(CA$15&lt;2025+$R27,IF($B27="Natural gas",($P27*BA27)/(1-$J27),IF(OR($B27="Propane",$B27="Oil",$B27="Wood, commercial"),($P27*BA27),(($S$32*$P27*('VT CHS Emissions Schedule'!AB$8+$N27))+($S$33*$P27*('VT CHS Emissions Schedule'!AB$9+$M27))+($S$34*$P27*'VT CHS Emissions Schedule'!AB$7)/(1-$L27)+($S$35*$P27*'VT CHS Emissions Schedule'!AB$5/(1-$K27))+($S$36*$P27*('VT CHS Emissions Schedule'!AB$35+$O27))))),0)</f>
        <v>0</v>
      </c>
      <c r="CB27" s="41">
        <f>IF(CB$15&lt;2025+$R27,IF($B27="Natural gas",($P27*BB27)/(1-$J27),IF(OR($B27="Propane",$B27="Oil",$B27="Wood, commercial"),($P27*BB27),(($S$32*$P27*('VT CHS Emissions Schedule'!AC$8+$N27))+($S$33*$P27*('VT CHS Emissions Schedule'!AC$9+$M27))+($S$34*$P27*'VT CHS Emissions Schedule'!AC$7)/(1-$L27)+($S$35*$P27*'VT CHS Emissions Schedule'!AC$5/(1-$K27))+($S$36*$P27*('VT CHS Emissions Schedule'!AC$35+$O27))))),0)</f>
        <v>0</v>
      </c>
      <c r="CC27" s="41">
        <f>IF(CC$15&lt;2025+$R27,BC27+($Q27*'VT CHS Emissions Schedule'!D$5/(1-$K27)),0)</f>
        <v>112074.57483823273</v>
      </c>
      <c r="CD27" s="41">
        <f>IF(CD$15&lt;2025+$R27,BD27+($Q27*'VT CHS Emissions Schedule'!E$5/(1-$K27)),0)</f>
        <v>109935.31181405667</v>
      </c>
      <c r="CE27" s="41">
        <f>IF(CE$15&lt;2025+$R27,BE27+($Q27*'VT CHS Emissions Schedule'!F$5/(1-$K27)),0)</f>
        <v>107908.49054006967</v>
      </c>
      <c r="CF27" s="41">
        <f>IF(CF$15&lt;2025+$R27,BF27+($Q27*'VT CHS Emissions Schedule'!G$5/(1-$K27)),0)</f>
        <v>105881.66926608267</v>
      </c>
      <c r="CG27" s="41">
        <f>IF(CG$15&lt;2025+$R27,BG27+($Q27*'VT CHS Emissions Schedule'!H$5/(1-$K27)),0)</f>
        <v>103850.51429805129</v>
      </c>
      <c r="CH27" s="41">
        <f>IF(CH$15&lt;2025+$R27,BH27+($Q27*'VT CHS Emissions Schedule'!I$5/(1-$K27)),0)</f>
        <v>101658.72359937601</v>
      </c>
      <c r="CI27" s="41">
        <f>IF(CI$15&lt;2025+$R27,BI27+($Q27*'VT CHS Emissions Schedule'!J$5/(1-$K27)),0)</f>
        <v>99631.902325389005</v>
      </c>
      <c r="CJ27" s="41">
        <f>IF(CJ$15&lt;2025+$R27,BJ27+($Q27*'VT CHS Emissions Schedule'!K$5/(1-$K27)),0)</f>
        <v>97605.081051402012</v>
      </c>
      <c r="CK27" s="41">
        <f>IF(CK$15&lt;2025+$R27,BK27+($Q27*'VT CHS Emissions Schedule'!L$5/(1-$K27)),0)</f>
        <v>95578.259777415034</v>
      </c>
      <c r="CL27" s="41">
        <f>IF(CL$15&lt;2025+$R27,BL27+($Q27*'VT CHS Emissions Schedule'!M$5/(1-$K27)),0)</f>
        <v>93368.12617137497</v>
      </c>
      <c r="CM27" s="41">
        <f>IF(CM$15&lt;2025+$R27,BM27+($Q27*'VT CHS Emissions Schedule'!N$5/(1-$K27)),0)</f>
        <v>0</v>
      </c>
      <c r="CN27" s="41">
        <f>IF(CN$15&lt;2025+$R27,BN27+($Q27*'VT CHS Emissions Schedule'!O$5/(1-$K27)),0)</f>
        <v>0</v>
      </c>
      <c r="CO27" s="41">
        <f>IF(CO$15&lt;2025+$R27,BO27+($Q27*'VT CHS Emissions Schedule'!P$5/(1-$K27)),0)</f>
        <v>0</v>
      </c>
      <c r="CP27" s="41">
        <f>IF(CP$15&lt;2025+$R27,BP27+($Q27*'VT CHS Emissions Schedule'!Q$5/(1-$K27)),0)</f>
        <v>0</v>
      </c>
      <c r="CQ27" s="41">
        <f>IF(CQ$15&lt;2025+$R27,BQ27+($Q27*'VT CHS Emissions Schedule'!R$5/(1-$K27)),0)</f>
        <v>0</v>
      </c>
      <c r="CR27" s="41">
        <f>IF(CR$15&lt;2025+$R27,BR27+($Q27*'VT CHS Emissions Schedule'!S$5/(1-$K27)),0)</f>
        <v>0</v>
      </c>
      <c r="CS27" s="41">
        <f>IF(CS$15&lt;2025+$R27,BS27+($Q27*'VT CHS Emissions Schedule'!T$5/(1-$K27)),0)</f>
        <v>0</v>
      </c>
      <c r="CT27" s="41">
        <f>IF(CT$15&lt;2025+$R27,BT27+($Q27*'VT CHS Emissions Schedule'!U$5/(1-$K27)),0)</f>
        <v>0</v>
      </c>
      <c r="CU27" s="41">
        <f>IF(CU$15&lt;2025+$R27,BU27+($Q27*'VT CHS Emissions Schedule'!V$5/(1-$K27)),0)</f>
        <v>0</v>
      </c>
      <c r="CV27" s="41">
        <f>IF(CV$15&lt;2025+$R27,BV27+($Q27*'VT CHS Emissions Schedule'!W$5/(1-$K27)),0)</f>
        <v>0</v>
      </c>
      <c r="CW27" s="41">
        <f>IF(CW$15&lt;2025+$R27,BW27+($Q27*'VT CHS Emissions Schedule'!X$5/(1-$K27)),0)</f>
        <v>0</v>
      </c>
      <c r="CX27" s="41">
        <f>IF(CX$15&lt;2025+$R27,BX27+($Q27*'VT CHS Emissions Schedule'!Y$5/(1-$K27)),0)</f>
        <v>0</v>
      </c>
      <c r="CY27" s="41">
        <f>IF(CY$15&lt;2025+$R27,BY27+($Q27*'VT CHS Emissions Schedule'!Z$5/(1-$K27)),0)</f>
        <v>0</v>
      </c>
      <c r="CZ27" s="41">
        <f>IF(CZ$15&lt;2025+$R27,BZ27+($Q27*'VT CHS Emissions Schedule'!AA$5/(1-$K27)),0)</f>
        <v>0</v>
      </c>
      <c r="DA27" s="41">
        <f>IF(DA$15&lt;2025+$R27,CA27+($Q27*'VT CHS Emissions Schedule'!AB$5/(1-$K27)),0)</f>
        <v>0</v>
      </c>
      <c r="DB27" s="41">
        <f>IF(DB$15&lt;2025+$R27,CB27+($Q27*'VT CHS Emissions Schedule'!AC$5/(1-$K27)),0)</f>
        <v>0</v>
      </c>
    </row>
    <row r="30" spans="1:106" x14ac:dyDescent="0.3">
      <c r="R30" s="62" t="s">
        <v>424</v>
      </c>
    </row>
    <row r="31" spans="1:106" x14ac:dyDescent="0.3">
      <c r="R31" s="203" t="s">
        <v>16</v>
      </c>
      <c r="S31" s="203" t="s">
        <v>295</v>
      </c>
    </row>
    <row r="32" spans="1:106" x14ac:dyDescent="0.3">
      <c r="R32" s="77" t="s">
        <v>10</v>
      </c>
      <c r="S32" s="78">
        <v>0.15</v>
      </c>
      <c r="X32" s="178"/>
    </row>
    <row r="33" spans="15:19" x14ac:dyDescent="0.3">
      <c r="R33" s="77" t="s">
        <v>8</v>
      </c>
      <c r="S33" s="78">
        <v>0.28999999999999998</v>
      </c>
    </row>
    <row r="34" spans="15:19" x14ac:dyDescent="0.3">
      <c r="R34" s="77" t="s">
        <v>11</v>
      </c>
      <c r="S34" s="78">
        <v>0.22</v>
      </c>
    </row>
    <row r="35" spans="15:19" x14ac:dyDescent="0.3">
      <c r="O35" s="110"/>
      <c r="R35" s="77" t="s">
        <v>18</v>
      </c>
      <c r="S35" s="78">
        <v>0.33</v>
      </c>
    </row>
    <row r="36" spans="15:19" x14ac:dyDescent="0.3">
      <c r="O36" s="110"/>
      <c r="R36" s="77" t="s">
        <v>5</v>
      </c>
      <c r="S36" s="78">
        <v>0.01</v>
      </c>
    </row>
    <row r="37" spans="15:19" x14ac:dyDescent="0.3">
      <c r="O37" s="110"/>
    </row>
    <row r="38" spans="15:19" x14ac:dyDescent="0.3">
      <c r="O38" s="110"/>
    </row>
    <row r="39" spans="15:19" x14ac:dyDescent="0.3">
      <c r="O39" s="110"/>
    </row>
    <row r="40" spans="15:19" x14ac:dyDescent="0.3">
      <c r="O40" s="110"/>
    </row>
    <row r="41" spans="15:19" x14ac:dyDescent="0.3">
      <c r="O41" s="110"/>
    </row>
    <row r="42" spans="15:19" x14ac:dyDescent="0.3">
      <c r="O42" s="110"/>
    </row>
    <row r="43" spans="15:19" x14ac:dyDescent="0.3">
      <c r="O43" s="110"/>
    </row>
    <row r="44" spans="15:19" x14ac:dyDescent="0.3">
      <c r="O44" s="110"/>
    </row>
    <row r="45" spans="15:19" x14ac:dyDescent="0.3">
      <c r="O45" s="110"/>
    </row>
  </sheetData>
  <mergeCells count="8">
    <mergeCell ref="AC14:BB14"/>
    <mergeCell ref="BC14:CB14"/>
    <mergeCell ref="CC14:DB14"/>
    <mergeCell ref="A16:A21"/>
    <mergeCell ref="A22:A27"/>
    <mergeCell ref="F14:H14"/>
    <mergeCell ref="I14:J14"/>
    <mergeCell ref="K14:O14"/>
  </mergeCells>
  <conditionalFormatting sqref="E15">
    <cfRule type="duplicateValues" dxfId="121" priority="1"/>
  </conditionalFormatting>
  <conditionalFormatting sqref="I15:O15">
    <cfRule type="duplicateValues" dxfId="120" priority="2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9E4BD-86D0-4840-BF87-42F6EB192D9B}">
  <sheetPr>
    <tabColor theme="5"/>
  </sheetPr>
  <dimension ref="A1:BW39"/>
  <sheetViews>
    <sheetView workbookViewId="0">
      <selection activeCell="F1" sqref="F1"/>
    </sheetView>
  </sheetViews>
  <sheetFormatPr defaultRowHeight="15.75" x14ac:dyDescent="0.3"/>
  <cols>
    <col min="1" max="1" width="18.21875" customWidth="1"/>
    <col min="2" max="2" width="17.88671875" customWidth="1"/>
    <col min="3" max="3" width="13.5546875" customWidth="1"/>
    <col min="4" max="4" width="17.77734375" customWidth="1"/>
    <col min="5" max="6" width="15.77734375" customWidth="1"/>
    <col min="7" max="7" width="11.21875" customWidth="1"/>
    <col min="8" max="8" width="17.5546875" style="62" customWidth="1"/>
    <col min="9" max="11" width="9.6640625" style="62" customWidth="1"/>
    <col min="12" max="14" width="13.77734375" style="62" customWidth="1"/>
    <col min="15" max="15" width="13.77734375" customWidth="1"/>
    <col min="16" max="16" width="10.77734375" customWidth="1"/>
    <col min="17" max="17" width="11" customWidth="1"/>
    <col min="18" max="18" width="11.77734375" customWidth="1"/>
    <col min="19" max="21" width="12.5546875" customWidth="1"/>
    <col min="22" max="22" width="9.44140625" customWidth="1"/>
    <col min="23" max="23" width="8.21875" customWidth="1"/>
    <col min="24" max="24" width="10.44140625" customWidth="1"/>
    <col min="25" max="25" width="9.21875" customWidth="1"/>
    <col min="26" max="48" width="8.77734375" bestFit="1" customWidth="1"/>
    <col min="49" max="49" width="9.21875" customWidth="1"/>
    <col min="50" max="16352" width="8.77734375" bestFit="1" customWidth="1"/>
    <col min="16353" max="16384" width="8.77734375" customWidth="1"/>
  </cols>
  <sheetData>
    <row r="1" spans="1:75" x14ac:dyDescent="0.3">
      <c r="A1" s="4" t="s">
        <v>24</v>
      </c>
      <c r="B1" s="4" t="s">
        <v>365</v>
      </c>
      <c r="C1" s="4"/>
      <c r="F1" s="87"/>
    </row>
    <row r="2" spans="1:75" x14ac:dyDescent="0.3">
      <c r="B2" t="s">
        <v>753</v>
      </c>
    </row>
    <row r="3" spans="1:75" x14ac:dyDescent="0.3">
      <c r="A3" t="s">
        <v>30</v>
      </c>
    </row>
    <row r="4" spans="1:75" x14ac:dyDescent="0.3">
      <c r="A4" s="135" t="s">
        <v>366</v>
      </c>
    </row>
    <row r="5" spans="1:75" x14ac:dyDescent="0.3">
      <c r="A5" s="135" t="s">
        <v>367</v>
      </c>
    </row>
    <row r="6" spans="1:75" x14ac:dyDescent="0.3">
      <c r="A6" s="135" t="s">
        <v>368</v>
      </c>
      <c r="B6" s="4"/>
      <c r="C6" s="4"/>
    </row>
    <row r="7" spans="1:75" x14ac:dyDescent="0.3">
      <c r="A7" s="198" t="s">
        <v>427</v>
      </c>
    </row>
    <row r="8" spans="1:75" x14ac:dyDescent="0.3">
      <c r="A8" s="198" t="s">
        <v>369</v>
      </c>
    </row>
    <row r="9" spans="1:75" x14ac:dyDescent="0.3">
      <c r="A9" s="135" t="s">
        <v>428</v>
      </c>
    </row>
    <row r="10" spans="1:75" x14ac:dyDescent="0.3">
      <c r="A10" s="135"/>
    </row>
    <row r="11" spans="1:75" x14ac:dyDescent="0.3">
      <c r="A11" s="135"/>
    </row>
    <row r="12" spans="1:75" x14ac:dyDescent="0.3">
      <c r="A12" s="135"/>
    </row>
    <row r="13" spans="1:75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</row>
    <row r="14" spans="1:75" ht="16.5" customHeight="1" thickBot="1" x14ac:dyDescent="0.35">
      <c r="H14" s="212" t="s">
        <v>131</v>
      </c>
      <c r="I14" s="480" t="s">
        <v>155</v>
      </c>
      <c r="J14" s="480"/>
      <c r="K14" s="481" t="s">
        <v>904</v>
      </c>
      <c r="L14" s="481"/>
      <c r="M14" s="481"/>
      <c r="N14" s="481"/>
      <c r="O14" s="481"/>
      <c r="X14" s="492" t="s">
        <v>83</v>
      </c>
      <c r="Y14" s="493"/>
      <c r="Z14" s="493"/>
      <c r="AA14" s="493"/>
      <c r="AB14" s="493"/>
      <c r="AC14" s="493"/>
      <c r="AD14" s="493"/>
      <c r="AE14" s="493"/>
      <c r="AF14" s="493"/>
      <c r="AG14" s="493"/>
      <c r="AH14" s="493"/>
      <c r="AI14" s="493"/>
      <c r="AJ14" s="493"/>
      <c r="AK14" s="493"/>
      <c r="AL14" s="493"/>
      <c r="AM14" s="493"/>
      <c r="AN14" s="493"/>
      <c r="AO14" s="493"/>
      <c r="AP14" s="493"/>
      <c r="AQ14" s="493"/>
      <c r="AR14" s="493"/>
      <c r="AS14" s="493"/>
      <c r="AT14" s="493"/>
      <c r="AU14" s="493"/>
      <c r="AV14" s="493"/>
      <c r="AW14" s="493"/>
      <c r="AX14" s="494" t="s">
        <v>31</v>
      </c>
      <c r="AY14" s="494"/>
      <c r="AZ14" s="494"/>
      <c r="BA14" s="494"/>
      <c r="BB14" s="494"/>
      <c r="BC14" s="494"/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  <c r="BV14" s="494"/>
      <c r="BW14" s="494"/>
    </row>
    <row r="15" spans="1:75" ht="42.75" thickBot="1" x14ac:dyDescent="0.4">
      <c r="A15" s="35" t="s">
        <v>23</v>
      </c>
      <c r="B15" s="36" t="s">
        <v>374</v>
      </c>
      <c r="C15" s="37" t="s">
        <v>752</v>
      </c>
      <c r="D15" s="36" t="s">
        <v>13</v>
      </c>
      <c r="E15" s="37" t="s">
        <v>430</v>
      </c>
      <c r="F15" s="37" t="s">
        <v>31</v>
      </c>
      <c r="G15" s="38" t="s">
        <v>410</v>
      </c>
      <c r="H15" s="46" t="s">
        <v>92</v>
      </c>
      <c r="I15" s="101" t="s">
        <v>77</v>
      </c>
      <c r="J15" s="101" t="s">
        <v>78</v>
      </c>
      <c r="K15" s="102" t="s">
        <v>150</v>
      </c>
      <c r="L15" s="102" t="s">
        <v>151</v>
      </c>
      <c r="M15" s="102" t="s">
        <v>154</v>
      </c>
      <c r="N15" s="102" t="s">
        <v>153</v>
      </c>
      <c r="O15" s="102" t="s">
        <v>160</v>
      </c>
      <c r="P15" s="34" t="s">
        <v>28</v>
      </c>
      <c r="Q15" s="24" t="s">
        <v>29</v>
      </c>
      <c r="R15" s="43" t="s">
        <v>376</v>
      </c>
      <c r="S15" s="43" t="s">
        <v>375</v>
      </c>
      <c r="T15" s="43" t="s">
        <v>377</v>
      </c>
      <c r="U15" s="44" t="s">
        <v>378</v>
      </c>
      <c r="V15" s="44" t="s">
        <v>379</v>
      </c>
      <c r="W15" s="44" t="s">
        <v>81</v>
      </c>
      <c r="X15" s="181">
        <v>2025</v>
      </c>
      <c r="Y15" s="181">
        <v>2026</v>
      </c>
      <c r="Z15" s="181">
        <v>2027</v>
      </c>
      <c r="AA15" s="181">
        <v>2028</v>
      </c>
      <c r="AB15" s="181">
        <v>2029</v>
      </c>
      <c r="AC15" s="181">
        <v>2030</v>
      </c>
      <c r="AD15" s="181">
        <v>2031</v>
      </c>
      <c r="AE15" s="181">
        <v>2032</v>
      </c>
      <c r="AF15" s="181">
        <v>2033</v>
      </c>
      <c r="AG15" s="181">
        <v>2034</v>
      </c>
      <c r="AH15" s="181">
        <v>2035</v>
      </c>
      <c r="AI15" s="181">
        <v>2036</v>
      </c>
      <c r="AJ15" s="181">
        <v>2037</v>
      </c>
      <c r="AK15" s="181">
        <v>2038</v>
      </c>
      <c r="AL15" s="181">
        <v>2039</v>
      </c>
      <c r="AM15" s="181">
        <v>2040</v>
      </c>
      <c r="AN15" s="181">
        <v>2041</v>
      </c>
      <c r="AO15" s="181">
        <v>2042</v>
      </c>
      <c r="AP15" s="181">
        <v>2043</v>
      </c>
      <c r="AQ15" s="181">
        <v>2044</v>
      </c>
      <c r="AR15" s="181">
        <v>2045</v>
      </c>
      <c r="AS15" s="181">
        <v>2046</v>
      </c>
      <c r="AT15" s="181">
        <v>2047</v>
      </c>
      <c r="AU15" s="181">
        <v>2048</v>
      </c>
      <c r="AV15" s="181">
        <v>2049</v>
      </c>
      <c r="AW15" s="181">
        <v>2050</v>
      </c>
      <c r="AX15" s="109">
        <v>2025</v>
      </c>
      <c r="AY15" s="109">
        <v>2026</v>
      </c>
      <c r="AZ15" s="109">
        <v>2027</v>
      </c>
      <c r="BA15" s="109">
        <v>2028</v>
      </c>
      <c r="BB15" s="109">
        <v>2029</v>
      </c>
      <c r="BC15" s="109">
        <v>2030</v>
      </c>
      <c r="BD15" s="109">
        <v>2031</v>
      </c>
      <c r="BE15" s="109">
        <v>2032</v>
      </c>
      <c r="BF15" s="109">
        <v>2033</v>
      </c>
      <c r="BG15" s="109">
        <v>2034</v>
      </c>
      <c r="BH15" s="109">
        <v>2035</v>
      </c>
      <c r="BI15" s="109">
        <v>2036</v>
      </c>
      <c r="BJ15" s="109">
        <v>2037</v>
      </c>
      <c r="BK15" s="109">
        <v>2038</v>
      </c>
      <c r="BL15" s="109">
        <v>2039</v>
      </c>
      <c r="BM15" s="109">
        <v>2040</v>
      </c>
      <c r="BN15" s="109">
        <v>2041</v>
      </c>
      <c r="BO15" s="109">
        <v>2042</v>
      </c>
      <c r="BP15" s="109">
        <v>2043</v>
      </c>
      <c r="BQ15" s="109">
        <v>2044</v>
      </c>
      <c r="BR15" s="109">
        <v>2045</v>
      </c>
      <c r="BS15" s="109">
        <v>2046</v>
      </c>
      <c r="BT15" s="109">
        <v>2047</v>
      </c>
      <c r="BU15" s="109">
        <v>2048</v>
      </c>
      <c r="BV15" s="109">
        <v>2049</v>
      </c>
      <c r="BW15" s="109">
        <v>2050</v>
      </c>
    </row>
    <row r="16" spans="1:75" x14ac:dyDescent="0.3">
      <c r="A16" s="497" t="s">
        <v>429</v>
      </c>
      <c r="B16" s="199" t="s">
        <v>371</v>
      </c>
      <c r="C16" s="201">
        <v>55000</v>
      </c>
      <c r="D16" s="201" t="s">
        <v>63</v>
      </c>
      <c r="E16" s="41">
        <f t="shared" ref="E16:E21" si="0">F16</f>
        <v>10539196.742048759</v>
      </c>
      <c r="F16" s="41">
        <f t="shared" ref="F16:F21" si="1">SUM($AX16:$BW16)</f>
        <v>10539196.742048759</v>
      </c>
      <c r="G16" s="219">
        <f>(E16/1000000)*1</f>
        <v>10.539196742048759</v>
      </c>
      <c r="H16" s="47">
        <f t="shared" ref="H16:H21" si="2">$P16*X16</f>
        <v>606532.67026189924</v>
      </c>
      <c r="I16" s="65">
        <f>_xlfn.XLOOKUP(D16,Lookups!$A$3:$A$17,Lookups!$D$3:$D$17)</f>
        <v>1.9567963187770236</v>
      </c>
      <c r="J16" s="66">
        <f>_xlfn.XLOOKUP($D16,Lookups!$A$3:$A$15,Lookups!$E$3:$E$15)</f>
        <v>0</v>
      </c>
      <c r="K16" s="66">
        <f>Lookups!$E$6</f>
        <v>0.04</v>
      </c>
      <c r="L16" s="66">
        <f>Lookups!$E$5</f>
        <v>1.4E-2</v>
      </c>
      <c r="M16" s="65">
        <f>Lookups!$D$3</f>
        <v>0.21490000000000001</v>
      </c>
      <c r="N16" s="65">
        <f>Lookups!$D$4</f>
        <v>0.32764300000000002</v>
      </c>
      <c r="O16" s="65">
        <f>Lookups!$D$11</f>
        <v>1.9567963187770236</v>
      </c>
      <c r="P16" s="41">
        <f>S16*R16*T16*(1/V16-1/U16)*W16</f>
        <v>10559.079069767433</v>
      </c>
      <c r="Q16" s="41">
        <v>18</v>
      </c>
      <c r="R16" s="41">
        <f>C16</f>
        <v>55000</v>
      </c>
      <c r="S16" s="210">
        <v>1</v>
      </c>
      <c r="T16" s="41">
        <v>1062</v>
      </c>
      <c r="U16" s="210">
        <v>0.86</v>
      </c>
      <c r="V16" s="202">
        <v>0.75</v>
      </c>
      <c r="W16" s="6">
        <v>1.06E-3</v>
      </c>
      <c r="X16" s="30">
        <f>IF(X$15&lt;2025+$Q16,$I16+_xlfn.XLOOKUP(_xlfn.XLOOKUP($D16,Lookups!$A$3:$A$17,Lookups!$B$3:$B$17),'VT CHS Emissions Schedule'!$A:$A,'VT CHS Emissions Schedule'!G:G),0)</f>
        <v>57.441815356654807</v>
      </c>
      <c r="Y16" s="30">
        <f>IF(Y$15&lt;2025+$Q16,$I16+_xlfn.XLOOKUP(_xlfn.XLOOKUP($D16,Lookups!$A$3:$A$17,Lookups!$B$3:$B$17),'VT CHS Emissions Schedule'!$A:$A,'VT CHS Emissions Schedule'!H:H),0)</f>
        <v>57.441815356654807</v>
      </c>
      <c r="Z16" s="30">
        <f>IF(Z$15&lt;2025+$Q16,$I16+_xlfn.XLOOKUP(_xlfn.XLOOKUP($D16,Lookups!$A$3:$A$17,Lookups!$B$3:$B$17),'VT CHS Emissions Schedule'!$A:$A,'VT CHS Emissions Schedule'!I:I),0)</f>
        <v>55.477260440359856</v>
      </c>
      <c r="AA16" s="30">
        <f>IF(AA$15&lt;2025+$Q16,$I16+_xlfn.XLOOKUP(_xlfn.XLOOKUP($D16,Lookups!$A$3:$A$17,Lookups!$B$3:$B$17),'VT CHS Emissions Schedule'!$A:$A,'VT CHS Emissions Schedule'!J:J),0)</f>
        <v>55.477260440359856</v>
      </c>
      <c r="AB16" s="30">
        <f>IF(AB$15&lt;2025+$Q16,$I16+_xlfn.XLOOKUP(_xlfn.XLOOKUP($D16,Lookups!$A$3:$A$17,Lookups!$B$3:$B$17),'VT CHS Emissions Schedule'!$A:$A,'VT CHS Emissions Schedule'!K:K),0)</f>
        <v>55.477260440359856</v>
      </c>
      <c r="AC16" s="30">
        <f>IF(AC$15&lt;2025+$Q16,$I16+_xlfn.XLOOKUP(_xlfn.XLOOKUP($D16,Lookups!$A$3:$A$17,Lookups!$B$3:$B$17),'VT CHS Emissions Schedule'!$A:$A,'VT CHS Emissions Schedule'!L:L),0)</f>
        <v>55.477260440359856</v>
      </c>
      <c r="AD16" s="30">
        <f>IF(AD$15&lt;2025+$Q16,$I16+_xlfn.XLOOKUP(_xlfn.XLOOKUP($D16,Lookups!$A$3:$A$17,Lookups!$B$3:$B$17),'VT CHS Emissions Schedule'!$A:$A,'VT CHS Emissions Schedule'!M:M),0)</f>
        <v>55.477260440359856</v>
      </c>
      <c r="AE16" s="30">
        <f>IF(AE$15&lt;2025+$Q16,$I16+_xlfn.XLOOKUP(_xlfn.XLOOKUP($D16,Lookups!$A$3:$A$17,Lookups!$B$3:$B$17),'VT CHS Emissions Schedule'!$A:$A,'VT CHS Emissions Schedule'!N:N),0)</f>
        <v>55.145174625183628</v>
      </c>
      <c r="AF16" s="30">
        <f>IF(AF$15&lt;2025+$Q16,$I16+_xlfn.XLOOKUP(_xlfn.XLOOKUP($D16,Lookups!$A$3:$A$17,Lookups!$B$3:$B$17),'VT CHS Emissions Schedule'!$A:$A,'VT CHS Emissions Schedule'!O:O),0)</f>
        <v>55.145174625183628</v>
      </c>
      <c r="AG16" s="30">
        <f>IF(AG$15&lt;2025+$Q16,$I16+_xlfn.XLOOKUP(_xlfn.XLOOKUP($D16,Lookups!$A$3:$A$17,Lookups!$B$3:$B$17),'VT CHS Emissions Schedule'!$A:$A,'VT CHS Emissions Schedule'!P:P),0)</f>
        <v>55.145174625183628</v>
      </c>
      <c r="AH16" s="30">
        <f>IF(AH$15&lt;2025+$Q16,$I16+_xlfn.XLOOKUP(_xlfn.XLOOKUP($D16,Lookups!$A$3:$A$17,Lookups!$B$3:$B$17),'VT CHS Emissions Schedule'!$A:$A,'VT CHS Emissions Schedule'!Q:Q),0)</f>
        <v>55.145174625183628</v>
      </c>
      <c r="AI16" s="30">
        <f>IF(AI$15&lt;2025+$Q16,$I16+_xlfn.XLOOKUP(_xlfn.XLOOKUP($D16,Lookups!$A$3:$A$17,Lookups!$B$3:$B$17),'VT CHS Emissions Schedule'!$A:$A,'VT CHS Emissions Schedule'!R:R),0)</f>
        <v>55.145174625183628</v>
      </c>
      <c r="AJ16" s="30">
        <f>IF(AJ$15&lt;2025+$Q16,$I16+_xlfn.XLOOKUP(_xlfn.XLOOKUP($D16,Lookups!$A$3:$A$17,Lookups!$B$3:$B$17),'VT CHS Emissions Schedule'!$A:$A,'VT CHS Emissions Schedule'!S:S),0)</f>
        <v>55.03841694860904</v>
      </c>
      <c r="AK16" s="30">
        <f>IF(AK$15&lt;2025+$Q16,$I16+_xlfn.XLOOKUP(_xlfn.XLOOKUP($D16,Lookups!$A$3:$A$17,Lookups!$B$3:$B$17),'VT CHS Emissions Schedule'!$A:$A,'VT CHS Emissions Schedule'!T:T),0)</f>
        <v>55.03841694860904</v>
      </c>
      <c r="AL16" s="30">
        <f>IF(AL$15&lt;2025+$Q16,$I16+_xlfn.XLOOKUP(_xlfn.XLOOKUP($D16,Lookups!$A$3:$A$17,Lookups!$B$3:$B$17),'VT CHS Emissions Schedule'!$A:$A,'VT CHS Emissions Schedule'!U:U),0)</f>
        <v>55.03841694860904</v>
      </c>
      <c r="AM16" s="30">
        <f>IF(AM$15&lt;2025+$Q16,$I16+_xlfn.XLOOKUP(_xlfn.XLOOKUP($D16,Lookups!$A$3:$A$17,Lookups!$B$3:$B$17),'VT CHS Emissions Schedule'!$A:$A,'VT CHS Emissions Schedule'!V:V),0)</f>
        <v>55.03841694860904</v>
      </c>
      <c r="AN16" s="30">
        <f>IF(AN$15&lt;2025+$Q16,$I16+_xlfn.XLOOKUP(_xlfn.XLOOKUP($D16,Lookups!$A$3:$A$17,Lookups!$B$3:$B$17),'VT CHS Emissions Schedule'!$A:$A,'VT CHS Emissions Schedule'!W:W),0)</f>
        <v>55.03841694860904</v>
      </c>
      <c r="AO16" s="30">
        <f>IF(AO$15&lt;2025+$Q16,$I16+_xlfn.XLOOKUP(_xlfn.XLOOKUP($D16,Lookups!$A$3:$A$17,Lookups!$B$3:$B$17),'VT CHS Emissions Schedule'!$A:$A,'VT CHS Emissions Schedule'!X:X),0)</f>
        <v>54.929148818784626</v>
      </c>
      <c r="AP16" s="30">
        <f>IF(AP$15&lt;2025+$Q16,$I16+_xlfn.XLOOKUP(_xlfn.XLOOKUP($D16,Lookups!$A$3:$A$17,Lookups!$B$3:$B$17),'VT CHS Emissions Schedule'!$A:$A,'VT CHS Emissions Schedule'!Y:Y),0)</f>
        <v>0</v>
      </c>
      <c r="AQ16" s="30">
        <f>IF(AQ$15&lt;2025+$Q16,$I16+_xlfn.XLOOKUP(_xlfn.XLOOKUP($D16,Lookups!$A$3:$A$17,Lookups!$B$3:$B$17),'VT CHS Emissions Schedule'!$A:$A,'VT CHS Emissions Schedule'!Z:Z),0)</f>
        <v>0</v>
      </c>
      <c r="AR16" s="30">
        <f>IF(AR$15&lt;2025+$Q16,$I16+_xlfn.XLOOKUP(_xlfn.XLOOKUP($D16,Lookups!$A$3:$A$17,Lookups!$B$3:$B$17),'VT CHS Emissions Schedule'!$A:$A,'VT CHS Emissions Schedule'!AA:AA),0)</f>
        <v>0</v>
      </c>
      <c r="AS16" s="30">
        <f>IF(AS$15&lt;2025+$Q16,$I16+_xlfn.XLOOKUP(_xlfn.XLOOKUP($D16,Lookups!$A$3:$A$17,Lookups!$B$3:$B$17),'VT CHS Emissions Schedule'!$A:$A,'VT CHS Emissions Schedule'!AB:AB),0)</f>
        <v>0</v>
      </c>
      <c r="AT16" s="30">
        <f>IF(AT$15&lt;2025+$Q16,$I16+_xlfn.XLOOKUP(_xlfn.XLOOKUP($D16,Lookups!$A$3:$A$17,Lookups!$B$3:$B$17),'VT CHS Emissions Schedule'!$A:$A,'VT CHS Emissions Schedule'!AC:AC),0)</f>
        <v>0</v>
      </c>
      <c r="AU16" s="30">
        <f>IF(AU$15&lt;2025+$Q16,$I16+_xlfn.XLOOKUP(_xlfn.XLOOKUP($D16,Lookups!$A$3:$A$17,Lookups!$B$3:$B$17),'VT CHS Emissions Schedule'!$A:$A,'VT CHS Emissions Schedule'!AD:AD),0)</f>
        <v>0</v>
      </c>
      <c r="AV16" s="30">
        <f>IF(AV$15&lt;2025+$Q16,$I16+_xlfn.XLOOKUP(_xlfn.XLOOKUP($D16,Lookups!$A$3:$A$17,Lookups!$B$3:$B$17),'VT CHS Emissions Schedule'!$A:$A,'VT CHS Emissions Schedule'!AE:AE),0)</f>
        <v>0</v>
      </c>
      <c r="AW16" s="30">
        <f>IF(AW$15&lt;2025+$Q16,$I16+_xlfn.XLOOKUP(_xlfn.XLOOKUP($D16,Lookups!$A$3:$A$17,Lookups!$B$3:$B$17),'VT CHS Emissions Schedule'!$A:$A,'VT CHS Emissions Schedule'!AF:AF),0)</f>
        <v>0</v>
      </c>
      <c r="AX16" s="41">
        <f t="shared" ref="AX16:BG21" si="3">IF(AX$15&lt;2025+$Q16,$P16*X16,0)</f>
        <v>606532.67026189924</v>
      </c>
      <c r="AY16" s="41">
        <f t="shared" si="3"/>
        <v>606532.67026189924</v>
      </c>
      <c r="AZ16" s="41">
        <f t="shared" si="3"/>
        <v>585788.7795638406</v>
      </c>
      <c r="BA16" s="41">
        <f t="shared" si="3"/>
        <v>585788.7795638406</v>
      </c>
      <c r="BB16" s="41">
        <f t="shared" si="3"/>
        <v>585788.7795638406</v>
      </c>
      <c r="BC16" s="41">
        <f t="shared" si="3"/>
        <v>585788.7795638406</v>
      </c>
      <c r="BD16" s="41">
        <f t="shared" si="3"/>
        <v>585788.7795638406</v>
      </c>
      <c r="BE16" s="41">
        <f t="shared" si="3"/>
        <v>582282.25918344664</v>
      </c>
      <c r="BF16" s="41">
        <f t="shared" si="3"/>
        <v>582282.25918344664</v>
      </c>
      <c r="BG16" s="41">
        <f t="shared" si="3"/>
        <v>582282.25918344664</v>
      </c>
      <c r="BH16" s="41">
        <f t="shared" ref="BH16:BQ21" si="4">IF(BH$15&lt;2025+$Q16,$P16*AH16,0)</f>
        <v>582282.25918344664</v>
      </c>
      <c r="BI16" s="41">
        <f t="shared" si="4"/>
        <v>582282.25918344664</v>
      </c>
      <c r="BJ16" s="41">
        <f t="shared" si="4"/>
        <v>581154.9964351909</v>
      </c>
      <c r="BK16" s="41">
        <f t="shared" si="4"/>
        <v>581154.9964351909</v>
      </c>
      <c r="BL16" s="41">
        <f t="shared" si="4"/>
        <v>581154.9964351909</v>
      </c>
      <c r="BM16" s="41">
        <f t="shared" si="4"/>
        <v>581154.9964351909</v>
      </c>
      <c r="BN16" s="41">
        <f t="shared" si="4"/>
        <v>581154.9964351909</v>
      </c>
      <c r="BO16" s="41">
        <f t="shared" si="4"/>
        <v>580001.22561256925</v>
      </c>
      <c r="BP16" s="41">
        <f t="shared" si="4"/>
        <v>0</v>
      </c>
      <c r="BQ16" s="41">
        <f t="shared" si="4"/>
        <v>0</v>
      </c>
      <c r="BR16" s="41">
        <f t="shared" ref="BR16:BW21" si="5">IF(BR$15&lt;2025+$Q16,$P16*AR16,0)</f>
        <v>0</v>
      </c>
      <c r="BS16" s="41">
        <f t="shared" si="5"/>
        <v>0</v>
      </c>
      <c r="BT16" s="41">
        <f t="shared" si="5"/>
        <v>0</v>
      </c>
      <c r="BU16" s="41">
        <f t="shared" si="5"/>
        <v>0</v>
      </c>
      <c r="BV16" s="41">
        <f t="shared" si="5"/>
        <v>0</v>
      </c>
      <c r="BW16" s="41">
        <f t="shared" si="5"/>
        <v>0</v>
      </c>
    </row>
    <row r="17" spans="1:75" x14ac:dyDescent="0.3">
      <c r="A17" s="498"/>
      <c r="B17" s="77" t="s">
        <v>372</v>
      </c>
      <c r="C17" s="77">
        <v>101000</v>
      </c>
      <c r="D17" s="77" t="s">
        <v>63</v>
      </c>
      <c r="E17" s="41">
        <f t="shared" si="0"/>
        <v>19353797.653580457</v>
      </c>
      <c r="F17" s="41">
        <f t="shared" si="1"/>
        <v>19353797.653580457</v>
      </c>
      <c r="G17" s="219">
        <f t="shared" ref="G17:G21" si="6">(E17/1000000)*1</f>
        <v>19.353797653580457</v>
      </c>
      <c r="H17" s="47">
        <f>$P17*X17</f>
        <v>1113814.5399354878</v>
      </c>
      <c r="I17" s="65">
        <f>_xlfn.XLOOKUP(D17,Lookups!$A$3:$A$17,Lookups!$D$3:$D$17)</f>
        <v>1.9567963187770236</v>
      </c>
      <c r="J17" s="66">
        <f>_xlfn.XLOOKUP($D17,Lookups!$A$3:$A$15,Lookups!$E$3:$E$15)</f>
        <v>0</v>
      </c>
      <c r="K17" s="66">
        <f>Lookups!$E$6</f>
        <v>0.04</v>
      </c>
      <c r="L17" s="66">
        <f>Lookups!$E$5</f>
        <v>1.4E-2</v>
      </c>
      <c r="M17" s="65">
        <f>Lookups!$D$3</f>
        <v>0.21490000000000001</v>
      </c>
      <c r="N17" s="65">
        <f>Lookups!$D$4</f>
        <v>0.32764300000000002</v>
      </c>
      <c r="O17" s="65">
        <f>Lookups!$D$11</f>
        <v>1.9567963187770236</v>
      </c>
      <c r="P17" s="41">
        <f t="shared" ref="P17:P21" si="7">S17*R17*T17*(1/V17-1/U17)*W17</f>
        <v>19390.308837209286</v>
      </c>
      <c r="Q17" s="41">
        <v>18</v>
      </c>
      <c r="R17" s="41">
        <f t="shared" ref="R17:R21" si="8">C17</f>
        <v>101000</v>
      </c>
      <c r="S17" s="210">
        <v>1</v>
      </c>
      <c r="T17" s="41">
        <v>1062</v>
      </c>
      <c r="U17" s="210">
        <v>0.86</v>
      </c>
      <c r="V17" s="202">
        <v>0.75</v>
      </c>
      <c r="W17" s="6">
        <v>1.06E-3</v>
      </c>
      <c r="X17" s="30">
        <f>IF(X$15&lt;2025+$Q17,$I17+_xlfn.XLOOKUP(_xlfn.XLOOKUP($D17,Lookups!$A$3:$A$17,Lookups!$B$3:$B$17),'VT CHS Emissions Schedule'!$A:$A,'VT CHS Emissions Schedule'!G:G),0)</f>
        <v>57.441815356654807</v>
      </c>
      <c r="Y17" s="30">
        <f>IF(Y$15&lt;2025+$Q17,$I17+_xlfn.XLOOKUP(_xlfn.XLOOKUP($D17,Lookups!$A$3:$A$17,Lookups!$B$3:$B$17),'VT CHS Emissions Schedule'!$A:$A,'VT CHS Emissions Schedule'!H:H),0)</f>
        <v>57.441815356654807</v>
      </c>
      <c r="Z17" s="30">
        <f>IF(Z$15&lt;2025+$Q17,$I17+_xlfn.XLOOKUP(_xlfn.XLOOKUP($D17,Lookups!$A$3:$A$17,Lookups!$B$3:$B$17),'VT CHS Emissions Schedule'!$A:$A,'VT CHS Emissions Schedule'!I:I),0)</f>
        <v>55.477260440359856</v>
      </c>
      <c r="AA17" s="30">
        <f>IF(AA$15&lt;2025+$Q17,$I17+_xlfn.XLOOKUP(_xlfn.XLOOKUP($D17,Lookups!$A$3:$A$17,Lookups!$B$3:$B$17),'VT CHS Emissions Schedule'!$A:$A,'VT CHS Emissions Schedule'!J:J),0)</f>
        <v>55.477260440359856</v>
      </c>
      <c r="AB17" s="30">
        <f>IF(AB$15&lt;2025+$Q17,$I17+_xlfn.XLOOKUP(_xlfn.XLOOKUP($D17,Lookups!$A$3:$A$17,Lookups!$B$3:$B$17),'VT CHS Emissions Schedule'!$A:$A,'VT CHS Emissions Schedule'!K:K),0)</f>
        <v>55.477260440359856</v>
      </c>
      <c r="AC17" s="30">
        <f>IF(AC$15&lt;2025+$Q17,$I17+_xlfn.XLOOKUP(_xlfn.XLOOKUP($D17,Lookups!$A$3:$A$17,Lookups!$B$3:$B$17),'VT CHS Emissions Schedule'!$A:$A,'VT CHS Emissions Schedule'!L:L),0)</f>
        <v>55.477260440359856</v>
      </c>
      <c r="AD17" s="30">
        <f>IF(AD$15&lt;2025+$Q17,$I17+_xlfn.XLOOKUP(_xlfn.XLOOKUP($D17,Lookups!$A$3:$A$17,Lookups!$B$3:$B$17),'VT CHS Emissions Schedule'!$A:$A,'VT CHS Emissions Schedule'!M:M),0)</f>
        <v>55.477260440359856</v>
      </c>
      <c r="AE17" s="30">
        <f>IF(AE$15&lt;2025+$Q17,$I17+_xlfn.XLOOKUP(_xlfn.XLOOKUP($D17,Lookups!$A$3:$A$17,Lookups!$B$3:$B$17),'VT CHS Emissions Schedule'!$A:$A,'VT CHS Emissions Schedule'!N:N),0)</f>
        <v>55.145174625183628</v>
      </c>
      <c r="AF17" s="30">
        <f>IF(AF$15&lt;2025+$Q17,$I17+_xlfn.XLOOKUP(_xlfn.XLOOKUP($D17,Lookups!$A$3:$A$17,Lookups!$B$3:$B$17),'VT CHS Emissions Schedule'!$A:$A,'VT CHS Emissions Schedule'!O:O),0)</f>
        <v>55.145174625183628</v>
      </c>
      <c r="AG17" s="30">
        <f>IF(AG$15&lt;2025+$Q17,$I17+_xlfn.XLOOKUP(_xlfn.XLOOKUP($D17,Lookups!$A$3:$A$17,Lookups!$B$3:$B$17),'VT CHS Emissions Schedule'!$A:$A,'VT CHS Emissions Schedule'!P:P),0)</f>
        <v>55.145174625183628</v>
      </c>
      <c r="AH17" s="30">
        <f>IF(AH$15&lt;2025+$Q17,$I17+_xlfn.XLOOKUP(_xlfn.XLOOKUP($D17,Lookups!$A$3:$A$17,Lookups!$B$3:$B$17),'VT CHS Emissions Schedule'!$A:$A,'VT CHS Emissions Schedule'!Q:Q),0)</f>
        <v>55.145174625183628</v>
      </c>
      <c r="AI17" s="30">
        <f>IF(AI$15&lt;2025+$Q17,$I17+_xlfn.XLOOKUP(_xlfn.XLOOKUP($D17,Lookups!$A$3:$A$17,Lookups!$B$3:$B$17),'VT CHS Emissions Schedule'!$A:$A,'VT CHS Emissions Schedule'!R:R),0)</f>
        <v>55.145174625183628</v>
      </c>
      <c r="AJ17" s="30">
        <f>IF(AJ$15&lt;2025+$Q17,$I17+_xlfn.XLOOKUP(_xlfn.XLOOKUP($D17,Lookups!$A$3:$A$17,Lookups!$B$3:$B$17),'VT CHS Emissions Schedule'!$A:$A,'VT CHS Emissions Schedule'!S:S),0)</f>
        <v>55.03841694860904</v>
      </c>
      <c r="AK17" s="30">
        <f>IF(AK$15&lt;2025+$Q17,$I17+_xlfn.XLOOKUP(_xlfn.XLOOKUP($D17,Lookups!$A$3:$A$17,Lookups!$B$3:$B$17),'VT CHS Emissions Schedule'!$A:$A,'VT CHS Emissions Schedule'!T:T),0)</f>
        <v>55.03841694860904</v>
      </c>
      <c r="AL17" s="30">
        <f>IF(AL$15&lt;2025+$Q17,$I17+_xlfn.XLOOKUP(_xlfn.XLOOKUP($D17,Lookups!$A$3:$A$17,Lookups!$B$3:$B$17),'VT CHS Emissions Schedule'!$A:$A,'VT CHS Emissions Schedule'!U:U),0)</f>
        <v>55.03841694860904</v>
      </c>
      <c r="AM17" s="30">
        <f>IF(AM$15&lt;2025+$Q17,$I17+_xlfn.XLOOKUP(_xlfn.XLOOKUP($D17,Lookups!$A$3:$A$17,Lookups!$B$3:$B$17),'VT CHS Emissions Schedule'!$A:$A,'VT CHS Emissions Schedule'!V:V),0)</f>
        <v>55.03841694860904</v>
      </c>
      <c r="AN17" s="30">
        <f>IF(AN$15&lt;2025+$Q17,$I17+_xlfn.XLOOKUP(_xlfn.XLOOKUP($D17,Lookups!$A$3:$A$17,Lookups!$B$3:$B$17),'VT CHS Emissions Schedule'!$A:$A,'VT CHS Emissions Schedule'!W:W),0)</f>
        <v>55.03841694860904</v>
      </c>
      <c r="AO17" s="30">
        <f>IF(AO$15&lt;2025+$Q17,$I17+_xlfn.XLOOKUP(_xlfn.XLOOKUP($D17,Lookups!$A$3:$A$17,Lookups!$B$3:$B$17),'VT CHS Emissions Schedule'!$A:$A,'VT CHS Emissions Schedule'!X:X),0)</f>
        <v>54.929148818784626</v>
      </c>
      <c r="AP17" s="30">
        <f>IF(AP$15&lt;2025+$Q17,$I17+_xlfn.XLOOKUP(_xlfn.XLOOKUP($D17,Lookups!$A$3:$A$17,Lookups!$B$3:$B$17),'VT CHS Emissions Schedule'!$A:$A,'VT CHS Emissions Schedule'!Y:Y),0)</f>
        <v>0</v>
      </c>
      <c r="AQ17" s="30">
        <f>IF(AQ$15&lt;2025+$Q17,$I17+_xlfn.XLOOKUP(_xlfn.XLOOKUP($D17,Lookups!$A$3:$A$17,Lookups!$B$3:$B$17),'VT CHS Emissions Schedule'!$A:$A,'VT CHS Emissions Schedule'!Z:Z),0)</f>
        <v>0</v>
      </c>
      <c r="AR17" s="30">
        <f>IF(AR$15&lt;2025+$Q17,$I17+_xlfn.XLOOKUP(_xlfn.XLOOKUP($D17,Lookups!$A$3:$A$17,Lookups!$B$3:$B$17),'VT CHS Emissions Schedule'!$A:$A,'VT CHS Emissions Schedule'!AA:AA),0)</f>
        <v>0</v>
      </c>
      <c r="AS17" s="30">
        <f>IF(AS$15&lt;2025+$Q17,$I17+_xlfn.XLOOKUP(_xlfn.XLOOKUP($D17,Lookups!$A$3:$A$17,Lookups!$B$3:$B$17),'VT CHS Emissions Schedule'!$A:$A,'VT CHS Emissions Schedule'!AB:AB),0)</f>
        <v>0</v>
      </c>
      <c r="AT17" s="30">
        <f>IF(AT$15&lt;2025+$Q17,$I17+_xlfn.XLOOKUP(_xlfn.XLOOKUP($D17,Lookups!$A$3:$A$17,Lookups!$B$3:$B$17),'VT CHS Emissions Schedule'!$A:$A,'VT CHS Emissions Schedule'!AC:AC),0)</f>
        <v>0</v>
      </c>
      <c r="AU17" s="30">
        <f>IF(AU$15&lt;2025+$Q17,$I17+_xlfn.XLOOKUP(_xlfn.XLOOKUP($D17,Lookups!$A$3:$A$17,Lookups!$B$3:$B$17),'VT CHS Emissions Schedule'!$A:$A,'VT CHS Emissions Schedule'!AD:AD),0)</f>
        <v>0</v>
      </c>
      <c r="AV17" s="30">
        <f>IF(AV$15&lt;2025+$Q17,$I17+_xlfn.XLOOKUP(_xlfn.XLOOKUP($D17,Lookups!$A$3:$A$17,Lookups!$B$3:$B$17),'VT CHS Emissions Schedule'!$A:$A,'VT CHS Emissions Schedule'!AE:AE),0)</f>
        <v>0</v>
      </c>
      <c r="AW17" s="30">
        <f>IF(AW$15&lt;2025+$Q17,$I17+_xlfn.XLOOKUP(_xlfn.XLOOKUP($D17,Lookups!$A$3:$A$17,Lookups!$B$3:$B$17),'VT CHS Emissions Schedule'!$A:$A,'VT CHS Emissions Schedule'!AF:AF),0)</f>
        <v>0</v>
      </c>
      <c r="AX17" s="41">
        <f t="shared" si="3"/>
        <v>1113814.5399354878</v>
      </c>
      <c r="AY17" s="41">
        <f t="shared" si="3"/>
        <v>1113814.5399354878</v>
      </c>
      <c r="AZ17" s="41">
        <f t="shared" si="3"/>
        <v>1075721.2133808709</v>
      </c>
      <c r="BA17" s="41">
        <f t="shared" si="3"/>
        <v>1075721.2133808709</v>
      </c>
      <c r="BB17" s="41">
        <f t="shared" si="3"/>
        <v>1075721.2133808709</v>
      </c>
      <c r="BC17" s="41">
        <f t="shared" si="3"/>
        <v>1075721.2133808709</v>
      </c>
      <c r="BD17" s="41">
        <f t="shared" si="3"/>
        <v>1075721.2133808709</v>
      </c>
      <c r="BE17" s="41">
        <f t="shared" si="3"/>
        <v>1069281.9668641475</v>
      </c>
      <c r="BF17" s="41">
        <f t="shared" si="3"/>
        <v>1069281.9668641475</v>
      </c>
      <c r="BG17" s="41">
        <f t="shared" si="3"/>
        <v>1069281.9668641475</v>
      </c>
      <c r="BH17" s="41">
        <f t="shared" si="4"/>
        <v>1069281.9668641475</v>
      </c>
      <c r="BI17" s="41">
        <f t="shared" si="4"/>
        <v>1069281.9668641475</v>
      </c>
      <c r="BJ17" s="41">
        <f t="shared" si="4"/>
        <v>1067211.9025446232</v>
      </c>
      <c r="BK17" s="41">
        <f t="shared" si="4"/>
        <v>1067211.9025446232</v>
      </c>
      <c r="BL17" s="41">
        <f t="shared" si="4"/>
        <v>1067211.9025446232</v>
      </c>
      <c r="BM17" s="41">
        <f t="shared" si="4"/>
        <v>1067211.9025446232</v>
      </c>
      <c r="BN17" s="41">
        <f t="shared" si="4"/>
        <v>1067211.9025446232</v>
      </c>
      <c r="BO17" s="41">
        <f t="shared" si="4"/>
        <v>1065093.1597612635</v>
      </c>
      <c r="BP17" s="41">
        <f t="shared" si="4"/>
        <v>0</v>
      </c>
      <c r="BQ17" s="41">
        <f t="shared" si="4"/>
        <v>0</v>
      </c>
      <c r="BR17" s="41">
        <f t="shared" si="5"/>
        <v>0</v>
      </c>
      <c r="BS17" s="41">
        <f t="shared" si="5"/>
        <v>0</v>
      </c>
      <c r="BT17" s="41">
        <f t="shared" si="5"/>
        <v>0</v>
      </c>
      <c r="BU17" s="41">
        <f t="shared" si="5"/>
        <v>0</v>
      </c>
      <c r="BV17" s="41">
        <f t="shared" si="5"/>
        <v>0</v>
      </c>
      <c r="BW17" s="41">
        <f t="shared" si="5"/>
        <v>0</v>
      </c>
    </row>
    <row r="18" spans="1:75" ht="16.5" customHeight="1" thickBot="1" x14ac:dyDescent="0.35">
      <c r="A18" s="499"/>
      <c r="B18" s="200" t="s">
        <v>373</v>
      </c>
      <c r="C18" s="200">
        <v>207000</v>
      </c>
      <c r="D18" s="200" t="s">
        <v>63</v>
      </c>
      <c r="E18" s="48">
        <f t="shared" si="0"/>
        <v>39665704.101892598</v>
      </c>
      <c r="F18" s="48">
        <f t="shared" si="1"/>
        <v>39665704.101892598</v>
      </c>
      <c r="G18" s="220">
        <f t="shared" si="6"/>
        <v>39.665704101892601</v>
      </c>
      <c r="H18" s="47">
        <f t="shared" si="2"/>
        <v>2282768.4135311483</v>
      </c>
      <c r="I18" s="65">
        <f>_xlfn.XLOOKUP(D18,Lookups!$A$3:$A$17,Lookups!$D$3:$D$17)</f>
        <v>1.9567963187770236</v>
      </c>
      <c r="J18" s="66">
        <f>_xlfn.XLOOKUP($D18,Lookups!$A$3:$A$15,Lookups!$E$3:$E$15)</f>
        <v>0</v>
      </c>
      <c r="K18" s="66">
        <f>Lookups!$E$6</f>
        <v>0.04</v>
      </c>
      <c r="L18" s="66">
        <f>Lookups!$E$5</f>
        <v>1.4E-2</v>
      </c>
      <c r="M18" s="65">
        <f>Lookups!$D$3</f>
        <v>0.21490000000000001</v>
      </c>
      <c r="N18" s="65">
        <f>Lookups!$D$4</f>
        <v>0.32764300000000002</v>
      </c>
      <c r="O18" s="65">
        <f>Lookups!$D$11</f>
        <v>1.9567963187770236</v>
      </c>
      <c r="P18" s="41">
        <f t="shared" si="7"/>
        <v>39740.533953488339</v>
      </c>
      <c r="Q18" s="41">
        <v>18</v>
      </c>
      <c r="R18" s="41">
        <f t="shared" si="8"/>
        <v>207000</v>
      </c>
      <c r="S18" s="210">
        <v>1</v>
      </c>
      <c r="T18" s="41">
        <v>1062</v>
      </c>
      <c r="U18" s="210">
        <v>0.86</v>
      </c>
      <c r="V18" s="202">
        <v>0.75</v>
      </c>
      <c r="W18" s="6">
        <v>1.06E-3</v>
      </c>
      <c r="X18" s="30">
        <f>IF(X$15&lt;2025+$Q18,$I18+_xlfn.XLOOKUP(_xlfn.XLOOKUP($D18,Lookups!$A$3:$A$17,Lookups!$B$3:$B$17),'VT CHS Emissions Schedule'!$A:$A,'VT CHS Emissions Schedule'!G:G),0)</f>
        <v>57.441815356654807</v>
      </c>
      <c r="Y18" s="30">
        <f>IF(Y$15&lt;2025+$Q18,$I18+_xlfn.XLOOKUP(_xlfn.XLOOKUP($D18,Lookups!$A$3:$A$17,Lookups!$B$3:$B$17),'VT CHS Emissions Schedule'!$A:$A,'VT CHS Emissions Schedule'!H:H),0)</f>
        <v>57.441815356654807</v>
      </c>
      <c r="Z18" s="30">
        <f>IF(Z$15&lt;2025+$Q18,$I18+_xlfn.XLOOKUP(_xlfn.XLOOKUP($D18,Lookups!$A$3:$A$17,Lookups!$B$3:$B$17),'VT CHS Emissions Schedule'!$A:$A,'VT CHS Emissions Schedule'!I:I),0)</f>
        <v>55.477260440359856</v>
      </c>
      <c r="AA18" s="30">
        <f>IF(AA$15&lt;2025+$Q18,$I18+_xlfn.XLOOKUP(_xlfn.XLOOKUP($D18,Lookups!$A$3:$A$17,Lookups!$B$3:$B$17),'VT CHS Emissions Schedule'!$A:$A,'VT CHS Emissions Schedule'!J:J),0)</f>
        <v>55.477260440359856</v>
      </c>
      <c r="AB18" s="30">
        <f>IF(AB$15&lt;2025+$Q18,$I18+_xlfn.XLOOKUP(_xlfn.XLOOKUP($D18,Lookups!$A$3:$A$17,Lookups!$B$3:$B$17),'VT CHS Emissions Schedule'!$A:$A,'VT CHS Emissions Schedule'!K:K),0)</f>
        <v>55.477260440359856</v>
      </c>
      <c r="AC18" s="30">
        <f>IF(AC$15&lt;2025+$Q18,$I18+_xlfn.XLOOKUP(_xlfn.XLOOKUP($D18,Lookups!$A$3:$A$17,Lookups!$B$3:$B$17),'VT CHS Emissions Schedule'!$A:$A,'VT CHS Emissions Schedule'!L:L),0)</f>
        <v>55.477260440359856</v>
      </c>
      <c r="AD18" s="30">
        <f>IF(AD$15&lt;2025+$Q18,$I18+_xlfn.XLOOKUP(_xlfn.XLOOKUP($D18,Lookups!$A$3:$A$17,Lookups!$B$3:$B$17),'VT CHS Emissions Schedule'!$A:$A,'VT CHS Emissions Schedule'!M:M),0)</f>
        <v>55.477260440359856</v>
      </c>
      <c r="AE18" s="30">
        <f>IF(AE$15&lt;2025+$Q18,$I18+_xlfn.XLOOKUP(_xlfn.XLOOKUP($D18,Lookups!$A$3:$A$17,Lookups!$B$3:$B$17),'VT CHS Emissions Schedule'!$A:$A,'VT CHS Emissions Schedule'!N:N),0)</f>
        <v>55.145174625183628</v>
      </c>
      <c r="AF18" s="30">
        <f>IF(AF$15&lt;2025+$Q18,$I18+_xlfn.XLOOKUP(_xlfn.XLOOKUP($D18,Lookups!$A$3:$A$17,Lookups!$B$3:$B$17),'VT CHS Emissions Schedule'!$A:$A,'VT CHS Emissions Schedule'!O:O),0)</f>
        <v>55.145174625183628</v>
      </c>
      <c r="AG18" s="30">
        <f>IF(AG$15&lt;2025+$Q18,$I18+_xlfn.XLOOKUP(_xlfn.XLOOKUP($D18,Lookups!$A$3:$A$17,Lookups!$B$3:$B$17),'VT CHS Emissions Schedule'!$A:$A,'VT CHS Emissions Schedule'!P:P),0)</f>
        <v>55.145174625183628</v>
      </c>
      <c r="AH18" s="30">
        <f>IF(AH$15&lt;2025+$Q18,$I18+_xlfn.XLOOKUP(_xlfn.XLOOKUP($D18,Lookups!$A$3:$A$17,Lookups!$B$3:$B$17),'VT CHS Emissions Schedule'!$A:$A,'VT CHS Emissions Schedule'!Q:Q),0)</f>
        <v>55.145174625183628</v>
      </c>
      <c r="AI18" s="30">
        <f>IF(AI$15&lt;2025+$Q18,$I18+_xlfn.XLOOKUP(_xlfn.XLOOKUP($D18,Lookups!$A$3:$A$17,Lookups!$B$3:$B$17),'VT CHS Emissions Schedule'!$A:$A,'VT CHS Emissions Schedule'!R:R),0)</f>
        <v>55.145174625183628</v>
      </c>
      <c r="AJ18" s="30">
        <f>IF(AJ$15&lt;2025+$Q18,$I18+_xlfn.XLOOKUP(_xlfn.XLOOKUP($D18,Lookups!$A$3:$A$17,Lookups!$B$3:$B$17),'VT CHS Emissions Schedule'!$A:$A,'VT CHS Emissions Schedule'!S:S),0)</f>
        <v>55.03841694860904</v>
      </c>
      <c r="AK18" s="30">
        <f>IF(AK$15&lt;2025+$Q18,$I18+_xlfn.XLOOKUP(_xlfn.XLOOKUP($D18,Lookups!$A$3:$A$17,Lookups!$B$3:$B$17),'VT CHS Emissions Schedule'!$A:$A,'VT CHS Emissions Schedule'!T:T),0)</f>
        <v>55.03841694860904</v>
      </c>
      <c r="AL18" s="30">
        <f>IF(AL$15&lt;2025+$Q18,$I18+_xlfn.XLOOKUP(_xlfn.XLOOKUP($D18,Lookups!$A$3:$A$17,Lookups!$B$3:$B$17),'VT CHS Emissions Schedule'!$A:$A,'VT CHS Emissions Schedule'!U:U),0)</f>
        <v>55.03841694860904</v>
      </c>
      <c r="AM18" s="30">
        <f>IF(AM$15&lt;2025+$Q18,$I18+_xlfn.XLOOKUP(_xlfn.XLOOKUP($D18,Lookups!$A$3:$A$17,Lookups!$B$3:$B$17),'VT CHS Emissions Schedule'!$A:$A,'VT CHS Emissions Schedule'!V:V),0)</f>
        <v>55.03841694860904</v>
      </c>
      <c r="AN18" s="30">
        <f>IF(AN$15&lt;2025+$Q18,$I18+_xlfn.XLOOKUP(_xlfn.XLOOKUP($D18,Lookups!$A$3:$A$17,Lookups!$B$3:$B$17),'VT CHS Emissions Schedule'!$A:$A,'VT CHS Emissions Schedule'!W:W),0)</f>
        <v>55.03841694860904</v>
      </c>
      <c r="AO18" s="30">
        <f>IF(AO$15&lt;2025+$Q18,$I18+_xlfn.XLOOKUP(_xlfn.XLOOKUP($D18,Lookups!$A$3:$A$17,Lookups!$B$3:$B$17),'VT CHS Emissions Schedule'!$A:$A,'VT CHS Emissions Schedule'!X:X),0)</f>
        <v>54.929148818784626</v>
      </c>
      <c r="AP18" s="30">
        <f>IF(AP$15&lt;2025+$Q18,$I18+_xlfn.XLOOKUP(_xlfn.XLOOKUP($D18,Lookups!$A$3:$A$17,Lookups!$B$3:$B$17),'VT CHS Emissions Schedule'!$A:$A,'VT CHS Emissions Schedule'!Y:Y),0)</f>
        <v>0</v>
      </c>
      <c r="AQ18" s="30">
        <f>IF(AQ$15&lt;2025+$Q18,$I18+_xlfn.XLOOKUP(_xlfn.XLOOKUP($D18,Lookups!$A$3:$A$17,Lookups!$B$3:$B$17),'VT CHS Emissions Schedule'!$A:$A,'VT CHS Emissions Schedule'!Z:Z),0)</f>
        <v>0</v>
      </c>
      <c r="AR18" s="30">
        <f>IF(AR$15&lt;2025+$Q18,$I18+_xlfn.XLOOKUP(_xlfn.XLOOKUP($D18,Lookups!$A$3:$A$17,Lookups!$B$3:$B$17),'VT CHS Emissions Schedule'!$A:$A,'VT CHS Emissions Schedule'!AA:AA),0)</f>
        <v>0</v>
      </c>
      <c r="AS18" s="30">
        <f>IF(AS$15&lt;2025+$Q18,$I18+_xlfn.XLOOKUP(_xlfn.XLOOKUP($D18,Lookups!$A$3:$A$17,Lookups!$B$3:$B$17),'VT CHS Emissions Schedule'!$A:$A,'VT CHS Emissions Schedule'!AB:AB),0)</f>
        <v>0</v>
      </c>
      <c r="AT18" s="30">
        <f>IF(AT$15&lt;2025+$Q18,$I18+_xlfn.XLOOKUP(_xlfn.XLOOKUP($D18,Lookups!$A$3:$A$17,Lookups!$B$3:$B$17),'VT CHS Emissions Schedule'!$A:$A,'VT CHS Emissions Schedule'!AC:AC),0)</f>
        <v>0</v>
      </c>
      <c r="AU18" s="30">
        <f>IF(AU$15&lt;2025+$Q18,$I18+_xlfn.XLOOKUP(_xlfn.XLOOKUP($D18,Lookups!$A$3:$A$17,Lookups!$B$3:$B$17),'VT CHS Emissions Schedule'!$A:$A,'VT CHS Emissions Schedule'!AD:AD),0)</f>
        <v>0</v>
      </c>
      <c r="AV18" s="30">
        <f>IF(AV$15&lt;2025+$Q18,$I18+_xlfn.XLOOKUP(_xlfn.XLOOKUP($D18,Lookups!$A$3:$A$17,Lookups!$B$3:$B$17),'VT CHS Emissions Schedule'!$A:$A,'VT CHS Emissions Schedule'!AE:AE),0)</f>
        <v>0</v>
      </c>
      <c r="AW18" s="30">
        <f>IF(AW$15&lt;2025+$Q18,$I18+_xlfn.XLOOKUP(_xlfn.XLOOKUP($D18,Lookups!$A$3:$A$17,Lookups!$B$3:$B$17),'VT CHS Emissions Schedule'!$A:$A,'VT CHS Emissions Schedule'!AF:AF),0)</f>
        <v>0</v>
      </c>
      <c r="AX18" s="41">
        <f t="shared" si="3"/>
        <v>2282768.4135311483</v>
      </c>
      <c r="AY18" s="41">
        <f t="shared" si="3"/>
        <v>2282768.4135311483</v>
      </c>
      <c r="AZ18" s="41">
        <f t="shared" si="3"/>
        <v>2204695.9521766361</v>
      </c>
      <c r="BA18" s="41">
        <f t="shared" si="3"/>
        <v>2204695.9521766361</v>
      </c>
      <c r="BB18" s="41">
        <f t="shared" si="3"/>
        <v>2204695.9521766361</v>
      </c>
      <c r="BC18" s="41">
        <f t="shared" si="3"/>
        <v>2204695.9521766361</v>
      </c>
      <c r="BD18" s="41">
        <f t="shared" si="3"/>
        <v>2204695.9521766361</v>
      </c>
      <c r="BE18" s="41">
        <f t="shared" si="3"/>
        <v>2191498.6845631534</v>
      </c>
      <c r="BF18" s="41">
        <f t="shared" si="3"/>
        <v>2191498.6845631534</v>
      </c>
      <c r="BG18" s="41">
        <f t="shared" si="3"/>
        <v>2191498.6845631534</v>
      </c>
      <c r="BH18" s="41">
        <f t="shared" si="4"/>
        <v>2191498.6845631534</v>
      </c>
      <c r="BI18" s="41">
        <f t="shared" si="4"/>
        <v>2191498.6845631534</v>
      </c>
      <c r="BJ18" s="41">
        <f t="shared" si="4"/>
        <v>2187256.0774924457</v>
      </c>
      <c r="BK18" s="41">
        <f t="shared" si="4"/>
        <v>2187256.0774924457</v>
      </c>
      <c r="BL18" s="41">
        <f t="shared" si="4"/>
        <v>2187256.0774924457</v>
      </c>
      <c r="BM18" s="41">
        <f t="shared" si="4"/>
        <v>2187256.0774924457</v>
      </c>
      <c r="BN18" s="41">
        <f t="shared" si="4"/>
        <v>2187256.0774924457</v>
      </c>
      <c r="BO18" s="41">
        <f t="shared" si="4"/>
        <v>2182913.7036691243</v>
      </c>
      <c r="BP18" s="41">
        <f t="shared" si="4"/>
        <v>0</v>
      </c>
      <c r="BQ18" s="41">
        <f t="shared" si="4"/>
        <v>0</v>
      </c>
      <c r="BR18" s="41">
        <f t="shared" si="5"/>
        <v>0</v>
      </c>
      <c r="BS18" s="41">
        <f t="shared" si="5"/>
        <v>0</v>
      </c>
      <c r="BT18" s="41">
        <f t="shared" si="5"/>
        <v>0</v>
      </c>
      <c r="BU18" s="41">
        <f t="shared" si="5"/>
        <v>0</v>
      </c>
      <c r="BV18" s="41">
        <f t="shared" si="5"/>
        <v>0</v>
      </c>
      <c r="BW18" s="41">
        <f t="shared" si="5"/>
        <v>0</v>
      </c>
    </row>
    <row r="19" spans="1:75" x14ac:dyDescent="0.3">
      <c r="A19" s="500" t="s">
        <v>370</v>
      </c>
      <c r="B19" s="201" t="s">
        <v>371</v>
      </c>
      <c r="C19" s="201">
        <v>55000</v>
      </c>
      <c r="D19" s="201" t="s">
        <v>63</v>
      </c>
      <c r="E19" s="49">
        <f t="shared" si="0"/>
        <v>20894141.792802963</v>
      </c>
      <c r="F19" s="49">
        <f t="shared" si="1"/>
        <v>20894141.792802963</v>
      </c>
      <c r="G19" s="221">
        <f t="shared" si="6"/>
        <v>20.894141792802962</v>
      </c>
      <c r="H19" s="47">
        <f t="shared" si="2"/>
        <v>1202461.6225122272</v>
      </c>
      <c r="I19" s="65">
        <f>_xlfn.XLOOKUP(D19,Lookups!$A$3:$A$17,Lookups!$D$3:$D$17)</f>
        <v>1.9567963187770236</v>
      </c>
      <c r="J19" s="66">
        <f>_xlfn.XLOOKUP($D19,Lookups!$A$3:$A$15,Lookups!$E$3:$E$15)</f>
        <v>0</v>
      </c>
      <c r="K19" s="66">
        <f>Lookups!$E$6</f>
        <v>0.04</v>
      </c>
      <c r="L19" s="66">
        <f>Lookups!$E$5</f>
        <v>1.4E-2</v>
      </c>
      <c r="M19" s="65">
        <f>Lookups!$D$3</f>
        <v>0.21490000000000001</v>
      </c>
      <c r="N19" s="65">
        <f>Lookups!$D$4</f>
        <v>0.32764300000000002</v>
      </c>
      <c r="O19" s="65">
        <f>Lookups!$D$11</f>
        <v>1.9567963187770236</v>
      </c>
      <c r="P19" s="41">
        <f t="shared" si="7"/>
        <v>20933.558855098378</v>
      </c>
      <c r="Q19" s="41">
        <v>18</v>
      </c>
      <c r="R19" s="41">
        <f t="shared" si="8"/>
        <v>55000</v>
      </c>
      <c r="S19" s="210">
        <v>0.9</v>
      </c>
      <c r="T19" s="41">
        <v>1062</v>
      </c>
      <c r="U19" s="210">
        <v>0.86</v>
      </c>
      <c r="V19" s="202">
        <v>0.65</v>
      </c>
      <c r="W19" s="6">
        <v>1.06E-3</v>
      </c>
      <c r="X19" s="30">
        <f>IF(X$15&lt;2025+$Q19,$I19+_xlfn.XLOOKUP(_xlfn.XLOOKUP($D19,Lookups!$A$3:$A$17,Lookups!$B$3:$B$17),'VT CHS Emissions Schedule'!$A:$A,'VT CHS Emissions Schedule'!G:G),0)</f>
        <v>57.441815356654807</v>
      </c>
      <c r="Y19" s="30">
        <f>IF(Y$15&lt;2025+$Q19,$I19+_xlfn.XLOOKUP(_xlfn.XLOOKUP($D19,Lookups!$A$3:$A$17,Lookups!$B$3:$B$17),'VT CHS Emissions Schedule'!$A:$A,'VT CHS Emissions Schedule'!H:H),0)</f>
        <v>57.441815356654807</v>
      </c>
      <c r="Z19" s="30">
        <f>IF(Z$15&lt;2025+$Q19,$I19+_xlfn.XLOOKUP(_xlfn.XLOOKUP($D19,Lookups!$A$3:$A$17,Lookups!$B$3:$B$17),'VT CHS Emissions Schedule'!$A:$A,'VT CHS Emissions Schedule'!I:I),0)</f>
        <v>55.477260440359856</v>
      </c>
      <c r="AA19" s="30">
        <f>IF(AA$15&lt;2025+$Q19,$I19+_xlfn.XLOOKUP(_xlfn.XLOOKUP($D19,Lookups!$A$3:$A$17,Lookups!$B$3:$B$17),'VT CHS Emissions Schedule'!$A:$A,'VT CHS Emissions Schedule'!J:J),0)</f>
        <v>55.477260440359856</v>
      </c>
      <c r="AB19" s="30">
        <f>IF(AB$15&lt;2025+$Q19,$I19+_xlfn.XLOOKUP(_xlfn.XLOOKUP($D19,Lookups!$A$3:$A$17,Lookups!$B$3:$B$17),'VT CHS Emissions Schedule'!$A:$A,'VT CHS Emissions Schedule'!K:K),0)</f>
        <v>55.477260440359856</v>
      </c>
      <c r="AC19" s="30">
        <f>IF(AC$15&lt;2025+$Q19,$I19+_xlfn.XLOOKUP(_xlfn.XLOOKUP($D19,Lookups!$A$3:$A$17,Lookups!$B$3:$B$17),'VT CHS Emissions Schedule'!$A:$A,'VT CHS Emissions Schedule'!L:L),0)</f>
        <v>55.477260440359856</v>
      </c>
      <c r="AD19" s="30">
        <f>IF(AD$15&lt;2025+$Q19,$I19+_xlfn.XLOOKUP(_xlfn.XLOOKUP($D19,Lookups!$A$3:$A$17,Lookups!$B$3:$B$17),'VT CHS Emissions Schedule'!$A:$A,'VT CHS Emissions Schedule'!M:M),0)</f>
        <v>55.477260440359856</v>
      </c>
      <c r="AE19" s="30">
        <f>IF(AE$15&lt;2025+$Q19,$I19+_xlfn.XLOOKUP(_xlfn.XLOOKUP($D19,Lookups!$A$3:$A$17,Lookups!$B$3:$B$17),'VT CHS Emissions Schedule'!$A:$A,'VT CHS Emissions Schedule'!N:N),0)</f>
        <v>55.145174625183628</v>
      </c>
      <c r="AF19" s="30">
        <f>IF(AF$15&lt;2025+$Q19,$I19+_xlfn.XLOOKUP(_xlfn.XLOOKUP($D19,Lookups!$A$3:$A$17,Lookups!$B$3:$B$17),'VT CHS Emissions Schedule'!$A:$A,'VT CHS Emissions Schedule'!O:O),0)</f>
        <v>55.145174625183628</v>
      </c>
      <c r="AG19" s="30">
        <f>IF(AG$15&lt;2025+$Q19,$I19+_xlfn.XLOOKUP(_xlfn.XLOOKUP($D19,Lookups!$A$3:$A$17,Lookups!$B$3:$B$17),'VT CHS Emissions Schedule'!$A:$A,'VT CHS Emissions Schedule'!P:P),0)</f>
        <v>55.145174625183628</v>
      </c>
      <c r="AH19" s="30">
        <f>IF(AH$15&lt;2025+$Q19,$I19+_xlfn.XLOOKUP(_xlfn.XLOOKUP($D19,Lookups!$A$3:$A$17,Lookups!$B$3:$B$17),'VT CHS Emissions Schedule'!$A:$A,'VT CHS Emissions Schedule'!Q:Q),0)</f>
        <v>55.145174625183628</v>
      </c>
      <c r="AI19" s="30">
        <f>IF(AI$15&lt;2025+$Q19,$I19+_xlfn.XLOOKUP(_xlfn.XLOOKUP($D19,Lookups!$A$3:$A$17,Lookups!$B$3:$B$17),'VT CHS Emissions Schedule'!$A:$A,'VT CHS Emissions Schedule'!R:R),0)</f>
        <v>55.145174625183628</v>
      </c>
      <c r="AJ19" s="30">
        <f>IF(AJ$15&lt;2025+$Q19,$I19+_xlfn.XLOOKUP(_xlfn.XLOOKUP($D19,Lookups!$A$3:$A$17,Lookups!$B$3:$B$17),'VT CHS Emissions Schedule'!$A:$A,'VT CHS Emissions Schedule'!S:S),0)</f>
        <v>55.03841694860904</v>
      </c>
      <c r="AK19" s="30">
        <f>IF(AK$15&lt;2025+$Q19,$I19+_xlfn.XLOOKUP(_xlfn.XLOOKUP($D19,Lookups!$A$3:$A$17,Lookups!$B$3:$B$17),'VT CHS Emissions Schedule'!$A:$A,'VT CHS Emissions Schedule'!T:T),0)</f>
        <v>55.03841694860904</v>
      </c>
      <c r="AL19" s="30">
        <f>IF(AL$15&lt;2025+$Q19,$I19+_xlfn.XLOOKUP(_xlfn.XLOOKUP($D19,Lookups!$A$3:$A$17,Lookups!$B$3:$B$17),'VT CHS Emissions Schedule'!$A:$A,'VT CHS Emissions Schedule'!U:U),0)</f>
        <v>55.03841694860904</v>
      </c>
      <c r="AM19" s="30">
        <f>IF(AM$15&lt;2025+$Q19,$I19+_xlfn.XLOOKUP(_xlfn.XLOOKUP($D19,Lookups!$A$3:$A$17,Lookups!$B$3:$B$17),'VT CHS Emissions Schedule'!$A:$A,'VT CHS Emissions Schedule'!V:V),0)</f>
        <v>55.03841694860904</v>
      </c>
      <c r="AN19" s="30">
        <f>IF(AN$15&lt;2025+$Q19,$I19+_xlfn.XLOOKUP(_xlfn.XLOOKUP($D19,Lookups!$A$3:$A$17,Lookups!$B$3:$B$17),'VT CHS Emissions Schedule'!$A:$A,'VT CHS Emissions Schedule'!W:W),0)</f>
        <v>55.03841694860904</v>
      </c>
      <c r="AO19" s="30">
        <f>IF(AO$15&lt;2025+$Q19,$I19+_xlfn.XLOOKUP(_xlfn.XLOOKUP($D19,Lookups!$A$3:$A$17,Lookups!$B$3:$B$17),'VT CHS Emissions Schedule'!$A:$A,'VT CHS Emissions Schedule'!X:X),0)</f>
        <v>54.929148818784626</v>
      </c>
      <c r="AP19" s="30">
        <f>IF(AP$15&lt;2025+$Q19,$I19+_xlfn.XLOOKUP(_xlfn.XLOOKUP($D19,Lookups!$A$3:$A$17,Lookups!$B$3:$B$17),'VT CHS Emissions Schedule'!$A:$A,'VT CHS Emissions Schedule'!Y:Y),0)</f>
        <v>0</v>
      </c>
      <c r="AQ19" s="30">
        <f>IF(AQ$15&lt;2025+$Q19,$I19+_xlfn.XLOOKUP(_xlfn.XLOOKUP($D19,Lookups!$A$3:$A$17,Lookups!$B$3:$B$17),'VT CHS Emissions Schedule'!$A:$A,'VT CHS Emissions Schedule'!Z:Z),0)</f>
        <v>0</v>
      </c>
      <c r="AR19" s="30">
        <f>IF(AR$15&lt;2025+$Q19,$I19+_xlfn.XLOOKUP(_xlfn.XLOOKUP($D19,Lookups!$A$3:$A$17,Lookups!$B$3:$B$17),'VT CHS Emissions Schedule'!$A:$A,'VT CHS Emissions Schedule'!AA:AA),0)</f>
        <v>0</v>
      </c>
      <c r="AS19" s="30">
        <f>IF(AS$15&lt;2025+$Q19,$I19+_xlfn.XLOOKUP(_xlfn.XLOOKUP($D19,Lookups!$A$3:$A$17,Lookups!$B$3:$B$17),'VT CHS Emissions Schedule'!$A:$A,'VT CHS Emissions Schedule'!AB:AB),0)</f>
        <v>0</v>
      </c>
      <c r="AT19" s="30">
        <f>IF(AT$15&lt;2025+$Q19,$I19+_xlfn.XLOOKUP(_xlfn.XLOOKUP($D19,Lookups!$A$3:$A$17,Lookups!$B$3:$B$17),'VT CHS Emissions Schedule'!$A:$A,'VT CHS Emissions Schedule'!AC:AC),0)</f>
        <v>0</v>
      </c>
      <c r="AU19" s="30">
        <f>IF(AU$15&lt;2025+$Q19,$I19+_xlfn.XLOOKUP(_xlfn.XLOOKUP($D19,Lookups!$A$3:$A$17,Lookups!$B$3:$B$17),'VT CHS Emissions Schedule'!$A:$A,'VT CHS Emissions Schedule'!AD:AD),0)</f>
        <v>0</v>
      </c>
      <c r="AV19" s="30">
        <f>IF(AV$15&lt;2025+$Q19,$I19+_xlfn.XLOOKUP(_xlfn.XLOOKUP($D19,Lookups!$A$3:$A$17,Lookups!$B$3:$B$17),'VT CHS Emissions Schedule'!$A:$A,'VT CHS Emissions Schedule'!AE:AE),0)</f>
        <v>0</v>
      </c>
      <c r="AW19" s="30">
        <f>IF(AW$15&lt;2025+$Q19,$I19+_xlfn.XLOOKUP(_xlfn.XLOOKUP($D19,Lookups!$A$3:$A$17,Lookups!$B$3:$B$17),'VT CHS Emissions Schedule'!$A:$A,'VT CHS Emissions Schedule'!AF:AF),0)</f>
        <v>0</v>
      </c>
      <c r="AX19" s="41">
        <f t="shared" si="3"/>
        <v>1202461.6225122272</v>
      </c>
      <c r="AY19" s="41">
        <f t="shared" si="3"/>
        <v>1202461.6225122272</v>
      </c>
      <c r="AZ19" s="41">
        <f t="shared" si="3"/>
        <v>1161336.4965478941</v>
      </c>
      <c r="BA19" s="41">
        <f t="shared" si="3"/>
        <v>1161336.4965478941</v>
      </c>
      <c r="BB19" s="41">
        <f t="shared" si="3"/>
        <v>1161336.4965478941</v>
      </c>
      <c r="BC19" s="41">
        <f t="shared" si="3"/>
        <v>1161336.4965478941</v>
      </c>
      <c r="BD19" s="41">
        <f t="shared" si="3"/>
        <v>1161336.4965478941</v>
      </c>
      <c r="BE19" s="41">
        <f t="shared" si="3"/>
        <v>1154384.758590959</v>
      </c>
      <c r="BF19" s="41">
        <f t="shared" si="3"/>
        <v>1154384.758590959</v>
      </c>
      <c r="BG19" s="41">
        <f t="shared" si="3"/>
        <v>1154384.758590959</v>
      </c>
      <c r="BH19" s="41">
        <f t="shared" si="4"/>
        <v>1154384.758590959</v>
      </c>
      <c r="BI19" s="41">
        <f t="shared" si="4"/>
        <v>1154384.758590959</v>
      </c>
      <c r="BJ19" s="41">
        <f t="shared" si="4"/>
        <v>1152149.9404851515</v>
      </c>
      <c r="BK19" s="41">
        <f t="shared" si="4"/>
        <v>1152149.9404851515</v>
      </c>
      <c r="BL19" s="41">
        <f t="shared" si="4"/>
        <v>1152149.9404851515</v>
      </c>
      <c r="BM19" s="41">
        <f t="shared" si="4"/>
        <v>1152149.9404851515</v>
      </c>
      <c r="BN19" s="41">
        <f t="shared" si="4"/>
        <v>1152149.9404851515</v>
      </c>
      <c r="BO19" s="41">
        <f t="shared" si="4"/>
        <v>1149862.5696584855</v>
      </c>
      <c r="BP19" s="41">
        <f t="shared" si="4"/>
        <v>0</v>
      </c>
      <c r="BQ19" s="41">
        <f t="shared" si="4"/>
        <v>0</v>
      </c>
      <c r="BR19" s="41">
        <f t="shared" si="5"/>
        <v>0</v>
      </c>
      <c r="BS19" s="41">
        <f t="shared" si="5"/>
        <v>0</v>
      </c>
      <c r="BT19" s="41">
        <f t="shared" si="5"/>
        <v>0</v>
      </c>
      <c r="BU19" s="41">
        <f t="shared" si="5"/>
        <v>0</v>
      </c>
      <c r="BV19" s="41">
        <f t="shared" si="5"/>
        <v>0</v>
      </c>
      <c r="BW19" s="41">
        <f t="shared" si="5"/>
        <v>0</v>
      </c>
    </row>
    <row r="20" spans="1:75" x14ac:dyDescent="0.3">
      <c r="A20" s="498"/>
      <c r="B20" s="77" t="s">
        <v>372</v>
      </c>
      <c r="C20" s="77">
        <v>101000</v>
      </c>
      <c r="D20" s="77" t="s">
        <v>63</v>
      </c>
      <c r="E20" s="41">
        <f t="shared" si="0"/>
        <v>38369242.201329075</v>
      </c>
      <c r="F20" s="41">
        <f t="shared" si="1"/>
        <v>38369242.201329075</v>
      </c>
      <c r="G20" s="219">
        <f t="shared" si="6"/>
        <v>38.369242201329072</v>
      </c>
      <c r="H20" s="47">
        <f t="shared" si="2"/>
        <v>2208156.7977042715</v>
      </c>
      <c r="I20" s="65">
        <f>_xlfn.XLOOKUP(D20,Lookups!$A$3:$A$17,Lookups!$D$3:$D$17)</f>
        <v>1.9567963187770236</v>
      </c>
      <c r="J20" s="66">
        <f>_xlfn.XLOOKUP($D20,Lookups!$A$3:$A$15,Lookups!$E$3:$E$15)</f>
        <v>0</v>
      </c>
      <c r="K20" s="66">
        <f>Lookups!$E$6</f>
        <v>0.04</v>
      </c>
      <c r="L20" s="66">
        <f>Lookups!$E$5</f>
        <v>1.4E-2</v>
      </c>
      <c r="M20" s="65">
        <f>Lookups!$D$3</f>
        <v>0.21490000000000001</v>
      </c>
      <c r="N20" s="65">
        <f>Lookups!$D$4</f>
        <v>0.32764300000000002</v>
      </c>
      <c r="O20" s="65">
        <f>Lookups!$D$11</f>
        <v>1.9567963187770236</v>
      </c>
      <c r="P20" s="41">
        <f t="shared" si="7"/>
        <v>38441.626261180652</v>
      </c>
      <c r="Q20" s="41">
        <v>18</v>
      </c>
      <c r="R20" s="41">
        <f t="shared" si="8"/>
        <v>101000</v>
      </c>
      <c r="S20" s="210">
        <v>0.9</v>
      </c>
      <c r="T20" s="41">
        <v>1062</v>
      </c>
      <c r="U20" s="210">
        <v>0.86</v>
      </c>
      <c r="V20" s="202">
        <v>0.65</v>
      </c>
      <c r="W20" s="6">
        <v>1.06E-3</v>
      </c>
      <c r="X20" s="30">
        <f>IF(X$15&lt;2025+$Q20,$I20+_xlfn.XLOOKUP(_xlfn.XLOOKUP($D20,Lookups!$A$3:$A$17,Lookups!$B$3:$B$17),'VT CHS Emissions Schedule'!$A:$A,'VT CHS Emissions Schedule'!G:G),0)</f>
        <v>57.441815356654807</v>
      </c>
      <c r="Y20" s="30">
        <f>IF(Y$15&lt;2025+$Q20,$I20+_xlfn.XLOOKUP(_xlfn.XLOOKUP($D20,Lookups!$A$3:$A$17,Lookups!$B$3:$B$17),'VT CHS Emissions Schedule'!$A:$A,'VT CHS Emissions Schedule'!H:H),0)</f>
        <v>57.441815356654807</v>
      </c>
      <c r="Z20" s="30">
        <f>IF(Z$15&lt;2025+$Q20,$I20+_xlfn.XLOOKUP(_xlfn.XLOOKUP($D20,Lookups!$A$3:$A$17,Lookups!$B$3:$B$17),'VT CHS Emissions Schedule'!$A:$A,'VT CHS Emissions Schedule'!I:I),0)</f>
        <v>55.477260440359856</v>
      </c>
      <c r="AA20" s="30">
        <f>IF(AA$15&lt;2025+$Q20,$I20+_xlfn.XLOOKUP(_xlfn.XLOOKUP($D20,Lookups!$A$3:$A$17,Lookups!$B$3:$B$17),'VT CHS Emissions Schedule'!$A:$A,'VT CHS Emissions Schedule'!J:J),0)</f>
        <v>55.477260440359856</v>
      </c>
      <c r="AB20" s="30">
        <f>IF(AB$15&lt;2025+$Q20,$I20+_xlfn.XLOOKUP(_xlfn.XLOOKUP($D20,Lookups!$A$3:$A$17,Lookups!$B$3:$B$17),'VT CHS Emissions Schedule'!$A:$A,'VT CHS Emissions Schedule'!K:K),0)</f>
        <v>55.477260440359856</v>
      </c>
      <c r="AC20" s="30">
        <f>IF(AC$15&lt;2025+$Q20,$I20+_xlfn.XLOOKUP(_xlfn.XLOOKUP($D20,Lookups!$A$3:$A$17,Lookups!$B$3:$B$17),'VT CHS Emissions Schedule'!$A:$A,'VT CHS Emissions Schedule'!L:L),0)</f>
        <v>55.477260440359856</v>
      </c>
      <c r="AD20" s="30">
        <f>IF(AD$15&lt;2025+$Q20,$I20+_xlfn.XLOOKUP(_xlfn.XLOOKUP($D20,Lookups!$A$3:$A$17,Lookups!$B$3:$B$17),'VT CHS Emissions Schedule'!$A:$A,'VT CHS Emissions Schedule'!M:M),0)</f>
        <v>55.477260440359856</v>
      </c>
      <c r="AE20" s="30">
        <f>IF(AE$15&lt;2025+$Q20,$I20+_xlfn.XLOOKUP(_xlfn.XLOOKUP($D20,Lookups!$A$3:$A$17,Lookups!$B$3:$B$17),'VT CHS Emissions Schedule'!$A:$A,'VT CHS Emissions Schedule'!N:N),0)</f>
        <v>55.145174625183628</v>
      </c>
      <c r="AF20" s="30">
        <f>IF(AF$15&lt;2025+$Q20,$I20+_xlfn.XLOOKUP(_xlfn.XLOOKUP($D20,Lookups!$A$3:$A$17,Lookups!$B$3:$B$17),'VT CHS Emissions Schedule'!$A:$A,'VT CHS Emissions Schedule'!O:O),0)</f>
        <v>55.145174625183628</v>
      </c>
      <c r="AG20" s="30">
        <f>IF(AG$15&lt;2025+$Q20,$I20+_xlfn.XLOOKUP(_xlfn.XLOOKUP($D20,Lookups!$A$3:$A$17,Lookups!$B$3:$B$17),'VT CHS Emissions Schedule'!$A:$A,'VT CHS Emissions Schedule'!P:P),0)</f>
        <v>55.145174625183628</v>
      </c>
      <c r="AH20" s="30">
        <f>IF(AH$15&lt;2025+$Q20,$I20+_xlfn.XLOOKUP(_xlfn.XLOOKUP($D20,Lookups!$A$3:$A$17,Lookups!$B$3:$B$17),'VT CHS Emissions Schedule'!$A:$A,'VT CHS Emissions Schedule'!Q:Q),0)</f>
        <v>55.145174625183628</v>
      </c>
      <c r="AI20" s="30">
        <f>IF(AI$15&lt;2025+$Q20,$I20+_xlfn.XLOOKUP(_xlfn.XLOOKUP($D20,Lookups!$A$3:$A$17,Lookups!$B$3:$B$17),'VT CHS Emissions Schedule'!$A:$A,'VT CHS Emissions Schedule'!R:R),0)</f>
        <v>55.145174625183628</v>
      </c>
      <c r="AJ20" s="30">
        <f>IF(AJ$15&lt;2025+$Q20,$I20+_xlfn.XLOOKUP(_xlfn.XLOOKUP($D20,Lookups!$A$3:$A$17,Lookups!$B$3:$B$17),'VT CHS Emissions Schedule'!$A:$A,'VT CHS Emissions Schedule'!S:S),0)</f>
        <v>55.03841694860904</v>
      </c>
      <c r="AK20" s="30">
        <f>IF(AK$15&lt;2025+$Q20,$I20+_xlfn.XLOOKUP(_xlfn.XLOOKUP($D20,Lookups!$A$3:$A$17,Lookups!$B$3:$B$17),'VT CHS Emissions Schedule'!$A:$A,'VT CHS Emissions Schedule'!T:T),0)</f>
        <v>55.03841694860904</v>
      </c>
      <c r="AL20" s="30">
        <f>IF(AL$15&lt;2025+$Q20,$I20+_xlfn.XLOOKUP(_xlfn.XLOOKUP($D20,Lookups!$A$3:$A$17,Lookups!$B$3:$B$17),'VT CHS Emissions Schedule'!$A:$A,'VT CHS Emissions Schedule'!U:U),0)</f>
        <v>55.03841694860904</v>
      </c>
      <c r="AM20" s="30">
        <f>IF(AM$15&lt;2025+$Q20,$I20+_xlfn.XLOOKUP(_xlfn.XLOOKUP($D20,Lookups!$A$3:$A$17,Lookups!$B$3:$B$17),'VT CHS Emissions Schedule'!$A:$A,'VT CHS Emissions Schedule'!V:V),0)</f>
        <v>55.03841694860904</v>
      </c>
      <c r="AN20" s="30">
        <f>IF(AN$15&lt;2025+$Q20,$I20+_xlfn.XLOOKUP(_xlfn.XLOOKUP($D20,Lookups!$A$3:$A$17,Lookups!$B$3:$B$17),'VT CHS Emissions Schedule'!$A:$A,'VT CHS Emissions Schedule'!W:W),0)</f>
        <v>55.03841694860904</v>
      </c>
      <c r="AO20" s="30">
        <f>IF(AO$15&lt;2025+$Q20,$I20+_xlfn.XLOOKUP(_xlfn.XLOOKUP($D20,Lookups!$A$3:$A$17,Lookups!$B$3:$B$17),'VT CHS Emissions Schedule'!$A:$A,'VT CHS Emissions Schedule'!X:X),0)</f>
        <v>54.929148818784626</v>
      </c>
      <c r="AP20" s="30">
        <f>IF(AP$15&lt;2025+$Q20,$I20+_xlfn.XLOOKUP(_xlfn.XLOOKUP($D20,Lookups!$A$3:$A$17,Lookups!$B$3:$B$17),'VT CHS Emissions Schedule'!$A:$A,'VT CHS Emissions Schedule'!Y:Y),0)</f>
        <v>0</v>
      </c>
      <c r="AQ20" s="30">
        <f>IF(AQ$15&lt;2025+$Q20,$I20+_xlfn.XLOOKUP(_xlfn.XLOOKUP($D20,Lookups!$A$3:$A$17,Lookups!$B$3:$B$17),'VT CHS Emissions Schedule'!$A:$A,'VT CHS Emissions Schedule'!Z:Z),0)</f>
        <v>0</v>
      </c>
      <c r="AR20" s="30">
        <f>IF(AR$15&lt;2025+$Q20,$I20+_xlfn.XLOOKUP(_xlfn.XLOOKUP($D20,Lookups!$A$3:$A$17,Lookups!$B$3:$B$17),'VT CHS Emissions Schedule'!$A:$A,'VT CHS Emissions Schedule'!AA:AA),0)</f>
        <v>0</v>
      </c>
      <c r="AS20" s="30">
        <f>IF(AS$15&lt;2025+$Q20,$I20+_xlfn.XLOOKUP(_xlfn.XLOOKUP($D20,Lookups!$A$3:$A$17,Lookups!$B$3:$B$17),'VT CHS Emissions Schedule'!$A:$A,'VT CHS Emissions Schedule'!AB:AB),0)</f>
        <v>0</v>
      </c>
      <c r="AT20" s="30">
        <f>IF(AT$15&lt;2025+$Q20,$I20+_xlfn.XLOOKUP(_xlfn.XLOOKUP($D20,Lookups!$A$3:$A$17,Lookups!$B$3:$B$17),'VT CHS Emissions Schedule'!$A:$A,'VT CHS Emissions Schedule'!AC:AC),0)</f>
        <v>0</v>
      </c>
      <c r="AU20" s="30">
        <f>IF(AU$15&lt;2025+$Q20,$I20+_xlfn.XLOOKUP(_xlfn.XLOOKUP($D20,Lookups!$A$3:$A$17,Lookups!$B$3:$B$17),'VT CHS Emissions Schedule'!$A:$A,'VT CHS Emissions Schedule'!AD:AD),0)</f>
        <v>0</v>
      </c>
      <c r="AV20" s="30">
        <f>IF(AV$15&lt;2025+$Q20,$I20+_xlfn.XLOOKUP(_xlfn.XLOOKUP($D20,Lookups!$A$3:$A$17,Lookups!$B$3:$B$17),'VT CHS Emissions Schedule'!$A:$A,'VT CHS Emissions Schedule'!AE:AE),0)</f>
        <v>0</v>
      </c>
      <c r="AW20" s="30">
        <f>IF(AW$15&lt;2025+$Q20,$I20+_xlfn.XLOOKUP(_xlfn.XLOOKUP($D20,Lookups!$A$3:$A$17,Lookups!$B$3:$B$17),'VT CHS Emissions Schedule'!$A:$A,'VT CHS Emissions Schedule'!AF:AF),0)</f>
        <v>0</v>
      </c>
      <c r="AX20" s="41">
        <f t="shared" si="3"/>
        <v>2208156.7977042715</v>
      </c>
      <c r="AY20" s="41">
        <f t="shared" si="3"/>
        <v>2208156.7977042715</v>
      </c>
      <c r="AZ20" s="41">
        <f t="shared" si="3"/>
        <v>2132636.1118424959</v>
      </c>
      <c r="BA20" s="41">
        <f t="shared" si="3"/>
        <v>2132636.1118424959</v>
      </c>
      <c r="BB20" s="41">
        <f t="shared" si="3"/>
        <v>2132636.1118424959</v>
      </c>
      <c r="BC20" s="41">
        <f t="shared" si="3"/>
        <v>2132636.1118424959</v>
      </c>
      <c r="BD20" s="41">
        <f t="shared" si="3"/>
        <v>2132636.1118424959</v>
      </c>
      <c r="BE20" s="41">
        <f t="shared" si="3"/>
        <v>2119870.193048852</v>
      </c>
      <c r="BF20" s="41">
        <f t="shared" si="3"/>
        <v>2119870.193048852</v>
      </c>
      <c r="BG20" s="41">
        <f t="shared" si="3"/>
        <v>2119870.193048852</v>
      </c>
      <c r="BH20" s="41">
        <f t="shared" si="4"/>
        <v>2119870.193048852</v>
      </c>
      <c r="BI20" s="41">
        <f t="shared" si="4"/>
        <v>2119870.193048852</v>
      </c>
      <c r="BJ20" s="41">
        <f t="shared" si="4"/>
        <v>2115766.2543454594</v>
      </c>
      <c r="BK20" s="41">
        <f t="shared" si="4"/>
        <v>2115766.2543454594</v>
      </c>
      <c r="BL20" s="41">
        <f t="shared" si="4"/>
        <v>2115766.2543454594</v>
      </c>
      <c r="BM20" s="41">
        <f t="shared" si="4"/>
        <v>2115766.2543454594</v>
      </c>
      <c r="BN20" s="41">
        <f t="shared" si="4"/>
        <v>2115766.2543454594</v>
      </c>
      <c r="BO20" s="41">
        <f t="shared" si="4"/>
        <v>2111565.8097364912</v>
      </c>
      <c r="BP20" s="41">
        <f t="shared" si="4"/>
        <v>0</v>
      </c>
      <c r="BQ20" s="41">
        <f t="shared" si="4"/>
        <v>0</v>
      </c>
      <c r="BR20" s="41">
        <f t="shared" si="5"/>
        <v>0</v>
      </c>
      <c r="BS20" s="41">
        <f t="shared" si="5"/>
        <v>0</v>
      </c>
      <c r="BT20" s="41">
        <f t="shared" si="5"/>
        <v>0</v>
      </c>
      <c r="BU20" s="41">
        <f t="shared" si="5"/>
        <v>0</v>
      </c>
      <c r="BV20" s="41">
        <f t="shared" si="5"/>
        <v>0</v>
      </c>
      <c r="BW20" s="41">
        <f t="shared" si="5"/>
        <v>0</v>
      </c>
    </row>
    <row r="21" spans="1:75" ht="16.5" customHeight="1" thickBot="1" x14ac:dyDescent="0.35">
      <c r="A21" s="499"/>
      <c r="B21" s="7" t="s">
        <v>373</v>
      </c>
      <c r="C21" s="200">
        <v>207000</v>
      </c>
      <c r="D21" s="200" t="s">
        <v>63</v>
      </c>
      <c r="E21" s="48">
        <f t="shared" si="0"/>
        <v>78637951.838367507</v>
      </c>
      <c r="F21" s="48">
        <f t="shared" si="1"/>
        <v>78637951.838367507</v>
      </c>
      <c r="G21" s="220">
        <f t="shared" si="6"/>
        <v>78.637951838367513</v>
      </c>
      <c r="H21" s="47">
        <f t="shared" si="2"/>
        <v>4525628.2883642009</v>
      </c>
      <c r="I21" s="65">
        <f>_xlfn.XLOOKUP(D21,Lookups!$A$3:$A$17,Lookups!$D$3:$D$17)</f>
        <v>1.9567963187770236</v>
      </c>
      <c r="J21" s="66">
        <f>_xlfn.XLOOKUP($D21,Lookups!$A$3:$A$15,Lookups!$E$3:$E$15)</f>
        <v>0</v>
      </c>
      <c r="K21" s="66">
        <f>Lookups!$E$6</f>
        <v>0.04</v>
      </c>
      <c r="L21" s="66">
        <f>Lookups!$E$5</f>
        <v>1.4E-2</v>
      </c>
      <c r="M21" s="65">
        <f>Lookups!$D$3</f>
        <v>0.21490000000000001</v>
      </c>
      <c r="N21" s="65">
        <f>Lookups!$D$4</f>
        <v>0.32764300000000002</v>
      </c>
      <c r="O21" s="65">
        <f>Lookups!$D$11</f>
        <v>1.9567963187770236</v>
      </c>
      <c r="P21" s="41">
        <f t="shared" si="7"/>
        <v>78786.30332737026</v>
      </c>
      <c r="Q21" s="41">
        <v>18</v>
      </c>
      <c r="R21" s="41">
        <f t="shared" si="8"/>
        <v>207000</v>
      </c>
      <c r="S21" s="210">
        <v>0.9</v>
      </c>
      <c r="T21" s="41">
        <v>1062</v>
      </c>
      <c r="U21" s="210">
        <v>0.86</v>
      </c>
      <c r="V21" s="202">
        <v>0.65</v>
      </c>
      <c r="W21" s="6">
        <v>1.06E-3</v>
      </c>
      <c r="X21" s="30">
        <f>IF(X$15&lt;2025+$Q21,$I21+_xlfn.XLOOKUP(_xlfn.XLOOKUP($D21,Lookups!$A$3:$A$17,Lookups!$B$3:$B$17),'VT CHS Emissions Schedule'!$A:$A,'VT CHS Emissions Schedule'!G:G),0)</f>
        <v>57.441815356654807</v>
      </c>
      <c r="Y21" s="30">
        <f>IF(Y$15&lt;2025+$Q21,$I21+_xlfn.XLOOKUP(_xlfn.XLOOKUP($D21,Lookups!$A$3:$A$17,Lookups!$B$3:$B$17),'VT CHS Emissions Schedule'!$A:$A,'VT CHS Emissions Schedule'!H:H),0)</f>
        <v>57.441815356654807</v>
      </c>
      <c r="Z21" s="30">
        <f>IF(Z$15&lt;2025+$Q21,$I21+_xlfn.XLOOKUP(_xlfn.XLOOKUP($D21,Lookups!$A$3:$A$17,Lookups!$B$3:$B$17),'VT CHS Emissions Schedule'!$A:$A,'VT CHS Emissions Schedule'!I:I),0)</f>
        <v>55.477260440359856</v>
      </c>
      <c r="AA21" s="30">
        <f>IF(AA$15&lt;2025+$Q21,$I21+_xlfn.XLOOKUP(_xlfn.XLOOKUP($D21,Lookups!$A$3:$A$17,Lookups!$B$3:$B$17),'VT CHS Emissions Schedule'!$A:$A,'VT CHS Emissions Schedule'!J:J),0)</f>
        <v>55.477260440359856</v>
      </c>
      <c r="AB21" s="30">
        <f>IF(AB$15&lt;2025+$Q21,$I21+_xlfn.XLOOKUP(_xlfn.XLOOKUP($D21,Lookups!$A$3:$A$17,Lookups!$B$3:$B$17),'VT CHS Emissions Schedule'!$A:$A,'VT CHS Emissions Schedule'!K:K),0)</f>
        <v>55.477260440359856</v>
      </c>
      <c r="AC21" s="30">
        <f>IF(AC$15&lt;2025+$Q21,$I21+_xlfn.XLOOKUP(_xlfn.XLOOKUP($D21,Lookups!$A$3:$A$17,Lookups!$B$3:$B$17),'VT CHS Emissions Schedule'!$A:$A,'VT CHS Emissions Schedule'!L:L),0)</f>
        <v>55.477260440359856</v>
      </c>
      <c r="AD21" s="30">
        <f>IF(AD$15&lt;2025+$Q21,$I21+_xlfn.XLOOKUP(_xlfn.XLOOKUP($D21,Lookups!$A$3:$A$17,Lookups!$B$3:$B$17),'VT CHS Emissions Schedule'!$A:$A,'VT CHS Emissions Schedule'!M:M),0)</f>
        <v>55.477260440359856</v>
      </c>
      <c r="AE21" s="30">
        <f>IF(AE$15&lt;2025+$Q21,$I21+_xlfn.XLOOKUP(_xlfn.XLOOKUP($D21,Lookups!$A$3:$A$17,Lookups!$B$3:$B$17),'VT CHS Emissions Schedule'!$A:$A,'VT CHS Emissions Schedule'!N:N),0)</f>
        <v>55.145174625183628</v>
      </c>
      <c r="AF21" s="30">
        <f>IF(AF$15&lt;2025+$Q21,$I21+_xlfn.XLOOKUP(_xlfn.XLOOKUP($D21,Lookups!$A$3:$A$17,Lookups!$B$3:$B$17),'VT CHS Emissions Schedule'!$A:$A,'VT CHS Emissions Schedule'!O:O),0)</f>
        <v>55.145174625183628</v>
      </c>
      <c r="AG21" s="30">
        <f>IF(AG$15&lt;2025+$Q21,$I21+_xlfn.XLOOKUP(_xlfn.XLOOKUP($D21,Lookups!$A$3:$A$17,Lookups!$B$3:$B$17),'VT CHS Emissions Schedule'!$A:$A,'VT CHS Emissions Schedule'!P:P),0)</f>
        <v>55.145174625183628</v>
      </c>
      <c r="AH21" s="30">
        <f>IF(AH$15&lt;2025+$Q21,$I21+_xlfn.XLOOKUP(_xlfn.XLOOKUP($D21,Lookups!$A$3:$A$17,Lookups!$B$3:$B$17),'VT CHS Emissions Schedule'!$A:$A,'VT CHS Emissions Schedule'!Q:Q),0)</f>
        <v>55.145174625183628</v>
      </c>
      <c r="AI21" s="30">
        <f>IF(AI$15&lt;2025+$Q21,$I21+_xlfn.XLOOKUP(_xlfn.XLOOKUP($D21,Lookups!$A$3:$A$17,Lookups!$B$3:$B$17),'VT CHS Emissions Schedule'!$A:$A,'VT CHS Emissions Schedule'!R:R),0)</f>
        <v>55.145174625183628</v>
      </c>
      <c r="AJ21" s="30">
        <f>IF(AJ$15&lt;2025+$Q21,$I21+_xlfn.XLOOKUP(_xlfn.XLOOKUP($D21,Lookups!$A$3:$A$17,Lookups!$B$3:$B$17),'VT CHS Emissions Schedule'!$A:$A,'VT CHS Emissions Schedule'!S:S),0)</f>
        <v>55.03841694860904</v>
      </c>
      <c r="AK21" s="30">
        <f>IF(AK$15&lt;2025+$Q21,$I21+_xlfn.XLOOKUP(_xlfn.XLOOKUP($D21,Lookups!$A$3:$A$17,Lookups!$B$3:$B$17),'VT CHS Emissions Schedule'!$A:$A,'VT CHS Emissions Schedule'!T:T),0)</f>
        <v>55.03841694860904</v>
      </c>
      <c r="AL21" s="30">
        <f>IF(AL$15&lt;2025+$Q21,$I21+_xlfn.XLOOKUP(_xlfn.XLOOKUP($D21,Lookups!$A$3:$A$17,Lookups!$B$3:$B$17),'VT CHS Emissions Schedule'!$A:$A,'VT CHS Emissions Schedule'!U:U),0)</f>
        <v>55.03841694860904</v>
      </c>
      <c r="AM21" s="30">
        <f>IF(AM$15&lt;2025+$Q21,$I21+_xlfn.XLOOKUP(_xlfn.XLOOKUP($D21,Lookups!$A$3:$A$17,Lookups!$B$3:$B$17),'VT CHS Emissions Schedule'!$A:$A,'VT CHS Emissions Schedule'!V:V),0)</f>
        <v>55.03841694860904</v>
      </c>
      <c r="AN21" s="30">
        <f>IF(AN$15&lt;2025+$Q21,$I21+_xlfn.XLOOKUP(_xlfn.XLOOKUP($D21,Lookups!$A$3:$A$17,Lookups!$B$3:$B$17),'VT CHS Emissions Schedule'!$A:$A,'VT CHS Emissions Schedule'!W:W),0)</f>
        <v>55.03841694860904</v>
      </c>
      <c r="AO21" s="30">
        <f>IF(AO$15&lt;2025+$Q21,$I21+_xlfn.XLOOKUP(_xlfn.XLOOKUP($D21,Lookups!$A$3:$A$17,Lookups!$B$3:$B$17),'VT CHS Emissions Schedule'!$A:$A,'VT CHS Emissions Schedule'!X:X),0)</f>
        <v>54.929148818784626</v>
      </c>
      <c r="AP21" s="30">
        <f>IF(AP$15&lt;2025+$Q21,$I21+_xlfn.XLOOKUP(_xlfn.XLOOKUP($D21,Lookups!$A$3:$A$17,Lookups!$B$3:$B$17),'VT CHS Emissions Schedule'!$A:$A,'VT CHS Emissions Schedule'!Y:Y),0)</f>
        <v>0</v>
      </c>
      <c r="AQ21" s="30">
        <f>IF(AQ$15&lt;2025+$Q21,$I21+_xlfn.XLOOKUP(_xlfn.XLOOKUP($D21,Lookups!$A$3:$A$17,Lookups!$B$3:$B$17),'VT CHS Emissions Schedule'!$A:$A,'VT CHS Emissions Schedule'!Z:Z),0)</f>
        <v>0</v>
      </c>
      <c r="AR21" s="30">
        <f>IF(AR$15&lt;2025+$Q21,$I21+_xlfn.XLOOKUP(_xlfn.XLOOKUP($D21,Lookups!$A$3:$A$17,Lookups!$B$3:$B$17),'VT CHS Emissions Schedule'!$A:$A,'VT CHS Emissions Schedule'!AA:AA),0)</f>
        <v>0</v>
      </c>
      <c r="AS21" s="30">
        <f>IF(AS$15&lt;2025+$Q21,$I21+_xlfn.XLOOKUP(_xlfn.XLOOKUP($D21,Lookups!$A$3:$A$17,Lookups!$B$3:$B$17),'VT CHS Emissions Schedule'!$A:$A,'VT CHS Emissions Schedule'!AB:AB),0)</f>
        <v>0</v>
      </c>
      <c r="AT21" s="30">
        <f>IF(AT$15&lt;2025+$Q21,$I21+_xlfn.XLOOKUP(_xlfn.XLOOKUP($D21,Lookups!$A$3:$A$17,Lookups!$B$3:$B$17),'VT CHS Emissions Schedule'!$A:$A,'VT CHS Emissions Schedule'!AC:AC),0)</f>
        <v>0</v>
      </c>
      <c r="AU21" s="30">
        <f>IF(AU$15&lt;2025+$Q21,$I21+_xlfn.XLOOKUP(_xlfn.XLOOKUP($D21,Lookups!$A$3:$A$17,Lookups!$B$3:$B$17),'VT CHS Emissions Schedule'!$A:$A,'VT CHS Emissions Schedule'!AD:AD),0)</f>
        <v>0</v>
      </c>
      <c r="AV21" s="30">
        <f>IF(AV$15&lt;2025+$Q21,$I21+_xlfn.XLOOKUP(_xlfn.XLOOKUP($D21,Lookups!$A$3:$A$17,Lookups!$B$3:$B$17),'VT CHS Emissions Schedule'!$A:$A,'VT CHS Emissions Schedule'!AE:AE),0)</f>
        <v>0</v>
      </c>
      <c r="AW21" s="30">
        <f>IF(AW$15&lt;2025+$Q21,$I21+_xlfn.XLOOKUP(_xlfn.XLOOKUP($D21,Lookups!$A$3:$A$17,Lookups!$B$3:$B$17),'VT CHS Emissions Schedule'!$A:$A,'VT CHS Emissions Schedule'!AF:AF),0)</f>
        <v>0</v>
      </c>
      <c r="AX21" s="41">
        <f t="shared" si="3"/>
        <v>4525628.2883642009</v>
      </c>
      <c r="AY21" s="41">
        <f t="shared" si="3"/>
        <v>4525628.2883642009</v>
      </c>
      <c r="AZ21" s="41">
        <f t="shared" si="3"/>
        <v>4370848.2688257098</v>
      </c>
      <c r="BA21" s="41">
        <f t="shared" si="3"/>
        <v>4370848.2688257098</v>
      </c>
      <c r="BB21" s="41">
        <f t="shared" si="3"/>
        <v>4370848.2688257098</v>
      </c>
      <c r="BC21" s="41">
        <f t="shared" si="3"/>
        <v>4370848.2688257098</v>
      </c>
      <c r="BD21" s="41">
        <f t="shared" si="3"/>
        <v>4370848.2688257098</v>
      </c>
      <c r="BE21" s="41">
        <f t="shared" si="3"/>
        <v>4344684.4550605193</v>
      </c>
      <c r="BF21" s="41">
        <f t="shared" si="3"/>
        <v>4344684.4550605193</v>
      </c>
      <c r="BG21" s="41">
        <f t="shared" si="3"/>
        <v>4344684.4550605193</v>
      </c>
      <c r="BH21" s="41">
        <f t="shared" si="4"/>
        <v>4344684.4550605193</v>
      </c>
      <c r="BI21" s="41">
        <f t="shared" si="4"/>
        <v>4344684.4550605193</v>
      </c>
      <c r="BJ21" s="41">
        <f t="shared" si="4"/>
        <v>4336273.4123713877</v>
      </c>
      <c r="BK21" s="41">
        <f t="shared" si="4"/>
        <v>4336273.4123713877</v>
      </c>
      <c r="BL21" s="41">
        <f t="shared" si="4"/>
        <v>4336273.4123713877</v>
      </c>
      <c r="BM21" s="41">
        <f t="shared" si="4"/>
        <v>4336273.4123713877</v>
      </c>
      <c r="BN21" s="41">
        <f t="shared" si="4"/>
        <v>4336273.4123713877</v>
      </c>
      <c r="BO21" s="41">
        <f t="shared" si="4"/>
        <v>4327664.5803510277</v>
      </c>
      <c r="BP21" s="41">
        <f t="shared" si="4"/>
        <v>0</v>
      </c>
      <c r="BQ21" s="41">
        <f t="shared" si="4"/>
        <v>0</v>
      </c>
      <c r="BR21" s="41">
        <f t="shared" si="5"/>
        <v>0</v>
      </c>
      <c r="BS21" s="41">
        <f t="shared" si="5"/>
        <v>0</v>
      </c>
      <c r="BT21" s="41">
        <f t="shared" si="5"/>
        <v>0</v>
      </c>
      <c r="BU21" s="41">
        <f t="shared" si="5"/>
        <v>0</v>
      </c>
      <c r="BV21" s="41">
        <f t="shared" si="5"/>
        <v>0</v>
      </c>
      <c r="BW21" s="41">
        <f t="shared" si="5"/>
        <v>0</v>
      </c>
    </row>
    <row r="26" spans="1:75" x14ac:dyDescent="0.3">
      <c r="G26" s="211"/>
    </row>
    <row r="29" spans="1:75" x14ac:dyDescent="0.3">
      <c r="N29" s="110"/>
    </row>
    <row r="30" spans="1:75" x14ac:dyDescent="0.3">
      <c r="N30" s="110"/>
    </row>
    <row r="31" spans="1:75" x14ac:dyDescent="0.3">
      <c r="N31" s="110"/>
    </row>
    <row r="32" spans="1:75" x14ac:dyDescent="0.3">
      <c r="N32" s="110"/>
    </row>
    <row r="33" spans="14:14" x14ac:dyDescent="0.3">
      <c r="N33" s="110"/>
    </row>
    <row r="34" spans="14:14" x14ac:dyDescent="0.3">
      <c r="N34" s="110"/>
    </row>
    <row r="35" spans="14:14" x14ac:dyDescent="0.3">
      <c r="N35" s="110"/>
    </row>
    <row r="36" spans="14:14" x14ac:dyDescent="0.3">
      <c r="N36" s="110"/>
    </row>
    <row r="37" spans="14:14" x14ac:dyDescent="0.3">
      <c r="N37" s="110"/>
    </row>
    <row r="38" spans="14:14" x14ac:dyDescent="0.3">
      <c r="N38" s="110"/>
    </row>
    <row r="39" spans="14:14" x14ac:dyDescent="0.3">
      <c r="N39" s="110"/>
    </row>
  </sheetData>
  <mergeCells count="6">
    <mergeCell ref="AX14:BW14"/>
    <mergeCell ref="A16:A18"/>
    <mergeCell ref="A19:A21"/>
    <mergeCell ref="I14:J14"/>
    <mergeCell ref="K14:O14"/>
    <mergeCell ref="X14:AW14"/>
  </mergeCells>
  <conditionalFormatting sqref="I15:O15">
    <cfRule type="duplicateValues" dxfId="119" priority="1"/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EEDC7-F6EF-4A73-8CB1-67CBA945D50E}">
  <sheetPr>
    <tabColor theme="5"/>
  </sheetPr>
  <dimension ref="A1:BU35"/>
  <sheetViews>
    <sheetView workbookViewId="0">
      <selection activeCell="F1" sqref="F1"/>
    </sheetView>
  </sheetViews>
  <sheetFormatPr defaultRowHeight="15.75" x14ac:dyDescent="0.3"/>
  <cols>
    <col min="1" max="1" width="15.77734375" customWidth="1"/>
    <col min="2" max="2" width="18.33203125" bestFit="1" customWidth="1"/>
    <col min="3" max="4" width="15.77734375" customWidth="1"/>
    <col min="5" max="5" width="11.21875" customWidth="1"/>
    <col min="6" max="9" width="9.6640625" style="62" customWidth="1"/>
    <col min="10" max="12" width="13.77734375" style="62" customWidth="1"/>
    <col min="13" max="13" width="13.77734375" customWidth="1"/>
    <col min="14" max="14" width="10.77734375" customWidth="1"/>
    <col min="15" max="15" width="11" customWidth="1"/>
    <col min="16" max="16" width="11.77734375" customWidth="1"/>
    <col min="17" max="19" width="12.5546875" customWidth="1"/>
    <col min="20" max="20" width="9.44140625" customWidth="1"/>
    <col min="21" max="21" width="8.21875" customWidth="1"/>
    <col min="22" max="22" width="10.44140625" customWidth="1"/>
    <col min="23" max="23" width="9.21875" customWidth="1"/>
    <col min="24" max="46" width="8.77734375" bestFit="1" customWidth="1"/>
    <col min="47" max="47" width="9.21875" customWidth="1"/>
    <col min="48" max="16350" width="8.77734375" bestFit="1" customWidth="1"/>
    <col min="16351" max="16384" width="8.77734375" customWidth="1"/>
  </cols>
  <sheetData>
    <row r="1" spans="1:73" x14ac:dyDescent="0.3">
      <c r="A1" s="4" t="s">
        <v>24</v>
      </c>
      <c r="B1" s="4" t="s">
        <v>383</v>
      </c>
      <c r="F1" s="87"/>
    </row>
    <row r="2" spans="1:73" x14ac:dyDescent="0.3">
      <c r="B2" t="s">
        <v>844</v>
      </c>
    </row>
    <row r="3" spans="1:73" x14ac:dyDescent="0.3">
      <c r="A3" s="361" t="s">
        <v>30</v>
      </c>
    </row>
    <row r="4" spans="1:73" x14ac:dyDescent="0.3">
      <c r="A4" s="267" t="s">
        <v>756</v>
      </c>
    </row>
    <row r="5" spans="1:73" x14ac:dyDescent="0.3">
      <c r="A5" s="360" t="s">
        <v>757</v>
      </c>
    </row>
    <row r="6" spans="1:73" x14ac:dyDescent="0.3">
      <c r="A6" s="360" t="s">
        <v>758</v>
      </c>
      <c r="B6" s="4"/>
    </row>
    <row r="7" spans="1:73" x14ac:dyDescent="0.3">
      <c r="A7" s="135" t="s">
        <v>381</v>
      </c>
    </row>
    <row r="8" spans="1:73" x14ac:dyDescent="0.3">
      <c r="A8" s="135" t="s">
        <v>382</v>
      </c>
    </row>
    <row r="12" spans="1:73" x14ac:dyDescent="0.3">
      <c r="F12"/>
      <c r="M12" s="62"/>
    </row>
    <row r="13" spans="1:73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</row>
    <row r="14" spans="1:73" ht="16.5" customHeight="1" thickBot="1" x14ac:dyDescent="0.35">
      <c r="F14" s="212" t="s">
        <v>131</v>
      </c>
      <c r="G14" s="480" t="s">
        <v>155</v>
      </c>
      <c r="H14" s="480"/>
      <c r="I14" s="481" t="s">
        <v>904</v>
      </c>
      <c r="J14" s="481"/>
      <c r="K14" s="481"/>
      <c r="L14" s="481"/>
      <c r="M14" s="481"/>
      <c r="V14" s="492" t="s">
        <v>83</v>
      </c>
      <c r="W14" s="493"/>
      <c r="X14" s="493"/>
      <c r="Y14" s="493"/>
      <c r="Z14" s="493"/>
      <c r="AA14" s="493"/>
      <c r="AB14" s="493"/>
      <c r="AC14" s="493"/>
      <c r="AD14" s="493"/>
      <c r="AE14" s="493"/>
      <c r="AF14" s="493"/>
      <c r="AG14" s="493"/>
      <c r="AH14" s="493"/>
      <c r="AI14" s="493"/>
      <c r="AJ14" s="493"/>
      <c r="AK14" s="493"/>
      <c r="AL14" s="493"/>
      <c r="AM14" s="493"/>
      <c r="AN14" s="493"/>
      <c r="AO14" s="493"/>
      <c r="AP14" s="493"/>
      <c r="AQ14" s="493"/>
      <c r="AR14" s="493"/>
      <c r="AS14" s="493"/>
      <c r="AT14" s="493"/>
      <c r="AU14" s="493"/>
      <c r="AV14" s="494" t="s">
        <v>31</v>
      </c>
      <c r="AW14" s="494"/>
      <c r="AX14" s="494"/>
      <c r="AY14" s="494"/>
      <c r="AZ14" s="494"/>
      <c r="BA14" s="494"/>
      <c r="BB14" s="494"/>
      <c r="BC14" s="494"/>
      <c r="BD14" s="494"/>
      <c r="BE14" s="494"/>
      <c r="BF14" s="494"/>
      <c r="BG14" s="494"/>
      <c r="BH14" s="494"/>
      <c r="BI14" s="494"/>
      <c r="BJ14" s="494"/>
      <c r="BK14" s="494"/>
      <c r="BL14" s="494"/>
      <c r="BM14" s="494"/>
      <c r="BN14" s="494"/>
      <c r="BO14" s="494"/>
      <c r="BP14" s="494"/>
      <c r="BQ14" s="494"/>
      <c r="BR14" s="494"/>
      <c r="BS14" s="494"/>
      <c r="BT14" s="494"/>
      <c r="BU14" s="494"/>
    </row>
    <row r="15" spans="1:73" ht="42" x14ac:dyDescent="0.35">
      <c r="A15" s="36" t="s">
        <v>384</v>
      </c>
      <c r="B15" s="36" t="s">
        <v>13</v>
      </c>
      <c r="C15" s="37" t="s">
        <v>430</v>
      </c>
      <c r="D15" s="37" t="s">
        <v>31</v>
      </c>
      <c r="E15" s="38" t="s">
        <v>410</v>
      </c>
      <c r="F15" s="46" t="s">
        <v>92</v>
      </c>
      <c r="G15" s="101" t="s">
        <v>77</v>
      </c>
      <c r="H15" s="101" t="s">
        <v>78</v>
      </c>
      <c r="I15" s="102" t="s">
        <v>150</v>
      </c>
      <c r="J15" s="102" t="s">
        <v>151</v>
      </c>
      <c r="K15" s="102" t="s">
        <v>154</v>
      </c>
      <c r="L15" s="102" t="s">
        <v>153</v>
      </c>
      <c r="M15" s="102" t="s">
        <v>160</v>
      </c>
      <c r="N15" s="213" t="s">
        <v>385</v>
      </c>
      <c r="O15" s="24" t="s">
        <v>29</v>
      </c>
      <c r="P15" s="43" t="s">
        <v>376</v>
      </c>
      <c r="Q15" s="43" t="s">
        <v>386</v>
      </c>
      <c r="R15" s="43" t="s">
        <v>377</v>
      </c>
      <c r="S15" s="44" t="s">
        <v>378</v>
      </c>
      <c r="T15" s="44" t="s">
        <v>379</v>
      </c>
      <c r="U15" s="44" t="s">
        <v>81</v>
      </c>
      <c r="V15" s="181">
        <v>2025</v>
      </c>
      <c r="W15" s="181">
        <v>2026</v>
      </c>
      <c r="X15" s="181">
        <v>2027</v>
      </c>
      <c r="Y15" s="181">
        <v>2028</v>
      </c>
      <c r="Z15" s="181">
        <v>2029</v>
      </c>
      <c r="AA15" s="181">
        <v>2030</v>
      </c>
      <c r="AB15" s="181">
        <v>2031</v>
      </c>
      <c r="AC15" s="181">
        <v>2032</v>
      </c>
      <c r="AD15" s="181">
        <v>2033</v>
      </c>
      <c r="AE15" s="181">
        <v>2034</v>
      </c>
      <c r="AF15" s="181">
        <v>2035</v>
      </c>
      <c r="AG15" s="181">
        <v>2036</v>
      </c>
      <c r="AH15" s="181">
        <v>2037</v>
      </c>
      <c r="AI15" s="181">
        <v>2038</v>
      </c>
      <c r="AJ15" s="181">
        <v>2039</v>
      </c>
      <c r="AK15" s="181">
        <v>2040</v>
      </c>
      <c r="AL15" s="181">
        <v>2041</v>
      </c>
      <c r="AM15" s="181">
        <v>2042</v>
      </c>
      <c r="AN15" s="181">
        <v>2043</v>
      </c>
      <c r="AO15" s="181">
        <v>2044</v>
      </c>
      <c r="AP15" s="181">
        <v>2045</v>
      </c>
      <c r="AQ15" s="181">
        <v>2046</v>
      </c>
      <c r="AR15" s="181">
        <v>2047</v>
      </c>
      <c r="AS15" s="181">
        <v>2048</v>
      </c>
      <c r="AT15" s="181">
        <v>2049</v>
      </c>
      <c r="AU15" s="181">
        <v>2050</v>
      </c>
      <c r="AV15" s="109">
        <v>2025</v>
      </c>
      <c r="AW15" s="109">
        <v>2026</v>
      </c>
      <c r="AX15" s="109">
        <v>2027</v>
      </c>
      <c r="AY15" s="109">
        <v>2028</v>
      </c>
      <c r="AZ15" s="109">
        <v>2029</v>
      </c>
      <c r="BA15" s="109">
        <v>2030</v>
      </c>
      <c r="BB15" s="109">
        <v>2031</v>
      </c>
      <c r="BC15" s="109">
        <v>2032</v>
      </c>
      <c r="BD15" s="109">
        <v>2033</v>
      </c>
      <c r="BE15" s="109">
        <v>2034</v>
      </c>
      <c r="BF15" s="109">
        <v>2035</v>
      </c>
      <c r="BG15" s="109">
        <v>2036</v>
      </c>
      <c r="BH15" s="109">
        <v>2037</v>
      </c>
      <c r="BI15" s="109">
        <v>2038</v>
      </c>
      <c r="BJ15" s="109">
        <v>2039</v>
      </c>
      <c r="BK15" s="109">
        <v>2040</v>
      </c>
      <c r="BL15" s="109">
        <v>2041</v>
      </c>
      <c r="BM15" s="109">
        <v>2042</v>
      </c>
      <c r="BN15" s="109">
        <v>2043</v>
      </c>
      <c r="BO15" s="109">
        <v>2044</v>
      </c>
      <c r="BP15" s="109">
        <v>2045</v>
      </c>
      <c r="BQ15" s="109">
        <v>2046</v>
      </c>
      <c r="BR15" s="109">
        <v>2047</v>
      </c>
      <c r="BS15" s="109">
        <v>2048</v>
      </c>
      <c r="BT15" s="109">
        <v>2049</v>
      </c>
      <c r="BU15" s="109">
        <v>2050</v>
      </c>
    </row>
    <row r="16" spans="1:73" x14ac:dyDescent="0.3">
      <c r="A16" s="6" t="s">
        <v>754</v>
      </c>
      <c r="B16" s="201" t="s">
        <v>76</v>
      </c>
      <c r="C16" s="41">
        <f>D16</f>
        <v>53270134.589153878</v>
      </c>
      <c r="D16" s="41">
        <f>SUM($AV16:$BU16)</f>
        <v>53270134.589153878</v>
      </c>
      <c r="E16" s="219">
        <f>(C16/1000000)*1</f>
        <v>53.270134589153876</v>
      </c>
      <c r="F16" s="47">
        <f>($N16*V16/$T16)-($N16*V16/$S16)</f>
        <v>3065705.8377761496</v>
      </c>
      <c r="G16" s="65">
        <f>_xlfn.XLOOKUP(B16,Lookups!$A$3:$A$17,Lookups!$D$3:$D$17)</f>
        <v>1.9567963187770236</v>
      </c>
      <c r="H16" s="66">
        <f>_xlfn.XLOOKUP($B16,Lookups!$A$3:$A$15,Lookups!$E$3:$E$15)</f>
        <v>0</v>
      </c>
      <c r="I16" s="66">
        <f>Lookups!$E$6</f>
        <v>0.04</v>
      </c>
      <c r="J16" s="66">
        <f>Lookups!$E$5</f>
        <v>1.4E-2</v>
      </c>
      <c r="K16" s="65">
        <f>Lookups!$D$3</f>
        <v>0.21490000000000001</v>
      </c>
      <c r="L16" s="65">
        <f>Lookups!$D$4</f>
        <v>0.32764300000000002</v>
      </c>
      <c r="M16" s="65">
        <f>Lookups!D11</f>
        <v>1.9567963187770236</v>
      </c>
      <c r="N16" s="41">
        <f>Q16*P16*R16*U16</f>
        <v>85478.399999999994</v>
      </c>
      <c r="O16" s="41">
        <v>18</v>
      </c>
      <c r="P16" s="41">
        <v>90000</v>
      </c>
      <c r="Q16" s="210">
        <v>0.64</v>
      </c>
      <c r="R16" s="41">
        <v>1400</v>
      </c>
      <c r="S16" s="210">
        <v>0.77</v>
      </c>
      <c r="T16" s="202">
        <v>0.52</v>
      </c>
      <c r="U16" s="6">
        <v>1.06E-3</v>
      </c>
      <c r="V16" s="30">
        <f>IF(V$15&lt;2025+$O16,$G16+_xlfn.XLOOKUP(_xlfn.XLOOKUP($B16,Lookups!$A$3:$A$17,Lookups!$B$3:$B$17),'VT CHS Emissions Schedule'!$A:$A,'VT CHS Emissions Schedule'!G:G),0)</f>
        <v>57.441815356654807</v>
      </c>
      <c r="W16" s="30">
        <f>IF(W$15&lt;2025+$O16,$G16+_xlfn.XLOOKUP(_xlfn.XLOOKUP($B16,Lookups!$A$3:$A$17,Lookups!$B$3:$B$17),'VT CHS Emissions Schedule'!$A:$A,'VT CHS Emissions Schedule'!H:H),0)</f>
        <v>57.441815356654807</v>
      </c>
      <c r="X16" s="30">
        <f>IF(X$15&lt;2025+$O16,$G16+_xlfn.XLOOKUP(_xlfn.XLOOKUP($B16,Lookups!$A$3:$A$17,Lookups!$B$3:$B$17),'VT CHS Emissions Schedule'!$A:$A,'VT CHS Emissions Schedule'!I:I),0)</f>
        <v>55.477260440359856</v>
      </c>
      <c r="Y16" s="30">
        <f>IF(Y$15&lt;2025+$O16,$G16+_xlfn.XLOOKUP(_xlfn.XLOOKUP($B16,Lookups!$A$3:$A$17,Lookups!$B$3:$B$17),'VT CHS Emissions Schedule'!$A:$A,'VT CHS Emissions Schedule'!J:J),0)</f>
        <v>55.477260440359856</v>
      </c>
      <c r="Z16" s="30">
        <f>IF(Z$15&lt;2025+$O16,$G16+_xlfn.XLOOKUP(_xlfn.XLOOKUP($B16,Lookups!$A$3:$A$17,Lookups!$B$3:$B$17),'VT CHS Emissions Schedule'!$A:$A,'VT CHS Emissions Schedule'!K:K),0)</f>
        <v>55.477260440359856</v>
      </c>
      <c r="AA16" s="30">
        <f>IF(AA$15&lt;2025+$O16,$G16+_xlfn.XLOOKUP(_xlfn.XLOOKUP($B16,Lookups!$A$3:$A$17,Lookups!$B$3:$B$17),'VT CHS Emissions Schedule'!$A:$A,'VT CHS Emissions Schedule'!L:L),0)</f>
        <v>55.477260440359856</v>
      </c>
      <c r="AB16" s="30">
        <f>IF(AB$15&lt;2025+$O16,$G16+_xlfn.XLOOKUP(_xlfn.XLOOKUP($B16,Lookups!$A$3:$A$17,Lookups!$B$3:$B$17),'VT CHS Emissions Schedule'!$A:$A,'VT CHS Emissions Schedule'!M:M),0)</f>
        <v>55.477260440359856</v>
      </c>
      <c r="AC16" s="30">
        <f>IF(AC$15&lt;2025+$O16,$G16+_xlfn.XLOOKUP(_xlfn.XLOOKUP($B16,Lookups!$A$3:$A$17,Lookups!$B$3:$B$17),'VT CHS Emissions Schedule'!$A:$A,'VT CHS Emissions Schedule'!N:N),0)</f>
        <v>55.145174625183628</v>
      </c>
      <c r="AD16" s="30">
        <f>IF(AD$15&lt;2025+$O16,$G16+_xlfn.XLOOKUP(_xlfn.XLOOKUP($B16,Lookups!$A$3:$A$17,Lookups!$B$3:$B$17),'VT CHS Emissions Schedule'!$A:$A,'VT CHS Emissions Schedule'!O:O),0)</f>
        <v>55.145174625183628</v>
      </c>
      <c r="AE16" s="30">
        <f>IF(AE$15&lt;2025+$O16,$G16+_xlfn.XLOOKUP(_xlfn.XLOOKUP($B16,Lookups!$A$3:$A$17,Lookups!$B$3:$B$17),'VT CHS Emissions Schedule'!$A:$A,'VT CHS Emissions Schedule'!P:P),0)</f>
        <v>55.145174625183628</v>
      </c>
      <c r="AF16" s="30">
        <f>IF(AF$15&lt;2025+$O16,$G16+_xlfn.XLOOKUP(_xlfn.XLOOKUP($B16,Lookups!$A$3:$A$17,Lookups!$B$3:$B$17),'VT CHS Emissions Schedule'!$A:$A,'VT CHS Emissions Schedule'!Q:Q),0)</f>
        <v>55.145174625183628</v>
      </c>
      <c r="AG16" s="30">
        <f>IF(AG$15&lt;2025+$O16,$G16+_xlfn.XLOOKUP(_xlfn.XLOOKUP($B16,Lookups!$A$3:$A$17,Lookups!$B$3:$B$17),'VT CHS Emissions Schedule'!$A:$A,'VT CHS Emissions Schedule'!R:R),0)</f>
        <v>55.145174625183628</v>
      </c>
      <c r="AH16" s="30">
        <f>IF(AH$15&lt;2025+$O16,$G16+_xlfn.XLOOKUP(_xlfn.XLOOKUP($B16,Lookups!$A$3:$A$17,Lookups!$B$3:$B$17),'VT CHS Emissions Schedule'!$A:$A,'VT CHS Emissions Schedule'!S:S),0)</f>
        <v>55.03841694860904</v>
      </c>
      <c r="AI16" s="30">
        <f>IF(AI$15&lt;2025+$O16,$G16+_xlfn.XLOOKUP(_xlfn.XLOOKUP($B16,Lookups!$A$3:$A$17,Lookups!$B$3:$B$17),'VT CHS Emissions Schedule'!$A:$A,'VT CHS Emissions Schedule'!T:T),0)</f>
        <v>55.03841694860904</v>
      </c>
      <c r="AJ16" s="30">
        <f>IF(AJ$15&lt;2025+$O16,$G16+_xlfn.XLOOKUP(_xlfn.XLOOKUP($B16,Lookups!$A$3:$A$17,Lookups!$B$3:$B$17),'VT CHS Emissions Schedule'!$A:$A,'VT CHS Emissions Schedule'!U:U),0)</f>
        <v>55.03841694860904</v>
      </c>
      <c r="AK16" s="30">
        <f>IF(AK$15&lt;2025+$O16,$G16+_xlfn.XLOOKUP(_xlfn.XLOOKUP($B16,Lookups!$A$3:$A$17,Lookups!$B$3:$B$17),'VT CHS Emissions Schedule'!$A:$A,'VT CHS Emissions Schedule'!V:V),0)</f>
        <v>55.03841694860904</v>
      </c>
      <c r="AL16" s="30">
        <f>IF(AL$15&lt;2025+$O16,$G16+_xlfn.XLOOKUP(_xlfn.XLOOKUP($B16,Lookups!$A$3:$A$17,Lookups!$B$3:$B$17),'VT CHS Emissions Schedule'!$A:$A,'VT CHS Emissions Schedule'!W:W),0)</f>
        <v>55.03841694860904</v>
      </c>
      <c r="AM16" s="30">
        <f>IF(AM$15&lt;2025+$O16,$G16+_xlfn.XLOOKUP(_xlfn.XLOOKUP($B16,Lookups!$A$3:$A$17,Lookups!$B$3:$B$17),'VT CHS Emissions Schedule'!$A:$A,'VT CHS Emissions Schedule'!X:X),0)</f>
        <v>54.929148818784626</v>
      </c>
      <c r="AN16" s="30">
        <f>IF(AN$15&lt;2025+$O16,$G16+_xlfn.XLOOKUP(_xlfn.XLOOKUP($B16,Lookups!$A$3:$A$17,Lookups!$B$3:$B$17),'VT CHS Emissions Schedule'!$A:$A,'VT CHS Emissions Schedule'!Y:Y),0)</f>
        <v>0</v>
      </c>
      <c r="AO16" s="30">
        <f>IF(AO$15&lt;2025+$O16,$G16+_xlfn.XLOOKUP(_xlfn.XLOOKUP($B16,Lookups!$A$3:$A$17,Lookups!$B$3:$B$17),'VT CHS Emissions Schedule'!$A:$A,'VT CHS Emissions Schedule'!Z:Z),0)</f>
        <v>0</v>
      </c>
      <c r="AP16" s="30">
        <f>IF(AP$15&lt;2025+$O16,$G16+_xlfn.XLOOKUP(_xlfn.XLOOKUP($B16,Lookups!$A$3:$A$17,Lookups!$B$3:$B$17),'VT CHS Emissions Schedule'!$A:$A,'VT CHS Emissions Schedule'!AA:AA),0)</f>
        <v>0</v>
      </c>
      <c r="AQ16" s="30">
        <f>IF(AQ$15&lt;2025+$O16,$G16+_xlfn.XLOOKUP(_xlfn.XLOOKUP($B16,Lookups!$A$3:$A$17,Lookups!$B$3:$B$17),'VT CHS Emissions Schedule'!$A:$A,'VT CHS Emissions Schedule'!AB:AB),0)</f>
        <v>0</v>
      </c>
      <c r="AR16" s="30">
        <f>IF(AR$15&lt;2025+$O16,$G16+_xlfn.XLOOKUP(_xlfn.XLOOKUP($B16,Lookups!$A$3:$A$17,Lookups!$B$3:$B$17),'VT CHS Emissions Schedule'!$A:$A,'VT CHS Emissions Schedule'!AC:AC),0)</f>
        <v>0</v>
      </c>
      <c r="AS16" s="30">
        <f>IF(AS$15&lt;2025+$O16,$G16+_xlfn.XLOOKUP(_xlfn.XLOOKUP($B16,Lookups!$A$3:$A$17,Lookups!$B$3:$B$17),'VT CHS Emissions Schedule'!$A:$A,'VT CHS Emissions Schedule'!AD:AD),0)</f>
        <v>0</v>
      </c>
      <c r="AT16" s="30">
        <f>IF(AT$15&lt;2025+$O16,$G16+_xlfn.XLOOKUP(_xlfn.XLOOKUP($B16,Lookups!$A$3:$A$17,Lookups!$B$3:$B$17),'VT CHS Emissions Schedule'!$A:$A,'VT CHS Emissions Schedule'!AE:AE),0)</f>
        <v>0</v>
      </c>
      <c r="AU16" s="30">
        <f>IF(AU$15&lt;2025+$O16,$G16+_xlfn.XLOOKUP(_xlfn.XLOOKUP($B16,Lookups!$A$3:$A$17,Lookups!$B$3:$B$17),'VT CHS Emissions Schedule'!$A:$A,'VT CHS Emissions Schedule'!AF:AF),0)</f>
        <v>0</v>
      </c>
      <c r="AV16" s="41">
        <f t="shared" ref="AV16:BE17" si="0">IF(AV$15&lt;2025+$O16,($N16*V16/$T16)-($N16*V16/$S16),0)</f>
        <v>3065705.8377761496</v>
      </c>
      <c r="AW16" s="41">
        <f t="shared" si="0"/>
        <v>3065705.8377761496</v>
      </c>
      <c r="AX16" s="41">
        <f t="shared" si="0"/>
        <v>2960856.3054603254</v>
      </c>
      <c r="AY16" s="41">
        <f t="shared" si="0"/>
        <v>2960856.3054603254</v>
      </c>
      <c r="AZ16" s="41">
        <f t="shared" si="0"/>
        <v>2960856.3054603254</v>
      </c>
      <c r="BA16" s="41">
        <f t="shared" si="0"/>
        <v>2960856.3054603254</v>
      </c>
      <c r="BB16" s="41">
        <f t="shared" si="0"/>
        <v>2960856.3054603254</v>
      </c>
      <c r="BC16" s="41">
        <f t="shared" si="0"/>
        <v>2943132.6764993099</v>
      </c>
      <c r="BD16" s="41">
        <f t="shared" si="0"/>
        <v>2943132.6764993099</v>
      </c>
      <c r="BE16" s="41">
        <f t="shared" si="0"/>
        <v>2943132.6764993099</v>
      </c>
      <c r="BF16" s="41">
        <f t="shared" ref="BF16:BO17" si="1">IF(BF$15&lt;2025+$O16,($N16*AF16/$T16)-($N16*AF16/$S16),0)</f>
        <v>2943132.6764993099</v>
      </c>
      <c r="BG16" s="41">
        <f t="shared" si="1"/>
        <v>2943132.6764993099</v>
      </c>
      <c r="BH16" s="41">
        <f t="shared" si="1"/>
        <v>2937434.9521103781</v>
      </c>
      <c r="BI16" s="41">
        <f t="shared" si="1"/>
        <v>2937434.9521103781</v>
      </c>
      <c r="BJ16" s="41">
        <f t="shared" si="1"/>
        <v>2937434.9521103781</v>
      </c>
      <c r="BK16" s="41">
        <f t="shared" si="1"/>
        <v>2937434.9521103781</v>
      </c>
      <c r="BL16" s="41">
        <f t="shared" si="1"/>
        <v>2937434.9521103781</v>
      </c>
      <c r="BM16" s="41">
        <f t="shared" si="1"/>
        <v>2931603.2432514979</v>
      </c>
      <c r="BN16" s="41">
        <f t="shared" si="1"/>
        <v>0</v>
      </c>
      <c r="BO16" s="41">
        <f t="shared" si="1"/>
        <v>0</v>
      </c>
      <c r="BP16" s="41">
        <f t="shared" ref="BP16:BU17" si="2">IF(BP$15&lt;2025+$O16,($N16*AP16/$T16)-($N16*AP16/$S16),0)</f>
        <v>0</v>
      </c>
      <c r="BQ16" s="41">
        <f t="shared" si="2"/>
        <v>0</v>
      </c>
      <c r="BR16" s="41">
        <f t="shared" si="2"/>
        <v>0</v>
      </c>
      <c r="BS16" s="41">
        <f t="shared" si="2"/>
        <v>0</v>
      </c>
      <c r="BT16" s="41">
        <f t="shared" si="2"/>
        <v>0</v>
      </c>
      <c r="BU16" s="41">
        <f t="shared" si="2"/>
        <v>0</v>
      </c>
    </row>
    <row r="17" spans="1:73" x14ac:dyDescent="0.3">
      <c r="A17" s="6" t="s">
        <v>755</v>
      </c>
      <c r="B17" s="77" t="s">
        <v>64</v>
      </c>
      <c r="C17" s="41">
        <f>D17</f>
        <v>30004626.143246979</v>
      </c>
      <c r="D17" s="41">
        <f>SUM($AV17:$BU17)</f>
        <v>30004626.143246979</v>
      </c>
      <c r="E17" s="219">
        <f>(C17/1000000)*1</f>
        <v>30.004626143246977</v>
      </c>
      <c r="F17" s="47">
        <f>($N17*V17/$T17)-($N17*V17/$S17)</f>
        <v>1672791.8535846579</v>
      </c>
      <c r="G17" s="65">
        <f>_xlfn.XLOOKUP(B17,Lookups!$A$3:$A$17,Lookups!$D$3:$D$17)</f>
        <v>0.79855688884560716</v>
      </c>
      <c r="H17" s="66">
        <f>_xlfn.XLOOKUP($B17,Lookups!$A$3:$A$15,Lookups!$E$3:$E$15)</f>
        <v>0</v>
      </c>
      <c r="I17" s="66">
        <f>Lookups!$E$6</f>
        <v>0.04</v>
      </c>
      <c r="J17" s="66">
        <f>Lookups!$E$5</f>
        <v>1.4E-2</v>
      </c>
      <c r="K17" s="65">
        <f>Lookups!$D$3</f>
        <v>0.21490000000000001</v>
      </c>
      <c r="L17" s="65">
        <f>Lookups!$D$4</f>
        <v>0.32764300000000002</v>
      </c>
      <c r="M17" s="65">
        <f>Lookups!D12</f>
        <v>0.79855688884560716</v>
      </c>
      <c r="N17" s="41">
        <f>Q17*P17*R17*U17</f>
        <v>86814</v>
      </c>
      <c r="O17" s="41">
        <v>18</v>
      </c>
      <c r="P17" s="41">
        <v>90000</v>
      </c>
      <c r="Q17" s="210">
        <v>0.65</v>
      </c>
      <c r="R17" s="41">
        <v>1400</v>
      </c>
      <c r="S17" s="210">
        <v>0.75</v>
      </c>
      <c r="T17" s="202">
        <v>0.52</v>
      </c>
      <c r="U17" s="6">
        <v>1.06E-3</v>
      </c>
      <c r="V17" s="30">
        <f>IF(V$15&lt;2025+$O17,$G17+_xlfn.XLOOKUP(_xlfn.XLOOKUP($B17,Lookups!$A$3:$A$17,Lookups!$B$3:$B$17),'VT CHS Emissions Schedule'!$A:$A,'VT CHS Emissions Schedule'!G:G),0)</f>
        <v>32.67299217908235</v>
      </c>
      <c r="W17" s="30">
        <f>IF(W$15&lt;2025+$O17,$G17+_xlfn.XLOOKUP(_xlfn.XLOOKUP($B17,Lookups!$A$3:$A$17,Lookups!$B$3:$B$17),'VT CHS Emissions Schedule'!$A:$A,'VT CHS Emissions Schedule'!H:H),0)</f>
        <v>32.67299217908235</v>
      </c>
      <c r="X17" s="30">
        <f>IF(X$15&lt;2025+$O17,$G17+_xlfn.XLOOKUP(_xlfn.XLOOKUP($B17,Lookups!$A$3:$A$17,Lookups!$B$3:$B$17),'VT CHS Emissions Schedule'!$A:$A,'VT CHS Emissions Schedule'!I:I),0)</f>
        <v>32.584374701531139</v>
      </c>
      <c r="Y17" s="30">
        <f>IF(Y$15&lt;2025+$O17,$G17+_xlfn.XLOOKUP(_xlfn.XLOOKUP($B17,Lookups!$A$3:$A$17,Lookups!$B$3:$B$17),'VT CHS Emissions Schedule'!$A:$A,'VT CHS Emissions Schedule'!J:J),0)</f>
        <v>32.584374701531139</v>
      </c>
      <c r="Z17" s="30">
        <f>IF(Z$15&lt;2025+$O17,$G17+_xlfn.XLOOKUP(_xlfn.XLOOKUP($B17,Lookups!$A$3:$A$17,Lookups!$B$3:$B$17),'VT CHS Emissions Schedule'!$A:$A,'VT CHS Emissions Schedule'!K:K),0)</f>
        <v>32.584374701531139</v>
      </c>
      <c r="AA17" s="30">
        <f>IF(AA$15&lt;2025+$O17,$G17+_xlfn.XLOOKUP(_xlfn.XLOOKUP($B17,Lookups!$A$3:$A$17,Lookups!$B$3:$B$17),'VT CHS Emissions Schedule'!$A:$A,'VT CHS Emissions Schedule'!L:L),0)</f>
        <v>32.584374701531139</v>
      </c>
      <c r="AB17" s="30">
        <f>IF(AB$15&lt;2025+$O17,$G17+_xlfn.XLOOKUP(_xlfn.XLOOKUP($B17,Lookups!$A$3:$A$17,Lookups!$B$3:$B$17),'VT CHS Emissions Schedule'!$A:$A,'VT CHS Emissions Schedule'!M:M),0)</f>
        <v>32.584374701531139</v>
      </c>
      <c r="AC17" s="30">
        <f>IF(AC$15&lt;2025+$O17,$G17+_xlfn.XLOOKUP(_xlfn.XLOOKUP($B17,Lookups!$A$3:$A$17,Lookups!$B$3:$B$17),'VT CHS Emissions Schedule'!$A:$A,'VT CHS Emissions Schedule'!N:N),0)</f>
        <v>32.526227033496028</v>
      </c>
      <c r="AD17" s="30">
        <f>IF(AD$15&lt;2025+$O17,$G17+_xlfn.XLOOKUP(_xlfn.XLOOKUP($B17,Lookups!$A$3:$A$17,Lookups!$B$3:$B$17),'VT CHS Emissions Schedule'!$A:$A,'VT CHS Emissions Schedule'!O:O),0)</f>
        <v>32.526227033496028</v>
      </c>
      <c r="AE17" s="30">
        <f>IF(AE$15&lt;2025+$O17,$G17+_xlfn.XLOOKUP(_xlfn.XLOOKUP($B17,Lookups!$A$3:$A$17,Lookups!$B$3:$B$17),'VT CHS Emissions Schedule'!$A:$A,'VT CHS Emissions Schedule'!P:P),0)</f>
        <v>32.526227033496028</v>
      </c>
      <c r="AF17" s="30">
        <f>IF(AF$15&lt;2025+$O17,$G17+_xlfn.XLOOKUP(_xlfn.XLOOKUP($B17,Lookups!$A$3:$A$17,Lookups!$B$3:$B$17),'VT CHS Emissions Schedule'!$A:$A,'VT CHS Emissions Schedule'!Q:Q),0)</f>
        <v>32.526227033496028</v>
      </c>
      <c r="AG17" s="30">
        <f>IF(AG$15&lt;2025+$O17,$G17+_xlfn.XLOOKUP(_xlfn.XLOOKUP($B17,Lookups!$A$3:$A$17,Lookups!$B$3:$B$17),'VT CHS Emissions Schedule'!$A:$A,'VT CHS Emissions Schedule'!R:R),0)</f>
        <v>32.526227033496028</v>
      </c>
      <c r="AH17" s="30">
        <f>IF(AH$15&lt;2025+$O17,$G17+_xlfn.XLOOKUP(_xlfn.XLOOKUP($B17,Lookups!$A$3:$A$17,Lookups!$B$3:$B$17),'VT CHS Emissions Schedule'!$A:$A,'VT CHS Emissions Schedule'!S:S),0)</f>
        <v>32.525428534976001</v>
      </c>
      <c r="AI17" s="30">
        <f>IF(AI$15&lt;2025+$O17,$G17+_xlfn.XLOOKUP(_xlfn.XLOOKUP($B17,Lookups!$A$3:$A$17,Lookups!$B$3:$B$17),'VT CHS Emissions Schedule'!$A:$A,'VT CHS Emissions Schedule'!T:T),0)</f>
        <v>32.525428534976001</v>
      </c>
      <c r="AJ17" s="30">
        <f>IF(AJ$15&lt;2025+$O17,$G17+_xlfn.XLOOKUP(_xlfn.XLOOKUP($B17,Lookups!$A$3:$A$17,Lookups!$B$3:$B$17),'VT CHS Emissions Schedule'!$A:$A,'VT CHS Emissions Schedule'!U:U),0)</f>
        <v>32.525428534976001</v>
      </c>
      <c r="AK17" s="30">
        <f>IF(AK$15&lt;2025+$O17,$G17+_xlfn.XLOOKUP(_xlfn.XLOOKUP($B17,Lookups!$A$3:$A$17,Lookups!$B$3:$B$17),'VT CHS Emissions Schedule'!$A:$A,'VT CHS Emissions Schedule'!V:V),0)</f>
        <v>32.525428534976001</v>
      </c>
      <c r="AL17" s="30">
        <f>IF(AL$15&lt;2025+$O17,$G17+_xlfn.XLOOKUP(_xlfn.XLOOKUP($B17,Lookups!$A$3:$A$17,Lookups!$B$3:$B$17),'VT CHS Emissions Schedule'!$A:$A,'VT CHS Emissions Schedule'!W:W),0)</f>
        <v>32.525428534976001</v>
      </c>
      <c r="AM17" s="30">
        <f>IF(AM$15&lt;2025+$O17,$G17+_xlfn.XLOOKUP(_xlfn.XLOOKUP($B17,Lookups!$A$3:$A$17,Lookups!$B$3:$B$17),'VT CHS Emissions Schedule'!$A:$A,'VT CHS Emissions Schedule'!X:X),0)</f>
        <v>32.524611259415586</v>
      </c>
      <c r="AN17" s="30">
        <f>IF(AN$15&lt;2025+$O17,$G17+_xlfn.XLOOKUP(_xlfn.XLOOKUP($B17,Lookups!$A$3:$A$17,Lookups!$B$3:$B$17),'VT CHS Emissions Schedule'!$A:$A,'VT CHS Emissions Schedule'!Y:Y),0)</f>
        <v>0</v>
      </c>
      <c r="AO17" s="30">
        <f>IF(AO$15&lt;2025+$O17,$G17+_xlfn.XLOOKUP(_xlfn.XLOOKUP($B17,Lookups!$A$3:$A$17,Lookups!$B$3:$B$17),'VT CHS Emissions Schedule'!$A:$A,'VT CHS Emissions Schedule'!Z:Z),0)</f>
        <v>0</v>
      </c>
      <c r="AP17" s="30">
        <f>IF(AP$15&lt;2025+$O17,$G17+_xlfn.XLOOKUP(_xlfn.XLOOKUP($B17,Lookups!$A$3:$A$17,Lookups!$B$3:$B$17),'VT CHS Emissions Schedule'!$A:$A,'VT CHS Emissions Schedule'!AA:AA),0)</f>
        <v>0</v>
      </c>
      <c r="AQ17" s="30">
        <f>IF(AQ$15&lt;2025+$O17,$G17+_xlfn.XLOOKUP(_xlfn.XLOOKUP($B17,Lookups!$A$3:$A$17,Lookups!$B$3:$B$17),'VT CHS Emissions Schedule'!$A:$A,'VT CHS Emissions Schedule'!AB:AB),0)</f>
        <v>0</v>
      </c>
      <c r="AR17" s="30">
        <f>IF(AR$15&lt;2025+$O17,$G17+_xlfn.XLOOKUP(_xlfn.XLOOKUP($B17,Lookups!$A$3:$A$17,Lookups!$B$3:$B$17),'VT CHS Emissions Schedule'!$A:$A,'VT CHS Emissions Schedule'!AC:AC),0)</f>
        <v>0</v>
      </c>
      <c r="AS17" s="30">
        <f>IF(AS$15&lt;2025+$O17,$G17+_xlfn.XLOOKUP(_xlfn.XLOOKUP($B17,Lookups!$A$3:$A$17,Lookups!$B$3:$B$17),'VT CHS Emissions Schedule'!$A:$A,'VT CHS Emissions Schedule'!AD:AD),0)</f>
        <v>0</v>
      </c>
      <c r="AT17" s="30">
        <f>IF(AT$15&lt;2025+$O17,$G17+_xlfn.XLOOKUP(_xlfn.XLOOKUP($B17,Lookups!$A$3:$A$17,Lookups!$B$3:$B$17),'VT CHS Emissions Schedule'!$A:$A,'VT CHS Emissions Schedule'!AE:AE),0)</f>
        <v>0</v>
      </c>
      <c r="AU17" s="30">
        <f>IF(AU$15&lt;2025+$O17,$G17+_xlfn.XLOOKUP(_xlfn.XLOOKUP($B17,Lookups!$A$3:$A$17,Lookups!$B$3:$B$17),'VT CHS Emissions Schedule'!$A:$A,'VT CHS Emissions Schedule'!AF:AF),0)</f>
        <v>0</v>
      </c>
      <c r="AV17" s="41">
        <f t="shared" si="0"/>
        <v>1672791.8535846579</v>
      </c>
      <c r="AW17" s="41">
        <f t="shared" si="0"/>
        <v>1672791.8535846579</v>
      </c>
      <c r="AX17" s="41">
        <f t="shared" si="0"/>
        <v>1668254.8159689908</v>
      </c>
      <c r="AY17" s="41">
        <f t="shared" si="0"/>
        <v>1668254.8159689908</v>
      </c>
      <c r="AZ17" s="41">
        <f t="shared" si="0"/>
        <v>1668254.8159689908</v>
      </c>
      <c r="BA17" s="41">
        <f t="shared" si="0"/>
        <v>1668254.8159689908</v>
      </c>
      <c r="BB17" s="41">
        <f t="shared" si="0"/>
        <v>1668254.8159689908</v>
      </c>
      <c r="BC17" s="41">
        <f t="shared" si="0"/>
        <v>1665277.7716609291</v>
      </c>
      <c r="BD17" s="41">
        <f t="shared" si="0"/>
        <v>1665277.7716609291</v>
      </c>
      <c r="BE17" s="41">
        <f t="shared" si="0"/>
        <v>1665277.7716609291</v>
      </c>
      <c r="BF17" s="41">
        <f t="shared" si="1"/>
        <v>1665277.7716609291</v>
      </c>
      <c r="BG17" s="41">
        <f t="shared" si="1"/>
        <v>1665277.7716609291</v>
      </c>
      <c r="BH17" s="41">
        <f t="shared" si="1"/>
        <v>1665236.8901337013</v>
      </c>
      <c r="BI17" s="41">
        <f t="shared" si="1"/>
        <v>1665236.8901337013</v>
      </c>
      <c r="BJ17" s="41">
        <f t="shared" si="1"/>
        <v>1665236.8901337013</v>
      </c>
      <c r="BK17" s="41">
        <f t="shared" si="1"/>
        <v>1665236.8901337013</v>
      </c>
      <c r="BL17" s="41">
        <f t="shared" si="1"/>
        <v>1665236.8901337013</v>
      </c>
      <c r="BM17" s="41">
        <f t="shared" si="1"/>
        <v>1665195.0472595585</v>
      </c>
      <c r="BN17" s="41">
        <f t="shared" si="1"/>
        <v>0</v>
      </c>
      <c r="BO17" s="41">
        <f t="shared" si="1"/>
        <v>0</v>
      </c>
      <c r="BP17" s="41">
        <f t="shared" si="2"/>
        <v>0</v>
      </c>
      <c r="BQ17" s="41">
        <f t="shared" si="2"/>
        <v>0</v>
      </c>
      <c r="BR17" s="41">
        <f t="shared" si="2"/>
        <v>0</v>
      </c>
      <c r="BS17" s="41">
        <f t="shared" si="2"/>
        <v>0</v>
      </c>
      <c r="BT17" s="41">
        <f t="shared" si="2"/>
        <v>0</v>
      </c>
      <c r="BU17" s="41">
        <f t="shared" si="2"/>
        <v>0</v>
      </c>
    </row>
    <row r="25" spans="1:73" x14ac:dyDescent="0.3">
      <c r="L25" s="110"/>
    </row>
    <row r="26" spans="1:73" x14ac:dyDescent="0.3">
      <c r="L26" s="110"/>
    </row>
    <row r="27" spans="1:73" x14ac:dyDescent="0.3">
      <c r="L27" s="110"/>
    </row>
    <row r="28" spans="1:73" x14ac:dyDescent="0.3">
      <c r="L28" s="110"/>
    </row>
    <row r="29" spans="1:73" x14ac:dyDescent="0.3">
      <c r="L29" s="110"/>
    </row>
    <row r="30" spans="1:73" x14ac:dyDescent="0.3">
      <c r="L30" s="110"/>
    </row>
    <row r="31" spans="1:73" x14ac:dyDescent="0.3">
      <c r="L31" s="110"/>
    </row>
    <row r="32" spans="1:73" x14ac:dyDescent="0.3">
      <c r="L32" s="110"/>
    </row>
    <row r="33" spans="12:12" x14ac:dyDescent="0.3">
      <c r="L33" s="110"/>
    </row>
    <row r="34" spans="12:12" x14ac:dyDescent="0.3">
      <c r="L34" s="110"/>
    </row>
    <row r="35" spans="12:12" x14ac:dyDescent="0.3">
      <c r="L35" s="110"/>
    </row>
  </sheetData>
  <mergeCells count="4">
    <mergeCell ref="G14:H14"/>
    <mergeCell ref="I14:M14"/>
    <mergeCell ref="V14:AU14"/>
    <mergeCell ref="AV14:BU14"/>
  </mergeCells>
  <conditionalFormatting sqref="G15:M15">
    <cfRule type="duplicateValues" dxfId="118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9E3A2-DF03-4DE1-946F-86FDB9577855}">
  <sheetPr>
    <tabColor theme="5"/>
  </sheetPr>
  <dimension ref="A1:DE51"/>
  <sheetViews>
    <sheetView workbookViewId="0">
      <selection activeCell="E1" sqref="E1"/>
    </sheetView>
  </sheetViews>
  <sheetFormatPr defaultColWidth="8.77734375" defaultRowHeight="13.5" x14ac:dyDescent="0.25"/>
  <cols>
    <col min="1" max="1" width="14.77734375" style="62" customWidth="1"/>
    <col min="2" max="2" width="13.77734375" style="62" customWidth="1"/>
    <col min="3" max="4" width="20.5546875" style="62" bestFit="1" customWidth="1"/>
    <col min="5" max="5" width="14.21875" style="62" customWidth="1"/>
    <col min="6" max="8" width="12.44140625" style="62" customWidth="1"/>
    <col min="9" max="33" width="9.6640625" style="62" customWidth="1"/>
    <col min="34" max="34" width="8.21875" style="62" customWidth="1"/>
    <col min="35" max="35" width="10.44140625" style="62" customWidth="1"/>
    <col min="36" max="36" width="9.21875" style="62" customWidth="1"/>
    <col min="37" max="38" width="8.77734375" style="62"/>
    <col min="39" max="39" width="9.77734375" style="62" bestFit="1" customWidth="1"/>
    <col min="40" max="57" width="8.77734375" style="62"/>
    <col min="58" max="58" width="12.21875" style="62" bestFit="1" customWidth="1"/>
    <col min="59" max="83" width="8.77734375" style="62"/>
    <col min="84" max="84" width="12.21875" style="62" bestFit="1" customWidth="1"/>
    <col min="85" max="16384" width="8.77734375" style="62"/>
  </cols>
  <sheetData>
    <row r="1" spans="1:109" x14ac:dyDescent="0.25">
      <c r="A1" s="61" t="s">
        <v>24</v>
      </c>
      <c r="B1" s="61" t="s">
        <v>658</v>
      </c>
      <c r="E1" s="87"/>
    </row>
    <row r="2" spans="1:109" x14ac:dyDescent="0.25">
      <c r="B2" s="62" t="s">
        <v>761</v>
      </c>
    </row>
    <row r="4" spans="1:109" x14ac:dyDescent="0.25">
      <c r="A4" s="62" t="s">
        <v>30</v>
      </c>
      <c r="B4" s="76"/>
    </row>
    <row r="5" spans="1:109" ht="15.75" x14ac:dyDescent="0.25">
      <c r="A5" s="135" t="s">
        <v>343</v>
      </c>
      <c r="B5" s="76"/>
    </row>
    <row r="6" spans="1:109" ht="15.75" x14ac:dyDescent="0.25">
      <c r="A6" s="135" t="s">
        <v>294</v>
      </c>
    </row>
    <row r="7" spans="1:109" ht="15.75" x14ac:dyDescent="0.25">
      <c r="A7" s="135"/>
    </row>
    <row r="8" spans="1:109" x14ac:dyDescent="0.25">
      <c r="A8" s="76"/>
    </row>
    <row r="9" spans="1:109" x14ac:dyDescent="0.25">
      <c r="A9" s="76"/>
    </row>
    <row r="10" spans="1:109" x14ac:dyDescent="0.25">
      <c r="A10" s="63"/>
    </row>
    <row r="11" spans="1:109" x14ac:dyDescent="0.25">
      <c r="A11" s="63"/>
    </row>
    <row r="12" spans="1:109" x14ac:dyDescent="0.25">
      <c r="A12" s="63"/>
      <c r="C12" s="87"/>
    </row>
    <row r="13" spans="1:109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</row>
    <row r="14" spans="1:109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F14" s="444" t="s">
        <v>156</v>
      </c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5" t="s">
        <v>435</v>
      </c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6" t="s">
        <v>434</v>
      </c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</row>
    <row r="15" spans="1:109" s="146" customFormat="1" ht="42.75" thickBot="1" x14ac:dyDescent="0.35">
      <c r="A15" s="184" t="s">
        <v>390</v>
      </c>
      <c r="B15" s="150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314</v>
      </c>
      <c r="V15" s="105" t="s">
        <v>308</v>
      </c>
      <c r="W15" s="105" t="s">
        <v>339</v>
      </c>
      <c r="X15" s="190" t="s">
        <v>306</v>
      </c>
      <c r="Y15" s="190" t="s">
        <v>341</v>
      </c>
      <c r="Z15" s="104" t="s">
        <v>313</v>
      </c>
      <c r="AA15" s="104" t="s">
        <v>17</v>
      </c>
      <c r="AB15" s="105" t="s">
        <v>15</v>
      </c>
      <c r="AC15" s="105" t="s">
        <v>340</v>
      </c>
      <c r="AD15" s="105" t="s">
        <v>433</v>
      </c>
      <c r="AE15" s="105" t="s">
        <v>81</v>
      </c>
      <c r="AF15" s="214">
        <v>2025</v>
      </c>
      <c r="AG15" s="214">
        <v>2026</v>
      </c>
      <c r="AH15" s="214">
        <v>2027</v>
      </c>
      <c r="AI15" s="214">
        <v>2028</v>
      </c>
      <c r="AJ15" s="214">
        <v>2029</v>
      </c>
      <c r="AK15" s="214">
        <v>2030</v>
      </c>
      <c r="AL15" s="214">
        <v>2031</v>
      </c>
      <c r="AM15" s="214">
        <v>2032</v>
      </c>
      <c r="AN15" s="214">
        <v>2033</v>
      </c>
      <c r="AO15" s="214">
        <v>2034</v>
      </c>
      <c r="AP15" s="214">
        <v>2035</v>
      </c>
      <c r="AQ15" s="214">
        <v>2036</v>
      </c>
      <c r="AR15" s="214">
        <v>2037</v>
      </c>
      <c r="AS15" s="214">
        <v>2038</v>
      </c>
      <c r="AT15" s="214">
        <v>2039</v>
      </c>
      <c r="AU15" s="214">
        <v>2040</v>
      </c>
      <c r="AV15" s="214">
        <v>2041</v>
      </c>
      <c r="AW15" s="214">
        <v>2042</v>
      </c>
      <c r="AX15" s="214">
        <v>2043</v>
      </c>
      <c r="AY15" s="214">
        <v>2044</v>
      </c>
      <c r="AZ15" s="214">
        <v>2045</v>
      </c>
      <c r="BA15" s="214">
        <v>2046</v>
      </c>
      <c r="BB15" s="214">
        <v>2047</v>
      </c>
      <c r="BC15" s="214">
        <v>2048</v>
      </c>
      <c r="BD15" s="214">
        <v>2049</v>
      </c>
      <c r="BE15" s="214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  <c r="CF15" s="58">
        <v>2025</v>
      </c>
      <c r="CG15" s="58">
        <v>2026</v>
      </c>
      <c r="CH15" s="58">
        <v>2027</v>
      </c>
      <c r="CI15" s="58">
        <v>2028</v>
      </c>
      <c r="CJ15" s="58">
        <v>2029</v>
      </c>
      <c r="CK15" s="58">
        <v>2030</v>
      </c>
      <c r="CL15" s="58">
        <v>2031</v>
      </c>
      <c r="CM15" s="58">
        <v>2032</v>
      </c>
      <c r="CN15" s="58">
        <v>2033</v>
      </c>
      <c r="CO15" s="58">
        <v>2034</v>
      </c>
      <c r="CP15" s="58">
        <v>2035</v>
      </c>
      <c r="CQ15" s="58">
        <v>2036</v>
      </c>
      <c r="CR15" s="58">
        <v>2037</v>
      </c>
      <c r="CS15" s="58">
        <v>2038</v>
      </c>
      <c r="CT15" s="58">
        <v>2039</v>
      </c>
      <c r="CU15" s="58">
        <v>2040</v>
      </c>
      <c r="CV15" s="58">
        <v>2041</v>
      </c>
      <c r="CW15" s="58">
        <v>2042</v>
      </c>
      <c r="CX15" s="58">
        <v>2043</v>
      </c>
      <c r="CY15" s="58">
        <v>2044</v>
      </c>
      <c r="CZ15" s="58">
        <v>2045</v>
      </c>
      <c r="DA15" s="58">
        <v>2046</v>
      </c>
      <c r="DB15" s="58">
        <v>2047</v>
      </c>
      <c r="DC15" s="58">
        <v>2048</v>
      </c>
      <c r="DD15" s="58">
        <v>2049</v>
      </c>
      <c r="DE15" s="58">
        <v>2050</v>
      </c>
    </row>
    <row r="16" spans="1:109" ht="15" customHeight="1" x14ac:dyDescent="0.25">
      <c r="A16" s="503" t="s">
        <v>344</v>
      </c>
      <c r="B16" s="263" t="s">
        <v>11</v>
      </c>
      <c r="C16" s="264">
        <f t="shared" ref="C16:C23" si="0">SUM(BF16:CE16)</f>
        <v>21860770.464983881</v>
      </c>
      <c r="D16" s="264">
        <f t="shared" ref="D16:D23" si="1">SUM(CF16:DE16)</f>
        <v>21665243.507581349</v>
      </c>
      <c r="E16" s="239">
        <f t="shared" ref="E16:E23" si="2">(C16/1000000)*1</f>
        <v>21.860770464983879</v>
      </c>
      <c r="F16" s="111">
        <f>G16+H16</f>
        <v>1174954.41810445</v>
      </c>
      <c r="G16" s="64">
        <f>IF($B16="Natural gas",($P16*AF16)/(1-$I16)-($Q16*'VT CHS Emissions Schedule'!D$5)/(1-$K16),IF(OR($B16="Propane",$B16="Oil"),($P16*AF16)-($Q16*'VT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Schedule'!D$35+$O16)/$V$32))-($Q16*'VT CHS Emissions Schedule'!D$5)/(1-$K16)))</f>
        <v>1197431.7090866275</v>
      </c>
      <c r="H16" s="64">
        <f>($S16*'VT CHS Emissions Schedule'!D$5)/(1-$K16)</f>
        <v>-22477.290982177485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24298.090909090908</v>
      </c>
      <c r="Q16" s="64">
        <f>$R16/$W16*AC16</f>
        <v>9474.8669922077916</v>
      </c>
      <c r="R16" s="64">
        <f>($U16*$V16*$AE16)</f>
        <v>21382.32</v>
      </c>
      <c r="S16" s="64">
        <f>-((1-$AB16)*($Z16*$AA16)/$Y16)*$AD16</f>
        <v>-571.32755244755231</v>
      </c>
      <c r="T16" s="68">
        <v>16</v>
      </c>
      <c r="U16" s="64">
        <v>12000</v>
      </c>
      <c r="V16" s="64">
        <v>1681</v>
      </c>
      <c r="W16" s="72">
        <v>7.7</v>
      </c>
      <c r="X16" s="72">
        <f>$V$30</f>
        <v>0.88</v>
      </c>
      <c r="Y16" s="71">
        <v>14.3</v>
      </c>
      <c r="Z16" s="64">
        <f>U16</f>
        <v>12000</v>
      </c>
      <c r="AA16" s="64">
        <v>591</v>
      </c>
      <c r="AB16" s="80">
        <v>0.68</v>
      </c>
      <c r="AC16" s="73">
        <v>3.4119999999999999</v>
      </c>
      <c r="AD16" s="74">
        <v>3.5999999999999999E-3</v>
      </c>
      <c r="AE16" s="75">
        <v>1.06E-3</v>
      </c>
      <c r="AF16" s="67">
        <f>IF(AF$15&lt;2025+$T16,$J16+_xlfn.XLOOKUP(_xlfn.XLOOKUP($B16,Lookups!$A$3:$A$17,Lookups!$B$3:$B$17),'VT CHS Emissions Schedule'!$A:$A,'VT CHS Emissions Schedule'!D:D),0)</f>
        <v>63.7174026058659</v>
      </c>
      <c r="AG16" s="67">
        <f>IF(AG$15&lt;2025+$T16,$J16+_xlfn.XLOOKUP(_xlfn.XLOOKUP($B16,Lookups!$A$3:$A$17,Lookups!$B$3:$B$17),'VT CHS Emissions Schedule'!$A:$A,'VT CHS Emissions Schedule'!E:E),0)</f>
        <v>63.7174026058659</v>
      </c>
      <c r="AH16" s="67">
        <f>IF(AH$15&lt;2025+$T16,$J16+_xlfn.XLOOKUP(_xlfn.XLOOKUP($B16,Lookups!$A$3:$A$17,Lookups!$B$3:$B$17),'VT CHS Emissions Schedule'!$A:$A,'VT CHS Emissions Schedule'!F:F),0)</f>
        <v>63.7174026058659</v>
      </c>
      <c r="AI16" s="67">
        <f>IF(AI$15&lt;2025+$T16,$J16+_xlfn.XLOOKUP(_xlfn.XLOOKUP($B16,Lookups!$A$3:$A$17,Lookups!$B$3:$B$17),'VT CHS Emissions Schedule'!$A:$A,'VT CHS Emissions Schedule'!G:G),0)</f>
        <v>63.7174026058659</v>
      </c>
      <c r="AJ16" s="67">
        <f>IF(AJ$15&lt;2025+$T16,$J16+_xlfn.XLOOKUP(_xlfn.XLOOKUP($B16,Lookups!$A$3:$A$17,Lookups!$B$3:$B$17),'VT CHS Emissions Schedule'!$A:$A,'VT CHS Emissions Schedule'!H:H),0)</f>
        <v>63.7174026058659</v>
      </c>
      <c r="AK16" s="67">
        <f>IF(AK$15&lt;2025+$T16,$J16+_xlfn.XLOOKUP(_xlfn.XLOOKUP($B16,Lookups!$A$3:$A$17,Lookups!$B$3:$B$17),'VT CHS Emissions Schedule'!$A:$A,'VT CHS Emissions Schedule'!I:I),0)</f>
        <v>63.651087828595678</v>
      </c>
      <c r="AL16" s="67">
        <f>IF(AL$15&lt;2025+$T16,$J16+_xlfn.XLOOKUP(_xlfn.XLOOKUP($B16,Lookups!$A$3:$A$17,Lookups!$B$3:$B$17),'VT CHS Emissions Schedule'!$A:$A,'VT CHS Emissions Schedule'!J:J),0)</f>
        <v>63.651087828595678</v>
      </c>
      <c r="AM16" s="67">
        <f>IF(AM$15&lt;2025+$T16,$J16+_xlfn.XLOOKUP(_xlfn.XLOOKUP($B16,Lookups!$A$3:$A$17,Lookups!$B$3:$B$17),'VT CHS Emissions Schedule'!$A:$A,'VT CHS Emissions Schedule'!K:K),0)</f>
        <v>63.651087828595678</v>
      </c>
      <c r="AN16" s="67">
        <f>IF(AN$15&lt;2025+$T16,$J16+_xlfn.XLOOKUP(_xlfn.XLOOKUP($B16,Lookups!$A$3:$A$17,Lookups!$B$3:$B$17),'VT CHS Emissions Schedule'!$A:$A,'VT CHS Emissions Schedule'!L:L),0)</f>
        <v>63.651087828595678</v>
      </c>
      <c r="AO16" s="67">
        <f>IF(AO$15&lt;2025+$T16,$J16+_xlfn.XLOOKUP(_xlfn.XLOOKUP($B16,Lookups!$A$3:$A$17,Lookups!$B$3:$B$17),'VT CHS Emissions Schedule'!$A:$A,'VT CHS Emissions Schedule'!M:M),0)</f>
        <v>63.651087828595678</v>
      </c>
      <c r="AP16" s="67">
        <f>IF(AP$15&lt;2025+$T16,$J16+_xlfn.XLOOKUP(_xlfn.XLOOKUP($B16,Lookups!$A$3:$A$17,Lookups!$B$3:$B$17),'VT CHS Emissions Schedule'!$A:$A,'VT CHS Emissions Schedule'!N:N),0)</f>
        <v>63.639868502100384</v>
      </c>
      <c r="AQ16" s="67">
        <f>IF(AQ$15&lt;2025+$T16,$J16+_xlfn.XLOOKUP(_xlfn.XLOOKUP($B16,Lookups!$A$3:$A$17,Lookups!$B$3:$B$17),'VT CHS Emissions Schedule'!$A:$A,'VT CHS Emissions Schedule'!O:O),0)</f>
        <v>63.639868502100384</v>
      </c>
      <c r="AR16" s="67">
        <f>IF(AR$15&lt;2025+$T16,$J16+_xlfn.XLOOKUP(_xlfn.XLOOKUP($B16,Lookups!$A$3:$A$17,Lookups!$B$3:$B$17),'VT CHS Emissions Schedule'!$A:$A,'VT CHS Emissions Schedule'!P:P),0)</f>
        <v>63.639868502100384</v>
      </c>
      <c r="AS16" s="67">
        <f>IF(AS$15&lt;2025+$T16,$J16+_xlfn.XLOOKUP(_xlfn.XLOOKUP($B16,Lookups!$A$3:$A$17,Lookups!$B$3:$B$17),'VT CHS Emissions Schedule'!$A:$A,'VT CHS Emissions Schedule'!Q:Q),0)</f>
        <v>63.639868502100384</v>
      </c>
      <c r="AT16" s="67">
        <f>IF(AT$15&lt;2025+$T16,$J16+_xlfn.XLOOKUP(_xlfn.XLOOKUP($B16,Lookups!$A$3:$A$17,Lookups!$B$3:$B$17),'VT CHS Emissions Schedule'!$A:$A,'VT CHS Emissions Schedule'!R:R),0)</f>
        <v>63.639868502100384</v>
      </c>
      <c r="AU16" s="67">
        <f>IF(AU$15&lt;2025+$T16,$J16+_xlfn.XLOOKUP(_xlfn.XLOOKUP($B16,Lookups!$A$3:$A$17,Lookups!$B$3:$B$17),'VT CHS Emissions Schedule'!$A:$A,'VT CHS Emissions Schedule'!S:S),0)</f>
        <v>63.636270748572812</v>
      </c>
      <c r="AV16" s="67">
        <f>IF(AV$15&lt;2025+$T16,$J16+_xlfn.XLOOKUP(_xlfn.XLOOKUP($B16,Lookups!$A$3:$A$17,Lookups!$B$3:$B$17),'VT CHS Emissions Schedule'!$A:$A,'VT CHS Emissions Schedule'!T:T),0)</f>
        <v>0</v>
      </c>
      <c r="AW16" s="67">
        <f>IF(AW$15&lt;2025+$T16,$J16+_xlfn.XLOOKUP(_xlfn.XLOOKUP($B16,Lookups!$A$3:$A$17,Lookups!$B$3:$B$17),'VT CHS Emissions Schedule'!$A:$A,'VT CHS Emissions Schedule'!U:U),0)</f>
        <v>0</v>
      </c>
      <c r="AX16" s="67">
        <f>IF(AX$15&lt;2025+$T16,$J16+_xlfn.XLOOKUP(_xlfn.XLOOKUP($B16,Lookups!$A$3:$A$17,Lookups!$B$3:$B$17),'VT CHS Emissions Schedule'!$A:$A,'VT CHS Emissions Schedule'!V:V),0)</f>
        <v>0</v>
      </c>
      <c r="AY16" s="67">
        <f>IF(AY$15&lt;2025+$T16,$J16+_xlfn.XLOOKUP(_xlfn.XLOOKUP($B16,Lookups!$A$3:$A$17,Lookups!$B$3:$B$17),'VT CHS Emissions Schedule'!$A:$A,'VT CHS Emissions Schedule'!W:W),0)</f>
        <v>0</v>
      </c>
      <c r="AZ16" s="67">
        <f>IF(AZ$15&lt;2025+$T16,$J16+_xlfn.XLOOKUP(_xlfn.XLOOKUP($B16,Lookups!$A$3:$A$17,Lookups!$B$3:$B$17),'VT CHS Emissions Schedule'!$A:$A,'VT CHS Emissions Schedule'!X:X),0)</f>
        <v>0</v>
      </c>
      <c r="BA16" s="67">
        <f>IF(BA$15&lt;2025+$T16,$J16+_xlfn.XLOOKUP(_xlfn.XLOOKUP($B16,Lookups!$A$3:$A$17,Lookups!$B$3:$B$17),'VT CHS Emissions Schedule'!$A:$A,'VT CHS Emissions Schedule'!Y:Y),0)</f>
        <v>0</v>
      </c>
      <c r="BB16" s="67">
        <f>IF(BB$15&lt;2025+$T16,$J16+_xlfn.XLOOKUP(_xlfn.XLOOKUP($B16,Lookups!$A$3:$A$17,Lookups!$B$3:$B$17),'VT CHS Emissions Schedule'!$A:$A,'VT CHS Emissions Schedule'!Z:Z),0)</f>
        <v>0</v>
      </c>
      <c r="BC16" s="67">
        <f>IF(BC$15&lt;2025+$T16,$J16+_xlfn.XLOOKUP(_xlfn.XLOOKUP($B16,Lookups!$A$3:$A$17,Lookups!$B$3:$B$17),'VT CHS Emissions Schedule'!$A:$A,'VT CHS Emissions Schedule'!AA:AA),0)</f>
        <v>0</v>
      </c>
      <c r="BD16" s="67">
        <f>IF(BD$15&lt;2025+$T16,$J16+_xlfn.XLOOKUP(_xlfn.XLOOKUP($B16,Lookups!$A$3:$A$17,Lookups!$B$3:$B$17),'VT CHS Emissions Schedule'!$A:$A,'VT CHS Emissions Schedule'!AB:AB),0)</f>
        <v>0</v>
      </c>
      <c r="BE16" s="67">
        <f>IF(BE$15&lt;2025+$T16,$J16+_xlfn.XLOOKUP(_xlfn.XLOOKUP($B16,Lookups!$A$3:$A$17,Lookups!$B$3:$B$17),'VT CHS Emissions Schedule'!$A:$A,'VT CHS Emissions Schedule'!AC:AC),0)</f>
        <v>0</v>
      </c>
      <c r="BF16" s="64">
        <f>IF(BF$15&lt;2025+$T16,IF($B16="Natural gas",($P16*AF16)/(1-$I16)-($Q16*'VT CHS Emissions Schedule'!D$5)/(1-$K16),IF(OR($B16="Propane",$B16="Oil"),($P16*AF16)-($Q16*'VT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Schedule'!D$35+$O16)/$V$32))-($Q16*'VT CHS Emissions Schedule'!D$5)/(1-$K16))),0)</f>
        <v>1197431.7090866275</v>
      </c>
      <c r="BG16" s="64">
        <f>IF(BG$15&lt;2025+$T16,IF($B16="Natural gas",($P16*AG16)/(1-$I16)-($Q16*'VT CHS Emissions Schedule'!E$5)/(1-$K16),IF(OR($B16="Propane",$B16="Oil"),($P16*AG16)-($Q16*'VT CHS Emissions Schedule'!E$5)/(1-$K16),(($U$28*$R16*('VT CHS Emissions Schedule'!E$8+$N16)/$V$28)+($U$29*$R16*('VT CHS Emissions Schedule'!E$9+$M16)/$V$29)+($U$30*$R16*'VT CHS Emissions Schedule'!E$7/$V$30)/(1-$L16)+($U$31*$R16*'VT CHS Emissions Schedule'!E$5/$V$31/(1-$K16))+($U$32*$R16*('VT CHS Emissions Schedule'!E$35+$O16)/$V$32))-($Q16*'VT CHS Emissions Schedule'!E$5)/(1-$K16))),0)</f>
        <v>1223351.5840128371</v>
      </c>
      <c r="BH16" s="64">
        <f>IF(BH$15&lt;2025+$T16,IF($B16="Natural gas",($P16*AH16)/(1-$I16)-($Q16*'VT CHS Emissions Schedule'!F$5)/(1-$K16),IF(OR($B16="Propane",$B16="Oil"),($P16*AH16)-($Q16*'VT CHS Emissions Schedule'!F$5)/(1-$K16),(($U$28*$R16*('VT CHS Emissions Schedule'!F$8+$N16)/$V$28)+($U$29*$R16*('VT CHS Emissions Schedule'!F$9+$M16)/$V$29)+($U$30*$R16*'VT CHS Emissions Schedule'!F$7/$V$30)/(1-$L16)+($U$31*$R16*'VT CHS Emissions Schedule'!F$5/$V$31/(1-$K16))+($U$32*$R16*('VT CHS Emissions Schedule'!F$35+$O16)/$V$32))-($Q16*'VT CHS Emissions Schedule'!F$5)/(1-$K16))),0)</f>
        <v>1249271.4589390468</v>
      </c>
      <c r="BI16" s="64">
        <f>IF(BI$15&lt;2025+$T16,IF($B16="Natural gas",($P16*AI16)/(1-$I16)-($Q16*'VT CHS Emissions Schedule'!G$5)/(1-$K16),IF(OR($B16="Propane",$B16="Oil"),($P16*AI16)-($Q16*'VT CHS Emissions Schedule'!G$5)/(1-$K16),(($U$28*$R16*('VT CHS Emissions Schedule'!G$8+$N16)/$V$28)+($U$29*$R16*('VT CHS Emissions Schedule'!G$9+$M16)/$V$29)+($U$30*$R16*'VT CHS Emissions Schedule'!G$7/$V$30)/(1-$L16)+($U$31*$R16*'VT CHS Emissions Schedule'!G$5/$V$31/(1-$K16))+($U$32*$R16*('VT CHS Emissions Schedule'!G$35+$O16)/$V$32))-($Q16*'VT CHS Emissions Schedule'!G$5)/(1-$K16))),0)</f>
        <v>1275191.3338652565</v>
      </c>
      <c r="BJ16" s="64">
        <f>IF(BJ$15&lt;2025+$T16,IF($B16="Natural gas",($P16*AJ16)/(1-$I16)-($Q16*'VT CHS Emissions Schedule'!H$5)/(1-$K16),IF(OR($B16="Propane",$B16="Oil"),($P16*AJ16)-($Q16*'VT CHS Emissions Schedule'!H$5)/(1-$K16),(($U$28*$R16*('VT CHS Emissions Schedule'!H$8+$N16)/$V$28)+($U$29*$R16*('VT CHS Emissions Schedule'!H$9+$M16)/$V$29)+($U$30*$R16*'VT CHS Emissions Schedule'!H$7/$V$30)/(1-$L16)+($U$31*$R16*'VT CHS Emissions Schedule'!H$5/$V$31/(1-$K16))+($U$32*$R16*('VT CHS Emissions Schedule'!H$35+$O16)/$V$32))-($Q16*'VT CHS Emissions Schedule'!H$5)/(1-$K16))),0)</f>
        <v>1301111.2087914662</v>
      </c>
      <c r="BK16" s="64">
        <f>IF(BK$15&lt;2025+$T16,IF($B16="Natural gas",($P16*AK16)/(1-$I16)-($Q16*'VT CHS Emissions Schedule'!I$5)/(1-$K16),IF(OR($B16="Propane",$B16="Oil"),($P16*AK16)-($Q16*'VT CHS Emissions Schedule'!I$5)/(1-$K16),(($U$28*$R16*('VT CHS Emissions Schedule'!I$8+$N16)/$V$28)+($U$29*$R16*('VT CHS Emissions Schedule'!I$9+$M16)/$V$29)+($U$30*$R16*'VT CHS Emissions Schedule'!I$7/$V$30)/(1-$L16)+($U$31*$R16*'VT CHS Emissions Schedule'!I$5/$V$31/(1-$K16))+($U$32*$R16*('VT CHS Emissions Schedule'!I$35+$O16)/$V$32))-($Q16*'VT CHS Emissions Schedule'!I$5)/(1-$K16))),0)</f>
        <v>1325396.8824126779</v>
      </c>
      <c r="BL16" s="64">
        <f>IF(BL$15&lt;2025+$T16,IF($B16="Natural gas",($P16*AL16)/(1-$I16)-($Q16*'VT CHS Emissions Schedule'!J$5)/(1-$K16),IF(OR($B16="Propane",$B16="Oil"),($P16*AL16)-($Q16*'VT CHS Emissions Schedule'!J$5)/(1-$K16),(($U$28*$R16*('VT CHS Emissions Schedule'!J$8+$N16)/$V$28)+($U$29*$R16*('VT CHS Emissions Schedule'!J$9+$M16)/$V$29)+($U$30*$R16*'VT CHS Emissions Schedule'!J$7/$V$30)/(1-$L16)+($U$31*$R16*'VT CHS Emissions Schedule'!J$5/$V$31/(1-$K16))+($U$32*$R16*('VT CHS Emissions Schedule'!J$35+$O16)/$V$32))-($Q16*'VT CHS Emissions Schedule'!J$5)/(1-$K16))),0)</f>
        <v>1351316.7573388875</v>
      </c>
      <c r="BM16" s="64">
        <f>IF(BM$15&lt;2025+$T16,IF($B16="Natural gas",($P16*AM16)/(1-$I16)-($Q16*'VT CHS Emissions Schedule'!K$5)/(1-$K16),IF(OR($B16="Propane",$B16="Oil"),($P16*AM16)-($Q16*'VT CHS Emissions Schedule'!K$5)/(1-$K16),(($U$28*$R16*('VT CHS Emissions Schedule'!K$8+$N16)/$V$28)+($U$29*$R16*('VT CHS Emissions Schedule'!K$9+$M16)/$V$29)+($U$30*$R16*'VT CHS Emissions Schedule'!K$7/$V$30)/(1-$L16)+($U$31*$R16*'VT CHS Emissions Schedule'!K$5/$V$31/(1-$K16))+($U$32*$R16*('VT CHS Emissions Schedule'!K$35+$O16)/$V$32))-($Q16*'VT CHS Emissions Schedule'!K$5)/(1-$K16))),0)</f>
        <v>1377236.632265097</v>
      </c>
      <c r="BN16" s="64">
        <f>IF(BN$15&lt;2025+$T16,IF($B16="Natural gas",($P16*AN16)/(1-$I16)-($Q16*'VT CHS Emissions Schedule'!L$5)/(1-$K16),IF(OR($B16="Propane",$B16="Oil"),($P16*AN16)-($Q16*'VT CHS Emissions Schedule'!L$5)/(1-$K16),(($U$28*$R16*('VT CHS Emissions Schedule'!L$8+$N16)/$V$28)+($U$29*$R16*('VT CHS Emissions Schedule'!L$9+$M16)/$V$29)+($U$30*$R16*'VT CHS Emissions Schedule'!L$7/$V$30)/(1-$L16)+($U$31*$R16*'VT CHS Emissions Schedule'!L$5/$V$31/(1-$K16))+($U$32*$R16*('VT CHS Emissions Schedule'!L$35+$O16)/$V$32))-($Q16*'VT CHS Emissions Schedule'!L$5)/(1-$K16))),0)</f>
        <v>1403156.5071913069</v>
      </c>
      <c r="BO16" s="64">
        <f>IF(BO$15&lt;2025+$T16,IF($B16="Natural gas",($P16*AO16)/(1-$I16)-($Q16*'VT CHS Emissions Schedule'!M$5)/(1-$K16),IF(OR($B16="Propane",$B16="Oil"),($P16*AO16)-($Q16*'VT CHS Emissions Schedule'!M$5)/(1-$K16),(($U$28*$R16*('VT CHS Emissions Schedule'!M$8+$N16)/$V$28)+($U$29*$R16*('VT CHS Emissions Schedule'!M$9+$M16)/$V$29)+($U$30*$R16*'VT CHS Emissions Schedule'!M$7/$V$30)/(1-$L16)+($U$31*$R16*'VT CHS Emissions Schedule'!M$5/$V$31/(1-$K16))+($U$32*$R16*('VT CHS Emissions Schedule'!M$35+$O16)/$V$32))-($Q16*'VT CHS Emissions Schedule'!M$5)/(1-$K16))),0)</f>
        <v>1429076.3821175166</v>
      </c>
      <c r="BP16" s="64">
        <f>IF(BP$15&lt;2025+$T16,IF($B16="Natural gas",($P16*AP16)/(1-$I16)-($Q16*'VT CHS Emissions Schedule'!N$5)/(1-$K16),IF(OR($B16="Propane",$B16="Oil"),($P16*AP16)-($Q16*'VT CHS Emissions Schedule'!N$5)/(1-$K16),(($U$28*$R16*('VT CHS Emissions Schedule'!N$8+$N16)/$V$28)+($U$29*$R16*('VT CHS Emissions Schedule'!N$9+$M16)/$V$29)+($U$30*$R16*'VT CHS Emissions Schedule'!N$7/$V$30)/(1-$L16)+($U$31*$R16*'VT CHS Emissions Schedule'!N$5/$V$31/(1-$K16))+($U$32*$R16*('VT CHS Emissions Schedule'!N$35+$O16)/$V$32))-($Q16*'VT CHS Emissions Schedule'!N$5)/(1-$K16))),0)</f>
        <v>1454719.7781237245</v>
      </c>
      <c r="BQ16" s="64">
        <f>IF(BQ$15&lt;2025+$T16,IF($B16="Natural gas",($P16*AQ16)/(1-$I16)-($Q16*'VT CHS Emissions Schedule'!O$5)/(1-$K16),IF(OR($B16="Propane",$B16="Oil"),($P16*AQ16)-($Q16*'VT CHS Emissions Schedule'!O$5)/(1-$K16),(($U$28*$R16*('VT CHS Emissions Schedule'!O$8+$N16)/$V$28)+($U$29*$R16*('VT CHS Emissions Schedule'!O$9+$M16)/$V$29)+($U$30*$R16*'VT CHS Emissions Schedule'!O$7/$V$30)/(1-$L16)+($U$31*$R16*'VT CHS Emissions Schedule'!O$5/$V$31/(1-$K16))+($U$32*$R16*('VT CHS Emissions Schedule'!O$35+$O16)/$V$32))-($Q16*'VT CHS Emissions Schedule'!O$5)/(1-$K16))),0)</f>
        <v>1454719.7781237245</v>
      </c>
      <c r="BR16" s="64">
        <f>IF(BR$15&lt;2025+$T16,IF($B16="Natural gas",($P16*AR16)/(1-$I16)-($Q16*'VT CHS Emissions Schedule'!P$5)/(1-$K16),IF(OR($B16="Propane",$B16="Oil"),($P16*AR16)-($Q16*'VT CHS Emissions Schedule'!P$5)/(1-$K16),(($U$28*$R16*('VT CHS Emissions Schedule'!P$8+$N16)/$V$28)+($U$29*$R16*('VT CHS Emissions Schedule'!P$9+$M16)/$V$29)+($U$30*$R16*'VT CHS Emissions Schedule'!P$7/$V$30)/(1-$L16)+($U$31*$R16*'VT CHS Emissions Schedule'!P$5/$V$31/(1-$K16))+($U$32*$R16*('VT CHS Emissions Schedule'!P$35+$O16)/$V$32))-($Q16*'VT CHS Emissions Schedule'!P$5)/(1-$K16))),0)</f>
        <v>1454719.7781237245</v>
      </c>
      <c r="BS16" s="64">
        <f>IF(BS$15&lt;2025+$T16,IF($B16="Natural gas",($P16*AS16)/(1-$I16)-($Q16*'VT CHS Emissions Schedule'!Q$5)/(1-$K16),IF(OR($B16="Propane",$B16="Oil"),($P16*AS16)-($Q16*'VT CHS Emissions Schedule'!Q$5)/(1-$K16),(($U$28*$R16*('VT CHS Emissions Schedule'!Q$8+$N16)/$V$28)+($U$29*$R16*('VT CHS Emissions Schedule'!Q$9+$M16)/$V$29)+($U$30*$R16*'VT CHS Emissions Schedule'!Q$7/$V$30)/(1-$L16)+($U$31*$R16*'VT CHS Emissions Schedule'!Q$5/$V$31/(1-$K16))+($U$32*$R16*('VT CHS Emissions Schedule'!Q$35+$O16)/$V$32))-($Q16*'VT CHS Emissions Schedule'!Q$5)/(1-$K16))),0)</f>
        <v>1454719.7781237245</v>
      </c>
      <c r="BT16" s="64">
        <f>IF(BT$15&lt;2025+$T16,IF($B16="Natural gas",($P16*AT16)/(1-$I16)-($Q16*'VT CHS Emissions Schedule'!R$5)/(1-$K16),IF(OR($B16="Propane",$B16="Oil"),($P16*AT16)-($Q16*'VT CHS Emissions Schedule'!R$5)/(1-$K16),(($U$28*$R16*('VT CHS Emissions Schedule'!R$8+$N16)/$V$28)+($U$29*$R16*('VT CHS Emissions Schedule'!R$9+$M16)/$V$29)+($U$30*$R16*'VT CHS Emissions Schedule'!R$7/$V$30)/(1-$L16)+($U$31*$R16*'VT CHS Emissions Schedule'!R$5/$V$31/(1-$K16))+($U$32*$R16*('VT CHS Emissions Schedule'!R$35+$O16)/$V$32))-($Q16*'VT CHS Emissions Schedule'!R$5)/(1-$K16))),0)</f>
        <v>1454719.7781237245</v>
      </c>
      <c r="BU16" s="64">
        <f>IF(BU$15&lt;2025+$T16,IF($B16="Natural gas",($P16*AU16)/(1-$I16)-($Q16*'VT CHS Emissions Schedule'!S$5)/(1-$K16),IF(OR($B16="Propane",$B16="Oil"),($P16*AU16)-($Q16*'VT CHS Emissions Schedule'!S$5)/(1-$K16),(($U$28*$R16*('VT CHS Emissions Schedule'!S$8+$N16)/$V$28)+($U$29*$R16*('VT CHS Emissions Schedule'!S$9+$M16)/$V$29)+($U$30*$R16*'VT CHS Emissions Schedule'!S$7/$V$30)/(1-$L16)+($U$31*$R16*'VT CHS Emissions Schedule'!S$5/$V$31/(1-$K16))+($U$32*$R16*('VT CHS Emissions Schedule'!S$35+$O16)/$V$32))-($Q16*'VT CHS Emissions Schedule'!S$5)/(1-$K16))),0)</f>
        <v>1454631.1183445344</v>
      </c>
      <c r="BV16" s="64">
        <f>IF(BV$15&lt;2025+$T16,IF($B16="Natural gas",($P16*AV16)/(1-$I16)-($Q16*'VT CHS Emissions Schedule'!T$5)/(1-$K16),IF(OR($B16="Propane",$B16="Oil"),($P16*AV16)-($Q16*'VT CHS Emissions Schedule'!T$5)/(1-$K16),(($U$28*$R16*('VT CHS Emissions Schedule'!T$8+$N16)/$V$28)+($U$29*$R16*('VT CHS Emissions Schedule'!T$9+$M16)/$V$29)+($U$30*$R16*'VT CHS Emissions Schedule'!T$7/$V$30)/(1-$L16)+($U$31*$R16*'VT CHS Emissions Schedule'!T$5/$V$31/(1-$K16))+($U$32*$R16*('VT CHS Emissions Schedule'!T$35+$O16)/$V$32))-($Q16*'VT CHS Emissions Schedule'!T$5)/(1-$K16))),0)</f>
        <v>0</v>
      </c>
      <c r="BW16" s="64">
        <f>IF(BW$15&lt;2025+$T16,IF($B16="Natural gas",($P16*AW16)/(1-$I16)-($Q16*'VT CHS Emissions Schedule'!U$5)/(1-$K16),IF(OR($B16="Propane",$B16="Oil"),($P16*AW16)-($Q16*'VT CHS Emissions Schedule'!U$5)/(1-$K16),(($U$28*$R16*('VT CHS Emissions Schedule'!U$8+$N16)/$V$28)+($U$29*$R16*('VT CHS Emissions Schedule'!U$9+$M16)/$V$29)+($U$30*$R16*'VT CHS Emissions Schedule'!U$7/$V$30)/(1-$L16)+($U$31*$R16*'VT CHS Emissions Schedule'!U$5/$V$31/(1-$K16))+($U$32*$R16*('VT CHS Emissions Schedule'!U$35+$O16)/$V$32))-($Q16*'VT CHS Emissions Schedule'!U$5)/(1-$K16))),0)</f>
        <v>0</v>
      </c>
      <c r="BX16" s="64">
        <f>IF(BX$15&lt;2025+$T16,IF($B16="Natural gas",($P16*AX16)/(1-$I16)-($Q16*'VT CHS Emissions Schedule'!V$5)/(1-$K16),IF(OR($B16="Propane",$B16="Oil"),($P16*AX16)-($Q16*'VT CHS Emissions Schedule'!V$5)/(1-$K16),(($U$28*$R16*('VT CHS Emissions Schedule'!V$8+$N16)/$V$28)+($U$29*$R16*('VT CHS Emissions Schedule'!V$9+$M16)/$V$29)+($U$30*$R16*'VT CHS Emissions Schedule'!V$7/$V$30)/(1-$L16)+($U$31*$R16*'VT CHS Emissions Schedule'!V$5/$V$31/(1-$K16))+($U$32*$R16*('VT CHS Emissions Schedule'!V$35+$O16)/$V$32))-($Q16*'VT CHS Emissions Schedule'!V$5)/(1-$K16))),0)</f>
        <v>0</v>
      </c>
      <c r="BY16" s="64">
        <f>IF(BY$15&lt;2025+$T16,IF($B16="Natural gas",($P16*AY16)/(1-$I16)-($Q16*'VT CHS Emissions Schedule'!W$5)/(1-$K16),IF(OR($B16="Propane",$B16="Oil"),($P16*AY16)-($Q16*'VT CHS Emissions Schedule'!W$5)/(1-$K16),(($U$28*$R16*('VT CHS Emissions Schedule'!W$8+$N16)/$V$28)+($U$29*$R16*('VT CHS Emissions Schedule'!W$9+$M16)/$V$29)+($U$30*$R16*'VT CHS Emissions Schedule'!W$7/$V$30)/(1-$L16)+($U$31*$R16*'VT CHS Emissions Schedule'!W$5/$V$31/(1-$K16))+($U$32*$R16*('VT CHS Emissions Schedule'!W$35+$O16)/$V$32))-($Q16*'VT CHS Emissions Schedule'!W$5)/(1-$K16))),0)</f>
        <v>0</v>
      </c>
      <c r="BZ16" s="64">
        <f>IF(BZ$15&lt;2025+$T16,IF($B16="Natural gas",($P16*AZ16)/(1-$I16)-($Q16*'VT CHS Emissions Schedule'!X$5)/(1-$K16),IF(OR($B16="Propane",$B16="Oil"),($P16*AZ16)-($Q16*'VT CHS Emissions Schedule'!X$5)/(1-$K16),(($U$28*$R16*('VT CHS Emissions Schedule'!X$8+$N16)/$V$28)+($U$29*$R16*('VT CHS Emissions Schedule'!X$9+$M16)/$V$29)+($U$30*$R16*'VT CHS Emissions Schedule'!X$7/$V$30)/(1-$L16)+($U$31*$R16*'VT CHS Emissions Schedule'!X$5/$V$31/(1-$K16))+($U$32*$R16*('VT CHS Emissions Schedule'!X$35+$O16)/$V$32))-($Q16*'VT CHS Emissions Schedule'!X$5)/(1-$K16))),0)</f>
        <v>0</v>
      </c>
      <c r="CA16" s="64">
        <f>IF(CA$15&lt;2025+$T16,IF($B16="Natural gas",($P16*BA16)/(1-$I16)-($Q16*'VT CHS Emissions Schedule'!Y$5)/(1-$K16),IF(OR($B16="Propane",$B16="Oil"),($P16*BA16)-($Q16*'VT CHS Emissions Schedule'!Y$5)/(1-$K16),(($U$28*$R16*('VT CHS Emissions Schedule'!Y$8+$N16)/$V$28)+($U$29*$R16*('VT CHS Emissions Schedule'!Y$9+$M16)/$V$29)+($U$30*$R16*'VT CHS Emissions Schedule'!Y$7/$V$30)/(1-$L16)+($U$31*$R16*'VT CHS Emissions Schedule'!Y$5/$V$31/(1-$K16))+($U$32*$R16*('VT CHS Emissions Schedule'!Y$35+$O16)/$V$32))-($Q16*'VT CHS Emissions Schedule'!Y$5)/(1-$K16))),0)</f>
        <v>0</v>
      </c>
      <c r="CB16" s="64">
        <f>IF(CB$15&lt;2025+$T16,IF($B16="Natural gas",($P16*BB16)/(1-$I16)-($Q16*'VT CHS Emissions Schedule'!Z$5)/(1-$K16),IF(OR($B16="Propane",$B16="Oil"),($P16*BB16)-($Q16*'VT CHS Emissions Schedule'!Z$5)/(1-$K16),(($U$28*$R16*('VT CHS Emissions Schedule'!Z$8+$N16)/$V$28)+($U$29*$R16*('VT CHS Emissions Schedule'!Z$9+$M16)/$V$29)+($U$30*$R16*'VT CHS Emissions Schedule'!Z$7/$V$30)/(1-$L16)+($U$31*$R16*'VT CHS Emissions Schedule'!Z$5/$V$31/(1-$K16))+($U$32*$R16*('VT CHS Emissions Schedule'!Z$35+$O16)/$V$32))-($Q16*'VT CHS Emissions Schedule'!Z$5)/(1-$K16))),0)</f>
        <v>0</v>
      </c>
      <c r="CC16" s="64">
        <f>IF(CC$15&lt;2025+$T16,IF($B16="Natural gas",($P16*BC16)/(1-$I16)-($Q16*'VT CHS Emissions Schedule'!AA$5)/(1-$K16),IF(OR($B16="Propane",$B16="Oil"),($P16*BC16)-($Q16*'VT CHS Emissions Schedule'!AA$5)/(1-$K16),(($U$28*$R16*('VT CHS Emissions Schedule'!AA$8+$N16)/$V$28)+($U$29*$R16*('VT CHS Emissions Schedule'!AA$9+$M16)/$V$29)+($U$30*$R16*'VT CHS Emissions Schedule'!AA$7/$V$30)/(1-$L16)+($U$31*$R16*'VT CHS Emissions Schedule'!AA$5/$V$31/(1-$K16))+($U$32*$R16*('VT CHS Emissions Schedule'!AA$35+$O16)/$V$32))-($Q16*'VT CHS Emissions Schedule'!AA$5)/(1-$K16))),0)</f>
        <v>0</v>
      </c>
      <c r="CD16" s="64">
        <f>IF(CD$15&lt;2025+$T16,IF($B16="Natural gas",($P16*BD16)/(1-$I16)-($Q16*'VT CHS Emissions Schedule'!AB$5)/(1-$K16),IF(OR($B16="Propane",$B16="Oil"),($P16*BD16)-($Q16*'VT CHS Emissions Schedule'!AB$5)/(1-$K16),(($U$28*$R16*('VT CHS Emissions Schedule'!AB$8+$N16)/$V$28)+($U$29*$R16*('VT CHS Emissions Schedule'!AB$9+$M16)/$V$29)+($U$30*$R16*'VT CHS Emissions Schedule'!AB$7/$V$30)/(1-$L16)+($U$31*$R16*'VT CHS Emissions Schedule'!AB$5/$V$31/(1-$K16))+($U$32*$R16*('VT CHS Emissions Schedule'!AB$35+$O16)/$V$32))-($Q16*'VT CHS Emissions Schedule'!AB$5)/(1-$K16))),0)</f>
        <v>0</v>
      </c>
      <c r="CE16" s="64">
        <f>IF(CE$15&lt;2025+$T16,IF($B16="Natural gas",($P16*BE16)/(1-$I16)-($Q16*'VT CHS Emissions Schedule'!AC$5)/(1-$K16),IF(OR($B16="Propane",$B16="Oil"),($P16*BE16)-($Q16*'VT CHS Emissions Schedule'!AC$5)/(1-$K16),(($U$28*$R16*('VT CHS Emissions Schedule'!AC$8+$N16)/$V$28)+($U$29*$R16*('VT CHS Emissions Schedule'!AC$9+$M16)/$V$29)+($U$30*$R16*'VT CHS Emissions Schedule'!AC$7/$V$30)/(1-$L16)+($U$31*$R16*'VT CHS Emissions Schedule'!AC$5/$V$31/(1-$K16))+($U$32*$R16*('VT CHS Emissions Schedule'!AC$35+$O16)/$V$32))-($Q16*'VT CHS Emissions Schedule'!AC$5)/(1-$K16))),0)</f>
        <v>0</v>
      </c>
      <c r="CF16" s="64">
        <f>IF(CF$15&lt;2025+$T16,BF16+(($S16*'VT CHS Emissions Schedule'!D$5)/(1-$K16)),0)</f>
        <v>1174954.41810445</v>
      </c>
      <c r="CG16" s="64">
        <f>IF(CG$15&lt;2025+$T16,BG16+(($S16*'VT CHS Emissions Schedule'!E$5)/(1-$K16)),0)</f>
        <v>1202437.242538396</v>
      </c>
      <c r="CH16" s="64">
        <f>IF(CH$15&lt;2025+$T16,BH16+(($S16*'VT CHS Emissions Schedule'!F$5)/(1-$K16)),0)</f>
        <v>1229920.0669723419</v>
      </c>
      <c r="CI16" s="64">
        <f>IF(CI$15&lt;2025+$T16,BI16+(($S16*'VT CHS Emissions Schedule'!G$5)/(1-$K16)),0)</f>
        <v>1257402.8914062879</v>
      </c>
      <c r="CJ16" s="64">
        <f>IF(CJ$15&lt;2025+$T16,BJ16+(($S16*'VT CHS Emissions Schedule'!H$5)/(1-$K16)),0)</f>
        <v>1284885.715840234</v>
      </c>
      <c r="CK16" s="64">
        <f>IF(CK$15&lt;2025+$T16,BK16+(($S16*'VT CHS Emissions Schedule'!I$5)/(1-$K16)),0)</f>
        <v>1310734.3389691818</v>
      </c>
      <c r="CL16" s="64">
        <f>IF(CL$15&lt;2025+$T16,BL16+(($S16*'VT CHS Emissions Schedule'!J$5)/(1-$K16)),0)</f>
        <v>1338217.1634031278</v>
      </c>
      <c r="CM16" s="64">
        <f>IF(CM$15&lt;2025+$T16,BM16+(($S16*'VT CHS Emissions Schedule'!K$5)/(1-$K16)),0)</f>
        <v>1365699.9878370736</v>
      </c>
      <c r="CN16" s="64">
        <f>IF(CN$15&lt;2025+$T16,BN16+(($S16*'VT CHS Emissions Schedule'!L$5)/(1-$K16)),0)</f>
        <v>1393182.8122710199</v>
      </c>
      <c r="CO16" s="64">
        <f>IF(CO$15&lt;2025+$T16,BO16+(($S16*'VT CHS Emissions Schedule'!M$5)/(1-$K16)),0)</f>
        <v>1420665.6367049657</v>
      </c>
      <c r="CP16" s="64">
        <f>IF(CP$15&lt;2025+$T16,BP16+(($S16*'VT CHS Emissions Schedule'!N$5)/(1-$K16)),0)</f>
        <v>1447871.98221891</v>
      </c>
      <c r="CQ16" s="64">
        <f>IF(CQ$15&lt;2025+$T16,BQ16+(($S16*'VT CHS Emissions Schedule'!O$5)/(1-$K16)),0)</f>
        <v>1447871.98221891</v>
      </c>
      <c r="CR16" s="64">
        <f>IF(CR$15&lt;2025+$T16,BR16+(($S16*'VT CHS Emissions Schedule'!P$5)/(1-$K16)),0)</f>
        <v>1447871.98221891</v>
      </c>
      <c r="CS16" s="64">
        <f>IF(CS$15&lt;2025+$T16,BS16+(($S16*'VT CHS Emissions Schedule'!Q$5)/(1-$K16)),0)</f>
        <v>1447871.98221891</v>
      </c>
      <c r="CT16" s="64">
        <f>IF(CT$15&lt;2025+$T16,BT16+(($S16*'VT CHS Emissions Schedule'!R$5)/(1-$K16)),0)</f>
        <v>1447871.98221891</v>
      </c>
      <c r="CU16" s="64">
        <f>IF(CU$15&lt;2025+$T16,BU16+(($S16*'VT CHS Emissions Schedule'!S$5)/(1-$K16)),0)</f>
        <v>1447783.3224397199</v>
      </c>
      <c r="CV16" s="64">
        <f>IF(CV$15&lt;2025+$T16,BV16+(($S16*'VT CHS Emissions Schedule'!T$5)/(1-$K16)),0)</f>
        <v>0</v>
      </c>
      <c r="CW16" s="64">
        <f>IF(CW$15&lt;2025+$T16,BW16+(($S16*'VT CHS Emissions Schedule'!U$5)/(1-$K16)),0)</f>
        <v>0</v>
      </c>
      <c r="CX16" s="64">
        <f>IF(CX$15&lt;2025+$T16,BX16+(($S16*'VT CHS Emissions Schedule'!V$5)/(1-$K16)),0)</f>
        <v>0</v>
      </c>
      <c r="CY16" s="64">
        <f>IF(CY$15&lt;2025+$T16,BY16+(($S16*'VT CHS Emissions Schedule'!W$5)/(1-$K16)),0)</f>
        <v>0</v>
      </c>
      <c r="CZ16" s="64">
        <f>IF(CZ$15&lt;2025+$T16,BZ16+(($S16*'VT CHS Emissions Schedule'!X$5)/(1-$K16)),0)</f>
        <v>0</v>
      </c>
      <c r="DA16" s="64">
        <f>IF(DA$15&lt;2025+$T16,CA16+(($S16*'VT CHS Emissions Schedule'!Y$5)/(1-$K16)),0)</f>
        <v>0</v>
      </c>
      <c r="DB16" s="64">
        <f>IF(DB$15&lt;2025+$T16,CB16+(($S16*'VT CHS Emissions Schedule'!Z$5)/(1-$K16)),0)</f>
        <v>0</v>
      </c>
      <c r="DC16" s="64">
        <f>IF(DC$15&lt;2025+$T16,CC16+(($S16*'VT CHS Emissions Schedule'!AA$5)/(1-$K16)),0)</f>
        <v>0</v>
      </c>
      <c r="DD16" s="64">
        <f>IF(DD$15&lt;2025+$T16,CD16+(($S16*'VT CHS Emissions Schedule'!AB$5)/(1-$K16)),0)</f>
        <v>0</v>
      </c>
      <c r="DE16" s="64">
        <f>IF(DE$15&lt;2025+$T16,CE16+(($S16*'VT CHS Emissions Schedule'!AC$5)/(1-$K16)),0)</f>
        <v>0</v>
      </c>
    </row>
    <row r="17" spans="1:109" ht="15.75" x14ac:dyDescent="0.25">
      <c r="A17" s="504"/>
      <c r="B17" s="124" t="s">
        <v>8</v>
      </c>
      <c r="C17" s="64">
        <f t="shared" si="0"/>
        <v>25429581.647203766</v>
      </c>
      <c r="D17" s="64">
        <f t="shared" si="1"/>
        <v>25234054.689801227</v>
      </c>
      <c r="E17" s="223">
        <f t="shared" si="2"/>
        <v>25.429581647203765</v>
      </c>
      <c r="F17" s="111">
        <f t="shared" ref="F17:F23" si="3">G17+H17</f>
        <v>1406239.0028165602</v>
      </c>
      <c r="G17" s="64">
        <f>IF($B17="Natural gas",($P17*AF17)/(1-$I17)-($Q17*'VT CHS Emissions Schedule'!D$5)/(1-$K17),IF(OR($B17="Propane",$B17="Oil"),($P17*AF17)-($Q17*'VT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Schedule'!D$35+$O17)/$V$32))-($Q17*'VT CHS Emissions Schedule'!D$5)/(1-$K17)))</f>
        <v>1428716.2937987377</v>
      </c>
      <c r="H17" s="64">
        <f>($S17*'VT CHS Emissions Schedule'!D$5)/(1-$K17)</f>
        <v>-22477.290982177485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2" si="4">$R17/$X17</f>
        <v>24298.090909090908</v>
      </c>
      <c r="Q17" s="64">
        <f t="shared" ref="Q17:Q23" si="5">$R17/$W17*AC17</f>
        <v>9474.8669922077916</v>
      </c>
      <c r="R17" s="64">
        <f t="shared" ref="R17:R23" si="6">($U17*$V17*$AE17)</f>
        <v>21382.32</v>
      </c>
      <c r="S17" s="64">
        <f t="shared" ref="S17:S23" si="7">-((1-$AB17)*($Z17*$AA17)/$Y17)*$AD17</f>
        <v>-571.32755244755231</v>
      </c>
      <c r="T17" s="68">
        <v>16</v>
      </c>
      <c r="U17" s="64">
        <v>12000</v>
      </c>
      <c r="V17" s="64">
        <v>1681</v>
      </c>
      <c r="W17" s="72">
        <v>7.7</v>
      </c>
      <c r="X17" s="72">
        <f>$V$29</f>
        <v>0.88</v>
      </c>
      <c r="Y17" s="71">
        <v>14.3</v>
      </c>
      <c r="Z17" s="64">
        <f t="shared" ref="Z17:Z23" si="8">U17</f>
        <v>12000</v>
      </c>
      <c r="AA17" s="64">
        <v>591</v>
      </c>
      <c r="AB17" s="80">
        <v>0.68</v>
      </c>
      <c r="AC17" s="73">
        <v>3.4119999999999999</v>
      </c>
      <c r="AD17" s="74">
        <v>3.5999999999999999E-3</v>
      </c>
      <c r="AE17" s="75">
        <v>1.06E-3</v>
      </c>
      <c r="AF17" s="67">
        <f>IF(AF$15&lt;2025+$T17,$J17+_xlfn.XLOOKUP(_xlfn.XLOOKUP($B17,Lookups!$A$3:$A$17,Lookups!$B$3:$B$17),'VT CHS Emissions Schedule'!$A:$A,'VT CHS Emissions Schedule'!D:D),0)</f>
        <v>74.140744137069305</v>
      </c>
      <c r="AG17" s="67">
        <f>IF(AG$15&lt;2025+$T17,$J17+_xlfn.XLOOKUP(_xlfn.XLOOKUP($B17,Lookups!$A$3:$A$17,Lookups!$B$3:$B$17),'VT CHS Emissions Schedule'!$A:$A,'VT CHS Emissions Schedule'!E:E),0)</f>
        <v>73.913585753439619</v>
      </c>
      <c r="AH17" s="67">
        <f>IF(AH$15&lt;2025+$T17,$J17+_xlfn.XLOOKUP(_xlfn.XLOOKUP($B17,Lookups!$A$3:$A$17,Lookups!$B$3:$B$17),'VT CHS Emissions Schedule'!$A:$A,'VT CHS Emissions Schedule'!F:F),0)</f>
        <v>73.913585753439619</v>
      </c>
      <c r="AI17" s="67">
        <f>IF(AI$15&lt;2025+$T17,$J17+_xlfn.XLOOKUP(_xlfn.XLOOKUP($B17,Lookups!$A$3:$A$17,Lookups!$B$3:$B$17),'VT CHS Emissions Schedule'!$A:$A,'VT CHS Emissions Schedule'!G:G),0)</f>
        <v>73.913585753439619</v>
      </c>
      <c r="AJ17" s="67">
        <f>IF(AJ$15&lt;2025+$T17,$J17+_xlfn.XLOOKUP(_xlfn.XLOOKUP($B17,Lookups!$A$3:$A$17,Lookups!$B$3:$B$17),'VT CHS Emissions Schedule'!$A:$A,'VT CHS Emissions Schedule'!H:H),0)</f>
        <v>73.904830687526697</v>
      </c>
      <c r="AK17" s="67">
        <f>IF(AK$15&lt;2025+$T17,$J17+_xlfn.XLOOKUP(_xlfn.XLOOKUP($B17,Lookups!$A$3:$A$17,Lookups!$B$3:$B$17),'VT CHS Emissions Schedule'!$A:$A,'VT CHS Emissions Schedule'!I:I),0)</f>
        <v>73.904830687526697</v>
      </c>
      <c r="AL17" s="67">
        <f>IF(AL$15&lt;2025+$T17,$J17+_xlfn.XLOOKUP(_xlfn.XLOOKUP($B17,Lookups!$A$3:$A$17,Lookups!$B$3:$B$17),'VT CHS Emissions Schedule'!$A:$A,'VT CHS Emissions Schedule'!J:J),0)</f>
        <v>73.904830687526697</v>
      </c>
      <c r="AM17" s="67">
        <f>IF(AM$15&lt;2025+$T17,$J17+_xlfn.XLOOKUP(_xlfn.XLOOKUP($B17,Lookups!$A$3:$A$17,Lookups!$B$3:$B$17),'VT CHS Emissions Schedule'!$A:$A,'VT CHS Emissions Schedule'!K:K),0)</f>
        <v>73.904830687526697</v>
      </c>
      <c r="AN17" s="67">
        <f>IF(AN$15&lt;2025+$T17,$J17+_xlfn.XLOOKUP(_xlfn.XLOOKUP($B17,Lookups!$A$3:$A$17,Lookups!$B$3:$B$17),'VT CHS Emissions Schedule'!$A:$A,'VT CHS Emissions Schedule'!L:L),0)</f>
        <v>73.904830687526697</v>
      </c>
      <c r="AO17" s="67">
        <f>IF(AO$15&lt;2025+$T17,$J17+_xlfn.XLOOKUP(_xlfn.XLOOKUP($B17,Lookups!$A$3:$A$17,Lookups!$B$3:$B$17),'VT CHS Emissions Schedule'!$A:$A,'VT CHS Emissions Schedule'!M:M),0)</f>
        <v>73.534497310657912</v>
      </c>
      <c r="AP17" s="67">
        <f>IF(AP$15&lt;2025+$T17,$J17+_xlfn.XLOOKUP(_xlfn.XLOOKUP($B17,Lookups!$A$3:$A$17,Lookups!$B$3:$B$17),'VT CHS Emissions Schedule'!$A:$A,'VT CHS Emissions Schedule'!N:N),0)</f>
        <v>73.534497310657912</v>
      </c>
      <c r="AQ17" s="67">
        <f>IF(AQ$15&lt;2025+$T17,$J17+_xlfn.XLOOKUP(_xlfn.XLOOKUP($B17,Lookups!$A$3:$A$17,Lookups!$B$3:$B$17),'VT CHS Emissions Schedule'!$A:$A,'VT CHS Emissions Schedule'!O:O),0)</f>
        <v>73.534497310657912</v>
      </c>
      <c r="AR17" s="67">
        <f>IF(AR$15&lt;2025+$T17,$J17+_xlfn.XLOOKUP(_xlfn.XLOOKUP($B17,Lookups!$A$3:$A$17,Lookups!$B$3:$B$17),'VT CHS Emissions Schedule'!$A:$A,'VT CHS Emissions Schedule'!P:P),0)</f>
        <v>73.534497310657912</v>
      </c>
      <c r="AS17" s="67">
        <f>IF(AS$15&lt;2025+$T17,$J17+_xlfn.XLOOKUP(_xlfn.XLOOKUP($B17,Lookups!$A$3:$A$17,Lookups!$B$3:$B$17),'VT CHS Emissions Schedule'!$A:$A,'VT CHS Emissions Schedule'!Q:Q),0)</f>
        <v>73.534497310657912</v>
      </c>
      <c r="AT17" s="67">
        <f>IF(AT$15&lt;2025+$T17,$J17+_xlfn.XLOOKUP(_xlfn.XLOOKUP($B17,Lookups!$A$3:$A$17,Lookups!$B$3:$B$17),'VT CHS Emissions Schedule'!$A:$A,'VT CHS Emissions Schedule'!R:R),0)</f>
        <v>73.470054800700524</v>
      </c>
      <c r="AU17" s="67">
        <f>IF(AU$15&lt;2025+$T17,$J17+_xlfn.XLOOKUP(_xlfn.XLOOKUP($B17,Lookups!$A$3:$A$17,Lookups!$B$3:$B$17),'VT CHS Emissions Schedule'!$A:$A,'VT CHS Emissions Schedule'!S:S),0)</f>
        <v>73.470054800700524</v>
      </c>
      <c r="AV17" s="67">
        <f>IF(AV$15&lt;2025+$T17,$J17+_xlfn.XLOOKUP(_xlfn.XLOOKUP($B17,Lookups!$A$3:$A$17,Lookups!$B$3:$B$17),'VT CHS Emissions Schedule'!$A:$A,'VT CHS Emissions Schedule'!T:T),0)</f>
        <v>0</v>
      </c>
      <c r="AW17" s="67">
        <f>IF(AW$15&lt;2025+$T17,$J17+_xlfn.XLOOKUP(_xlfn.XLOOKUP($B17,Lookups!$A$3:$A$17,Lookups!$B$3:$B$17),'VT CHS Emissions Schedule'!$A:$A,'VT CHS Emissions Schedule'!U:U),0)</f>
        <v>0</v>
      </c>
      <c r="AX17" s="67">
        <f>IF(AX$15&lt;2025+$T17,$J17+_xlfn.XLOOKUP(_xlfn.XLOOKUP($B17,Lookups!$A$3:$A$17,Lookups!$B$3:$B$17),'VT CHS Emissions Schedule'!$A:$A,'VT CHS Emissions Schedule'!V:V),0)</f>
        <v>0</v>
      </c>
      <c r="AY17" s="67">
        <f>IF(AY$15&lt;2025+$T17,$J17+_xlfn.XLOOKUP(_xlfn.XLOOKUP($B17,Lookups!$A$3:$A$17,Lookups!$B$3:$B$17),'VT CHS Emissions Schedule'!$A:$A,'VT CHS Emissions Schedule'!W:W),0)</f>
        <v>0</v>
      </c>
      <c r="AZ17" s="67">
        <f>IF(AZ$15&lt;2025+$T17,$J17+_xlfn.XLOOKUP(_xlfn.XLOOKUP($B17,Lookups!$A$3:$A$17,Lookups!$B$3:$B$17),'VT CHS Emissions Schedule'!$A:$A,'VT CHS Emissions Schedule'!X:X),0)</f>
        <v>0</v>
      </c>
      <c r="BA17" s="67">
        <f>IF(BA$15&lt;2025+$T17,$J17+_xlfn.XLOOKUP(_xlfn.XLOOKUP($B17,Lookups!$A$3:$A$17,Lookups!$B$3:$B$17),'VT CHS Emissions Schedule'!$A:$A,'VT CHS Emissions Schedule'!Y:Y),0)</f>
        <v>0</v>
      </c>
      <c r="BB17" s="67">
        <f>IF(BB$15&lt;2025+$T17,$J17+_xlfn.XLOOKUP(_xlfn.XLOOKUP($B17,Lookups!$A$3:$A$17,Lookups!$B$3:$B$17),'VT CHS Emissions Schedule'!$A:$A,'VT CHS Emissions Schedule'!Z:Z),0)</f>
        <v>0</v>
      </c>
      <c r="BC17" s="67">
        <f>IF(BC$15&lt;2025+$T17,$J17+_xlfn.XLOOKUP(_xlfn.XLOOKUP($B17,Lookups!$A$3:$A$17,Lookups!$B$3:$B$17),'VT CHS Emissions Schedule'!$A:$A,'VT CHS Emissions Schedule'!AA:AA),0)</f>
        <v>0</v>
      </c>
      <c r="BD17" s="67">
        <f>IF(BD$15&lt;2025+$T17,$J17+_xlfn.XLOOKUP(_xlfn.XLOOKUP($B17,Lookups!$A$3:$A$17,Lookups!$B$3:$B$17),'VT CHS Emissions Schedule'!$A:$A,'VT CHS Emissions Schedule'!AB:AB),0)</f>
        <v>0</v>
      </c>
      <c r="BE17" s="67">
        <f>IF(BE$15&lt;2025+$T17,$J17+_xlfn.XLOOKUP(_xlfn.XLOOKUP($B17,Lookups!$A$3:$A$17,Lookups!$B$3:$B$17),'VT CHS Emissions Schedule'!$A:$A,'VT CHS Emissions Schedule'!AC:AC),0)</f>
        <v>0</v>
      </c>
      <c r="BF17" s="64">
        <f>IF(BF$15&lt;2025+$T17,IF($B17="Natural gas",($P17*AF17)/(1-$I17)-($Q17*'VT CHS Emissions Schedule'!D$5)/(1-$K17),IF(OR($B17="Propane",$B17="Oil"),($P17*AF17)-($Q17*'VT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Schedule'!D$35+$O17)/$V$32))-($Q17*'VT CHS Emissions Schedule'!D$5)/(1-$K17))),0)</f>
        <v>1428716.2937987377</v>
      </c>
      <c r="BG17" s="64">
        <f>IF(BG$15&lt;2025+$T17,IF($B17="Natural gas",($P17*AG17)/(1-$I17)-($Q17*'VT CHS Emissions Schedule'!E$5)/(1-$K17),IF(OR($B17="Propane",$B17="Oil"),($P17*AG17)-($Q17*'VT CHS Emissions Schedule'!E$5)/(1-$K17),(($U$28*$R17*('VT CHS Emissions Schedule'!E$8+$N17)/$V$28)+($U$29*$R17*('VT CHS Emissions Schedule'!E$9+$M17)/$V$29)+($U$30*$R17*'VT CHS Emissions Schedule'!E$7/$V$30)/(1-$L17)+($U$31*$R17*'VT CHS Emissions Schedule'!E$5/$V$31/(1-$K17))+($U$32*$R17*('VT CHS Emissions Schedule'!E$35+$O17)/$V$32))-($Q17*'VT CHS Emissions Schedule'!E$5)/(1-$K17))),0)</f>
        <v>1449116.6536687512</v>
      </c>
      <c r="BH17" s="64">
        <f>IF(BH$15&lt;2025+$T17,IF($B17="Natural gas",($P17*AH17)/(1-$I17)-($Q17*'VT CHS Emissions Schedule'!F$5)/(1-$K17),IF(OR($B17="Propane",$B17="Oil"),($P17*AH17)-($Q17*'VT CHS Emissions Schedule'!F$5)/(1-$K17),(($U$28*$R17*('VT CHS Emissions Schedule'!F$8+$N17)/$V$28)+($U$29*$R17*('VT CHS Emissions Schedule'!F$9+$M17)/$V$29)+($U$30*$R17*'VT CHS Emissions Schedule'!F$7/$V$30)/(1-$L17)+($U$31*$R17*'VT CHS Emissions Schedule'!F$5/$V$31/(1-$K17))+($U$32*$R17*('VT CHS Emissions Schedule'!F$35+$O17)/$V$32))-($Q17*'VT CHS Emissions Schedule'!F$5)/(1-$K17))),0)</f>
        <v>1475036.5285949609</v>
      </c>
      <c r="BI17" s="64">
        <f>IF(BI$15&lt;2025+$T17,IF($B17="Natural gas",($P17*AI17)/(1-$I17)-($Q17*'VT CHS Emissions Schedule'!G$5)/(1-$K17),IF(OR($B17="Propane",$B17="Oil"),($P17*AI17)-($Q17*'VT CHS Emissions Schedule'!G$5)/(1-$K17),(($U$28*$R17*('VT CHS Emissions Schedule'!G$8+$N17)/$V$28)+($U$29*$R17*('VT CHS Emissions Schedule'!G$9+$M17)/$V$29)+($U$30*$R17*'VT CHS Emissions Schedule'!G$7/$V$30)/(1-$L17)+($U$31*$R17*'VT CHS Emissions Schedule'!G$5/$V$31/(1-$K17))+($U$32*$R17*('VT CHS Emissions Schedule'!G$35+$O17)/$V$32))-($Q17*'VT CHS Emissions Schedule'!G$5)/(1-$K17))),0)</f>
        <v>1500956.4035211706</v>
      </c>
      <c r="BJ17" s="64">
        <f>IF(BJ$15&lt;2025+$T17,IF($B17="Natural gas",($P17*AJ17)/(1-$I17)-($Q17*'VT CHS Emissions Schedule'!H$5)/(1-$K17),IF(OR($B17="Propane",$B17="Oil"),($P17*AJ17)-($Q17*'VT CHS Emissions Schedule'!H$5)/(1-$K17),(($U$28*$R17*('VT CHS Emissions Schedule'!H$8+$N17)/$V$28)+($U$29*$R17*('VT CHS Emissions Schedule'!H$9+$M17)/$V$29)+($U$30*$R17*'VT CHS Emissions Schedule'!H$7/$V$30)/(1-$L17)+($U$31*$R17*'VT CHS Emissions Schedule'!H$5/$V$31/(1-$K17))+($U$32*$R17*('VT CHS Emissions Schedule'!H$35+$O17)/$V$32))-($Q17*'VT CHS Emissions Schedule'!H$5)/(1-$K17))),0)</f>
        <v>1526663.5470599129</v>
      </c>
      <c r="BK17" s="64">
        <f>IF(BK$15&lt;2025+$T17,IF($B17="Natural gas",($P17*AK17)/(1-$I17)-($Q17*'VT CHS Emissions Schedule'!I$5)/(1-$K17),IF(OR($B17="Propane",$B17="Oil"),($P17*AK17)-($Q17*'VT CHS Emissions Schedule'!I$5)/(1-$K17),(($U$28*$R17*('VT CHS Emissions Schedule'!I$8+$N17)/$V$28)+($U$29*$R17*('VT CHS Emissions Schedule'!I$9+$M17)/$V$29)+($U$30*$R17*'VT CHS Emissions Schedule'!I$7/$V$30)/(1-$L17)+($U$31*$R17*'VT CHS Emissions Schedule'!I$5/$V$31/(1-$K17))+($U$32*$R17*('VT CHS Emissions Schedule'!I$35+$O17)/$V$32))-($Q17*'VT CHS Emissions Schedule'!I$5)/(1-$K17))),0)</f>
        <v>1552583.4219861226</v>
      </c>
      <c r="BL17" s="64">
        <f>IF(BL$15&lt;2025+$T17,IF($B17="Natural gas",($P17*AL17)/(1-$I17)-($Q17*'VT CHS Emissions Schedule'!J$5)/(1-$K17),IF(OR($B17="Propane",$B17="Oil"),($P17*AL17)-($Q17*'VT CHS Emissions Schedule'!J$5)/(1-$K17),(($U$28*$R17*('VT CHS Emissions Schedule'!J$8+$N17)/$V$28)+($U$29*$R17*('VT CHS Emissions Schedule'!J$9+$M17)/$V$29)+($U$30*$R17*'VT CHS Emissions Schedule'!J$7/$V$30)/(1-$L17)+($U$31*$R17*'VT CHS Emissions Schedule'!J$5/$V$31/(1-$K17))+($U$32*$R17*('VT CHS Emissions Schedule'!J$35+$O17)/$V$32))-($Q17*'VT CHS Emissions Schedule'!J$5)/(1-$K17))),0)</f>
        <v>1578503.2969123323</v>
      </c>
      <c r="BM17" s="64">
        <f>IF(BM$15&lt;2025+$T17,IF($B17="Natural gas",($P17*AM17)/(1-$I17)-($Q17*'VT CHS Emissions Schedule'!K$5)/(1-$K17),IF(OR($B17="Propane",$B17="Oil"),($P17*AM17)-($Q17*'VT CHS Emissions Schedule'!K$5)/(1-$K17),(($U$28*$R17*('VT CHS Emissions Schedule'!K$8+$N17)/$V$28)+($U$29*$R17*('VT CHS Emissions Schedule'!K$9+$M17)/$V$29)+($U$30*$R17*'VT CHS Emissions Schedule'!K$7/$V$30)/(1-$L17)+($U$31*$R17*'VT CHS Emissions Schedule'!K$5/$V$31/(1-$K17))+($U$32*$R17*('VT CHS Emissions Schedule'!K$35+$O17)/$V$32))-($Q17*'VT CHS Emissions Schedule'!K$5)/(1-$K17))),0)</f>
        <v>1604423.171838542</v>
      </c>
      <c r="BN17" s="64">
        <f>IF(BN$15&lt;2025+$T17,IF($B17="Natural gas",($P17*AN17)/(1-$I17)-($Q17*'VT CHS Emissions Schedule'!L$5)/(1-$K17),IF(OR($B17="Propane",$B17="Oil"),($P17*AN17)-($Q17*'VT CHS Emissions Schedule'!L$5)/(1-$K17),(($U$28*$R17*('VT CHS Emissions Schedule'!L$8+$N17)/$V$28)+($U$29*$R17*('VT CHS Emissions Schedule'!L$9+$M17)/$V$29)+($U$30*$R17*'VT CHS Emissions Schedule'!L$7/$V$30)/(1-$L17)+($U$31*$R17*'VT CHS Emissions Schedule'!L$5/$V$31/(1-$K17))+($U$32*$R17*('VT CHS Emissions Schedule'!L$35+$O17)/$V$32))-($Q17*'VT CHS Emissions Schedule'!L$5)/(1-$K17))),0)</f>
        <v>1630343.0467647514</v>
      </c>
      <c r="BO17" s="64">
        <f>IF(BO$15&lt;2025+$T17,IF($B17="Natural gas",($P17*AO17)/(1-$I17)-($Q17*'VT CHS Emissions Schedule'!M$5)/(1-$K17),IF(OR($B17="Propane",$B17="Oil"),($P17*AO17)-($Q17*'VT CHS Emissions Schedule'!M$5)/(1-$K17),(($U$28*$R17*('VT CHS Emissions Schedule'!M$8+$N17)/$V$28)+($U$29*$R17*('VT CHS Emissions Schedule'!M$9+$M17)/$V$29)+($U$30*$R17*'VT CHS Emissions Schedule'!M$7/$V$30)/(1-$L17)+($U$31*$R17*'VT CHS Emissions Schedule'!M$5/$V$31/(1-$K17))+($U$32*$R17*('VT CHS Emissions Schedule'!M$35+$O17)/$V$32))-($Q17*'VT CHS Emissions Schedule'!M$5)/(1-$K17))),0)</f>
        <v>1647264.5276331331</v>
      </c>
      <c r="BP17" s="64">
        <f>IF(BP$15&lt;2025+$T17,IF($B17="Natural gas",($P17*AP17)/(1-$I17)-($Q17*'VT CHS Emissions Schedule'!N$5)/(1-$K17),IF(OR($B17="Propane",$B17="Oil"),($P17*AP17)-($Q17*'VT CHS Emissions Schedule'!N$5)/(1-$K17),(($U$28*$R17*('VT CHS Emissions Schedule'!N$8+$N17)/$V$28)+($U$29*$R17*('VT CHS Emissions Schedule'!N$9+$M17)/$V$29)+($U$30*$R17*'VT CHS Emissions Schedule'!N$7/$V$30)/(1-$L17)+($U$31*$R17*'VT CHS Emissions Schedule'!N$5/$V$31/(1-$K17))+($U$32*$R17*('VT CHS Emissions Schedule'!N$35+$O17)/$V$32))-($Q17*'VT CHS Emissions Schedule'!N$5)/(1-$K17))),0)</f>
        <v>1673184.4025593426</v>
      </c>
      <c r="BQ17" s="64">
        <f>IF(BQ$15&lt;2025+$T17,IF($B17="Natural gas",($P17*AQ17)/(1-$I17)-($Q17*'VT CHS Emissions Schedule'!O$5)/(1-$K17),IF(OR($B17="Propane",$B17="Oil"),($P17*AQ17)-($Q17*'VT CHS Emissions Schedule'!O$5)/(1-$K17),(($U$28*$R17*('VT CHS Emissions Schedule'!O$8+$N17)/$V$28)+($U$29*$R17*('VT CHS Emissions Schedule'!O$9+$M17)/$V$29)+($U$30*$R17*'VT CHS Emissions Schedule'!O$7/$V$30)/(1-$L17)+($U$31*$R17*'VT CHS Emissions Schedule'!O$5/$V$31/(1-$K17))+($U$32*$R17*('VT CHS Emissions Schedule'!O$35+$O17)/$V$32))-($Q17*'VT CHS Emissions Schedule'!O$5)/(1-$K17))),0)</f>
        <v>1673184.4025593426</v>
      </c>
      <c r="BR17" s="64">
        <f>IF(BR$15&lt;2025+$T17,IF($B17="Natural gas",($P17*AR17)/(1-$I17)-($Q17*'VT CHS Emissions Schedule'!P$5)/(1-$K17),IF(OR($B17="Propane",$B17="Oil"),($P17*AR17)-($Q17*'VT CHS Emissions Schedule'!P$5)/(1-$K17),(($U$28*$R17*('VT CHS Emissions Schedule'!P$8+$N17)/$V$28)+($U$29*$R17*('VT CHS Emissions Schedule'!P$9+$M17)/$V$29)+($U$30*$R17*'VT CHS Emissions Schedule'!P$7/$V$30)/(1-$L17)+($U$31*$R17*'VT CHS Emissions Schedule'!P$5/$V$31/(1-$K17))+($U$32*$R17*('VT CHS Emissions Schedule'!P$35+$O17)/$V$32))-($Q17*'VT CHS Emissions Schedule'!P$5)/(1-$K17))),0)</f>
        <v>1673184.4025593426</v>
      </c>
      <c r="BS17" s="64">
        <f>IF(BS$15&lt;2025+$T17,IF($B17="Natural gas",($P17*AS17)/(1-$I17)-($Q17*'VT CHS Emissions Schedule'!Q$5)/(1-$K17),IF(OR($B17="Propane",$B17="Oil"),($P17*AS17)-($Q17*'VT CHS Emissions Schedule'!Q$5)/(1-$K17),(($U$28*$R17*('VT CHS Emissions Schedule'!Q$8+$N17)/$V$28)+($U$29*$R17*('VT CHS Emissions Schedule'!Q$9+$M17)/$V$29)+($U$30*$R17*'VT CHS Emissions Schedule'!Q$7/$V$30)/(1-$L17)+($U$31*$R17*'VT CHS Emissions Schedule'!Q$5/$V$31/(1-$K17))+($U$32*$R17*('VT CHS Emissions Schedule'!Q$35+$O17)/$V$32))-($Q17*'VT CHS Emissions Schedule'!Q$5)/(1-$K17))),0)</f>
        <v>1673184.4025593426</v>
      </c>
      <c r="BT17" s="64">
        <f>IF(BT$15&lt;2025+$T17,IF($B17="Natural gas",($P17*AT17)/(1-$I17)-($Q17*'VT CHS Emissions Schedule'!R$5)/(1-$K17),IF(OR($B17="Propane",$B17="Oil"),($P17*AT17)-($Q17*'VT CHS Emissions Schedule'!R$5)/(1-$K17),(($U$28*$R17*('VT CHS Emissions Schedule'!R$8+$N17)/$V$28)+($U$29*$R17*('VT CHS Emissions Schedule'!R$9+$M17)/$V$29)+($U$30*$R17*'VT CHS Emissions Schedule'!R$7/$V$30)/(1-$L17)+($U$31*$R17*'VT CHS Emissions Schedule'!R$5/$V$31/(1-$K17))+($U$32*$R17*('VT CHS Emissions Schedule'!R$35+$O17)/$V$32))-($Q17*'VT CHS Emissions Schedule'!R$5)/(1-$K17))),0)</f>
        <v>1671618.5725939879</v>
      </c>
      <c r="BU17" s="64">
        <f>IF(BU$15&lt;2025+$T17,IF($B17="Natural gas",($P17*AU17)/(1-$I17)-($Q17*'VT CHS Emissions Schedule'!S$5)/(1-$K17),IF(OR($B17="Propane",$B17="Oil"),($P17*AU17)-($Q17*'VT CHS Emissions Schedule'!S$5)/(1-$K17),(($U$28*$R17*('VT CHS Emissions Schedule'!S$8+$N17)/$V$28)+($U$29*$R17*('VT CHS Emissions Schedule'!S$9+$M17)/$V$29)+($U$30*$R17*'VT CHS Emissions Schedule'!S$7/$V$30)/(1-$L17)+($U$31*$R17*'VT CHS Emissions Schedule'!S$5/$V$31/(1-$K17))+($U$32*$R17*('VT CHS Emissions Schedule'!S$35+$O17)/$V$32))-($Q17*'VT CHS Emissions Schedule'!S$5)/(1-$K17))),0)</f>
        <v>1671618.5725939879</v>
      </c>
      <c r="BV17" s="64">
        <f>IF(BV$15&lt;2025+$T17,IF($B17="Natural gas",($P17*AV17)/(1-$I17)-($Q17*'VT CHS Emissions Schedule'!T$5)/(1-$K17),IF(OR($B17="Propane",$B17="Oil"),($P17*AV17)-($Q17*'VT CHS Emissions Schedule'!T$5)/(1-$K17),(($U$28*$R17*('VT CHS Emissions Schedule'!T$8+$N17)/$V$28)+($U$29*$R17*('VT CHS Emissions Schedule'!T$9+$M17)/$V$29)+($U$30*$R17*'VT CHS Emissions Schedule'!T$7/$V$30)/(1-$L17)+($U$31*$R17*'VT CHS Emissions Schedule'!T$5/$V$31/(1-$K17))+($U$32*$R17*('VT CHS Emissions Schedule'!T$35+$O17)/$V$32))-($Q17*'VT CHS Emissions Schedule'!T$5)/(1-$K17))),0)</f>
        <v>0</v>
      </c>
      <c r="BW17" s="64">
        <f>IF(BW$15&lt;2025+$T17,IF($B17="Natural gas",($P17*AW17)/(1-$I17)-($Q17*'VT CHS Emissions Schedule'!U$5)/(1-$K17),IF(OR($B17="Propane",$B17="Oil"),($P17*AW17)-($Q17*'VT CHS Emissions Schedule'!U$5)/(1-$K17),(($U$28*$R17*('VT CHS Emissions Schedule'!U$8+$N17)/$V$28)+($U$29*$R17*('VT CHS Emissions Schedule'!U$9+$M17)/$V$29)+($U$30*$R17*'VT CHS Emissions Schedule'!U$7/$V$30)/(1-$L17)+($U$31*$R17*'VT CHS Emissions Schedule'!U$5/$V$31/(1-$K17))+($U$32*$R17*('VT CHS Emissions Schedule'!U$35+$O17)/$V$32))-($Q17*'VT CHS Emissions Schedule'!U$5)/(1-$K17))),0)</f>
        <v>0</v>
      </c>
      <c r="BX17" s="64">
        <f>IF(BX$15&lt;2025+$T17,IF($B17="Natural gas",($P17*AX17)/(1-$I17)-($Q17*'VT CHS Emissions Schedule'!V$5)/(1-$K17),IF(OR($B17="Propane",$B17="Oil"),($P17*AX17)-($Q17*'VT CHS Emissions Schedule'!V$5)/(1-$K17),(($U$28*$R17*('VT CHS Emissions Schedule'!V$8+$N17)/$V$28)+($U$29*$R17*('VT CHS Emissions Schedule'!V$9+$M17)/$V$29)+($U$30*$R17*'VT CHS Emissions Schedule'!V$7/$V$30)/(1-$L17)+($U$31*$R17*'VT CHS Emissions Schedule'!V$5/$V$31/(1-$K17))+($U$32*$R17*('VT CHS Emissions Schedule'!V$35+$O17)/$V$32))-($Q17*'VT CHS Emissions Schedule'!V$5)/(1-$K17))),0)</f>
        <v>0</v>
      </c>
      <c r="BY17" s="64">
        <f>IF(BY$15&lt;2025+$T17,IF($B17="Natural gas",($P17*AY17)/(1-$I17)-($Q17*'VT CHS Emissions Schedule'!W$5)/(1-$K17),IF(OR($B17="Propane",$B17="Oil"),($P17*AY17)-($Q17*'VT CHS Emissions Schedule'!W$5)/(1-$K17),(($U$28*$R17*('VT CHS Emissions Schedule'!W$8+$N17)/$V$28)+($U$29*$R17*('VT CHS Emissions Schedule'!W$9+$M17)/$V$29)+($U$30*$R17*'VT CHS Emissions Schedule'!W$7/$V$30)/(1-$L17)+($U$31*$R17*'VT CHS Emissions Schedule'!W$5/$V$31/(1-$K17))+($U$32*$R17*('VT CHS Emissions Schedule'!W$35+$O17)/$V$32))-($Q17*'VT CHS Emissions Schedule'!W$5)/(1-$K17))),0)</f>
        <v>0</v>
      </c>
      <c r="BZ17" s="64">
        <f>IF(BZ$15&lt;2025+$T17,IF($B17="Natural gas",($P17*AZ17)/(1-$I17)-($Q17*'VT CHS Emissions Schedule'!X$5)/(1-$K17),IF(OR($B17="Propane",$B17="Oil"),($P17*AZ17)-($Q17*'VT CHS Emissions Schedule'!X$5)/(1-$K17),(($U$28*$R17*('VT CHS Emissions Schedule'!X$8+$N17)/$V$28)+($U$29*$R17*('VT CHS Emissions Schedule'!X$9+$M17)/$V$29)+($U$30*$R17*'VT CHS Emissions Schedule'!X$7/$V$30)/(1-$L17)+($U$31*$R17*'VT CHS Emissions Schedule'!X$5/$V$31/(1-$K17))+($U$32*$R17*('VT CHS Emissions Schedule'!X$35+$O17)/$V$32))-($Q17*'VT CHS Emissions Schedule'!X$5)/(1-$K17))),0)</f>
        <v>0</v>
      </c>
      <c r="CA17" s="64">
        <f>IF(CA$15&lt;2025+$T17,IF($B17="Natural gas",($P17*BA17)/(1-$I17)-($Q17*'VT CHS Emissions Schedule'!Y$5)/(1-$K17),IF(OR($B17="Propane",$B17="Oil"),($P17*BA17)-($Q17*'VT CHS Emissions Schedule'!Y$5)/(1-$K17),(($U$28*$R17*('VT CHS Emissions Schedule'!Y$8+$N17)/$V$28)+($U$29*$R17*('VT CHS Emissions Schedule'!Y$9+$M17)/$V$29)+($U$30*$R17*'VT CHS Emissions Schedule'!Y$7/$V$30)/(1-$L17)+($U$31*$R17*'VT CHS Emissions Schedule'!Y$5/$V$31/(1-$K17))+($U$32*$R17*('VT CHS Emissions Schedule'!Y$35+$O17)/$V$32))-($Q17*'VT CHS Emissions Schedule'!Y$5)/(1-$K17))),0)</f>
        <v>0</v>
      </c>
      <c r="CB17" s="64">
        <f>IF(CB$15&lt;2025+$T17,IF($B17="Natural gas",($P17*BB17)/(1-$I17)-($Q17*'VT CHS Emissions Schedule'!Z$5)/(1-$K17),IF(OR($B17="Propane",$B17="Oil"),($P17*BB17)-($Q17*'VT CHS Emissions Schedule'!Z$5)/(1-$K17),(($U$28*$R17*('VT CHS Emissions Schedule'!Z$8+$N17)/$V$28)+($U$29*$R17*('VT CHS Emissions Schedule'!Z$9+$M17)/$V$29)+($U$30*$R17*'VT CHS Emissions Schedule'!Z$7/$V$30)/(1-$L17)+($U$31*$R17*'VT CHS Emissions Schedule'!Z$5/$V$31/(1-$K17))+($U$32*$R17*('VT CHS Emissions Schedule'!Z$35+$O17)/$V$32))-($Q17*'VT CHS Emissions Schedule'!Z$5)/(1-$K17))),0)</f>
        <v>0</v>
      </c>
      <c r="CC17" s="64">
        <f>IF(CC$15&lt;2025+$T17,IF($B17="Natural gas",($P17*BC17)/(1-$I17)-($Q17*'VT CHS Emissions Schedule'!AA$5)/(1-$K17),IF(OR($B17="Propane",$B17="Oil"),($P17*BC17)-($Q17*'VT CHS Emissions Schedule'!AA$5)/(1-$K17),(($U$28*$R17*('VT CHS Emissions Schedule'!AA$8+$N17)/$V$28)+($U$29*$R17*('VT CHS Emissions Schedule'!AA$9+$M17)/$V$29)+($U$30*$R17*'VT CHS Emissions Schedule'!AA$7/$V$30)/(1-$L17)+($U$31*$R17*'VT CHS Emissions Schedule'!AA$5/$V$31/(1-$K17))+($U$32*$R17*('VT CHS Emissions Schedule'!AA$35+$O17)/$V$32))-($Q17*'VT CHS Emissions Schedule'!AA$5)/(1-$K17))),0)</f>
        <v>0</v>
      </c>
      <c r="CD17" s="64">
        <f>IF(CD$15&lt;2025+$T17,IF($B17="Natural gas",($P17*BD17)/(1-$I17)-($Q17*'VT CHS Emissions Schedule'!AB$5)/(1-$K17),IF(OR($B17="Propane",$B17="Oil"),($P17*BD17)-($Q17*'VT CHS Emissions Schedule'!AB$5)/(1-$K17),(($U$28*$R17*('VT CHS Emissions Schedule'!AB$8+$N17)/$V$28)+($U$29*$R17*('VT CHS Emissions Schedule'!AB$9+$M17)/$V$29)+($U$30*$R17*'VT CHS Emissions Schedule'!AB$7/$V$30)/(1-$L17)+($U$31*$R17*'VT CHS Emissions Schedule'!AB$5/$V$31/(1-$K17))+($U$32*$R17*('VT CHS Emissions Schedule'!AB$35+$O17)/$V$32))-($Q17*'VT CHS Emissions Schedule'!AB$5)/(1-$K17))),0)</f>
        <v>0</v>
      </c>
      <c r="CE17" s="64">
        <f>IF(CE$15&lt;2025+$T17,IF($B17="Natural gas",($P17*BE17)/(1-$I17)-($Q17*'VT CHS Emissions Schedule'!AC$5)/(1-$K17),IF(OR($B17="Propane",$B17="Oil"),($P17*BE17)-($Q17*'VT CHS Emissions Schedule'!AC$5)/(1-$K17),(($U$28*$R17*('VT CHS Emissions Schedule'!AC$8+$N17)/$V$28)+($U$29*$R17*('VT CHS Emissions Schedule'!AC$9+$M17)/$V$29)+($U$30*$R17*'VT CHS Emissions Schedule'!AC$7/$V$30)/(1-$L17)+($U$31*$R17*'VT CHS Emissions Schedule'!AC$5/$V$31/(1-$K17))+($U$32*$R17*('VT CHS Emissions Schedule'!AC$35+$O17)/$V$32))-($Q17*'VT CHS Emissions Schedule'!AC$5)/(1-$K17))),0)</f>
        <v>0</v>
      </c>
      <c r="CF17" s="64">
        <f>IF(CF$15&lt;2025+$T17,BF17+(($S17*'VT CHS Emissions Schedule'!D$5)/(1-$K17)),0)</f>
        <v>1406239.0028165602</v>
      </c>
      <c r="CG17" s="64">
        <f>IF(CG$15&lt;2025+$T17,BG17+(($S17*'VT CHS Emissions Schedule'!E$5)/(1-$K17)),0)</f>
        <v>1428202.3121943101</v>
      </c>
      <c r="CH17" s="64">
        <f>IF(CH$15&lt;2025+$T17,BH17+(($S17*'VT CHS Emissions Schedule'!F$5)/(1-$K17)),0)</f>
        <v>1455685.1366282559</v>
      </c>
      <c r="CI17" s="64">
        <f>IF(CI$15&lt;2025+$T17,BI17+(($S17*'VT CHS Emissions Schedule'!G$5)/(1-$K17)),0)</f>
        <v>1483167.961062202</v>
      </c>
      <c r="CJ17" s="64">
        <f>IF(CJ$15&lt;2025+$T17,BJ17+(($S17*'VT CHS Emissions Schedule'!H$5)/(1-$K17)),0)</f>
        <v>1510438.0541086807</v>
      </c>
      <c r="CK17" s="64">
        <f>IF(CK$15&lt;2025+$T17,BK17+(($S17*'VT CHS Emissions Schedule'!I$5)/(1-$K17)),0)</f>
        <v>1537920.8785426265</v>
      </c>
      <c r="CL17" s="64">
        <f>IF(CL$15&lt;2025+$T17,BL17+(($S17*'VT CHS Emissions Schedule'!J$5)/(1-$K17)),0)</f>
        <v>1565403.7029765726</v>
      </c>
      <c r="CM17" s="64">
        <f>IF(CM$15&lt;2025+$T17,BM17+(($S17*'VT CHS Emissions Schedule'!K$5)/(1-$K17)),0)</f>
        <v>1592886.5274105186</v>
      </c>
      <c r="CN17" s="64">
        <f>IF(CN$15&lt;2025+$T17,BN17+(($S17*'VT CHS Emissions Schedule'!L$5)/(1-$K17)),0)</f>
        <v>1620369.3518444644</v>
      </c>
      <c r="CO17" s="64">
        <f>IF(CO$15&lt;2025+$T17,BO17+(($S17*'VT CHS Emissions Schedule'!M$5)/(1-$K17)),0)</f>
        <v>1638853.7822205822</v>
      </c>
      <c r="CP17" s="64">
        <f>IF(CP$15&lt;2025+$T17,BP17+(($S17*'VT CHS Emissions Schedule'!N$5)/(1-$K17)),0)</f>
        <v>1666336.6066545281</v>
      </c>
      <c r="CQ17" s="64">
        <f>IF(CQ$15&lt;2025+$T17,BQ17+(($S17*'VT CHS Emissions Schedule'!O$5)/(1-$K17)),0)</f>
        <v>1666336.6066545281</v>
      </c>
      <c r="CR17" s="64">
        <f>IF(CR$15&lt;2025+$T17,BR17+(($S17*'VT CHS Emissions Schedule'!P$5)/(1-$K17)),0)</f>
        <v>1666336.6066545281</v>
      </c>
      <c r="CS17" s="64">
        <f>IF(CS$15&lt;2025+$T17,BS17+(($S17*'VT CHS Emissions Schedule'!Q$5)/(1-$K17)),0)</f>
        <v>1666336.6066545281</v>
      </c>
      <c r="CT17" s="64">
        <f>IF(CT$15&lt;2025+$T17,BT17+(($S17*'VT CHS Emissions Schedule'!R$5)/(1-$K17)),0)</f>
        <v>1664770.7766891734</v>
      </c>
      <c r="CU17" s="64">
        <f>IF(CU$15&lt;2025+$T17,BU17+(($S17*'VT CHS Emissions Schedule'!S$5)/(1-$K17)),0)</f>
        <v>1664770.7766891734</v>
      </c>
      <c r="CV17" s="64">
        <f>IF(CV$15&lt;2025+$T17,BV17+(($S17*'VT CHS Emissions Schedule'!T$5)/(1-$K17)),0)</f>
        <v>0</v>
      </c>
      <c r="CW17" s="64">
        <f>IF(CW$15&lt;2025+$T17,BW17+(($S17*'VT CHS Emissions Schedule'!U$5)/(1-$K17)),0)</f>
        <v>0</v>
      </c>
      <c r="CX17" s="64">
        <f>IF(CX$15&lt;2025+$T17,BX17+(($S17*'VT CHS Emissions Schedule'!V$5)/(1-$K17)),0)</f>
        <v>0</v>
      </c>
      <c r="CY17" s="64">
        <f>IF(CY$15&lt;2025+$T17,BY17+(($S17*'VT CHS Emissions Schedule'!W$5)/(1-$K17)),0)</f>
        <v>0</v>
      </c>
      <c r="CZ17" s="64">
        <f>IF(CZ$15&lt;2025+$T17,BZ17+(($S17*'VT CHS Emissions Schedule'!X$5)/(1-$K17)),0)</f>
        <v>0</v>
      </c>
      <c r="DA17" s="64">
        <f>IF(DA$15&lt;2025+$T17,CA17+(($S17*'VT CHS Emissions Schedule'!Y$5)/(1-$K17)),0)</f>
        <v>0</v>
      </c>
      <c r="DB17" s="64">
        <f>IF(DB$15&lt;2025+$T17,CB17+(($S17*'VT CHS Emissions Schedule'!Z$5)/(1-$K17)),0)</f>
        <v>0</v>
      </c>
      <c r="DC17" s="64">
        <f>IF(DC$15&lt;2025+$T17,CC17+(($S17*'VT CHS Emissions Schedule'!AA$5)/(1-$K17)),0)</f>
        <v>0</v>
      </c>
      <c r="DD17" s="64">
        <f>IF(DD$15&lt;2025+$T17,CD17+(($S17*'VT CHS Emissions Schedule'!AB$5)/(1-$K17)),0)</f>
        <v>0</v>
      </c>
      <c r="DE17" s="64">
        <f>IF(DE$15&lt;2025+$T17,CE17+(($S17*'VT CHS Emissions Schedule'!AC$5)/(1-$K17)),0)</f>
        <v>0</v>
      </c>
    </row>
    <row r="18" spans="1:109" ht="15.75" x14ac:dyDescent="0.25">
      <c r="A18" s="504"/>
      <c r="B18" s="124" t="s">
        <v>10</v>
      </c>
      <c r="C18" s="64">
        <f t="shared" si="0"/>
        <v>31929032.021750029</v>
      </c>
      <c r="D18" s="64">
        <f t="shared" si="1"/>
        <v>31733505.064347494</v>
      </c>
      <c r="E18" s="223">
        <f t="shared" si="2"/>
        <v>31.929032021750029</v>
      </c>
      <c r="F18" s="111">
        <f t="shared" si="3"/>
        <v>1813627.47292048</v>
      </c>
      <c r="G18" s="64">
        <f>IF($B18="Natural gas",($P18*AF18)/(1-$I18)-($Q18*'VT CHS Emissions Schedule'!D$5)/(1-$K18),IF(OR($B18="Propane",$B18="Oil"),($P18*AF18)-($Q18*'VT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Schedule'!D$35+$O18)/$V$32))-($Q18*'VT CHS Emissions Schedule'!D$5)/(1-$K18)))</f>
        <v>1836104.7639026574</v>
      </c>
      <c r="H18" s="64">
        <f>($S18*'VT CHS Emissions Schedule'!D$5)/(1-$K18)</f>
        <v>-22477.290982177485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4"/>
        <v>26397.925925925923</v>
      </c>
      <c r="Q18" s="64">
        <f t="shared" si="5"/>
        <v>9474.8669922077916</v>
      </c>
      <c r="R18" s="64">
        <f t="shared" si="6"/>
        <v>21382.32</v>
      </c>
      <c r="S18" s="64">
        <f t="shared" si="7"/>
        <v>-571.32755244755231</v>
      </c>
      <c r="T18" s="68">
        <v>16</v>
      </c>
      <c r="U18" s="64">
        <v>12000</v>
      </c>
      <c r="V18" s="64">
        <v>1681</v>
      </c>
      <c r="W18" s="72">
        <v>7.7</v>
      </c>
      <c r="X18" s="72">
        <f>$V$28</f>
        <v>0.81</v>
      </c>
      <c r="Y18" s="71">
        <v>14.3</v>
      </c>
      <c r="Z18" s="64">
        <f t="shared" si="8"/>
        <v>12000</v>
      </c>
      <c r="AA18" s="64">
        <v>591</v>
      </c>
      <c r="AB18" s="80">
        <v>0.68</v>
      </c>
      <c r="AC18" s="73">
        <v>3.4119999999999999</v>
      </c>
      <c r="AD18" s="74">
        <v>3.5999999999999999E-3</v>
      </c>
      <c r="AE18" s="75">
        <v>1.06E-3</v>
      </c>
      <c r="AF18" s="67">
        <f>IF(AF$15&lt;2025+$T18,$J18+_xlfn.XLOOKUP(_xlfn.XLOOKUP($B18,Lookups!$A$3:$A$17,Lookups!$B$3:$B$17),'VT CHS Emissions Schedule'!$A:$A,'VT CHS Emissions Schedule'!D:D),0)</f>
        <v>83.675778824907852</v>
      </c>
      <c r="AG18" s="67">
        <f>IF(AG$15&lt;2025+$T18,$J18+_xlfn.XLOOKUP(_xlfn.XLOOKUP($B18,Lookups!$A$3:$A$17,Lookups!$B$3:$B$17),'VT CHS Emissions Schedule'!$A:$A,'VT CHS Emissions Schedule'!E:E),0)</f>
        <v>83.675778824907852</v>
      </c>
      <c r="AH18" s="67">
        <f>IF(AH$15&lt;2025+$T18,$J18+_xlfn.XLOOKUP(_xlfn.XLOOKUP($B18,Lookups!$A$3:$A$17,Lookups!$B$3:$B$17),'VT CHS Emissions Schedule'!$A:$A,'VT CHS Emissions Schedule'!F:F),0)</f>
        <v>83.675778824907852</v>
      </c>
      <c r="AI18" s="67">
        <f>IF(AI$15&lt;2025+$T18,$J18+_xlfn.XLOOKUP(_xlfn.XLOOKUP($B18,Lookups!$A$3:$A$17,Lookups!$B$3:$B$17),'VT CHS Emissions Schedule'!$A:$A,'VT CHS Emissions Schedule'!G:G),0)</f>
        <v>83.675778824907852</v>
      </c>
      <c r="AJ18" s="67">
        <f>IF(AJ$15&lt;2025+$T18,$J18+_xlfn.XLOOKUP(_xlfn.XLOOKUP($B18,Lookups!$A$3:$A$17,Lookups!$B$3:$B$17),'VT CHS Emissions Schedule'!$A:$A,'VT CHS Emissions Schedule'!H:H),0)</f>
        <v>83.675778824907852</v>
      </c>
      <c r="AK18" s="67">
        <f>IF(AK$15&lt;2025+$T18,$J18+_xlfn.XLOOKUP(_xlfn.XLOOKUP($B18,Lookups!$A$3:$A$17,Lookups!$B$3:$B$17),'VT CHS Emissions Schedule'!$A:$A,'VT CHS Emissions Schedule'!I:I),0)</f>
        <v>83.140679593152342</v>
      </c>
      <c r="AL18" s="67">
        <f>IF(AL$15&lt;2025+$T18,$J18+_xlfn.XLOOKUP(_xlfn.XLOOKUP($B18,Lookups!$A$3:$A$17,Lookups!$B$3:$B$17),'VT CHS Emissions Schedule'!$A:$A,'VT CHS Emissions Schedule'!J:J),0)</f>
        <v>83.140679593152342</v>
      </c>
      <c r="AM18" s="67">
        <f>IF(AM$15&lt;2025+$T18,$J18+_xlfn.XLOOKUP(_xlfn.XLOOKUP($B18,Lookups!$A$3:$A$17,Lookups!$B$3:$B$17),'VT CHS Emissions Schedule'!$A:$A,'VT CHS Emissions Schedule'!K:K),0)</f>
        <v>83.140679593152342</v>
      </c>
      <c r="AN18" s="67">
        <f>IF(AN$15&lt;2025+$T18,$J18+_xlfn.XLOOKUP(_xlfn.XLOOKUP($B18,Lookups!$A$3:$A$17,Lookups!$B$3:$B$17),'VT CHS Emissions Schedule'!$A:$A,'VT CHS Emissions Schedule'!L:L),0)</f>
        <v>83.140679593152342</v>
      </c>
      <c r="AO18" s="67">
        <f>IF(AO$15&lt;2025+$T18,$J18+_xlfn.XLOOKUP(_xlfn.XLOOKUP($B18,Lookups!$A$3:$A$17,Lookups!$B$3:$B$17),'VT CHS Emissions Schedule'!$A:$A,'VT CHS Emissions Schedule'!M:M),0)</f>
        <v>83.140679593152342</v>
      </c>
      <c r="AP18" s="67">
        <f>IF(AP$15&lt;2025+$T18,$J18+_xlfn.XLOOKUP(_xlfn.XLOOKUP($B18,Lookups!$A$3:$A$17,Lookups!$B$3:$B$17),'VT CHS Emissions Schedule'!$A:$A,'VT CHS Emissions Schedule'!N:N),0)</f>
        <v>83.051577010969226</v>
      </c>
      <c r="AQ18" s="67">
        <f>IF(AQ$15&lt;2025+$T18,$J18+_xlfn.XLOOKUP(_xlfn.XLOOKUP($B18,Lookups!$A$3:$A$17,Lookups!$B$3:$B$17),'VT CHS Emissions Schedule'!$A:$A,'VT CHS Emissions Schedule'!O:O),0)</f>
        <v>83.051577010969226</v>
      </c>
      <c r="AR18" s="67">
        <f>IF(AR$15&lt;2025+$T18,$J18+_xlfn.XLOOKUP(_xlfn.XLOOKUP($B18,Lookups!$A$3:$A$17,Lookups!$B$3:$B$17),'VT CHS Emissions Schedule'!$A:$A,'VT CHS Emissions Schedule'!P:P),0)</f>
        <v>83.051577010969226</v>
      </c>
      <c r="AS18" s="67">
        <f>IF(AS$15&lt;2025+$T18,$J18+_xlfn.XLOOKUP(_xlfn.XLOOKUP($B18,Lookups!$A$3:$A$17,Lookups!$B$3:$B$17),'VT CHS Emissions Schedule'!$A:$A,'VT CHS Emissions Schedule'!Q:Q),0)</f>
        <v>83.051577010969226</v>
      </c>
      <c r="AT18" s="67">
        <f>IF(AT$15&lt;2025+$T18,$J18+_xlfn.XLOOKUP(_xlfn.XLOOKUP($B18,Lookups!$A$3:$A$17,Lookups!$B$3:$B$17),'VT CHS Emissions Schedule'!$A:$A,'VT CHS Emissions Schedule'!R:R),0)</f>
        <v>83.051577010969226</v>
      </c>
      <c r="AU18" s="67">
        <f>IF(AU$15&lt;2025+$T18,$J18+_xlfn.XLOOKUP(_xlfn.XLOOKUP($B18,Lookups!$A$3:$A$17,Lookups!$B$3:$B$17),'VT CHS Emissions Schedule'!$A:$A,'VT CHS Emissions Schedule'!S:S),0)</f>
        <v>83.023630912136326</v>
      </c>
      <c r="AV18" s="67">
        <f>IF(AV$15&lt;2025+$T18,$J18+_xlfn.XLOOKUP(_xlfn.XLOOKUP($B18,Lookups!$A$3:$A$17,Lookups!$B$3:$B$17),'VT CHS Emissions Schedule'!$A:$A,'VT CHS Emissions Schedule'!T:T),0)</f>
        <v>0</v>
      </c>
      <c r="AW18" s="67">
        <f>IF(AW$15&lt;2025+$T18,$J18+_xlfn.XLOOKUP(_xlfn.XLOOKUP($B18,Lookups!$A$3:$A$17,Lookups!$B$3:$B$17),'VT CHS Emissions Schedule'!$A:$A,'VT CHS Emissions Schedule'!U:U),0)</f>
        <v>0</v>
      </c>
      <c r="AX18" s="67">
        <f>IF(AX$15&lt;2025+$T18,$J18+_xlfn.XLOOKUP(_xlfn.XLOOKUP($B18,Lookups!$A$3:$A$17,Lookups!$B$3:$B$17),'VT CHS Emissions Schedule'!$A:$A,'VT CHS Emissions Schedule'!V:V),0)</f>
        <v>0</v>
      </c>
      <c r="AY18" s="67">
        <f>IF(AY$15&lt;2025+$T18,$J18+_xlfn.XLOOKUP(_xlfn.XLOOKUP($B18,Lookups!$A$3:$A$17,Lookups!$B$3:$B$17),'VT CHS Emissions Schedule'!$A:$A,'VT CHS Emissions Schedule'!W:W),0)</f>
        <v>0</v>
      </c>
      <c r="AZ18" s="67">
        <f>IF(AZ$15&lt;2025+$T18,$J18+_xlfn.XLOOKUP(_xlfn.XLOOKUP($B18,Lookups!$A$3:$A$17,Lookups!$B$3:$B$17),'VT CHS Emissions Schedule'!$A:$A,'VT CHS Emissions Schedule'!X:X),0)</f>
        <v>0</v>
      </c>
      <c r="BA18" s="67">
        <f>IF(BA$15&lt;2025+$T18,$J18+_xlfn.XLOOKUP(_xlfn.XLOOKUP($B18,Lookups!$A$3:$A$17,Lookups!$B$3:$B$17),'VT CHS Emissions Schedule'!$A:$A,'VT CHS Emissions Schedule'!Y:Y),0)</f>
        <v>0</v>
      </c>
      <c r="BB18" s="67">
        <f>IF(BB$15&lt;2025+$T18,$J18+_xlfn.XLOOKUP(_xlfn.XLOOKUP($B18,Lookups!$A$3:$A$17,Lookups!$B$3:$B$17),'VT CHS Emissions Schedule'!$A:$A,'VT CHS Emissions Schedule'!Z:Z),0)</f>
        <v>0</v>
      </c>
      <c r="BC18" s="67">
        <f>IF(BC$15&lt;2025+$T18,$J18+_xlfn.XLOOKUP(_xlfn.XLOOKUP($B18,Lookups!$A$3:$A$17,Lookups!$B$3:$B$17),'VT CHS Emissions Schedule'!$A:$A,'VT CHS Emissions Schedule'!AA:AA),0)</f>
        <v>0</v>
      </c>
      <c r="BD18" s="67">
        <f>IF(BD$15&lt;2025+$T18,$J18+_xlfn.XLOOKUP(_xlfn.XLOOKUP($B18,Lookups!$A$3:$A$17,Lookups!$B$3:$B$17),'VT CHS Emissions Schedule'!$A:$A,'VT CHS Emissions Schedule'!AB:AB),0)</f>
        <v>0</v>
      </c>
      <c r="BE18" s="67">
        <f>IF(BE$15&lt;2025+$T18,$J18+_xlfn.XLOOKUP(_xlfn.XLOOKUP($B18,Lookups!$A$3:$A$17,Lookups!$B$3:$B$17),'VT CHS Emissions Schedule'!$A:$A,'VT CHS Emissions Schedule'!AC:AC),0)</f>
        <v>0</v>
      </c>
      <c r="BF18" s="64">
        <f>IF(BF$15&lt;2025+$T18,IF($B18="Natural gas",($P18*AF18)/(1-$I18)-($Q18*'VT CHS Emissions Schedule'!D$5)/(1-$K18),IF(OR($B18="Propane",$B18="Oil"),($P18*AF18)-($Q18*'VT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Schedule'!D$35+$O18)/$V$32))-($Q18*'VT CHS Emissions Schedule'!D$5)/(1-$K18))),0)</f>
        <v>1836104.7639026574</v>
      </c>
      <c r="BG18" s="64">
        <f>IF(BG$15&lt;2025+$T18,IF($B18="Natural gas",($P18*AG18)/(1-$I18)-($Q18*'VT CHS Emissions Schedule'!E$5)/(1-$K18),IF(OR($B18="Propane",$B18="Oil"),($P18*AG18)-($Q18*'VT CHS Emissions Schedule'!E$5)/(1-$K18),(($U$28*$R18*('VT CHS Emissions Schedule'!E$8+$N18)/$V$28)+($U$29*$R18*('VT CHS Emissions Schedule'!E$9+$M18)/$V$29)+($U$30*$R18*'VT CHS Emissions Schedule'!E$7/$V$30)/(1-$L18)+($U$31*$R18*'VT CHS Emissions Schedule'!E$5/$V$31/(1-$K18))+($U$32*$R18*('VT CHS Emissions Schedule'!E$35+$O18)/$V$32))-($Q18*'VT CHS Emissions Schedule'!E$5)/(1-$K18))),0)</f>
        <v>1862024.6388288671</v>
      </c>
      <c r="BH18" s="64">
        <f>IF(BH$15&lt;2025+$T18,IF($B18="Natural gas",($P18*AH18)/(1-$I18)-($Q18*'VT CHS Emissions Schedule'!F$5)/(1-$K18),IF(OR($B18="Propane",$B18="Oil"),($P18*AH18)-($Q18*'VT CHS Emissions Schedule'!F$5)/(1-$K18),(($U$28*$R18*('VT CHS Emissions Schedule'!F$8+$N18)/$V$28)+($U$29*$R18*('VT CHS Emissions Schedule'!F$9+$M18)/$V$29)+($U$30*$R18*'VT CHS Emissions Schedule'!F$7/$V$30)/(1-$L18)+($U$31*$R18*'VT CHS Emissions Schedule'!F$5/$V$31/(1-$K18))+($U$32*$R18*('VT CHS Emissions Schedule'!F$35+$O18)/$V$32))-($Q18*'VT CHS Emissions Schedule'!F$5)/(1-$K18))),0)</f>
        <v>1887944.5137550768</v>
      </c>
      <c r="BI18" s="64">
        <f>IF(BI$15&lt;2025+$T18,IF($B18="Natural gas",($P18*AI18)/(1-$I18)-($Q18*'VT CHS Emissions Schedule'!G$5)/(1-$K18),IF(OR($B18="Propane",$B18="Oil"),($P18*AI18)-($Q18*'VT CHS Emissions Schedule'!G$5)/(1-$K18),(($U$28*$R18*('VT CHS Emissions Schedule'!G$8+$N18)/$V$28)+($U$29*$R18*('VT CHS Emissions Schedule'!G$9+$M18)/$V$29)+($U$30*$R18*'VT CHS Emissions Schedule'!G$7/$V$30)/(1-$L18)+($U$31*$R18*'VT CHS Emissions Schedule'!G$5/$V$31/(1-$K18))+($U$32*$R18*('VT CHS Emissions Schedule'!G$35+$O18)/$V$32))-($Q18*'VT CHS Emissions Schedule'!G$5)/(1-$K18))),0)</f>
        <v>1913864.3886812865</v>
      </c>
      <c r="BJ18" s="64">
        <f>IF(BJ$15&lt;2025+$T18,IF($B18="Natural gas",($P18*AJ18)/(1-$I18)-($Q18*'VT CHS Emissions Schedule'!H$5)/(1-$K18),IF(OR($B18="Propane",$B18="Oil"),($P18*AJ18)-($Q18*'VT CHS Emissions Schedule'!H$5)/(1-$K18),(($U$28*$R18*('VT CHS Emissions Schedule'!H$8+$N18)/$V$28)+($U$29*$R18*('VT CHS Emissions Schedule'!H$9+$M18)/$V$29)+($U$30*$R18*'VT CHS Emissions Schedule'!H$7/$V$30)/(1-$L18)+($U$31*$R18*'VT CHS Emissions Schedule'!H$5/$V$31/(1-$K18))+($U$32*$R18*('VT CHS Emissions Schedule'!H$35+$O18)/$V$32))-($Q18*'VT CHS Emissions Schedule'!H$5)/(1-$K18))),0)</f>
        <v>1939784.2636074962</v>
      </c>
      <c r="BK18" s="64">
        <f>IF(BK$15&lt;2025+$T18,IF($B18="Natural gas",($P18*AK18)/(1-$I18)-($Q18*'VT CHS Emissions Schedule'!I$5)/(1-$K18),IF(OR($B18="Propane",$B18="Oil"),($P18*AK18)-($Q18*'VT CHS Emissions Schedule'!I$5)/(1-$K18),(($U$28*$R18*('VT CHS Emissions Schedule'!I$8+$N18)/$V$28)+($U$29*$R18*('VT CHS Emissions Schedule'!I$9+$M18)/$V$29)+($U$30*$R18*'VT CHS Emissions Schedule'!I$7/$V$30)/(1-$L18)+($U$31*$R18*'VT CHS Emissions Schedule'!I$5/$V$31/(1-$K18))+($U$32*$R18*('VT CHS Emissions Schedule'!I$35+$O18)/$V$32))-($Q18*'VT CHS Emissions Schedule'!I$5)/(1-$K18))),0)</f>
        <v>1951578.6286508041</v>
      </c>
      <c r="BL18" s="64">
        <f>IF(BL$15&lt;2025+$T18,IF($B18="Natural gas",($P18*AL18)/(1-$I18)-($Q18*'VT CHS Emissions Schedule'!J$5)/(1-$K18),IF(OR($B18="Propane",$B18="Oil"),($P18*AL18)-($Q18*'VT CHS Emissions Schedule'!J$5)/(1-$K18),(($U$28*$R18*('VT CHS Emissions Schedule'!J$8+$N18)/$V$28)+($U$29*$R18*('VT CHS Emissions Schedule'!J$9+$M18)/$V$29)+($U$30*$R18*'VT CHS Emissions Schedule'!J$7/$V$30)/(1-$L18)+($U$31*$R18*'VT CHS Emissions Schedule'!J$5/$V$31/(1-$K18))+($U$32*$R18*('VT CHS Emissions Schedule'!J$35+$O18)/$V$32))-($Q18*'VT CHS Emissions Schedule'!J$5)/(1-$K18))),0)</f>
        <v>1977498.5035770137</v>
      </c>
      <c r="BM18" s="64">
        <f>IF(BM$15&lt;2025+$T18,IF($B18="Natural gas",($P18*AM18)/(1-$I18)-($Q18*'VT CHS Emissions Schedule'!K$5)/(1-$K18),IF(OR($B18="Propane",$B18="Oil"),($P18*AM18)-($Q18*'VT CHS Emissions Schedule'!K$5)/(1-$K18),(($U$28*$R18*('VT CHS Emissions Schedule'!K$8+$N18)/$V$28)+($U$29*$R18*('VT CHS Emissions Schedule'!K$9+$M18)/$V$29)+($U$30*$R18*'VT CHS Emissions Schedule'!K$7/$V$30)/(1-$L18)+($U$31*$R18*'VT CHS Emissions Schedule'!K$5/$V$31/(1-$K18))+($U$32*$R18*('VT CHS Emissions Schedule'!K$35+$O18)/$V$32))-($Q18*'VT CHS Emissions Schedule'!K$5)/(1-$K18))),0)</f>
        <v>2003418.3785032234</v>
      </c>
      <c r="BN18" s="64">
        <f>IF(BN$15&lt;2025+$T18,IF($B18="Natural gas",($P18*AN18)/(1-$I18)-($Q18*'VT CHS Emissions Schedule'!L$5)/(1-$K18),IF(OR($B18="Propane",$B18="Oil"),($P18*AN18)-($Q18*'VT CHS Emissions Schedule'!L$5)/(1-$K18),(($U$28*$R18*('VT CHS Emissions Schedule'!L$8+$N18)/$V$28)+($U$29*$R18*('VT CHS Emissions Schedule'!L$9+$M18)/$V$29)+($U$30*$R18*'VT CHS Emissions Schedule'!L$7/$V$30)/(1-$L18)+($U$31*$R18*'VT CHS Emissions Schedule'!L$5/$V$31/(1-$K18))+($U$32*$R18*('VT CHS Emissions Schedule'!L$35+$O18)/$V$32))-($Q18*'VT CHS Emissions Schedule'!L$5)/(1-$K18))),0)</f>
        <v>2029338.2534294329</v>
      </c>
      <c r="BO18" s="64">
        <f>IF(BO$15&lt;2025+$T18,IF($B18="Natural gas",($P18*AO18)/(1-$I18)-($Q18*'VT CHS Emissions Schedule'!M$5)/(1-$K18),IF(OR($B18="Propane",$B18="Oil"),($P18*AO18)-($Q18*'VT CHS Emissions Schedule'!M$5)/(1-$K18),(($U$28*$R18*('VT CHS Emissions Schedule'!M$8+$N18)/$V$28)+($U$29*$R18*('VT CHS Emissions Schedule'!M$9+$M18)/$V$29)+($U$30*$R18*'VT CHS Emissions Schedule'!M$7/$V$30)/(1-$L18)+($U$31*$R18*'VT CHS Emissions Schedule'!M$5/$V$31/(1-$K18))+($U$32*$R18*('VT CHS Emissions Schedule'!M$35+$O18)/$V$32))-($Q18*'VT CHS Emissions Schedule'!M$5)/(1-$K18))),0)</f>
        <v>2055258.1283556428</v>
      </c>
      <c r="BP18" s="64">
        <f>IF(BP$15&lt;2025+$T18,IF($B18="Natural gas",($P18*AP18)/(1-$I18)-($Q18*'VT CHS Emissions Schedule'!N$5)/(1-$K18),IF(OR($B18="Propane",$B18="Oil"),($P18*AP18)-($Q18*'VT CHS Emissions Schedule'!N$5)/(1-$K18),(($U$28*$R18*('VT CHS Emissions Schedule'!N$8+$N18)/$V$28)+($U$29*$R18*('VT CHS Emissions Schedule'!N$9+$M18)/$V$29)+($U$30*$R18*'VT CHS Emissions Schedule'!N$7/$V$30)/(1-$L18)+($U$31*$R18*'VT CHS Emissions Schedule'!N$5/$V$31/(1-$K18))+($U$32*$R18*('VT CHS Emissions Schedule'!N$35+$O18)/$V$32))-($Q18*'VT CHS Emissions Schedule'!N$5)/(1-$K18))),0)</f>
        <v>2078825.8799175736</v>
      </c>
      <c r="BQ18" s="64">
        <f>IF(BQ$15&lt;2025+$T18,IF($B18="Natural gas",($P18*AQ18)/(1-$I18)-($Q18*'VT CHS Emissions Schedule'!O$5)/(1-$K18),IF(OR($B18="Propane",$B18="Oil"),($P18*AQ18)-($Q18*'VT CHS Emissions Schedule'!O$5)/(1-$K18),(($U$28*$R18*('VT CHS Emissions Schedule'!O$8+$N18)/$V$28)+($U$29*$R18*('VT CHS Emissions Schedule'!O$9+$M18)/$V$29)+($U$30*$R18*'VT CHS Emissions Schedule'!O$7/$V$30)/(1-$L18)+($U$31*$R18*'VT CHS Emissions Schedule'!O$5/$V$31/(1-$K18))+($U$32*$R18*('VT CHS Emissions Schedule'!O$35+$O18)/$V$32))-($Q18*'VT CHS Emissions Schedule'!O$5)/(1-$K18))),0)</f>
        <v>2078825.8799175736</v>
      </c>
      <c r="BR18" s="64">
        <f>IF(BR$15&lt;2025+$T18,IF($B18="Natural gas",($P18*AR18)/(1-$I18)-($Q18*'VT CHS Emissions Schedule'!P$5)/(1-$K18),IF(OR($B18="Propane",$B18="Oil"),($P18*AR18)-($Q18*'VT CHS Emissions Schedule'!P$5)/(1-$K18),(($U$28*$R18*('VT CHS Emissions Schedule'!P$8+$N18)/$V$28)+($U$29*$R18*('VT CHS Emissions Schedule'!P$9+$M18)/$V$29)+($U$30*$R18*'VT CHS Emissions Schedule'!P$7/$V$30)/(1-$L18)+($U$31*$R18*'VT CHS Emissions Schedule'!P$5/$V$31/(1-$K18))+($U$32*$R18*('VT CHS Emissions Schedule'!P$35+$O18)/$V$32))-($Q18*'VT CHS Emissions Schedule'!P$5)/(1-$K18))),0)</f>
        <v>2078825.8799175736</v>
      </c>
      <c r="BS18" s="64">
        <f>IF(BS$15&lt;2025+$T18,IF($B18="Natural gas",($P18*AS18)/(1-$I18)-($Q18*'VT CHS Emissions Schedule'!Q$5)/(1-$K18),IF(OR($B18="Propane",$B18="Oil"),($P18*AS18)-($Q18*'VT CHS Emissions Schedule'!Q$5)/(1-$K18),(($U$28*$R18*('VT CHS Emissions Schedule'!Q$8+$N18)/$V$28)+($U$29*$R18*('VT CHS Emissions Schedule'!Q$9+$M18)/$V$29)+($U$30*$R18*'VT CHS Emissions Schedule'!Q$7/$V$30)/(1-$L18)+($U$31*$R18*'VT CHS Emissions Schedule'!Q$5/$V$31/(1-$K18))+($U$32*$R18*('VT CHS Emissions Schedule'!Q$35+$O18)/$V$32))-($Q18*'VT CHS Emissions Schedule'!Q$5)/(1-$K18))),0)</f>
        <v>2078825.8799175736</v>
      </c>
      <c r="BT18" s="64">
        <f>IF(BT$15&lt;2025+$T18,IF($B18="Natural gas",($P18*AT18)/(1-$I18)-($Q18*'VT CHS Emissions Schedule'!R$5)/(1-$K18),IF(OR($B18="Propane",$B18="Oil"),($P18*AT18)-($Q18*'VT CHS Emissions Schedule'!R$5)/(1-$K18),(($U$28*$R18*('VT CHS Emissions Schedule'!R$8+$N18)/$V$28)+($U$29*$R18*('VT CHS Emissions Schedule'!R$9+$M18)/$V$29)+($U$30*$R18*'VT CHS Emissions Schedule'!R$7/$V$30)/(1-$L18)+($U$31*$R18*'VT CHS Emissions Schedule'!R$5/$V$31/(1-$K18))+($U$32*$R18*('VT CHS Emissions Schedule'!R$35+$O18)/$V$32))-($Q18*'VT CHS Emissions Schedule'!R$5)/(1-$K18))),0)</f>
        <v>2078825.8799175736</v>
      </c>
      <c r="BU18" s="64">
        <f>IF(BU$15&lt;2025+$T18,IF($B18="Natural gas",($P18*AU18)/(1-$I18)-($Q18*'VT CHS Emissions Schedule'!S$5)/(1-$K18),IF(OR($B18="Propane",$B18="Oil"),($P18*AU18)-($Q18*'VT CHS Emissions Schedule'!S$5)/(1-$K18),(($U$28*$R18*('VT CHS Emissions Schedule'!S$8+$N18)/$V$28)+($U$29*$R18*('VT CHS Emissions Schedule'!S$9+$M18)/$V$29)+($U$30*$R18*'VT CHS Emissions Schedule'!S$7/$V$30)/(1-$L18)+($U$31*$R18*'VT CHS Emissions Schedule'!S$5/$V$31/(1-$K18))+($U$32*$R18*('VT CHS Emissions Schedule'!S$35+$O18)/$V$32))-($Q18*'VT CHS Emissions Schedule'!S$5)/(1-$K18))),0)</f>
        <v>2078088.1608706643</v>
      </c>
      <c r="BV18" s="64">
        <f>IF(BV$15&lt;2025+$T18,IF($B18="Natural gas",($P18*AV18)/(1-$I18)-($Q18*'VT CHS Emissions Schedule'!T$5)/(1-$K18),IF(OR($B18="Propane",$B18="Oil"),($P18*AV18)-($Q18*'VT CHS Emissions Schedule'!T$5)/(1-$K18),(($U$28*$R18*('VT CHS Emissions Schedule'!T$8+$N18)/$V$28)+($U$29*$R18*('VT CHS Emissions Schedule'!T$9+$M18)/$V$29)+($U$30*$R18*'VT CHS Emissions Schedule'!T$7/$V$30)/(1-$L18)+($U$31*$R18*'VT CHS Emissions Schedule'!T$5/$V$31/(1-$K18))+($U$32*$R18*('VT CHS Emissions Schedule'!T$35+$O18)/$V$32))-($Q18*'VT CHS Emissions Schedule'!T$5)/(1-$K18))),0)</f>
        <v>0</v>
      </c>
      <c r="BW18" s="64">
        <f>IF(BW$15&lt;2025+$T18,IF($B18="Natural gas",($P18*AW18)/(1-$I18)-($Q18*'VT CHS Emissions Schedule'!U$5)/(1-$K18),IF(OR($B18="Propane",$B18="Oil"),($P18*AW18)-($Q18*'VT CHS Emissions Schedule'!U$5)/(1-$K18),(($U$28*$R18*('VT CHS Emissions Schedule'!U$8+$N18)/$V$28)+($U$29*$R18*('VT CHS Emissions Schedule'!U$9+$M18)/$V$29)+($U$30*$R18*'VT CHS Emissions Schedule'!U$7/$V$30)/(1-$L18)+($U$31*$R18*'VT CHS Emissions Schedule'!U$5/$V$31/(1-$K18))+($U$32*$R18*('VT CHS Emissions Schedule'!U$35+$O18)/$V$32))-($Q18*'VT CHS Emissions Schedule'!U$5)/(1-$K18))),0)</f>
        <v>0</v>
      </c>
      <c r="BX18" s="64">
        <f>IF(BX$15&lt;2025+$T18,IF($B18="Natural gas",($P18*AX18)/(1-$I18)-($Q18*'VT CHS Emissions Schedule'!V$5)/(1-$K18),IF(OR($B18="Propane",$B18="Oil"),($P18*AX18)-($Q18*'VT CHS Emissions Schedule'!V$5)/(1-$K18),(($U$28*$R18*('VT CHS Emissions Schedule'!V$8+$N18)/$V$28)+($U$29*$R18*('VT CHS Emissions Schedule'!V$9+$M18)/$V$29)+($U$30*$R18*'VT CHS Emissions Schedule'!V$7/$V$30)/(1-$L18)+($U$31*$R18*'VT CHS Emissions Schedule'!V$5/$V$31/(1-$K18))+($U$32*$R18*('VT CHS Emissions Schedule'!V$35+$O18)/$V$32))-($Q18*'VT CHS Emissions Schedule'!V$5)/(1-$K18))),0)</f>
        <v>0</v>
      </c>
      <c r="BY18" s="64">
        <f>IF(BY$15&lt;2025+$T18,IF($B18="Natural gas",($P18*AY18)/(1-$I18)-($Q18*'VT CHS Emissions Schedule'!W$5)/(1-$K18),IF(OR($B18="Propane",$B18="Oil"),($P18*AY18)-($Q18*'VT CHS Emissions Schedule'!W$5)/(1-$K18),(($U$28*$R18*('VT CHS Emissions Schedule'!W$8+$N18)/$V$28)+($U$29*$R18*('VT CHS Emissions Schedule'!W$9+$M18)/$V$29)+($U$30*$R18*'VT CHS Emissions Schedule'!W$7/$V$30)/(1-$L18)+($U$31*$R18*'VT CHS Emissions Schedule'!W$5/$V$31/(1-$K18))+($U$32*$R18*('VT CHS Emissions Schedule'!W$35+$O18)/$V$32))-($Q18*'VT CHS Emissions Schedule'!W$5)/(1-$K18))),0)</f>
        <v>0</v>
      </c>
      <c r="BZ18" s="64">
        <f>IF(BZ$15&lt;2025+$T18,IF($B18="Natural gas",($P18*AZ18)/(1-$I18)-($Q18*'VT CHS Emissions Schedule'!X$5)/(1-$K18),IF(OR($B18="Propane",$B18="Oil"),($P18*AZ18)-($Q18*'VT CHS Emissions Schedule'!X$5)/(1-$K18),(($U$28*$R18*('VT CHS Emissions Schedule'!X$8+$N18)/$V$28)+($U$29*$R18*('VT CHS Emissions Schedule'!X$9+$M18)/$V$29)+($U$30*$R18*'VT CHS Emissions Schedule'!X$7/$V$30)/(1-$L18)+($U$31*$R18*'VT CHS Emissions Schedule'!X$5/$V$31/(1-$K18))+($U$32*$R18*('VT CHS Emissions Schedule'!X$35+$O18)/$V$32))-($Q18*'VT CHS Emissions Schedule'!X$5)/(1-$K18))),0)</f>
        <v>0</v>
      </c>
      <c r="CA18" s="64">
        <f>IF(CA$15&lt;2025+$T18,IF($B18="Natural gas",($P18*BA18)/(1-$I18)-($Q18*'VT CHS Emissions Schedule'!Y$5)/(1-$K18),IF(OR($B18="Propane",$B18="Oil"),($P18*BA18)-($Q18*'VT CHS Emissions Schedule'!Y$5)/(1-$K18),(($U$28*$R18*('VT CHS Emissions Schedule'!Y$8+$N18)/$V$28)+($U$29*$R18*('VT CHS Emissions Schedule'!Y$9+$M18)/$V$29)+($U$30*$R18*'VT CHS Emissions Schedule'!Y$7/$V$30)/(1-$L18)+($U$31*$R18*'VT CHS Emissions Schedule'!Y$5/$V$31/(1-$K18))+($U$32*$R18*('VT CHS Emissions Schedule'!Y$35+$O18)/$V$32))-($Q18*'VT CHS Emissions Schedule'!Y$5)/(1-$K18))),0)</f>
        <v>0</v>
      </c>
      <c r="CB18" s="64">
        <f>IF(CB$15&lt;2025+$T18,IF($B18="Natural gas",($P18*BB18)/(1-$I18)-($Q18*'VT CHS Emissions Schedule'!Z$5)/(1-$K18),IF(OR($B18="Propane",$B18="Oil"),($P18*BB18)-($Q18*'VT CHS Emissions Schedule'!Z$5)/(1-$K18),(($U$28*$R18*('VT CHS Emissions Schedule'!Z$8+$N18)/$V$28)+($U$29*$R18*('VT CHS Emissions Schedule'!Z$9+$M18)/$V$29)+($U$30*$R18*'VT CHS Emissions Schedule'!Z$7/$V$30)/(1-$L18)+($U$31*$R18*'VT CHS Emissions Schedule'!Z$5/$V$31/(1-$K18))+($U$32*$R18*('VT CHS Emissions Schedule'!Z$35+$O18)/$V$32))-($Q18*'VT CHS Emissions Schedule'!Z$5)/(1-$K18))),0)</f>
        <v>0</v>
      </c>
      <c r="CC18" s="64">
        <f>IF(CC$15&lt;2025+$T18,IF($B18="Natural gas",($P18*BC18)/(1-$I18)-($Q18*'VT CHS Emissions Schedule'!AA$5)/(1-$K18),IF(OR($B18="Propane",$B18="Oil"),($P18*BC18)-($Q18*'VT CHS Emissions Schedule'!AA$5)/(1-$K18),(($U$28*$R18*('VT CHS Emissions Schedule'!AA$8+$N18)/$V$28)+($U$29*$R18*('VT CHS Emissions Schedule'!AA$9+$M18)/$V$29)+($U$30*$R18*'VT CHS Emissions Schedule'!AA$7/$V$30)/(1-$L18)+($U$31*$R18*'VT CHS Emissions Schedule'!AA$5/$V$31/(1-$K18))+($U$32*$R18*('VT CHS Emissions Schedule'!AA$35+$O18)/$V$32))-($Q18*'VT CHS Emissions Schedule'!AA$5)/(1-$K18))),0)</f>
        <v>0</v>
      </c>
      <c r="CD18" s="64">
        <f>IF(CD$15&lt;2025+$T18,IF($B18="Natural gas",($P18*BD18)/(1-$I18)-($Q18*'VT CHS Emissions Schedule'!AB$5)/(1-$K18),IF(OR($B18="Propane",$B18="Oil"),($P18*BD18)-($Q18*'VT CHS Emissions Schedule'!AB$5)/(1-$K18),(($U$28*$R18*('VT CHS Emissions Schedule'!AB$8+$N18)/$V$28)+($U$29*$R18*('VT CHS Emissions Schedule'!AB$9+$M18)/$V$29)+($U$30*$R18*'VT CHS Emissions Schedule'!AB$7/$V$30)/(1-$L18)+($U$31*$R18*'VT CHS Emissions Schedule'!AB$5/$V$31/(1-$K18))+($U$32*$R18*('VT CHS Emissions Schedule'!AB$35+$O18)/$V$32))-($Q18*'VT CHS Emissions Schedule'!AB$5)/(1-$K18))),0)</f>
        <v>0</v>
      </c>
      <c r="CE18" s="64">
        <f>IF(CE$15&lt;2025+$T18,IF($B18="Natural gas",($P18*BE18)/(1-$I18)-($Q18*'VT CHS Emissions Schedule'!AC$5)/(1-$K18),IF(OR($B18="Propane",$B18="Oil"),($P18*BE18)-($Q18*'VT CHS Emissions Schedule'!AC$5)/(1-$K18),(($U$28*$R18*('VT CHS Emissions Schedule'!AC$8+$N18)/$V$28)+($U$29*$R18*('VT CHS Emissions Schedule'!AC$9+$M18)/$V$29)+($U$30*$R18*'VT CHS Emissions Schedule'!AC$7/$V$30)/(1-$L18)+($U$31*$R18*'VT CHS Emissions Schedule'!AC$5/$V$31/(1-$K18))+($U$32*$R18*('VT CHS Emissions Schedule'!AC$35+$O18)/$V$32))-($Q18*'VT CHS Emissions Schedule'!AC$5)/(1-$K18))),0)</f>
        <v>0</v>
      </c>
      <c r="CF18" s="64">
        <f>IF(CF$15&lt;2025+$T18,BF18+(($S18*'VT CHS Emissions Schedule'!D$5)/(1-$K18)),0)</f>
        <v>1813627.47292048</v>
      </c>
      <c r="CG18" s="64">
        <f>IF(CG$15&lt;2025+$T18,BG18+(($S18*'VT CHS Emissions Schedule'!E$5)/(1-$K18)),0)</f>
        <v>1841110.297354426</v>
      </c>
      <c r="CH18" s="64">
        <f>IF(CH$15&lt;2025+$T18,BH18+(($S18*'VT CHS Emissions Schedule'!F$5)/(1-$K18)),0)</f>
        <v>1868593.1217883718</v>
      </c>
      <c r="CI18" s="64">
        <f>IF(CI$15&lt;2025+$T18,BI18+(($S18*'VT CHS Emissions Schedule'!G$5)/(1-$K18)),0)</f>
        <v>1896075.9462223179</v>
      </c>
      <c r="CJ18" s="64">
        <f>IF(CJ$15&lt;2025+$T18,BJ18+(($S18*'VT CHS Emissions Schedule'!H$5)/(1-$K18)),0)</f>
        <v>1923558.7706562639</v>
      </c>
      <c r="CK18" s="64">
        <f>IF(CK$15&lt;2025+$T18,BK18+(($S18*'VT CHS Emissions Schedule'!I$5)/(1-$K18)),0)</f>
        <v>1936916.0852073079</v>
      </c>
      <c r="CL18" s="64">
        <f>IF(CL$15&lt;2025+$T18,BL18+(($S18*'VT CHS Emissions Schedule'!J$5)/(1-$K18)),0)</f>
        <v>1964398.909641254</v>
      </c>
      <c r="CM18" s="64">
        <f>IF(CM$15&lt;2025+$T18,BM18+(($S18*'VT CHS Emissions Schedule'!K$5)/(1-$K18)),0)</f>
        <v>1991881.7340752</v>
      </c>
      <c r="CN18" s="64">
        <f>IF(CN$15&lt;2025+$T18,BN18+(($S18*'VT CHS Emissions Schedule'!L$5)/(1-$K18)),0)</f>
        <v>2019364.5585091459</v>
      </c>
      <c r="CO18" s="64">
        <f>IF(CO$15&lt;2025+$T18,BO18+(($S18*'VT CHS Emissions Schedule'!M$5)/(1-$K18)),0)</f>
        <v>2046847.3829430919</v>
      </c>
      <c r="CP18" s="64">
        <f>IF(CP$15&lt;2025+$T18,BP18+(($S18*'VT CHS Emissions Schedule'!N$5)/(1-$K18)),0)</f>
        <v>2071978.0840127592</v>
      </c>
      <c r="CQ18" s="64">
        <f>IF(CQ$15&lt;2025+$T18,BQ18+(($S18*'VT CHS Emissions Schedule'!O$5)/(1-$K18)),0)</f>
        <v>2071978.0840127592</v>
      </c>
      <c r="CR18" s="64">
        <f>IF(CR$15&lt;2025+$T18,BR18+(($S18*'VT CHS Emissions Schedule'!P$5)/(1-$K18)),0)</f>
        <v>2071978.0840127592</v>
      </c>
      <c r="CS18" s="64">
        <f>IF(CS$15&lt;2025+$T18,BS18+(($S18*'VT CHS Emissions Schedule'!Q$5)/(1-$K18)),0)</f>
        <v>2071978.0840127592</v>
      </c>
      <c r="CT18" s="64">
        <f>IF(CT$15&lt;2025+$T18,BT18+(($S18*'VT CHS Emissions Schedule'!R$5)/(1-$K18)),0)</f>
        <v>2071978.0840127592</v>
      </c>
      <c r="CU18" s="64">
        <f>IF(CU$15&lt;2025+$T18,BU18+(($S18*'VT CHS Emissions Schedule'!S$5)/(1-$K18)),0)</f>
        <v>2071240.3649658498</v>
      </c>
      <c r="CV18" s="64">
        <f>IF(CV$15&lt;2025+$T18,BV18+(($S18*'VT CHS Emissions Schedule'!T$5)/(1-$K18)),0)</f>
        <v>0</v>
      </c>
      <c r="CW18" s="64">
        <f>IF(CW$15&lt;2025+$T18,BW18+(($S18*'VT CHS Emissions Schedule'!U$5)/(1-$K18)),0)</f>
        <v>0</v>
      </c>
      <c r="CX18" s="64">
        <f>IF(CX$15&lt;2025+$T18,BX18+(($S18*'VT CHS Emissions Schedule'!V$5)/(1-$K18)),0)</f>
        <v>0</v>
      </c>
      <c r="CY18" s="64">
        <f>IF(CY$15&lt;2025+$T18,BY18+(($S18*'VT CHS Emissions Schedule'!W$5)/(1-$K18)),0)</f>
        <v>0</v>
      </c>
      <c r="CZ18" s="64">
        <f>IF(CZ$15&lt;2025+$T18,BZ18+(($S18*'VT CHS Emissions Schedule'!X$5)/(1-$K18)),0)</f>
        <v>0</v>
      </c>
      <c r="DA18" s="64">
        <f>IF(DA$15&lt;2025+$T18,CA18+(($S18*'VT CHS Emissions Schedule'!Y$5)/(1-$K18)),0)</f>
        <v>0</v>
      </c>
      <c r="DB18" s="64">
        <f>IF(DB$15&lt;2025+$T18,CB18+(($S18*'VT CHS Emissions Schedule'!Z$5)/(1-$K18)),0)</f>
        <v>0</v>
      </c>
      <c r="DC18" s="64">
        <f>IF(DC$15&lt;2025+$T18,CC18+(($S18*'VT CHS Emissions Schedule'!AA$5)/(1-$K18)),0)</f>
        <v>0</v>
      </c>
      <c r="DD18" s="64">
        <f>IF(DD$15&lt;2025+$T18,CD18+(($S18*'VT CHS Emissions Schedule'!AB$5)/(1-$K18)),0)</f>
        <v>0</v>
      </c>
      <c r="DE18" s="64">
        <f>IF(DE$15&lt;2025+$T18,CE18+(($S18*'VT CHS Emissions Schedule'!AC$5)/(1-$K18)),0)</f>
        <v>0</v>
      </c>
    </row>
    <row r="19" spans="1:109" ht="16.5" thickBot="1" x14ac:dyDescent="0.3">
      <c r="A19" s="505"/>
      <c r="B19" s="125" t="s">
        <v>164</v>
      </c>
      <c r="C19" s="196">
        <f t="shared" si="0"/>
        <v>16680711.967323057</v>
      </c>
      <c r="D19" s="196">
        <f t="shared" si="1"/>
        <v>16485185.009920526</v>
      </c>
      <c r="E19" s="224">
        <f t="shared" si="2"/>
        <v>16.680711967323056</v>
      </c>
      <c r="F19" s="111">
        <f t="shared" si="3"/>
        <v>889232.01163688651</v>
      </c>
      <c r="G19" s="64">
        <f>IF($B19="Natural gas",($P19*AF19)/(1-$I19)-($Q19*'VT CHS Emissions Schedule'!D$5)/(1-$K19),IF(OR($B19="Propane",$B19="Oil"),($P19*AF19)-($Q19*'VT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Schedule'!D$35+$O19)/$V$32))-($Q19*'VT CHS Emissions Schedule'!D$5)/(1-$K19)))</f>
        <v>911709.30261906399</v>
      </c>
      <c r="H19" s="64">
        <f>($S19*'VT CHS Emissions Schedule'!D$5)/(1-$K19)</f>
        <v>-22477.290982177485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246</v>
      </c>
      <c r="Q19" s="64">
        <f t="shared" si="5"/>
        <v>9474.8669922077916</v>
      </c>
      <c r="R19" s="64">
        <f t="shared" si="6"/>
        <v>21382.32</v>
      </c>
      <c r="S19" s="64">
        <f t="shared" si="7"/>
        <v>-571.32755244755231</v>
      </c>
      <c r="T19" s="68">
        <v>16</v>
      </c>
      <c r="U19" s="64">
        <v>12000</v>
      </c>
      <c r="V19" s="64">
        <v>1681</v>
      </c>
      <c r="W19" s="72">
        <v>7.7</v>
      </c>
      <c r="X19" s="72" t="s">
        <v>246</v>
      </c>
      <c r="Y19" s="71">
        <v>14.3</v>
      </c>
      <c r="Z19" s="64">
        <f t="shared" si="8"/>
        <v>12000</v>
      </c>
      <c r="AA19" s="64">
        <v>591</v>
      </c>
      <c r="AB19" s="80">
        <v>0.68</v>
      </c>
      <c r="AC19" s="73">
        <v>3.4119999999999999</v>
      </c>
      <c r="AD19" s="74">
        <v>3.5999999999999999E-3</v>
      </c>
      <c r="AE19" s="75">
        <v>1.06E-3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4">
        <f>IF(BF$15&lt;2025+$T19,IF($B19="Natural gas",($P19*AF19)/(1-$I19)-($Q19*'VT CHS Emissions Schedule'!D$5)/(1-$K19),IF(OR($B19="Propane",$B19="Oil"),($P19*AF19)-($Q19*'VT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Schedule'!D$35+$O19)/$V$32))-($Q19*'VT CHS Emissions Schedule'!D$5)/(1-$K19))),0)</f>
        <v>911709.30261906399</v>
      </c>
      <c r="BG19" s="64">
        <f>IF(BG$15&lt;2025+$T19,IF($B19="Natural gas",($P19*AG19)/(1-$I19)-($Q19*'VT CHS Emissions Schedule'!E$5)/(1-$K19),IF(OR($B19="Propane",$B19="Oil"),($P19*AG19)-($Q19*'VT CHS Emissions Schedule'!E$5)/(1-$K19),(($U$28*$R19*('VT CHS Emissions Schedule'!E$8+$N19)/$V$28)+($U$29*$R19*('VT CHS Emissions Schedule'!E$9+$M19)/$V$29)+($U$30*$R19*'VT CHS Emissions Schedule'!E$7/$V$30)/(1-$L19)+($U$31*$R19*'VT CHS Emissions Schedule'!E$5/$V$31/(1-$K19))+($U$32*$R19*('VT CHS Emissions Schedule'!E$35+$O19)/$V$32))-($Q19*'VT CHS Emissions Schedule'!E$5)/(1-$K19))),0)</f>
        <v>930754.42912431457</v>
      </c>
      <c r="BH19" s="64">
        <f>IF(BH$15&lt;2025+$T19,IF($B19="Natural gas",($P19*AH19)/(1-$I19)-($Q19*'VT CHS Emissions Schedule'!F$5)/(1-$K19),IF(OR($B19="Propane",$B19="Oil"),($P19*AH19)-($Q19*'VT CHS Emissions Schedule'!F$5)/(1-$K19),(($U$28*$R19*('VT CHS Emissions Schedule'!F$8+$N19)/$V$28)+($U$29*$R19*('VT CHS Emissions Schedule'!F$9+$M19)/$V$29)+($U$30*$R19*'VT CHS Emissions Schedule'!F$7/$V$30)/(1-$L19)+($U$31*$R19*'VT CHS Emissions Schedule'!F$5/$V$31/(1-$K19))+($U$32*$R19*('VT CHS Emissions Schedule'!F$35+$O19)/$V$32))-($Q19*'VT CHS Emissions Schedule'!F$5)/(1-$K19))),0)</f>
        <v>951400.21499586198</v>
      </c>
      <c r="BI19" s="64">
        <f>IF(BI$15&lt;2025+$T19,IF($B19="Natural gas",($P19*AI19)/(1-$I19)-($Q19*'VT CHS Emissions Schedule'!G$5)/(1-$K19),IF(OR($B19="Propane",$B19="Oil"),($P19*AI19)-($Q19*'VT CHS Emissions Schedule'!G$5)/(1-$K19),(($U$28*$R19*('VT CHS Emissions Schedule'!G$8+$N19)/$V$28)+($U$29*$R19*('VT CHS Emissions Schedule'!G$9+$M19)/$V$29)+($U$30*$R19*'VT CHS Emissions Schedule'!G$7/$V$30)/(1-$L19)+($U$31*$R19*'VT CHS Emissions Schedule'!G$5/$V$31/(1-$K19))+($U$32*$R19*('VT CHS Emissions Schedule'!G$35+$O19)/$V$32))-($Q19*'VT CHS Emissions Schedule'!G$5)/(1-$K19))),0)</f>
        <v>972046.0008674094</v>
      </c>
      <c r="BJ19" s="64">
        <f>IF(BJ$15&lt;2025+$T19,IF($B19="Natural gas",($P19*AJ19)/(1-$I19)-($Q19*'VT CHS Emissions Schedule'!H$5)/(1-$K19),IF(OR($B19="Propane",$B19="Oil"),($P19*AJ19)-($Q19*'VT CHS Emissions Schedule'!H$5)/(1-$K19),(($U$28*$R19*('VT CHS Emissions Schedule'!H$8+$N19)/$V$28)+($U$29*$R19*('VT CHS Emissions Schedule'!H$9+$M19)/$V$29)+($U$30*$R19*'VT CHS Emissions Schedule'!H$7/$V$30)/(1-$L19)+($U$31*$R19*'VT CHS Emissions Schedule'!H$5/$V$31/(1-$K19))+($U$32*$R19*('VT CHS Emissions Schedule'!H$35+$O19)/$V$32))-($Q19*'VT CHS Emissions Schedule'!H$5)/(1-$K19))),0)</f>
        <v>992630.09463659115</v>
      </c>
      <c r="BK19" s="64">
        <f>IF(BK$15&lt;2025+$T19,IF($B19="Natural gas",($P19*AK19)/(1-$I19)-($Q19*'VT CHS Emissions Schedule'!I$5)/(1-$K19),IF(OR($B19="Propane",$B19="Oil"),($P19*AK19)-($Q19*'VT CHS Emissions Schedule'!I$5)/(1-$K19),(($U$28*$R19*('VT CHS Emissions Schedule'!I$8+$N19)/$V$28)+($U$29*$R19*('VT CHS Emissions Schedule'!I$9+$M19)/$V$29)+($U$30*$R19*'VT CHS Emissions Schedule'!I$7/$V$30)/(1-$L19)+($U$31*$R19*'VT CHS Emissions Schedule'!I$5/$V$31/(1-$K19))+($U$32*$R19*('VT CHS Emissions Schedule'!I$35+$O19)/$V$32))-($Q19*'VT CHS Emissions Schedule'!I$5)/(1-$K19))),0)</f>
        <v>1010752.2309662609</v>
      </c>
      <c r="BL19" s="64">
        <f>IF(BL$15&lt;2025+$T19,IF($B19="Natural gas",($P19*AL19)/(1-$I19)-($Q19*'VT CHS Emissions Schedule'!J$5)/(1-$K19),IF(OR($B19="Propane",$B19="Oil"),($P19*AL19)-($Q19*'VT CHS Emissions Schedule'!J$5)/(1-$K19),(($U$28*$R19*('VT CHS Emissions Schedule'!J$8+$N19)/$V$28)+($U$29*$R19*('VT CHS Emissions Schedule'!J$9+$M19)/$V$29)+($U$30*$R19*'VT CHS Emissions Schedule'!J$7/$V$30)/(1-$L19)+($U$31*$R19*'VT CHS Emissions Schedule'!J$5/$V$31/(1-$K19))+($U$32*$R19*('VT CHS Emissions Schedule'!J$35+$O19)/$V$32))-($Q19*'VT CHS Emissions Schedule'!J$5)/(1-$K19))),0)</f>
        <v>1031398.0168378083</v>
      </c>
      <c r="BM19" s="64">
        <f>IF(BM$15&lt;2025+$T19,IF($B19="Natural gas",($P19*AM19)/(1-$I19)-($Q19*'VT CHS Emissions Schedule'!K$5)/(1-$K19),IF(OR($B19="Propane",$B19="Oil"),($P19*AM19)-($Q19*'VT CHS Emissions Schedule'!K$5)/(1-$K19),(($U$28*$R19*('VT CHS Emissions Schedule'!K$8+$N19)/$V$28)+($U$29*$R19*('VT CHS Emissions Schedule'!K$9+$M19)/$V$29)+($U$30*$R19*'VT CHS Emissions Schedule'!K$7/$V$30)/(1-$L19)+($U$31*$R19*'VT CHS Emissions Schedule'!K$5/$V$31/(1-$K19))+($U$32*$R19*('VT CHS Emissions Schedule'!K$35+$O19)/$V$32))-($Q19*'VT CHS Emissions Schedule'!K$5)/(1-$K19))),0)</f>
        <v>1052043.8027093555</v>
      </c>
      <c r="BN19" s="64">
        <f>IF(BN$15&lt;2025+$T19,IF($B19="Natural gas",($P19*AN19)/(1-$I19)-($Q19*'VT CHS Emissions Schedule'!L$5)/(1-$K19),IF(OR($B19="Propane",$B19="Oil"),($P19*AN19)-($Q19*'VT CHS Emissions Schedule'!L$5)/(1-$K19),(($U$28*$R19*('VT CHS Emissions Schedule'!L$8+$N19)/$V$28)+($U$29*$R19*('VT CHS Emissions Schedule'!L$9+$M19)/$V$29)+($U$30*$R19*'VT CHS Emissions Schedule'!L$7/$V$30)/(1-$L19)+($U$31*$R19*'VT CHS Emissions Schedule'!L$5/$V$31/(1-$K19))+($U$32*$R19*('VT CHS Emissions Schedule'!L$35+$O19)/$V$32))-($Q19*'VT CHS Emissions Schedule'!L$5)/(1-$K19))),0)</f>
        <v>1072689.5885809031</v>
      </c>
      <c r="BO19" s="64">
        <f>IF(BO$15&lt;2025+$T19,IF($B19="Natural gas",($P19*AO19)/(1-$I19)-($Q19*'VT CHS Emissions Schedule'!M$5)/(1-$K19),IF(OR($B19="Propane",$B19="Oil"),($P19*AO19)-($Q19*'VT CHS Emissions Schedule'!M$5)/(1-$K19),(($U$28*$R19*('VT CHS Emissions Schedule'!M$8+$N19)/$V$28)+($U$29*$R19*('VT CHS Emissions Schedule'!M$9+$M19)/$V$29)+($U$30*$R19*'VT CHS Emissions Schedule'!M$7/$V$30)/(1-$L19)+($U$31*$R19*'VT CHS Emissions Schedule'!M$5/$V$31/(1-$K19))+($U$32*$R19*('VT CHS Emissions Schedule'!M$35+$O19)/$V$32))-($Q19*'VT CHS Emissions Schedule'!M$5)/(1-$K19))),0)</f>
        <v>1090725.8401756801</v>
      </c>
      <c r="BP19" s="64">
        <f>IF(BP$15&lt;2025+$T19,IF($B19="Natural gas",($P19*AP19)/(1-$I19)-($Q19*'VT CHS Emissions Schedule'!N$5)/(1-$K19),IF(OR($B19="Propane",$B19="Oil"),($P19*AP19)-($Q19*'VT CHS Emissions Schedule'!N$5)/(1-$K19),(($U$28*$R19*('VT CHS Emissions Schedule'!N$8+$N19)/$V$28)+($U$29*$R19*('VT CHS Emissions Schedule'!N$9+$M19)/$V$29)+($U$30*$R19*'VT CHS Emissions Schedule'!N$7/$V$30)/(1-$L19)+($U$31*$R19*'VT CHS Emissions Schedule'!N$5/$V$31/(1-$K19))+($U$32*$R19*('VT CHS Emissions Schedule'!N$35+$O19)/$V$32))-($Q19*'VT CHS Emissions Schedule'!N$5)/(1-$K19))),0)</f>
        <v>1110933.6131757256</v>
      </c>
      <c r="BQ19" s="64">
        <f>IF(BQ$15&lt;2025+$T19,IF($B19="Natural gas",($P19*AQ19)/(1-$I19)-($Q19*'VT CHS Emissions Schedule'!O$5)/(1-$K19),IF(OR($B19="Propane",$B19="Oil"),($P19*AQ19)-($Q19*'VT CHS Emissions Schedule'!O$5)/(1-$K19),(($U$28*$R19*('VT CHS Emissions Schedule'!O$8+$N19)/$V$28)+($U$29*$R19*('VT CHS Emissions Schedule'!O$9+$M19)/$V$29)+($U$30*$R19*'VT CHS Emissions Schedule'!O$7/$V$30)/(1-$L19)+($U$31*$R19*'VT CHS Emissions Schedule'!O$5/$V$31/(1-$K19))+($U$32*$R19*('VT CHS Emissions Schedule'!O$35+$O19)/$V$32))-($Q19*'VT CHS Emissions Schedule'!O$5)/(1-$K19))),0)</f>
        <v>1110933.6131757256</v>
      </c>
      <c r="BR19" s="64">
        <f>IF(BR$15&lt;2025+$T19,IF($B19="Natural gas",($P19*AR19)/(1-$I19)-($Q19*'VT CHS Emissions Schedule'!P$5)/(1-$K19),IF(OR($B19="Propane",$B19="Oil"),($P19*AR19)-($Q19*'VT CHS Emissions Schedule'!P$5)/(1-$K19),(($U$28*$R19*('VT CHS Emissions Schedule'!P$8+$N19)/$V$28)+($U$29*$R19*('VT CHS Emissions Schedule'!P$9+$M19)/$V$29)+($U$30*$R19*'VT CHS Emissions Schedule'!P$7/$V$30)/(1-$L19)+($U$31*$R19*'VT CHS Emissions Schedule'!P$5/$V$31/(1-$K19))+($U$32*$R19*('VT CHS Emissions Schedule'!P$35+$O19)/$V$32))-($Q19*'VT CHS Emissions Schedule'!P$5)/(1-$K19))),0)</f>
        <v>1110933.6131757256</v>
      </c>
      <c r="BS19" s="64">
        <f>IF(BS$15&lt;2025+$T19,IF($B19="Natural gas",($P19*AS19)/(1-$I19)-($Q19*'VT CHS Emissions Schedule'!Q$5)/(1-$K19),IF(OR($B19="Propane",$B19="Oil"),($P19*AS19)-($Q19*'VT CHS Emissions Schedule'!Q$5)/(1-$K19),(($U$28*$R19*('VT CHS Emissions Schedule'!Q$8+$N19)/$V$28)+($U$29*$R19*('VT CHS Emissions Schedule'!Q$9+$M19)/$V$29)+($U$30*$R19*'VT CHS Emissions Schedule'!Q$7/$V$30)/(1-$L19)+($U$31*$R19*'VT CHS Emissions Schedule'!Q$5/$V$31/(1-$K19))+($U$32*$R19*('VT CHS Emissions Schedule'!Q$35+$O19)/$V$32))-($Q19*'VT CHS Emissions Schedule'!Q$5)/(1-$K19))),0)</f>
        <v>1110933.6131757256</v>
      </c>
      <c r="BT19" s="64">
        <f>IF(BT$15&lt;2025+$T19,IF($B19="Natural gas",($P19*AT19)/(1-$I19)-($Q19*'VT CHS Emissions Schedule'!R$5)/(1-$K19),IF(OR($B19="Propane",$B19="Oil"),($P19*AT19)-($Q19*'VT CHS Emissions Schedule'!R$5)/(1-$K19),(($U$28*$R19*('VT CHS Emissions Schedule'!R$8+$N19)/$V$28)+($U$29*$R19*('VT CHS Emissions Schedule'!R$9+$M19)/$V$29)+($U$30*$R19*'VT CHS Emissions Schedule'!R$7/$V$30)/(1-$L19)+($U$31*$R19*'VT CHS Emissions Schedule'!R$5/$V$31/(1-$K19))+($U$32*$R19*('VT CHS Emissions Schedule'!R$35+$O19)/$V$32))-($Q19*'VT CHS Emissions Schedule'!R$5)/(1-$K19))),0)</f>
        <v>1110479.5224857731</v>
      </c>
      <c r="BU19" s="64">
        <f>IF(BU$15&lt;2025+$T19,IF($B19="Natural gas",($P19*AU19)/(1-$I19)-($Q19*'VT CHS Emissions Schedule'!S$5)/(1-$K19),IF(OR($B19="Propane",$B19="Oil"),($P19*AU19)-($Q19*'VT CHS Emissions Schedule'!S$5)/(1-$K19),(($U$28*$R19*('VT CHS Emissions Schedule'!S$8+$N19)/$V$28)+($U$29*$R19*('VT CHS Emissions Schedule'!S$9+$M19)/$V$29)+($U$30*$R19*'VT CHS Emissions Schedule'!S$7/$V$30)/(1-$L19)+($U$31*$R19*'VT CHS Emissions Schedule'!S$5/$V$31/(1-$K19))+($U$32*$R19*('VT CHS Emissions Schedule'!S$35+$O19)/$V$32))-($Q19*'VT CHS Emissions Schedule'!S$5)/(1-$K19))),0)</f>
        <v>1110348.4706211316</v>
      </c>
      <c r="BV19" s="64">
        <f>IF(BV$15&lt;2025+$T19,IF($B19="Natural gas",($P19*AV19)/(1-$I19)-($Q19*'VT CHS Emissions Schedule'!T$5)/(1-$K19),IF(OR($B19="Propane",$B19="Oil"),($P19*AV19)-($Q19*'VT CHS Emissions Schedule'!T$5)/(1-$K19),(($U$28*$R19*('VT CHS Emissions Schedule'!T$8+$N19)/$V$28)+($U$29*$R19*('VT CHS Emissions Schedule'!T$9+$M19)/$V$29)+($U$30*$R19*'VT CHS Emissions Schedule'!T$7/$V$30)/(1-$L19)+($U$31*$R19*'VT CHS Emissions Schedule'!T$5/$V$31/(1-$K19))+($U$32*$R19*('VT CHS Emissions Schedule'!T$35+$O19)/$V$32))-($Q19*'VT CHS Emissions Schedule'!T$5)/(1-$K19))),0)</f>
        <v>0</v>
      </c>
      <c r="BW19" s="64">
        <f>IF(BW$15&lt;2025+$T19,IF($B19="Natural gas",($P19*AW19)/(1-$I19)-($Q19*'VT CHS Emissions Schedule'!U$5)/(1-$K19),IF(OR($B19="Propane",$B19="Oil"),($P19*AW19)-($Q19*'VT CHS Emissions Schedule'!U$5)/(1-$K19),(($U$28*$R19*('VT CHS Emissions Schedule'!U$8+$N19)/$V$28)+($U$29*$R19*('VT CHS Emissions Schedule'!U$9+$M19)/$V$29)+($U$30*$R19*'VT CHS Emissions Schedule'!U$7/$V$30)/(1-$L19)+($U$31*$R19*'VT CHS Emissions Schedule'!U$5/$V$31/(1-$K19))+($U$32*$R19*('VT CHS Emissions Schedule'!U$35+$O19)/$V$32))-($Q19*'VT CHS Emissions Schedule'!U$5)/(1-$K19))),0)</f>
        <v>0</v>
      </c>
      <c r="BX19" s="64">
        <f>IF(BX$15&lt;2025+$T19,IF($B19="Natural gas",($P19*AX19)/(1-$I19)-($Q19*'VT CHS Emissions Schedule'!V$5)/(1-$K19),IF(OR($B19="Propane",$B19="Oil"),($P19*AX19)-($Q19*'VT CHS Emissions Schedule'!V$5)/(1-$K19),(($U$28*$R19*('VT CHS Emissions Schedule'!V$8+$N19)/$V$28)+($U$29*$R19*('VT CHS Emissions Schedule'!V$9+$M19)/$V$29)+($U$30*$R19*'VT CHS Emissions Schedule'!V$7/$V$30)/(1-$L19)+($U$31*$R19*'VT CHS Emissions Schedule'!V$5/$V$31/(1-$K19))+($U$32*$R19*('VT CHS Emissions Schedule'!V$35+$O19)/$V$32))-($Q19*'VT CHS Emissions Schedule'!V$5)/(1-$K19))),0)</f>
        <v>0</v>
      </c>
      <c r="BY19" s="64">
        <f>IF(BY$15&lt;2025+$T19,IF($B19="Natural gas",($P19*AY19)/(1-$I19)-($Q19*'VT CHS Emissions Schedule'!W$5)/(1-$K19),IF(OR($B19="Propane",$B19="Oil"),($P19*AY19)-($Q19*'VT CHS Emissions Schedule'!W$5)/(1-$K19),(($U$28*$R19*('VT CHS Emissions Schedule'!W$8+$N19)/$V$28)+($U$29*$R19*('VT CHS Emissions Schedule'!W$9+$M19)/$V$29)+($U$30*$R19*'VT CHS Emissions Schedule'!W$7/$V$30)/(1-$L19)+($U$31*$R19*'VT CHS Emissions Schedule'!W$5/$V$31/(1-$K19))+($U$32*$R19*('VT CHS Emissions Schedule'!W$35+$O19)/$V$32))-($Q19*'VT CHS Emissions Schedule'!W$5)/(1-$K19))),0)</f>
        <v>0</v>
      </c>
      <c r="BZ19" s="64">
        <f>IF(BZ$15&lt;2025+$T19,IF($B19="Natural gas",($P19*AZ19)/(1-$I19)-($Q19*'VT CHS Emissions Schedule'!X$5)/(1-$K19),IF(OR($B19="Propane",$B19="Oil"),($P19*AZ19)-($Q19*'VT CHS Emissions Schedule'!X$5)/(1-$K19),(($U$28*$R19*('VT CHS Emissions Schedule'!X$8+$N19)/$V$28)+($U$29*$R19*('VT CHS Emissions Schedule'!X$9+$M19)/$V$29)+($U$30*$R19*'VT CHS Emissions Schedule'!X$7/$V$30)/(1-$L19)+($U$31*$R19*'VT CHS Emissions Schedule'!X$5/$V$31/(1-$K19))+($U$32*$R19*('VT CHS Emissions Schedule'!X$35+$O19)/$V$32))-($Q19*'VT CHS Emissions Schedule'!X$5)/(1-$K19))),0)</f>
        <v>0</v>
      </c>
      <c r="CA19" s="64">
        <f>IF(CA$15&lt;2025+$T19,IF($B19="Natural gas",($P19*BA19)/(1-$I19)-($Q19*'VT CHS Emissions Schedule'!Y$5)/(1-$K19),IF(OR($B19="Propane",$B19="Oil"),($P19*BA19)-($Q19*'VT CHS Emissions Schedule'!Y$5)/(1-$K19),(($U$28*$R19*('VT CHS Emissions Schedule'!Y$8+$N19)/$V$28)+($U$29*$R19*('VT CHS Emissions Schedule'!Y$9+$M19)/$V$29)+($U$30*$R19*'VT CHS Emissions Schedule'!Y$7/$V$30)/(1-$L19)+($U$31*$R19*'VT CHS Emissions Schedule'!Y$5/$V$31/(1-$K19))+($U$32*$R19*('VT CHS Emissions Schedule'!Y$35+$O19)/$V$32))-($Q19*'VT CHS Emissions Schedule'!Y$5)/(1-$K19))),0)</f>
        <v>0</v>
      </c>
      <c r="CB19" s="64">
        <f>IF(CB$15&lt;2025+$T19,IF($B19="Natural gas",($P19*BB19)/(1-$I19)-($Q19*'VT CHS Emissions Schedule'!Z$5)/(1-$K19),IF(OR($B19="Propane",$B19="Oil"),($P19*BB19)-($Q19*'VT CHS Emissions Schedule'!Z$5)/(1-$K19),(($U$28*$R19*('VT CHS Emissions Schedule'!Z$8+$N19)/$V$28)+($U$29*$R19*('VT CHS Emissions Schedule'!Z$9+$M19)/$V$29)+($U$30*$R19*'VT CHS Emissions Schedule'!Z$7/$V$30)/(1-$L19)+($U$31*$R19*'VT CHS Emissions Schedule'!Z$5/$V$31/(1-$K19))+($U$32*$R19*('VT CHS Emissions Schedule'!Z$35+$O19)/$V$32))-($Q19*'VT CHS Emissions Schedule'!Z$5)/(1-$K19))),0)</f>
        <v>0</v>
      </c>
      <c r="CC19" s="64">
        <f>IF(CC$15&lt;2025+$T19,IF($B19="Natural gas",($P19*BC19)/(1-$I19)-($Q19*'VT CHS Emissions Schedule'!AA$5)/(1-$K19),IF(OR($B19="Propane",$B19="Oil"),($P19*BC19)-($Q19*'VT CHS Emissions Schedule'!AA$5)/(1-$K19),(($U$28*$R19*('VT CHS Emissions Schedule'!AA$8+$N19)/$V$28)+($U$29*$R19*('VT CHS Emissions Schedule'!AA$9+$M19)/$V$29)+($U$30*$R19*'VT CHS Emissions Schedule'!AA$7/$V$30)/(1-$L19)+($U$31*$R19*'VT CHS Emissions Schedule'!AA$5/$V$31/(1-$K19))+($U$32*$R19*('VT CHS Emissions Schedule'!AA$35+$O19)/$V$32))-($Q19*'VT CHS Emissions Schedule'!AA$5)/(1-$K19))),0)</f>
        <v>0</v>
      </c>
      <c r="CD19" s="64">
        <f>IF(CD$15&lt;2025+$T19,IF($B19="Natural gas",($P19*BD19)/(1-$I19)-($Q19*'VT CHS Emissions Schedule'!AB$5)/(1-$K19),IF(OR($B19="Propane",$B19="Oil"),($P19*BD19)-($Q19*'VT CHS Emissions Schedule'!AB$5)/(1-$K19),(($U$28*$R19*('VT CHS Emissions Schedule'!AB$8+$N19)/$V$28)+($U$29*$R19*('VT CHS Emissions Schedule'!AB$9+$M19)/$V$29)+($U$30*$R19*'VT CHS Emissions Schedule'!AB$7/$V$30)/(1-$L19)+($U$31*$R19*'VT CHS Emissions Schedule'!AB$5/$V$31/(1-$K19))+($U$32*$R19*('VT CHS Emissions Schedule'!AB$35+$O19)/$V$32))-($Q19*'VT CHS Emissions Schedule'!AB$5)/(1-$K19))),0)</f>
        <v>0</v>
      </c>
      <c r="CE19" s="64">
        <f>IF(CE$15&lt;2025+$T19,IF($B19="Natural gas",($P19*BE19)/(1-$I19)-($Q19*'VT CHS Emissions Schedule'!AC$5)/(1-$K19),IF(OR($B19="Propane",$B19="Oil"),($P19*BE19)-($Q19*'VT CHS Emissions Schedule'!AC$5)/(1-$K19),(($U$28*$R19*('VT CHS Emissions Schedule'!AC$8+$N19)/$V$28)+($U$29*$R19*('VT CHS Emissions Schedule'!AC$9+$M19)/$V$29)+($U$30*$R19*'VT CHS Emissions Schedule'!AC$7/$V$30)/(1-$L19)+($U$31*$R19*'VT CHS Emissions Schedule'!AC$5/$V$31/(1-$K19))+($U$32*$R19*('VT CHS Emissions Schedule'!AC$35+$O19)/$V$32))-($Q19*'VT CHS Emissions Schedule'!AC$5)/(1-$K19))),0)</f>
        <v>0</v>
      </c>
      <c r="CF19" s="64">
        <f>IF(CF$15&lt;2025+$T19,BF19+(($S19*'VT CHS Emissions Schedule'!D$5)/(1-$K19)),0)</f>
        <v>889232.01163688651</v>
      </c>
      <c r="CG19" s="64">
        <f>IF(CG$15&lt;2025+$T19,BG19+(($S19*'VT CHS Emissions Schedule'!E$5)/(1-$K19)),0)</f>
        <v>909840.08764987334</v>
      </c>
      <c r="CH19" s="64">
        <f>IF(CH$15&lt;2025+$T19,BH19+(($S19*'VT CHS Emissions Schedule'!F$5)/(1-$K19)),0)</f>
        <v>932048.82302915712</v>
      </c>
      <c r="CI19" s="64">
        <f>IF(CI$15&lt;2025+$T19,BI19+(($S19*'VT CHS Emissions Schedule'!G$5)/(1-$K19)),0)</f>
        <v>954257.55840844079</v>
      </c>
      <c r="CJ19" s="64">
        <f>IF(CJ$15&lt;2025+$T19,BJ19+(($S19*'VT CHS Emissions Schedule'!H$5)/(1-$K19)),0)</f>
        <v>976404.60168535891</v>
      </c>
      <c r="CK19" s="64">
        <f>IF(CK$15&lt;2025+$T19,BK19+(($S19*'VT CHS Emissions Schedule'!I$5)/(1-$K19)),0)</f>
        <v>996089.6875227649</v>
      </c>
      <c r="CL19" s="64">
        <f>IF(CL$15&lt;2025+$T19,BL19+(($S19*'VT CHS Emissions Schedule'!J$5)/(1-$K19)),0)</f>
        <v>1018298.4229020486</v>
      </c>
      <c r="CM19" s="64">
        <f>IF(CM$15&lt;2025+$T19,BM19+(($S19*'VT CHS Emissions Schedule'!K$5)/(1-$K19)),0)</f>
        <v>1040507.1582813321</v>
      </c>
      <c r="CN19" s="64">
        <f>IF(CN$15&lt;2025+$T19,BN19+(($S19*'VT CHS Emissions Schedule'!L$5)/(1-$K19)),0)</f>
        <v>1062715.8936606161</v>
      </c>
      <c r="CO19" s="64">
        <f>IF(CO$15&lt;2025+$T19,BO19+(($S19*'VT CHS Emissions Schedule'!M$5)/(1-$K19)),0)</f>
        <v>1082315.0947631293</v>
      </c>
      <c r="CP19" s="64">
        <f>IF(CP$15&lt;2025+$T19,BP19+(($S19*'VT CHS Emissions Schedule'!N$5)/(1-$K19)),0)</f>
        <v>1104085.8172709111</v>
      </c>
      <c r="CQ19" s="64">
        <f>IF(CQ$15&lt;2025+$T19,BQ19+(($S19*'VT CHS Emissions Schedule'!O$5)/(1-$K19)),0)</f>
        <v>1104085.8172709111</v>
      </c>
      <c r="CR19" s="64">
        <f>IF(CR$15&lt;2025+$T19,BR19+(($S19*'VT CHS Emissions Schedule'!P$5)/(1-$K19)),0)</f>
        <v>1104085.8172709111</v>
      </c>
      <c r="CS19" s="64">
        <f>IF(CS$15&lt;2025+$T19,BS19+(($S19*'VT CHS Emissions Schedule'!Q$5)/(1-$K19)),0)</f>
        <v>1104085.8172709111</v>
      </c>
      <c r="CT19" s="64">
        <f>IF(CT$15&lt;2025+$T19,BT19+(($S19*'VT CHS Emissions Schedule'!R$5)/(1-$K19)),0)</f>
        <v>1103631.7265809586</v>
      </c>
      <c r="CU19" s="64">
        <f>IF(CU$15&lt;2025+$T19,BU19+(($S19*'VT CHS Emissions Schedule'!S$5)/(1-$K19)),0)</f>
        <v>1103500.6747163171</v>
      </c>
      <c r="CV19" s="64">
        <f>IF(CV$15&lt;2025+$T19,BV19+(($S19*'VT CHS Emissions Schedule'!T$5)/(1-$K19)),0)</f>
        <v>0</v>
      </c>
      <c r="CW19" s="64">
        <f>IF(CW$15&lt;2025+$T19,BW19+(($S19*'VT CHS Emissions Schedule'!U$5)/(1-$K19)),0)</f>
        <v>0</v>
      </c>
      <c r="CX19" s="64">
        <f>IF(CX$15&lt;2025+$T19,BX19+(($S19*'VT CHS Emissions Schedule'!V$5)/(1-$K19)),0)</f>
        <v>0</v>
      </c>
      <c r="CY19" s="64">
        <f>IF(CY$15&lt;2025+$T19,BY19+(($S19*'VT CHS Emissions Schedule'!W$5)/(1-$K19)),0)</f>
        <v>0</v>
      </c>
      <c r="CZ19" s="64">
        <f>IF(CZ$15&lt;2025+$T19,BZ19+(($S19*'VT CHS Emissions Schedule'!X$5)/(1-$K19)),0)</f>
        <v>0</v>
      </c>
      <c r="DA19" s="64">
        <f>IF(DA$15&lt;2025+$T19,CA19+(($S19*'VT CHS Emissions Schedule'!Y$5)/(1-$K19)),0)</f>
        <v>0</v>
      </c>
      <c r="DB19" s="64">
        <f>IF(DB$15&lt;2025+$T19,CB19+(($S19*'VT CHS Emissions Schedule'!Z$5)/(1-$K19)),0)</f>
        <v>0</v>
      </c>
      <c r="DC19" s="64">
        <f>IF(DC$15&lt;2025+$T19,CC19+(($S19*'VT CHS Emissions Schedule'!AA$5)/(1-$K19)),0)</f>
        <v>0</v>
      </c>
      <c r="DD19" s="64">
        <f>IF(DD$15&lt;2025+$T19,CD19+(($S19*'VT CHS Emissions Schedule'!AB$5)/(1-$K19)),0)</f>
        <v>0</v>
      </c>
      <c r="DE19" s="64">
        <f>IF(DE$15&lt;2025+$T19,CE19+(($S19*'VT CHS Emissions Schedule'!AC$5)/(1-$K19)),0)</f>
        <v>0</v>
      </c>
    </row>
    <row r="20" spans="1:109" ht="15" customHeight="1" x14ac:dyDescent="0.25">
      <c r="A20" s="506" t="s">
        <v>345</v>
      </c>
      <c r="B20" s="126" t="s">
        <v>11</v>
      </c>
      <c r="C20" s="197">
        <f t="shared" si="0"/>
        <v>21774300.889257722</v>
      </c>
      <c r="D20" s="197">
        <f t="shared" si="1"/>
        <v>21587898.523200642</v>
      </c>
      <c r="E20" s="222">
        <f t="shared" si="2"/>
        <v>21.77430088925772</v>
      </c>
      <c r="F20" s="111">
        <f t="shared" si="3"/>
        <v>1166063.0317553135</v>
      </c>
      <c r="G20" s="64">
        <f>IF($B20="Natural gas",($P20*AF20)/(1-$I20)-($Q20*'VT CHS Emissions Schedule'!D$5)/(1-$K20),IF(OR($B20="Propane",$B20="Oil"),($P20*AF20)-($Q20*'VT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Schedule'!D$35+$O20)/$V$32))-($Q20*'VT CHS Emissions Schedule'!D$5)/(1-$K20)))</f>
        <v>1187491.3824916561</v>
      </c>
      <c r="H20" s="64">
        <f>($S20*'VT CHS Emissions Schedule'!D$5)/(1-$K20)</f>
        <v>-21428.350736342538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4"/>
        <v>24298.090909090908</v>
      </c>
      <c r="Q20" s="64">
        <f t="shared" si="5"/>
        <v>9727.5301120000004</v>
      </c>
      <c r="R20" s="64">
        <f t="shared" si="6"/>
        <v>21382.32</v>
      </c>
      <c r="S20" s="64">
        <f t="shared" si="7"/>
        <v>-544.66559999999993</v>
      </c>
      <c r="T20" s="68">
        <v>16</v>
      </c>
      <c r="U20" s="64">
        <v>12000</v>
      </c>
      <c r="V20" s="64">
        <v>1681</v>
      </c>
      <c r="W20" s="72">
        <v>7.5</v>
      </c>
      <c r="X20" s="72">
        <f>$V$30</f>
        <v>0.88</v>
      </c>
      <c r="Y20" s="71">
        <v>15</v>
      </c>
      <c r="Z20" s="64">
        <f t="shared" si="8"/>
        <v>12000</v>
      </c>
      <c r="AA20" s="64">
        <v>591</v>
      </c>
      <c r="AB20" s="80">
        <v>0.68</v>
      </c>
      <c r="AC20" s="73">
        <v>3.4119999999999999</v>
      </c>
      <c r="AD20" s="74">
        <v>3.5999999999999999E-3</v>
      </c>
      <c r="AE20" s="75">
        <v>1.06E-3</v>
      </c>
      <c r="AF20" s="67">
        <f>IF(AF$15&lt;2025+$T20,$J20+_xlfn.XLOOKUP(_xlfn.XLOOKUP($B20,Lookups!$A$3:$A$17,Lookups!$B$3:$B$17),'VT CHS Emissions Schedule'!$A:$A,'VT CHS Emissions Schedule'!D:D),0)</f>
        <v>63.7174026058659</v>
      </c>
      <c r="AG20" s="67">
        <f>IF(AG$15&lt;2025+$T20,$J20+_xlfn.XLOOKUP(_xlfn.XLOOKUP($B20,Lookups!$A$3:$A$17,Lookups!$B$3:$B$17),'VT CHS Emissions Schedule'!$A:$A,'VT CHS Emissions Schedule'!E:E),0)</f>
        <v>63.7174026058659</v>
      </c>
      <c r="AH20" s="67">
        <f>IF(AH$15&lt;2025+$T20,$J20+_xlfn.XLOOKUP(_xlfn.XLOOKUP($B20,Lookups!$A$3:$A$17,Lookups!$B$3:$B$17),'VT CHS Emissions Schedule'!$A:$A,'VT CHS Emissions Schedule'!F:F),0)</f>
        <v>63.7174026058659</v>
      </c>
      <c r="AI20" s="67">
        <f>IF(AI$15&lt;2025+$T20,$J20+_xlfn.XLOOKUP(_xlfn.XLOOKUP($B20,Lookups!$A$3:$A$17,Lookups!$B$3:$B$17),'VT CHS Emissions Schedule'!$A:$A,'VT CHS Emissions Schedule'!G:G),0)</f>
        <v>63.7174026058659</v>
      </c>
      <c r="AJ20" s="67">
        <f>IF(AJ$15&lt;2025+$T20,$J20+_xlfn.XLOOKUP(_xlfn.XLOOKUP($B20,Lookups!$A$3:$A$17,Lookups!$B$3:$B$17),'VT CHS Emissions Schedule'!$A:$A,'VT CHS Emissions Schedule'!H:H),0)</f>
        <v>63.7174026058659</v>
      </c>
      <c r="AK20" s="67">
        <f>IF(AK$15&lt;2025+$T20,$J20+_xlfn.XLOOKUP(_xlfn.XLOOKUP($B20,Lookups!$A$3:$A$17,Lookups!$B$3:$B$17),'VT CHS Emissions Schedule'!$A:$A,'VT CHS Emissions Schedule'!I:I),0)</f>
        <v>63.651087828595678</v>
      </c>
      <c r="AL20" s="67">
        <f>IF(AL$15&lt;2025+$T20,$J20+_xlfn.XLOOKUP(_xlfn.XLOOKUP($B20,Lookups!$A$3:$A$17,Lookups!$B$3:$B$17),'VT CHS Emissions Schedule'!$A:$A,'VT CHS Emissions Schedule'!J:J),0)</f>
        <v>63.651087828595678</v>
      </c>
      <c r="AM20" s="67">
        <f>IF(AM$15&lt;2025+$T20,$J20+_xlfn.XLOOKUP(_xlfn.XLOOKUP($B20,Lookups!$A$3:$A$17,Lookups!$B$3:$B$17),'VT CHS Emissions Schedule'!$A:$A,'VT CHS Emissions Schedule'!K:K),0)</f>
        <v>63.651087828595678</v>
      </c>
      <c r="AN20" s="67">
        <f>IF(AN$15&lt;2025+$T20,$J20+_xlfn.XLOOKUP(_xlfn.XLOOKUP($B20,Lookups!$A$3:$A$17,Lookups!$B$3:$B$17),'VT CHS Emissions Schedule'!$A:$A,'VT CHS Emissions Schedule'!L:L),0)</f>
        <v>63.651087828595678</v>
      </c>
      <c r="AO20" s="67">
        <f>IF(AO$15&lt;2025+$T20,$J20+_xlfn.XLOOKUP(_xlfn.XLOOKUP($B20,Lookups!$A$3:$A$17,Lookups!$B$3:$B$17),'VT CHS Emissions Schedule'!$A:$A,'VT CHS Emissions Schedule'!M:M),0)</f>
        <v>63.651087828595678</v>
      </c>
      <c r="AP20" s="67">
        <f>IF(AP$15&lt;2025+$T20,$J20+_xlfn.XLOOKUP(_xlfn.XLOOKUP($B20,Lookups!$A$3:$A$17,Lookups!$B$3:$B$17),'VT CHS Emissions Schedule'!$A:$A,'VT CHS Emissions Schedule'!N:N),0)</f>
        <v>63.639868502100384</v>
      </c>
      <c r="AQ20" s="67">
        <f>IF(AQ$15&lt;2025+$T20,$J20+_xlfn.XLOOKUP(_xlfn.XLOOKUP($B20,Lookups!$A$3:$A$17,Lookups!$B$3:$B$17),'VT CHS Emissions Schedule'!$A:$A,'VT CHS Emissions Schedule'!O:O),0)</f>
        <v>63.639868502100384</v>
      </c>
      <c r="AR20" s="67">
        <f>IF(AR$15&lt;2025+$T20,$J20+_xlfn.XLOOKUP(_xlfn.XLOOKUP($B20,Lookups!$A$3:$A$17,Lookups!$B$3:$B$17),'VT CHS Emissions Schedule'!$A:$A,'VT CHS Emissions Schedule'!P:P),0)</f>
        <v>63.639868502100384</v>
      </c>
      <c r="AS20" s="67">
        <f>IF(AS$15&lt;2025+$T20,$J20+_xlfn.XLOOKUP(_xlfn.XLOOKUP($B20,Lookups!$A$3:$A$17,Lookups!$B$3:$B$17),'VT CHS Emissions Schedule'!$A:$A,'VT CHS Emissions Schedule'!Q:Q),0)</f>
        <v>63.639868502100384</v>
      </c>
      <c r="AT20" s="67">
        <f>IF(AT$15&lt;2025+$T20,$J20+_xlfn.XLOOKUP(_xlfn.XLOOKUP($B20,Lookups!$A$3:$A$17,Lookups!$B$3:$B$17),'VT CHS Emissions Schedule'!$A:$A,'VT CHS Emissions Schedule'!R:R),0)</f>
        <v>63.639868502100384</v>
      </c>
      <c r="AU20" s="67">
        <f>IF(AU$15&lt;2025+$T20,$J20+_xlfn.XLOOKUP(_xlfn.XLOOKUP($B20,Lookups!$A$3:$A$17,Lookups!$B$3:$B$17),'VT CHS Emissions Schedule'!$A:$A,'VT CHS Emissions Schedule'!S:S),0)</f>
        <v>63.636270748572812</v>
      </c>
      <c r="AV20" s="67">
        <f>IF(AV$15&lt;2025+$T20,$J20+_xlfn.XLOOKUP(_xlfn.XLOOKUP($B20,Lookups!$A$3:$A$17,Lookups!$B$3:$B$17),'VT CHS Emissions Schedule'!$A:$A,'VT CHS Emissions Schedule'!T:T),0)</f>
        <v>0</v>
      </c>
      <c r="AW20" s="67">
        <f>IF(AW$15&lt;2025+$T20,$J20+_xlfn.XLOOKUP(_xlfn.XLOOKUP($B20,Lookups!$A$3:$A$17,Lookups!$B$3:$B$17),'VT CHS Emissions Schedule'!$A:$A,'VT CHS Emissions Schedule'!U:U),0)</f>
        <v>0</v>
      </c>
      <c r="AX20" s="67">
        <f>IF(AX$15&lt;2025+$T20,$J20+_xlfn.XLOOKUP(_xlfn.XLOOKUP($B20,Lookups!$A$3:$A$17,Lookups!$B$3:$B$17),'VT CHS Emissions Schedule'!$A:$A,'VT CHS Emissions Schedule'!V:V),0)</f>
        <v>0</v>
      </c>
      <c r="AY20" s="67">
        <f>IF(AY$15&lt;2025+$T20,$J20+_xlfn.XLOOKUP(_xlfn.XLOOKUP($B20,Lookups!$A$3:$A$17,Lookups!$B$3:$B$17),'VT CHS Emissions Schedule'!$A:$A,'VT CHS Emissions Schedule'!W:W),0)</f>
        <v>0</v>
      </c>
      <c r="AZ20" s="67">
        <f>IF(AZ$15&lt;2025+$T20,$J20+_xlfn.XLOOKUP(_xlfn.XLOOKUP($B20,Lookups!$A$3:$A$17,Lookups!$B$3:$B$17),'VT CHS Emissions Schedule'!$A:$A,'VT CHS Emissions Schedule'!X:X),0)</f>
        <v>0</v>
      </c>
      <c r="BA20" s="67">
        <f>IF(BA$15&lt;2025+$T20,$J20+_xlfn.XLOOKUP(_xlfn.XLOOKUP($B20,Lookups!$A$3:$A$17,Lookups!$B$3:$B$17),'VT CHS Emissions Schedule'!$A:$A,'VT CHS Emissions Schedule'!Y:Y),0)</f>
        <v>0</v>
      </c>
      <c r="BB20" s="67">
        <f>IF(BB$15&lt;2025+$T20,$J20+_xlfn.XLOOKUP(_xlfn.XLOOKUP($B20,Lookups!$A$3:$A$17,Lookups!$B$3:$B$17),'VT CHS Emissions Schedule'!$A:$A,'VT CHS Emissions Schedule'!Z:Z),0)</f>
        <v>0</v>
      </c>
      <c r="BC20" s="67">
        <f>IF(BC$15&lt;2025+$T20,$J20+_xlfn.XLOOKUP(_xlfn.XLOOKUP($B20,Lookups!$A$3:$A$17,Lookups!$B$3:$B$17),'VT CHS Emissions Schedule'!$A:$A,'VT CHS Emissions Schedule'!AA:AA),0)</f>
        <v>0</v>
      </c>
      <c r="BD20" s="67">
        <f>IF(BD$15&lt;2025+$T20,$J20+_xlfn.XLOOKUP(_xlfn.XLOOKUP($B20,Lookups!$A$3:$A$17,Lookups!$B$3:$B$17),'VT CHS Emissions Schedule'!$A:$A,'VT CHS Emissions Schedule'!AB:AB),0)</f>
        <v>0</v>
      </c>
      <c r="BE20" s="67">
        <f>IF(BE$15&lt;2025+$T20,$J20+_xlfn.XLOOKUP(_xlfn.XLOOKUP($B20,Lookups!$A$3:$A$17,Lookups!$B$3:$B$17),'VT CHS Emissions Schedule'!$A:$A,'VT CHS Emissions Schedule'!AC:AC),0)</f>
        <v>0</v>
      </c>
      <c r="BF20" s="64">
        <f>IF(BF$15&lt;2025+$T20,IF($B20="Natural gas",($P20*AF20)/(1-$I20)-($Q20*'VT CHS Emissions Schedule'!D$5)/(1-$K20),IF(OR($B20="Propane",$B20="Oil"),($P20*AF20)-($Q20*'VT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Schedule'!D$35+$O20)/$V$32))-($Q20*'VT CHS Emissions Schedule'!D$5)/(1-$K20))),0)</f>
        <v>1187491.3824916561</v>
      </c>
      <c r="BG20" s="64">
        <f>IF(BG$15&lt;2025+$T20,IF($B20="Natural gas",($P20*AG20)/(1-$I20)-($Q20*'VT CHS Emissions Schedule'!E$5)/(1-$K20),IF(OR($B20="Propane",$B20="Oil"),($P20*AG20)-($Q20*'VT CHS Emissions Schedule'!E$5)/(1-$K20),(($U$28*$R20*('VT CHS Emissions Schedule'!E$8+$N20)/$V$28)+($U$29*$R20*('VT CHS Emissions Schedule'!E$9+$M20)/$V$29)+($U$30*$R20*'VT CHS Emissions Schedule'!E$7/$V$30)/(1-$L20)+($U$31*$R20*'VT CHS Emissions Schedule'!E$5/$V$31/(1-$K20))+($U$32*$R20*('VT CHS Emissions Schedule'!E$35+$O20)/$V$32))-($Q20*'VT CHS Emissions Schedule'!E$5)/(1-$K20))),0)</f>
        <v>1214102.4540825649</v>
      </c>
      <c r="BH20" s="64">
        <f>IF(BH$15&lt;2025+$T20,IF($B20="Natural gas",($P20*AH20)/(1-$I20)-($Q20*'VT CHS Emissions Schedule'!F$5)/(1-$K20),IF(OR($B20="Propane",$B20="Oil"),($P20*AH20)-($Q20*'VT CHS Emissions Schedule'!F$5)/(1-$K20),(($U$28*$R20*('VT CHS Emissions Schedule'!F$8+$N20)/$V$28)+($U$29*$R20*('VT CHS Emissions Schedule'!F$9+$M20)/$V$29)+($U$30*$R20*'VT CHS Emissions Schedule'!F$7/$V$30)/(1-$L20)+($U$31*$R20*'VT CHS Emissions Schedule'!F$5/$V$31/(1-$K20))+($U$32*$R20*('VT CHS Emissions Schedule'!F$35+$O20)/$V$32))-($Q20*'VT CHS Emissions Schedule'!F$5)/(1-$K20))),0)</f>
        <v>1240713.5256734733</v>
      </c>
      <c r="BI20" s="64">
        <f>IF(BI$15&lt;2025+$T20,IF($B20="Natural gas",($P20*AI20)/(1-$I20)-($Q20*'VT CHS Emissions Schedule'!G$5)/(1-$K20),IF(OR($B20="Propane",$B20="Oil"),($P20*AI20)-($Q20*'VT CHS Emissions Schedule'!G$5)/(1-$K20),(($U$28*$R20*('VT CHS Emissions Schedule'!G$8+$N20)/$V$28)+($U$29*$R20*('VT CHS Emissions Schedule'!G$9+$M20)/$V$29)+($U$30*$R20*'VT CHS Emissions Schedule'!G$7/$V$30)/(1-$L20)+($U$31*$R20*'VT CHS Emissions Schedule'!G$5/$V$31/(1-$K20))+($U$32*$R20*('VT CHS Emissions Schedule'!G$35+$O20)/$V$32))-($Q20*'VT CHS Emissions Schedule'!G$5)/(1-$K20))),0)</f>
        <v>1267324.5972643821</v>
      </c>
      <c r="BJ20" s="64">
        <f>IF(BJ$15&lt;2025+$T20,IF($B20="Natural gas",($P20*AJ20)/(1-$I20)-($Q20*'VT CHS Emissions Schedule'!H$5)/(1-$K20),IF(OR($B20="Propane",$B20="Oil"),($P20*AJ20)-($Q20*'VT CHS Emissions Schedule'!H$5)/(1-$K20),(($U$28*$R20*('VT CHS Emissions Schedule'!H$8+$N20)/$V$28)+($U$29*$R20*('VT CHS Emissions Schedule'!H$9+$M20)/$V$29)+($U$30*$R20*'VT CHS Emissions Schedule'!H$7/$V$30)/(1-$L20)+($U$31*$R20*'VT CHS Emissions Schedule'!H$5/$V$31/(1-$K20))+($U$32*$R20*('VT CHS Emissions Schedule'!H$35+$O20)/$V$32))-($Q20*'VT CHS Emissions Schedule'!H$5)/(1-$K20))),0)</f>
        <v>1293935.6688552906</v>
      </c>
      <c r="BK20" s="64">
        <f>IF(BK$15&lt;2025+$T20,IF($B20="Natural gas",($P20*AK20)/(1-$I20)-($Q20*'VT CHS Emissions Schedule'!I$5)/(1-$K20),IF(OR($B20="Propane",$B20="Oil"),($P20*AK20)-($Q20*'VT CHS Emissions Schedule'!I$5)/(1-$K20),(($U$28*$R20*('VT CHS Emissions Schedule'!I$8+$N20)/$V$28)+($U$29*$R20*('VT CHS Emissions Schedule'!I$9+$M20)/$V$29)+($U$30*$R20*'VT CHS Emissions Schedule'!I$7/$V$30)/(1-$L20)+($U$31*$R20*'VT CHS Emissions Schedule'!I$5/$V$31/(1-$K20))+($U$32*$R20*('VT CHS Emissions Schedule'!I$35+$O20)/$V$32))-($Q20*'VT CHS Emissions Schedule'!I$5)/(1-$K20))),0)</f>
        <v>1318912.5391412012</v>
      </c>
      <c r="BL20" s="64">
        <f>IF(BL$15&lt;2025+$T20,IF($B20="Natural gas",($P20*AL20)/(1-$I20)-($Q20*'VT CHS Emissions Schedule'!J$5)/(1-$K20),IF(OR($B20="Propane",$B20="Oil"),($P20*AL20)-($Q20*'VT CHS Emissions Schedule'!J$5)/(1-$K20),(($U$28*$R20*('VT CHS Emissions Schedule'!J$8+$N20)/$V$28)+($U$29*$R20*('VT CHS Emissions Schedule'!J$9+$M20)/$V$29)+($U$30*$R20*'VT CHS Emissions Schedule'!J$7/$V$30)/(1-$L20)+($U$31*$R20*'VT CHS Emissions Schedule'!J$5/$V$31/(1-$K20))+($U$32*$R20*('VT CHS Emissions Schedule'!J$35+$O20)/$V$32))-($Q20*'VT CHS Emissions Schedule'!J$5)/(1-$K20))),0)</f>
        <v>1345523.6107321098</v>
      </c>
      <c r="BM20" s="64">
        <f>IF(BM$15&lt;2025+$T20,IF($B20="Natural gas",($P20*AM20)/(1-$I20)-($Q20*'VT CHS Emissions Schedule'!K$5)/(1-$K20),IF(OR($B20="Propane",$B20="Oil"),($P20*AM20)-($Q20*'VT CHS Emissions Schedule'!K$5)/(1-$K20),(($U$28*$R20*('VT CHS Emissions Schedule'!K$8+$N20)/$V$28)+($U$29*$R20*('VT CHS Emissions Schedule'!K$9+$M20)/$V$29)+($U$30*$R20*'VT CHS Emissions Schedule'!K$7/$V$30)/(1-$L20)+($U$31*$R20*'VT CHS Emissions Schedule'!K$5/$V$31/(1-$K20))+($U$32*$R20*('VT CHS Emissions Schedule'!K$35+$O20)/$V$32))-($Q20*'VT CHS Emissions Schedule'!K$5)/(1-$K20))),0)</f>
        <v>1372134.6823230183</v>
      </c>
      <c r="BN20" s="64">
        <f>IF(BN$15&lt;2025+$T20,IF($B20="Natural gas",($P20*AN20)/(1-$I20)-($Q20*'VT CHS Emissions Schedule'!L$5)/(1-$K20),IF(OR($B20="Propane",$B20="Oil"),($P20*AN20)-($Q20*'VT CHS Emissions Schedule'!L$5)/(1-$K20),(($U$28*$R20*('VT CHS Emissions Schedule'!L$8+$N20)/$V$28)+($U$29*$R20*('VT CHS Emissions Schedule'!L$9+$M20)/$V$29)+($U$30*$R20*'VT CHS Emissions Schedule'!L$7/$V$30)/(1-$L20)+($U$31*$R20*'VT CHS Emissions Schedule'!L$5/$V$31/(1-$K20))+($U$32*$R20*('VT CHS Emissions Schedule'!L$35+$O20)/$V$32))-($Q20*'VT CHS Emissions Schedule'!L$5)/(1-$K20))),0)</f>
        <v>1398745.7539139269</v>
      </c>
      <c r="BO20" s="64">
        <f>IF(BO$15&lt;2025+$T20,IF($B20="Natural gas",($P20*AO20)/(1-$I20)-($Q20*'VT CHS Emissions Schedule'!M$5)/(1-$K20),IF(OR($B20="Propane",$B20="Oil"),($P20*AO20)-($Q20*'VT CHS Emissions Schedule'!M$5)/(1-$K20),(($U$28*$R20*('VT CHS Emissions Schedule'!M$8+$N20)/$V$28)+($U$29*$R20*('VT CHS Emissions Schedule'!M$9+$M20)/$V$29)+($U$30*$R20*'VT CHS Emissions Schedule'!M$7/$V$30)/(1-$L20)+($U$31*$R20*'VT CHS Emissions Schedule'!M$5/$V$31/(1-$K20))+($U$32*$R20*('VT CHS Emissions Schedule'!M$35+$O20)/$V$32))-($Q20*'VT CHS Emissions Schedule'!M$5)/(1-$K20))),0)</f>
        <v>1425356.8255048355</v>
      </c>
      <c r="BP20" s="64">
        <f>IF(BP$15&lt;2025+$T20,IF($B20="Natural gas",($P20*AP20)/(1-$I20)-($Q20*'VT CHS Emissions Schedule'!N$5)/(1-$K20),IF(OR($B20="Propane",$B20="Oil"),($P20*AP20)-($Q20*'VT CHS Emissions Schedule'!N$5)/(1-$K20),(($U$28*$R20*('VT CHS Emissions Schedule'!N$8+$N20)/$V$28)+($U$29*$R20*('VT CHS Emissions Schedule'!N$9+$M20)/$V$29)+($U$30*$R20*'VT CHS Emissions Schedule'!N$7/$V$30)/(1-$L20)+($U$31*$R20*'VT CHS Emissions Schedule'!N$5/$V$31/(1-$K20))+($U$32*$R20*('VT CHS Emissions Schedule'!N$35+$O20)/$V$32))-($Q20*'VT CHS Emissions Schedule'!N$5)/(1-$K20))),0)</f>
        <v>1451691.4181757425</v>
      </c>
      <c r="BQ20" s="64">
        <f>IF(BQ$15&lt;2025+$T20,IF($B20="Natural gas",($P20*AQ20)/(1-$I20)-($Q20*'VT CHS Emissions Schedule'!O$5)/(1-$K20),IF(OR($B20="Propane",$B20="Oil"),($P20*AQ20)-($Q20*'VT CHS Emissions Schedule'!O$5)/(1-$K20),(($U$28*$R20*('VT CHS Emissions Schedule'!O$8+$N20)/$V$28)+($U$29*$R20*('VT CHS Emissions Schedule'!O$9+$M20)/$V$29)+($U$30*$R20*'VT CHS Emissions Schedule'!O$7/$V$30)/(1-$L20)+($U$31*$R20*'VT CHS Emissions Schedule'!O$5/$V$31/(1-$K20))+($U$32*$R20*('VT CHS Emissions Schedule'!O$35+$O20)/$V$32))-($Q20*'VT CHS Emissions Schedule'!O$5)/(1-$K20))),0)</f>
        <v>1451691.4181757425</v>
      </c>
      <c r="BR20" s="64">
        <f>IF(BR$15&lt;2025+$T20,IF($B20="Natural gas",($P20*AR20)/(1-$I20)-($Q20*'VT CHS Emissions Schedule'!P$5)/(1-$K20),IF(OR($B20="Propane",$B20="Oil"),($P20*AR20)-($Q20*'VT CHS Emissions Schedule'!P$5)/(1-$K20),(($U$28*$R20*('VT CHS Emissions Schedule'!P$8+$N20)/$V$28)+($U$29*$R20*('VT CHS Emissions Schedule'!P$9+$M20)/$V$29)+($U$30*$R20*'VT CHS Emissions Schedule'!P$7/$V$30)/(1-$L20)+($U$31*$R20*'VT CHS Emissions Schedule'!P$5/$V$31/(1-$K20))+($U$32*$R20*('VT CHS Emissions Schedule'!P$35+$O20)/$V$32))-($Q20*'VT CHS Emissions Schedule'!P$5)/(1-$K20))),0)</f>
        <v>1451691.4181757425</v>
      </c>
      <c r="BS20" s="64">
        <f>IF(BS$15&lt;2025+$T20,IF($B20="Natural gas",($P20*AS20)/(1-$I20)-($Q20*'VT CHS Emissions Schedule'!Q$5)/(1-$K20),IF(OR($B20="Propane",$B20="Oil"),($P20*AS20)-($Q20*'VT CHS Emissions Schedule'!Q$5)/(1-$K20),(($U$28*$R20*('VT CHS Emissions Schedule'!Q$8+$N20)/$V$28)+($U$29*$R20*('VT CHS Emissions Schedule'!Q$9+$M20)/$V$29)+($U$30*$R20*'VT CHS Emissions Schedule'!Q$7/$V$30)/(1-$L20)+($U$31*$R20*'VT CHS Emissions Schedule'!Q$5/$V$31/(1-$K20))+($U$32*$R20*('VT CHS Emissions Schedule'!Q$35+$O20)/$V$32))-($Q20*'VT CHS Emissions Schedule'!Q$5)/(1-$K20))),0)</f>
        <v>1451691.4181757425</v>
      </c>
      <c r="BT20" s="64">
        <f>IF(BT$15&lt;2025+$T20,IF($B20="Natural gas",($P20*AT20)/(1-$I20)-($Q20*'VT CHS Emissions Schedule'!R$5)/(1-$K20),IF(OR($B20="Propane",$B20="Oil"),($P20*AT20)-($Q20*'VT CHS Emissions Schedule'!R$5)/(1-$K20),(($U$28*$R20*('VT CHS Emissions Schedule'!R$8+$N20)/$V$28)+($U$29*$R20*('VT CHS Emissions Schedule'!R$9+$M20)/$V$29)+($U$30*$R20*'VT CHS Emissions Schedule'!R$7/$V$30)/(1-$L20)+($U$31*$R20*'VT CHS Emissions Schedule'!R$5/$V$31/(1-$K20))+($U$32*$R20*('VT CHS Emissions Schedule'!R$35+$O20)/$V$32))-($Q20*'VT CHS Emissions Schedule'!R$5)/(1-$K20))),0)</f>
        <v>1451691.4181757425</v>
      </c>
      <c r="BU20" s="64">
        <f>IF(BU$15&lt;2025+$T20,IF($B20="Natural gas",($P20*AU20)/(1-$I20)-($Q20*'VT CHS Emissions Schedule'!S$5)/(1-$K20),IF(OR($B20="Propane",$B20="Oil"),($P20*AU20)-($Q20*'VT CHS Emissions Schedule'!S$5)/(1-$K20),(($U$28*$R20*('VT CHS Emissions Schedule'!S$8+$N20)/$V$28)+($U$29*$R20*('VT CHS Emissions Schedule'!S$9+$M20)/$V$29)+($U$30*$R20*'VT CHS Emissions Schedule'!S$7/$V$30)/(1-$L20)+($U$31*$R20*'VT CHS Emissions Schedule'!S$5/$V$31/(1-$K20))+($U$32*$R20*('VT CHS Emissions Schedule'!S$35+$O20)/$V$32))-($Q20*'VT CHS Emissions Schedule'!S$5)/(1-$K20))),0)</f>
        <v>1451602.7583965524</v>
      </c>
      <c r="BV20" s="64">
        <f>IF(BV$15&lt;2025+$T20,IF($B20="Natural gas",($P20*AV20)/(1-$I20)-($Q20*'VT CHS Emissions Schedule'!T$5)/(1-$K20),IF(OR($B20="Propane",$B20="Oil"),($P20*AV20)-($Q20*'VT CHS Emissions Schedule'!T$5)/(1-$K20),(($U$28*$R20*('VT CHS Emissions Schedule'!T$8+$N20)/$V$28)+($U$29*$R20*('VT CHS Emissions Schedule'!T$9+$M20)/$V$29)+($U$30*$R20*'VT CHS Emissions Schedule'!T$7/$V$30)/(1-$L20)+($U$31*$R20*'VT CHS Emissions Schedule'!T$5/$V$31/(1-$K20))+($U$32*$R20*('VT CHS Emissions Schedule'!T$35+$O20)/$V$32))-($Q20*'VT CHS Emissions Schedule'!T$5)/(1-$K20))),0)</f>
        <v>0</v>
      </c>
      <c r="BW20" s="64">
        <f>IF(BW$15&lt;2025+$T20,IF($B20="Natural gas",($P20*AW20)/(1-$I20)-($Q20*'VT CHS Emissions Schedule'!U$5)/(1-$K20),IF(OR($B20="Propane",$B20="Oil"),($P20*AW20)-($Q20*'VT CHS Emissions Schedule'!U$5)/(1-$K20),(($U$28*$R20*('VT CHS Emissions Schedule'!U$8+$N20)/$V$28)+($U$29*$R20*('VT CHS Emissions Schedule'!U$9+$M20)/$V$29)+($U$30*$R20*'VT CHS Emissions Schedule'!U$7/$V$30)/(1-$L20)+($U$31*$R20*'VT CHS Emissions Schedule'!U$5/$V$31/(1-$K20))+($U$32*$R20*('VT CHS Emissions Schedule'!U$35+$O20)/$V$32))-($Q20*'VT CHS Emissions Schedule'!U$5)/(1-$K20))),0)</f>
        <v>0</v>
      </c>
      <c r="BX20" s="64">
        <f>IF(BX$15&lt;2025+$T20,IF($B20="Natural gas",($P20*AX20)/(1-$I20)-($Q20*'VT CHS Emissions Schedule'!V$5)/(1-$K20),IF(OR($B20="Propane",$B20="Oil"),($P20*AX20)-($Q20*'VT CHS Emissions Schedule'!V$5)/(1-$K20),(($U$28*$R20*('VT CHS Emissions Schedule'!V$8+$N20)/$V$28)+($U$29*$R20*('VT CHS Emissions Schedule'!V$9+$M20)/$V$29)+($U$30*$R20*'VT CHS Emissions Schedule'!V$7/$V$30)/(1-$L20)+($U$31*$R20*'VT CHS Emissions Schedule'!V$5/$V$31/(1-$K20))+($U$32*$R20*('VT CHS Emissions Schedule'!V$35+$O20)/$V$32))-($Q20*'VT CHS Emissions Schedule'!V$5)/(1-$K20))),0)</f>
        <v>0</v>
      </c>
      <c r="BY20" s="64">
        <f>IF(BY$15&lt;2025+$T20,IF($B20="Natural gas",($P20*AY20)/(1-$I20)-($Q20*'VT CHS Emissions Schedule'!W$5)/(1-$K20),IF(OR($B20="Propane",$B20="Oil"),($P20*AY20)-($Q20*'VT CHS Emissions Schedule'!W$5)/(1-$K20),(($U$28*$R20*('VT CHS Emissions Schedule'!W$8+$N20)/$V$28)+($U$29*$R20*('VT CHS Emissions Schedule'!W$9+$M20)/$V$29)+($U$30*$R20*'VT CHS Emissions Schedule'!W$7/$V$30)/(1-$L20)+($U$31*$R20*'VT CHS Emissions Schedule'!W$5/$V$31/(1-$K20))+($U$32*$R20*('VT CHS Emissions Schedule'!W$35+$O20)/$V$32))-($Q20*'VT CHS Emissions Schedule'!W$5)/(1-$K20))),0)</f>
        <v>0</v>
      </c>
      <c r="BZ20" s="64">
        <f>IF(BZ$15&lt;2025+$T20,IF($B20="Natural gas",($P20*AZ20)/(1-$I20)-($Q20*'VT CHS Emissions Schedule'!X$5)/(1-$K20),IF(OR($B20="Propane",$B20="Oil"),($P20*AZ20)-($Q20*'VT CHS Emissions Schedule'!X$5)/(1-$K20),(($U$28*$R20*('VT CHS Emissions Schedule'!X$8+$N20)/$V$28)+($U$29*$R20*('VT CHS Emissions Schedule'!X$9+$M20)/$V$29)+($U$30*$R20*'VT CHS Emissions Schedule'!X$7/$V$30)/(1-$L20)+($U$31*$R20*'VT CHS Emissions Schedule'!X$5/$V$31/(1-$K20))+($U$32*$R20*('VT CHS Emissions Schedule'!X$35+$O20)/$V$32))-($Q20*'VT CHS Emissions Schedule'!X$5)/(1-$K20))),0)</f>
        <v>0</v>
      </c>
      <c r="CA20" s="64">
        <f>IF(CA$15&lt;2025+$T20,IF($B20="Natural gas",($P20*BA20)/(1-$I20)-($Q20*'VT CHS Emissions Schedule'!Y$5)/(1-$K20),IF(OR($B20="Propane",$B20="Oil"),($P20*BA20)-($Q20*'VT CHS Emissions Schedule'!Y$5)/(1-$K20),(($U$28*$R20*('VT CHS Emissions Schedule'!Y$8+$N20)/$V$28)+($U$29*$R20*('VT CHS Emissions Schedule'!Y$9+$M20)/$V$29)+($U$30*$R20*'VT CHS Emissions Schedule'!Y$7/$V$30)/(1-$L20)+($U$31*$R20*'VT CHS Emissions Schedule'!Y$5/$V$31/(1-$K20))+($U$32*$R20*('VT CHS Emissions Schedule'!Y$35+$O20)/$V$32))-($Q20*'VT CHS Emissions Schedule'!Y$5)/(1-$K20))),0)</f>
        <v>0</v>
      </c>
      <c r="CB20" s="64">
        <f>IF(CB$15&lt;2025+$T20,IF($B20="Natural gas",($P20*BB20)/(1-$I20)-($Q20*'VT CHS Emissions Schedule'!Z$5)/(1-$K20),IF(OR($B20="Propane",$B20="Oil"),($P20*BB20)-($Q20*'VT CHS Emissions Schedule'!Z$5)/(1-$K20),(($U$28*$R20*('VT CHS Emissions Schedule'!Z$8+$N20)/$V$28)+($U$29*$R20*('VT CHS Emissions Schedule'!Z$9+$M20)/$V$29)+($U$30*$R20*'VT CHS Emissions Schedule'!Z$7/$V$30)/(1-$L20)+($U$31*$R20*'VT CHS Emissions Schedule'!Z$5/$V$31/(1-$K20))+($U$32*$R20*('VT CHS Emissions Schedule'!Z$35+$O20)/$V$32))-($Q20*'VT CHS Emissions Schedule'!Z$5)/(1-$K20))),0)</f>
        <v>0</v>
      </c>
      <c r="CC20" s="64">
        <f>IF(CC$15&lt;2025+$T20,IF($B20="Natural gas",($P20*BC20)/(1-$I20)-($Q20*'VT CHS Emissions Schedule'!AA$5)/(1-$K20),IF(OR($B20="Propane",$B20="Oil"),($P20*BC20)-($Q20*'VT CHS Emissions Schedule'!AA$5)/(1-$K20),(($U$28*$R20*('VT CHS Emissions Schedule'!AA$8+$N20)/$V$28)+($U$29*$R20*('VT CHS Emissions Schedule'!AA$9+$M20)/$V$29)+($U$30*$R20*'VT CHS Emissions Schedule'!AA$7/$V$30)/(1-$L20)+($U$31*$R20*'VT CHS Emissions Schedule'!AA$5/$V$31/(1-$K20))+($U$32*$R20*('VT CHS Emissions Schedule'!AA$35+$O20)/$V$32))-($Q20*'VT CHS Emissions Schedule'!AA$5)/(1-$K20))),0)</f>
        <v>0</v>
      </c>
      <c r="CD20" s="64">
        <f>IF(CD$15&lt;2025+$T20,IF($B20="Natural gas",($P20*BD20)/(1-$I20)-($Q20*'VT CHS Emissions Schedule'!AB$5)/(1-$K20),IF(OR($B20="Propane",$B20="Oil"),($P20*BD20)-($Q20*'VT CHS Emissions Schedule'!AB$5)/(1-$K20),(($U$28*$R20*('VT CHS Emissions Schedule'!AB$8+$N20)/$V$28)+($U$29*$R20*('VT CHS Emissions Schedule'!AB$9+$M20)/$V$29)+($U$30*$R20*'VT CHS Emissions Schedule'!AB$7/$V$30)/(1-$L20)+($U$31*$R20*'VT CHS Emissions Schedule'!AB$5/$V$31/(1-$K20))+($U$32*$R20*('VT CHS Emissions Schedule'!AB$35+$O20)/$V$32))-($Q20*'VT CHS Emissions Schedule'!AB$5)/(1-$K20))),0)</f>
        <v>0</v>
      </c>
      <c r="CE20" s="64">
        <f>IF(CE$15&lt;2025+$T20,IF($B20="Natural gas",($P20*BE20)/(1-$I20)-($Q20*'VT CHS Emissions Schedule'!AC$5)/(1-$K20),IF(OR($B20="Propane",$B20="Oil"),($P20*BE20)-($Q20*'VT CHS Emissions Schedule'!AC$5)/(1-$K20),(($U$28*$R20*('VT CHS Emissions Schedule'!AC$8+$N20)/$V$28)+($U$29*$R20*('VT CHS Emissions Schedule'!AC$9+$M20)/$V$29)+($U$30*$R20*'VT CHS Emissions Schedule'!AC$7/$V$30)/(1-$L20)+($U$31*$R20*'VT CHS Emissions Schedule'!AC$5/$V$31/(1-$K20))+($U$32*$R20*('VT CHS Emissions Schedule'!AC$35+$O20)/$V$32))-($Q20*'VT CHS Emissions Schedule'!AC$5)/(1-$K20))),0)</f>
        <v>0</v>
      </c>
      <c r="CF20" s="64">
        <f>IF(CF$15&lt;2025+$T20,BF20+(($S20*'VT CHS Emissions Schedule'!D$5)/(1-$K20)),0)</f>
        <v>1166063.0317553135</v>
      </c>
      <c r="CG20" s="64">
        <f>IF(CG$15&lt;2025+$T20,BG20+(($S20*'VT CHS Emissions Schedule'!E$5)/(1-$K20)),0)</f>
        <v>1194164.1152102642</v>
      </c>
      <c r="CH20" s="64">
        <f>IF(CH$15&lt;2025+$T20,BH20+(($S20*'VT CHS Emissions Schedule'!F$5)/(1-$K20)),0)</f>
        <v>1222265.1986652145</v>
      </c>
      <c r="CI20" s="64">
        <f>IF(CI$15&lt;2025+$T20,BI20+(($S20*'VT CHS Emissions Schedule'!G$5)/(1-$K20)),0)</f>
        <v>1250366.2821201654</v>
      </c>
      <c r="CJ20" s="64">
        <f>IF(CJ$15&lt;2025+$T20,BJ20+(($S20*'VT CHS Emissions Schedule'!H$5)/(1-$K20)),0)</f>
        <v>1278467.3655751159</v>
      </c>
      <c r="CK20" s="64">
        <f>IF(CK$15&lt;2025+$T20,BK20+(($S20*'VT CHS Emissions Schedule'!I$5)/(1-$K20)),0)</f>
        <v>1304934.2477250684</v>
      </c>
      <c r="CL20" s="64">
        <f>IF(CL$15&lt;2025+$T20,BL20+(($S20*'VT CHS Emissions Schedule'!J$5)/(1-$K20)),0)</f>
        <v>1333035.3311800188</v>
      </c>
      <c r="CM20" s="64">
        <f>IF(CM$15&lt;2025+$T20,BM20+(($S20*'VT CHS Emissions Schedule'!K$5)/(1-$K20)),0)</f>
        <v>1361136.4146349693</v>
      </c>
      <c r="CN20" s="64">
        <f>IF(CN$15&lt;2025+$T20,BN20+(($S20*'VT CHS Emissions Schedule'!L$5)/(1-$K20)),0)</f>
        <v>1389237.4980899198</v>
      </c>
      <c r="CO20" s="64">
        <f>IF(CO$15&lt;2025+$T20,BO20+(($S20*'VT CHS Emissions Schedule'!M$5)/(1-$K20)),0)</f>
        <v>1417338.5815448703</v>
      </c>
      <c r="CP20" s="64">
        <f>IF(CP$15&lt;2025+$T20,BP20+(($S20*'VT CHS Emissions Schedule'!N$5)/(1-$K20)),0)</f>
        <v>1445163.1860798192</v>
      </c>
      <c r="CQ20" s="64">
        <f>IF(CQ$15&lt;2025+$T20,BQ20+(($S20*'VT CHS Emissions Schedule'!O$5)/(1-$K20)),0)</f>
        <v>1445163.1860798192</v>
      </c>
      <c r="CR20" s="64">
        <f>IF(CR$15&lt;2025+$T20,BR20+(($S20*'VT CHS Emissions Schedule'!P$5)/(1-$K20)),0)</f>
        <v>1445163.1860798192</v>
      </c>
      <c r="CS20" s="64">
        <f>IF(CS$15&lt;2025+$T20,BS20+(($S20*'VT CHS Emissions Schedule'!Q$5)/(1-$K20)),0)</f>
        <v>1445163.1860798192</v>
      </c>
      <c r="CT20" s="64">
        <f>IF(CT$15&lt;2025+$T20,BT20+(($S20*'VT CHS Emissions Schedule'!R$5)/(1-$K20)),0)</f>
        <v>1445163.1860798192</v>
      </c>
      <c r="CU20" s="64">
        <f>IF(CU$15&lt;2025+$T20,BU20+(($S20*'VT CHS Emissions Schedule'!S$5)/(1-$K20)),0)</f>
        <v>1445074.5263006291</v>
      </c>
      <c r="CV20" s="64">
        <f>IF(CV$15&lt;2025+$T20,BV20+(($S20*'VT CHS Emissions Schedule'!T$5)/(1-$K20)),0)</f>
        <v>0</v>
      </c>
      <c r="CW20" s="64">
        <f>IF(CW$15&lt;2025+$T20,BW20+(($S20*'VT CHS Emissions Schedule'!U$5)/(1-$K20)),0)</f>
        <v>0</v>
      </c>
      <c r="CX20" s="64">
        <f>IF(CX$15&lt;2025+$T20,BX20+(($S20*'VT CHS Emissions Schedule'!V$5)/(1-$K20)),0)</f>
        <v>0</v>
      </c>
      <c r="CY20" s="64">
        <f>IF(CY$15&lt;2025+$T20,BY20+(($S20*'VT CHS Emissions Schedule'!W$5)/(1-$K20)),0)</f>
        <v>0</v>
      </c>
      <c r="CZ20" s="64">
        <f>IF(CZ$15&lt;2025+$T20,BZ20+(($S20*'VT CHS Emissions Schedule'!X$5)/(1-$K20)),0)</f>
        <v>0</v>
      </c>
      <c r="DA20" s="64">
        <f>IF(DA$15&lt;2025+$T20,CA20+(($S20*'VT CHS Emissions Schedule'!Y$5)/(1-$K20)),0)</f>
        <v>0</v>
      </c>
      <c r="DB20" s="64">
        <f>IF(DB$15&lt;2025+$T20,CB20+(($S20*'VT CHS Emissions Schedule'!Z$5)/(1-$K20)),0)</f>
        <v>0</v>
      </c>
      <c r="DC20" s="64">
        <f>IF(DC$15&lt;2025+$T20,CC20+(($S20*'VT CHS Emissions Schedule'!AA$5)/(1-$K20)),0)</f>
        <v>0</v>
      </c>
      <c r="DD20" s="64">
        <f>IF(DD$15&lt;2025+$T20,CD20+(($S20*'VT CHS Emissions Schedule'!AB$5)/(1-$K20)),0)</f>
        <v>0</v>
      </c>
      <c r="DE20" s="64">
        <f>IF(DE$15&lt;2025+$T20,CE20+(($S20*'VT CHS Emissions Schedule'!AC$5)/(1-$K20)),0)</f>
        <v>0</v>
      </c>
    </row>
    <row r="21" spans="1:109" ht="15.75" x14ac:dyDescent="0.25">
      <c r="A21" s="504"/>
      <c r="B21" s="124" t="s">
        <v>8</v>
      </c>
      <c r="C21" s="64">
        <f t="shared" si="0"/>
        <v>25343112.071477614</v>
      </c>
      <c r="D21" s="64">
        <f t="shared" si="1"/>
        <v>25156709.705420535</v>
      </c>
      <c r="E21" s="223">
        <f t="shared" si="2"/>
        <v>25.343112071477613</v>
      </c>
      <c r="F21" s="111">
        <f t="shared" si="3"/>
        <v>1397347.616467424</v>
      </c>
      <c r="G21" s="64">
        <f>IF($B21="Natural gas",($P21*AF21)/(1-$I21)-($Q21*'VT CHS Emissions Schedule'!D$5)/(1-$K21),IF(OR($B21="Propane",$B21="Oil"),($P21*AF21)-($Q21*'VT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Schedule'!D$35+$O21)/$V$32))-($Q21*'VT CHS Emissions Schedule'!D$5)/(1-$K21)))</f>
        <v>1418775.9672037666</v>
      </c>
      <c r="H21" s="64">
        <f>($S21*'VT CHS Emissions Schedule'!D$5)/(1-$K21)</f>
        <v>-21428.350736342538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4"/>
        <v>24298.090909090908</v>
      </c>
      <c r="Q21" s="64">
        <f t="shared" si="5"/>
        <v>9727.5301120000004</v>
      </c>
      <c r="R21" s="64">
        <f t="shared" si="6"/>
        <v>21382.32</v>
      </c>
      <c r="S21" s="64">
        <f t="shared" si="7"/>
        <v>-544.66559999999993</v>
      </c>
      <c r="T21" s="68">
        <v>16</v>
      </c>
      <c r="U21" s="64">
        <v>12000</v>
      </c>
      <c r="V21" s="64">
        <v>1681</v>
      </c>
      <c r="W21" s="72">
        <v>7.5</v>
      </c>
      <c r="X21" s="72">
        <f>$V$29</f>
        <v>0.88</v>
      </c>
      <c r="Y21" s="71">
        <v>15</v>
      </c>
      <c r="Z21" s="64">
        <f t="shared" si="8"/>
        <v>12000</v>
      </c>
      <c r="AA21" s="64">
        <v>591</v>
      </c>
      <c r="AB21" s="80">
        <v>0.68</v>
      </c>
      <c r="AC21" s="73">
        <v>3.4119999999999999</v>
      </c>
      <c r="AD21" s="74">
        <v>3.5999999999999999E-3</v>
      </c>
      <c r="AE21" s="75">
        <v>1.06E-3</v>
      </c>
      <c r="AF21" s="67">
        <f>IF(AF$15&lt;2025+$T21,$J21+_xlfn.XLOOKUP(_xlfn.XLOOKUP($B21,Lookups!$A$3:$A$17,Lookups!$B$3:$B$17),'VT CHS Emissions Schedule'!$A:$A,'VT CHS Emissions Schedule'!D:D),0)</f>
        <v>74.140744137069305</v>
      </c>
      <c r="AG21" s="67">
        <f>IF(AG$15&lt;2025+$T21,$J21+_xlfn.XLOOKUP(_xlfn.XLOOKUP($B21,Lookups!$A$3:$A$17,Lookups!$B$3:$B$17),'VT CHS Emissions Schedule'!$A:$A,'VT CHS Emissions Schedule'!E:E),0)</f>
        <v>73.913585753439619</v>
      </c>
      <c r="AH21" s="67">
        <f>IF(AH$15&lt;2025+$T21,$J21+_xlfn.XLOOKUP(_xlfn.XLOOKUP($B21,Lookups!$A$3:$A$17,Lookups!$B$3:$B$17),'VT CHS Emissions Schedule'!$A:$A,'VT CHS Emissions Schedule'!F:F),0)</f>
        <v>73.913585753439619</v>
      </c>
      <c r="AI21" s="67">
        <f>IF(AI$15&lt;2025+$T21,$J21+_xlfn.XLOOKUP(_xlfn.XLOOKUP($B21,Lookups!$A$3:$A$17,Lookups!$B$3:$B$17),'VT CHS Emissions Schedule'!$A:$A,'VT CHS Emissions Schedule'!G:G),0)</f>
        <v>73.913585753439619</v>
      </c>
      <c r="AJ21" s="67">
        <f>IF(AJ$15&lt;2025+$T21,$J21+_xlfn.XLOOKUP(_xlfn.XLOOKUP($B21,Lookups!$A$3:$A$17,Lookups!$B$3:$B$17),'VT CHS Emissions Schedule'!$A:$A,'VT CHS Emissions Schedule'!H:H),0)</f>
        <v>73.904830687526697</v>
      </c>
      <c r="AK21" s="67">
        <f>IF(AK$15&lt;2025+$T21,$J21+_xlfn.XLOOKUP(_xlfn.XLOOKUP($B21,Lookups!$A$3:$A$17,Lookups!$B$3:$B$17),'VT CHS Emissions Schedule'!$A:$A,'VT CHS Emissions Schedule'!I:I),0)</f>
        <v>73.904830687526697</v>
      </c>
      <c r="AL21" s="67">
        <f>IF(AL$15&lt;2025+$T21,$J21+_xlfn.XLOOKUP(_xlfn.XLOOKUP($B21,Lookups!$A$3:$A$17,Lookups!$B$3:$B$17),'VT CHS Emissions Schedule'!$A:$A,'VT CHS Emissions Schedule'!J:J),0)</f>
        <v>73.904830687526697</v>
      </c>
      <c r="AM21" s="67">
        <f>IF(AM$15&lt;2025+$T21,$J21+_xlfn.XLOOKUP(_xlfn.XLOOKUP($B21,Lookups!$A$3:$A$17,Lookups!$B$3:$B$17),'VT CHS Emissions Schedule'!$A:$A,'VT CHS Emissions Schedule'!K:K),0)</f>
        <v>73.904830687526697</v>
      </c>
      <c r="AN21" s="67">
        <f>IF(AN$15&lt;2025+$T21,$J21+_xlfn.XLOOKUP(_xlfn.XLOOKUP($B21,Lookups!$A$3:$A$17,Lookups!$B$3:$B$17),'VT CHS Emissions Schedule'!$A:$A,'VT CHS Emissions Schedule'!L:L),0)</f>
        <v>73.904830687526697</v>
      </c>
      <c r="AO21" s="67">
        <f>IF(AO$15&lt;2025+$T21,$J21+_xlfn.XLOOKUP(_xlfn.XLOOKUP($B21,Lookups!$A$3:$A$17,Lookups!$B$3:$B$17),'VT CHS Emissions Schedule'!$A:$A,'VT CHS Emissions Schedule'!M:M),0)</f>
        <v>73.534497310657912</v>
      </c>
      <c r="AP21" s="67">
        <f>IF(AP$15&lt;2025+$T21,$J21+_xlfn.XLOOKUP(_xlfn.XLOOKUP($B21,Lookups!$A$3:$A$17,Lookups!$B$3:$B$17),'VT CHS Emissions Schedule'!$A:$A,'VT CHS Emissions Schedule'!N:N),0)</f>
        <v>73.534497310657912</v>
      </c>
      <c r="AQ21" s="67">
        <f>IF(AQ$15&lt;2025+$T21,$J21+_xlfn.XLOOKUP(_xlfn.XLOOKUP($B21,Lookups!$A$3:$A$17,Lookups!$B$3:$B$17),'VT CHS Emissions Schedule'!$A:$A,'VT CHS Emissions Schedule'!O:O),0)</f>
        <v>73.534497310657912</v>
      </c>
      <c r="AR21" s="67">
        <f>IF(AR$15&lt;2025+$T21,$J21+_xlfn.XLOOKUP(_xlfn.XLOOKUP($B21,Lookups!$A$3:$A$17,Lookups!$B$3:$B$17),'VT CHS Emissions Schedule'!$A:$A,'VT CHS Emissions Schedule'!P:P),0)</f>
        <v>73.534497310657912</v>
      </c>
      <c r="AS21" s="67">
        <f>IF(AS$15&lt;2025+$T21,$J21+_xlfn.XLOOKUP(_xlfn.XLOOKUP($B21,Lookups!$A$3:$A$17,Lookups!$B$3:$B$17),'VT CHS Emissions Schedule'!$A:$A,'VT CHS Emissions Schedule'!Q:Q),0)</f>
        <v>73.534497310657912</v>
      </c>
      <c r="AT21" s="67">
        <f>IF(AT$15&lt;2025+$T21,$J21+_xlfn.XLOOKUP(_xlfn.XLOOKUP($B21,Lookups!$A$3:$A$17,Lookups!$B$3:$B$17),'VT CHS Emissions Schedule'!$A:$A,'VT CHS Emissions Schedule'!R:R),0)</f>
        <v>73.470054800700524</v>
      </c>
      <c r="AU21" s="67">
        <f>IF(AU$15&lt;2025+$T21,$J21+_xlfn.XLOOKUP(_xlfn.XLOOKUP($B21,Lookups!$A$3:$A$17,Lookups!$B$3:$B$17),'VT CHS Emissions Schedule'!$A:$A,'VT CHS Emissions Schedule'!S:S),0)</f>
        <v>73.470054800700524</v>
      </c>
      <c r="AV21" s="67">
        <f>IF(AV$15&lt;2025+$T21,$J21+_xlfn.XLOOKUP(_xlfn.XLOOKUP($B21,Lookups!$A$3:$A$17,Lookups!$B$3:$B$17),'VT CHS Emissions Schedule'!$A:$A,'VT CHS Emissions Schedule'!T:T),0)</f>
        <v>0</v>
      </c>
      <c r="AW21" s="67">
        <f>IF(AW$15&lt;2025+$T21,$J21+_xlfn.XLOOKUP(_xlfn.XLOOKUP($B21,Lookups!$A$3:$A$17,Lookups!$B$3:$B$17),'VT CHS Emissions Schedule'!$A:$A,'VT CHS Emissions Schedule'!U:U),0)</f>
        <v>0</v>
      </c>
      <c r="AX21" s="67">
        <f>IF(AX$15&lt;2025+$T21,$J21+_xlfn.XLOOKUP(_xlfn.XLOOKUP($B21,Lookups!$A$3:$A$17,Lookups!$B$3:$B$17),'VT CHS Emissions Schedule'!$A:$A,'VT CHS Emissions Schedule'!V:V),0)</f>
        <v>0</v>
      </c>
      <c r="AY21" s="67">
        <f>IF(AY$15&lt;2025+$T21,$J21+_xlfn.XLOOKUP(_xlfn.XLOOKUP($B21,Lookups!$A$3:$A$17,Lookups!$B$3:$B$17),'VT CHS Emissions Schedule'!$A:$A,'VT CHS Emissions Schedule'!W:W),0)</f>
        <v>0</v>
      </c>
      <c r="AZ21" s="67">
        <f>IF(AZ$15&lt;2025+$T21,$J21+_xlfn.XLOOKUP(_xlfn.XLOOKUP($B21,Lookups!$A$3:$A$17,Lookups!$B$3:$B$17),'VT CHS Emissions Schedule'!$A:$A,'VT CHS Emissions Schedule'!X:X),0)</f>
        <v>0</v>
      </c>
      <c r="BA21" s="67">
        <f>IF(BA$15&lt;2025+$T21,$J21+_xlfn.XLOOKUP(_xlfn.XLOOKUP($B21,Lookups!$A$3:$A$17,Lookups!$B$3:$B$17),'VT CHS Emissions Schedule'!$A:$A,'VT CHS Emissions Schedule'!Y:Y),0)</f>
        <v>0</v>
      </c>
      <c r="BB21" s="67">
        <f>IF(BB$15&lt;2025+$T21,$J21+_xlfn.XLOOKUP(_xlfn.XLOOKUP($B21,Lookups!$A$3:$A$17,Lookups!$B$3:$B$17),'VT CHS Emissions Schedule'!$A:$A,'VT CHS Emissions Schedule'!Z:Z),0)</f>
        <v>0</v>
      </c>
      <c r="BC21" s="67">
        <f>IF(BC$15&lt;2025+$T21,$J21+_xlfn.XLOOKUP(_xlfn.XLOOKUP($B21,Lookups!$A$3:$A$17,Lookups!$B$3:$B$17),'VT CHS Emissions Schedule'!$A:$A,'VT CHS Emissions Schedule'!AA:AA),0)</f>
        <v>0</v>
      </c>
      <c r="BD21" s="67">
        <f>IF(BD$15&lt;2025+$T21,$J21+_xlfn.XLOOKUP(_xlfn.XLOOKUP($B21,Lookups!$A$3:$A$17,Lookups!$B$3:$B$17),'VT CHS Emissions Schedule'!$A:$A,'VT CHS Emissions Schedule'!AB:AB),0)</f>
        <v>0</v>
      </c>
      <c r="BE21" s="67">
        <f>IF(BE$15&lt;2025+$T21,$J21+_xlfn.XLOOKUP(_xlfn.XLOOKUP($B21,Lookups!$A$3:$A$17,Lookups!$B$3:$B$17),'VT CHS Emissions Schedule'!$A:$A,'VT CHS Emissions Schedule'!AC:AC),0)</f>
        <v>0</v>
      </c>
      <c r="BF21" s="64">
        <f>IF(BF$15&lt;2025+$T21,IF($B21="Natural gas",($P21*AF21)/(1-$I21)-($Q21*'VT CHS Emissions Schedule'!D$5)/(1-$K21),IF(OR($B21="Propane",$B21="Oil"),($P21*AF21)-($Q21*'VT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Schedule'!D$35+$O21)/$V$32))-($Q21*'VT CHS Emissions Schedule'!D$5)/(1-$K21))),0)</f>
        <v>1418775.9672037666</v>
      </c>
      <c r="BG21" s="64">
        <f>IF(BG$15&lt;2025+$T21,IF($B21="Natural gas",($P21*AG21)/(1-$I21)-($Q21*'VT CHS Emissions Schedule'!E$5)/(1-$K21),IF(OR($B21="Propane",$B21="Oil"),($P21*AG21)-($Q21*'VT CHS Emissions Schedule'!E$5)/(1-$K21),(($U$28*$R21*('VT CHS Emissions Schedule'!E$8+$N21)/$V$28)+($U$29*$R21*('VT CHS Emissions Schedule'!E$9+$M21)/$V$29)+($U$30*$R21*'VT CHS Emissions Schedule'!E$7/$V$30)/(1-$L21)+($U$31*$R21*'VT CHS Emissions Schedule'!E$5/$V$31/(1-$K21))+($U$32*$R21*('VT CHS Emissions Schedule'!E$35+$O21)/$V$32))-($Q21*'VT CHS Emissions Schedule'!E$5)/(1-$K21))),0)</f>
        <v>1439867.5237384788</v>
      </c>
      <c r="BH21" s="64">
        <f>IF(BH$15&lt;2025+$T21,IF($B21="Natural gas",($P21*AH21)/(1-$I21)-($Q21*'VT CHS Emissions Schedule'!F$5)/(1-$K21),IF(OR($B21="Propane",$B21="Oil"),($P21*AH21)-($Q21*'VT CHS Emissions Schedule'!F$5)/(1-$K21),(($U$28*$R21*('VT CHS Emissions Schedule'!F$8+$N21)/$V$28)+($U$29*$R21*('VT CHS Emissions Schedule'!F$9+$M21)/$V$29)+($U$30*$R21*'VT CHS Emissions Schedule'!F$7/$V$30)/(1-$L21)+($U$31*$R21*'VT CHS Emissions Schedule'!F$5/$V$31/(1-$K21))+($U$32*$R21*('VT CHS Emissions Schedule'!F$35+$O21)/$V$32))-($Q21*'VT CHS Emissions Schedule'!F$5)/(1-$K21))),0)</f>
        <v>1466478.5953293876</v>
      </c>
      <c r="BI21" s="64">
        <f>IF(BI$15&lt;2025+$T21,IF($B21="Natural gas",($P21*AI21)/(1-$I21)-($Q21*'VT CHS Emissions Schedule'!G$5)/(1-$K21),IF(OR($B21="Propane",$B21="Oil"),($P21*AI21)-($Q21*'VT CHS Emissions Schedule'!G$5)/(1-$K21),(($U$28*$R21*('VT CHS Emissions Schedule'!G$8+$N21)/$V$28)+($U$29*$R21*('VT CHS Emissions Schedule'!G$9+$M21)/$V$29)+($U$30*$R21*'VT CHS Emissions Schedule'!G$7/$V$30)/(1-$L21)+($U$31*$R21*'VT CHS Emissions Schedule'!G$5/$V$31/(1-$K21))+($U$32*$R21*('VT CHS Emissions Schedule'!G$35+$O21)/$V$32))-($Q21*'VT CHS Emissions Schedule'!G$5)/(1-$K21))),0)</f>
        <v>1493089.6669202961</v>
      </c>
      <c r="BJ21" s="64">
        <f>IF(BJ$15&lt;2025+$T21,IF($B21="Natural gas",($P21*AJ21)/(1-$I21)-($Q21*'VT CHS Emissions Schedule'!H$5)/(1-$K21),IF(OR($B21="Propane",$B21="Oil"),($P21*AJ21)-($Q21*'VT CHS Emissions Schedule'!H$5)/(1-$K21),(($U$28*$R21*('VT CHS Emissions Schedule'!H$8+$N21)/$V$28)+($U$29*$R21*('VT CHS Emissions Schedule'!H$9+$M21)/$V$29)+($U$30*$R21*'VT CHS Emissions Schedule'!H$7/$V$30)/(1-$L21)+($U$31*$R21*'VT CHS Emissions Schedule'!H$5/$V$31/(1-$K21))+($U$32*$R21*('VT CHS Emissions Schedule'!H$35+$O21)/$V$32))-($Q21*'VT CHS Emissions Schedule'!H$5)/(1-$K21))),0)</f>
        <v>1519488.0071237374</v>
      </c>
      <c r="BK21" s="64">
        <f>IF(BK$15&lt;2025+$T21,IF($B21="Natural gas",($P21*AK21)/(1-$I21)-($Q21*'VT CHS Emissions Schedule'!I$5)/(1-$K21),IF(OR($B21="Propane",$B21="Oil"),($P21*AK21)-($Q21*'VT CHS Emissions Schedule'!I$5)/(1-$K21),(($U$28*$R21*('VT CHS Emissions Schedule'!I$8+$N21)/$V$28)+($U$29*$R21*('VT CHS Emissions Schedule'!I$9+$M21)/$V$29)+($U$30*$R21*'VT CHS Emissions Schedule'!I$7/$V$30)/(1-$L21)+($U$31*$R21*'VT CHS Emissions Schedule'!I$5/$V$31/(1-$K21))+($U$32*$R21*('VT CHS Emissions Schedule'!I$35+$O21)/$V$32))-($Q21*'VT CHS Emissions Schedule'!I$5)/(1-$K21))),0)</f>
        <v>1546099.0787146459</v>
      </c>
      <c r="BL21" s="64">
        <f>IF(BL$15&lt;2025+$T21,IF($B21="Natural gas",($P21*AL21)/(1-$I21)-($Q21*'VT CHS Emissions Schedule'!J$5)/(1-$K21),IF(OR($B21="Propane",$B21="Oil"),($P21*AL21)-($Q21*'VT CHS Emissions Schedule'!J$5)/(1-$K21),(($U$28*$R21*('VT CHS Emissions Schedule'!J$8+$N21)/$V$28)+($U$29*$R21*('VT CHS Emissions Schedule'!J$9+$M21)/$V$29)+($U$30*$R21*'VT CHS Emissions Schedule'!J$7/$V$30)/(1-$L21)+($U$31*$R21*'VT CHS Emissions Schedule'!J$5/$V$31/(1-$K21))+($U$32*$R21*('VT CHS Emissions Schedule'!J$35+$O21)/$V$32))-($Q21*'VT CHS Emissions Schedule'!J$5)/(1-$K21))),0)</f>
        <v>1572710.1503055545</v>
      </c>
      <c r="BM21" s="64">
        <f>IF(BM$15&lt;2025+$T21,IF($B21="Natural gas",($P21*AM21)/(1-$I21)-($Q21*'VT CHS Emissions Schedule'!K$5)/(1-$K21),IF(OR($B21="Propane",$B21="Oil"),($P21*AM21)-($Q21*'VT CHS Emissions Schedule'!K$5)/(1-$K21),(($U$28*$R21*('VT CHS Emissions Schedule'!K$8+$N21)/$V$28)+($U$29*$R21*('VT CHS Emissions Schedule'!K$9+$M21)/$V$29)+($U$30*$R21*'VT CHS Emissions Schedule'!K$7/$V$30)/(1-$L21)+($U$31*$R21*'VT CHS Emissions Schedule'!K$5/$V$31/(1-$K21))+($U$32*$R21*('VT CHS Emissions Schedule'!K$35+$O21)/$V$32))-($Q21*'VT CHS Emissions Schedule'!K$5)/(1-$K21))),0)</f>
        <v>1599321.2218964631</v>
      </c>
      <c r="BN21" s="64">
        <f>IF(BN$15&lt;2025+$T21,IF($B21="Natural gas",($P21*AN21)/(1-$I21)-($Q21*'VT CHS Emissions Schedule'!L$5)/(1-$K21),IF(OR($B21="Propane",$B21="Oil"),($P21*AN21)-($Q21*'VT CHS Emissions Schedule'!L$5)/(1-$K21),(($U$28*$R21*('VT CHS Emissions Schedule'!L$8+$N21)/$V$28)+($U$29*$R21*('VT CHS Emissions Schedule'!L$9+$M21)/$V$29)+($U$30*$R21*'VT CHS Emissions Schedule'!L$7/$V$30)/(1-$L21)+($U$31*$R21*'VT CHS Emissions Schedule'!L$5/$V$31/(1-$K21))+($U$32*$R21*('VT CHS Emissions Schedule'!L$35+$O21)/$V$32))-($Q21*'VT CHS Emissions Schedule'!L$5)/(1-$K21))),0)</f>
        <v>1625932.2934873716</v>
      </c>
      <c r="BO21" s="64">
        <f>IF(BO$15&lt;2025+$T21,IF($B21="Natural gas",($P21*AO21)/(1-$I21)-($Q21*'VT CHS Emissions Schedule'!M$5)/(1-$K21),IF(OR($B21="Propane",$B21="Oil"),($P21*AO21)-($Q21*'VT CHS Emissions Schedule'!M$5)/(1-$K21),(($U$28*$R21*('VT CHS Emissions Schedule'!M$8+$N21)/$V$28)+($U$29*$R21*('VT CHS Emissions Schedule'!M$9+$M21)/$V$29)+($U$30*$R21*'VT CHS Emissions Schedule'!M$7/$V$30)/(1-$L21)+($U$31*$R21*'VT CHS Emissions Schedule'!M$5/$V$31/(1-$K21))+($U$32*$R21*('VT CHS Emissions Schedule'!M$35+$O21)/$V$32))-($Q21*'VT CHS Emissions Schedule'!M$5)/(1-$K21))),0)</f>
        <v>1643544.971020452</v>
      </c>
      <c r="BP21" s="64">
        <f>IF(BP$15&lt;2025+$T21,IF($B21="Natural gas",($P21*AP21)/(1-$I21)-($Q21*'VT CHS Emissions Schedule'!N$5)/(1-$K21),IF(OR($B21="Propane",$B21="Oil"),($P21*AP21)-($Q21*'VT CHS Emissions Schedule'!N$5)/(1-$K21),(($U$28*$R21*('VT CHS Emissions Schedule'!N$8+$N21)/$V$28)+($U$29*$R21*('VT CHS Emissions Schedule'!N$9+$M21)/$V$29)+($U$30*$R21*'VT CHS Emissions Schedule'!N$7/$V$30)/(1-$L21)+($U$31*$R21*'VT CHS Emissions Schedule'!N$5/$V$31/(1-$K21))+($U$32*$R21*('VT CHS Emissions Schedule'!N$35+$O21)/$V$32))-($Q21*'VT CHS Emissions Schedule'!N$5)/(1-$K21))),0)</f>
        <v>1670156.0426113605</v>
      </c>
      <c r="BQ21" s="64">
        <f>IF(BQ$15&lt;2025+$T21,IF($B21="Natural gas",($P21*AQ21)/(1-$I21)-($Q21*'VT CHS Emissions Schedule'!O$5)/(1-$K21),IF(OR($B21="Propane",$B21="Oil"),($P21*AQ21)-($Q21*'VT CHS Emissions Schedule'!O$5)/(1-$K21),(($U$28*$R21*('VT CHS Emissions Schedule'!O$8+$N21)/$V$28)+($U$29*$R21*('VT CHS Emissions Schedule'!O$9+$M21)/$V$29)+($U$30*$R21*'VT CHS Emissions Schedule'!O$7/$V$30)/(1-$L21)+($U$31*$R21*'VT CHS Emissions Schedule'!O$5/$V$31/(1-$K21))+($U$32*$R21*('VT CHS Emissions Schedule'!O$35+$O21)/$V$32))-($Q21*'VT CHS Emissions Schedule'!O$5)/(1-$K21))),0)</f>
        <v>1670156.0426113605</v>
      </c>
      <c r="BR21" s="64">
        <f>IF(BR$15&lt;2025+$T21,IF($B21="Natural gas",($P21*AR21)/(1-$I21)-($Q21*'VT CHS Emissions Schedule'!P$5)/(1-$K21),IF(OR($B21="Propane",$B21="Oil"),($P21*AR21)-($Q21*'VT CHS Emissions Schedule'!P$5)/(1-$K21),(($U$28*$R21*('VT CHS Emissions Schedule'!P$8+$N21)/$V$28)+($U$29*$R21*('VT CHS Emissions Schedule'!P$9+$M21)/$V$29)+($U$30*$R21*'VT CHS Emissions Schedule'!P$7/$V$30)/(1-$L21)+($U$31*$R21*'VT CHS Emissions Schedule'!P$5/$V$31/(1-$K21))+($U$32*$R21*('VT CHS Emissions Schedule'!P$35+$O21)/$V$32))-($Q21*'VT CHS Emissions Schedule'!P$5)/(1-$K21))),0)</f>
        <v>1670156.0426113605</v>
      </c>
      <c r="BS21" s="64">
        <f>IF(BS$15&lt;2025+$T21,IF($B21="Natural gas",($P21*AS21)/(1-$I21)-($Q21*'VT CHS Emissions Schedule'!Q$5)/(1-$K21),IF(OR($B21="Propane",$B21="Oil"),($P21*AS21)-($Q21*'VT CHS Emissions Schedule'!Q$5)/(1-$K21),(($U$28*$R21*('VT CHS Emissions Schedule'!Q$8+$N21)/$V$28)+($U$29*$R21*('VT CHS Emissions Schedule'!Q$9+$M21)/$V$29)+($U$30*$R21*'VT CHS Emissions Schedule'!Q$7/$V$30)/(1-$L21)+($U$31*$R21*'VT CHS Emissions Schedule'!Q$5/$V$31/(1-$K21))+($U$32*$R21*('VT CHS Emissions Schedule'!Q$35+$O21)/$V$32))-($Q21*'VT CHS Emissions Schedule'!Q$5)/(1-$K21))),0)</f>
        <v>1670156.0426113605</v>
      </c>
      <c r="BT21" s="64">
        <f>IF(BT$15&lt;2025+$T21,IF($B21="Natural gas",($P21*AT21)/(1-$I21)-($Q21*'VT CHS Emissions Schedule'!R$5)/(1-$K21),IF(OR($B21="Propane",$B21="Oil"),($P21*AT21)-($Q21*'VT CHS Emissions Schedule'!R$5)/(1-$K21),(($U$28*$R21*('VT CHS Emissions Schedule'!R$8+$N21)/$V$28)+($U$29*$R21*('VT CHS Emissions Schedule'!R$9+$M21)/$V$29)+($U$30*$R21*'VT CHS Emissions Schedule'!R$7/$V$30)/(1-$L21)+($U$31*$R21*'VT CHS Emissions Schedule'!R$5/$V$31/(1-$K21))+($U$32*$R21*('VT CHS Emissions Schedule'!R$35+$O21)/$V$32))-($Q21*'VT CHS Emissions Schedule'!R$5)/(1-$K21))),0)</f>
        <v>1668590.2126460061</v>
      </c>
      <c r="BU21" s="64">
        <f>IF(BU$15&lt;2025+$T21,IF($B21="Natural gas",($P21*AU21)/(1-$I21)-($Q21*'VT CHS Emissions Schedule'!S$5)/(1-$K21),IF(OR($B21="Propane",$B21="Oil"),($P21*AU21)-($Q21*'VT CHS Emissions Schedule'!S$5)/(1-$K21),(($U$28*$R21*('VT CHS Emissions Schedule'!S$8+$N21)/$V$28)+($U$29*$R21*('VT CHS Emissions Schedule'!S$9+$M21)/$V$29)+($U$30*$R21*'VT CHS Emissions Schedule'!S$7/$V$30)/(1-$L21)+($U$31*$R21*'VT CHS Emissions Schedule'!S$5/$V$31/(1-$K21))+($U$32*$R21*('VT CHS Emissions Schedule'!S$35+$O21)/$V$32))-($Q21*'VT CHS Emissions Schedule'!S$5)/(1-$K21))),0)</f>
        <v>1668590.2126460061</v>
      </c>
      <c r="BV21" s="64">
        <f>IF(BV$15&lt;2025+$T21,IF($B21="Natural gas",($P21*AV21)/(1-$I21)-($Q21*'VT CHS Emissions Schedule'!T$5)/(1-$K21),IF(OR($B21="Propane",$B21="Oil"),($P21*AV21)-($Q21*'VT CHS Emissions Schedule'!T$5)/(1-$K21),(($U$28*$R21*('VT CHS Emissions Schedule'!T$8+$N21)/$V$28)+($U$29*$R21*('VT CHS Emissions Schedule'!T$9+$M21)/$V$29)+($U$30*$R21*'VT CHS Emissions Schedule'!T$7/$V$30)/(1-$L21)+($U$31*$R21*'VT CHS Emissions Schedule'!T$5/$V$31/(1-$K21))+($U$32*$R21*('VT CHS Emissions Schedule'!T$35+$O21)/$V$32))-($Q21*'VT CHS Emissions Schedule'!T$5)/(1-$K21))),0)</f>
        <v>0</v>
      </c>
      <c r="BW21" s="64">
        <f>IF(BW$15&lt;2025+$T21,IF($B21="Natural gas",($P21*AW21)/(1-$I21)-($Q21*'VT CHS Emissions Schedule'!U$5)/(1-$K21),IF(OR($B21="Propane",$B21="Oil"),($P21*AW21)-($Q21*'VT CHS Emissions Schedule'!U$5)/(1-$K21),(($U$28*$R21*('VT CHS Emissions Schedule'!U$8+$N21)/$V$28)+($U$29*$R21*('VT CHS Emissions Schedule'!U$9+$M21)/$V$29)+($U$30*$R21*'VT CHS Emissions Schedule'!U$7/$V$30)/(1-$L21)+($U$31*$R21*'VT CHS Emissions Schedule'!U$5/$V$31/(1-$K21))+($U$32*$R21*('VT CHS Emissions Schedule'!U$35+$O21)/$V$32))-($Q21*'VT CHS Emissions Schedule'!U$5)/(1-$K21))),0)</f>
        <v>0</v>
      </c>
      <c r="BX21" s="64">
        <f>IF(BX$15&lt;2025+$T21,IF($B21="Natural gas",($P21*AX21)/(1-$I21)-($Q21*'VT CHS Emissions Schedule'!V$5)/(1-$K21),IF(OR($B21="Propane",$B21="Oil"),($P21*AX21)-($Q21*'VT CHS Emissions Schedule'!V$5)/(1-$K21),(($U$28*$R21*('VT CHS Emissions Schedule'!V$8+$N21)/$V$28)+($U$29*$R21*('VT CHS Emissions Schedule'!V$9+$M21)/$V$29)+($U$30*$R21*'VT CHS Emissions Schedule'!V$7/$V$30)/(1-$L21)+($U$31*$R21*'VT CHS Emissions Schedule'!V$5/$V$31/(1-$K21))+($U$32*$R21*('VT CHS Emissions Schedule'!V$35+$O21)/$V$32))-($Q21*'VT CHS Emissions Schedule'!V$5)/(1-$K21))),0)</f>
        <v>0</v>
      </c>
      <c r="BY21" s="64">
        <f>IF(BY$15&lt;2025+$T21,IF($B21="Natural gas",($P21*AY21)/(1-$I21)-($Q21*'VT CHS Emissions Schedule'!W$5)/(1-$K21),IF(OR($B21="Propane",$B21="Oil"),($P21*AY21)-($Q21*'VT CHS Emissions Schedule'!W$5)/(1-$K21),(($U$28*$R21*('VT CHS Emissions Schedule'!W$8+$N21)/$V$28)+($U$29*$R21*('VT CHS Emissions Schedule'!W$9+$M21)/$V$29)+($U$30*$R21*'VT CHS Emissions Schedule'!W$7/$V$30)/(1-$L21)+($U$31*$R21*'VT CHS Emissions Schedule'!W$5/$V$31/(1-$K21))+($U$32*$R21*('VT CHS Emissions Schedule'!W$35+$O21)/$V$32))-($Q21*'VT CHS Emissions Schedule'!W$5)/(1-$K21))),0)</f>
        <v>0</v>
      </c>
      <c r="BZ21" s="64">
        <f>IF(BZ$15&lt;2025+$T21,IF($B21="Natural gas",($P21*AZ21)/(1-$I21)-($Q21*'VT CHS Emissions Schedule'!X$5)/(1-$K21),IF(OR($B21="Propane",$B21="Oil"),($P21*AZ21)-($Q21*'VT CHS Emissions Schedule'!X$5)/(1-$K21),(($U$28*$R21*('VT CHS Emissions Schedule'!X$8+$N21)/$V$28)+($U$29*$R21*('VT CHS Emissions Schedule'!X$9+$M21)/$V$29)+($U$30*$R21*'VT CHS Emissions Schedule'!X$7/$V$30)/(1-$L21)+($U$31*$R21*'VT CHS Emissions Schedule'!X$5/$V$31/(1-$K21))+($U$32*$R21*('VT CHS Emissions Schedule'!X$35+$O21)/$V$32))-($Q21*'VT CHS Emissions Schedule'!X$5)/(1-$K21))),0)</f>
        <v>0</v>
      </c>
      <c r="CA21" s="64">
        <f>IF(CA$15&lt;2025+$T21,IF($B21="Natural gas",($P21*BA21)/(1-$I21)-($Q21*'VT CHS Emissions Schedule'!Y$5)/(1-$K21),IF(OR($B21="Propane",$B21="Oil"),($P21*BA21)-($Q21*'VT CHS Emissions Schedule'!Y$5)/(1-$K21),(($U$28*$R21*('VT CHS Emissions Schedule'!Y$8+$N21)/$V$28)+($U$29*$R21*('VT CHS Emissions Schedule'!Y$9+$M21)/$V$29)+($U$30*$R21*'VT CHS Emissions Schedule'!Y$7/$V$30)/(1-$L21)+($U$31*$R21*'VT CHS Emissions Schedule'!Y$5/$V$31/(1-$K21))+($U$32*$R21*('VT CHS Emissions Schedule'!Y$35+$O21)/$V$32))-($Q21*'VT CHS Emissions Schedule'!Y$5)/(1-$K21))),0)</f>
        <v>0</v>
      </c>
      <c r="CB21" s="64">
        <f>IF(CB$15&lt;2025+$T21,IF($B21="Natural gas",($P21*BB21)/(1-$I21)-($Q21*'VT CHS Emissions Schedule'!Z$5)/(1-$K21),IF(OR($B21="Propane",$B21="Oil"),($P21*BB21)-($Q21*'VT CHS Emissions Schedule'!Z$5)/(1-$K21),(($U$28*$R21*('VT CHS Emissions Schedule'!Z$8+$N21)/$V$28)+($U$29*$R21*('VT CHS Emissions Schedule'!Z$9+$M21)/$V$29)+($U$30*$R21*'VT CHS Emissions Schedule'!Z$7/$V$30)/(1-$L21)+($U$31*$R21*'VT CHS Emissions Schedule'!Z$5/$V$31/(1-$K21))+($U$32*$R21*('VT CHS Emissions Schedule'!Z$35+$O21)/$V$32))-($Q21*'VT CHS Emissions Schedule'!Z$5)/(1-$K21))),0)</f>
        <v>0</v>
      </c>
      <c r="CC21" s="64">
        <f>IF(CC$15&lt;2025+$T21,IF($B21="Natural gas",($P21*BC21)/(1-$I21)-($Q21*'VT CHS Emissions Schedule'!AA$5)/(1-$K21),IF(OR($B21="Propane",$B21="Oil"),($P21*BC21)-($Q21*'VT CHS Emissions Schedule'!AA$5)/(1-$K21),(($U$28*$R21*('VT CHS Emissions Schedule'!AA$8+$N21)/$V$28)+($U$29*$R21*('VT CHS Emissions Schedule'!AA$9+$M21)/$V$29)+($U$30*$R21*'VT CHS Emissions Schedule'!AA$7/$V$30)/(1-$L21)+($U$31*$R21*'VT CHS Emissions Schedule'!AA$5/$V$31/(1-$K21))+($U$32*$R21*('VT CHS Emissions Schedule'!AA$35+$O21)/$V$32))-($Q21*'VT CHS Emissions Schedule'!AA$5)/(1-$K21))),0)</f>
        <v>0</v>
      </c>
      <c r="CD21" s="64">
        <f>IF(CD$15&lt;2025+$T21,IF($B21="Natural gas",($P21*BD21)/(1-$I21)-($Q21*'VT CHS Emissions Schedule'!AB$5)/(1-$K21),IF(OR($B21="Propane",$B21="Oil"),($P21*BD21)-($Q21*'VT CHS Emissions Schedule'!AB$5)/(1-$K21),(($U$28*$R21*('VT CHS Emissions Schedule'!AB$8+$N21)/$V$28)+($U$29*$R21*('VT CHS Emissions Schedule'!AB$9+$M21)/$V$29)+($U$30*$R21*'VT CHS Emissions Schedule'!AB$7/$V$30)/(1-$L21)+($U$31*$R21*'VT CHS Emissions Schedule'!AB$5/$V$31/(1-$K21))+($U$32*$R21*('VT CHS Emissions Schedule'!AB$35+$O21)/$V$32))-($Q21*'VT CHS Emissions Schedule'!AB$5)/(1-$K21))),0)</f>
        <v>0</v>
      </c>
      <c r="CE21" s="64">
        <f>IF(CE$15&lt;2025+$T21,IF($B21="Natural gas",($P21*BE21)/(1-$I21)-($Q21*'VT CHS Emissions Schedule'!AC$5)/(1-$K21),IF(OR($B21="Propane",$B21="Oil"),($P21*BE21)-($Q21*'VT CHS Emissions Schedule'!AC$5)/(1-$K21),(($U$28*$R21*('VT CHS Emissions Schedule'!AC$8+$N21)/$V$28)+($U$29*$R21*('VT CHS Emissions Schedule'!AC$9+$M21)/$V$29)+($U$30*$R21*'VT CHS Emissions Schedule'!AC$7/$V$30)/(1-$L21)+($U$31*$R21*'VT CHS Emissions Schedule'!AC$5/$V$31/(1-$K21))+($U$32*$R21*('VT CHS Emissions Schedule'!AC$35+$O21)/$V$32))-($Q21*'VT CHS Emissions Schedule'!AC$5)/(1-$K21))),0)</f>
        <v>0</v>
      </c>
      <c r="CF21" s="64">
        <f>IF(CF$15&lt;2025+$T21,BF21+(($S21*'VT CHS Emissions Schedule'!D$5)/(1-$K21)),0)</f>
        <v>1397347.616467424</v>
      </c>
      <c r="CG21" s="64">
        <f>IF(CG$15&lt;2025+$T21,BG21+(($S21*'VT CHS Emissions Schedule'!E$5)/(1-$K21)),0)</f>
        <v>1419929.1848661781</v>
      </c>
      <c r="CH21" s="64">
        <f>IF(CH$15&lt;2025+$T21,BH21+(($S21*'VT CHS Emissions Schedule'!F$5)/(1-$K21)),0)</f>
        <v>1448030.2683211288</v>
      </c>
      <c r="CI21" s="64">
        <f>IF(CI$15&lt;2025+$T21,BI21+(($S21*'VT CHS Emissions Schedule'!G$5)/(1-$K21)),0)</f>
        <v>1476131.3517760795</v>
      </c>
      <c r="CJ21" s="64">
        <f>IF(CJ$15&lt;2025+$T21,BJ21+(($S21*'VT CHS Emissions Schedule'!H$5)/(1-$K21)),0)</f>
        <v>1504019.7038435626</v>
      </c>
      <c r="CK21" s="64">
        <f>IF(CK$15&lt;2025+$T21,BK21+(($S21*'VT CHS Emissions Schedule'!I$5)/(1-$K21)),0)</f>
        <v>1532120.7872985131</v>
      </c>
      <c r="CL21" s="64">
        <f>IF(CL$15&lt;2025+$T21,BL21+(($S21*'VT CHS Emissions Schedule'!J$5)/(1-$K21)),0)</f>
        <v>1560221.8707534636</v>
      </c>
      <c r="CM21" s="64">
        <f>IF(CM$15&lt;2025+$T21,BM21+(($S21*'VT CHS Emissions Schedule'!K$5)/(1-$K21)),0)</f>
        <v>1588322.9542084141</v>
      </c>
      <c r="CN21" s="64">
        <f>IF(CN$15&lt;2025+$T21,BN21+(($S21*'VT CHS Emissions Schedule'!L$5)/(1-$K21)),0)</f>
        <v>1616424.0376633646</v>
      </c>
      <c r="CO21" s="64">
        <f>IF(CO$15&lt;2025+$T21,BO21+(($S21*'VT CHS Emissions Schedule'!M$5)/(1-$K21)),0)</f>
        <v>1635526.7270604868</v>
      </c>
      <c r="CP21" s="64">
        <f>IF(CP$15&lt;2025+$T21,BP21+(($S21*'VT CHS Emissions Schedule'!N$5)/(1-$K21)),0)</f>
        <v>1663627.8105154373</v>
      </c>
      <c r="CQ21" s="64">
        <f>IF(CQ$15&lt;2025+$T21,BQ21+(($S21*'VT CHS Emissions Schedule'!O$5)/(1-$K21)),0)</f>
        <v>1663627.8105154373</v>
      </c>
      <c r="CR21" s="64">
        <f>IF(CR$15&lt;2025+$T21,BR21+(($S21*'VT CHS Emissions Schedule'!P$5)/(1-$K21)),0)</f>
        <v>1663627.8105154373</v>
      </c>
      <c r="CS21" s="64">
        <f>IF(CS$15&lt;2025+$T21,BS21+(($S21*'VT CHS Emissions Schedule'!Q$5)/(1-$K21)),0)</f>
        <v>1663627.8105154373</v>
      </c>
      <c r="CT21" s="64">
        <f>IF(CT$15&lt;2025+$T21,BT21+(($S21*'VT CHS Emissions Schedule'!R$5)/(1-$K21)),0)</f>
        <v>1662061.9805500829</v>
      </c>
      <c r="CU21" s="64">
        <f>IF(CU$15&lt;2025+$T21,BU21+(($S21*'VT CHS Emissions Schedule'!S$5)/(1-$K21)),0)</f>
        <v>1662061.9805500829</v>
      </c>
      <c r="CV21" s="64">
        <f>IF(CV$15&lt;2025+$T21,BV21+(($S21*'VT CHS Emissions Schedule'!T$5)/(1-$K21)),0)</f>
        <v>0</v>
      </c>
      <c r="CW21" s="64">
        <f>IF(CW$15&lt;2025+$T21,BW21+(($S21*'VT CHS Emissions Schedule'!U$5)/(1-$K21)),0)</f>
        <v>0</v>
      </c>
      <c r="CX21" s="64">
        <f>IF(CX$15&lt;2025+$T21,BX21+(($S21*'VT CHS Emissions Schedule'!V$5)/(1-$K21)),0)</f>
        <v>0</v>
      </c>
      <c r="CY21" s="64">
        <f>IF(CY$15&lt;2025+$T21,BY21+(($S21*'VT CHS Emissions Schedule'!W$5)/(1-$K21)),0)</f>
        <v>0</v>
      </c>
      <c r="CZ21" s="64">
        <f>IF(CZ$15&lt;2025+$T21,BZ21+(($S21*'VT CHS Emissions Schedule'!X$5)/(1-$K21)),0)</f>
        <v>0</v>
      </c>
      <c r="DA21" s="64">
        <f>IF(DA$15&lt;2025+$T21,CA21+(($S21*'VT CHS Emissions Schedule'!Y$5)/(1-$K21)),0)</f>
        <v>0</v>
      </c>
      <c r="DB21" s="64">
        <f>IF(DB$15&lt;2025+$T21,CB21+(($S21*'VT CHS Emissions Schedule'!Z$5)/(1-$K21)),0)</f>
        <v>0</v>
      </c>
      <c r="DC21" s="64">
        <f>IF(DC$15&lt;2025+$T21,CC21+(($S21*'VT CHS Emissions Schedule'!AA$5)/(1-$K21)),0)</f>
        <v>0</v>
      </c>
      <c r="DD21" s="64">
        <f>IF(DD$15&lt;2025+$T21,CD21+(($S21*'VT CHS Emissions Schedule'!AB$5)/(1-$K21)),0)</f>
        <v>0</v>
      </c>
      <c r="DE21" s="64">
        <f>IF(DE$15&lt;2025+$T21,CE21+(($S21*'VT CHS Emissions Schedule'!AC$5)/(1-$K21)),0)</f>
        <v>0</v>
      </c>
    </row>
    <row r="22" spans="1:109" ht="15.75" x14ac:dyDescent="0.25">
      <c r="A22" s="504"/>
      <c r="B22" s="124" t="s">
        <v>10</v>
      </c>
      <c r="C22" s="64">
        <f t="shared" si="0"/>
        <v>31842562.446023874</v>
      </c>
      <c r="D22" s="64">
        <f t="shared" si="1"/>
        <v>31656160.079966806</v>
      </c>
      <c r="E22" s="223">
        <f t="shared" si="2"/>
        <v>31.842562446023873</v>
      </c>
      <c r="F22" s="111">
        <f t="shared" si="3"/>
        <v>1804736.0865713435</v>
      </c>
      <c r="G22" s="64">
        <f>IF($B22="Natural gas",($P22*AF22)/(1-$I22)-($Q22*'VT CHS Emissions Schedule'!D$5)/(1-$K22),IF(OR($B22="Propane",$B22="Oil"),($P22*AF22)-($Q22*'VT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Schedule'!D$35+$O22)/$V$32))-($Q22*'VT CHS Emissions Schedule'!D$5)/(1-$K22)))</f>
        <v>1826164.4373076861</v>
      </c>
      <c r="H22" s="64">
        <f>($S22*'VT CHS Emissions Schedule'!D$5)/(1-$K22)</f>
        <v>-21428.350736342538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4"/>
        <v>26397.925925925923</v>
      </c>
      <c r="Q22" s="64">
        <f t="shared" si="5"/>
        <v>9727.5301120000004</v>
      </c>
      <c r="R22" s="64">
        <f t="shared" si="6"/>
        <v>21382.32</v>
      </c>
      <c r="S22" s="64">
        <f t="shared" si="7"/>
        <v>-544.66559999999993</v>
      </c>
      <c r="T22" s="68">
        <v>16</v>
      </c>
      <c r="U22" s="64">
        <v>12000</v>
      </c>
      <c r="V22" s="64">
        <v>1681</v>
      </c>
      <c r="W22" s="72">
        <v>7.5</v>
      </c>
      <c r="X22" s="72">
        <f>$V$28</f>
        <v>0.81</v>
      </c>
      <c r="Y22" s="71">
        <v>15</v>
      </c>
      <c r="Z22" s="64">
        <f t="shared" si="8"/>
        <v>12000</v>
      </c>
      <c r="AA22" s="64">
        <v>591</v>
      </c>
      <c r="AB22" s="80">
        <v>0.68</v>
      </c>
      <c r="AC22" s="73">
        <v>3.4119999999999999</v>
      </c>
      <c r="AD22" s="74">
        <v>3.5999999999999999E-3</v>
      </c>
      <c r="AE22" s="75">
        <v>1.06E-3</v>
      </c>
      <c r="AF22" s="67">
        <f>IF(AF$15&lt;2025+$T22,$J22+_xlfn.XLOOKUP(_xlfn.XLOOKUP($B22,Lookups!$A$3:$A$17,Lookups!$B$3:$B$17),'VT CHS Emissions Schedule'!$A:$A,'VT CHS Emissions Schedule'!D:D),0)</f>
        <v>83.675778824907852</v>
      </c>
      <c r="AG22" s="67">
        <f>IF(AG$15&lt;2025+$T22,$J22+_xlfn.XLOOKUP(_xlfn.XLOOKUP($B22,Lookups!$A$3:$A$17,Lookups!$B$3:$B$17),'VT CHS Emissions Schedule'!$A:$A,'VT CHS Emissions Schedule'!E:E),0)</f>
        <v>83.675778824907852</v>
      </c>
      <c r="AH22" s="67">
        <f>IF(AH$15&lt;2025+$T22,$J22+_xlfn.XLOOKUP(_xlfn.XLOOKUP($B22,Lookups!$A$3:$A$17,Lookups!$B$3:$B$17),'VT CHS Emissions Schedule'!$A:$A,'VT CHS Emissions Schedule'!F:F),0)</f>
        <v>83.675778824907852</v>
      </c>
      <c r="AI22" s="67">
        <f>IF(AI$15&lt;2025+$T22,$J22+_xlfn.XLOOKUP(_xlfn.XLOOKUP($B22,Lookups!$A$3:$A$17,Lookups!$B$3:$B$17),'VT CHS Emissions Schedule'!$A:$A,'VT CHS Emissions Schedule'!G:G),0)</f>
        <v>83.675778824907852</v>
      </c>
      <c r="AJ22" s="67">
        <f>IF(AJ$15&lt;2025+$T22,$J22+_xlfn.XLOOKUP(_xlfn.XLOOKUP($B22,Lookups!$A$3:$A$17,Lookups!$B$3:$B$17),'VT CHS Emissions Schedule'!$A:$A,'VT CHS Emissions Schedule'!H:H),0)</f>
        <v>83.675778824907852</v>
      </c>
      <c r="AK22" s="67">
        <f>IF(AK$15&lt;2025+$T22,$J22+_xlfn.XLOOKUP(_xlfn.XLOOKUP($B22,Lookups!$A$3:$A$17,Lookups!$B$3:$B$17),'VT CHS Emissions Schedule'!$A:$A,'VT CHS Emissions Schedule'!I:I),0)</f>
        <v>83.140679593152342</v>
      </c>
      <c r="AL22" s="67">
        <f>IF(AL$15&lt;2025+$T22,$J22+_xlfn.XLOOKUP(_xlfn.XLOOKUP($B22,Lookups!$A$3:$A$17,Lookups!$B$3:$B$17),'VT CHS Emissions Schedule'!$A:$A,'VT CHS Emissions Schedule'!J:J),0)</f>
        <v>83.140679593152342</v>
      </c>
      <c r="AM22" s="67">
        <f>IF(AM$15&lt;2025+$T22,$J22+_xlfn.XLOOKUP(_xlfn.XLOOKUP($B22,Lookups!$A$3:$A$17,Lookups!$B$3:$B$17),'VT CHS Emissions Schedule'!$A:$A,'VT CHS Emissions Schedule'!K:K),0)</f>
        <v>83.140679593152342</v>
      </c>
      <c r="AN22" s="67">
        <f>IF(AN$15&lt;2025+$T22,$J22+_xlfn.XLOOKUP(_xlfn.XLOOKUP($B22,Lookups!$A$3:$A$17,Lookups!$B$3:$B$17),'VT CHS Emissions Schedule'!$A:$A,'VT CHS Emissions Schedule'!L:L),0)</f>
        <v>83.140679593152342</v>
      </c>
      <c r="AO22" s="67">
        <f>IF(AO$15&lt;2025+$T22,$J22+_xlfn.XLOOKUP(_xlfn.XLOOKUP($B22,Lookups!$A$3:$A$17,Lookups!$B$3:$B$17),'VT CHS Emissions Schedule'!$A:$A,'VT CHS Emissions Schedule'!M:M),0)</f>
        <v>83.140679593152342</v>
      </c>
      <c r="AP22" s="67">
        <f>IF(AP$15&lt;2025+$T22,$J22+_xlfn.XLOOKUP(_xlfn.XLOOKUP($B22,Lookups!$A$3:$A$17,Lookups!$B$3:$B$17),'VT CHS Emissions Schedule'!$A:$A,'VT CHS Emissions Schedule'!N:N),0)</f>
        <v>83.051577010969226</v>
      </c>
      <c r="AQ22" s="67">
        <f>IF(AQ$15&lt;2025+$T22,$J22+_xlfn.XLOOKUP(_xlfn.XLOOKUP($B22,Lookups!$A$3:$A$17,Lookups!$B$3:$B$17),'VT CHS Emissions Schedule'!$A:$A,'VT CHS Emissions Schedule'!O:O),0)</f>
        <v>83.051577010969226</v>
      </c>
      <c r="AR22" s="67">
        <f>IF(AR$15&lt;2025+$T22,$J22+_xlfn.XLOOKUP(_xlfn.XLOOKUP($B22,Lookups!$A$3:$A$17,Lookups!$B$3:$B$17),'VT CHS Emissions Schedule'!$A:$A,'VT CHS Emissions Schedule'!P:P),0)</f>
        <v>83.051577010969226</v>
      </c>
      <c r="AS22" s="67">
        <f>IF(AS$15&lt;2025+$T22,$J22+_xlfn.XLOOKUP(_xlfn.XLOOKUP($B22,Lookups!$A$3:$A$17,Lookups!$B$3:$B$17),'VT CHS Emissions Schedule'!$A:$A,'VT CHS Emissions Schedule'!Q:Q),0)</f>
        <v>83.051577010969226</v>
      </c>
      <c r="AT22" s="67">
        <f>IF(AT$15&lt;2025+$T22,$J22+_xlfn.XLOOKUP(_xlfn.XLOOKUP($B22,Lookups!$A$3:$A$17,Lookups!$B$3:$B$17),'VT CHS Emissions Schedule'!$A:$A,'VT CHS Emissions Schedule'!R:R),0)</f>
        <v>83.051577010969226</v>
      </c>
      <c r="AU22" s="67">
        <f>IF(AU$15&lt;2025+$T22,$J22+_xlfn.XLOOKUP(_xlfn.XLOOKUP($B22,Lookups!$A$3:$A$17,Lookups!$B$3:$B$17),'VT CHS Emissions Schedule'!$A:$A,'VT CHS Emissions Schedule'!S:S),0)</f>
        <v>83.023630912136326</v>
      </c>
      <c r="AV22" s="67">
        <f>IF(AV$15&lt;2025+$T22,$J22+_xlfn.XLOOKUP(_xlfn.XLOOKUP($B22,Lookups!$A$3:$A$17,Lookups!$B$3:$B$17),'VT CHS Emissions Schedule'!$A:$A,'VT CHS Emissions Schedule'!T:T),0)</f>
        <v>0</v>
      </c>
      <c r="AW22" s="67">
        <f>IF(AW$15&lt;2025+$T22,$J22+_xlfn.XLOOKUP(_xlfn.XLOOKUP($B22,Lookups!$A$3:$A$17,Lookups!$B$3:$B$17),'VT CHS Emissions Schedule'!$A:$A,'VT CHS Emissions Schedule'!U:U),0)</f>
        <v>0</v>
      </c>
      <c r="AX22" s="67">
        <f>IF(AX$15&lt;2025+$T22,$J22+_xlfn.XLOOKUP(_xlfn.XLOOKUP($B22,Lookups!$A$3:$A$17,Lookups!$B$3:$B$17),'VT CHS Emissions Schedule'!$A:$A,'VT CHS Emissions Schedule'!V:V),0)</f>
        <v>0</v>
      </c>
      <c r="AY22" s="67">
        <f>IF(AY$15&lt;2025+$T22,$J22+_xlfn.XLOOKUP(_xlfn.XLOOKUP($B22,Lookups!$A$3:$A$17,Lookups!$B$3:$B$17),'VT CHS Emissions Schedule'!$A:$A,'VT CHS Emissions Schedule'!W:W),0)</f>
        <v>0</v>
      </c>
      <c r="AZ22" s="67">
        <f>IF(AZ$15&lt;2025+$T22,$J22+_xlfn.XLOOKUP(_xlfn.XLOOKUP($B22,Lookups!$A$3:$A$17,Lookups!$B$3:$B$17),'VT CHS Emissions Schedule'!$A:$A,'VT CHS Emissions Schedule'!X:X),0)</f>
        <v>0</v>
      </c>
      <c r="BA22" s="67">
        <f>IF(BA$15&lt;2025+$T22,$J22+_xlfn.XLOOKUP(_xlfn.XLOOKUP($B22,Lookups!$A$3:$A$17,Lookups!$B$3:$B$17),'VT CHS Emissions Schedule'!$A:$A,'VT CHS Emissions Schedule'!Y:Y),0)</f>
        <v>0</v>
      </c>
      <c r="BB22" s="67">
        <f>IF(BB$15&lt;2025+$T22,$J22+_xlfn.XLOOKUP(_xlfn.XLOOKUP($B22,Lookups!$A$3:$A$17,Lookups!$B$3:$B$17),'VT CHS Emissions Schedule'!$A:$A,'VT CHS Emissions Schedule'!Z:Z),0)</f>
        <v>0</v>
      </c>
      <c r="BC22" s="67">
        <f>IF(BC$15&lt;2025+$T22,$J22+_xlfn.XLOOKUP(_xlfn.XLOOKUP($B22,Lookups!$A$3:$A$17,Lookups!$B$3:$B$17),'VT CHS Emissions Schedule'!$A:$A,'VT CHS Emissions Schedule'!AA:AA),0)</f>
        <v>0</v>
      </c>
      <c r="BD22" s="67">
        <f>IF(BD$15&lt;2025+$T22,$J22+_xlfn.XLOOKUP(_xlfn.XLOOKUP($B22,Lookups!$A$3:$A$17,Lookups!$B$3:$B$17),'VT CHS Emissions Schedule'!$A:$A,'VT CHS Emissions Schedule'!AB:AB),0)</f>
        <v>0</v>
      </c>
      <c r="BE22" s="67">
        <f>IF(BE$15&lt;2025+$T22,$J22+_xlfn.XLOOKUP(_xlfn.XLOOKUP($B22,Lookups!$A$3:$A$17,Lookups!$B$3:$B$17),'VT CHS Emissions Schedule'!$A:$A,'VT CHS Emissions Schedule'!AC:AC),0)</f>
        <v>0</v>
      </c>
      <c r="BF22" s="64">
        <f>IF(BF$15&lt;2025+$T22,IF($B22="Natural gas",($P22*AF22)/(1-$I22)-($Q22*'VT CHS Emissions Schedule'!D$5)/(1-$K22),IF(OR($B22="Propane",$B22="Oil"),($P22*AF22)-($Q22*'VT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Schedule'!D$35+$O22)/$V$32))-($Q22*'VT CHS Emissions Schedule'!D$5)/(1-$K22))),0)</f>
        <v>1826164.4373076861</v>
      </c>
      <c r="BG22" s="64">
        <f>IF(BG$15&lt;2025+$T22,IF($B22="Natural gas",($P22*AG22)/(1-$I22)-($Q22*'VT CHS Emissions Schedule'!E$5)/(1-$K22),IF(OR($B22="Propane",$B22="Oil"),($P22*AG22)-($Q22*'VT CHS Emissions Schedule'!E$5)/(1-$K22),(($U$28*$R22*('VT CHS Emissions Schedule'!E$8+$N22)/$V$28)+($U$29*$R22*('VT CHS Emissions Schedule'!E$9+$M22)/$V$29)+($U$30*$R22*'VT CHS Emissions Schedule'!E$7/$V$30)/(1-$L22)+($U$31*$R22*'VT CHS Emissions Schedule'!E$5/$V$31/(1-$K22))+($U$32*$R22*('VT CHS Emissions Schedule'!E$35+$O22)/$V$32))-($Q22*'VT CHS Emissions Schedule'!E$5)/(1-$K22))),0)</f>
        <v>1852775.5088985949</v>
      </c>
      <c r="BH22" s="64">
        <f>IF(BH$15&lt;2025+$T22,IF($B22="Natural gas",($P22*AH22)/(1-$I22)-($Q22*'VT CHS Emissions Schedule'!F$5)/(1-$K22),IF(OR($B22="Propane",$B22="Oil"),($P22*AH22)-($Q22*'VT CHS Emissions Schedule'!F$5)/(1-$K22),(($U$28*$R22*('VT CHS Emissions Schedule'!F$8+$N22)/$V$28)+($U$29*$R22*('VT CHS Emissions Schedule'!F$9+$M22)/$V$29)+($U$30*$R22*'VT CHS Emissions Schedule'!F$7/$V$30)/(1-$L22)+($U$31*$R22*'VT CHS Emissions Schedule'!F$5/$V$31/(1-$K22))+($U$32*$R22*('VT CHS Emissions Schedule'!F$35+$O22)/$V$32))-($Q22*'VT CHS Emissions Schedule'!F$5)/(1-$K22))),0)</f>
        <v>1879386.5804895032</v>
      </c>
      <c r="BI22" s="64">
        <f>IF(BI$15&lt;2025+$T22,IF($B22="Natural gas",($P22*AI22)/(1-$I22)-($Q22*'VT CHS Emissions Schedule'!G$5)/(1-$K22),IF(OR($B22="Propane",$B22="Oil"),($P22*AI22)-($Q22*'VT CHS Emissions Schedule'!G$5)/(1-$K22),(($U$28*$R22*('VT CHS Emissions Schedule'!G$8+$N22)/$V$28)+($U$29*$R22*('VT CHS Emissions Schedule'!G$9+$M22)/$V$29)+($U$30*$R22*'VT CHS Emissions Schedule'!G$7/$V$30)/(1-$L22)+($U$31*$R22*'VT CHS Emissions Schedule'!G$5/$V$31/(1-$K22))+($U$32*$R22*('VT CHS Emissions Schedule'!G$35+$O22)/$V$32))-($Q22*'VT CHS Emissions Schedule'!G$5)/(1-$K22))),0)</f>
        <v>1905997.652080412</v>
      </c>
      <c r="BJ22" s="64">
        <f>IF(BJ$15&lt;2025+$T22,IF($B22="Natural gas",($P22*AJ22)/(1-$I22)-($Q22*'VT CHS Emissions Schedule'!H$5)/(1-$K22),IF(OR($B22="Propane",$B22="Oil"),($P22*AJ22)-($Q22*'VT CHS Emissions Schedule'!H$5)/(1-$K22),(($U$28*$R22*('VT CHS Emissions Schedule'!H$8+$N22)/$V$28)+($U$29*$R22*('VT CHS Emissions Schedule'!H$9+$M22)/$V$29)+($U$30*$R22*'VT CHS Emissions Schedule'!H$7/$V$30)/(1-$L22)+($U$31*$R22*'VT CHS Emissions Schedule'!H$5/$V$31/(1-$K22))+($U$32*$R22*('VT CHS Emissions Schedule'!H$35+$O22)/$V$32))-($Q22*'VT CHS Emissions Schedule'!H$5)/(1-$K22))),0)</f>
        <v>1932608.7236713206</v>
      </c>
      <c r="BK22" s="64">
        <f>IF(BK$15&lt;2025+$T22,IF($B22="Natural gas",($P22*AK22)/(1-$I22)-($Q22*'VT CHS Emissions Schedule'!I$5)/(1-$K22),IF(OR($B22="Propane",$B22="Oil"),($P22*AK22)-($Q22*'VT CHS Emissions Schedule'!I$5)/(1-$K22),(($U$28*$R22*('VT CHS Emissions Schedule'!I$8+$N22)/$V$28)+($U$29*$R22*('VT CHS Emissions Schedule'!I$9+$M22)/$V$29)+($U$30*$R22*'VT CHS Emissions Schedule'!I$7/$V$30)/(1-$L22)+($U$31*$R22*'VT CHS Emissions Schedule'!I$5/$V$31/(1-$K22))+($U$32*$R22*('VT CHS Emissions Schedule'!I$35+$O22)/$V$32))-($Q22*'VT CHS Emissions Schedule'!I$5)/(1-$K22))),0)</f>
        <v>1945094.2853793274</v>
      </c>
      <c r="BL22" s="64">
        <f>IF(BL$15&lt;2025+$T22,IF($B22="Natural gas",($P22*AL22)/(1-$I22)-($Q22*'VT CHS Emissions Schedule'!J$5)/(1-$K22),IF(OR($B22="Propane",$B22="Oil"),($P22*AL22)-($Q22*'VT CHS Emissions Schedule'!J$5)/(1-$K22),(($U$28*$R22*('VT CHS Emissions Schedule'!J$8+$N22)/$V$28)+($U$29*$R22*('VT CHS Emissions Schedule'!J$9+$M22)/$V$29)+($U$30*$R22*'VT CHS Emissions Schedule'!J$7/$V$30)/(1-$L22)+($U$31*$R22*'VT CHS Emissions Schedule'!J$5/$V$31/(1-$K22))+($U$32*$R22*('VT CHS Emissions Schedule'!J$35+$O22)/$V$32))-($Q22*'VT CHS Emissions Schedule'!J$5)/(1-$K22))),0)</f>
        <v>1971705.3569702359</v>
      </c>
      <c r="BM22" s="64">
        <f>IF(BM$15&lt;2025+$T22,IF($B22="Natural gas",($P22*AM22)/(1-$I22)-($Q22*'VT CHS Emissions Schedule'!K$5)/(1-$K22),IF(OR($B22="Propane",$B22="Oil"),($P22*AM22)-($Q22*'VT CHS Emissions Schedule'!K$5)/(1-$K22),(($U$28*$R22*('VT CHS Emissions Schedule'!K$8+$N22)/$V$28)+($U$29*$R22*('VT CHS Emissions Schedule'!K$9+$M22)/$V$29)+($U$30*$R22*'VT CHS Emissions Schedule'!K$7/$V$30)/(1-$L22)+($U$31*$R22*'VT CHS Emissions Schedule'!K$5/$V$31/(1-$K22))+($U$32*$R22*('VT CHS Emissions Schedule'!K$35+$O22)/$V$32))-($Q22*'VT CHS Emissions Schedule'!K$5)/(1-$K22))),0)</f>
        <v>1998316.4285611445</v>
      </c>
      <c r="BN22" s="64">
        <f>IF(BN$15&lt;2025+$T22,IF($B22="Natural gas",($P22*AN22)/(1-$I22)-($Q22*'VT CHS Emissions Schedule'!L$5)/(1-$K22),IF(OR($B22="Propane",$B22="Oil"),($P22*AN22)-($Q22*'VT CHS Emissions Schedule'!L$5)/(1-$K22),(($U$28*$R22*('VT CHS Emissions Schedule'!L$8+$N22)/$V$28)+($U$29*$R22*('VT CHS Emissions Schedule'!L$9+$M22)/$V$29)+($U$30*$R22*'VT CHS Emissions Schedule'!L$7/$V$30)/(1-$L22)+($U$31*$R22*'VT CHS Emissions Schedule'!L$5/$V$31/(1-$K22))+($U$32*$R22*('VT CHS Emissions Schedule'!L$35+$O22)/$V$32))-($Q22*'VT CHS Emissions Schedule'!L$5)/(1-$K22))),0)</f>
        <v>2024927.5001520531</v>
      </c>
      <c r="BO22" s="64">
        <f>IF(BO$15&lt;2025+$T22,IF($B22="Natural gas",($P22*AO22)/(1-$I22)-($Q22*'VT CHS Emissions Schedule'!M$5)/(1-$K22),IF(OR($B22="Propane",$B22="Oil"),($P22*AO22)-($Q22*'VT CHS Emissions Schedule'!M$5)/(1-$K22),(($U$28*$R22*('VT CHS Emissions Schedule'!M$8+$N22)/$V$28)+($U$29*$R22*('VT CHS Emissions Schedule'!M$9+$M22)/$V$29)+($U$30*$R22*'VT CHS Emissions Schedule'!M$7/$V$30)/(1-$L22)+($U$31*$R22*'VT CHS Emissions Schedule'!M$5/$V$31/(1-$K22))+($U$32*$R22*('VT CHS Emissions Schedule'!M$35+$O22)/$V$32))-($Q22*'VT CHS Emissions Schedule'!M$5)/(1-$K22))),0)</f>
        <v>2051538.5717429616</v>
      </c>
      <c r="BP22" s="64">
        <f>IF(BP$15&lt;2025+$T22,IF($B22="Natural gas",($P22*AP22)/(1-$I22)-($Q22*'VT CHS Emissions Schedule'!N$5)/(1-$K22),IF(OR($B22="Propane",$B22="Oil"),($P22*AP22)-($Q22*'VT CHS Emissions Schedule'!N$5)/(1-$K22),(($U$28*$R22*('VT CHS Emissions Schedule'!N$8+$N22)/$V$28)+($U$29*$R22*('VT CHS Emissions Schedule'!N$9+$M22)/$V$29)+($U$30*$R22*'VT CHS Emissions Schedule'!N$7/$V$30)/(1-$L22)+($U$31*$R22*'VT CHS Emissions Schedule'!N$5/$V$31/(1-$K22))+($U$32*$R22*('VT CHS Emissions Schedule'!N$35+$O22)/$V$32))-($Q22*'VT CHS Emissions Schedule'!N$5)/(1-$K22))),0)</f>
        <v>2075797.5199695919</v>
      </c>
      <c r="BQ22" s="64">
        <f>IF(BQ$15&lt;2025+$T22,IF($B22="Natural gas",($P22*AQ22)/(1-$I22)-($Q22*'VT CHS Emissions Schedule'!O$5)/(1-$K22),IF(OR($B22="Propane",$B22="Oil"),($P22*AQ22)-($Q22*'VT CHS Emissions Schedule'!O$5)/(1-$K22),(($U$28*$R22*('VT CHS Emissions Schedule'!O$8+$N22)/$V$28)+($U$29*$R22*('VT CHS Emissions Schedule'!O$9+$M22)/$V$29)+($U$30*$R22*'VT CHS Emissions Schedule'!O$7/$V$30)/(1-$L22)+($U$31*$R22*'VT CHS Emissions Schedule'!O$5/$V$31/(1-$K22))+($U$32*$R22*('VT CHS Emissions Schedule'!O$35+$O22)/$V$32))-($Q22*'VT CHS Emissions Schedule'!O$5)/(1-$K22))),0)</f>
        <v>2075797.5199695919</v>
      </c>
      <c r="BR22" s="64">
        <f>IF(BR$15&lt;2025+$T22,IF($B22="Natural gas",($P22*AR22)/(1-$I22)-($Q22*'VT CHS Emissions Schedule'!P$5)/(1-$K22),IF(OR($B22="Propane",$B22="Oil"),($P22*AR22)-($Q22*'VT CHS Emissions Schedule'!P$5)/(1-$K22),(($U$28*$R22*('VT CHS Emissions Schedule'!P$8+$N22)/$V$28)+($U$29*$R22*('VT CHS Emissions Schedule'!P$9+$M22)/$V$29)+($U$30*$R22*'VT CHS Emissions Schedule'!P$7/$V$30)/(1-$L22)+($U$31*$R22*'VT CHS Emissions Schedule'!P$5/$V$31/(1-$K22))+($U$32*$R22*('VT CHS Emissions Schedule'!P$35+$O22)/$V$32))-($Q22*'VT CHS Emissions Schedule'!P$5)/(1-$K22))),0)</f>
        <v>2075797.5199695919</v>
      </c>
      <c r="BS22" s="64">
        <f>IF(BS$15&lt;2025+$T22,IF($B22="Natural gas",($P22*AS22)/(1-$I22)-($Q22*'VT CHS Emissions Schedule'!Q$5)/(1-$K22),IF(OR($B22="Propane",$B22="Oil"),($P22*AS22)-($Q22*'VT CHS Emissions Schedule'!Q$5)/(1-$K22),(($U$28*$R22*('VT CHS Emissions Schedule'!Q$8+$N22)/$V$28)+($U$29*$R22*('VT CHS Emissions Schedule'!Q$9+$M22)/$V$29)+($U$30*$R22*'VT CHS Emissions Schedule'!Q$7/$V$30)/(1-$L22)+($U$31*$R22*'VT CHS Emissions Schedule'!Q$5/$V$31/(1-$K22))+($U$32*$R22*('VT CHS Emissions Schedule'!Q$35+$O22)/$V$32))-($Q22*'VT CHS Emissions Schedule'!Q$5)/(1-$K22))),0)</f>
        <v>2075797.5199695919</v>
      </c>
      <c r="BT22" s="64">
        <f>IF(BT$15&lt;2025+$T22,IF($B22="Natural gas",($P22*AT22)/(1-$I22)-($Q22*'VT CHS Emissions Schedule'!R$5)/(1-$K22),IF(OR($B22="Propane",$B22="Oil"),($P22*AT22)-($Q22*'VT CHS Emissions Schedule'!R$5)/(1-$K22),(($U$28*$R22*('VT CHS Emissions Schedule'!R$8+$N22)/$V$28)+($U$29*$R22*('VT CHS Emissions Schedule'!R$9+$M22)/$V$29)+($U$30*$R22*'VT CHS Emissions Schedule'!R$7/$V$30)/(1-$L22)+($U$31*$R22*'VT CHS Emissions Schedule'!R$5/$V$31/(1-$K22))+($U$32*$R22*('VT CHS Emissions Schedule'!R$35+$O22)/$V$32))-($Q22*'VT CHS Emissions Schedule'!R$5)/(1-$K22))),0)</f>
        <v>2075797.5199695919</v>
      </c>
      <c r="BU22" s="64">
        <f>IF(BU$15&lt;2025+$T22,IF($B22="Natural gas",($P22*AU22)/(1-$I22)-($Q22*'VT CHS Emissions Schedule'!S$5)/(1-$K22),IF(OR($B22="Propane",$B22="Oil"),($P22*AU22)-($Q22*'VT CHS Emissions Schedule'!S$5)/(1-$K22),(($U$28*$R22*('VT CHS Emissions Schedule'!S$8+$N22)/$V$28)+($U$29*$R22*('VT CHS Emissions Schedule'!S$9+$M22)/$V$29)+($U$30*$R22*'VT CHS Emissions Schedule'!S$7/$V$30)/(1-$L22)+($U$31*$R22*'VT CHS Emissions Schedule'!S$5/$V$31/(1-$K22))+($U$32*$R22*('VT CHS Emissions Schedule'!S$35+$O22)/$V$32))-($Q22*'VT CHS Emissions Schedule'!S$5)/(1-$K22))),0)</f>
        <v>2075059.8009226825</v>
      </c>
      <c r="BV22" s="64">
        <f>IF(BV$15&lt;2025+$T22,IF($B22="Natural gas",($P22*AV22)/(1-$I22)-($Q22*'VT CHS Emissions Schedule'!T$5)/(1-$K22),IF(OR($B22="Propane",$B22="Oil"),($P22*AV22)-($Q22*'VT CHS Emissions Schedule'!T$5)/(1-$K22),(($U$28*$R22*('VT CHS Emissions Schedule'!T$8+$N22)/$V$28)+($U$29*$R22*('VT CHS Emissions Schedule'!T$9+$M22)/$V$29)+($U$30*$R22*'VT CHS Emissions Schedule'!T$7/$V$30)/(1-$L22)+($U$31*$R22*'VT CHS Emissions Schedule'!T$5/$V$31/(1-$K22))+($U$32*$R22*('VT CHS Emissions Schedule'!T$35+$O22)/$V$32))-($Q22*'VT CHS Emissions Schedule'!T$5)/(1-$K22))),0)</f>
        <v>0</v>
      </c>
      <c r="BW22" s="64">
        <f>IF(BW$15&lt;2025+$T22,IF($B22="Natural gas",($P22*AW22)/(1-$I22)-($Q22*'VT CHS Emissions Schedule'!U$5)/(1-$K22),IF(OR($B22="Propane",$B22="Oil"),($P22*AW22)-($Q22*'VT CHS Emissions Schedule'!U$5)/(1-$K22),(($U$28*$R22*('VT CHS Emissions Schedule'!U$8+$N22)/$V$28)+($U$29*$R22*('VT CHS Emissions Schedule'!U$9+$M22)/$V$29)+($U$30*$R22*'VT CHS Emissions Schedule'!U$7/$V$30)/(1-$L22)+($U$31*$R22*'VT CHS Emissions Schedule'!U$5/$V$31/(1-$K22))+($U$32*$R22*('VT CHS Emissions Schedule'!U$35+$O22)/$V$32))-($Q22*'VT CHS Emissions Schedule'!U$5)/(1-$K22))),0)</f>
        <v>0</v>
      </c>
      <c r="BX22" s="64">
        <f>IF(BX$15&lt;2025+$T22,IF($B22="Natural gas",($P22*AX22)/(1-$I22)-($Q22*'VT CHS Emissions Schedule'!V$5)/(1-$K22),IF(OR($B22="Propane",$B22="Oil"),($P22*AX22)-($Q22*'VT CHS Emissions Schedule'!V$5)/(1-$K22),(($U$28*$R22*('VT CHS Emissions Schedule'!V$8+$N22)/$V$28)+($U$29*$R22*('VT CHS Emissions Schedule'!V$9+$M22)/$V$29)+($U$30*$R22*'VT CHS Emissions Schedule'!V$7/$V$30)/(1-$L22)+($U$31*$R22*'VT CHS Emissions Schedule'!V$5/$V$31/(1-$K22))+($U$32*$R22*('VT CHS Emissions Schedule'!V$35+$O22)/$V$32))-($Q22*'VT CHS Emissions Schedule'!V$5)/(1-$K22))),0)</f>
        <v>0</v>
      </c>
      <c r="BY22" s="64">
        <f>IF(BY$15&lt;2025+$T22,IF($B22="Natural gas",($P22*AY22)/(1-$I22)-($Q22*'VT CHS Emissions Schedule'!W$5)/(1-$K22),IF(OR($B22="Propane",$B22="Oil"),($P22*AY22)-($Q22*'VT CHS Emissions Schedule'!W$5)/(1-$K22),(($U$28*$R22*('VT CHS Emissions Schedule'!W$8+$N22)/$V$28)+($U$29*$R22*('VT CHS Emissions Schedule'!W$9+$M22)/$V$29)+($U$30*$R22*'VT CHS Emissions Schedule'!W$7/$V$30)/(1-$L22)+($U$31*$R22*'VT CHS Emissions Schedule'!W$5/$V$31/(1-$K22))+($U$32*$R22*('VT CHS Emissions Schedule'!W$35+$O22)/$V$32))-($Q22*'VT CHS Emissions Schedule'!W$5)/(1-$K22))),0)</f>
        <v>0</v>
      </c>
      <c r="BZ22" s="64">
        <f>IF(BZ$15&lt;2025+$T22,IF($B22="Natural gas",($P22*AZ22)/(1-$I22)-($Q22*'VT CHS Emissions Schedule'!X$5)/(1-$K22),IF(OR($B22="Propane",$B22="Oil"),($P22*AZ22)-($Q22*'VT CHS Emissions Schedule'!X$5)/(1-$K22),(($U$28*$R22*('VT CHS Emissions Schedule'!X$8+$N22)/$V$28)+($U$29*$R22*('VT CHS Emissions Schedule'!X$9+$M22)/$V$29)+($U$30*$R22*'VT CHS Emissions Schedule'!X$7/$V$30)/(1-$L22)+($U$31*$R22*'VT CHS Emissions Schedule'!X$5/$V$31/(1-$K22))+($U$32*$R22*('VT CHS Emissions Schedule'!X$35+$O22)/$V$32))-($Q22*'VT CHS Emissions Schedule'!X$5)/(1-$K22))),0)</f>
        <v>0</v>
      </c>
      <c r="CA22" s="64">
        <f>IF(CA$15&lt;2025+$T22,IF($B22="Natural gas",($P22*BA22)/(1-$I22)-($Q22*'VT CHS Emissions Schedule'!Y$5)/(1-$K22),IF(OR($B22="Propane",$B22="Oil"),($P22*BA22)-($Q22*'VT CHS Emissions Schedule'!Y$5)/(1-$K22),(($U$28*$R22*('VT CHS Emissions Schedule'!Y$8+$N22)/$V$28)+($U$29*$R22*('VT CHS Emissions Schedule'!Y$9+$M22)/$V$29)+($U$30*$R22*'VT CHS Emissions Schedule'!Y$7/$V$30)/(1-$L22)+($U$31*$R22*'VT CHS Emissions Schedule'!Y$5/$V$31/(1-$K22))+($U$32*$R22*('VT CHS Emissions Schedule'!Y$35+$O22)/$V$32))-($Q22*'VT CHS Emissions Schedule'!Y$5)/(1-$K22))),0)</f>
        <v>0</v>
      </c>
      <c r="CB22" s="64">
        <f>IF(CB$15&lt;2025+$T22,IF($B22="Natural gas",($P22*BB22)/(1-$I22)-($Q22*'VT CHS Emissions Schedule'!Z$5)/(1-$K22),IF(OR($B22="Propane",$B22="Oil"),($P22*BB22)-($Q22*'VT CHS Emissions Schedule'!Z$5)/(1-$K22),(($U$28*$R22*('VT CHS Emissions Schedule'!Z$8+$N22)/$V$28)+($U$29*$R22*('VT CHS Emissions Schedule'!Z$9+$M22)/$V$29)+($U$30*$R22*'VT CHS Emissions Schedule'!Z$7/$V$30)/(1-$L22)+($U$31*$R22*'VT CHS Emissions Schedule'!Z$5/$V$31/(1-$K22))+($U$32*$R22*('VT CHS Emissions Schedule'!Z$35+$O22)/$V$32))-($Q22*'VT CHS Emissions Schedule'!Z$5)/(1-$K22))),0)</f>
        <v>0</v>
      </c>
      <c r="CC22" s="64">
        <f>IF(CC$15&lt;2025+$T22,IF($B22="Natural gas",($P22*BC22)/(1-$I22)-($Q22*'VT CHS Emissions Schedule'!AA$5)/(1-$K22),IF(OR($B22="Propane",$B22="Oil"),($P22*BC22)-($Q22*'VT CHS Emissions Schedule'!AA$5)/(1-$K22),(($U$28*$R22*('VT CHS Emissions Schedule'!AA$8+$N22)/$V$28)+($U$29*$R22*('VT CHS Emissions Schedule'!AA$9+$M22)/$V$29)+($U$30*$R22*'VT CHS Emissions Schedule'!AA$7/$V$30)/(1-$L22)+($U$31*$R22*'VT CHS Emissions Schedule'!AA$5/$V$31/(1-$K22))+($U$32*$R22*('VT CHS Emissions Schedule'!AA$35+$O22)/$V$32))-($Q22*'VT CHS Emissions Schedule'!AA$5)/(1-$K22))),0)</f>
        <v>0</v>
      </c>
      <c r="CD22" s="64">
        <f>IF(CD$15&lt;2025+$T22,IF($B22="Natural gas",($P22*BD22)/(1-$I22)-($Q22*'VT CHS Emissions Schedule'!AB$5)/(1-$K22),IF(OR($B22="Propane",$B22="Oil"),($P22*BD22)-($Q22*'VT CHS Emissions Schedule'!AB$5)/(1-$K22),(($U$28*$R22*('VT CHS Emissions Schedule'!AB$8+$N22)/$V$28)+($U$29*$R22*('VT CHS Emissions Schedule'!AB$9+$M22)/$V$29)+($U$30*$R22*'VT CHS Emissions Schedule'!AB$7/$V$30)/(1-$L22)+($U$31*$R22*'VT CHS Emissions Schedule'!AB$5/$V$31/(1-$K22))+($U$32*$R22*('VT CHS Emissions Schedule'!AB$35+$O22)/$V$32))-($Q22*'VT CHS Emissions Schedule'!AB$5)/(1-$K22))),0)</f>
        <v>0</v>
      </c>
      <c r="CE22" s="64">
        <f>IF(CE$15&lt;2025+$T22,IF($B22="Natural gas",($P22*BE22)/(1-$I22)-($Q22*'VT CHS Emissions Schedule'!AC$5)/(1-$K22),IF(OR($B22="Propane",$B22="Oil"),($P22*BE22)-($Q22*'VT CHS Emissions Schedule'!AC$5)/(1-$K22),(($U$28*$R22*('VT CHS Emissions Schedule'!AC$8+$N22)/$V$28)+($U$29*$R22*('VT CHS Emissions Schedule'!AC$9+$M22)/$V$29)+($U$30*$R22*'VT CHS Emissions Schedule'!AC$7/$V$30)/(1-$L22)+($U$31*$R22*'VT CHS Emissions Schedule'!AC$5/$V$31/(1-$K22))+($U$32*$R22*('VT CHS Emissions Schedule'!AC$35+$O22)/$V$32))-($Q22*'VT CHS Emissions Schedule'!AC$5)/(1-$K22))),0)</f>
        <v>0</v>
      </c>
      <c r="CF22" s="64">
        <f>IF(CF$15&lt;2025+$T22,BF22+(($S22*'VT CHS Emissions Schedule'!D$5)/(1-$K22)),0)</f>
        <v>1804736.0865713435</v>
      </c>
      <c r="CG22" s="64">
        <f>IF(CG$15&lt;2025+$T22,BG22+(($S22*'VT CHS Emissions Schedule'!E$5)/(1-$K22)),0)</f>
        <v>1832837.1700262942</v>
      </c>
      <c r="CH22" s="64">
        <f>IF(CH$15&lt;2025+$T22,BH22+(($S22*'VT CHS Emissions Schedule'!F$5)/(1-$K22)),0)</f>
        <v>1860938.2534812444</v>
      </c>
      <c r="CI22" s="64">
        <f>IF(CI$15&lt;2025+$T22,BI22+(($S22*'VT CHS Emissions Schedule'!G$5)/(1-$K22)),0)</f>
        <v>1889039.3369361954</v>
      </c>
      <c r="CJ22" s="64">
        <f>IF(CJ$15&lt;2025+$T22,BJ22+(($S22*'VT CHS Emissions Schedule'!H$5)/(1-$K22)),0)</f>
        <v>1917140.4203911459</v>
      </c>
      <c r="CK22" s="64">
        <f>IF(CK$15&lt;2025+$T22,BK22+(($S22*'VT CHS Emissions Schedule'!I$5)/(1-$K22)),0)</f>
        <v>1931115.9939631945</v>
      </c>
      <c r="CL22" s="64">
        <f>IF(CL$15&lt;2025+$T22,BL22+(($S22*'VT CHS Emissions Schedule'!J$5)/(1-$K22)),0)</f>
        <v>1959217.077418145</v>
      </c>
      <c r="CM22" s="64">
        <f>IF(CM$15&lt;2025+$T22,BM22+(($S22*'VT CHS Emissions Schedule'!K$5)/(1-$K22)),0)</f>
        <v>1987318.1608730955</v>
      </c>
      <c r="CN22" s="64">
        <f>IF(CN$15&lt;2025+$T22,BN22+(($S22*'VT CHS Emissions Schedule'!L$5)/(1-$K22)),0)</f>
        <v>2015419.244328046</v>
      </c>
      <c r="CO22" s="64">
        <f>IF(CO$15&lt;2025+$T22,BO22+(($S22*'VT CHS Emissions Schedule'!M$5)/(1-$K22)),0)</f>
        <v>2043520.3277829965</v>
      </c>
      <c r="CP22" s="64">
        <f>IF(CP$15&lt;2025+$T22,BP22+(($S22*'VT CHS Emissions Schedule'!N$5)/(1-$K22)),0)</f>
        <v>2069269.2878736686</v>
      </c>
      <c r="CQ22" s="64">
        <f>IF(CQ$15&lt;2025+$T22,BQ22+(($S22*'VT CHS Emissions Schedule'!O$5)/(1-$K22)),0)</f>
        <v>2069269.2878736686</v>
      </c>
      <c r="CR22" s="64">
        <f>IF(CR$15&lt;2025+$T22,BR22+(($S22*'VT CHS Emissions Schedule'!P$5)/(1-$K22)),0)</f>
        <v>2069269.2878736686</v>
      </c>
      <c r="CS22" s="64">
        <f>IF(CS$15&lt;2025+$T22,BS22+(($S22*'VT CHS Emissions Schedule'!Q$5)/(1-$K22)),0)</f>
        <v>2069269.2878736686</v>
      </c>
      <c r="CT22" s="64">
        <f>IF(CT$15&lt;2025+$T22,BT22+(($S22*'VT CHS Emissions Schedule'!R$5)/(1-$K22)),0)</f>
        <v>2069269.2878736686</v>
      </c>
      <c r="CU22" s="64">
        <f>IF(CU$15&lt;2025+$T22,BU22+(($S22*'VT CHS Emissions Schedule'!S$5)/(1-$K22)),0)</f>
        <v>2068531.5688267592</v>
      </c>
      <c r="CV22" s="64">
        <f>IF(CV$15&lt;2025+$T22,BV22+(($S22*'VT CHS Emissions Schedule'!T$5)/(1-$K22)),0)</f>
        <v>0</v>
      </c>
      <c r="CW22" s="64">
        <f>IF(CW$15&lt;2025+$T22,BW22+(($S22*'VT CHS Emissions Schedule'!U$5)/(1-$K22)),0)</f>
        <v>0</v>
      </c>
      <c r="CX22" s="64">
        <f>IF(CX$15&lt;2025+$T22,BX22+(($S22*'VT CHS Emissions Schedule'!V$5)/(1-$K22)),0)</f>
        <v>0</v>
      </c>
      <c r="CY22" s="64">
        <f>IF(CY$15&lt;2025+$T22,BY22+(($S22*'VT CHS Emissions Schedule'!W$5)/(1-$K22)),0)</f>
        <v>0</v>
      </c>
      <c r="CZ22" s="64">
        <f>IF(CZ$15&lt;2025+$T22,BZ22+(($S22*'VT CHS Emissions Schedule'!X$5)/(1-$K22)),0)</f>
        <v>0</v>
      </c>
      <c r="DA22" s="64">
        <f>IF(DA$15&lt;2025+$T22,CA22+(($S22*'VT CHS Emissions Schedule'!Y$5)/(1-$K22)),0)</f>
        <v>0</v>
      </c>
      <c r="DB22" s="64">
        <f>IF(DB$15&lt;2025+$T22,CB22+(($S22*'VT CHS Emissions Schedule'!Z$5)/(1-$K22)),0)</f>
        <v>0</v>
      </c>
      <c r="DC22" s="64">
        <f>IF(DC$15&lt;2025+$T22,CC22+(($S22*'VT CHS Emissions Schedule'!AA$5)/(1-$K22)),0)</f>
        <v>0</v>
      </c>
      <c r="DD22" s="64">
        <f>IF(DD$15&lt;2025+$T22,CD22+(($S22*'VT CHS Emissions Schedule'!AB$5)/(1-$K22)),0)</f>
        <v>0</v>
      </c>
      <c r="DE22" s="64">
        <f>IF(DE$15&lt;2025+$T22,CE22+(($S22*'VT CHS Emissions Schedule'!AC$5)/(1-$K22)),0)</f>
        <v>0</v>
      </c>
    </row>
    <row r="23" spans="1:109" ht="16.5" thickBot="1" x14ac:dyDescent="0.3">
      <c r="A23" s="505"/>
      <c r="B23" s="125" t="s">
        <v>164</v>
      </c>
      <c r="C23" s="196">
        <f t="shared" si="0"/>
        <v>16594242.391596906</v>
      </c>
      <c r="D23" s="196">
        <f t="shared" si="1"/>
        <v>16407840.025539828</v>
      </c>
      <c r="E23" s="224">
        <f t="shared" si="2"/>
        <v>16.594242391596907</v>
      </c>
      <c r="F23" s="111">
        <f t="shared" si="3"/>
        <v>880340.62528775027</v>
      </c>
      <c r="G23" s="64">
        <f>IF($B23="Natural gas",($P23*AF23)/(1-$I23)-($Q23*'VT CHS Emissions Schedule'!D$5)/(1-$K23),IF(OR($B23="Propane",$B23="Oil"),($P23*AF23)-($Q23*'VT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Schedule'!D$35+$O23)/$V$32))-($Q23*'VT CHS Emissions Schedule'!D$5)/(1-$K23)))</f>
        <v>901768.97602409276</v>
      </c>
      <c r="H23" s="64">
        <f>($S23*'VT CHS Emissions Schedule'!D$5)/(1-$K23)</f>
        <v>-21428.350736342538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246</v>
      </c>
      <c r="Q23" s="64">
        <f t="shared" si="5"/>
        <v>9727.5301120000004</v>
      </c>
      <c r="R23" s="64">
        <f t="shared" si="6"/>
        <v>21382.32</v>
      </c>
      <c r="S23" s="64">
        <f t="shared" si="7"/>
        <v>-544.66559999999993</v>
      </c>
      <c r="T23" s="68">
        <v>16</v>
      </c>
      <c r="U23" s="64">
        <v>12000</v>
      </c>
      <c r="V23" s="64">
        <v>1681</v>
      </c>
      <c r="W23" s="72">
        <v>7.5</v>
      </c>
      <c r="X23" s="72" t="s">
        <v>246</v>
      </c>
      <c r="Y23" s="71">
        <v>15</v>
      </c>
      <c r="Z23" s="64">
        <f t="shared" si="8"/>
        <v>12000</v>
      </c>
      <c r="AA23" s="64">
        <v>591</v>
      </c>
      <c r="AB23" s="80">
        <v>0.68</v>
      </c>
      <c r="AC23" s="73">
        <v>3.4119999999999999</v>
      </c>
      <c r="AD23" s="74">
        <v>3.5999999999999999E-3</v>
      </c>
      <c r="AE23" s="75">
        <v>1.06E-3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4">
        <f>IF(BF$15&lt;2025+$T23,IF($B23="Natural gas",($P23*AF23)/(1-$I23)-($Q23*'VT CHS Emissions Schedule'!D$5)/(1-$K23),IF(OR($B23="Propane",$B23="Oil"),($P23*AF23)-($Q23*'VT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Schedule'!D$35+$O23)/$V$32))-($Q23*'VT CHS Emissions Schedule'!D$5)/(1-$K23))),0)</f>
        <v>901768.97602409276</v>
      </c>
      <c r="BG23" s="64">
        <f>IF(BG$15&lt;2025+$T23,IF($B23="Natural gas",($P23*AG23)/(1-$I23)-($Q23*'VT CHS Emissions Schedule'!E$5)/(1-$K23),IF(OR($B23="Propane",$B23="Oil"),($P23*AG23)-($Q23*'VT CHS Emissions Schedule'!E$5)/(1-$K23),(($U$28*$R23*('VT CHS Emissions Schedule'!E$8+$N23)/$V$28)+($U$29*$R23*('VT CHS Emissions Schedule'!E$9+$M23)/$V$29)+($U$30*$R23*'VT CHS Emissions Schedule'!E$7/$V$30)/(1-$L23)+($U$31*$R23*'VT CHS Emissions Schedule'!E$5/$V$31/(1-$K23))+($U$32*$R23*('VT CHS Emissions Schedule'!E$35+$O23)/$V$32))-($Q23*'VT CHS Emissions Schedule'!E$5)/(1-$K23))),0)</f>
        <v>921505.29919404222</v>
      </c>
      <c r="BH23" s="64">
        <f>IF(BH$15&lt;2025+$T23,IF($B23="Natural gas",($P23*AH23)/(1-$I23)-($Q23*'VT CHS Emissions Schedule'!F$5)/(1-$K23),IF(OR($B23="Propane",$B23="Oil"),($P23*AH23)-($Q23*'VT CHS Emissions Schedule'!F$5)/(1-$K23),(($U$28*$R23*('VT CHS Emissions Schedule'!F$8+$N23)/$V$28)+($U$29*$R23*('VT CHS Emissions Schedule'!F$9+$M23)/$V$29)+($U$30*$R23*'VT CHS Emissions Schedule'!F$7/$V$30)/(1-$L23)+($U$31*$R23*'VT CHS Emissions Schedule'!F$5/$V$31/(1-$K23))+($U$32*$R23*('VT CHS Emissions Schedule'!F$35+$O23)/$V$32))-($Q23*'VT CHS Emissions Schedule'!F$5)/(1-$K23))),0)</f>
        <v>942842.28173028852</v>
      </c>
      <c r="BI23" s="64">
        <f>IF(BI$15&lt;2025+$T23,IF($B23="Natural gas",($P23*AI23)/(1-$I23)-($Q23*'VT CHS Emissions Schedule'!G$5)/(1-$K23),IF(OR($B23="Propane",$B23="Oil"),($P23*AI23)-($Q23*'VT CHS Emissions Schedule'!G$5)/(1-$K23),(($U$28*$R23*('VT CHS Emissions Schedule'!G$8+$N23)/$V$28)+($U$29*$R23*('VT CHS Emissions Schedule'!G$9+$M23)/$V$29)+($U$30*$R23*'VT CHS Emissions Schedule'!G$7/$V$30)/(1-$L23)+($U$31*$R23*'VT CHS Emissions Schedule'!G$5/$V$31/(1-$K23))+($U$32*$R23*('VT CHS Emissions Schedule'!G$35+$O23)/$V$32))-($Q23*'VT CHS Emissions Schedule'!G$5)/(1-$K23))),0)</f>
        <v>964179.26426653494</v>
      </c>
      <c r="BJ23" s="64">
        <f>IF(BJ$15&lt;2025+$T23,IF($B23="Natural gas",($P23*AJ23)/(1-$I23)-($Q23*'VT CHS Emissions Schedule'!H$5)/(1-$K23),IF(OR($B23="Propane",$B23="Oil"),($P23*AJ23)-($Q23*'VT CHS Emissions Schedule'!H$5)/(1-$K23),(($U$28*$R23*('VT CHS Emissions Schedule'!H$8+$N23)/$V$28)+($U$29*$R23*('VT CHS Emissions Schedule'!H$9+$M23)/$V$29)+($U$30*$R23*'VT CHS Emissions Schedule'!H$7/$V$30)/(1-$L23)+($U$31*$R23*'VT CHS Emissions Schedule'!H$5/$V$31/(1-$K23))+($U$32*$R23*('VT CHS Emissions Schedule'!H$35+$O23)/$V$32))-($Q23*'VT CHS Emissions Schedule'!H$5)/(1-$K23))),0)</f>
        <v>985454.55470041558</v>
      </c>
      <c r="BK23" s="64">
        <f>IF(BK$15&lt;2025+$T23,IF($B23="Natural gas",($P23*AK23)/(1-$I23)-($Q23*'VT CHS Emissions Schedule'!I$5)/(1-$K23),IF(OR($B23="Propane",$B23="Oil"),($P23*AK23)-($Q23*'VT CHS Emissions Schedule'!I$5)/(1-$K23),(($U$28*$R23*('VT CHS Emissions Schedule'!I$8+$N23)/$V$28)+($U$29*$R23*('VT CHS Emissions Schedule'!I$9+$M23)/$V$29)+($U$30*$R23*'VT CHS Emissions Schedule'!I$7/$V$30)/(1-$L23)+($U$31*$R23*'VT CHS Emissions Schedule'!I$5/$V$31/(1-$K23))+($U$32*$R23*('VT CHS Emissions Schedule'!I$35+$O23)/$V$32))-($Q23*'VT CHS Emissions Schedule'!I$5)/(1-$K23))),0)</f>
        <v>1004267.8876947842</v>
      </c>
      <c r="BL23" s="64">
        <f>IF(BL$15&lt;2025+$T23,IF($B23="Natural gas",($P23*AL23)/(1-$I23)-($Q23*'VT CHS Emissions Schedule'!J$5)/(1-$K23),IF(OR($B23="Propane",$B23="Oil"),($P23*AL23)-($Q23*'VT CHS Emissions Schedule'!J$5)/(1-$K23),(($U$28*$R23*('VT CHS Emissions Schedule'!J$8+$N23)/$V$28)+($U$29*$R23*('VT CHS Emissions Schedule'!J$9+$M23)/$V$29)+($U$30*$R23*'VT CHS Emissions Schedule'!J$7/$V$30)/(1-$L23)+($U$31*$R23*'VT CHS Emissions Schedule'!J$5/$V$31/(1-$K23))+($U$32*$R23*('VT CHS Emissions Schedule'!J$35+$O23)/$V$32))-($Q23*'VT CHS Emissions Schedule'!J$5)/(1-$K23))),0)</f>
        <v>1025604.8702310305</v>
      </c>
      <c r="BM23" s="64">
        <f>IF(BM$15&lt;2025+$T23,IF($B23="Natural gas",($P23*AM23)/(1-$I23)-($Q23*'VT CHS Emissions Schedule'!K$5)/(1-$K23),IF(OR($B23="Propane",$B23="Oil"),($P23*AM23)-($Q23*'VT CHS Emissions Schedule'!K$5)/(1-$K23),(($U$28*$R23*('VT CHS Emissions Schedule'!K$8+$N23)/$V$28)+($U$29*$R23*('VT CHS Emissions Schedule'!K$9+$M23)/$V$29)+($U$30*$R23*'VT CHS Emissions Schedule'!K$7/$V$30)/(1-$L23)+($U$31*$R23*'VT CHS Emissions Schedule'!K$5/$V$31/(1-$K23))+($U$32*$R23*('VT CHS Emissions Schedule'!K$35+$O23)/$V$32))-($Q23*'VT CHS Emissions Schedule'!K$5)/(1-$K23))),0)</f>
        <v>1046941.8527672768</v>
      </c>
      <c r="BN23" s="64">
        <f>IF(BN$15&lt;2025+$T23,IF($B23="Natural gas",($P23*AN23)/(1-$I23)-($Q23*'VT CHS Emissions Schedule'!L$5)/(1-$K23),IF(OR($B23="Propane",$B23="Oil"),($P23*AN23)-($Q23*'VT CHS Emissions Schedule'!L$5)/(1-$K23),(($U$28*$R23*('VT CHS Emissions Schedule'!L$8+$N23)/$V$28)+($U$29*$R23*('VT CHS Emissions Schedule'!L$9+$M23)/$V$29)+($U$30*$R23*'VT CHS Emissions Schedule'!L$7/$V$30)/(1-$L23)+($U$31*$R23*'VT CHS Emissions Schedule'!L$5/$V$31/(1-$K23))+($U$32*$R23*('VT CHS Emissions Schedule'!L$35+$O23)/$V$32))-($Q23*'VT CHS Emissions Schedule'!L$5)/(1-$K23))),0)</f>
        <v>1068278.8353035231</v>
      </c>
      <c r="BO23" s="64">
        <f>IF(BO$15&lt;2025+$T23,IF($B23="Natural gas",($P23*AO23)/(1-$I23)-($Q23*'VT CHS Emissions Schedule'!M$5)/(1-$K23),IF(OR($B23="Propane",$B23="Oil"),($P23*AO23)-($Q23*'VT CHS Emissions Schedule'!M$5)/(1-$K23),(($U$28*$R23*('VT CHS Emissions Schedule'!M$8+$N23)/$V$28)+($U$29*$R23*('VT CHS Emissions Schedule'!M$9+$M23)/$V$29)+($U$30*$R23*'VT CHS Emissions Schedule'!M$7/$V$30)/(1-$L23)+($U$31*$R23*'VT CHS Emissions Schedule'!M$5/$V$31/(1-$K23))+($U$32*$R23*('VT CHS Emissions Schedule'!M$35+$O23)/$V$32))-($Q23*'VT CHS Emissions Schedule'!M$5)/(1-$K23))),0)</f>
        <v>1087006.283562999</v>
      </c>
      <c r="BP23" s="64">
        <f>IF(BP$15&lt;2025+$T23,IF($B23="Natural gas",($P23*AP23)/(1-$I23)-($Q23*'VT CHS Emissions Schedule'!N$5)/(1-$K23),IF(OR($B23="Propane",$B23="Oil"),($P23*AP23)-($Q23*'VT CHS Emissions Schedule'!N$5)/(1-$K23),(($U$28*$R23*('VT CHS Emissions Schedule'!N$8+$N23)/$V$28)+($U$29*$R23*('VT CHS Emissions Schedule'!N$9+$M23)/$V$29)+($U$30*$R23*'VT CHS Emissions Schedule'!N$7/$V$30)/(1-$L23)+($U$31*$R23*'VT CHS Emissions Schedule'!N$5/$V$31/(1-$K23))+($U$32*$R23*('VT CHS Emissions Schedule'!N$35+$O23)/$V$32))-($Q23*'VT CHS Emissions Schedule'!N$5)/(1-$K23))),0)</f>
        <v>1107905.2532277438</v>
      </c>
      <c r="BQ23" s="64">
        <f>IF(BQ$15&lt;2025+$T23,IF($B23="Natural gas",($P23*AQ23)/(1-$I23)-($Q23*'VT CHS Emissions Schedule'!O$5)/(1-$K23),IF(OR($B23="Propane",$B23="Oil"),($P23*AQ23)-($Q23*'VT CHS Emissions Schedule'!O$5)/(1-$K23),(($U$28*$R23*('VT CHS Emissions Schedule'!O$8+$N23)/$V$28)+($U$29*$R23*('VT CHS Emissions Schedule'!O$9+$M23)/$V$29)+($U$30*$R23*'VT CHS Emissions Schedule'!O$7/$V$30)/(1-$L23)+($U$31*$R23*'VT CHS Emissions Schedule'!O$5/$V$31/(1-$K23))+($U$32*$R23*('VT CHS Emissions Schedule'!O$35+$O23)/$V$32))-($Q23*'VT CHS Emissions Schedule'!O$5)/(1-$K23))),0)</f>
        <v>1107905.2532277438</v>
      </c>
      <c r="BR23" s="64">
        <f>IF(BR$15&lt;2025+$T23,IF($B23="Natural gas",($P23*AR23)/(1-$I23)-($Q23*'VT CHS Emissions Schedule'!P$5)/(1-$K23),IF(OR($B23="Propane",$B23="Oil"),($P23*AR23)-($Q23*'VT CHS Emissions Schedule'!P$5)/(1-$K23),(($U$28*$R23*('VT CHS Emissions Schedule'!P$8+$N23)/$V$28)+($U$29*$R23*('VT CHS Emissions Schedule'!P$9+$M23)/$V$29)+($U$30*$R23*'VT CHS Emissions Schedule'!P$7/$V$30)/(1-$L23)+($U$31*$R23*'VT CHS Emissions Schedule'!P$5/$V$31/(1-$K23))+($U$32*$R23*('VT CHS Emissions Schedule'!P$35+$O23)/$V$32))-($Q23*'VT CHS Emissions Schedule'!P$5)/(1-$K23))),0)</f>
        <v>1107905.2532277438</v>
      </c>
      <c r="BS23" s="64">
        <f>IF(BS$15&lt;2025+$T23,IF($B23="Natural gas",($P23*AS23)/(1-$I23)-($Q23*'VT CHS Emissions Schedule'!Q$5)/(1-$K23),IF(OR($B23="Propane",$B23="Oil"),($P23*AS23)-($Q23*'VT CHS Emissions Schedule'!Q$5)/(1-$K23),(($U$28*$R23*('VT CHS Emissions Schedule'!Q$8+$N23)/$V$28)+($U$29*$R23*('VT CHS Emissions Schedule'!Q$9+$M23)/$V$29)+($U$30*$R23*'VT CHS Emissions Schedule'!Q$7/$V$30)/(1-$L23)+($U$31*$R23*'VT CHS Emissions Schedule'!Q$5/$V$31/(1-$K23))+($U$32*$R23*('VT CHS Emissions Schedule'!Q$35+$O23)/$V$32))-($Q23*'VT CHS Emissions Schedule'!Q$5)/(1-$K23))),0)</f>
        <v>1107905.2532277438</v>
      </c>
      <c r="BT23" s="64">
        <f>IF(BT$15&lt;2025+$T23,IF($B23="Natural gas",($P23*AT23)/(1-$I23)-($Q23*'VT CHS Emissions Schedule'!R$5)/(1-$K23),IF(OR($B23="Propane",$B23="Oil"),($P23*AT23)-($Q23*'VT CHS Emissions Schedule'!R$5)/(1-$K23),(($U$28*$R23*('VT CHS Emissions Schedule'!R$8+$N23)/$V$28)+($U$29*$R23*('VT CHS Emissions Schedule'!R$9+$M23)/$V$29)+($U$30*$R23*'VT CHS Emissions Schedule'!R$7/$V$30)/(1-$L23)+($U$31*$R23*'VT CHS Emissions Schedule'!R$5/$V$31/(1-$K23))+($U$32*$R23*('VT CHS Emissions Schedule'!R$35+$O23)/$V$32))-($Q23*'VT CHS Emissions Schedule'!R$5)/(1-$K23))),0)</f>
        <v>1107451.1625377913</v>
      </c>
      <c r="BU23" s="64">
        <f>IF(BU$15&lt;2025+$T23,IF($B23="Natural gas",($P23*AU23)/(1-$I23)-($Q23*'VT CHS Emissions Schedule'!S$5)/(1-$K23),IF(OR($B23="Propane",$B23="Oil"),($P23*AU23)-($Q23*'VT CHS Emissions Schedule'!S$5)/(1-$K23),(($U$28*$R23*('VT CHS Emissions Schedule'!S$8+$N23)/$V$28)+($U$29*$R23*('VT CHS Emissions Schedule'!S$9+$M23)/$V$29)+($U$30*$R23*'VT CHS Emissions Schedule'!S$7/$V$30)/(1-$L23)+($U$31*$R23*'VT CHS Emissions Schedule'!S$5/$V$31/(1-$K23))+($U$32*$R23*('VT CHS Emissions Schedule'!S$35+$O23)/$V$32))-($Q23*'VT CHS Emissions Schedule'!S$5)/(1-$K23))),0)</f>
        <v>1107320.1106731496</v>
      </c>
      <c r="BV23" s="64">
        <f>IF(BV$15&lt;2025+$T23,IF($B23="Natural gas",($P23*AV23)/(1-$I23)-($Q23*'VT CHS Emissions Schedule'!T$5)/(1-$K23),IF(OR($B23="Propane",$B23="Oil"),($P23*AV23)-($Q23*'VT CHS Emissions Schedule'!T$5)/(1-$K23),(($U$28*$R23*('VT CHS Emissions Schedule'!T$8+$N23)/$V$28)+($U$29*$R23*('VT CHS Emissions Schedule'!T$9+$M23)/$V$29)+($U$30*$R23*'VT CHS Emissions Schedule'!T$7/$V$30)/(1-$L23)+($U$31*$R23*'VT CHS Emissions Schedule'!T$5/$V$31/(1-$K23))+($U$32*$R23*('VT CHS Emissions Schedule'!T$35+$O23)/$V$32))-($Q23*'VT CHS Emissions Schedule'!T$5)/(1-$K23))),0)</f>
        <v>0</v>
      </c>
      <c r="BW23" s="64">
        <f>IF(BW$15&lt;2025+$T23,IF($B23="Natural gas",($P23*AW23)/(1-$I23)-($Q23*'VT CHS Emissions Schedule'!U$5)/(1-$K23),IF(OR($B23="Propane",$B23="Oil"),($P23*AW23)-($Q23*'VT CHS Emissions Schedule'!U$5)/(1-$K23),(($U$28*$R23*('VT CHS Emissions Schedule'!U$8+$N23)/$V$28)+($U$29*$R23*('VT CHS Emissions Schedule'!U$9+$M23)/$V$29)+($U$30*$R23*'VT CHS Emissions Schedule'!U$7/$V$30)/(1-$L23)+($U$31*$R23*'VT CHS Emissions Schedule'!U$5/$V$31/(1-$K23))+($U$32*$R23*('VT CHS Emissions Schedule'!U$35+$O23)/$V$32))-($Q23*'VT CHS Emissions Schedule'!U$5)/(1-$K23))),0)</f>
        <v>0</v>
      </c>
      <c r="BX23" s="64">
        <f>IF(BX$15&lt;2025+$T23,IF($B23="Natural gas",($P23*AX23)/(1-$I23)-($Q23*'VT CHS Emissions Schedule'!V$5)/(1-$K23),IF(OR($B23="Propane",$B23="Oil"),($P23*AX23)-($Q23*'VT CHS Emissions Schedule'!V$5)/(1-$K23),(($U$28*$R23*('VT CHS Emissions Schedule'!V$8+$N23)/$V$28)+($U$29*$R23*('VT CHS Emissions Schedule'!V$9+$M23)/$V$29)+($U$30*$R23*'VT CHS Emissions Schedule'!V$7/$V$30)/(1-$L23)+($U$31*$R23*'VT CHS Emissions Schedule'!V$5/$V$31/(1-$K23))+($U$32*$R23*('VT CHS Emissions Schedule'!V$35+$O23)/$V$32))-($Q23*'VT CHS Emissions Schedule'!V$5)/(1-$K23))),0)</f>
        <v>0</v>
      </c>
      <c r="BY23" s="64">
        <f>IF(BY$15&lt;2025+$T23,IF($B23="Natural gas",($P23*AY23)/(1-$I23)-($Q23*'VT CHS Emissions Schedule'!W$5)/(1-$K23),IF(OR($B23="Propane",$B23="Oil"),($P23*AY23)-($Q23*'VT CHS Emissions Schedule'!W$5)/(1-$K23),(($U$28*$R23*('VT CHS Emissions Schedule'!W$8+$N23)/$V$28)+($U$29*$R23*('VT CHS Emissions Schedule'!W$9+$M23)/$V$29)+($U$30*$R23*'VT CHS Emissions Schedule'!W$7/$V$30)/(1-$L23)+($U$31*$R23*'VT CHS Emissions Schedule'!W$5/$V$31/(1-$K23))+($U$32*$R23*('VT CHS Emissions Schedule'!W$35+$O23)/$V$32))-($Q23*'VT CHS Emissions Schedule'!W$5)/(1-$K23))),0)</f>
        <v>0</v>
      </c>
      <c r="BZ23" s="64">
        <f>IF(BZ$15&lt;2025+$T23,IF($B23="Natural gas",($P23*AZ23)/(1-$I23)-($Q23*'VT CHS Emissions Schedule'!X$5)/(1-$K23),IF(OR($B23="Propane",$B23="Oil"),($P23*AZ23)-($Q23*'VT CHS Emissions Schedule'!X$5)/(1-$K23),(($U$28*$R23*('VT CHS Emissions Schedule'!X$8+$N23)/$V$28)+($U$29*$R23*('VT CHS Emissions Schedule'!X$9+$M23)/$V$29)+($U$30*$R23*'VT CHS Emissions Schedule'!X$7/$V$30)/(1-$L23)+($U$31*$R23*'VT CHS Emissions Schedule'!X$5/$V$31/(1-$K23))+($U$32*$R23*('VT CHS Emissions Schedule'!X$35+$O23)/$V$32))-($Q23*'VT CHS Emissions Schedule'!X$5)/(1-$K23))),0)</f>
        <v>0</v>
      </c>
      <c r="CA23" s="64">
        <f>IF(CA$15&lt;2025+$T23,IF($B23="Natural gas",($P23*BA23)/(1-$I23)-($Q23*'VT CHS Emissions Schedule'!Y$5)/(1-$K23),IF(OR($B23="Propane",$B23="Oil"),($P23*BA23)-($Q23*'VT CHS Emissions Schedule'!Y$5)/(1-$K23),(($U$28*$R23*('VT CHS Emissions Schedule'!Y$8+$N23)/$V$28)+($U$29*$R23*('VT CHS Emissions Schedule'!Y$9+$M23)/$V$29)+($U$30*$R23*'VT CHS Emissions Schedule'!Y$7/$V$30)/(1-$L23)+($U$31*$R23*'VT CHS Emissions Schedule'!Y$5/$V$31/(1-$K23))+($U$32*$R23*('VT CHS Emissions Schedule'!Y$35+$O23)/$V$32))-($Q23*'VT CHS Emissions Schedule'!Y$5)/(1-$K23))),0)</f>
        <v>0</v>
      </c>
      <c r="CB23" s="64">
        <f>IF(CB$15&lt;2025+$T23,IF($B23="Natural gas",($P23*BB23)/(1-$I23)-($Q23*'VT CHS Emissions Schedule'!Z$5)/(1-$K23),IF(OR($B23="Propane",$B23="Oil"),($P23*BB23)-($Q23*'VT CHS Emissions Schedule'!Z$5)/(1-$K23),(($U$28*$R23*('VT CHS Emissions Schedule'!Z$8+$N23)/$V$28)+($U$29*$R23*('VT CHS Emissions Schedule'!Z$9+$M23)/$V$29)+($U$30*$R23*'VT CHS Emissions Schedule'!Z$7/$V$30)/(1-$L23)+($U$31*$R23*'VT CHS Emissions Schedule'!Z$5/$V$31/(1-$K23))+($U$32*$R23*('VT CHS Emissions Schedule'!Z$35+$O23)/$V$32))-($Q23*'VT CHS Emissions Schedule'!Z$5)/(1-$K23))),0)</f>
        <v>0</v>
      </c>
      <c r="CC23" s="64">
        <f>IF(CC$15&lt;2025+$T23,IF($B23="Natural gas",($P23*BC23)/(1-$I23)-($Q23*'VT CHS Emissions Schedule'!AA$5)/(1-$K23),IF(OR($B23="Propane",$B23="Oil"),($P23*BC23)-($Q23*'VT CHS Emissions Schedule'!AA$5)/(1-$K23),(($U$28*$R23*('VT CHS Emissions Schedule'!AA$8+$N23)/$V$28)+($U$29*$R23*('VT CHS Emissions Schedule'!AA$9+$M23)/$V$29)+($U$30*$R23*'VT CHS Emissions Schedule'!AA$7/$V$30)/(1-$L23)+($U$31*$R23*'VT CHS Emissions Schedule'!AA$5/$V$31/(1-$K23))+($U$32*$R23*('VT CHS Emissions Schedule'!AA$35+$O23)/$V$32))-($Q23*'VT CHS Emissions Schedule'!AA$5)/(1-$K23))),0)</f>
        <v>0</v>
      </c>
      <c r="CD23" s="64">
        <f>IF(CD$15&lt;2025+$T23,IF($B23="Natural gas",($P23*BD23)/(1-$I23)-($Q23*'VT CHS Emissions Schedule'!AB$5)/(1-$K23),IF(OR($B23="Propane",$B23="Oil"),($P23*BD23)-($Q23*'VT CHS Emissions Schedule'!AB$5)/(1-$K23),(($U$28*$R23*('VT CHS Emissions Schedule'!AB$8+$N23)/$V$28)+($U$29*$R23*('VT CHS Emissions Schedule'!AB$9+$M23)/$V$29)+($U$30*$R23*'VT CHS Emissions Schedule'!AB$7/$V$30)/(1-$L23)+($U$31*$R23*'VT CHS Emissions Schedule'!AB$5/$V$31/(1-$K23))+($U$32*$R23*('VT CHS Emissions Schedule'!AB$35+$O23)/$V$32))-($Q23*'VT CHS Emissions Schedule'!AB$5)/(1-$K23))),0)</f>
        <v>0</v>
      </c>
      <c r="CE23" s="64">
        <f>IF(CE$15&lt;2025+$T23,IF($B23="Natural gas",($P23*BE23)/(1-$I23)-($Q23*'VT CHS Emissions Schedule'!AC$5)/(1-$K23),IF(OR($B23="Propane",$B23="Oil"),($P23*BE23)-($Q23*'VT CHS Emissions Schedule'!AC$5)/(1-$K23),(($U$28*$R23*('VT CHS Emissions Schedule'!AC$8+$N23)/$V$28)+($U$29*$R23*('VT CHS Emissions Schedule'!AC$9+$M23)/$V$29)+($U$30*$R23*'VT CHS Emissions Schedule'!AC$7/$V$30)/(1-$L23)+($U$31*$R23*'VT CHS Emissions Schedule'!AC$5/$V$31/(1-$K23))+($U$32*$R23*('VT CHS Emissions Schedule'!AC$35+$O23)/$V$32))-($Q23*'VT CHS Emissions Schedule'!AC$5)/(1-$K23))),0)</f>
        <v>0</v>
      </c>
      <c r="CF23" s="64">
        <f>IF(CF$15&lt;2025+$T23,BF23+(($S23*'VT CHS Emissions Schedule'!D$5)/(1-$K23)),0)</f>
        <v>880340.62528775027</v>
      </c>
      <c r="CG23" s="64">
        <f>IF(CG$15&lt;2025+$T23,BG23+(($S23*'VT CHS Emissions Schedule'!E$5)/(1-$K23)),0)</f>
        <v>901566.96032174164</v>
      </c>
      <c r="CH23" s="64">
        <f>IF(CH$15&lt;2025+$T23,BH23+(($S23*'VT CHS Emissions Schedule'!F$5)/(1-$K23)),0)</f>
        <v>924393.95472202986</v>
      </c>
      <c r="CI23" s="64">
        <f>IF(CI$15&lt;2025+$T23,BI23+(($S23*'VT CHS Emissions Schedule'!G$5)/(1-$K23)),0)</f>
        <v>947220.94912231818</v>
      </c>
      <c r="CJ23" s="64">
        <f>IF(CJ$15&lt;2025+$T23,BJ23+(($S23*'VT CHS Emissions Schedule'!H$5)/(1-$K23)),0)</f>
        <v>969986.25142024073</v>
      </c>
      <c r="CK23" s="64">
        <f>IF(CK$15&lt;2025+$T23,BK23+(($S23*'VT CHS Emissions Schedule'!I$5)/(1-$K23)),0)</f>
        <v>990289.59627865138</v>
      </c>
      <c r="CL23" s="64">
        <f>IF(CL$15&lt;2025+$T23,BL23+(($S23*'VT CHS Emissions Schedule'!J$5)/(1-$K23)),0)</f>
        <v>1013116.5906789396</v>
      </c>
      <c r="CM23" s="64">
        <f>IF(CM$15&lt;2025+$T23,BM23+(($S23*'VT CHS Emissions Schedule'!K$5)/(1-$K23)),0)</f>
        <v>1035943.5850792278</v>
      </c>
      <c r="CN23" s="64">
        <f>IF(CN$15&lt;2025+$T23,BN23+(($S23*'VT CHS Emissions Schedule'!L$5)/(1-$K23)),0)</f>
        <v>1058770.579479516</v>
      </c>
      <c r="CO23" s="64">
        <f>IF(CO$15&lt;2025+$T23,BO23+(($S23*'VT CHS Emissions Schedule'!M$5)/(1-$K23)),0)</f>
        <v>1078988.0396030338</v>
      </c>
      <c r="CP23" s="64">
        <f>IF(CP$15&lt;2025+$T23,BP23+(($S23*'VT CHS Emissions Schedule'!N$5)/(1-$K23)),0)</f>
        <v>1101377.0211318205</v>
      </c>
      <c r="CQ23" s="64">
        <f>IF(CQ$15&lt;2025+$T23,BQ23+(($S23*'VT CHS Emissions Schedule'!O$5)/(1-$K23)),0)</f>
        <v>1101377.0211318205</v>
      </c>
      <c r="CR23" s="64">
        <f>IF(CR$15&lt;2025+$T23,BR23+(($S23*'VT CHS Emissions Schedule'!P$5)/(1-$K23)),0)</f>
        <v>1101377.0211318205</v>
      </c>
      <c r="CS23" s="64">
        <f>IF(CS$15&lt;2025+$T23,BS23+(($S23*'VT CHS Emissions Schedule'!Q$5)/(1-$K23)),0)</f>
        <v>1101377.0211318205</v>
      </c>
      <c r="CT23" s="64">
        <f>IF(CT$15&lt;2025+$T23,BT23+(($S23*'VT CHS Emissions Schedule'!R$5)/(1-$K23)),0)</f>
        <v>1100922.930441868</v>
      </c>
      <c r="CU23" s="64">
        <f>IF(CU$15&lt;2025+$T23,BU23+(($S23*'VT CHS Emissions Schedule'!S$5)/(1-$K23)),0)</f>
        <v>1100791.8785772263</v>
      </c>
      <c r="CV23" s="64">
        <f>IF(CV$15&lt;2025+$T23,BV23+(($S23*'VT CHS Emissions Schedule'!T$5)/(1-$K23)),0)</f>
        <v>0</v>
      </c>
      <c r="CW23" s="64">
        <f>IF(CW$15&lt;2025+$T23,BW23+(($S23*'VT CHS Emissions Schedule'!U$5)/(1-$K23)),0)</f>
        <v>0</v>
      </c>
      <c r="CX23" s="64">
        <f>IF(CX$15&lt;2025+$T23,BX23+(($S23*'VT CHS Emissions Schedule'!V$5)/(1-$K23)),0)</f>
        <v>0</v>
      </c>
      <c r="CY23" s="64">
        <f>IF(CY$15&lt;2025+$T23,BY23+(($S23*'VT CHS Emissions Schedule'!W$5)/(1-$K23)),0)</f>
        <v>0</v>
      </c>
      <c r="CZ23" s="64">
        <f>IF(CZ$15&lt;2025+$T23,BZ23+(($S23*'VT CHS Emissions Schedule'!X$5)/(1-$K23)),0)</f>
        <v>0</v>
      </c>
      <c r="DA23" s="64">
        <f>IF(DA$15&lt;2025+$T23,CA23+(($S23*'VT CHS Emissions Schedule'!Y$5)/(1-$K23)),0)</f>
        <v>0</v>
      </c>
      <c r="DB23" s="64">
        <f>IF(DB$15&lt;2025+$T23,CB23+(($S23*'VT CHS Emissions Schedule'!Z$5)/(1-$K23)),0)</f>
        <v>0</v>
      </c>
      <c r="DC23" s="64">
        <f>IF(DC$15&lt;2025+$T23,CC23+(($S23*'VT CHS Emissions Schedule'!AA$5)/(1-$K23)),0)</f>
        <v>0</v>
      </c>
      <c r="DD23" s="64">
        <f>IF(DD$15&lt;2025+$T23,CD23+(($S23*'VT CHS Emissions Schedule'!AB$5)/(1-$K23)),0)</f>
        <v>0</v>
      </c>
      <c r="DE23" s="64">
        <f>IF(DE$15&lt;2025+$T23,CE23+(($S23*'VT CHS Emissions Schedule'!AC$5)/(1-$K23)),0)</f>
        <v>0</v>
      </c>
    </row>
    <row r="24" spans="1:109" ht="15.75" x14ac:dyDescent="0.25">
      <c r="D24" s="110"/>
      <c r="E24" s="110"/>
    </row>
    <row r="25" spans="1:109" ht="15.75" x14ac:dyDescent="0.25">
      <c r="D25" s="110"/>
      <c r="E25" s="110"/>
    </row>
    <row r="26" spans="1:109" ht="15.75" x14ac:dyDescent="0.3">
      <c r="B26" s="110"/>
      <c r="D26" s="110"/>
      <c r="E26" s="110"/>
      <c r="T26" s="62" t="s">
        <v>432</v>
      </c>
      <c r="U26"/>
      <c r="V26"/>
    </row>
    <row r="27" spans="1:109" ht="56.45" customHeight="1" x14ac:dyDescent="0.25">
      <c r="B27" s="110"/>
      <c r="D27" s="110"/>
      <c r="E27" s="110"/>
      <c r="T27" s="121" t="s">
        <v>16</v>
      </c>
      <c r="U27" s="121" t="s">
        <v>295</v>
      </c>
      <c r="V27" s="121" t="s">
        <v>296</v>
      </c>
    </row>
    <row r="28" spans="1:109" ht="15" customHeight="1" x14ac:dyDescent="0.25">
      <c r="B28" s="110"/>
      <c r="D28" s="110"/>
      <c r="E28" s="110"/>
      <c r="T28" s="118" t="s">
        <v>10</v>
      </c>
      <c r="U28" s="119">
        <v>0.15</v>
      </c>
      <c r="V28" s="120">
        <v>0.81</v>
      </c>
    </row>
    <row r="29" spans="1:109" ht="15.75" x14ac:dyDescent="0.25">
      <c r="B29" s="110"/>
      <c r="D29" s="110"/>
      <c r="E29" s="110"/>
      <c r="T29" s="118" t="s">
        <v>8</v>
      </c>
      <c r="U29" s="119">
        <v>0.28999999999999998</v>
      </c>
      <c r="V29" s="120">
        <v>0.88</v>
      </c>
    </row>
    <row r="30" spans="1:109" ht="15.75" x14ac:dyDescent="0.25">
      <c r="B30" s="110"/>
      <c r="D30" s="110"/>
      <c r="E30" s="110"/>
      <c r="T30" s="118" t="s">
        <v>11</v>
      </c>
      <c r="U30" s="119">
        <v>0.22</v>
      </c>
      <c r="V30" s="120">
        <v>0.88</v>
      </c>
    </row>
    <row r="31" spans="1:109" ht="15" customHeight="1" x14ac:dyDescent="0.25">
      <c r="B31" s="110"/>
      <c r="D31" s="110"/>
      <c r="E31" s="110"/>
      <c r="T31" s="118" t="s">
        <v>18</v>
      </c>
      <c r="U31" s="119">
        <v>0.33</v>
      </c>
      <c r="V31" s="120">
        <v>3.66</v>
      </c>
    </row>
    <row r="32" spans="1:109" ht="15.75" x14ac:dyDescent="0.25">
      <c r="B32" s="110"/>
      <c r="D32" s="110"/>
      <c r="E32" s="110"/>
      <c r="T32" s="118" t="s">
        <v>5</v>
      </c>
      <c r="U32" s="119">
        <v>0.01</v>
      </c>
      <c r="V32" s="120">
        <v>0.75</v>
      </c>
    </row>
    <row r="33" spans="2:21" ht="15.75" x14ac:dyDescent="0.25">
      <c r="B33" s="110"/>
      <c r="D33" s="110"/>
      <c r="E33" s="110"/>
    </row>
    <row r="34" spans="2:21" ht="15.75" x14ac:dyDescent="0.25">
      <c r="D34" s="110"/>
      <c r="E34" s="110"/>
    </row>
    <row r="35" spans="2:21" ht="15.75" x14ac:dyDescent="0.25">
      <c r="D35" s="110"/>
      <c r="E35" s="110"/>
    </row>
    <row r="47" spans="2:21" ht="15.75" x14ac:dyDescent="0.3">
      <c r="T47"/>
      <c r="U47"/>
    </row>
    <row r="48" spans="2:21" ht="15.75" x14ac:dyDescent="0.3">
      <c r="T48"/>
      <c r="U48"/>
    </row>
    <row r="49" spans="20:21" ht="15.75" x14ac:dyDescent="0.3">
      <c r="T49"/>
      <c r="U49"/>
    </row>
    <row r="50" spans="20:21" ht="15.75" x14ac:dyDescent="0.3">
      <c r="T50"/>
      <c r="U50"/>
    </row>
    <row r="51" spans="20:21" ht="15.75" x14ac:dyDescent="0.3">
      <c r="T51"/>
      <c r="U51"/>
    </row>
  </sheetData>
  <mergeCells count="8">
    <mergeCell ref="AF14:BE14"/>
    <mergeCell ref="BF14:CE14"/>
    <mergeCell ref="CF14:DE14"/>
    <mergeCell ref="A16:A19"/>
    <mergeCell ref="A20:A23"/>
    <mergeCell ref="F14:H14"/>
    <mergeCell ref="I14:J14"/>
    <mergeCell ref="K14:O14"/>
  </mergeCells>
  <conditionalFormatting sqref="C15:D15">
    <cfRule type="duplicateValues" dxfId="117" priority="2"/>
  </conditionalFormatting>
  <conditionalFormatting sqref="E15">
    <cfRule type="duplicateValues" dxfId="116" priority="1"/>
  </conditionalFormatting>
  <conditionalFormatting sqref="AE15">
    <cfRule type="duplicateValues" dxfId="115" priority="4"/>
  </conditionalFormatting>
  <conditionalFormatting sqref="DF15:XFD15 F15:AD15 A15:B15">
    <cfRule type="duplicateValues" dxfId="114" priority="5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D1E1A-EC26-4804-95B5-9BB039AD466F}">
  <sheetPr>
    <tabColor theme="5"/>
  </sheetPr>
  <dimension ref="A1:DF51"/>
  <sheetViews>
    <sheetView workbookViewId="0">
      <selection activeCell="E1" sqref="E1"/>
    </sheetView>
  </sheetViews>
  <sheetFormatPr defaultColWidth="8.77734375" defaultRowHeight="13.5" x14ac:dyDescent="0.25"/>
  <cols>
    <col min="1" max="1" width="13.88671875" style="62" customWidth="1"/>
    <col min="2" max="2" width="13.77734375" style="62" customWidth="1"/>
    <col min="3" max="3" width="20.5546875" style="62" customWidth="1"/>
    <col min="4" max="4" width="15.77734375" style="62" bestFit="1" customWidth="1"/>
    <col min="5" max="5" width="14.21875" style="62" customWidth="1"/>
    <col min="6" max="8" width="12.44140625" style="62" customWidth="1"/>
    <col min="9" max="34" width="9.6640625" style="62" customWidth="1"/>
    <col min="35" max="35" width="8.21875" style="62" customWidth="1"/>
    <col min="36" max="36" width="10.44140625" style="62" customWidth="1"/>
    <col min="37" max="37" width="9.21875" style="62" customWidth="1"/>
    <col min="38" max="39" width="8.77734375" style="62"/>
    <col min="40" max="40" width="9.77734375" style="62" bestFit="1" customWidth="1"/>
    <col min="41" max="58" width="8.77734375" style="62"/>
    <col min="59" max="59" width="12.21875" style="62" bestFit="1" customWidth="1"/>
    <col min="60" max="84" width="8.77734375" style="62"/>
    <col min="85" max="85" width="12.21875" style="62" bestFit="1" customWidth="1"/>
    <col min="86" max="16384" width="8.77734375" style="62"/>
  </cols>
  <sheetData>
    <row r="1" spans="1:110" x14ac:dyDescent="0.25">
      <c r="A1" s="61" t="s">
        <v>24</v>
      </c>
      <c r="B1" s="61" t="s">
        <v>342</v>
      </c>
      <c r="E1" s="87"/>
    </row>
    <row r="2" spans="1:110" x14ac:dyDescent="0.25">
      <c r="B2" s="62" t="s">
        <v>762</v>
      </c>
    </row>
    <row r="4" spans="1:110" x14ac:dyDescent="0.25">
      <c r="A4" s="62" t="s">
        <v>30</v>
      </c>
      <c r="B4" s="76"/>
    </row>
    <row r="5" spans="1:110" ht="15.75" x14ac:dyDescent="0.25">
      <c r="A5" s="135" t="s">
        <v>659</v>
      </c>
      <c r="B5" s="76"/>
    </row>
    <row r="6" spans="1:110" ht="15.75" x14ac:dyDescent="0.25">
      <c r="A6" s="135" t="s">
        <v>294</v>
      </c>
    </row>
    <row r="7" spans="1:110" ht="15.75" x14ac:dyDescent="0.25">
      <c r="A7" s="135"/>
    </row>
    <row r="8" spans="1:110" x14ac:dyDescent="0.25">
      <c r="A8" s="76"/>
    </row>
    <row r="9" spans="1:110" x14ac:dyDescent="0.25">
      <c r="A9" s="76"/>
    </row>
    <row r="10" spans="1:110" x14ac:dyDescent="0.25">
      <c r="A10" s="63"/>
    </row>
    <row r="11" spans="1:110" x14ac:dyDescent="0.25">
      <c r="A11" s="63"/>
    </row>
    <row r="12" spans="1:110" x14ac:dyDescent="0.25">
      <c r="A12" s="63"/>
      <c r="C12" s="87"/>
    </row>
    <row r="13" spans="1:110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</row>
    <row r="14" spans="1:110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G14" s="444" t="s">
        <v>156</v>
      </c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5" t="s">
        <v>435</v>
      </c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6" t="s">
        <v>434</v>
      </c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</row>
    <row r="15" spans="1:110" s="146" customFormat="1" ht="44.25" thickBot="1" x14ac:dyDescent="0.35">
      <c r="A15" s="114" t="s">
        <v>390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314</v>
      </c>
      <c r="V15" s="105" t="s">
        <v>308</v>
      </c>
      <c r="W15" s="105" t="s">
        <v>338</v>
      </c>
      <c r="X15" s="105" t="s">
        <v>339</v>
      </c>
      <c r="Y15" s="190" t="s">
        <v>306</v>
      </c>
      <c r="Z15" s="190" t="s">
        <v>341</v>
      </c>
      <c r="AA15" s="104" t="s">
        <v>313</v>
      </c>
      <c r="AB15" s="104" t="s">
        <v>17</v>
      </c>
      <c r="AC15" s="105" t="s">
        <v>15</v>
      </c>
      <c r="AD15" s="105" t="s">
        <v>340</v>
      </c>
      <c r="AE15" s="105" t="s">
        <v>433</v>
      </c>
      <c r="AF15" s="105" t="s">
        <v>81</v>
      </c>
      <c r="AG15" s="214">
        <v>2025</v>
      </c>
      <c r="AH15" s="214">
        <v>2026</v>
      </c>
      <c r="AI15" s="214">
        <v>2027</v>
      </c>
      <c r="AJ15" s="214">
        <v>2028</v>
      </c>
      <c r="AK15" s="214">
        <v>2029</v>
      </c>
      <c r="AL15" s="214">
        <v>2030</v>
      </c>
      <c r="AM15" s="214">
        <v>2031</v>
      </c>
      <c r="AN15" s="214">
        <v>2032</v>
      </c>
      <c r="AO15" s="214">
        <v>2033</v>
      </c>
      <c r="AP15" s="214">
        <v>2034</v>
      </c>
      <c r="AQ15" s="214">
        <v>2035</v>
      </c>
      <c r="AR15" s="214">
        <v>2036</v>
      </c>
      <c r="AS15" s="214">
        <v>2037</v>
      </c>
      <c r="AT15" s="214">
        <v>2038</v>
      </c>
      <c r="AU15" s="214">
        <v>2039</v>
      </c>
      <c r="AV15" s="214">
        <v>2040</v>
      </c>
      <c r="AW15" s="214">
        <v>2041</v>
      </c>
      <c r="AX15" s="214">
        <v>2042</v>
      </c>
      <c r="AY15" s="214">
        <v>2043</v>
      </c>
      <c r="AZ15" s="214">
        <v>2044</v>
      </c>
      <c r="BA15" s="214">
        <v>2045</v>
      </c>
      <c r="BB15" s="214">
        <v>2046</v>
      </c>
      <c r="BC15" s="214">
        <v>2047</v>
      </c>
      <c r="BD15" s="214">
        <v>2048</v>
      </c>
      <c r="BE15" s="214">
        <v>2049</v>
      </c>
      <c r="BF15" s="214">
        <v>2050</v>
      </c>
      <c r="BG15" s="109">
        <v>2025</v>
      </c>
      <c r="BH15" s="109">
        <v>2026</v>
      </c>
      <c r="BI15" s="109">
        <v>2027</v>
      </c>
      <c r="BJ15" s="109">
        <v>2028</v>
      </c>
      <c r="BK15" s="109">
        <v>2029</v>
      </c>
      <c r="BL15" s="109">
        <v>2030</v>
      </c>
      <c r="BM15" s="109">
        <v>2031</v>
      </c>
      <c r="BN15" s="109">
        <v>2032</v>
      </c>
      <c r="BO15" s="109">
        <v>2033</v>
      </c>
      <c r="BP15" s="109">
        <v>2034</v>
      </c>
      <c r="BQ15" s="109">
        <v>2035</v>
      </c>
      <c r="BR15" s="109">
        <v>2036</v>
      </c>
      <c r="BS15" s="109">
        <v>2037</v>
      </c>
      <c r="BT15" s="109">
        <v>2038</v>
      </c>
      <c r="BU15" s="109">
        <v>2039</v>
      </c>
      <c r="BV15" s="109">
        <v>2040</v>
      </c>
      <c r="BW15" s="109">
        <v>2041</v>
      </c>
      <c r="BX15" s="109">
        <v>2042</v>
      </c>
      <c r="BY15" s="109">
        <v>2043</v>
      </c>
      <c r="BZ15" s="109">
        <v>2044</v>
      </c>
      <c r="CA15" s="109">
        <v>2045</v>
      </c>
      <c r="CB15" s="109">
        <v>2046</v>
      </c>
      <c r="CC15" s="109">
        <v>2047</v>
      </c>
      <c r="CD15" s="109">
        <v>2048</v>
      </c>
      <c r="CE15" s="109">
        <v>2049</v>
      </c>
      <c r="CF15" s="109">
        <v>2050</v>
      </c>
      <c r="CG15" s="58">
        <v>2025</v>
      </c>
      <c r="CH15" s="58">
        <v>2026</v>
      </c>
      <c r="CI15" s="58">
        <v>2027</v>
      </c>
      <c r="CJ15" s="58">
        <v>2028</v>
      </c>
      <c r="CK15" s="58">
        <v>2029</v>
      </c>
      <c r="CL15" s="58">
        <v>2030</v>
      </c>
      <c r="CM15" s="58">
        <v>2031</v>
      </c>
      <c r="CN15" s="58">
        <v>2032</v>
      </c>
      <c r="CO15" s="58">
        <v>2033</v>
      </c>
      <c r="CP15" s="58">
        <v>2034</v>
      </c>
      <c r="CQ15" s="58">
        <v>2035</v>
      </c>
      <c r="CR15" s="58">
        <v>2036</v>
      </c>
      <c r="CS15" s="58">
        <v>2037</v>
      </c>
      <c r="CT15" s="58">
        <v>2038</v>
      </c>
      <c r="CU15" s="58">
        <v>2039</v>
      </c>
      <c r="CV15" s="58">
        <v>2040</v>
      </c>
      <c r="CW15" s="58">
        <v>2041</v>
      </c>
      <c r="CX15" s="58">
        <v>2042</v>
      </c>
      <c r="CY15" s="58">
        <v>2043</v>
      </c>
      <c r="CZ15" s="58">
        <v>2044</v>
      </c>
      <c r="DA15" s="58">
        <v>2045</v>
      </c>
      <c r="DB15" s="58">
        <v>2046</v>
      </c>
      <c r="DC15" s="58">
        <v>2047</v>
      </c>
      <c r="DD15" s="58">
        <v>2048</v>
      </c>
      <c r="DE15" s="58">
        <v>2049</v>
      </c>
      <c r="DF15" s="58">
        <v>2050</v>
      </c>
    </row>
    <row r="16" spans="1:110" ht="15.75" x14ac:dyDescent="0.25">
      <c r="A16" s="506" t="s">
        <v>336</v>
      </c>
      <c r="B16" s="126" t="s">
        <v>11</v>
      </c>
      <c r="C16" s="197">
        <f t="shared" ref="C16:C23" si="0">SUM(BG16:CF16)</f>
        <v>6789726.1366811106</v>
      </c>
      <c r="D16" s="197">
        <f t="shared" ref="D16:D23" si="1">SUM(CG16:DF16)</f>
        <v>6605776.4333353089</v>
      </c>
      <c r="E16" s="222">
        <f t="shared" ref="E16:E23" si="2">(C16/1000000)*1</f>
        <v>6.7897261366811108</v>
      </c>
      <c r="F16" s="111">
        <f>G16+H16</f>
        <v>351538.9220467892</v>
      </c>
      <c r="G16" s="64">
        <f>IF($B16="Natural gas",($P16*AG16)/(1-$I16)-($Q16*'VT CHS Emissions Schedule'!D$5)/(1-$K16),IF(OR($B16="Propane",$B16="Oil"),($P16*AG16)-($Q16*'VT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Schedule'!D$35+$N16)/$V$32))-($Q16*'VT CHS Emissions Schedule'!D$5)/(1-$K16)))</f>
        <v>372685.32079975883</v>
      </c>
      <c r="H16" s="64">
        <f>($S16*'VT CHS Emissions Schedule'!D$5)/(1-$K16)</f>
        <v>-21146.39875296961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$R16/$Y16</f>
        <v>7532.4081818181812</v>
      </c>
      <c r="Q16" s="64">
        <f>$R16/$X16*AD16</f>
        <v>2899.5522449230771</v>
      </c>
      <c r="R16" s="64">
        <f>($U16*$V16*$AF16*$W16)</f>
        <v>6628.5191999999997</v>
      </c>
      <c r="S16" s="64">
        <f>-((1-$AC16)*($AA16*$AB16)/$Z16)*$AE16</f>
        <v>-537.498947368421</v>
      </c>
      <c r="T16" s="68">
        <v>16</v>
      </c>
      <c r="U16" s="64">
        <v>12000</v>
      </c>
      <c r="V16" s="64">
        <v>1681</v>
      </c>
      <c r="W16" s="194">
        <v>0.31</v>
      </c>
      <c r="X16" s="72">
        <v>7.8</v>
      </c>
      <c r="Y16" s="72">
        <f>$V$30</f>
        <v>0.88</v>
      </c>
      <c r="Z16" s="71">
        <v>15.2</v>
      </c>
      <c r="AA16" s="64">
        <f>U16</f>
        <v>12000</v>
      </c>
      <c r="AB16" s="64">
        <v>591</v>
      </c>
      <c r="AC16" s="80">
        <v>0.68</v>
      </c>
      <c r="AD16" s="73">
        <v>3.4119999999999999</v>
      </c>
      <c r="AE16" s="74">
        <v>3.5999999999999999E-3</v>
      </c>
      <c r="AF16" s="75">
        <v>1.06E-3</v>
      </c>
      <c r="AG16" s="67">
        <f>IF(AG$15&lt;2025+$T16,$J16+_xlfn.XLOOKUP(_xlfn.XLOOKUP($B16,Lookups!$A$3:$A$17,Lookups!$B$3:$B$17),'VT CHS Emissions Schedule'!$A:$A,'VT CHS Emissions Schedule'!D:D),0)</f>
        <v>63.7174026058659</v>
      </c>
      <c r="AH16" s="67">
        <f>IF(AH$15&lt;2025+$T16,$J16+_xlfn.XLOOKUP(_xlfn.XLOOKUP($B16,Lookups!$A$3:$A$17,Lookups!$B$3:$B$17),'VT CHS Emissions Schedule'!$A:$A,'VT CHS Emissions Schedule'!E:E),0)</f>
        <v>63.7174026058659</v>
      </c>
      <c r="AI16" s="67">
        <f>IF(AI$15&lt;2025+$T16,$J16+_xlfn.XLOOKUP(_xlfn.XLOOKUP($B16,Lookups!$A$3:$A$17,Lookups!$B$3:$B$17),'VT CHS Emissions Schedule'!$A:$A,'VT CHS Emissions Schedule'!F:F),0)</f>
        <v>63.7174026058659</v>
      </c>
      <c r="AJ16" s="67">
        <f>IF(AJ$15&lt;2025+$T16,$J16+_xlfn.XLOOKUP(_xlfn.XLOOKUP($B16,Lookups!$A$3:$A$17,Lookups!$B$3:$B$17),'VT CHS Emissions Schedule'!$A:$A,'VT CHS Emissions Schedule'!G:G),0)</f>
        <v>63.7174026058659</v>
      </c>
      <c r="AK16" s="67">
        <f>IF(AK$15&lt;2025+$T16,$J16+_xlfn.XLOOKUP(_xlfn.XLOOKUP($B16,Lookups!$A$3:$A$17,Lookups!$B$3:$B$17),'VT CHS Emissions Schedule'!$A:$A,'VT CHS Emissions Schedule'!H:H),0)</f>
        <v>63.7174026058659</v>
      </c>
      <c r="AL16" s="67">
        <f>IF(AL$15&lt;2025+$T16,$J16+_xlfn.XLOOKUP(_xlfn.XLOOKUP($B16,Lookups!$A$3:$A$17,Lookups!$B$3:$B$17),'VT CHS Emissions Schedule'!$A:$A,'VT CHS Emissions Schedule'!I:I),0)</f>
        <v>63.651087828595678</v>
      </c>
      <c r="AM16" s="67">
        <f>IF(AM$15&lt;2025+$T16,$J16+_xlfn.XLOOKUP(_xlfn.XLOOKUP($B16,Lookups!$A$3:$A$17,Lookups!$B$3:$B$17),'VT CHS Emissions Schedule'!$A:$A,'VT CHS Emissions Schedule'!J:J),0)</f>
        <v>63.651087828595678</v>
      </c>
      <c r="AN16" s="67">
        <f>IF(AN$15&lt;2025+$T16,$J16+_xlfn.XLOOKUP(_xlfn.XLOOKUP($B16,Lookups!$A$3:$A$17,Lookups!$B$3:$B$17),'VT CHS Emissions Schedule'!$A:$A,'VT CHS Emissions Schedule'!K:K),0)</f>
        <v>63.651087828595678</v>
      </c>
      <c r="AO16" s="67">
        <f>IF(AO$15&lt;2025+$T16,$J16+_xlfn.XLOOKUP(_xlfn.XLOOKUP($B16,Lookups!$A$3:$A$17,Lookups!$B$3:$B$17),'VT CHS Emissions Schedule'!$A:$A,'VT CHS Emissions Schedule'!L:L),0)</f>
        <v>63.651087828595678</v>
      </c>
      <c r="AP16" s="67">
        <f>IF(AP$15&lt;2025+$T16,$J16+_xlfn.XLOOKUP(_xlfn.XLOOKUP($B16,Lookups!$A$3:$A$17,Lookups!$B$3:$B$17),'VT CHS Emissions Schedule'!$A:$A,'VT CHS Emissions Schedule'!M:M),0)</f>
        <v>63.651087828595678</v>
      </c>
      <c r="AQ16" s="67">
        <f>IF(AQ$15&lt;2025+$T16,$J16+_xlfn.XLOOKUP(_xlfn.XLOOKUP($B16,Lookups!$A$3:$A$17,Lookups!$B$3:$B$17),'VT CHS Emissions Schedule'!$A:$A,'VT CHS Emissions Schedule'!N:N),0)</f>
        <v>63.639868502100384</v>
      </c>
      <c r="AR16" s="67">
        <f>IF(AR$15&lt;2025+$T16,$J16+_xlfn.XLOOKUP(_xlfn.XLOOKUP($B16,Lookups!$A$3:$A$17,Lookups!$B$3:$B$17),'VT CHS Emissions Schedule'!$A:$A,'VT CHS Emissions Schedule'!O:O),0)</f>
        <v>63.639868502100384</v>
      </c>
      <c r="AS16" s="67">
        <f>IF(AS$15&lt;2025+$T16,$J16+_xlfn.XLOOKUP(_xlfn.XLOOKUP($B16,Lookups!$A$3:$A$17,Lookups!$B$3:$B$17),'VT CHS Emissions Schedule'!$A:$A,'VT CHS Emissions Schedule'!P:P),0)</f>
        <v>63.639868502100384</v>
      </c>
      <c r="AT16" s="67">
        <f>IF(AT$15&lt;2025+$T16,$J16+_xlfn.XLOOKUP(_xlfn.XLOOKUP($B16,Lookups!$A$3:$A$17,Lookups!$B$3:$B$17),'VT CHS Emissions Schedule'!$A:$A,'VT CHS Emissions Schedule'!Q:Q),0)</f>
        <v>63.639868502100384</v>
      </c>
      <c r="AU16" s="67">
        <f>IF(AU$15&lt;2025+$T16,$J16+_xlfn.XLOOKUP(_xlfn.XLOOKUP($B16,Lookups!$A$3:$A$17,Lookups!$B$3:$B$17),'VT CHS Emissions Schedule'!$A:$A,'VT CHS Emissions Schedule'!R:R),0)</f>
        <v>63.639868502100384</v>
      </c>
      <c r="AV16" s="67">
        <f>IF(AV$15&lt;2025+$T16,$J16+_xlfn.XLOOKUP(_xlfn.XLOOKUP($B16,Lookups!$A$3:$A$17,Lookups!$B$3:$B$17),'VT CHS Emissions Schedule'!$A:$A,'VT CHS Emissions Schedule'!S:S),0)</f>
        <v>63.636270748572812</v>
      </c>
      <c r="AW16" s="67">
        <f>IF(AW$15&lt;2025+$T16,$J16+_xlfn.XLOOKUP(_xlfn.XLOOKUP($B16,Lookups!$A$3:$A$17,Lookups!$B$3:$B$17),'VT CHS Emissions Schedule'!$A:$A,'VT CHS Emissions Schedule'!T:T),0)</f>
        <v>0</v>
      </c>
      <c r="AX16" s="67">
        <f>IF(AX$15&lt;2025+$T16,$J16+_xlfn.XLOOKUP(_xlfn.XLOOKUP($B16,Lookups!$A$3:$A$17,Lookups!$B$3:$B$17),'VT CHS Emissions Schedule'!$A:$A,'VT CHS Emissions Schedule'!U:U),0)</f>
        <v>0</v>
      </c>
      <c r="AY16" s="67">
        <f>IF(AY$15&lt;2025+$T16,$J16+_xlfn.XLOOKUP(_xlfn.XLOOKUP($B16,Lookups!$A$3:$A$17,Lookups!$B$3:$B$17),'VT CHS Emissions Schedule'!$A:$A,'VT CHS Emissions Schedule'!V:V),0)</f>
        <v>0</v>
      </c>
      <c r="AZ16" s="67">
        <f>IF(AZ$15&lt;2025+$T16,$J16+_xlfn.XLOOKUP(_xlfn.XLOOKUP($B16,Lookups!$A$3:$A$17,Lookups!$B$3:$B$17),'VT CHS Emissions Schedule'!$A:$A,'VT CHS Emissions Schedule'!W:W),0)</f>
        <v>0</v>
      </c>
      <c r="BA16" s="67">
        <f>IF(BA$15&lt;2025+$T16,$J16+_xlfn.XLOOKUP(_xlfn.XLOOKUP($B16,Lookups!$A$3:$A$17,Lookups!$B$3:$B$17),'VT CHS Emissions Schedule'!$A:$A,'VT CHS Emissions Schedule'!X:X),0)</f>
        <v>0</v>
      </c>
      <c r="BB16" s="67">
        <f>IF(BB$15&lt;2025+$T16,$J16+_xlfn.XLOOKUP(_xlfn.XLOOKUP($B16,Lookups!$A$3:$A$17,Lookups!$B$3:$B$17),'VT CHS Emissions Schedule'!$A:$A,'VT CHS Emissions Schedule'!Y:Y),0)</f>
        <v>0</v>
      </c>
      <c r="BC16" s="67">
        <f>IF(BC$15&lt;2025+$T16,$J16+_xlfn.XLOOKUP(_xlfn.XLOOKUP($B16,Lookups!$A$3:$A$17,Lookups!$B$3:$B$17),'VT CHS Emissions Schedule'!$A:$A,'VT CHS Emissions Schedule'!Z:Z),0)</f>
        <v>0</v>
      </c>
      <c r="BD16" s="67">
        <f>IF(BD$15&lt;2025+$T16,$J16+_xlfn.XLOOKUP(_xlfn.XLOOKUP($B16,Lookups!$A$3:$A$17,Lookups!$B$3:$B$17),'VT CHS Emissions Schedule'!$A:$A,'VT CHS Emissions Schedule'!AA:AA),0)</f>
        <v>0</v>
      </c>
      <c r="BE16" s="67">
        <f>IF(BE$15&lt;2025+$T16,$J16+_xlfn.XLOOKUP(_xlfn.XLOOKUP($B16,Lookups!$A$3:$A$17,Lookups!$B$3:$B$17),'VT CHS Emissions Schedule'!$A:$A,'VT CHS Emissions Schedule'!AB:AB),0)</f>
        <v>0</v>
      </c>
      <c r="BF16" s="67">
        <f>IF(BF$15&lt;2025+$T16,$J16+_xlfn.XLOOKUP(_xlfn.XLOOKUP($B16,Lookups!$A$3:$A$17,Lookups!$B$3:$B$17),'VT CHS Emissions Schedule'!$A:$A,'VT CHS Emissions Schedule'!AC:AC),0)</f>
        <v>0</v>
      </c>
      <c r="BG16" s="64">
        <f>IF(BG$15&lt;2025+$T16,IF($B16="Natural gas",($P16*AG16)/(1-$I16)-($Q16*'VT CHS Emissions Schedule'!D$5)/(1-$K16),IF(OR($B16="Propane",$B16="Oil"),($P16*AG16)-($Q16*'VT CHS Emissions Schedule'!D$5)/(1-$K16),(($U$28*$R16*('VT CHS Emissions Schedule'!D$8+$N16)/$V$28)+($U$29*$R16*('VT CHS Emissions Schedule'!D$9+$M16)/$V$29)+($U$30*$R16*'VT CHS Emissions Schedule'!D$7/$V$30)/(1-$L16)+($U$31*$R16*'VT CHS Emissions Schedule'!D$5/$V$31/(1-$K16))+($U$32*$R16*('VT CHS Emissions Schedule'!D$35+$O16)/$V$32))-($Q16*'VT CHS Emissions Schedule'!D$5)/(1-$K16))),0)</f>
        <v>372685.32079975883</v>
      </c>
      <c r="BH16" s="64">
        <f>IF(BH$15&lt;2025+$T16,IF($B16="Natural gas",($P16*AH16)/(1-$I16)-($Q16*'VT CHS Emissions Schedule'!E$5)/(1-$K16),IF(OR($B16="Propane",$B16="Oil"),($P16*AH16)-($Q16*'VT CHS Emissions Schedule'!E$5)/(1-$K16),(($U$28*$R16*('VT CHS Emissions Schedule'!E$8+$N16)/$V$28)+($U$29*$R16*('VT CHS Emissions Schedule'!E$9+$M16)/$V$29)+($U$30*$R16*'VT CHS Emissions Schedule'!E$7/$V$30)/(1-$L16)+($U$31*$R16*'VT CHS Emissions Schedule'!E$5/$V$31/(1-$K16))+($U$32*$R16*('VT CHS Emissions Schedule'!E$35+$O16)/$V$32))-($Q16*'VT CHS Emissions Schedule'!E$5)/(1-$K16))),0)</f>
        <v>380617.46713935654</v>
      </c>
      <c r="BI16" s="64">
        <f>IF(BI$15&lt;2025+$T16,IF($B16="Natural gas",($P16*AI16)/(1-$I16)-($Q16*'VT CHS Emissions Schedule'!F$5)/(1-$K16),IF(OR($B16="Propane",$B16="Oil"),($P16*AI16)-($Q16*'VT CHS Emissions Schedule'!F$5)/(1-$K16),(($U$28*$R16*('VT CHS Emissions Schedule'!F$8+$N16)/$V$28)+($U$29*$R16*('VT CHS Emissions Schedule'!F$9+$M16)/$V$29)+($U$30*$R16*'VT CHS Emissions Schedule'!F$7/$V$30)/(1-$L16)+($U$31*$R16*'VT CHS Emissions Schedule'!F$5/$V$31/(1-$K16))+($U$32*$R16*('VT CHS Emissions Schedule'!F$35+$O16)/$V$32))-($Q16*'VT CHS Emissions Schedule'!F$5)/(1-$K16))),0)</f>
        <v>388549.6134789543</v>
      </c>
      <c r="BJ16" s="64">
        <f>IF(BJ$15&lt;2025+$T16,IF($B16="Natural gas",($P16*AJ16)/(1-$I16)-($Q16*'VT CHS Emissions Schedule'!G$5)/(1-$K16),IF(OR($B16="Propane",$B16="Oil"),($P16*AJ16)-($Q16*'VT CHS Emissions Schedule'!G$5)/(1-$K16),(($U$28*$R16*('VT CHS Emissions Schedule'!G$8+$N16)/$V$28)+($U$29*$R16*('VT CHS Emissions Schedule'!G$9+$M16)/$V$29)+($U$30*$R16*'VT CHS Emissions Schedule'!G$7/$V$30)/(1-$L16)+($U$31*$R16*'VT CHS Emissions Schedule'!G$5/$V$31/(1-$K16))+($U$32*$R16*('VT CHS Emissions Schedule'!G$35+$O16)/$V$32))-($Q16*'VT CHS Emissions Schedule'!G$5)/(1-$K16))),0)</f>
        <v>396481.75981855206</v>
      </c>
      <c r="BK16" s="64">
        <f>IF(BK$15&lt;2025+$T16,IF($B16="Natural gas",($P16*AK16)/(1-$I16)-($Q16*'VT CHS Emissions Schedule'!H$5)/(1-$K16),IF(OR($B16="Propane",$B16="Oil"),($P16*AK16)-($Q16*'VT CHS Emissions Schedule'!H$5)/(1-$K16),(($U$28*$R16*('VT CHS Emissions Schedule'!H$8+$N16)/$V$28)+($U$29*$R16*('VT CHS Emissions Schedule'!H$9+$M16)/$V$29)+($U$30*$R16*'VT CHS Emissions Schedule'!H$7/$V$30)/(1-$L16)+($U$31*$R16*'VT CHS Emissions Schedule'!H$5/$V$31/(1-$K16))+($U$32*$R16*('VT CHS Emissions Schedule'!H$35+$O16)/$V$32))-($Q16*'VT CHS Emissions Schedule'!H$5)/(1-$K16))),0)</f>
        <v>404413.90615814982</v>
      </c>
      <c r="BL16" s="64">
        <f>IF(BL$15&lt;2025+$T16,IF($B16="Natural gas",($P16*AL16)/(1-$I16)-($Q16*'VT CHS Emissions Schedule'!I$5)/(1-$K16),IF(OR($B16="Propane",$B16="Oil"),($P16*AL16)-($Q16*'VT CHS Emissions Schedule'!I$5)/(1-$K16),(($U$28*$R16*('VT CHS Emissions Schedule'!I$8+$N16)/$V$28)+($U$29*$R16*('VT CHS Emissions Schedule'!I$9+$M16)/$V$29)+($U$30*$R16*'VT CHS Emissions Schedule'!I$7/$V$30)/(1-$L16)+($U$31*$R16*'VT CHS Emissions Schedule'!I$5/$V$31/(1-$K16))+($U$32*$R16*('VT CHS Emissions Schedule'!I$35+$O16)/$V$32))-($Q16*'VT CHS Emissions Schedule'!I$5)/(1-$K16))),0)</f>
        <v>411839.45009319822</v>
      </c>
      <c r="BM16" s="64">
        <f>IF(BM$15&lt;2025+$T16,IF($B16="Natural gas",($P16*AM16)/(1-$I16)-($Q16*'VT CHS Emissions Schedule'!J$5)/(1-$K16),IF(OR($B16="Propane",$B16="Oil"),($P16*AM16)-($Q16*'VT CHS Emissions Schedule'!J$5)/(1-$K16),(($U$28*$R16*('VT CHS Emissions Schedule'!J$8+$N16)/$V$28)+($U$29*$R16*('VT CHS Emissions Schedule'!J$9+$M16)/$V$29)+($U$30*$R16*'VT CHS Emissions Schedule'!J$7/$V$30)/(1-$L16)+($U$31*$R16*'VT CHS Emissions Schedule'!J$5/$V$31/(1-$K16))+($U$32*$R16*('VT CHS Emissions Schedule'!J$35+$O16)/$V$32))-($Q16*'VT CHS Emissions Schedule'!J$5)/(1-$K16))),0)</f>
        <v>419771.59643279598</v>
      </c>
      <c r="BN16" s="64">
        <f>IF(BN$15&lt;2025+$T16,IF($B16="Natural gas",($P16*AN16)/(1-$I16)-($Q16*'VT CHS Emissions Schedule'!K$5)/(1-$K16),IF(OR($B16="Propane",$B16="Oil"),($P16*AN16)-($Q16*'VT CHS Emissions Schedule'!K$5)/(1-$K16),(($U$28*$R16*('VT CHS Emissions Schedule'!K$8+$N16)/$V$28)+($U$29*$R16*('VT CHS Emissions Schedule'!K$9+$M16)/$V$29)+($U$30*$R16*'VT CHS Emissions Schedule'!K$7/$V$30)/(1-$L16)+($U$31*$R16*'VT CHS Emissions Schedule'!K$5/$V$31/(1-$K16))+($U$32*$R16*('VT CHS Emissions Schedule'!K$35+$O16)/$V$32))-($Q16*'VT CHS Emissions Schedule'!K$5)/(1-$K16))),0)</f>
        <v>427703.74277239369</v>
      </c>
      <c r="BO16" s="64">
        <f>IF(BO$15&lt;2025+$T16,IF($B16="Natural gas",($P16*AO16)/(1-$I16)-($Q16*'VT CHS Emissions Schedule'!L$5)/(1-$K16),IF(OR($B16="Propane",$B16="Oil"),($P16*AO16)-($Q16*'VT CHS Emissions Schedule'!L$5)/(1-$K16),(($U$28*$R16*('VT CHS Emissions Schedule'!L$8+$N16)/$V$28)+($U$29*$R16*('VT CHS Emissions Schedule'!L$9+$M16)/$V$29)+($U$30*$R16*'VT CHS Emissions Schedule'!L$7/$V$30)/(1-$L16)+($U$31*$R16*'VT CHS Emissions Schedule'!L$5/$V$31/(1-$K16))+($U$32*$R16*('VT CHS Emissions Schedule'!L$35+$O16)/$V$32))-($Q16*'VT CHS Emissions Schedule'!L$5)/(1-$K16))),0)</f>
        <v>435635.88911199145</v>
      </c>
      <c r="BP16" s="64">
        <f>IF(BP$15&lt;2025+$T16,IF($B16="Natural gas",($P16*AP16)/(1-$I16)-($Q16*'VT CHS Emissions Schedule'!M$5)/(1-$K16),IF(OR($B16="Propane",$B16="Oil"),($P16*AP16)-($Q16*'VT CHS Emissions Schedule'!M$5)/(1-$K16),(($U$28*$R16*('VT CHS Emissions Schedule'!M$8+$N16)/$V$28)+($U$29*$R16*('VT CHS Emissions Schedule'!M$9+$M16)/$V$29)+($U$30*$R16*'VT CHS Emissions Schedule'!M$7/$V$30)/(1-$L16)+($U$31*$R16*'VT CHS Emissions Schedule'!M$5/$V$31/(1-$K16))+($U$32*$R16*('VT CHS Emissions Schedule'!M$35+$O16)/$V$32))-($Q16*'VT CHS Emissions Schedule'!M$5)/(1-$K16))),0)</f>
        <v>443568.03545158921</v>
      </c>
      <c r="BQ16" s="64">
        <f>IF(BQ$15&lt;2025+$T16,IF($B16="Natural gas",($P16*AQ16)/(1-$I16)-($Q16*'VT CHS Emissions Schedule'!N$5)/(1-$K16),IF(OR($B16="Propane",$B16="Oil"),($P16*AQ16)-($Q16*'VT CHS Emissions Schedule'!N$5)/(1-$K16),(($U$28*$R16*('VT CHS Emissions Schedule'!N$8+$N16)/$V$28)+($U$29*$R16*('VT CHS Emissions Schedule'!N$9+$M16)/$V$29)+($U$30*$R16*'VT CHS Emissions Schedule'!N$7/$V$30)/(1-$L16)+($U$31*$R16*'VT CHS Emissions Schedule'!N$5/$V$31/(1-$K16))+($U$32*$R16*('VT CHS Emissions Schedule'!N$35+$O16)/$V$32))-($Q16*'VT CHS Emissions Schedule'!N$5)/(1-$K16))),0)</f>
        <v>451414.47332598653</v>
      </c>
      <c r="BR16" s="64">
        <f>IF(BR$15&lt;2025+$T16,IF($B16="Natural gas",($P16*AR16)/(1-$I16)-($Q16*'VT CHS Emissions Schedule'!O$5)/(1-$K16),IF(OR($B16="Propane",$B16="Oil"),($P16*AR16)-($Q16*'VT CHS Emissions Schedule'!O$5)/(1-$K16),(($U$28*$R16*('VT CHS Emissions Schedule'!O$8+$N16)/$V$28)+($U$29*$R16*('VT CHS Emissions Schedule'!O$9+$M16)/$V$29)+($U$30*$R16*'VT CHS Emissions Schedule'!O$7/$V$30)/(1-$L16)+($U$31*$R16*'VT CHS Emissions Schedule'!O$5/$V$31/(1-$K16))+($U$32*$R16*('VT CHS Emissions Schedule'!O$35+$O16)/$V$32))-($Q16*'VT CHS Emissions Schedule'!O$5)/(1-$K16))),0)</f>
        <v>451414.47332598653</v>
      </c>
      <c r="BS16" s="64">
        <f>IF(BS$15&lt;2025+$T16,IF($B16="Natural gas",($P16*AS16)/(1-$I16)-($Q16*'VT CHS Emissions Schedule'!P$5)/(1-$K16),IF(OR($B16="Propane",$B16="Oil"),($P16*AS16)-($Q16*'VT CHS Emissions Schedule'!P$5)/(1-$K16),(($U$28*$R16*('VT CHS Emissions Schedule'!P$8+$N16)/$V$28)+($U$29*$R16*('VT CHS Emissions Schedule'!P$9+$M16)/$V$29)+($U$30*$R16*'VT CHS Emissions Schedule'!P$7/$V$30)/(1-$L16)+($U$31*$R16*'VT CHS Emissions Schedule'!P$5/$V$31/(1-$K16))+($U$32*$R16*('VT CHS Emissions Schedule'!P$35+$O16)/$V$32))-($Q16*'VT CHS Emissions Schedule'!P$5)/(1-$K16))),0)</f>
        <v>451414.47332598653</v>
      </c>
      <c r="BT16" s="64">
        <f>IF(BT$15&lt;2025+$T16,IF($B16="Natural gas",($P16*AT16)/(1-$I16)-($Q16*'VT CHS Emissions Schedule'!Q$5)/(1-$K16),IF(OR($B16="Propane",$B16="Oil"),($P16*AT16)-($Q16*'VT CHS Emissions Schedule'!Q$5)/(1-$K16),(($U$28*$R16*('VT CHS Emissions Schedule'!Q$8+$N16)/$V$28)+($U$29*$R16*('VT CHS Emissions Schedule'!Q$9+$M16)/$V$29)+($U$30*$R16*'VT CHS Emissions Schedule'!Q$7/$V$30)/(1-$L16)+($U$31*$R16*'VT CHS Emissions Schedule'!Q$5/$V$31/(1-$K16))+($U$32*$R16*('VT CHS Emissions Schedule'!Q$35+$O16)/$V$32))-($Q16*'VT CHS Emissions Schedule'!Q$5)/(1-$K16))),0)</f>
        <v>451414.47332598653</v>
      </c>
      <c r="BU16" s="64">
        <f>IF(BU$15&lt;2025+$T16,IF($B16="Natural gas",($P16*AU16)/(1-$I16)-($Q16*'VT CHS Emissions Schedule'!R$5)/(1-$K16),IF(OR($B16="Propane",$B16="Oil"),($P16*AU16)-($Q16*'VT CHS Emissions Schedule'!R$5)/(1-$K16),(($U$28*$R16*('VT CHS Emissions Schedule'!R$8+$N16)/$V$28)+($U$29*$R16*('VT CHS Emissions Schedule'!R$9+$M16)/$V$29)+($U$30*$R16*'VT CHS Emissions Schedule'!R$7/$V$30)/(1-$L16)+($U$31*$R16*'VT CHS Emissions Schedule'!R$5/$V$31/(1-$K16))+($U$32*$R16*('VT CHS Emissions Schedule'!R$35+$O16)/$V$32))-($Q16*'VT CHS Emissions Schedule'!R$5)/(1-$K16))),0)</f>
        <v>451414.47332598653</v>
      </c>
      <c r="BV16" s="64">
        <f>IF(BV$15&lt;2025+$T16,IF($B16="Natural gas",($P16*AV16)/(1-$I16)-($Q16*'VT CHS Emissions Schedule'!S$5)/(1-$K16),IF(OR($B16="Propane",$B16="Oil"),($P16*AV16)-($Q16*'VT CHS Emissions Schedule'!S$5)/(1-$K16),(($U$28*$R16*('VT CHS Emissions Schedule'!S$8+$N16)/$V$28)+($U$29*$R16*('VT CHS Emissions Schedule'!S$9+$M16)/$V$29)+($U$30*$R16*'VT CHS Emissions Schedule'!S$7/$V$30)/(1-$L16)+($U$31*$R16*'VT CHS Emissions Schedule'!S$5/$V$31/(1-$K16))+($U$32*$R16*('VT CHS Emissions Schedule'!S$35+$O16)/$V$32))-($Q16*'VT CHS Emissions Schedule'!S$5)/(1-$K16))),0)</f>
        <v>451386.98879443761</v>
      </c>
      <c r="BW16" s="64">
        <f>IF(BW$15&lt;2025+$T16,IF($B16="Natural gas",($P16*AW16)/(1-$I16)-($Q16*'VT CHS Emissions Schedule'!T$5)/(1-$K16),IF(OR($B16="Propane",$B16="Oil"),($P16*AW16)-($Q16*'VT CHS Emissions Schedule'!T$5)/(1-$K16),(($U$28*$R16*('VT CHS Emissions Schedule'!T$8+$N16)/$V$28)+($U$29*$R16*('VT CHS Emissions Schedule'!T$9+$M16)/$V$29)+($U$30*$R16*'VT CHS Emissions Schedule'!T$7/$V$30)/(1-$L16)+($U$31*$R16*'VT CHS Emissions Schedule'!T$5/$V$31/(1-$K16))+($U$32*$R16*('VT CHS Emissions Schedule'!T$35+$O16)/$V$32))-($Q16*'VT CHS Emissions Schedule'!T$5)/(1-$K16))),0)</f>
        <v>0</v>
      </c>
      <c r="BX16" s="64">
        <f>IF(BX$15&lt;2025+$T16,IF($B16="Natural gas",($P16*AX16)/(1-$I16)-($Q16*'VT CHS Emissions Schedule'!U$5)/(1-$K16),IF(OR($B16="Propane",$B16="Oil"),($P16*AX16)-($Q16*'VT CHS Emissions Schedule'!U$5)/(1-$K16),(($U$28*$R16*('VT CHS Emissions Schedule'!U$8+$N16)/$V$28)+($U$29*$R16*('VT CHS Emissions Schedule'!U$9+$M16)/$V$29)+($U$30*$R16*'VT CHS Emissions Schedule'!U$7/$V$30)/(1-$L16)+($U$31*$R16*'VT CHS Emissions Schedule'!U$5/$V$31/(1-$K16))+($U$32*$R16*('VT CHS Emissions Schedule'!U$35+$O16)/$V$32))-($Q16*'VT CHS Emissions Schedule'!U$5)/(1-$K16))),0)</f>
        <v>0</v>
      </c>
      <c r="BY16" s="64">
        <f>IF(BY$15&lt;2025+$T16,IF($B16="Natural gas",($P16*AY16)/(1-$I16)-($Q16*'VT CHS Emissions Schedule'!V$5)/(1-$K16),IF(OR($B16="Propane",$B16="Oil"),($P16*AY16)-($Q16*'VT CHS Emissions Schedule'!V$5)/(1-$K16),(($U$28*$R16*('VT CHS Emissions Schedule'!V$8+$N16)/$V$28)+($U$29*$R16*('VT CHS Emissions Schedule'!V$9+$M16)/$V$29)+($U$30*$R16*'VT CHS Emissions Schedule'!V$7/$V$30)/(1-$L16)+($U$31*$R16*'VT CHS Emissions Schedule'!V$5/$V$31/(1-$K16))+($U$32*$R16*('VT CHS Emissions Schedule'!V$35+$O16)/$V$32))-($Q16*'VT CHS Emissions Schedule'!V$5)/(1-$K16))),0)</f>
        <v>0</v>
      </c>
      <c r="BZ16" s="64">
        <f>IF(BZ$15&lt;2025+$T16,IF($B16="Natural gas",($P16*AZ16)/(1-$I16)-($Q16*'VT CHS Emissions Schedule'!W$5)/(1-$K16),IF(OR($B16="Propane",$B16="Oil"),($P16*AZ16)-($Q16*'VT CHS Emissions Schedule'!W$5)/(1-$K16),(($U$28*$R16*('VT CHS Emissions Schedule'!W$8+$N16)/$V$28)+($U$29*$R16*('VT CHS Emissions Schedule'!W$9+$M16)/$V$29)+($U$30*$R16*'VT CHS Emissions Schedule'!W$7/$V$30)/(1-$L16)+($U$31*$R16*'VT CHS Emissions Schedule'!W$5/$V$31/(1-$K16))+($U$32*$R16*('VT CHS Emissions Schedule'!W$35+$O16)/$V$32))-($Q16*'VT CHS Emissions Schedule'!W$5)/(1-$K16))),0)</f>
        <v>0</v>
      </c>
      <c r="CA16" s="64">
        <f>IF(CA$15&lt;2025+$T16,IF($B16="Natural gas",($P16*BA16)/(1-$I16)-($Q16*'VT CHS Emissions Schedule'!X$5)/(1-$K16),IF(OR($B16="Propane",$B16="Oil"),($P16*BA16)-($Q16*'VT CHS Emissions Schedule'!X$5)/(1-$K16),(($U$28*$R16*('VT CHS Emissions Schedule'!X$8+$N16)/$V$28)+($U$29*$R16*('VT CHS Emissions Schedule'!X$9+$M16)/$V$29)+($U$30*$R16*'VT CHS Emissions Schedule'!X$7/$V$30)/(1-$L16)+($U$31*$R16*'VT CHS Emissions Schedule'!X$5/$V$31/(1-$K16))+($U$32*$R16*('VT CHS Emissions Schedule'!X$35+$O16)/$V$32))-($Q16*'VT CHS Emissions Schedule'!X$5)/(1-$K16))),0)</f>
        <v>0</v>
      </c>
      <c r="CB16" s="64">
        <f>IF(CB$15&lt;2025+$T16,IF($B16="Natural gas",($P16*BB16)/(1-$I16)-($Q16*'VT CHS Emissions Schedule'!Y$5)/(1-$K16),IF(OR($B16="Propane",$B16="Oil"),($P16*BB16)-($Q16*'VT CHS Emissions Schedule'!Y$5)/(1-$K16),(($U$28*$R16*('VT CHS Emissions Schedule'!Y$8+$N16)/$V$28)+($U$29*$R16*('VT CHS Emissions Schedule'!Y$9+$M16)/$V$29)+($U$30*$R16*'VT CHS Emissions Schedule'!Y$7/$V$30)/(1-$L16)+($U$31*$R16*'VT CHS Emissions Schedule'!Y$5/$V$31/(1-$K16))+($U$32*$R16*('VT CHS Emissions Schedule'!Y$35+$O16)/$V$32))-($Q16*'VT CHS Emissions Schedule'!Y$5)/(1-$K16))),0)</f>
        <v>0</v>
      </c>
      <c r="CC16" s="64">
        <f>IF(CC$15&lt;2025+$T16,IF($B16="Natural gas",($P16*BC16)/(1-$I16)-($Q16*'VT CHS Emissions Schedule'!Z$5)/(1-$K16),IF(OR($B16="Propane",$B16="Oil"),($P16*BC16)-($Q16*'VT CHS Emissions Schedule'!Z$5)/(1-$K16),(($U$28*$R16*('VT CHS Emissions Schedule'!Z$8+$N16)/$V$28)+($U$29*$R16*('VT CHS Emissions Schedule'!Z$9+$M16)/$V$29)+($U$30*$R16*'VT CHS Emissions Schedule'!Z$7/$V$30)/(1-$L16)+($U$31*$R16*'VT CHS Emissions Schedule'!Z$5/$V$31/(1-$K16))+($U$32*$R16*('VT CHS Emissions Schedule'!Z$35+$O16)/$V$32))-($Q16*'VT CHS Emissions Schedule'!Z$5)/(1-$K16))),0)</f>
        <v>0</v>
      </c>
      <c r="CD16" s="64">
        <f>IF(CD$15&lt;2025+$T16,IF($B16="Natural gas",($P16*BD16)/(1-$I16)-($Q16*'VT CHS Emissions Schedule'!AA$5)/(1-$K16),IF(OR($B16="Propane",$B16="Oil"),($P16*BD16)-($Q16*'VT CHS Emissions Schedule'!AA$5)/(1-$K16),(($U$28*$R16*('VT CHS Emissions Schedule'!AA$8+$N16)/$V$28)+($U$29*$R16*('VT CHS Emissions Schedule'!AA$9+$M16)/$V$29)+($U$30*$R16*'VT CHS Emissions Schedule'!AA$7/$V$30)/(1-$L16)+($U$31*$R16*'VT CHS Emissions Schedule'!AA$5/$V$31/(1-$K16))+($U$32*$R16*('VT CHS Emissions Schedule'!AA$35+$O16)/$V$32))-($Q16*'VT CHS Emissions Schedule'!AA$5)/(1-$K16))),0)</f>
        <v>0</v>
      </c>
      <c r="CE16" s="64">
        <f>IF(CE$15&lt;2025+$T16,IF($B16="Natural gas",($P16*BE16)/(1-$I16)-($Q16*'VT CHS Emissions Schedule'!AB$5)/(1-$K16),IF(OR($B16="Propane",$B16="Oil"),($P16*BE16)-($Q16*'VT CHS Emissions Schedule'!AB$5)/(1-$K16),(($U$28*$R16*('VT CHS Emissions Schedule'!AB$8+$N16)/$V$28)+($U$29*$R16*('VT CHS Emissions Schedule'!AB$9+$M16)/$V$29)+($U$30*$R16*'VT CHS Emissions Schedule'!AB$7/$V$30)/(1-$L16)+($U$31*$R16*'VT CHS Emissions Schedule'!AB$5/$V$31/(1-$K16))+($U$32*$R16*('VT CHS Emissions Schedule'!AB$35+$O16)/$V$32))-($Q16*'VT CHS Emissions Schedule'!AB$5)/(1-$K16))),0)</f>
        <v>0</v>
      </c>
      <c r="CF16" s="64">
        <f>IF(CF$15&lt;2025+$T16,IF($B16="Natural gas",($P16*BF16)/(1-$I16)-($Q16*'VT CHS Emissions Schedule'!AC$5)/(1-$K16),IF(OR($B16="Propane",$B16="Oil"),($P16*BF16)-($Q16*'VT CHS Emissions Schedule'!AC$5)/(1-$K16),(($U$28*$R16*('VT CHS Emissions Schedule'!AC$8+$N16)/$V$28)+($U$29*$R16*('VT CHS Emissions Schedule'!AC$9+$M16)/$V$29)+($U$30*$R16*'VT CHS Emissions Schedule'!AC$7/$V$30)/(1-$L16)+($U$31*$R16*'VT CHS Emissions Schedule'!AC$5/$V$31/(1-$K16))+($U$32*$R16*('VT CHS Emissions Schedule'!AC$35+$O16)/$V$32))-($Q16*'VT CHS Emissions Schedule'!AC$5)/(1-$K16))),0)</f>
        <v>0</v>
      </c>
      <c r="CG16" s="64">
        <f>IF(CG$15&lt;2025+$T16,BG16+(($S16*'VT CHS Emissions Schedule'!D$5)/(1-$K16)),0)</f>
        <v>351538.9220467892</v>
      </c>
      <c r="CH16" s="64">
        <f>IF(CH$15&lt;2025+$T16,BH16+(($S16*'VT CHS Emissions Schedule'!E$5)/(1-$K16)),0)</f>
        <v>360941.47483116516</v>
      </c>
      <c r="CI16" s="64">
        <f>IF(CI$15&lt;2025+$T16,BI16+(($S16*'VT CHS Emissions Schedule'!F$5)/(1-$K16)),0)</f>
        <v>370344.02761554113</v>
      </c>
      <c r="CJ16" s="64">
        <f>IF(CJ$15&lt;2025+$T16,BJ16+(($S16*'VT CHS Emissions Schedule'!G$5)/(1-$K16)),0)</f>
        <v>379746.58039991715</v>
      </c>
      <c r="CK16" s="64">
        <f>IF(CK$15&lt;2025+$T16,BK16+(($S16*'VT CHS Emissions Schedule'!H$5)/(1-$K16)),0)</f>
        <v>389149.13318429311</v>
      </c>
      <c r="CL16" s="64">
        <f>IF(CL$15&lt;2025+$T16,BL16+(($S16*'VT CHS Emissions Schedule'!I$5)/(1-$K16)),0)</f>
        <v>398045.08356411976</v>
      </c>
      <c r="CM16" s="64">
        <f>IF(CM$15&lt;2025+$T16,BM16+(($S16*'VT CHS Emissions Schedule'!J$5)/(1-$K16)),0)</f>
        <v>407447.63634849573</v>
      </c>
      <c r="CN16" s="64">
        <f>IF(CN$15&lt;2025+$T16,BN16+(($S16*'VT CHS Emissions Schedule'!K$5)/(1-$K16)),0)</f>
        <v>416850.18913287163</v>
      </c>
      <c r="CO16" s="64">
        <f>IF(CO$15&lt;2025+$T16,BO16+(($S16*'VT CHS Emissions Schedule'!L$5)/(1-$K16)),0)</f>
        <v>426252.74191724765</v>
      </c>
      <c r="CP16" s="64">
        <f>IF(CP$15&lt;2025+$T16,BP16+(($S16*'VT CHS Emissions Schedule'!M$5)/(1-$K16)),0)</f>
        <v>435655.29470162361</v>
      </c>
      <c r="CQ16" s="64">
        <f>IF(CQ$15&lt;2025+$T16,BQ16+(($S16*'VT CHS Emissions Schedule'!N$5)/(1-$K16)),0)</f>
        <v>444972.13902079919</v>
      </c>
      <c r="CR16" s="64">
        <f>IF(CR$15&lt;2025+$T16,BR16+(($S16*'VT CHS Emissions Schedule'!O$5)/(1-$K16)),0)</f>
        <v>444972.13902079919</v>
      </c>
      <c r="CS16" s="64">
        <f>IF(CS$15&lt;2025+$T16,BS16+(($S16*'VT CHS Emissions Schedule'!P$5)/(1-$K16)),0)</f>
        <v>444972.13902079919</v>
      </c>
      <c r="CT16" s="64">
        <f>IF(CT$15&lt;2025+$T16,BT16+(($S16*'VT CHS Emissions Schedule'!Q$5)/(1-$K16)),0)</f>
        <v>444972.13902079919</v>
      </c>
      <c r="CU16" s="64">
        <f>IF(CU$15&lt;2025+$T16,BU16+(($S16*'VT CHS Emissions Schedule'!R$5)/(1-$K16)),0)</f>
        <v>444972.13902079919</v>
      </c>
      <c r="CV16" s="64">
        <f>IF(CV$15&lt;2025+$T16,BV16+(($S16*'VT CHS Emissions Schedule'!S$5)/(1-$K16)),0)</f>
        <v>444944.65448925027</v>
      </c>
      <c r="CW16" s="64">
        <f>IF(CW$15&lt;2025+$T16,BW16+(($S16*'VT CHS Emissions Schedule'!T$5)/(1-$K16)),0)</f>
        <v>0</v>
      </c>
      <c r="CX16" s="64">
        <f>IF(CX$15&lt;2025+$T16,BX16+(($S16*'VT CHS Emissions Schedule'!U$5)/(1-$K16)),0)</f>
        <v>0</v>
      </c>
      <c r="CY16" s="64">
        <f>IF(CY$15&lt;2025+$T16,BY16+(($S16*'VT CHS Emissions Schedule'!V$5)/(1-$K16)),0)</f>
        <v>0</v>
      </c>
      <c r="CZ16" s="64">
        <f>IF(CZ$15&lt;2025+$T16,BZ16+(($S16*'VT CHS Emissions Schedule'!W$5)/(1-$K16)),0)</f>
        <v>0</v>
      </c>
      <c r="DA16" s="64">
        <f>IF(DA$15&lt;2025+$T16,CA16+(($S16*'VT CHS Emissions Schedule'!X$5)/(1-$K16)),0)</f>
        <v>0</v>
      </c>
      <c r="DB16" s="64">
        <f>IF(DB$15&lt;2025+$T16,CB16+(($S16*'VT CHS Emissions Schedule'!Y$5)/(1-$K16)),0)</f>
        <v>0</v>
      </c>
      <c r="DC16" s="64">
        <f>IF(DC$15&lt;2025+$T16,CC16+(($S16*'VT CHS Emissions Schedule'!Z$5)/(1-$K16)),0)</f>
        <v>0</v>
      </c>
      <c r="DD16" s="64">
        <f>IF(DD$15&lt;2025+$T16,CD16+(($S16*'VT CHS Emissions Schedule'!AA$5)/(1-$K16)),0)</f>
        <v>0</v>
      </c>
      <c r="DE16" s="64">
        <f>IF(DE$15&lt;2025+$T16,CE16+(($S16*'VT CHS Emissions Schedule'!AB$5)/(1-$K16)),0)</f>
        <v>0</v>
      </c>
      <c r="DF16" s="64">
        <f>IF(DF$15&lt;2025+$T16,CF16+(($S16*'VT CHS Emissions Schedule'!AC$5)/(1-$K16)),0)</f>
        <v>0</v>
      </c>
    </row>
    <row r="17" spans="1:110" ht="15.75" x14ac:dyDescent="0.25">
      <c r="A17" s="504"/>
      <c r="B17" s="124" t="s">
        <v>8</v>
      </c>
      <c r="C17" s="64">
        <f t="shared" si="0"/>
        <v>7896057.6031692736</v>
      </c>
      <c r="D17" s="64">
        <f t="shared" si="1"/>
        <v>7712107.8998234747</v>
      </c>
      <c r="E17" s="223">
        <f t="shared" si="2"/>
        <v>7.8960576031692735</v>
      </c>
      <c r="F17" s="111">
        <f t="shared" ref="F17:F23" si="3">G17+H17</f>
        <v>423237.14330754342</v>
      </c>
      <c r="G17" s="64">
        <f>IF($B17="Natural gas",($P17*AG17)/(1-$I17)-($Q17*'VT CHS Emissions Schedule'!D$5)/(1-$K17),IF(OR($B17="Propane",$B17="Oil"),($P17*AG17)-($Q17*'VT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Schedule'!D$35+$N17)/$V$32))-($Q17*'VT CHS Emissions Schedule'!D$5)/(1-$K17)))</f>
        <v>444383.54206051305</v>
      </c>
      <c r="H17" s="64">
        <f>($S17*'VT CHS Emissions Schedule'!D$5)/(1-$K17)</f>
        <v>-21146.39875296961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>$R17/$Y17</f>
        <v>7532.4081818181812</v>
      </c>
      <c r="Q17" s="64">
        <f t="shared" ref="Q17" si="4">$R17/$X17*AD17</f>
        <v>2899.5522449230771</v>
      </c>
      <c r="R17" s="64">
        <f t="shared" ref="R17:R23" si="5">($U17*$V17*$AF17*$W17)</f>
        <v>6628.5191999999997</v>
      </c>
      <c r="S17" s="64">
        <f t="shared" ref="S17:S23" si="6">-((1-$AC17)*($AA17*$AB17)/$Z17)*$AE17</f>
        <v>-537.498947368421</v>
      </c>
      <c r="T17" s="68">
        <v>16</v>
      </c>
      <c r="U17" s="64">
        <v>12000</v>
      </c>
      <c r="V17" s="64">
        <v>1681</v>
      </c>
      <c r="W17" s="194">
        <v>0.31</v>
      </c>
      <c r="X17" s="72">
        <v>7.8</v>
      </c>
      <c r="Y17" s="72">
        <f>$V$29</f>
        <v>0.88</v>
      </c>
      <c r="Z17" s="71">
        <v>15.2</v>
      </c>
      <c r="AA17" s="64">
        <f t="shared" ref="AA17:AA23" si="7">U17</f>
        <v>12000</v>
      </c>
      <c r="AB17" s="64">
        <v>591</v>
      </c>
      <c r="AC17" s="80">
        <v>0.68</v>
      </c>
      <c r="AD17" s="73">
        <v>3.4119999999999999</v>
      </c>
      <c r="AE17" s="74">
        <v>3.5999999999999999E-3</v>
      </c>
      <c r="AF17" s="75">
        <v>1.06E-3</v>
      </c>
      <c r="AG17" s="67">
        <f>IF(AG$15&lt;2025+$T17,$J17+_xlfn.XLOOKUP(_xlfn.XLOOKUP($B17,Lookups!$A$3:$A$17,Lookups!$B$3:$B$17),'VT CHS Emissions Schedule'!$A:$A,'VT CHS Emissions Schedule'!D:D),0)</f>
        <v>74.140744137069305</v>
      </c>
      <c r="AH17" s="67">
        <f>IF(AH$15&lt;2025+$T17,$J17+_xlfn.XLOOKUP(_xlfn.XLOOKUP($B17,Lookups!$A$3:$A$17,Lookups!$B$3:$B$17),'VT CHS Emissions Schedule'!$A:$A,'VT CHS Emissions Schedule'!E:E),0)</f>
        <v>73.913585753439619</v>
      </c>
      <c r="AI17" s="67">
        <f>IF(AI$15&lt;2025+$T17,$J17+_xlfn.XLOOKUP(_xlfn.XLOOKUP($B17,Lookups!$A$3:$A$17,Lookups!$B$3:$B$17),'VT CHS Emissions Schedule'!$A:$A,'VT CHS Emissions Schedule'!F:F),0)</f>
        <v>73.913585753439619</v>
      </c>
      <c r="AJ17" s="67">
        <f>IF(AJ$15&lt;2025+$T17,$J17+_xlfn.XLOOKUP(_xlfn.XLOOKUP($B17,Lookups!$A$3:$A$17,Lookups!$B$3:$B$17),'VT CHS Emissions Schedule'!$A:$A,'VT CHS Emissions Schedule'!G:G),0)</f>
        <v>73.913585753439619</v>
      </c>
      <c r="AK17" s="67">
        <f>IF(AK$15&lt;2025+$T17,$J17+_xlfn.XLOOKUP(_xlfn.XLOOKUP($B17,Lookups!$A$3:$A$17,Lookups!$B$3:$B$17),'VT CHS Emissions Schedule'!$A:$A,'VT CHS Emissions Schedule'!H:H),0)</f>
        <v>73.904830687526697</v>
      </c>
      <c r="AL17" s="67">
        <f>IF(AL$15&lt;2025+$T17,$J17+_xlfn.XLOOKUP(_xlfn.XLOOKUP($B17,Lookups!$A$3:$A$17,Lookups!$B$3:$B$17),'VT CHS Emissions Schedule'!$A:$A,'VT CHS Emissions Schedule'!I:I),0)</f>
        <v>73.904830687526697</v>
      </c>
      <c r="AM17" s="67">
        <f>IF(AM$15&lt;2025+$T17,$J17+_xlfn.XLOOKUP(_xlfn.XLOOKUP($B17,Lookups!$A$3:$A$17,Lookups!$B$3:$B$17),'VT CHS Emissions Schedule'!$A:$A,'VT CHS Emissions Schedule'!J:J),0)</f>
        <v>73.904830687526697</v>
      </c>
      <c r="AN17" s="67">
        <f>IF(AN$15&lt;2025+$T17,$J17+_xlfn.XLOOKUP(_xlfn.XLOOKUP($B17,Lookups!$A$3:$A$17,Lookups!$B$3:$B$17),'VT CHS Emissions Schedule'!$A:$A,'VT CHS Emissions Schedule'!K:K),0)</f>
        <v>73.904830687526697</v>
      </c>
      <c r="AO17" s="67">
        <f>IF(AO$15&lt;2025+$T17,$J17+_xlfn.XLOOKUP(_xlfn.XLOOKUP($B17,Lookups!$A$3:$A$17,Lookups!$B$3:$B$17),'VT CHS Emissions Schedule'!$A:$A,'VT CHS Emissions Schedule'!L:L),0)</f>
        <v>73.904830687526697</v>
      </c>
      <c r="AP17" s="67">
        <f>IF(AP$15&lt;2025+$T17,$J17+_xlfn.XLOOKUP(_xlfn.XLOOKUP($B17,Lookups!$A$3:$A$17,Lookups!$B$3:$B$17),'VT CHS Emissions Schedule'!$A:$A,'VT CHS Emissions Schedule'!M:M),0)</f>
        <v>73.534497310657912</v>
      </c>
      <c r="AQ17" s="67">
        <f>IF(AQ$15&lt;2025+$T17,$J17+_xlfn.XLOOKUP(_xlfn.XLOOKUP($B17,Lookups!$A$3:$A$17,Lookups!$B$3:$B$17),'VT CHS Emissions Schedule'!$A:$A,'VT CHS Emissions Schedule'!N:N),0)</f>
        <v>73.534497310657912</v>
      </c>
      <c r="AR17" s="67">
        <f>IF(AR$15&lt;2025+$T17,$J17+_xlfn.XLOOKUP(_xlfn.XLOOKUP($B17,Lookups!$A$3:$A$17,Lookups!$B$3:$B$17),'VT CHS Emissions Schedule'!$A:$A,'VT CHS Emissions Schedule'!O:O),0)</f>
        <v>73.534497310657912</v>
      </c>
      <c r="AS17" s="67">
        <f>IF(AS$15&lt;2025+$T17,$J17+_xlfn.XLOOKUP(_xlfn.XLOOKUP($B17,Lookups!$A$3:$A$17,Lookups!$B$3:$B$17),'VT CHS Emissions Schedule'!$A:$A,'VT CHS Emissions Schedule'!P:P),0)</f>
        <v>73.534497310657912</v>
      </c>
      <c r="AT17" s="67">
        <f>IF(AT$15&lt;2025+$T17,$J17+_xlfn.XLOOKUP(_xlfn.XLOOKUP($B17,Lookups!$A$3:$A$17,Lookups!$B$3:$B$17),'VT CHS Emissions Schedule'!$A:$A,'VT CHS Emissions Schedule'!Q:Q),0)</f>
        <v>73.534497310657912</v>
      </c>
      <c r="AU17" s="67">
        <f>IF(AU$15&lt;2025+$T17,$J17+_xlfn.XLOOKUP(_xlfn.XLOOKUP($B17,Lookups!$A$3:$A$17,Lookups!$B$3:$B$17),'VT CHS Emissions Schedule'!$A:$A,'VT CHS Emissions Schedule'!R:R),0)</f>
        <v>73.470054800700524</v>
      </c>
      <c r="AV17" s="67">
        <f>IF(AV$15&lt;2025+$T17,$J17+_xlfn.XLOOKUP(_xlfn.XLOOKUP($B17,Lookups!$A$3:$A$17,Lookups!$B$3:$B$17),'VT CHS Emissions Schedule'!$A:$A,'VT CHS Emissions Schedule'!S:S),0)</f>
        <v>73.470054800700524</v>
      </c>
      <c r="AW17" s="67">
        <f>IF(AW$15&lt;2025+$T17,$J17+_xlfn.XLOOKUP(_xlfn.XLOOKUP($B17,Lookups!$A$3:$A$17,Lookups!$B$3:$B$17),'VT CHS Emissions Schedule'!$A:$A,'VT CHS Emissions Schedule'!T:T),0)</f>
        <v>0</v>
      </c>
      <c r="AX17" s="67">
        <f>IF(AX$15&lt;2025+$T17,$J17+_xlfn.XLOOKUP(_xlfn.XLOOKUP($B17,Lookups!$A$3:$A$17,Lookups!$B$3:$B$17),'VT CHS Emissions Schedule'!$A:$A,'VT CHS Emissions Schedule'!U:U),0)</f>
        <v>0</v>
      </c>
      <c r="AY17" s="67">
        <f>IF(AY$15&lt;2025+$T17,$J17+_xlfn.XLOOKUP(_xlfn.XLOOKUP($B17,Lookups!$A$3:$A$17,Lookups!$B$3:$B$17),'VT CHS Emissions Schedule'!$A:$A,'VT CHS Emissions Schedule'!V:V),0)</f>
        <v>0</v>
      </c>
      <c r="AZ17" s="67">
        <f>IF(AZ$15&lt;2025+$T17,$J17+_xlfn.XLOOKUP(_xlfn.XLOOKUP($B17,Lookups!$A$3:$A$17,Lookups!$B$3:$B$17),'VT CHS Emissions Schedule'!$A:$A,'VT CHS Emissions Schedule'!W:W),0)</f>
        <v>0</v>
      </c>
      <c r="BA17" s="67">
        <f>IF(BA$15&lt;2025+$T17,$J17+_xlfn.XLOOKUP(_xlfn.XLOOKUP($B17,Lookups!$A$3:$A$17,Lookups!$B$3:$B$17),'VT CHS Emissions Schedule'!$A:$A,'VT CHS Emissions Schedule'!X:X),0)</f>
        <v>0</v>
      </c>
      <c r="BB17" s="67">
        <f>IF(BB$15&lt;2025+$T17,$J17+_xlfn.XLOOKUP(_xlfn.XLOOKUP($B17,Lookups!$A$3:$A$17,Lookups!$B$3:$B$17),'VT CHS Emissions Schedule'!$A:$A,'VT CHS Emissions Schedule'!Y:Y),0)</f>
        <v>0</v>
      </c>
      <c r="BC17" s="67">
        <f>IF(BC$15&lt;2025+$T17,$J17+_xlfn.XLOOKUP(_xlfn.XLOOKUP($B17,Lookups!$A$3:$A$17,Lookups!$B$3:$B$17),'VT CHS Emissions Schedule'!$A:$A,'VT CHS Emissions Schedule'!Z:Z),0)</f>
        <v>0</v>
      </c>
      <c r="BD17" s="67">
        <f>IF(BD$15&lt;2025+$T17,$J17+_xlfn.XLOOKUP(_xlfn.XLOOKUP($B17,Lookups!$A$3:$A$17,Lookups!$B$3:$B$17),'VT CHS Emissions Schedule'!$A:$A,'VT CHS Emissions Schedule'!AA:AA),0)</f>
        <v>0</v>
      </c>
      <c r="BE17" s="67">
        <f>IF(BE$15&lt;2025+$T17,$J17+_xlfn.XLOOKUP(_xlfn.XLOOKUP($B17,Lookups!$A$3:$A$17,Lookups!$B$3:$B$17),'VT CHS Emissions Schedule'!$A:$A,'VT CHS Emissions Schedule'!AB:AB),0)</f>
        <v>0</v>
      </c>
      <c r="BF17" s="67">
        <f>IF(BF$15&lt;2025+$T17,$J17+_xlfn.XLOOKUP(_xlfn.XLOOKUP($B17,Lookups!$A$3:$A$17,Lookups!$B$3:$B$17),'VT CHS Emissions Schedule'!$A:$A,'VT CHS Emissions Schedule'!AC:AC),0)</f>
        <v>0</v>
      </c>
      <c r="BG17" s="64">
        <f>IF(BG$15&lt;2025+$T17,IF($B17="Natural gas",($P17*AG17)/(1-$I17)-($Q17*'VT CHS Emissions Schedule'!D$5)/(1-$K17),IF(OR($B17="Propane",$B17="Oil"),($P17*AG17)-($Q17*'VT CHS Emissions Schedule'!D$5)/(1-$K17),(($U$28*$R17*('VT CHS Emissions Schedule'!D$8+$N17)/$V$28)+($U$29*$R17*('VT CHS Emissions Schedule'!D$9+$M17)/$V$29)+($U$30*$R17*'VT CHS Emissions Schedule'!D$7/$V$30)/(1-$L17)+($U$31*$R17*'VT CHS Emissions Schedule'!D$5/$V$31/(1-$K17))+($U$32*$R17*('VT CHS Emissions Schedule'!D$35+$O17)/$V$32))-($Q17*'VT CHS Emissions Schedule'!D$5)/(1-$K17))),0)</f>
        <v>444383.54206051305</v>
      </c>
      <c r="BH17" s="64">
        <f>IF(BH$15&lt;2025+$T17,IF($B17="Natural gas",($P17*AH17)/(1-$I17)-($Q17*'VT CHS Emissions Schedule'!E$5)/(1-$K17),IF(OR($B17="Propane",$B17="Oil"),($P17*AH17)-($Q17*'VT CHS Emissions Schedule'!E$5)/(1-$K17),(($U$28*$R17*('VT CHS Emissions Schedule'!E$8+$N17)/$V$28)+($U$29*$R17*('VT CHS Emissions Schedule'!E$9+$M17)/$V$29)+($U$30*$R17*'VT CHS Emissions Schedule'!E$7/$V$30)/(1-$L17)+($U$31*$R17*'VT CHS Emissions Schedule'!E$5/$V$31/(1-$K17))+($U$32*$R17*('VT CHS Emissions Schedule'!E$35+$O17)/$V$32))-($Q17*'VT CHS Emissions Schedule'!E$5)/(1-$K17))),0)</f>
        <v>450604.63873268996</v>
      </c>
      <c r="BI17" s="64">
        <f>IF(BI$15&lt;2025+$T17,IF($B17="Natural gas",($P17*AI17)/(1-$I17)-($Q17*'VT CHS Emissions Schedule'!F$5)/(1-$K17),IF(OR($B17="Propane",$B17="Oil"),($P17*AI17)-($Q17*'VT CHS Emissions Schedule'!F$5)/(1-$K17),(($U$28*$R17*('VT CHS Emissions Schedule'!F$8+$N17)/$V$28)+($U$29*$R17*('VT CHS Emissions Schedule'!F$9+$M17)/$V$29)+($U$30*$R17*'VT CHS Emissions Schedule'!F$7/$V$30)/(1-$L17)+($U$31*$R17*'VT CHS Emissions Schedule'!F$5/$V$31/(1-$K17))+($U$32*$R17*('VT CHS Emissions Schedule'!F$35+$O17)/$V$32))-($Q17*'VT CHS Emissions Schedule'!F$5)/(1-$K17))),0)</f>
        <v>458536.78507228772</v>
      </c>
      <c r="BJ17" s="64">
        <f>IF(BJ$15&lt;2025+$T17,IF($B17="Natural gas",($P17*AJ17)/(1-$I17)-($Q17*'VT CHS Emissions Schedule'!G$5)/(1-$K17),IF(OR($B17="Propane",$B17="Oil"),($P17*AJ17)-($Q17*'VT CHS Emissions Schedule'!G$5)/(1-$K17),(($U$28*$R17*('VT CHS Emissions Schedule'!G$8+$N17)/$V$28)+($U$29*$R17*('VT CHS Emissions Schedule'!G$9+$M17)/$V$29)+($U$30*$R17*'VT CHS Emissions Schedule'!G$7/$V$30)/(1-$L17)+($U$31*$R17*'VT CHS Emissions Schedule'!G$5/$V$31/(1-$K17))+($U$32*$R17*('VT CHS Emissions Schedule'!G$35+$O17)/$V$32))-($Q17*'VT CHS Emissions Schedule'!G$5)/(1-$K17))),0)</f>
        <v>466468.93141188548</v>
      </c>
      <c r="BK17" s="64">
        <f>IF(BK$15&lt;2025+$T17,IF($B17="Natural gas",($P17*AK17)/(1-$I17)-($Q17*'VT CHS Emissions Schedule'!H$5)/(1-$K17),IF(OR($B17="Propane",$B17="Oil"),($P17*AK17)-($Q17*'VT CHS Emissions Schedule'!H$5)/(1-$K17),(($U$28*$R17*('VT CHS Emissions Schedule'!H$8+$N17)/$V$28)+($U$29*$R17*('VT CHS Emissions Schedule'!H$9+$M17)/$V$29)+($U$30*$R17*'VT CHS Emissions Schedule'!H$7/$V$30)/(1-$L17)+($U$31*$R17*'VT CHS Emissions Schedule'!H$5/$V$31/(1-$K17))+($U$32*$R17*('VT CHS Emissions Schedule'!H$35+$O17)/$V$32))-($Q17*'VT CHS Emissions Schedule'!H$5)/(1-$K17))),0)</f>
        <v>474335.13102136838</v>
      </c>
      <c r="BL17" s="64">
        <f>IF(BL$15&lt;2025+$T17,IF($B17="Natural gas",($P17*AL17)/(1-$I17)-($Q17*'VT CHS Emissions Schedule'!I$5)/(1-$K17),IF(OR($B17="Propane",$B17="Oil"),($P17*AL17)-($Q17*'VT CHS Emissions Schedule'!I$5)/(1-$K17),(($U$28*$R17*('VT CHS Emissions Schedule'!I$8+$N17)/$V$28)+($U$29*$R17*('VT CHS Emissions Schedule'!I$9+$M17)/$V$29)+($U$30*$R17*'VT CHS Emissions Schedule'!I$7/$V$30)/(1-$L17)+($U$31*$R17*'VT CHS Emissions Schedule'!I$5/$V$31/(1-$K17))+($U$32*$R17*('VT CHS Emissions Schedule'!I$35+$O17)/$V$32))-($Q17*'VT CHS Emissions Schedule'!I$5)/(1-$K17))),0)</f>
        <v>482267.27736096614</v>
      </c>
      <c r="BM17" s="64">
        <f>IF(BM$15&lt;2025+$T17,IF($B17="Natural gas",($P17*AM17)/(1-$I17)-($Q17*'VT CHS Emissions Schedule'!J$5)/(1-$K17),IF(OR($B17="Propane",$B17="Oil"),($P17*AM17)-($Q17*'VT CHS Emissions Schedule'!J$5)/(1-$K17),(($U$28*$R17*('VT CHS Emissions Schedule'!J$8+$N17)/$V$28)+($U$29*$R17*('VT CHS Emissions Schedule'!J$9+$M17)/$V$29)+($U$30*$R17*'VT CHS Emissions Schedule'!J$7/$V$30)/(1-$L17)+($U$31*$R17*'VT CHS Emissions Schedule'!J$5/$V$31/(1-$K17))+($U$32*$R17*('VT CHS Emissions Schedule'!J$35+$O17)/$V$32))-($Q17*'VT CHS Emissions Schedule'!J$5)/(1-$K17))),0)</f>
        <v>490199.42370056384</v>
      </c>
      <c r="BN17" s="64">
        <f>IF(BN$15&lt;2025+$T17,IF($B17="Natural gas",($P17*AN17)/(1-$I17)-($Q17*'VT CHS Emissions Schedule'!K$5)/(1-$K17),IF(OR($B17="Propane",$B17="Oil"),($P17*AN17)-($Q17*'VT CHS Emissions Schedule'!K$5)/(1-$K17),(($U$28*$R17*('VT CHS Emissions Schedule'!K$8+$N17)/$V$28)+($U$29*$R17*('VT CHS Emissions Schedule'!K$9+$M17)/$V$29)+($U$30*$R17*'VT CHS Emissions Schedule'!K$7/$V$30)/(1-$L17)+($U$31*$R17*'VT CHS Emissions Schedule'!K$5/$V$31/(1-$K17))+($U$32*$R17*('VT CHS Emissions Schedule'!K$35+$O17)/$V$32))-($Q17*'VT CHS Emissions Schedule'!K$5)/(1-$K17))),0)</f>
        <v>498131.5700401616</v>
      </c>
      <c r="BO17" s="64">
        <f>IF(BO$15&lt;2025+$T17,IF($B17="Natural gas",($P17*AO17)/(1-$I17)-($Q17*'VT CHS Emissions Schedule'!L$5)/(1-$K17),IF(OR($B17="Propane",$B17="Oil"),($P17*AO17)-($Q17*'VT CHS Emissions Schedule'!L$5)/(1-$K17),(($U$28*$R17*('VT CHS Emissions Schedule'!L$8+$N17)/$V$28)+($U$29*$R17*('VT CHS Emissions Schedule'!L$9+$M17)/$V$29)+($U$30*$R17*'VT CHS Emissions Schedule'!L$7/$V$30)/(1-$L17)+($U$31*$R17*'VT CHS Emissions Schedule'!L$5/$V$31/(1-$K17))+($U$32*$R17*('VT CHS Emissions Schedule'!L$35+$O17)/$V$32))-($Q17*'VT CHS Emissions Schedule'!L$5)/(1-$K17))),0)</f>
        <v>506063.71637975937</v>
      </c>
      <c r="BP17" s="64">
        <f>IF(BP$15&lt;2025+$T17,IF($B17="Natural gas",($P17*AP17)/(1-$I17)-($Q17*'VT CHS Emissions Schedule'!M$5)/(1-$K17),IF(OR($B17="Propane",$B17="Oil"),($P17*AP17)-($Q17*'VT CHS Emissions Schedule'!M$5)/(1-$K17),(($U$28*$R17*('VT CHS Emissions Schedule'!M$8+$N17)/$V$28)+($U$29*$R17*('VT CHS Emissions Schedule'!M$9+$M17)/$V$29)+($U$30*$R17*'VT CHS Emissions Schedule'!M$7/$V$30)/(1-$L17)+($U$31*$R17*'VT CHS Emissions Schedule'!M$5/$V$31/(1-$K17))+($U$32*$R17*('VT CHS Emissions Schedule'!M$35+$O17)/$V$32))-($Q17*'VT CHS Emissions Schedule'!M$5)/(1-$K17))),0)</f>
        <v>511206.36056143034</v>
      </c>
      <c r="BQ17" s="64">
        <f>IF(BQ$15&lt;2025+$T17,IF($B17="Natural gas",($P17*AQ17)/(1-$I17)-($Q17*'VT CHS Emissions Schedule'!N$5)/(1-$K17),IF(OR($B17="Propane",$B17="Oil"),($P17*AQ17)-($Q17*'VT CHS Emissions Schedule'!N$5)/(1-$K17),(($U$28*$R17*('VT CHS Emissions Schedule'!N$8+$N17)/$V$28)+($U$29*$R17*('VT CHS Emissions Schedule'!N$9+$M17)/$V$29)+($U$30*$R17*'VT CHS Emissions Schedule'!N$7/$V$30)/(1-$L17)+($U$31*$R17*'VT CHS Emissions Schedule'!N$5/$V$31/(1-$K17))+($U$32*$R17*('VT CHS Emissions Schedule'!N$35+$O17)/$V$32))-($Q17*'VT CHS Emissions Schedule'!N$5)/(1-$K17))),0)</f>
        <v>519138.5069010281</v>
      </c>
      <c r="BR17" s="64">
        <f>IF(BR$15&lt;2025+$T17,IF($B17="Natural gas",($P17*AR17)/(1-$I17)-($Q17*'VT CHS Emissions Schedule'!O$5)/(1-$K17),IF(OR($B17="Propane",$B17="Oil"),($P17*AR17)-($Q17*'VT CHS Emissions Schedule'!O$5)/(1-$K17),(($U$28*$R17*('VT CHS Emissions Schedule'!O$8+$N17)/$V$28)+($U$29*$R17*('VT CHS Emissions Schedule'!O$9+$M17)/$V$29)+($U$30*$R17*'VT CHS Emissions Schedule'!O$7/$V$30)/(1-$L17)+($U$31*$R17*'VT CHS Emissions Schedule'!O$5/$V$31/(1-$K17))+($U$32*$R17*('VT CHS Emissions Schedule'!O$35+$O17)/$V$32))-($Q17*'VT CHS Emissions Schedule'!O$5)/(1-$K17))),0)</f>
        <v>519138.5069010281</v>
      </c>
      <c r="BS17" s="64">
        <f>IF(BS$15&lt;2025+$T17,IF($B17="Natural gas",($P17*AS17)/(1-$I17)-($Q17*'VT CHS Emissions Schedule'!P$5)/(1-$K17),IF(OR($B17="Propane",$B17="Oil"),($P17*AS17)-($Q17*'VT CHS Emissions Schedule'!P$5)/(1-$K17),(($U$28*$R17*('VT CHS Emissions Schedule'!P$8+$N17)/$V$28)+($U$29*$R17*('VT CHS Emissions Schedule'!P$9+$M17)/$V$29)+($U$30*$R17*'VT CHS Emissions Schedule'!P$7/$V$30)/(1-$L17)+($U$31*$R17*'VT CHS Emissions Schedule'!P$5/$V$31/(1-$K17))+($U$32*$R17*('VT CHS Emissions Schedule'!P$35+$O17)/$V$32))-($Q17*'VT CHS Emissions Schedule'!P$5)/(1-$K17))),0)</f>
        <v>519138.5069010281</v>
      </c>
      <c r="BT17" s="64">
        <f>IF(BT$15&lt;2025+$T17,IF($B17="Natural gas",($P17*AT17)/(1-$I17)-($Q17*'VT CHS Emissions Schedule'!Q$5)/(1-$K17),IF(OR($B17="Propane",$B17="Oil"),($P17*AT17)-($Q17*'VT CHS Emissions Schedule'!Q$5)/(1-$K17),(($U$28*$R17*('VT CHS Emissions Schedule'!Q$8+$N17)/$V$28)+($U$29*$R17*('VT CHS Emissions Schedule'!Q$9+$M17)/$V$29)+($U$30*$R17*'VT CHS Emissions Schedule'!Q$7/$V$30)/(1-$L17)+($U$31*$R17*'VT CHS Emissions Schedule'!Q$5/$V$31/(1-$K17))+($U$32*$R17*('VT CHS Emissions Schedule'!Q$35+$O17)/$V$32))-($Q17*'VT CHS Emissions Schedule'!Q$5)/(1-$K17))),0)</f>
        <v>519138.5069010281</v>
      </c>
      <c r="BU17" s="64">
        <f>IF(BU$15&lt;2025+$T17,IF($B17="Natural gas",($P17*AU17)/(1-$I17)-($Q17*'VT CHS Emissions Schedule'!R$5)/(1-$K17),IF(OR($B17="Propane",$B17="Oil"),($P17*AU17)-($Q17*'VT CHS Emissions Schedule'!R$5)/(1-$K17),(($U$28*$R17*('VT CHS Emissions Schedule'!R$8+$N17)/$V$28)+($U$29*$R17*('VT CHS Emissions Schedule'!R$9+$M17)/$V$29)+($U$30*$R17*'VT CHS Emissions Schedule'!R$7/$V$30)/(1-$L17)+($U$31*$R17*'VT CHS Emissions Schedule'!R$5/$V$31/(1-$K17))+($U$32*$R17*('VT CHS Emissions Schedule'!R$35+$O17)/$V$32))-($Q17*'VT CHS Emissions Schedule'!R$5)/(1-$K17))),0)</f>
        <v>518653.09961176815</v>
      </c>
      <c r="BV17" s="64">
        <f>IF(BV$15&lt;2025+$T17,IF($B17="Natural gas",($P17*AV17)/(1-$I17)-($Q17*'VT CHS Emissions Schedule'!S$5)/(1-$K17),IF(OR($B17="Propane",$B17="Oil"),($P17*AV17)-($Q17*'VT CHS Emissions Schedule'!S$5)/(1-$K17),(($U$28*$R17*('VT CHS Emissions Schedule'!S$8+$N17)/$V$28)+($U$29*$R17*('VT CHS Emissions Schedule'!S$9+$M17)/$V$29)+($U$30*$R17*'VT CHS Emissions Schedule'!S$7/$V$30)/(1-$L17)+($U$31*$R17*'VT CHS Emissions Schedule'!S$5/$V$31/(1-$K17))+($U$32*$R17*('VT CHS Emissions Schedule'!S$35+$O17)/$V$32))-($Q17*'VT CHS Emissions Schedule'!S$5)/(1-$K17))),0)</f>
        <v>518653.09961176815</v>
      </c>
      <c r="BW17" s="64">
        <f>IF(BW$15&lt;2025+$T17,IF($B17="Natural gas",($P17*AW17)/(1-$I17)-($Q17*'VT CHS Emissions Schedule'!T$5)/(1-$K17),IF(OR($B17="Propane",$B17="Oil"),($P17*AW17)-($Q17*'VT CHS Emissions Schedule'!T$5)/(1-$K17),(($U$28*$R17*('VT CHS Emissions Schedule'!T$8+$N17)/$V$28)+($U$29*$R17*('VT CHS Emissions Schedule'!T$9+$M17)/$V$29)+($U$30*$R17*'VT CHS Emissions Schedule'!T$7/$V$30)/(1-$L17)+($U$31*$R17*'VT CHS Emissions Schedule'!T$5/$V$31/(1-$K17))+($U$32*$R17*('VT CHS Emissions Schedule'!T$35+$O17)/$V$32))-($Q17*'VT CHS Emissions Schedule'!T$5)/(1-$K17))),0)</f>
        <v>0</v>
      </c>
      <c r="BX17" s="64">
        <f>IF(BX$15&lt;2025+$T17,IF($B17="Natural gas",($P17*AX17)/(1-$I17)-($Q17*'VT CHS Emissions Schedule'!U$5)/(1-$K17),IF(OR($B17="Propane",$B17="Oil"),($P17*AX17)-($Q17*'VT CHS Emissions Schedule'!U$5)/(1-$K17),(($U$28*$R17*('VT CHS Emissions Schedule'!U$8+$N17)/$V$28)+($U$29*$R17*('VT CHS Emissions Schedule'!U$9+$M17)/$V$29)+($U$30*$R17*'VT CHS Emissions Schedule'!U$7/$V$30)/(1-$L17)+($U$31*$R17*'VT CHS Emissions Schedule'!U$5/$V$31/(1-$K17))+($U$32*$R17*('VT CHS Emissions Schedule'!U$35+$O17)/$V$32))-($Q17*'VT CHS Emissions Schedule'!U$5)/(1-$K17))),0)</f>
        <v>0</v>
      </c>
      <c r="BY17" s="64">
        <f>IF(BY$15&lt;2025+$T17,IF($B17="Natural gas",($P17*AY17)/(1-$I17)-($Q17*'VT CHS Emissions Schedule'!V$5)/(1-$K17),IF(OR($B17="Propane",$B17="Oil"),($P17*AY17)-($Q17*'VT CHS Emissions Schedule'!V$5)/(1-$K17),(($U$28*$R17*('VT CHS Emissions Schedule'!V$8+$N17)/$V$28)+($U$29*$R17*('VT CHS Emissions Schedule'!V$9+$M17)/$V$29)+($U$30*$R17*'VT CHS Emissions Schedule'!V$7/$V$30)/(1-$L17)+($U$31*$R17*'VT CHS Emissions Schedule'!V$5/$V$31/(1-$K17))+($U$32*$R17*('VT CHS Emissions Schedule'!V$35+$O17)/$V$32))-($Q17*'VT CHS Emissions Schedule'!V$5)/(1-$K17))),0)</f>
        <v>0</v>
      </c>
      <c r="BZ17" s="64">
        <f>IF(BZ$15&lt;2025+$T17,IF($B17="Natural gas",($P17*AZ17)/(1-$I17)-($Q17*'VT CHS Emissions Schedule'!W$5)/(1-$K17),IF(OR($B17="Propane",$B17="Oil"),($P17*AZ17)-($Q17*'VT CHS Emissions Schedule'!W$5)/(1-$K17),(($U$28*$R17*('VT CHS Emissions Schedule'!W$8+$N17)/$V$28)+($U$29*$R17*('VT CHS Emissions Schedule'!W$9+$M17)/$V$29)+($U$30*$R17*'VT CHS Emissions Schedule'!W$7/$V$30)/(1-$L17)+($U$31*$R17*'VT CHS Emissions Schedule'!W$5/$V$31/(1-$K17))+($U$32*$R17*('VT CHS Emissions Schedule'!W$35+$O17)/$V$32))-($Q17*'VT CHS Emissions Schedule'!W$5)/(1-$K17))),0)</f>
        <v>0</v>
      </c>
      <c r="CA17" s="64">
        <f>IF(CA$15&lt;2025+$T17,IF($B17="Natural gas",($P17*BA17)/(1-$I17)-($Q17*'VT CHS Emissions Schedule'!X$5)/(1-$K17),IF(OR($B17="Propane",$B17="Oil"),($P17*BA17)-($Q17*'VT CHS Emissions Schedule'!X$5)/(1-$K17),(($U$28*$R17*('VT CHS Emissions Schedule'!X$8+$N17)/$V$28)+($U$29*$R17*('VT CHS Emissions Schedule'!X$9+$M17)/$V$29)+($U$30*$R17*'VT CHS Emissions Schedule'!X$7/$V$30)/(1-$L17)+($U$31*$R17*'VT CHS Emissions Schedule'!X$5/$V$31/(1-$K17))+($U$32*$R17*('VT CHS Emissions Schedule'!X$35+$O17)/$V$32))-($Q17*'VT CHS Emissions Schedule'!X$5)/(1-$K17))),0)</f>
        <v>0</v>
      </c>
      <c r="CB17" s="64">
        <f>IF(CB$15&lt;2025+$T17,IF($B17="Natural gas",($P17*BB17)/(1-$I17)-($Q17*'VT CHS Emissions Schedule'!Y$5)/(1-$K17),IF(OR($B17="Propane",$B17="Oil"),($P17*BB17)-($Q17*'VT CHS Emissions Schedule'!Y$5)/(1-$K17),(($U$28*$R17*('VT CHS Emissions Schedule'!Y$8+$N17)/$V$28)+($U$29*$R17*('VT CHS Emissions Schedule'!Y$9+$M17)/$V$29)+($U$30*$R17*'VT CHS Emissions Schedule'!Y$7/$V$30)/(1-$L17)+($U$31*$R17*'VT CHS Emissions Schedule'!Y$5/$V$31/(1-$K17))+($U$32*$R17*('VT CHS Emissions Schedule'!Y$35+$O17)/$V$32))-($Q17*'VT CHS Emissions Schedule'!Y$5)/(1-$K17))),0)</f>
        <v>0</v>
      </c>
      <c r="CC17" s="64">
        <f>IF(CC$15&lt;2025+$T17,IF($B17="Natural gas",($P17*BC17)/(1-$I17)-($Q17*'VT CHS Emissions Schedule'!Z$5)/(1-$K17),IF(OR($B17="Propane",$B17="Oil"),($P17*BC17)-($Q17*'VT CHS Emissions Schedule'!Z$5)/(1-$K17),(($U$28*$R17*('VT CHS Emissions Schedule'!Z$8+$N17)/$V$28)+($U$29*$R17*('VT CHS Emissions Schedule'!Z$9+$M17)/$V$29)+($U$30*$R17*'VT CHS Emissions Schedule'!Z$7/$V$30)/(1-$L17)+($U$31*$R17*'VT CHS Emissions Schedule'!Z$5/$V$31/(1-$K17))+($U$32*$R17*('VT CHS Emissions Schedule'!Z$35+$O17)/$V$32))-($Q17*'VT CHS Emissions Schedule'!Z$5)/(1-$K17))),0)</f>
        <v>0</v>
      </c>
      <c r="CD17" s="64">
        <f>IF(CD$15&lt;2025+$T17,IF($B17="Natural gas",($P17*BD17)/(1-$I17)-($Q17*'VT CHS Emissions Schedule'!AA$5)/(1-$K17),IF(OR($B17="Propane",$B17="Oil"),($P17*BD17)-($Q17*'VT CHS Emissions Schedule'!AA$5)/(1-$K17),(($U$28*$R17*('VT CHS Emissions Schedule'!AA$8+$N17)/$V$28)+($U$29*$R17*('VT CHS Emissions Schedule'!AA$9+$M17)/$V$29)+($U$30*$R17*'VT CHS Emissions Schedule'!AA$7/$V$30)/(1-$L17)+($U$31*$R17*'VT CHS Emissions Schedule'!AA$5/$V$31/(1-$K17))+($U$32*$R17*('VT CHS Emissions Schedule'!AA$35+$O17)/$V$32))-($Q17*'VT CHS Emissions Schedule'!AA$5)/(1-$K17))),0)</f>
        <v>0</v>
      </c>
      <c r="CE17" s="64">
        <f>IF(CE$15&lt;2025+$T17,IF($B17="Natural gas",($P17*BE17)/(1-$I17)-($Q17*'VT CHS Emissions Schedule'!AB$5)/(1-$K17),IF(OR($B17="Propane",$B17="Oil"),($P17*BE17)-($Q17*'VT CHS Emissions Schedule'!AB$5)/(1-$K17),(($U$28*$R17*('VT CHS Emissions Schedule'!AB$8+$N17)/$V$28)+($U$29*$R17*('VT CHS Emissions Schedule'!AB$9+$M17)/$V$29)+($U$30*$R17*'VT CHS Emissions Schedule'!AB$7/$V$30)/(1-$L17)+($U$31*$R17*'VT CHS Emissions Schedule'!AB$5/$V$31/(1-$K17))+($U$32*$R17*('VT CHS Emissions Schedule'!AB$35+$O17)/$V$32))-($Q17*'VT CHS Emissions Schedule'!AB$5)/(1-$K17))),0)</f>
        <v>0</v>
      </c>
      <c r="CF17" s="64">
        <f>IF(CF$15&lt;2025+$T17,IF($B17="Natural gas",($P17*BF17)/(1-$I17)-($Q17*'VT CHS Emissions Schedule'!AC$5)/(1-$K17),IF(OR($B17="Propane",$B17="Oil"),($P17*BF17)-($Q17*'VT CHS Emissions Schedule'!AC$5)/(1-$K17),(($U$28*$R17*('VT CHS Emissions Schedule'!AC$8+$N17)/$V$28)+($U$29*$R17*('VT CHS Emissions Schedule'!AC$9+$M17)/$V$29)+($U$30*$R17*'VT CHS Emissions Schedule'!AC$7/$V$30)/(1-$L17)+($U$31*$R17*'VT CHS Emissions Schedule'!AC$5/$V$31/(1-$K17))+($U$32*$R17*('VT CHS Emissions Schedule'!AC$35+$O17)/$V$32))-($Q17*'VT CHS Emissions Schedule'!AC$5)/(1-$K17))),0)</f>
        <v>0</v>
      </c>
      <c r="CG17" s="64">
        <f>IF(CG$15&lt;2025+$T17,BG17+(($S17*'VT CHS Emissions Schedule'!D$5)/(1-$K17)),0)</f>
        <v>423237.14330754342</v>
      </c>
      <c r="CH17" s="64">
        <f>IF(CH$15&lt;2025+$T17,BH17+(($S17*'VT CHS Emissions Schedule'!E$5)/(1-$K17)),0)</f>
        <v>430928.64642449858</v>
      </c>
      <c r="CI17" s="64">
        <f>IF(CI$15&lt;2025+$T17,BI17+(($S17*'VT CHS Emissions Schedule'!F$5)/(1-$K17)),0)</f>
        <v>440331.19920887455</v>
      </c>
      <c r="CJ17" s="64">
        <f>IF(CJ$15&lt;2025+$T17,BJ17+(($S17*'VT CHS Emissions Schedule'!G$5)/(1-$K17)),0)</f>
        <v>449733.75199325057</v>
      </c>
      <c r="CK17" s="64">
        <f>IF(CK$15&lt;2025+$T17,BK17+(($S17*'VT CHS Emissions Schedule'!H$5)/(1-$K17)),0)</f>
        <v>459070.35804751166</v>
      </c>
      <c r="CL17" s="64">
        <f>IF(CL$15&lt;2025+$T17,BL17+(($S17*'VT CHS Emissions Schedule'!I$5)/(1-$K17)),0)</f>
        <v>468472.91083188768</v>
      </c>
      <c r="CM17" s="64">
        <f>IF(CM$15&lt;2025+$T17,BM17+(($S17*'VT CHS Emissions Schedule'!J$5)/(1-$K17)),0)</f>
        <v>477875.46361626359</v>
      </c>
      <c r="CN17" s="64">
        <f>IF(CN$15&lt;2025+$T17,BN17+(($S17*'VT CHS Emissions Schedule'!K$5)/(1-$K17)),0)</f>
        <v>487278.01640063955</v>
      </c>
      <c r="CO17" s="64">
        <f>IF(CO$15&lt;2025+$T17,BO17+(($S17*'VT CHS Emissions Schedule'!L$5)/(1-$K17)),0)</f>
        <v>496680.56918501557</v>
      </c>
      <c r="CP17" s="64">
        <f>IF(CP$15&lt;2025+$T17,BP17+(($S17*'VT CHS Emissions Schedule'!M$5)/(1-$K17)),0)</f>
        <v>503293.61981146474</v>
      </c>
      <c r="CQ17" s="64">
        <f>IF(CQ$15&lt;2025+$T17,BQ17+(($S17*'VT CHS Emissions Schedule'!N$5)/(1-$K17)),0)</f>
        <v>512696.17259584076</v>
      </c>
      <c r="CR17" s="64">
        <f>IF(CR$15&lt;2025+$T17,BR17+(($S17*'VT CHS Emissions Schedule'!O$5)/(1-$K17)),0)</f>
        <v>512696.17259584076</v>
      </c>
      <c r="CS17" s="64">
        <f>IF(CS$15&lt;2025+$T17,BS17+(($S17*'VT CHS Emissions Schedule'!P$5)/(1-$K17)),0)</f>
        <v>512696.17259584076</v>
      </c>
      <c r="CT17" s="64">
        <f>IF(CT$15&lt;2025+$T17,BT17+(($S17*'VT CHS Emissions Schedule'!Q$5)/(1-$K17)),0)</f>
        <v>512696.17259584076</v>
      </c>
      <c r="CU17" s="64">
        <f>IF(CU$15&lt;2025+$T17,BU17+(($S17*'VT CHS Emissions Schedule'!R$5)/(1-$K17)),0)</f>
        <v>512210.76530658081</v>
      </c>
      <c r="CV17" s="64">
        <f>IF(CV$15&lt;2025+$T17,BV17+(($S17*'VT CHS Emissions Schedule'!S$5)/(1-$K17)),0)</f>
        <v>512210.76530658081</v>
      </c>
      <c r="CW17" s="64">
        <f>IF(CW$15&lt;2025+$T17,BW17+(($S17*'VT CHS Emissions Schedule'!T$5)/(1-$K17)),0)</f>
        <v>0</v>
      </c>
      <c r="CX17" s="64">
        <f>IF(CX$15&lt;2025+$T17,BX17+(($S17*'VT CHS Emissions Schedule'!U$5)/(1-$K17)),0)</f>
        <v>0</v>
      </c>
      <c r="CY17" s="64">
        <f>IF(CY$15&lt;2025+$T17,BY17+(($S17*'VT CHS Emissions Schedule'!V$5)/(1-$K17)),0)</f>
        <v>0</v>
      </c>
      <c r="CZ17" s="64">
        <f>IF(CZ$15&lt;2025+$T17,BZ17+(($S17*'VT CHS Emissions Schedule'!W$5)/(1-$K17)),0)</f>
        <v>0</v>
      </c>
      <c r="DA17" s="64">
        <f>IF(DA$15&lt;2025+$T17,CA17+(($S17*'VT CHS Emissions Schedule'!X$5)/(1-$K17)),0)</f>
        <v>0</v>
      </c>
      <c r="DB17" s="64">
        <f>IF(DB$15&lt;2025+$T17,CB17+(($S17*'VT CHS Emissions Schedule'!Y$5)/(1-$K17)),0)</f>
        <v>0</v>
      </c>
      <c r="DC17" s="64">
        <f>IF(DC$15&lt;2025+$T17,CC17+(($S17*'VT CHS Emissions Schedule'!Z$5)/(1-$K17)),0)</f>
        <v>0</v>
      </c>
      <c r="DD17" s="64">
        <f>IF(DD$15&lt;2025+$T17,CD17+(($S17*'VT CHS Emissions Schedule'!AA$5)/(1-$K17)),0)</f>
        <v>0</v>
      </c>
      <c r="DE17" s="64">
        <f>IF(DE$15&lt;2025+$T17,CE17+(($S17*'VT CHS Emissions Schedule'!AB$5)/(1-$K17)),0)</f>
        <v>0</v>
      </c>
      <c r="DF17" s="64">
        <f>IF(DF$15&lt;2025+$T17,CF17+(($S17*'VT CHS Emissions Schedule'!AC$5)/(1-$K17)),0)</f>
        <v>0</v>
      </c>
    </row>
    <row r="18" spans="1:110" ht="15.75" x14ac:dyDescent="0.25">
      <c r="A18" s="504"/>
      <c r="B18" s="124" t="s">
        <v>10</v>
      </c>
      <c r="C18" s="64">
        <f t="shared" si="0"/>
        <v>9910887.2192786206</v>
      </c>
      <c r="D18" s="64">
        <f t="shared" si="1"/>
        <v>9726937.5159328189</v>
      </c>
      <c r="E18" s="223">
        <f t="shared" si="2"/>
        <v>9.9108872192786208</v>
      </c>
      <c r="F18" s="111">
        <f t="shared" si="3"/>
        <v>549527.56903975864</v>
      </c>
      <c r="G18" s="64">
        <f>IF($B18="Natural gas",($P18*AG18)/(1-$I18)-($Q18*'VT CHS Emissions Schedule'!D$5)/(1-$K18),IF(OR($B18="Propane",$B18="Oil"),($P18*AG18)-($Q18*'VT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Schedule'!D$35+$N18)/$V$32))-($Q18*'VT CHS Emissions Schedule'!D$5)/(1-$K18)))</f>
        <v>570673.96779272822</v>
      </c>
      <c r="H18" s="64">
        <f>($S18*'VT CHS Emissions Schedule'!D$5)/(1-$K18)</f>
        <v>-21146.39875296961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>$R18/$Y18</f>
        <v>8183.3570370370362</v>
      </c>
      <c r="Q18" s="64">
        <f>$R18/$X18*AD18</f>
        <v>2899.5522449230771</v>
      </c>
      <c r="R18" s="64">
        <f t="shared" si="5"/>
        <v>6628.5191999999997</v>
      </c>
      <c r="S18" s="64">
        <f t="shared" si="6"/>
        <v>-537.498947368421</v>
      </c>
      <c r="T18" s="68">
        <v>16</v>
      </c>
      <c r="U18" s="64">
        <v>12000</v>
      </c>
      <c r="V18" s="64">
        <v>1681</v>
      </c>
      <c r="W18" s="194">
        <v>0.31</v>
      </c>
      <c r="X18" s="72">
        <v>7.8</v>
      </c>
      <c r="Y18" s="72">
        <f>$V$28</f>
        <v>0.81</v>
      </c>
      <c r="Z18" s="71">
        <v>15.2</v>
      </c>
      <c r="AA18" s="64">
        <f t="shared" si="7"/>
        <v>12000</v>
      </c>
      <c r="AB18" s="64">
        <v>591</v>
      </c>
      <c r="AC18" s="80">
        <v>0.68</v>
      </c>
      <c r="AD18" s="73">
        <v>3.4119999999999999</v>
      </c>
      <c r="AE18" s="74">
        <v>3.5999999999999999E-3</v>
      </c>
      <c r="AF18" s="75">
        <v>1.06E-3</v>
      </c>
      <c r="AG18" s="67">
        <f>IF(AG$15&lt;2025+$T18,$J18+_xlfn.XLOOKUP(_xlfn.XLOOKUP($B18,Lookups!$A$3:$A$17,Lookups!$B$3:$B$17),'VT CHS Emissions Schedule'!$A:$A,'VT CHS Emissions Schedule'!D:D),0)</f>
        <v>83.675778824907852</v>
      </c>
      <c r="AH18" s="67">
        <f>IF(AH$15&lt;2025+$T18,$J18+_xlfn.XLOOKUP(_xlfn.XLOOKUP($B18,Lookups!$A$3:$A$17,Lookups!$B$3:$B$17),'VT CHS Emissions Schedule'!$A:$A,'VT CHS Emissions Schedule'!E:E),0)</f>
        <v>83.675778824907852</v>
      </c>
      <c r="AI18" s="67">
        <f>IF(AI$15&lt;2025+$T18,$J18+_xlfn.XLOOKUP(_xlfn.XLOOKUP($B18,Lookups!$A$3:$A$17,Lookups!$B$3:$B$17),'VT CHS Emissions Schedule'!$A:$A,'VT CHS Emissions Schedule'!F:F),0)</f>
        <v>83.675778824907852</v>
      </c>
      <c r="AJ18" s="67">
        <f>IF(AJ$15&lt;2025+$T18,$J18+_xlfn.XLOOKUP(_xlfn.XLOOKUP($B18,Lookups!$A$3:$A$17,Lookups!$B$3:$B$17),'VT CHS Emissions Schedule'!$A:$A,'VT CHS Emissions Schedule'!G:G),0)</f>
        <v>83.675778824907852</v>
      </c>
      <c r="AK18" s="67">
        <f>IF(AK$15&lt;2025+$T18,$J18+_xlfn.XLOOKUP(_xlfn.XLOOKUP($B18,Lookups!$A$3:$A$17,Lookups!$B$3:$B$17),'VT CHS Emissions Schedule'!$A:$A,'VT CHS Emissions Schedule'!H:H),0)</f>
        <v>83.675778824907852</v>
      </c>
      <c r="AL18" s="67">
        <f>IF(AL$15&lt;2025+$T18,$J18+_xlfn.XLOOKUP(_xlfn.XLOOKUP($B18,Lookups!$A$3:$A$17,Lookups!$B$3:$B$17),'VT CHS Emissions Schedule'!$A:$A,'VT CHS Emissions Schedule'!I:I),0)</f>
        <v>83.140679593152342</v>
      </c>
      <c r="AM18" s="67">
        <f>IF(AM$15&lt;2025+$T18,$J18+_xlfn.XLOOKUP(_xlfn.XLOOKUP($B18,Lookups!$A$3:$A$17,Lookups!$B$3:$B$17),'VT CHS Emissions Schedule'!$A:$A,'VT CHS Emissions Schedule'!J:J),0)</f>
        <v>83.140679593152342</v>
      </c>
      <c r="AN18" s="67">
        <f>IF(AN$15&lt;2025+$T18,$J18+_xlfn.XLOOKUP(_xlfn.XLOOKUP($B18,Lookups!$A$3:$A$17,Lookups!$B$3:$B$17),'VT CHS Emissions Schedule'!$A:$A,'VT CHS Emissions Schedule'!K:K),0)</f>
        <v>83.140679593152342</v>
      </c>
      <c r="AO18" s="67">
        <f>IF(AO$15&lt;2025+$T18,$J18+_xlfn.XLOOKUP(_xlfn.XLOOKUP($B18,Lookups!$A$3:$A$17,Lookups!$B$3:$B$17),'VT CHS Emissions Schedule'!$A:$A,'VT CHS Emissions Schedule'!L:L),0)</f>
        <v>83.140679593152342</v>
      </c>
      <c r="AP18" s="67">
        <f>IF(AP$15&lt;2025+$T18,$J18+_xlfn.XLOOKUP(_xlfn.XLOOKUP($B18,Lookups!$A$3:$A$17,Lookups!$B$3:$B$17),'VT CHS Emissions Schedule'!$A:$A,'VT CHS Emissions Schedule'!M:M),0)</f>
        <v>83.140679593152342</v>
      </c>
      <c r="AQ18" s="67">
        <f>IF(AQ$15&lt;2025+$T18,$J18+_xlfn.XLOOKUP(_xlfn.XLOOKUP($B18,Lookups!$A$3:$A$17,Lookups!$B$3:$B$17),'VT CHS Emissions Schedule'!$A:$A,'VT CHS Emissions Schedule'!N:N),0)</f>
        <v>83.051577010969226</v>
      </c>
      <c r="AR18" s="67">
        <f>IF(AR$15&lt;2025+$T18,$J18+_xlfn.XLOOKUP(_xlfn.XLOOKUP($B18,Lookups!$A$3:$A$17,Lookups!$B$3:$B$17),'VT CHS Emissions Schedule'!$A:$A,'VT CHS Emissions Schedule'!O:O),0)</f>
        <v>83.051577010969226</v>
      </c>
      <c r="AS18" s="67">
        <f>IF(AS$15&lt;2025+$T18,$J18+_xlfn.XLOOKUP(_xlfn.XLOOKUP($B18,Lookups!$A$3:$A$17,Lookups!$B$3:$B$17),'VT CHS Emissions Schedule'!$A:$A,'VT CHS Emissions Schedule'!P:P),0)</f>
        <v>83.051577010969226</v>
      </c>
      <c r="AT18" s="67">
        <f>IF(AT$15&lt;2025+$T18,$J18+_xlfn.XLOOKUP(_xlfn.XLOOKUP($B18,Lookups!$A$3:$A$17,Lookups!$B$3:$B$17),'VT CHS Emissions Schedule'!$A:$A,'VT CHS Emissions Schedule'!Q:Q),0)</f>
        <v>83.051577010969226</v>
      </c>
      <c r="AU18" s="67">
        <f>IF(AU$15&lt;2025+$T18,$J18+_xlfn.XLOOKUP(_xlfn.XLOOKUP($B18,Lookups!$A$3:$A$17,Lookups!$B$3:$B$17),'VT CHS Emissions Schedule'!$A:$A,'VT CHS Emissions Schedule'!R:R),0)</f>
        <v>83.051577010969226</v>
      </c>
      <c r="AV18" s="67">
        <f>IF(AV$15&lt;2025+$T18,$J18+_xlfn.XLOOKUP(_xlfn.XLOOKUP($B18,Lookups!$A$3:$A$17,Lookups!$B$3:$B$17),'VT CHS Emissions Schedule'!$A:$A,'VT CHS Emissions Schedule'!S:S),0)</f>
        <v>83.023630912136326</v>
      </c>
      <c r="AW18" s="67">
        <f>IF(AW$15&lt;2025+$T18,$J18+_xlfn.XLOOKUP(_xlfn.XLOOKUP($B18,Lookups!$A$3:$A$17,Lookups!$B$3:$B$17),'VT CHS Emissions Schedule'!$A:$A,'VT CHS Emissions Schedule'!T:T),0)</f>
        <v>0</v>
      </c>
      <c r="AX18" s="67">
        <f>IF(AX$15&lt;2025+$T18,$J18+_xlfn.XLOOKUP(_xlfn.XLOOKUP($B18,Lookups!$A$3:$A$17,Lookups!$B$3:$B$17),'VT CHS Emissions Schedule'!$A:$A,'VT CHS Emissions Schedule'!U:U),0)</f>
        <v>0</v>
      </c>
      <c r="AY18" s="67">
        <f>IF(AY$15&lt;2025+$T18,$J18+_xlfn.XLOOKUP(_xlfn.XLOOKUP($B18,Lookups!$A$3:$A$17,Lookups!$B$3:$B$17),'VT CHS Emissions Schedule'!$A:$A,'VT CHS Emissions Schedule'!V:V),0)</f>
        <v>0</v>
      </c>
      <c r="AZ18" s="67">
        <f>IF(AZ$15&lt;2025+$T18,$J18+_xlfn.XLOOKUP(_xlfn.XLOOKUP($B18,Lookups!$A$3:$A$17,Lookups!$B$3:$B$17),'VT CHS Emissions Schedule'!$A:$A,'VT CHS Emissions Schedule'!W:W),0)</f>
        <v>0</v>
      </c>
      <c r="BA18" s="67">
        <f>IF(BA$15&lt;2025+$T18,$J18+_xlfn.XLOOKUP(_xlfn.XLOOKUP($B18,Lookups!$A$3:$A$17,Lookups!$B$3:$B$17),'VT CHS Emissions Schedule'!$A:$A,'VT CHS Emissions Schedule'!X:X),0)</f>
        <v>0</v>
      </c>
      <c r="BB18" s="67">
        <f>IF(BB$15&lt;2025+$T18,$J18+_xlfn.XLOOKUP(_xlfn.XLOOKUP($B18,Lookups!$A$3:$A$17,Lookups!$B$3:$B$17),'VT CHS Emissions Schedule'!$A:$A,'VT CHS Emissions Schedule'!Y:Y),0)</f>
        <v>0</v>
      </c>
      <c r="BC18" s="67">
        <f>IF(BC$15&lt;2025+$T18,$J18+_xlfn.XLOOKUP(_xlfn.XLOOKUP($B18,Lookups!$A$3:$A$17,Lookups!$B$3:$B$17),'VT CHS Emissions Schedule'!$A:$A,'VT CHS Emissions Schedule'!Z:Z),0)</f>
        <v>0</v>
      </c>
      <c r="BD18" s="67">
        <f>IF(BD$15&lt;2025+$T18,$J18+_xlfn.XLOOKUP(_xlfn.XLOOKUP($B18,Lookups!$A$3:$A$17,Lookups!$B$3:$B$17),'VT CHS Emissions Schedule'!$A:$A,'VT CHS Emissions Schedule'!AA:AA),0)</f>
        <v>0</v>
      </c>
      <c r="BE18" s="67">
        <f>IF(BE$15&lt;2025+$T18,$J18+_xlfn.XLOOKUP(_xlfn.XLOOKUP($B18,Lookups!$A$3:$A$17,Lookups!$B$3:$B$17),'VT CHS Emissions Schedule'!$A:$A,'VT CHS Emissions Schedule'!AB:AB),0)</f>
        <v>0</v>
      </c>
      <c r="BF18" s="67">
        <f>IF(BF$15&lt;2025+$T18,$J18+_xlfn.XLOOKUP(_xlfn.XLOOKUP($B18,Lookups!$A$3:$A$17,Lookups!$B$3:$B$17),'VT CHS Emissions Schedule'!$A:$A,'VT CHS Emissions Schedule'!AC:AC),0)</f>
        <v>0</v>
      </c>
      <c r="BG18" s="64">
        <f>IF(BG$15&lt;2025+$T18,IF($B18="Natural gas",($P18*AG18)/(1-$I18)-($Q18*'VT CHS Emissions Schedule'!D$5)/(1-$K18),IF(OR($B18="Propane",$B18="Oil"),($P18*AG18)-($Q18*'VT CHS Emissions Schedule'!D$5)/(1-$K18),(($U$28*$R18*('VT CHS Emissions Schedule'!D$8+$N18)/$V$28)+($U$29*$R18*('VT CHS Emissions Schedule'!D$9+$M18)/$V$29)+($U$30*$R18*'VT CHS Emissions Schedule'!D$7/$V$30)/(1-$L18)+($U$31*$R18*'VT CHS Emissions Schedule'!D$5/$V$31/(1-$K18))+($U$32*$R18*('VT CHS Emissions Schedule'!D$35+$O18)/$V$32))-($Q18*'VT CHS Emissions Schedule'!D$5)/(1-$K18))),0)</f>
        <v>570673.96779272822</v>
      </c>
      <c r="BH18" s="64">
        <f>IF(BH$15&lt;2025+$T18,IF($B18="Natural gas",($P18*AH18)/(1-$I18)-($Q18*'VT CHS Emissions Schedule'!E$5)/(1-$K18),IF(OR($B18="Propane",$B18="Oil"),($P18*AH18)-($Q18*'VT CHS Emissions Schedule'!E$5)/(1-$K18),(($U$28*$R18*('VT CHS Emissions Schedule'!E$8+$N18)/$V$28)+($U$29*$R18*('VT CHS Emissions Schedule'!E$9+$M18)/$V$29)+($U$30*$R18*'VT CHS Emissions Schedule'!E$7/$V$30)/(1-$L18)+($U$31*$R18*'VT CHS Emissions Schedule'!E$5/$V$31/(1-$K18))+($U$32*$R18*('VT CHS Emissions Schedule'!E$35+$O18)/$V$32))-($Q18*'VT CHS Emissions Schedule'!E$5)/(1-$K18))),0)</f>
        <v>578606.11413232598</v>
      </c>
      <c r="BI18" s="64">
        <f>IF(BI$15&lt;2025+$T18,IF($B18="Natural gas",($P18*AI18)/(1-$I18)-($Q18*'VT CHS Emissions Schedule'!F$5)/(1-$K18),IF(OR($B18="Propane",$B18="Oil"),($P18*AI18)-($Q18*'VT CHS Emissions Schedule'!F$5)/(1-$K18),(($U$28*$R18*('VT CHS Emissions Schedule'!F$8+$N18)/$V$28)+($U$29*$R18*('VT CHS Emissions Schedule'!F$9+$M18)/$V$29)+($U$30*$R18*'VT CHS Emissions Schedule'!F$7/$V$30)/(1-$L18)+($U$31*$R18*'VT CHS Emissions Schedule'!F$5/$V$31/(1-$K18))+($U$32*$R18*('VT CHS Emissions Schedule'!F$35+$O18)/$V$32))-($Q18*'VT CHS Emissions Schedule'!F$5)/(1-$K18))),0)</f>
        <v>586538.26047192363</v>
      </c>
      <c r="BJ18" s="64">
        <f>IF(BJ$15&lt;2025+$T18,IF($B18="Natural gas",($P18*AJ18)/(1-$I18)-($Q18*'VT CHS Emissions Schedule'!G$5)/(1-$K18),IF(OR($B18="Propane",$B18="Oil"),($P18*AJ18)-($Q18*'VT CHS Emissions Schedule'!G$5)/(1-$K18),(($U$28*$R18*('VT CHS Emissions Schedule'!G$8+$N18)/$V$28)+($U$29*$R18*('VT CHS Emissions Schedule'!G$9+$M18)/$V$29)+($U$30*$R18*'VT CHS Emissions Schedule'!G$7/$V$30)/(1-$L18)+($U$31*$R18*'VT CHS Emissions Schedule'!G$5/$V$31/(1-$K18))+($U$32*$R18*('VT CHS Emissions Schedule'!G$35+$O18)/$V$32))-($Q18*'VT CHS Emissions Schedule'!G$5)/(1-$K18))),0)</f>
        <v>594470.40681152139</v>
      </c>
      <c r="BK18" s="64">
        <f>IF(BK$15&lt;2025+$T18,IF($B18="Natural gas",($P18*AK18)/(1-$I18)-($Q18*'VT CHS Emissions Schedule'!H$5)/(1-$K18),IF(OR($B18="Propane",$B18="Oil"),($P18*AK18)-($Q18*'VT CHS Emissions Schedule'!H$5)/(1-$K18),(($U$28*$R18*('VT CHS Emissions Schedule'!H$8+$N18)/$V$28)+($U$29*$R18*('VT CHS Emissions Schedule'!H$9+$M18)/$V$29)+($U$30*$R18*'VT CHS Emissions Schedule'!H$7/$V$30)/(1-$L18)+($U$31*$R18*'VT CHS Emissions Schedule'!H$5/$V$31/(1-$K18))+($U$32*$R18*('VT CHS Emissions Schedule'!H$35+$O18)/$V$32))-($Q18*'VT CHS Emissions Schedule'!H$5)/(1-$K18))),0)</f>
        <v>602402.55315111927</v>
      </c>
      <c r="BL18" s="64">
        <f>IF(BL$15&lt;2025+$T18,IF($B18="Natural gas",($P18*AL18)/(1-$I18)-($Q18*'VT CHS Emissions Schedule'!I$5)/(1-$K18),IF(OR($B18="Propane",$B18="Oil"),($P18*AL18)-($Q18*'VT CHS Emissions Schedule'!I$5)/(1-$K18),(($U$28*$R18*('VT CHS Emissions Schedule'!I$8+$N18)/$V$28)+($U$29*$R18*('VT CHS Emissions Schedule'!I$9+$M18)/$V$29)+($U$30*$R18*'VT CHS Emissions Schedule'!I$7/$V$30)/(1-$L18)+($U$31*$R18*'VT CHS Emissions Schedule'!I$5/$V$31/(1-$K18))+($U$32*$R18*('VT CHS Emissions Schedule'!I$35+$O18)/$V$32))-($Q18*'VT CHS Emissions Schedule'!I$5)/(1-$K18))),0)</f>
        <v>605955.79142701731</v>
      </c>
      <c r="BM18" s="64">
        <f>IF(BM$15&lt;2025+$T18,IF($B18="Natural gas",($P18*AM18)/(1-$I18)-($Q18*'VT CHS Emissions Schedule'!J$5)/(1-$K18),IF(OR($B18="Propane",$B18="Oil"),($P18*AM18)-($Q18*'VT CHS Emissions Schedule'!J$5)/(1-$K18),(($U$28*$R18*('VT CHS Emissions Schedule'!J$8+$N18)/$V$28)+($U$29*$R18*('VT CHS Emissions Schedule'!J$9+$M18)/$V$29)+($U$30*$R18*'VT CHS Emissions Schedule'!J$7/$V$30)/(1-$L18)+($U$31*$R18*'VT CHS Emissions Schedule'!J$5/$V$31/(1-$K18))+($U$32*$R18*('VT CHS Emissions Schedule'!J$35+$O18)/$V$32))-($Q18*'VT CHS Emissions Schedule'!J$5)/(1-$K18))),0)</f>
        <v>613887.93776661507</v>
      </c>
      <c r="BN18" s="64">
        <f>IF(BN$15&lt;2025+$T18,IF($B18="Natural gas",($P18*AN18)/(1-$I18)-($Q18*'VT CHS Emissions Schedule'!K$5)/(1-$K18),IF(OR($B18="Propane",$B18="Oil"),($P18*AN18)-($Q18*'VT CHS Emissions Schedule'!K$5)/(1-$K18),(($U$28*$R18*('VT CHS Emissions Schedule'!K$8+$N18)/$V$28)+($U$29*$R18*('VT CHS Emissions Schedule'!K$9+$M18)/$V$29)+($U$30*$R18*'VT CHS Emissions Schedule'!K$7/$V$30)/(1-$L18)+($U$31*$R18*'VT CHS Emissions Schedule'!K$5/$V$31/(1-$K18))+($U$32*$R18*('VT CHS Emissions Schedule'!K$35+$O18)/$V$32))-($Q18*'VT CHS Emissions Schedule'!K$5)/(1-$K18))),0)</f>
        <v>621820.08410621283</v>
      </c>
      <c r="BO18" s="64">
        <f>IF(BO$15&lt;2025+$T18,IF($B18="Natural gas",($P18*AO18)/(1-$I18)-($Q18*'VT CHS Emissions Schedule'!L$5)/(1-$K18),IF(OR($B18="Propane",$B18="Oil"),($P18*AO18)-($Q18*'VT CHS Emissions Schedule'!L$5)/(1-$K18),(($U$28*$R18*('VT CHS Emissions Schedule'!L$8+$N18)/$V$28)+($U$29*$R18*('VT CHS Emissions Schedule'!L$9+$M18)/$V$29)+($U$30*$R18*'VT CHS Emissions Schedule'!L$7/$V$30)/(1-$L18)+($U$31*$R18*'VT CHS Emissions Schedule'!L$5/$V$31/(1-$K18))+($U$32*$R18*('VT CHS Emissions Schedule'!L$35+$O18)/$V$32))-($Q18*'VT CHS Emissions Schedule'!L$5)/(1-$K18))),0)</f>
        <v>629752.23044581059</v>
      </c>
      <c r="BP18" s="64">
        <f>IF(BP$15&lt;2025+$T18,IF($B18="Natural gas",($P18*AP18)/(1-$I18)-($Q18*'VT CHS Emissions Schedule'!M$5)/(1-$K18),IF(OR($B18="Propane",$B18="Oil"),($P18*AP18)-($Q18*'VT CHS Emissions Schedule'!M$5)/(1-$K18),(($U$28*$R18*('VT CHS Emissions Schedule'!M$8+$N18)/$V$28)+($U$29*$R18*('VT CHS Emissions Schedule'!M$9+$M18)/$V$29)+($U$30*$R18*'VT CHS Emissions Schedule'!M$7/$V$30)/(1-$L18)+($U$31*$R18*'VT CHS Emissions Schedule'!M$5/$V$31/(1-$K18))+($U$32*$R18*('VT CHS Emissions Schedule'!M$35+$O18)/$V$32))-($Q18*'VT CHS Emissions Schedule'!M$5)/(1-$K18))),0)</f>
        <v>637684.37678540836</v>
      </c>
      <c r="BQ18" s="64">
        <f>IF(BQ$15&lt;2025+$T18,IF($B18="Natural gas",($P18*AQ18)/(1-$I18)-($Q18*'VT CHS Emissions Schedule'!N$5)/(1-$K18),IF(OR($B18="Propane",$B18="Oil"),($P18*AQ18)-($Q18*'VT CHS Emissions Schedule'!N$5)/(1-$K18),(($U$28*$R18*('VT CHS Emissions Schedule'!N$8+$N18)/$V$28)+($U$29*$R18*('VT CHS Emissions Schedule'!N$9+$M18)/$V$29)+($U$30*$R18*'VT CHS Emissions Schedule'!N$7/$V$30)/(1-$L18)+($U$31*$R18*'VT CHS Emissions Schedule'!N$5/$V$31/(1-$K18))+($U$32*$R18*('VT CHS Emissions Schedule'!N$35+$O18)/$V$32))-($Q18*'VT CHS Emissions Schedule'!N$5)/(1-$K18))),0)</f>
        <v>644887.36488207977</v>
      </c>
      <c r="BR18" s="64">
        <f>IF(BR$15&lt;2025+$T18,IF($B18="Natural gas",($P18*AR18)/(1-$I18)-($Q18*'VT CHS Emissions Schedule'!O$5)/(1-$K18),IF(OR($B18="Propane",$B18="Oil"),($P18*AR18)-($Q18*'VT CHS Emissions Schedule'!O$5)/(1-$K18),(($U$28*$R18*('VT CHS Emissions Schedule'!O$8+$N18)/$V$28)+($U$29*$R18*('VT CHS Emissions Schedule'!O$9+$M18)/$V$29)+($U$30*$R18*'VT CHS Emissions Schedule'!O$7/$V$30)/(1-$L18)+($U$31*$R18*'VT CHS Emissions Schedule'!O$5/$V$31/(1-$K18))+($U$32*$R18*('VT CHS Emissions Schedule'!O$35+$O18)/$V$32))-($Q18*'VT CHS Emissions Schedule'!O$5)/(1-$K18))),0)</f>
        <v>644887.36488207977</v>
      </c>
      <c r="BS18" s="64">
        <f>IF(BS$15&lt;2025+$T18,IF($B18="Natural gas",($P18*AS18)/(1-$I18)-($Q18*'VT CHS Emissions Schedule'!P$5)/(1-$K18),IF(OR($B18="Propane",$B18="Oil"),($P18*AS18)-($Q18*'VT CHS Emissions Schedule'!P$5)/(1-$K18),(($U$28*$R18*('VT CHS Emissions Schedule'!P$8+$N18)/$V$28)+($U$29*$R18*('VT CHS Emissions Schedule'!P$9+$M18)/$V$29)+($U$30*$R18*'VT CHS Emissions Schedule'!P$7/$V$30)/(1-$L18)+($U$31*$R18*'VT CHS Emissions Schedule'!P$5/$V$31/(1-$K18))+($U$32*$R18*('VT CHS Emissions Schedule'!P$35+$O18)/$V$32))-($Q18*'VT CHS Emissions Schedule'!P$5)/(1-$K18))),0)</f>
        <v>644887.36488207977</v>
      </c>
      <c r="BT18" s="64">
        <f>IF(BT$15&lt;2025+$T18,IF($B18="Natural gas",($P18*AT18)/(1-$I18)-($Q18*'VT CHS Emissions Schedule'!Q$5)/(1-$K18),IF(OR($B18="Propane",$B18="Oil"),($P18*AT18)-($Q18*'VT CHS Emissions Schedule'!Q$5)/(1-$K18),(($U$28*$R18*('VT CHS Emissions Schedule'!Q$8+$N18)/$V$28)+($U$29*$R18*('VT CHS Emissions Schedule'!Q$9+$M18)/$V$29)+($U$30*$R18*'VT CHS Emissions Schedule'!Q$7/$V$30)/(1-$L18)+($U$31*$R18*'VT CHS Emissions Schedule'!Q$5/$V$31/(1-$K18))+($U$32*$R18*('VT CHS Emissions Schedule'!Q$35+$O18)/$V$32))-($Q18*'VT CHS Emissions Schedule'!Q$5)/(1-$K18))),0)</f>
        <v>644887.36488207977</v>
      </c>
      <c r="BU18" s="64">
        <f>IF(BU$15&lt;2025+$T18,IF($B18="Natural gas",($P18*AU18)/(1-$I18)-($Q18*'VT CHS Emissions Schedule'!R$5)/(1-$K18),IF(OR($B18="Propane",$B18="Oil"),($P18*AU18)-($Q18*'VT CHS Emissions Schedule'!R$5)/(1-$K18),(($U$28*$R18*('VT CHS Emissions Schedule'!R$8+$N18)/$V$28)+($U$29*$R18*('VT CHS Emissions Schedule'!R$9+$M18)/$V$29)+($U$30*$R18*'VT CHS Emissions Schedule'!R$7/$V$30)/(1-$L18)+($U$31*$R18*'VT CHS Emissions Schedule'!R$5/$V$31/(1-$K18))+($U$32*$R18*('VT CHS Emissions Schedule'!R$35+$O18)/$V$32))-($Q18*'VT CHS Emissions Schedule'!R$5)/(1-$K18))),0)</f>
        <v>644887.36488207977</v>
      </c>
      <c r="BV18" s="64">
        <f>IF(BV$15&lt;2025+$T18,IF($B18="Natural gas",($P18*AV18)/(1-$I18)-($Q18*'VT CHS Emissions Schedule'!S$5)/(1-$K18),IF(OR($B18="Propane",$B18="Oil"),($P18*AV18)-($Q18*'VT CHS Emissions Schedule'!S$5)/(1-$K18),(($U$28*$R18*('VT CHS Emissions Schedule'!S$8+$N18)/$V$28)+($U$29*$R18*('VT CHS Emissions Schedule'!S$9+$M18)/$V$29)+($U$30*$R18*'VT CHS Emissions Schedule'!S$7/$V$30)/(1-$L18)+($U$31*$R18*'VT CHS Emissions Schedule'!S$5/$V$31/(1-$K18))+($U$32*$R18*('VT CHS Emissions Schedule'!S$35+$O18)/$V$32))-($Q18*'VT CHS Emissions Schedule'!S$5)/(1-$K18))),0)</f>
        <v>644658.6719775378</v>
      </c>
      <c r="BW18" s="64">
        <f>IF(BW$15&lt;2025+$T18,IF($B18="Natural gas",($P18*AW18)/(1-$I18)-($Q18*'VT CHS Emissions Schedule'!T$5)/(1-$K18),IF(OR($B18="Propane",$B18="Oil"),($P18*AW18)-($Q18*'VT CHS Emissions Schedule'!T$5)/(1-$K18),(($U$28*$R18*('VT CHS Emissions Schedule'!T$8+$N18)/$V$28)+($U$29*$R18*('VT CHS Emissions Schedule'!T$9+$M18)/$V$29)+($U$30*$R18*'VT CHS Emissions Schedule'!T$7/$V$30)/(1-$L18)+($U$31*$R18*'VT CHS Emissions Schedule'!T$5/$V$31/(1-$K18))+($U$32*$R18*('VT CHS Emissions Schedule'!T$35+$O18)/$V$32))-($Q18*'VT CHS Emissions Schedule'!T$5)/(1-$K18))),0)</f>
        <v>0</v>
      </c>
      <c r="BX18" s="64">
        <f>IF(BX$15&lt;2025+$T18,IF($B18="Natural gas",($P18*AX18)/(1-$I18)-($Q18*'VT CHS Emissions Schedule'!U$5)/(1-$K18),IF(OR($B18="Propane",$B18="Oil"),($P18*AX18)-($Q18*'VT CHS Emissions Schedule'!U$5)/(1-$K18),(($U$28*$R18*('VT CHS Emissions Schedule'!U$8+$N18)/$V$28)+($U$29*$R18*('VT CHS Emissions Schedule'!U$9+$M18)/$V$29)+($U$30*$R18*'VT CHS Emissions Schedule'!U$7/$V$30)/(1-$L18)+($U$31*$R18*'VT CHS Emissions Schedule'!U$5/$V$31/(1-$K18))+($U$32*$R18*('VT CHS Emissions Schedule'!U$35+$O18)/$V$32))-($Q18*'VT CHS Emissions Schedule'!U$5)/(1-$K18))),0)</f>
        <v>0</v>
      </c>
      <c r="BY18" s="64">
        <f>IF(BY$15&lt;2025+$T18,IF($B18="Natural gas",($P18*AY18)/(1-$I18)-($Q18*'VT CHS Emissions Schedule'!V$5)/(1-$K18),IF(OR($B18="Propane",$B18="Oil"),($P18*AY18)-($Q18*'VT CHS Emissions Schedule'!V$5)/(1-$K18),(($U$28*$R18*('VT CHS Emissions Schedule'!V$8+$N18)/$V$28)+($U$29*$R18*('VT CHS Emissions Schedule'!V$9+$M18)/$V$29)+($U$30*$R18*'VT CHS Emissions Schedule'!V$7/$V$30)/(1-$L18)+($U$31*$R18*'VT CHS Emissions Schedule'!V$5/$V$31/(1-$K18))+($U$32*$R18*('VT CHS Emissions Schedule'!V$35+$O18)/$V$32))-($Q18*'VT CHS Emissions Schedule'!V$5)/(1-$K18))),0)</f>
        <v>0</v>
      </c>
      <c r="BZ18" s="64">
        <f>IF(BZ$15&lt;2025+$T18,IF($B18="Natural gas",($P18*AZ18)/(1-$I18)-($Q18*'VT CHS Emissions Schedule'!W$5)/(1-$K18),IF(OR($B18="Propane",$B18="Oil"),($P18*AZ18)-($Q18*'VT CHS Emissions Schedule'!W$5)/(1-$K18),(($U$28*$R18*('VT CHS Emissions Schedule'!W$8+$N18)/$V$28)+($U$29*$R18*('VT CHS Emissions Schedule'!W$9+$M18)/$V$29)+($U$30*$R18*'VT CHS Emissions Schedule'!W$7/$V$30)/(1-$L18)+($U$31*$R18*'VT CHS Emissions Schedule'!W$5/$V$31/(1-$K18))+($U$32*$R18*('VT CHS Emissions Schedule'!W$35+$O18)/$V$32))-($Q18*'VT CHS Emissions Schedule'!W$5)/(1-$K18))),0)</f>
        <v>0</v>
      </c>
      <c r="CA18" s="64">
        <f>IF(CA$15&lt;2025+$T18,IF($B18="Natural gas",($P18*BA18)/(1-$I18)-($Q18*'VT CHS Emissions Schedule'!X$5)/(1-$K18),IF(OR($B18="Propane",$B18="Oil"),($P18*BA18)-($Q18*'VT CHS Emissions Schedule'!X$5)/(1-$K18),(($U$28*$R18*('VT CHS Emissions Schedule'!X$8+$N18)/$V$28)+($U$29*$R18*('VT CHS Emissions Schedule'!X$9+$M18)/$V$29)+($U$30*$R18*'VT CHS Emissions Schedule'!X$7/$V$30)/(1-$L18)+($U$31*$R18*'VT CHS Emissions Schedule'!X$5/$V$31/(1-$K18))+($U$32*$R18*('VT CHS Emissions Schedule'!X$35+$O18)/$V$32))-($Q18*'VT CHS Emissions Schedule'!X$5)/(1-$K18))),0)</f>
        <v>0</v>
      </c>
      <c r="CB18" s="64">
        <f>IF(CB$15&lt;2025+$T18,IF($B18="Natural gas",($P18*BB18)/(1-$I18)-($Q18*'VT CHS Emissions Schedule'!Y$5)/(1-$K18),IF(OR($B18="Propane",$B18="Oil"),($P18*BB18)-($Q18*'VT CHS Emissions Schedule'!Y$5)/(1-$K18),(($U$28*$R18*('VT CHS Emissions Schedule'!Y$8+$N18)/$V$28)+($U$29*$R18*('VT CHS Emissions Schedule'!Y$9+$M18)/$V$29)+($U$30*$R18*'VT CHS Emissions Schedule'!Y$7/$V$30)/(1-$L18)+($U$31*$R18*'VT CHS Emissions Schedule'!Y$5/$V$31/(1-$K18))+($U$32*$R18*('VT CHS Emissions Schedule'!Y$35+$O18)/$V$32))-($Q18*'VT CHS Emissions Schedule'!Y$5)/(1-$K18))),0)</f>
        <v>0</v>
      </c>
      <c r="CC18" s="64">
        <f>IF(CC$15&lt;2025+$T18,IF($B18="Natural gas",($P18*BC18)/(1-$I18)-($Q18*'VT CHS Emissions Schedule'!Z$5)/(1-$K18),IF(OR($B18="Propane",$B18="Oil"),($P18*BC18)-($Q18*'VT CHS Emissions Schedule'!Z$5)/(1-$K18),(($U$28*$R18*('VT CHS Emissions Schedule'!Z$8+$N18)/$V$28)+($U$29*$R18*('VT CHS Emissions Schedule'!Z$9+$M18)/$V$29)+($U$30*$R18*'VT CHS Emissions Schedule'!Z$7/$V$30)/(1-$L18)+($U$31*$R18*'VT CHS Emissions Schedule'!Z$5/$V$31/(1-$K18))+($U$32*$R18*('VT CHS Emissions Schedule'!Z$35+$O18)/$V$32))-($Q18*'VT CHS Emissions Schedule'!Z$5)/(1-$K18))),0)</f>
        <v>0</v>
      </c>
      <c r="CD18" s="64">
        <f>IF(CD$15&lt;2025+$T18,IF($B18="Natural gas",($P18*BD18)/(1-$I18)-($Q18*'VT CHS Emissions Schedule'!AA$5)/(1-$K18),IF(OR($B18="Propane",$B18="Oil"),($P18*BD18)-($Q18*'VT CHS Emissions Schedule'!AA$5)/(1-$K18),(($U$28*$R18*('VT CHS Emissions Schedule'!AA$8+$N18)/$V$28)+($U$29*$R18*('VT CHS Emissions Schedule'!AA$9+$M18)/$V$29)+($U$30*$R18*'VT CHS Emissions Schedule'!AA$7/$V$30)/(1-$L18)+($U$31*$R18*'VT CHS Emissions Schedule'!AA$5/$V$31/(1-$K18))+($U$32*$R18*('VT CHS Emissions Schedule'!AA$35+$O18)/$V$32))-($Q18*'VT CHS Emissions Schedule'!AA$5)/(1-$K18))),0)</f>
        <v>0</v>
      </c>
      <c r="CE18" s="64">
        <f>IF(CE$15&lt;2025+$T18,IF($B18="Natural gas",($P18*BE18)/(1-$I18)-($Q18*'VT CHS Emissions Schedule'!AB$5)/(1-$K18),IF(OR($B18="Propane",$B18="Oil"),($P18*BE18)-($Q18*'VT CHS Emissions Schedule'!AB$5)/(1-$K18),(($U$28*$R18*('VT CHS Emissions Schedule'!AB$8+$N18)/$V$28)+($U$29*$R18*('VT CHS Emissions Schedule'!AB$9+$M18)/$V$29)+($U$30*$R18*'VT CHS Emissions Schedule'!AB$7/$V$30)/(1-$L18)+($U$31*$R18*'VT CHS Emissions Schedule'!AB$5/$V$31/(1-$K18))+($U$32*$R18*('VT CHS Emissions Schedule'!AB$35+$O18)/$V$32))-($Q18*'VT CHS Emissions Schedule'!AB$5)/(1-$K18))),0)</f>
        <v>0</v>
      </c>
      <c r="CF18" s="64">
        <f>IF(CF$15&lt;2025+$T18,IF($B18="Natural gas",($P18*BF18)/(1-$I18)-($Q18*'VT CHS Emissions Schedule'!AC$5)/(1-$K18),IF(OR($B18="Propane",$B18="Oil"),($P18*BF18)-($Q18*'VT CHS Emissions Schedule'!AC$5)/(1-$K18),(($U$28*$R18*('VT CHS Emissions Schedule'!AC$8+$N18)/$V$28)+($U$29*$R18*('VT CHS Emissions Schedule'!AC$9+$M18)/$V$29)+($U$30*$R18*'VT CHS Emissions Schedule'!AC$7/$V$30)/(1-$L18)+($U$31*$R18*'VT CHS Emissions Schedule'!AC$5/$V$31/(1-$K18))+($U$32*$R18*('VT CHS Emissions Schedule'!AC$35+$O18)/$V$32))-($Q18*'VT CHS Emissions Schedule'!AC$5)/(1-$K18))),0)</f>
        <v>0</v>
      </c>
      <c r="CG18" s="64">
        <f>IF(CG$15&lt;2025+$T18,BG18+(($S18*'VT CHS Emissions Schedule'!D$5)/(1-$K18)),0)</f>
        <v>549527.56903975864</v>
      </c>
      <c r="CH18" s="64">
        <f>IF(CH$15&lt;2025+$T18,BH18+(($S18*'VT CHS Emissions Schedule'!E$5)/(1-$K18)),0)</f>
        <v>558930.12182413461</v>
      </c>
      <c r="CI18" s="64">
        <f>IF(CI$15&lt;2025+$T18,BI18+(($S18*'VT CHS Emissions Schedule'!F$5)/(1-$K18)),0)</f>
        <v>568332.67460851045</v>
      </c>
      <c r="CJ18" s="64">
        <f>IF(CJ$15&lt;2025+$T18,BJ18+(($S18*'VT CHS Emissions Schedule'!G$5)/(1-$K18)),0)</f>
        <v>577735.22739288642</v>
      </c>
      <c r="CK18" s="64">
        <f>IF(CK$15&lt;2025+$T18,BK18+(($S18*'VT CHS Emissions Schedule'!H$5)/(1-$K18)),0)</f>
        <v>587137.78017726261</v>
      </c>
      <c r="CL18" s="64">
        <f>IF(CL$15&lt;2025+$T18,BL18+(($S18*'VT CHS Emissions Schedule'!I$5)/(1-$K18)),0)</f>
        <v>592161.42489793885</v>
      </c>
      <c r="CM18" s="64">
        <f>IF(CM$15&lt;2025+$T18,BM18+(($S18*'VT CHS Emissions Schedule'!J$5)/(1-$K18)),0)</f>
        <v>601563.97768231481</v>
      </c>
      <c r="CN18" s="64">
        <f>IF(CN$15&lt;2025+$T18,BN18+(($S18*'VT CHS Emissions Schedule'!K$5)/(1-$K18)),0)</f>
        <v>610966.53046669078</v>
      </c>
      <c r="CO18" s="64">
        <f>IF(CO$15&lt;2025+$T18,BO18+(($S18*'VT CHS Emissions Schedule'!L$5)/(1-$K18)),0)</f>
        <v>620369.08325106674</v>
      </c>
      <c r="CP18" s="64">
        <f>IF(CP$15&lt;2025+$T18,BP18+(($S18*'VT CHS Emissions Schedule'!M$5)/(1-$K18)),0)</f>
        <v>629771.63603544282</v>
      </c>
      <c r="CQ18" s="64">
        <f>IF(CQ$15&lt;2025+$T18,BQ18+(($S18*'VT CHS Emissions Schedule'!N$5)/(1-$K18)),0)</f>
        <v>638445.03057689243</v>
      </c>
      <c r="CR18" s="64">
        <f>IF(CR$15&lt;2025+$T18,BR18+(($S18*'VT CHS Emissions Schedule'!O$5)/(1-$K18)),0)</f>
        <v>638445.03057689243</v>
      </c>
      <c r="CS18" s="64">
        <f>IF(CS$15&lt;2025+$T18,BS18+(($S18*'VT CHS Emissions Schedule'!P$5)/(1-$K18)),0)</f>
        <v>638445.03057689243</v>
      </c>
      <c r="CT18" s="64">
        <f>IF(CT$15&lt;2025+$T18,BT18+(($S18*'VT CHS Emissions Schedule'!Q$5)/(1-$K18)),0)</f>
        <v>638445.03057689243</v>
      </c>
      <c r="CU18" s="64">
        <f>IF(CU$15&lt;2025+$T18,BU18+(($S18*'VT CHS Emissions Schedule'!R$5)/(1-$K18)),0)</f>
        <v>638445.03057689243</v>
      </c>
      <c r="CV18" s="64">
        <f>IF(CV$15&lt;2025+$T18,BV18+(($S18*'VT CHS Emissions Schedule'!S$5)/(1-$K18)),0)</f>
        <v>638216.33767235046</v>
      </c>
      <c r="CW18" s="64">
        <f>IF(CW$15&lt;2025+$T18,BW18+(($S18*'VT CHS Emissions Schedule'!T$5)/(1-$K18)),0)</f>
        <v>0</v>
      </c>
      <c r="CX18" s="64">
        <f>IF(CX$15&lt;2025+$T18,BX18+(($S18*'VT CHS Emissions Schedule'!U$5)/(1-$K18)),0)</f>
        <v>0</v>
      </c>
      <c r="CY18" s="64">
        <f>IF(CY$15&lt;2025+$T18,BY18+(($S18*'VT CHS Emissions Schedule'!V$5)/(1-$K18)),0)</f>
        <v>0</v>
      </c>
      <c r="CZ18" s="64">
        <f>IF(CZ$15&lt;2025+$T18,BZ18+(($S18*'VT CHS Emissions Schedule'!W$5)/(1-$K18)),0)</f>
        <v>0</v>
      </c>
      <c r="DA18" s="64">
        <f>IF(DA$15&lt;2025+$T18,CA18+(($S18*'VT CHS Emissions Schedule'!X$5)/(1-$K18)),0)</f>
        <v>0</v>
      </c>
      <c r="DB18" s="64">
        <f>IF(DB$15&lt;2025+$T18,CB18+(($S18*'VT CHS Emissions Schedule'!Y$5)/(1-$K18)),0)</f>
        <v>0</v>
      </c>
      <c r="DC18" s="64">
        <f>IF(DC$15&lt;2025+$T18,CC18+(($S18*'VT CHS Emissions Schedule'!Z$5)/(1-$K18)),0)</f>
        <v>0</v>
      </c>
      <c r="DD18" s="64">
        <f>IF(DD$15&lt;2025+$T18,CD18+(($S18*'VT CHS Emissions Schedule'!AA$5)/(1-$K18)),0)</f>
        <v>0</v>
      </c>
      <c r="DE18" s="64">
        <f>IF(DE$15&lt;2025+$T18,CE18+(($S18*'VT CHS Emissions Schedule'!AB$5)/(1-$K18)),0)</f>
        <v>0</v>
      </c>
      <c r="DF18" s="64">
        <f>IF(DF$15&lt;2025+$T18,CF18+(($S18*'VT CHS Emissions Schedule'!AC$5)/(1-$K18)),0)</f>
        <v>0</v>
      </c>
    </row>
    <row r="19" spans="1:110" ht="16.5" thickBot="1" x14ac:dyDescent="0.3">
      <c r="A19" s="505"/>
      <c r="B19" s="125" t="s">
        <v>164</v>
      </c>
      <c r="C19" s="196">
        <f t="shared" si="0"/>
        <v>5183908.0024062563</v>
      </c>
      <c r="D19" s="196">
        <f t="shared" si="1"/>
        <v>4999958.2990604565</v>
      </c>
      <c r="E19" s="224">
        <f t="shared" si="2"/>
        <v>5.1839080024062563</v>
      </c>
      <c r="F19" s="111">
        <f t="shared" si="3"/>
        <v>262862.20954792894</v>
      </c>
      <c r="G19" s="64">
        <f>IF($B19="Natural gas",($P19*AG19)/(1-$I19)-($Q19*'VT CHS Emissions Schedule'!D$5)/(1-$K19),IF(OR($B19="Propane",$B19="Oil"),($P19*AG19)-($Q19*'VT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Schedule'!D$35+$N19)/$V$32))-($Q19*'VT CHS Emissions Schedule'!D$5)/(1-$K19)))</f>
        <v>284008.60830089857</v>
      </c>
      <c r="H19" s="64">
        <f>($S19*'VT CHS Emissions Schedule'!D$5)/(1-$K19)</f>
        <v>-21146.39875296961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64" t="s">
        <v>246</v>
      </c>
      <c r="Q19" s="64">
        <f t="shared" ref="Q19:Q23" si="8">$R19/$X19*AD19</f>
        <v>2899.5522449230771</v>
      </c>
      <c r="R19" s="64">
        <f t="shared" si="5"/>
        <v>6628.5191999999997</v>
      </c>
      <c r="S19" s="64">
        <f t="shared" si="6"/>
        <v>-537.498947368421</v>
      </c>
      <c r="T19" s="68">
        <v>16</v>
      </c>
      <c r="U19" s="64">
        <v>12000</v>
      </c>
      <c r="V19" s="64">
        <v>1681</v>
      </c>
      <c r="W19" s="194">
        <v>0.31</v>
      </c>
      <c r="X19" s="72">
        <v>7.8</v>
      </c>
      <c r="Y19" s="72" t="s">
        <v>246</v>
      </c>
      <c r="Z19" s="71">
        <v>15.2</v>
      </c>
      <c r="AA19" s="64">
        <f t="shared" si="7"/>
        <v>12000</v>
      </c>
      <c r="AB19" s="64">
        <v>591</v>
      </c>
      <c r="AC19" s="80">
        <v>0.68</v>
      </c>
      <c r="AD19" s="73">
        <v>3.4119999999999999</v>
      </c>
      <c r="AE19" s="74">
        <v>3.5999999999999999E-3</v>
      </c>
      <c r="AF19" s="75">
        <v>1.06E-3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7" t="s">
        <v>246</v>
      </c>
      <c r="BG19" s="64">
        <f>IF(BG$15&lt;2025+$T19,IF($B19="Natural gas",($P19*AG19)/(1-$I19)-($Q19*'VT CHS Emissions Schedule'!D$5)/(1-$K19),IF(OR($B19="Propane",$B19="Oil"),($P19*AG19)-($Q19*'VT CHS Emissions Schedule'!D$5)/(1-$K19),(($U$28*$R19*('VT CHS Emissions Schedule'!D$8+$N19)/$V$28)+($U$29*$R19*('VT CHS Emissions Schedule'!D$9+$M19)/$V$29)+($U$30*$R19*'VT CHS Emissions Schedule'!D$7/$V$30)/(1-$L19)+($U$31*$R19*'VT CHS Emissions Schedule'!D$5/$V$31/(1-$K19))+($U$32*$R19*('VT CHS Emissions Schedule'!D$35+$O19)/$V$32))-($Q19*'VT CHS Emissions Schedule'!D$5)/(1-$K19))),0)</f>
        <v>284111.37479481421</v>
      </c>
      <c r="BH19" s="64">
        <f>IF(BH$15&lt;2025+$T19,IF($B19="Natural gas",($P19*AH19)/(1-$I19)-($Q19*'VT CHS Emissions Schedule'!E$5)/(1-$K19),IF(OR($B19="Propane",$B19="Oil"),($P19*AH19)-($Q19*'VT CHS Emissions Schedule'!E$5)/(1-$K19),(($U$28*$R19*('VT CHS Emissions Schedule'!E$8+$N19)/$V$28)+($U$29*$R19*('VT CHS Emissions Schedule'!E$9+$M19)/$V$29)+($U$30*$R19*'VT CHS Emissions Schedule'!E$7/$V$30)/(1-$L19)+($U$31*$R19*'VT CHS Emissions Schedule'!E$5/$V$31/(1-$K19))+($U$32*$R19*('VT CHS Emissions Schedule'!E$35+$O19)/$V$32))-($Q19*'VT CHS Emissions Schedule'!E$5)/(1-$K19))),0)</f>
        <v>289912.34912391461</v>
      </c>
      <c r="BI19" s="64">
        <f>IF(BI$15&lt;2025+$T19,IF($B19="Natural gas",($P19*AI19)/(1-$I19)-($Q19*'VT CHS Emissions Schedule'!F$5)/(1-$K19),IF(OR($B19="Propane",$B19="Oil"),($P19*AI19)-($Q19*'VT CHS Emissions Schedule'!F$5)/(1-$K19),(($U$28*$R19*('VT CHS Emissions Schedule'!F$8+$N19)/$V$28)+($U$29*$R19*('VT CHS Emissions Schedule'!F$9+$M19)/$V$29)+($U$30*$R19*'VT CHS Emissions Schedule'!F$7/$V$30)/(1-$L19)+($U$31*$R19*'VT CHS Emissions Schedule'!F$5/$V$31/(1-$K19))+($U$32*$R19*('VT CHS Emissions Schedule'!F$35+$O19)/$V$32))-($Q19*'VT CHS Emissions Schedule'!F$5)/(1-$K19))),0)</f>
        <v>296209.52785656706</v>
      </c>
      <c r="BJ19" s="64">
        <f>IF(BJ$15&lt;2025+$T19,IF($B19="Natural gas",($P19*AJ19)/(1-$I19)-($Q19*'VT CHS Emissions Schedule'!G$5)/(1-$K19),IF(OR($B19="Propane",$B19="Oil"),($P19*AJ19)-($Q19*'VT CHS Emissions Schedule'!G$5)/(1-$K19),(($U$28*$R19*('VT CHS Emissions Schedule'!G$8+$N19)/$V$28)+($U$29*$R19*('VT CHS Emissions Schedule'!G$9+$M19)/$V$29)+($U$30*$R19*'VT CHS Emissions Schedule'!G$7/$V$30)/(1-$L19)+($U$31*$R19*'VT CHS Emissions Schedule'!G$5/$V$31/(1-$K19))+($U$32*$R19*('VT CHS Emissions Schedule'!G$35+$O19)/$V$32))-($Q19*'VT CHS Emissions Schedule'!G$5)/(1-$K19))),0)</f>
        <v>302506.70658921951</v>
      </c>
      <c r="BK19" s="64">
        <f>IF(BK$15&lt;2025+$T19,IF($B19="Natural gas",($P19*AK19)/(1-$I19)-($Q19*'VT CHS Emissions Schedule'!H$5)/(1-$K19),IF(OR($B19="Propane",$B19="Oil"),($P19*AK19)-($Q19*'VT CHS Emissions Schedule'!H$5)/(1-$K19),(($U$28*$R19*('VT CHS Emissions Schedule'!H$8+$N19)/$V$28)+($U$29*$R19*('VT CHS Emissions Schedule'!H$9+$M19)/$V$29)+($U$30*$R19*'VT CHS Emissions Schedule'!H$7/$V$30)/(1-$L19)+($U$31*$R19*'VT CHS Emissions Schedule'!H$5/$V$31/(1-$K19))+($U$32*$R19*('VT CHS Emissions Schedule'!H$35+$O19)/$V$32))-($Q19*'VT CHS Emissions Schedule'!H$5)/(1-$K19))),0)</f>
        <v>308784.76077013853</v>
      </c>
      <c r="BL19" s="64">
        <f>IF(BL$15&lt;2025+$T19,IF($B19="Natural gas",($P19*AL19)/(1-$I19)-($Q19*'VT CHS Emissions Schedule'!I$5)/(1-$K19),IF(OR($B19="Propane",$B19="Oil"),($P19*AL19)-($Q19*'VT CHS Emissions Schedule'!I$5)/(1-$K19),(($U$28*$R19*('VT CHS Emissions Schedule'!I$8+$N19)/$V$28)+($U$29*$R19*('VT CHS Emissions Schedule'!I$9+$M19)/$V$29)+($U$30*$R19*'VT CHS Emissions Schedule'!I$7/$V$30)/(1-$L19)+($U$31*$R19*'VT CHS Emissions Schedule'!I$5/$V$31/(1-$K19))+($U$32*$R19*('VT CHS Emissions Schedule'!I$35+$O19)/$V$32))-($Q19*'VT CHS Emissions Schedule'!I$5)/(1-$K19))),0)</f>
        <v>314299.60814480903</v>
      </c>
      <c r="BM19" s="64">
        <f>IF(BM$15&lt;2025+$T19,IF($B19="Natural gas",($P19*AM19)/(1-$I19)-($Q19*'VT CHS Emissions Schedule'!J$5)/(1-$K19),IF(OR($B19="Propane",$B19="Oil"),($P19*AM19)-($Q19*'VT CHS Emissions Schedule'!J$5)/(1-$K19),(($U$28*$R19*('VT CHS Emissions Schedule'!J$8+$N19)/$V$28)+($U$29*$R19*('VT CHS Emissions Schedule'!J$9+$M19)/$V$29)+($U$30*$R19*'VT CHS Emissions Schedule'!J$7/$V$30)/(1-$L19)+($U$31*$R19*'VT CHS Emissions Schedule'!J$5/$V$31/(1-$K19))+($U$32*$R19*('VT CHS Emissions Schedule'!J$35+$O19)/$V$32))-($Q19*'VT CHS Emissions Schedule'!J$5)/(1-$K19))),0)</f>
        <v>320596.78687746148</v>
      </c>
      <c r="BN19" s="64">
        <f>IF(BN$15&lt;2025+$T19,IF($B19="Natural gas",($P19*AN19)/(1-$I19)-($Q19*'VT CHS Emissions Schedule'!K$5)/(1-$K19),IF(OR($B19="Propane",$B19="Oil"),($P19*AN19)-($Q19*'VT CHS Emissions Schedule'!K$5)/(1-$K19),(($U$28*$R19*('VT CHS Emissions Schedule'!K$8+$N19)/$V$28)+($U$29*$R19*('VT CHS Emissions Schedule'!K$9+$M19)/$V$29)+($U$30*$R19*'VT CHS Emissions Schedule'!K$7/$V$30)/(1-$L19)+($U$31*$R19*'VT CHS Emissions Schedule'!K$5/$V$31/(1-$K19))+($U$32*$R19*('VT CHS Emissions Schedule'!K$35+$O19)/$V$32))-($Q19*'VT CHS Emissions Schedule'!K$5)/(1-$K19))),0)</f>
        <v>326893.96561011387</v>
      </c>
      <c r="BO19" s="64">
        <f>IF(BO$15&lt;2025+$T19,IF($B19="Natural gas",($P19*AO19)/(1-$I19)-($Q19*'VT CHS Emissions Schedule'!L$5)/(1-$K19),IF(OR($B19="Propane",$B19="Oil"),($P19*AO19)-($Q19*'VT CHS Emissions Schedule'!L$5)/(1-$K19),(($U$28*$R19*('VT CHS Emissions Schedule'!L$8+$N19)/$V$28)+($U$29*$R19*('VT CHS Emissions Schedule'!L$9+$M19)/$V$29)+($U$30*$R19*'VT CHS Emissions Schedule'!L$7/$V$30)/(1-$L19)+($U$31*$R19*'VT CHS Emissions Schedule'!L$5/$V$31/(1-$K19))+($U$32*$R19*('VT CHS Emissions Schedule'!L$35+$O19)/$V$32))-($Q19*'VT CHS Emissions Schedule'!L$5)/(1-$K19))),0)</f>
        <v>333191.14434276632</v>
      </c>
      <c r="BP19" s="64">
        <f>IF(BP$15&lt;2025+$T19,IF($B19="Natural gas",($P19*AP19)/(1-$I19)-($Q19*'VT CHS Emissions Schedule'!M$5)/(1-$K19),IF(OR($B19="Propane",$B19="Oil"),($P19*AP19)-($Q19*'VT CHS Emissions Schedule'!M$5)/(1-$K19),(($U$28*$R19*('VT CHS Emissions Schedule'!M$8+$N19)/$V$28)+($U$29*$R19*('VT CHS Emissions Schedule'!M$9+$M19)/$V$29)+($U$30*$R19*'VT CHS Emissions Schedule'!M$7/$V$30)/(1-$L19)+($U$31*$R19*'VT CHS Emissions Schedule'!M$5/$V$31/(1-$K19))+($U$32*$R19*('VT CHS Emissions Schedule'!M$35+$O19)/$V$32))-($Q19*'VT CHS Emissions Schedule'!M$5)/(1-$K19))),0)</f>
        <v>338679.36744962004</v>
      </c>
      <c r="BQ19" s="64">
        <f>IF(BQ$15&lt;2025+$T19,IF($B19="Natural gas",($P19*AQ19)/(1-$I19)-($Q19*'VT CHS Emissions Schedule'!N$5)/(1-$K19),IF(OR($B19="Propane",$B19="Oil"),($P19*AQ19)-($Q19*'VT CHS Emissions Schedule'!N$5)/(1-$K19),(($U$28*$R19*('VT CHS Emissions Schedule'!N$8+$N19)/$V$28)+($U$29*$R19*('VT CHS Emissions Schedule'!N$9+$M19)/$V$29)+($U$30*$R19*'VT CHS Emissions Schedule'!N$7/$V$30)/(1-$L19)+($U$31*$R19*'VT CHS Emissions Schedule'!N$5/$V$31/(1-$K19))+($U$32*$R19*('VT CHS Emissions Schedule'!N$35+$O19)/$V$32))-($Q19*'VT CHS Emissions Schedule'!N$5)/(1-$K19))),0)</f>
        <v>344840.76219210692</v>
      </c>
      <c r="BR19" s="64">
        <f>IF(BR$15&lt;2025+$T19,IF($B19="Natural gas",($P19*AR19)/(1-$I19)-($Q19*'VT CHS Emissions Schedule'!O$5)/(1-$K19),IF(OR($B19="Propane",$B19="Oil"),($P19*AR19)-($Q19*'VT CHS Emissions Schedule'!O$5)/(1-$K19),(($U$28*$R19*('VT CHS Emissions Schedule'!O$8+$N19)/$V$28)+($U$29*$R19*('VT CHS Emissions Schedule'!O$9+$M19)/$V$29)+($U$30*$R19*'VT CHS Emissions Schedule'!O$7/$V$30)/(1-$L19)+($U$31*$R19*'VT CHS Emissions Schedule'!O$5/$V$31/(1-$K19))+($U$32*$R19*('VT CHS Emissions Schedule'!O$35+$O19)/$V$32))-($Q19*'VT CHS Emissions Schedule'!O$5)/(1-$K19))),0)</f>
        <v>344840.76219210692</v>
      </c>
      <c r="BS19" s="64">
        <f>IF(BS$15&lt;2025+$T19,IF($B19="Natural gas",($P19*AS19)/(1-$I19)-($Q19*'VT CHS Emissions Schedule'!P$5)/(1-$K19),IF(OR($B19="Propane",$B19="Oil"),($P19*AS19)-($Q19*'VT CHS Emissions Schedule'!P$5)/(1-$K19),(($U$28*$R19*('VT CHS Emissions Schedule'!P$8+$N19)/$V$28)+($U$29*$R19*('VT CHS Emissions Schedule'!P$9+$M19)/$V$29)+($U$30*$R19*'VT CHS Emissions Schedule'!P$7/$V$30)/(1-$L19)+($U$31*$R19*'VT CHS Emissions Schedule'!P$5/$V$31/(1-$K19))+($U$32*$R19*('VT CHS Emissions Schedule'!P$35+$O19)/$V$32))-($Q19*'VT CHS Emissions Schedule'!P$5)/(1-$K19))),0)</f>
        <v>344840.76219210692</v>
      </c>
      <c r="BT19" s="64">
        <f>IF(BT$15&lt;2025+$T19,IF($B19="Natural gas",($P19*AT19)/(1-$I19)-($Q19*'VT CHS Emissions Schedule'!Q$5)/(1-$K19),IF(OR($B19="Propane",$B19="Oil"),($P19*AT19)-($Q19*'VT CHS Emissions Schedule'!Q$5)/(1-$K19),(($U$28*$R19*('VT CHS Emissions Schedule'!Q$8+$N19)/$V$28)+($U$29*$R19*('VT CHS Emissions Schedule'!Q$9+$M19)/$V$29)+($U$30*$R19*'VT CHS Emissions Schedule'!Q$7/$V$30)/(1-$L19)+($U$31*$R19*'VT CHS Emissions Schedule'!Q$5/$V$31/(1-$K19))+($U$32*$R19*('VT CHS Emissions Schedule'!Q$35+$O19)/$V$32))-($Q19*'VT CHS Emissions Schedule'!Q$5)/(1-$K19))),0)</f>
        <v>344840.76219210692</v>
      </c>
      <c r="BU19" s="64">
        <f>IF(BU$15&lt;2025+$T19,IF($B19="Natural gas",($P19*AU19)/(1-$I19)-($Q19*'VT CHS Emissions Schedule'!R$5)/(1-$K19),IF(OR($B19="Propane",$B19="Oil"),($P19*AU19)-($Q19*'VT CHS Emissions Schedule'!R$5)/(1-$K19),(($U$28*$R19*('VT CHS Emissions Schedule'!R$8+$N19)/$V$28)+($U$29*$R19*('VT CHS Emissions Schedule'!R$9+$M19)/$V$29)+($U$30*$R19*'VT CHS Emissions Schedule'!R$7/$V$30)/(1-$L19)+($U$31*$R19*'VT CHS Emissions Schedule'!R$5/$V$31/(1-$K19))+($U$32*$R19*('VT CHS Emissions Schedule'!R$35+$O19)/$V$32))-($Q19*'VT CHS Emissions Schedule'!R$5)/(1-$K19))),0)</f>
        <v>344699.99407822161</v>
      </c>
      <c r="BV19" s="64">
        <f>IF(BV$15&lt;2025+$T19,IF($B19="Natural gas",($P19*AV19)/(1-$I19)-($Q19*'VT CHS Emissions Schedule'!S$5)/(1-$K19),IF(OR($B19="Propane",$B19="Oil"),($P19*AV19)-($Q19*'VT CHS Emissions Schedule'!S$5)/(1-$K19),(($U$28*$R19*('VT CHS Emissions Schedule'!S$8+$N19)/$V$28)+($U$29*$R19*('VT CHS Emissions Schedule'!S$9+$M19)/$V$29)+($U$30*$R19*'VT CHS Emissions Schedule'!S$7/$V$30)/(1-$L19)+($U$31*$R19*'VT CHS Emissions Schedule'!S$5/$V$31/(1-$K19))+($U$32*$R19*('VT CHS Emissions Schedule'!S$35+$O19)/$V$32))-($Q19*'VT CHS Emissions Schedule'!S$5)/(1-$K19))),0)</f>
        <v>344659.36800018279</v>
      </c>
      <c r="BW19" s="64">
        <f>IF(BW$15&lt;2025+$T19,IF($B19="Natural gas",($P19*AW19)/(1-$I19)-($Q19*'VT CHS Emissions Schedule'!T$5)/(1-$K19),IF(OR($B19="Propane",$B19="Oil"),($P19*AW19)-($Q19*'VT CHS Emissions Schedule'!T$5)/(1-$K19),(($U$28*$R19*('VT CHS Emissions Schedule'!T$8+$N19)/$V$28)+($U$29*$R19*('VT CHS Emissions Schedule'!T$9+$M19)/$V$29)+($U$30*$R19*'VT CHS Emissions Schedule'!T$7/$V$30)/(1-$L19)+($U$31*$R19*'VT CHS Emissions Schedule'!T$5/$V$31/(1-$K19))+($U$32*$R19*('VT CHS Emissions Schedule'!T$35+$O19)/$V$32))-($Q19*'VT CHS Emissions Schedule'!T$5)/(1-$K19))),0)</f>
        <v>0</v>
      </c>
      <c r="BX19" s="64">
        <f>IF(BX$15&lt;2025+$T19,IF($B19="Natural gas",($P19*AX19)/(1-$I19)-($Q19*'VT CHS Emissions Schedule'!U$5)/(1-$K19),IF(OR($B19="Propane",$B19="Oil"),($P19*AX19)-($Q19*'VT CHS Emissions Schedule'!U$5)/(1-$K19),(($U$28*$R19*('VT CHS Emissions Schedule'!U$8+$N19)/$V$28)+($U$29*$R19*('VT CHS Emissions Schedule'!U$9+$M19)/$V$29)+($U$30*$R19*'VT CHS Emissions Schedule'!U$7/$V$30)/(1-$L19)+($U$31*$R19*'VT CHS Emissions Schedule'!U$5/$V$31/(1-$K19))+($U$32*$R19*('VT CHS Emissions Schedule'!U$35+$O19)/$V$32))-($Q19*'VT CHS Emissions Schedule'!U$5)/(1-$K19))),0)</f>
        <v>0</v>
      </c>
      <c r="BY19" s="64">
        <f>IF(BY$15&lt;2025+$T19,IF($B19="Natural gas",($P19*AY19)/(1-$I19)-($Q19*'VT CHS Emissions Schedule'!V$5)/(1-$K19),IF(OR($B19="Propane",$B19="Oil"),($P19*AY19)-($Q19*'VT CHS Emissions Schedule'!V$5)/(1-$K19),(($U$28*$R19*('VT CHS Emissions Schedule'!V$8+$N19)/$V$28)+($U$29*$R19*('VT CHS Emissions Schedule'!V$9+$M19)/$V$29)+($U$30*$R19*'VT CHS Emissions Schedule'!V$7/$V$30)/(1-$L19)+($U$31*$R19*'VT CHS Emissions Schedule'!V$5/$V$31/(1-$K19))+($U$32*$R19*('VT CHS Emissions Schedule'!V$35+$O19)/$V$32))-($Q19*'VT CHS Emissions Schedule'!V$5)/(1-$K19))),0)</f>
        <v>0</v>
      </c>
      <c r="BZ19" s="64">
        <f>IF(BZ$15&lt;2025+$T19,IF($B19="Natural gas",($P19*AZ19)/(1-$I19)-($Q19*'VT CHS Emissions Schedule'!W$5)/(1-$K19),IF(OR($B19="Propane",$B19="Oil"),($P19*AZ19)-($Q19*'VT CHS Emissions Schedule'!W$5)/(1-$K19),(($U$28*$R19*('VT CHS Emissions Schedule'!W$8+$N19)/$V$28)+($U$29*$R19*('VT CHS Emissions Schedule'!W$9+$M19)/$V$29)+($U$30*$R19*'VT CHS Emissions Schedule'!W$7/$V$30)/(1-$L19)+($U$31*$R19*'VT CHS Emissions Schedule'!W$5/$V$31/(1-$K19))+($U$32*$R19*('VT CHS Emissions Schedule'!W$35+$O19)/$V$32))-($Q19*'VT CHS Emissions Schedule'!W$5)/(1-$K19))),0)</f>
        <v>0</v>
      </c>
      <c r="CA19" s="64">
        <f>IF(CA$15&lt;2025+$T19,IF($B19="Natural gas",($P19*BA19)/(1-$I19)-($Q19*'VT CHS Emissions Schedule'!X$5)/(1-$K19),IF(OR($B19="Propane",$B19="Oil"),($P19*BA19)-($Q19*'VT CHS Emissions Schedule'!X$5)/(1-$K19),(($U$28*$R19*('VT CHS Emissions Schedule'!X$8+$N19)/$V$28)+($U$29*$R19*('VT CHS Emissions Schedule'!X$9+$M19)/$V$29)+($U$30*$R19*'VT CHS Emissions Schedule'!X$7/$V$30)/(1-$L19)+($U$31*$R19*'VT CHS Emissions Schedule'!X$5/$V$31/(1-$K19))+($U$32*$R19*('VT CHS Emissions Schedule'!X$35+$O19)/$V$32))-($Q19*'VT CHS Emissions Schedule'!X$5)/(1-$K19))),0)</f>
        <v>0</v>
      </c>
      <c r="CB19" s="64">
        <f>IF(CB$15&lt;2025+$T19,IF($B19="Natural gas",($P19*BB19)/(1-$I19)-($Q19*'VT CHS Emissions Schedule'!Y$5)/(1-$K19),IF(OR($B19="Propane",$B19="Oil"),($P19*BB19)-($Q19*'VT CHS Emissions Schedule'!Y$5)/(1-$K19),(($U$28*$R19*('VT CHS Emissions Schedule'!Y$8+$N19)/$V$28)+($U$29*$R19*('VT CHS Emissions Schedule'!Y$9+$M19)/$V$29)+($U$30*$R19*'VT CHS Emissions Schedule'!Y$7/$V$30)/(1-$L19)+($U$31*$R19*'VT CHS Emissions Schedule'!Y$5/$V$31/(1-$K19))+($U$32*$R19*('VT CHS Emissions Schedule'!Y$35+$O19)/$V$32))-($Q19*'VT CHS Emissions Schedule'!Y$5)/(1-$K19))),0)</f>
        <v>0</v>
      </c>
      <c r="CC19" s="64">
        <f>IF(CC$15&lt;2025+$T19,IF($B19="Natural gas",($P19*BC19)/(1-$I19)-($Q19*'VT CHS Emissions Schedule'!Z$5)/(1-$K19),IF(OR($B19="Propane",$B19="Oil"),($P19*BC19)-($Q19*'VT CHS Emissions Schedule'!Z$5)/(1-$K19),(($U$28*$R19*('VT CHS Emissions Schedule'!Z$8+$N19)/$V$28)+($U$29*$R19*('VT CHS Emissions Schedule'!Z$9+$M19)/$V$29)+($U$30*$R19*'VT CHS Emissions Schedule'!Z$7/$V$30)/(1-$L19)+($U$31*$R19*'VT CHS Emissions Schedule'!Z$5/$V$31/(1-$K19))+($U$32*$R19*('VT CHS Emissions Schedule'!Z$35+$O19)/$V$32))-($Q19*'VT CHS Emissions Schedule'!Z$5)/(1-$K19))),0)</f>
        <v>0</v>
      </c>
      <c r="CD19" s="64">
        <f>IF(CD$15&lt;2025+$T19,IF($B19="Natural gas",($P19*BD19)/(1-$I19)-($Q19*'VT CHS Emissions Schedule'!AA$5)/(1-$K19),IF(OR($B19="Propane",$B19="Oil"),($P19*BD19)-($Q19*'VT CHS Emissions Schedule'!AA$5)/(1-$K19),(($U$28*$R19*('VT CHS Emissions Schedule'!AA$8+$N19)/$V$28)+($U$29*$R19*('VT CHS Emissions Schedule'!AA$9+$M19)/$V$29)+($U$30*$R19*'VT CHS Emissions Schedule'!AA$7/$V$30)/(1-$L19)+($U$31*$R19*'VT CHS Emissions Schedule'!AA$5/$V$31/(1-$K19))+($U$32*$R19*('VT CHS Emissions Schedule'!AA$35+$O19)/$V$32))-($Q19*'VT CHS Emissions Schedule'!AA$5)/(1-$K19))),0)</f>
        <v>0</v>
      </c>
      <c r="CE19" s="64">
        <f>IF(CE$15&lt;2025+$T19,IF($B19="Natural gas",($P19*BE19)/(1-$I19)-($Q19*'VT CHS Emissions Schedule'!AB$5)/(1-$K19),IF(OR($B19="Propane",$B19="Oil"),($P19*BE19)-($Q19*'VT CHS Emissions Schedule'!AB$5)/(1-$K19),(($U$28*$R19*('VT CHS Emissions Schedule'!AB$8+$N19)/$V$28)+($U$29*$R19*('VT CHS Emissions Schedule'!AB$9+$M19)/$V$29)+($U$30*$R19*'VT CHS Emissions Schedule'!AB$7/$V$30)/(1-$L19)+($U$31*$R19*'VT CHS Emissions Schedule'!AB$5/$V$31/(1-$K19))+($U$32*$R19*('VT CHS Emissions Schedule'!AB$35+$O19)/$V$32))-($Q19*'VT CHS Emissions Schedule'!AB$5)/(1-$K19))),0)</f>
        <v>0</v>
      </c>
      <c r="CF19" s="64">
        <f>IF(CF$15&lt;2025+$T19,IF($B19="Natural gas",($P19*BF19)/(1-$I19)-($Q19*'VT CHS Emissions Schedule'!AC$5)/(1-$K19),IF(OR($B19="Propane",$B19="Oil"),($P19*BF19)-($Q19*'VT CHS Emissions Schedule'!AC$5)/(1-$K19),(($U$28*$R19*('VT CHS Emissions Schedule'!AC$8+$N19)/$V$28)+($U$29*$R19*('VT CHS Emissions Schedule'!AC$9+$M19)/$V$29)+($U$30*$R19*'VT CHS Emissions Schedule'!AC$7/$V$30)/(1-$L19)+($U$31*$R19*'VT CHS Emissions Schedule'!AC$5/$V$31/(1-$K19))+($U$32*$R19*('VT CHS Emissions Schedule'!AC$35+$O19)/$V$32))-($Q19*'VT CHS Emissions Schedule'!AC$5)/(1-$K19))),0)</f>
        <v>0</v>
      </c>
      <c r="CG19" s="64">
        <f>IF(CG$15&lt;2025+$T19,BG19+(($S19*'VT CHS Emissions Schedule'!D$5)/(1-$K19)),0)</f>
        <v>262964.97604184458</v>
      </c>
      <c r="CH19" s="64">
        <f>IF(CH$15&lt;2025+$T19,BH19+(($S19*'VT CHS Emissions Schedule'!E$5)/(1-$K19)),0)</f>
        <v>270236.35681572324</v>
      </c>
      <c r="CI19" s="64">
        <f>IF(CI$15&lt;2025+$T19,BI19+(($S19*'VT CHS Emissions Schedule'!F$5)/(1-$K19)),0)</f>
        <v>278003.94199315389</v>
      </c>
      <c r="CJ19" s="64">
        <f>IF(CJ$15&lt;2025+$T19,BJ19+(($S19*'VT CHS Emissions Schedule'!G$5)/(1-$K19)),0)</f>
        <v>285771.5271705846</v>
      </c>
      <c r="CK19" s="64">
        <f>IF(CK$15&lt;2025+$T19,BK19+(($S19*'VT CHS Emissions Schedule'!H$5)/(1-$K19)),0)</f>
        <v>293519.98779628181</v>
      </c>
      <c r="CL19" s="64">
        <f>IF(CL$15&lt;2025+$T19,BL19+(($S19*'VT CHS Emissions Schedule'!I$5)/(1-$K19)),0)</f>
        <v>300505.24161573057</v>
      </c>
      <c r="CM19" s="64">
        <f>IF(CM$15&lt;2025+$T19,BM19+(($S19*'VT CHS Emissions Schedule'!J$5)/(1-$K19)),0)</f>
        <v>308272.82679316122</v>
      </c>
      <c r="CN19" s="64">
        <f>IF(CN$15&lt;2025+$T19,BN19+(($S19*'VT CHS Emissions Schedule'!K$5)/(1-$K19)),0)</f>
        <v>316040.41197059181</v>
      </c>
      <c r="CO19" s="64">
        <f>IF(CO$15&lt;2025+$T19,BO19+(($S19*'VT CHS Emissions Schedule'!L$5)/(1-$K19)),0)</f>
        <v>323807.99714802252</v>
      </c>
      <c r="CP19" s="64">
        <f>IF(CP$15&lt;2025+$T19,BP19+(($S19*'VT CHS Emissions Schedule'!M$5)/(1-$K19)),0)</f>
        <v>330766.62669965444</v>
      </c>
      <c r="CQ19" s="64">
        <f>IF(CQ$15&lt;2025+$T19,BQ19+(($S19*'VT CHS Emissions Schedule'!N$5)/(1-$K19)),0)</f>
        <v>338398.42788691958</v>
      </c>
      <c r="CR19" s="64">
        <f>IF(CR$15&lt;2025+$T19,BR19+(($S19*'VT CHS Emissions Schedule'!O$5)/(1-$K19)),0)</f>
        <v>338398.42788691958</v>
      </c>
      <c r="CS19" s="64">
        <f>IF(CS$15&lt;2025+$T19,BS19+(($S19*'VT CHS Emissions Schedule'!P$5)/(1-$K19)),0)</f>
        <v>338398.42788691958</v>
      </c>
      <c r="CT19" s="64">
        <f>IF(CT$15&lt;2025+$T19,BT19+(($S19*'VT CHS Emissions Schedule'!Q$5)/(1-$K19)),0)</f>
        <v>338398.42788691958</v>
      </c>
      <c r="CU19" s="64">
        <f>IF(CU$15&lt;2025+$T19,BU19+(($S19*'VT CHS Emissions Schedule'!R$5)/(1-$K19)),0)</f>
        <v>338257.65977303428</v>
      </c>
      <c r="CV19" s="64">
        <f>IF(CV$15&lt;2025+$T19,BV19+(($S19*'VT CHS Emissions Schedule'!S$5)/(1-$K19)),0)</f>
        <v>338217.03369499545</v>
      </c>
      <c r="CW19" s="64">
        <f>IF(CW$15&lt;2025+$T19,BW19+(($S19*'VT CHS Emissions Schedule'!T$5)/(1-$K19)),0)</f>
        <v>0</v>
      </c>
      <c r="CX19" s="64">
        <f>IF(CX$15&lt;2025+$T19,BX19+(($S19*'VT CHS Emissions Schedule'!U$5)/(1-$K19)),0)</f>
        <v>0</v>
      </c>
      <c r="CY19" s="64">
        <f>IF(CY$15&lt;2025+$T19,BY19+(($S19*'VT CHS Emissions Schedule'!V$5)/(1-$K19)),0)</f>
        <v>0</v>
      </c>
      <c r="CZ19" s="64">
        <f>IF(CZ$15&lt;2025+$T19,BZ19+(($S19*'VT CHS Emissions Schedule'!W$5)/(1-$K19)),0)</f>
        <v>0</v>
      </c>
      <c r="DA19" s="64">
        <f>IF(DA$15&lt;2025+$T19,CA19+(($S19*'VT CHS Emissions Schedule'!X$5)/(1-$K19)),0)</f>
        <v>0</v>
      </c>
      <c r="DB19" s="64">
        <f>IF(DB$15&lt;2025+$T19,CB19+(($S19*'VT CHS Emissions Schedule'!Y$5)/(1-$K19)),0)</f>
        <v>0</v>
      </c>
      <c r="DC19" s="64">
        <f>IF(DC$15&lt;2025+$T19,CC19+(($S19*'VT CHS Emissions Schedule'!Z$5)/(1-$K19)),0)</f>
        <v>0</v>
      </c>
      <c r="DD19" s="64">
        <f>IF(DD$15&lt;2025+$T19,CD19+(($S19*'VT CHS Emissions Schedule'!AA$5)/(1-$K19)),0)</f>
        <v>0</v>
      </c>
      <c r="DE19" s="64">
        <f>IF(DE$15&lt;2025+$T19,CE19+(($S19*'VT CHS Emissions Schedule'!AB$5)/(1-$K19)),0)</f>
        <v>0</v>
      </c>
      <c r="DF19" s="64">
        <f>IF(DF$15&lt;2025+$T19,CF19+(($S19*'VT CHS Emissions Schedule'!AC$5)/(1-$K19)),0)</f>
        <v>0</v>
      </c>
    </row>
    <row r="20" spans="1:110" ht="15" customHeight="1" x14ac:dyDescent="0.25">
      <c r="A20" s="506" t="s">
        <v>337</v>
      </c>
      <c r="B20" s="126" t="s">
        <v>11</v>
      </c>
      <c r="C20" s="197">
        <f t="shared" si="0"/>
        <v>6707032.6762410775</v>
      </c>
      <c r="D20" s="197">
        <f t="shared" si="1"/>
        <v>6523082.9728952767</v>
      </c>
      <c r="E20" s="222">
        <f t="shared" si="2"/>
        <v>6.7070326762410772</v>
      </c>
      <c r="F20" s="111">
        <f t="shared" si="3"/>
        <v>342032.68823981949</v>
      </c>
      <c r="G20" s="64">
        <f>IF($B20="Natural gas",($P20*AG20)/(1-$I20)-($Q20*'VT CHS Emissions Schedule'!D$5)/(1-$K20),IF(OR($B20="Propane",$B20="Oil"),($P20*AG20)-($Q20*'VT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Schedule'!D$35+$N20)/$V$32))-($Q20*'VT CHS Emissions Schedule'!D$5)/(1-$K20)))</f>
        <v>363179.08699278912</v>
      </c>
      <c r="H20" s="64">
        <f>($S20*'VT CHS Emissions Schedule'!D$5)/(1-$K20)</f>
        <v>-21146.39875296961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>$R20/$Y20</f>
        <v>7532.4081818181812</v>
      </c>
      <c r="Q20" s="64">
        <f t="shared" si="8"/>
        <v>3141.1815986666666</v>
      </c>
      <c r="R20" s="64">
        <f t="shared" si="5"/>
        <v>6628.5191999999997</v>
      </c>
      <c r="S20" s="64">
        <f t="shared" si="6"/>
        <v>-537.498947368421</v>
      </c>
      <c r="T20" s="68">
        <v>16</v>
      </c>
      <c r="U20" s="64">
        <v>12000</v>
      </c>
      <c r="V20" s="64">
        <v>1681</v>
      </c>
      <c r="W20" s="194">
        <v>0.31</v>
      </c>
      <c r="X20" s="72">
        <v>7.2</v>
      </c>
      <c r="Y20" s="72">
        <f>$V$30</f>
        <v>0.88</v>
      </c>
      <c r="Z20" s="71">
        <v>15.2</v>
      </c>
      <c r="AA20" s="64">
        <f t="shared" si="7"/>
        <v>12000</v>
      </c>
      <c r="AB20" s="64">
        <v>591</v>
      </c>
      <c r="AC20" s="80">
        <v>0.68</v>
      </c>
      <c r="AD20" s="73">
        <v>3.4119999999999999</v>
      </c>
      <c r="AE20" s="74">
        <v>3.5999999999999999E-3</v>
      </c>
      <c r="AF20" s="75">
        <v>1.06E-3</v>
      </c>
      <c r="AG20" s="67">
        <f>IF(AG$15&lt;2025+$T20,$J20+_xlfn.XLOOKUP(_xlfn.XLOOKUP($B20,Lookups!$A$3:$A$17,Lookups!$B$3:$B$17),'VT CHS Emissions Schedule'!$A:$A,'VT CHS Emissions Schedule'!D:D),0)</f>
        <v>63.7174026058659</v>
      </c>
      <c r="AH20" s="67">
        <f>IF(AH$15&lt;2025+$T20,$J20+_xlfn.XLOOKUP(_xlfn.XLOOKUP($B20,Lookups!$A$3:$A$17,Lookups!$B$3:$B$17),'VT CHS Emissions Schedule'!$A:$A,'VT CHS Emissions Schedule'!E:E),0)</f>
        <v>63.7174026058659</v>
      </c>
      <c r="AI20" s="67">
        <f>IF(AI$15&lt;2025+$T20,$J20+_xlfn.XLOOKUP(_xlfn.XLOOKUP($B20,Lookups!$A$3:$A$17,Lookups!$B$3:$B$17),'VT CHS Emissions Schedule'!$A:$A,'VT CHS Emissions Schedule'!F:F),0)</f>
        <v>63.7174026058659</v>
      </c>
      <c r="AJ20" s="67">
        <f>IF(AJ$15&lt;2025+$T20,$J20+_xlfn.XLOOKUP(_xlfn.XLOOKUP($B20,Lookups!$A$3:$A$17,Lookups!$B$3:$B$17),'VT CHS Emissions Schedule'!$A:$A,'VT CHS Emissions Schedule'!G:G),0)</f>
        <v>63.7174026058659</v>
      </c>
      <c r="AK20" s="67">
        <f>IF(AK$15&lt;2025+$T20,$J20+_xlfn.XLOOKUP(_xlfn.XLOOKUP($B20,Lookups!$A$3:$A$17,Lookups!$B$3:$B$17),'VT CHS Emissions Schedule'!$A:$A,'VT CHS Emissions Schedule'!H:H),0)</f>
        <v>63.7174026058659</v>
      </c>
      <c r="AL20" s="67">
        <f>IF(AL$15&lt;2025+$T20,$J20+_xlfn.XLOOKUP(_xlfn.XLOOKUP($B20,Lookups!$A$3:$A$17,Lookups!$B$3:$B$17),'VT CHS Emissions Schedule'!$A:$A,'VT CHS Emissions Schedule'!I:I),0)</f>
        <v>63.651087828595678</v>
      </c>
      <c r="AM20" s="67">
        <f>IF(AM$15&lt;2025+$T20,$J20+_xlfn.XLOOKUP(_xlfn.XLOOKUP($B20,Lookups!$A$3:$A$17,Lookups!$B$3:$B$17),'VT CHS Emissions Schedule'!$A:$A,'VT CHS Emissions Schedule'!J:J),0)</f>
        <v>63.651087828595678</v>
      </c>
      <c r="AN20" s="67">
        <f>IF(AN$15&lt;2025+$T20,$J20+_xlfn.XLOOKUP(_xlfn.XLOOKUP($B20,Lookups!$A$3:$A$17,Lookups!$B$3:$B$17),'VT CHS Emissions Schedule'!$A:$A,'VT CHS Emissions Schedule'!K:K),0)</f>
        <v>63.651087828595678</v>
      </c>
      <c r="AO20" s="67">
        <f>IF(AO$15&lt;2025+$T20,$J20+_xlfn.XLOOKUP(_xlfn.XLOOKUP($B20,Lookups!$A$3:$A$17,Lookups!$B$3:$B$17),'VT CHS Emissions Schedule'!$A:$A,'VT CHS Emissions Schedule'!L:L),0)</f>
        <v>63.651087828595678</v>
      </c>
      <c r="AP20" s="67">
        <f>IF(AP$15&lt;2025+$T20,$J20+_xlfn.XLOOKUP(_xlfn.XLOOKUP($B20,Lookups!$A$3:$A$17,Lookups!$B$3:$B$17),'VT CHS Emissions Schedule'!$A:$A,'VT CHS Emissions Schedule'!M:M),0)</f>
        <v>63.651087828595678</v>
      </c>
      <c r="AQ20" s="67">
        <f>IF(AQ$15&lt;2025+$T20,$J20+_xlfn.XLOOKUP(_xlfn.XLOOKUP($B20,Lookups!$A$3:$A$17,Lookups!$B$3:$B$17),'VT CHS Emissions Schedule'!$A:$A,'VT CHS Emissions Schedule'!N:N),0)</f>
        <v>63.639868502100384</v>
      </c>
      <c r="AR20" s="67">
        <f>IF(AR$15&lt;2025+$T20,$J20+_xlfn.XLOOKUP(_xlfn.XLOOKUP($B20,Lookups!$A$3:$A$17,Lookups!$B$3:$B$17),'VT CHS Emissions Schedule'!$A:$A,'VT CHS Emissions Schedule'!O:O),0)</f>
        <v>63.639868502100384</v>
      </c>
      <c r="AS20" s="67">
        <f>IF(AS$15&lt;2025+$T20,$J20+_xlfn.XLOOKUP(_xlfn.XLOOKUP($B20,Lookups!$A$3:$A$17,Lookups!$B$3:$B$17),'VT CHS Emissions Schedule'!$A:$A,'VT CHS Emissions Schedule'!P:P),0)</f>
        <v>63.639868502100384</v>
      </c>
      <c r="AT20" s="67">
        <f>IF(AT$15&lt;2025+$T20,$J20+_xlfn.XLOOKUP(_xlfn.XLOOKUP($B20,Lookups!$A$3:$A$17,Lookups!$B$3:$B$17),'VT CHS Emissions Schedule'!$A:$A,'VT CHS Emissions Schedule'!Q:Q),0)</f>
        <v>63.639868502100384</v>
      </c>
      <c r="AU20" s="67">
        <f>IF(AU$15&lt;2025+$T20,$J20+_xlfn.XLOOKUP(_xlfn.XLOOKUP($B20,Lookups!$A$3:$A$17,Lookups!$B$3:$B$17),'VT CHS Emissions Schedule'!$A:$A,'VT CHS Emissions Schedule'!R:R),0)</f>
        <v>63.639868502100384</v>
      </c>
      <c r="AV20" s="67">
        <f>IF(AV$15&lt;2025+$T20,$J20+_xlfn.XLOOKUP(_xlfn.XLOOKUP($B20,Lookups!$A$3:$A$17,Lookups!$B$3:$B$17),'VT CHS Emissions Schedule'!$A:$A,'VT CHS Emissions Schedule'!S:S),0)</f>
        <v>63.636270748572812</v>
      </c>
      <c r="AW20" s="67">
        <f>IF(AW$15&lt;2025+$T20,$J20+_xlfn.XLOOKUP(_xlfn.XLOOKUP($B20,Lookups!$A$3:$A$17,Lookups!$B$3:$B$17),'VT CHS Emissions Schedule'!$A:$A,'VT CHS Emissions Schedule'!T:T),0)</f>
        <v>0</v>
      </c>
      <c r="AX20" s="67">
        <f>IF(AX$15&lt;2025+$T20,$J20+_xlfn.XLOOKUP(_xlfn.XLOOKUP($B20,Lookups!$A$3:$A$17,Lookups!$B$3:$B$17),'VT CHS Emissions Schedule'!$A:$A,'VT CHS Emissions Schedule'!U:U),0)</f>
        <v>0</v>
      </c>
      <c r="AY20" s="67">
        <f>IF(AY$15&lt;2025+$T20,$J20+_xlfn.XLOOKUP(_xlfn.XLOOKUP($B20,Lookups!$A$3:$A$17,Lookups!$B$3:$B$17),'VT CHS Emissions Schedule'!$A:$A,'VT CHS Emissions Schedule'!V:V),0)</f>
        <v>0</v>
      </c>
      <c r="AZ20" s="67">
        <f>IF(AZ$15&lt;2025+$T20,$J20+_xlfn.XLOOKUP(_xlfn.XLOOKUP($B20,Lookups!$A$3:$A$17,Lookups!$B$3:$B$17),'VT CHS Emissions Schedule'!$A:$A,'VT CHS Emissions Schedule'!W:W),0)</f>
        <v>0</v>
      </c>
      <c r="BA20" s="67">
        <f>IF(BA$15&lt;2025+$T20,$J20+_xlfn.XLOOKUP(_xlfn.XLOOKUP($B20,Lookups!$A$3:$A$17,Lookups!$B$3:$B$17),'VT CHS Emissions Schedule'!$A:$A,'VT CHS Emissions Schedule'!X:X),0)</f>
        <v>0</v>
      </c>
      <c r="BB20" s="67">
        <f>IF(BB$15&lt;2025+$T20,$J20+_xlfn.XLOOKUP(_xlfn.XLOOKUP($B20,Lookups!$A$3:$A$17,Lookups!$B$3:$B$17),'VT CHS Emissions Schedule'!$A:$A,'VT CHS Emissions Schedule'!Y:Y),0)</f>
        <v>0</v>
      </c>
      <c r="BC20" s="67">
        <f>IF(BC$15&lt;2025+$T20,$J20+_xlfn.XLOOKUP(_xlfn.XLOOKUP($B20,Lookups!$A$3:$A$17,Lookups!$B$3:$B$17),'VT CHS Emissions Schedule'!$A:$A,'VT CHS Emissions Schedule'!Z:Z),0)</f>
        <v>0</v>
      </c>
      <c r="BD20" s="67">
        <f>IF(BD$15&lt;2025+$T20,$J20+_xlfn.XLOOKUP(_xlfn.XLOOKUP($B20,Lookups!$A$3:$A$17,Lookups!$B$3:$B$17),'VT CHS Emissions Schedule'!$A:$A,'VT CHS Emissions Schedule'!AA:AA),0)</f>
        <v>0</v>
      </c>
      <c r="BE20" s="67">
        <f>IF(BE$15&lt;2025+$T20,$J20+_xlfn.XLOOKUP(_xlfn.XLOOKUP($B20,Lookups!$A$3:$A$17,Lookups!$B$3:$B$17),'VT CHS Emissions Schedule'!$A:$A,'VT CHS Emissions Schedule'!AB:AB),0)</f>
        <v>0</v>
      </c>
      <c r="BF20" s="67">
        <f>IF(BF$15&lt;2025+$T20,$J20+_xlfn.XLOOKUP(_xlfn.XLOOKUP($B20,Lookups!$A$3:$A$17,Lookups!$B$3:$B$17),'VT CHS Emissions Schedule'!$A:$A,'VT CHS Emissions Schedule'!AC:AC),0)</f>
        <v>0</v>
      </c>
      <c r="BG20" s="64">
        <f>IF(BG$15&lt;2025+$T20,IF($B20="Natural gas",($P20*AG20)/(1-$I20)-($Q20*'VT CHS Emissions Schedule'!D$5)/(1-$K20),IF(OR($B20="Propane",$B20="Oil"),($P20*AG20)-($Q20*'VT CHS Emissions Schedule'!D$5)/(1-$K20),(($U$28*$R20*('VT CHS Emissions Schedule'!D$8+$N20)/$V$28)+($U$29*$R20*('VT CHS Emissions Schedule'!D$9+$M20)/$V$29)+($U$30*$R20*'VT CHS Emissions Schedule'!D$7/$V$30)/(1-$L20)+($U$31*$R20*'VT CHS Emissions Schedule'!D$5/$V$31/(1-$K20))+($U$32*$R20*('VT CHS Emissions Schedule'!D$35+$O20)/$V$32))-($Q20*'VT CHS Emissions Schedule'!D$5)/(1-$K20))),0)</f>
        <v>363179.08699278912</v>
      </c>
      <c r="BH20" s="64">
        <f>IF(BH$15&lt;2025+$T20,IF($B20="Natural gas",($P20*AH20)/(1-$I20)-($Q20*'VT CHS Emissions Schedule'!E$5)/(1-$K20),IF(OR($B20="Propane",$B20="Oil"),($P20*AH20)-($Q20*'VT CHS Emissions Schedule'!E$5)/(1-$K20),(($U$28*$R20*('VT CHS Emissions Schedule'!E$8+$N20)/$V$28)+($U$29*$R20*('VT CHS Emissions Schedule'!E$9+$M20)/$V$29)+($U$30*$R20*'VT CHS Emissions Schedule'!E$7/$V$30)/(1-$L20)+($U$31*$R20*'VT CHS Emissions Schedule'!E$5/$V$31/(1-$K20))+($U$32*$R20*('VT CHS Emissions Schedule'!E$35+$O20)/$V$32))-($Q20*'VT CHS Emissions Schedule'!E$5)/(1-$K20))),0)</f>
        <v>371772.24552735337</v>
      </c>
      <c r="BI20" s="64">
        <f>IF(BI$15&lt;2025+$T20,IF($B20="Natural gas",($P20*AI20)/(1-$I20)-($Q20*'VT CHS Emissions Schedule'!F$5)/(1-$K20),IF(OR($B20="Propane",$B20="Oil"),($P20*AI20)-($Q20*'VT CHS Emissions Schedule'!F$5)/(1-$K20),(($U$28*$R20*('VT CHS Emissions Schedule'!F$8+$N20)/$V$28)+($U$29*$R20*('VT CHS Emissions Schedule'!F$9+$M20)/$V$29)+($U$30*$R20*'VT CHS Emissions Schedule'!F$7/$V$30)/(1-$L20)+($U$31*$R20*'VT CHS Emissions Schedule'!F$5/$V$31/(1-$K20))+($U$32*$R20*('VT CHS Emissions Schedule'!F$35+$O20)/$V$32))-($Q20*'VT CHS Emissions Schedule'!F$5)/(1-$K20))),0)</f>
        <v>380365.40406191756</v>
      </c>
      <c r="BJ20" s="64">
        <f>IF(BJ$15&lt;2025+$T20,IF($B20="Natural gas",($P20*AJ20)/(1-$I20)-($Q20*'VT CHS Emissions Schedule'!G$5)/(1-$K20),IF(OR($B20="Propane",$B20="Oil"),($P20*AJ20)-($Q20*'VT CHS Emissions Schedule'!G$5)/(1-$K20),(($U$28*$R20*('VT CHS Emissions Schedule'!G$8+$N20)/$V$28)+($U$29*$R20*('VT CHS Emissions Schedule'!G$9+$M20)/$V$29)+($U$30*$R20*'VT CHS Emissions Schedule'!G$7/$V$30)/(1-$L20)+($U$31*$R20*'VT CHS Emissions Schedule'!G$5/$V$31/(1-$K20))+($U$32*$R20*('VT CHS Emissions Schedule'!G$35+$O20)/$V$32))-($Q20*'VT CHS Emissions Schedule'!G$5)/(1-$K20))),0)</f>
        <v>388958.56259648182</v>
      </c>
      <c r="BK20" s="64">
        <f>IF(BK$15&lt;2025+$T20,IF($B20="Natural gas",($P20*AK20)/(1-$I20)-($Q20*'VT CHS Emissions Schedule'!H$5)/(1-$K20),IF(OR($B20="Propane",$B20="Oil"),($P20*AK20)-($Q20*'VT CHS Emissions Schedule'!H$5)/(1-$K20),(($U$28*$R20*('VT CHS Emissions Schedule'!H$8+$N20)/$V$28)+($U$29*$R20*('VT CHS Emissions Schedule'!H$9+$M20)/$V$29)+($U$30*$R20*'VT CHS Emissions Schedule'!H$7/$V$30)/(1-$L20)+($U$31*$R20*'VT CHS Emissions Schedule'!H$5/$V$31/(1-$K20))+($U$32*$R20*('VT CHS Emissions Schedule'!H$35+$O20)/$V$32))-($Q20*'VT CHS Emissions Schedule'!H$5)/(1-$K20))),0)</f>
        <v>397551.72113104607</v>
      </c>
      <c r="BL20" s="64">
        <f>IF(BL$15&lt;2025+$T20,IF($B20="Natural gas",($P20*AL20)/(1-$I20)-($Q20*'VT CHS Emissions Schedule'!I$5)/(1-$K20),IF(OR($B20="Propane",$B20="Oil"),($P20*AL20)-($Q20*'VT CHS Emissions Schedule'!I$5)/(1-$K20),(($U$28*$R20*('VT CHS Emissions Schedule'!I$8+$N20)/$V$28)+($U$29*$R20*('VT CHS Emissions Schedule'!I$9+$M20)/$V$29)+($U$30*$R20*'VT CHS Emissions Schedule'!I$7/$V$30)/(1-$L20)+($U$31*$R20*'VT CHS Emissions Schedule'!I$5/$V$31/(1-$K20))+($U$32*$R20*('VT CHS Emissions Schedule'!I$35+$O20)/$V$32))-($Q20*'VT CHS Emissions Schedule'!I$5)/(1-$K20))),0)</f>
        <v>405638.2772610609</v>
      </c>
      <c r="BM20" s="64">
        <f>IF(BM$15&lt;2025+$T20,IF($B20="Natural gas",($P20*AM20)/(1-$I20)-($Q20*'VT CHS Emissions Schedule'!J$5)/(1-$K20),IF(OR($B20="Propane",$B20="Oil"),($P20*AM20)-($Q20*'VT CHS Emissions Schedule'!J$5)/(1-$K20),(($U$28*$R20*('VT CHS Emissions Schedule'!J$8+$N20)/$V$28)+($U$29*$R20*('VT CHS Emissions Schedule'!J$9+$M20)/$V$29)+($U$30*$R20*'VT CHS Emissions Schedule'!J$7/$V$30)/(1-$L20)+($U$31*$R20*'VT CHS Emissions Schedule'!J$5/$V$31/(1-$K20))+($U$32*$R20*('VT CHS Emissions Schedule'!J$35+$O20)/$V$32))-($Q20*'VT CHS Emissions Schedule'!J$5)/(1-$K20))),0)</f>
        <v>414231.43579562515</v>
      </c>
      <c r="BN20" s="64">
        <f>IF(BN$15&lt;2025+$T20,IF($B20="Natural gas",($P20*AN20)/(1-$I20)-($Q20*'VT CHS Emissions Schedule'!K$5)/(1-$K20),IF(OR($B20="Propane",$B20="Oil"),($P20*AN20)-($Q20*'VT CHS Emissions Schedule'!K$5)/(1-$K20),(($U$28*$R20*('VT CHS Emissions Schedule'!K$8+$N20)/$V$28)+($U$29*$R20*('VT CHS Emissions Schedule'!K$9+$M20)/$V$29)+($U$30*$R20*'VT CHS Emissions Schedule'!K$7/$V$30)/(1-$L20)+($U$31*$R20*'VT CHS Emissions Schedule'!K$5/$V$31/(1-$K20))+($U$32*$R20*('VT CHS Emissions Schedule'!K$35+$O20)/$V$32))-($Q20*'VT CHS Emissions Schedule'!K$5)/(1-$K20))),0)</f>
        <v>422824.5943301894</v>
      </c>
      <c r="BO20" s="64">
        <f>IF(BO$15&lt;2025+$T20,IF($B20="Natural gas",($P20*AO20)/(1-$I20)-($Q20*'VT CHS Emissions Schedule'!L$5)/(1-$K20),IF(OR($B20="Propane",$B20="Oil"),($P20*AO20)-($Q20*'VT CHS Emissions Schedule'!L$5)/(1-$K20),(($U$28*$R20*('VT CHS Emissions Schedule'!L$8+$N20)/$V$28)+($U$29*$R20*('VT CHS Emissions Schedule'!L$9+$M20)/$V$29)+($U$30*$R20*'VT CHS Emissions Schedule'!L$7/$V$30)/(1-$L20)+($U$31*$R20*'VT CHS Emissions Schedule'!L$5/$V$31/(1-$K20))+($U$32*$R20*('VT CHS Emissions Schedule'!L$35+$O20)/$V$32))-($Q20*'VT CHS Emissions Schedule'!L$5)/(1-$K20))),0)</f>
        <v>431417.75286475359</v>
      </c>
      <c r="BP20" s="64">
        <f>IF(BP$15&lt;2025+$T20,IF($B20="Natural gas",($P20*AP20)/(1-$I20)-($Q20*'VT CHS Emissions Schedule'!M$5)/(1-$K20),IF(OR($B20="Propane",$B20="Oil"),($P20*AP20)-($Q20*'VT CHS Emissions Schedule'!M$5)/(1-$K20),(($U$28*$R20*('VT CHS Emissions Schedule'!M$8+$N20)/$V$28)+($U$29*$R20*('VT CHS Emissions Schedule'!M$9+$M20)/$V$29)+($U$30*$R20*'VT CHS Emissions Schedule'!M$7/$V$30)/(1-$L20)+($U$31*$R20*'VT CHS Emissions Schedule'!M$5/$V$31/(1-$K20))+($U$32*$R20*('VT CHS Emissions Schedule'!M$35+$O20)/$V$32))-($Q20*'VT CHS Emissions Schedule'!M$5)/(1-$K20))),0)</f>
        <v>440010.91139931785</v>
      </c>
      <c r="BQ20" s="64">
        <f>IF(BQ$15&lt;2025+$T20,IF($B20="Natural gas",($P20*AQ20)/(1-$I20)-($Q20*'VT CHS Emissions Schedule'!N$5)/(1-$K20),IF(OR($B20="Propane",$B20="Oil"),($P20*AQ20)-($Q20*'VT CHS Emissions Schedule'!N$5)/(1-$K20),(($U$28*$R20*('VT CHS Emissions Schedule'!N$8+$N20)/$V$28)+($U$29*$R20*('VT CHS Emissions Schedule'!N$9+$M20)/$V$29)+($U$30*$R20*'VT CHS Emissions Schedule'!N$7/$V$30)/(1-$L20)+($U$31*$R20*'VT CHS Emissions Schedule'!N$5/$V$31/(1-$K20))+($U$32*$R20*('VT CHS Emissions Schedule'!N$35+$O20)/$V$32))-($Q20*'VT CHS Emissions Schedule'!N$5)/(1-$K20))),0)</f>
        <v>448518.36146868166</v>
      </c>
      <c r="BR20" s="64">
        <f>IF(BR$15&lt;2025+$T20,IF($B20="Natural gas",($P20*AR20)/(1-$I20)-($Q20*'VT CHS Emissions Schedule'!O$5)/(1-$K20),IF(OR($B20="Propane",$B20="Oil"),($P20*AR20)-($Q20*'VT CHS Emissions Schedule'!O$5)/(1-$K20),(($U$28*$R20*('VT CHS Emissions Schedule'!O$8+$N20)/$V$28)+($U$29*$R20*('VT CHS Emissions Schedule'!O$9+$M20)/$V$29)+($U$30*$R20*'VT CHS Emissions Schedule'!O$7/$V$30)/(1-$L20)+($U$31*$R20*'VT CHS Emissions Schedule'!O$5/$V$31/(1-$K20))+($U$32*$R20*('VT CHS Emissions Schedule'!O$35+$O20)/$V$32))-($Q20*'VT CHS Emissions Schedule'!O$5)/(1-$K20))),0)</f>
        <v>448518.36146868166</v>
      </c>
      <c r="BS20" s="64">
        <f>IF(BS$15&lt;2025+$T20,IF($B20="Natural gas",($P20*AS20)/(1-$I20)-($Q20*'VT CHS Emissions Schedule'!P$5)/(1-$K20),IF(OR($B20="Propane",$B20="Oil"),($P20*AS20)-($Q20*'VT CHS Emissions Schedule'!P$5)/(1-$K20),(($U$28*$R20*('VT CHS Emissions Schedule'!P$8+$N20)/$V$28)+($U$29*$R20*('VT CHS Emissions Schedule'!P$9+$M20)/$V$29)+($U$30*$R20*'VT CHS Emissions Schedule'!P$7/$V$30)/(1-$L20)+($U$31*$R20*'VT CHS Emissions Schedule'!P$5/$V$31/(1-$K20))+($U$32*$R20*('VT CHS Emissions Schedule'!P$35+$O20)/$V$32))-($Q20*'VT CHS Emissions Schedule'!P$5)/(1-$K20))),0)</f>
        <v>448518.36146868166</v>
      </c>
      <c r="BT20" s="64">
        <f>IF(BT$15&lt;2025+$T20,IF($B20="Natural gas",($P20*AT20)/(1-$I20)-($Q20*'VT CHS Emissions Schedule'!Q$5)/(1-$K20),IF(OR($B20="Propane",$B20="Oil"),($P20*AT20)-($Q20*'VT CHS Emissions Schedule'!Q$5)/(1-$K20),(($U$28*$R20*('VT CHS Emissions Schedule'!Q$8+$N20)/$V$28)+($U$29*$R20*('VT CHS Emissions Schedule'!Q$9+$M20)/$V$29)+($U$30*$R20*'VT CHS Emissions Schedule'!Q$7/$V$30)/(1-$L20)+($U$31*$R20*'VT CHS Emissions Schedule'!Q$5/$V$31/(1-$K20))+($U$32*$R20*('VT CHS Emissions Schedule'!Q$35+$O20)/$V$32))-($Q20*'VT CHS Emissions Schedule'!Q$5)/(1-$K20))),0)</f>
        <v>448518.36146868166</v>
      </c>
      <c r="BU20" s="64">
        <f>IF(BU$15&lt;2025+$T20,IF($B20="Natural gas",($P20*AU20)/(1-$I20)-($Q20*'VT CHS Emissions Schedule'!R$5)/(1-$K20),IF(OR($B20="Propane",$B20="Oil"),($P20*AU20)-($Q20*'VT CHS Emissions Schedule'!R$5)/(1-$K20),(($U$28*$R20*('VT CHS Emissions Schedule'!R$8+$N20)/$V$28)+($U$29*$R20*('VT CHS Emissions Schedule'!R$9+$M20)/$V$29)+($U$30*$R20*'VT CHS Emissions Schedule'!R$7/$V$30)/(1-$L20)+($U$31*$R20*'VT CHS Emissions Schedule'!R$5/$V$31/(1-$K20))+($U$32*$R20*('VT CHS Emissions Schedule'!R$35+$O20)/$V$32))-($Q20*'VT CHS Emissions Schedule'!R$5)/(1-$K20))),0)</f>
        <v>448518.36146868166</v>
      </c>
      <c r="BV20" s="64">
        <f>IF(BV$15&lt;2025+$T20,IF($B20="Natural gas",($P20*AV20)/(1-$I20)-($Q20*'VT CHS Emissions Schedule'!S$5)/(1-$K20),IF(OR($B20="Propane",$B20="Oil"),($P20*AV20)-($Q20*'VT CHS Emissions Schedule'!S$5)/(1-$K20),(($U$28*$R20*('VT CHS Emissions Schedule'!S$8+$N20)/$V$28)+($U$29*$R20*('VT CHS Emissions Schedule'!S$9+$M20)/$V$29)+($U$30*$R20*'VT CHS Emissions Schedule'!S$7/$V$30)/(1-$L20)+($U$31*$R20*'VT CHS Emissions Schedule'!S$5/$V$31/(1-$K20))+($U$32*$R20*('VT CHS Emissions Schedule'!S$35+$O20)/$V$32))-($Q20*'VT CHS Emissions Schedule'!S$5)/(1-$K20))),0)</f>
        <v>448490.87693713274</v>
      </c>
      <c r="BW20" s="64">
        <f>IF(BW$15&lt;2025+$T20,IF($B20="Natural gas",($P20*AW20)/(1-$I20)-($Q20*'VT CHS Emissions Schedule'!T$5)/(1-$K20),IF(OR($B20="Propane",$B20="Oil"),($P20*AW20)-($Q20*'VT CHS Emissions Schedule'!T$5)/(1-$K20),(($U$28*$R20*('VT CHS Emissions Schedule'!T$8+$N20)/$V$28)+($U$29*$R20*('VT CHS Emissions Schedule'!T$9+$M20)/$V$29)+($U$30*$R20*'VT CHS Emissions Schedule'!T$7/$V$30)/(1-$L20)+($U$31*$R20*'VT CHS Emissions Schedule'!T$5/$V$31/(1-$K20))+($U$32*$R20*('VT CHS Emissions Schedule'!T$35+$O20)/$V$32))-($Q20*'VT CHS Emissions Schedule'!T$5)/(1-$K20))),0)</f>
        <v>0</v>
      </c>
      <c r="BX20" s="64">
        <f>IF(BX$15&lt;2025+$T20,IF($B20="Natural gas",($P20*AX20)/(1-$I20)-($Q20*'VT CHS Emissions Schedule'!U$5)/(1-$K20),IF(OR($B20="Propane",$B20="Oil"),($P20*AX20)-($Q20*'VT CHS Emissions Schedule'!U$5)/(1-$K20),(($U$28*$R20*('VT CHS Emissions Schedule'!U$8+$N20)/$V$28)+($U$29*$R20*('VT CHS Emissions Schedule'!U$9+$M20)/$V$29)+($U$30*$R20*'VT CHS Emissions Schedule'!U$7/$V$30)/(1-$L20)+($U$31*$R20*'VT CHS Emissions Schedule'!U$5/$V$31/(1-$K20))+($U$32*$R20*('VT CHS Emissions Schedule'!U$35+$O20)/$V$32))-($Q20*'VT CHS Emissions Schedule'!U$5)/(1-$K20))),0)</f>
        <v>0</v>
      </c>
      <c r="BY20" s="64">
        <f>IF(BY$15&lt;2025+$T20,IF($B20="Natural gas",($P20*AY20)/(1-$I20)-($Q20*'VT CHS Emissions Schedule'!V$5)/(1-$K20),IF(OR($B20="Propane",$B20="Oil"),($P20*AY20)-($Q20*'VT CHS Emissions Schedule'!V$5)/(1-$K20),(($U$28*$R20*('VT CHS Emissions Schedule'!V$8+$N20)/$V$28)+($U$29*$R20*('VT CHS Emissions Schedule'!V$9+$M20)/$V$29)+($U$30*$R20*'VT CHS Emissions Schedule'!V$7/$V$30)/(1-$L20)+($U$31*$R20*'VT CHS Emissions Schedule'!V$5/$V$31/(1-$K20))+($U$32*$R20*('VT CHS Emissions Schedule'!V$35+$O20)/$V$32))-($Q20*'VT CHS Emissions Schedule'!V$5)/(1-$K20))),0)</f>
        <v>0</v>
      </c>
      <c r="BZ20" s="64">
        <f>IF(BZ$15&lt;2025+$T20,IF($B20="Natural gas",($P20*AZ20)/(1-$I20)-($Q20*'VT CHS Emissions Schedule'!W$5)/(1-$K20),IF(OR($B20="Propane",$B20="Oil"),($P20*AZ20)-($Q20*'VT CHS Emissions Schedule'!W$5)/(1-$K20),(($U$28*$R20*('VT CHS Emissions Schedule'!W$8+$N20)/$V$28)+($U$29*$R20*('VT CHS Emissions Schedule'!W$9+$M20)/$V$29)+($U$30*$R20*'VT CHS Emissions Schedule'!W$7/$V$30)/(1-$L20)+($U$31*$R20*'VT CHS Emissions Schedule'!W$5/$V$31/(1-$K20))+($U$32*$R20*('VT CHS Emissions Schedule'!W$35+$O20)/$V$32))-($Q20*'VT CHS Emissions Schedule'!W$5)/(1-$K20))),0)</f>
        <v>0</v>
      </c>
      <c r="CA20" s="64">
        <f>IF(CA$15&lt;2025+$T20,IF($B20="Natural gas",($P20*BA20)/(1-$I20)-($Q20*'VT CHS Emissions Schedule'!X$5)/(1-$K20),IF(OR($B20="Propane",$B20="Oil"),($P20*BA20)-($Q20*'VT CHS Emissions Schedule'!X$5)/(1-$K20),(($U$28*$R20*('VT CHS Emissions Schedule'!X$8+$N20)/$V$28)+($U$29*$R20*('VT CHS Emissions Schedule'!X$9+$M20)/$V$29)+($U$30*$R20*'VT CHS Emissions Schedule'!X$7/$V$30)/(1-$L20)+($U$31*$R20*'VT CHS Emissions Schedule'!X$5/$V$31/(1-$K20))+($U$32*$R20*('VT CHS Emissions Schedule'!X$35+$O20)/$V$32))-($Q20*'VT CHS Emissions Schedule'!X$5)/(1-$K20))),0)</f>
        <v>0</v>
      </c>
      <c r="CB20" s="64">
        <f>IF(CB$15&lt;2025+$T20,IF($B20="Natural gas",($P20*BB20)/(1-$I20)-($Q20*'VT CHS Emissions Schedule'!Y$5)/(1-$K20),IF(OR($B20="Propane",$B20="Oil"),($P20*BB20)-($Q20*'VT CHS Emissions Schedule'!Y$5)/(1-$K20),(($U$28*$R20*('VT CHS Emissions Schedule'!Y$8+$N20)/$V$28)+($U$29*$R20*('VT CHS Emissions Schedule'!Y$9+$M20)/$V$29)+($U$30*$R20*'VT CHS Emissions Schedule'!Y$7/$V$30)/(1-$L20)+($U$31*$R20*'VT CHS Emissions Schedule'!Y$5/$V$31/(1-$K20))+($U$32*$R20*('VT CHS Emissions Schedule'!Y$35+$O20)/$V$32))-($Q20*'VT CHS Emissions Schedule'!Y$5)/(1-$K20))),0)</f>
        <v>0</v>
      </c>
      <c r="CC20" s="64">
        <f>IF(CC$15&lt;2025+$T20,IF($B20="Natural gas",($P20*BC20)/(1-$I20)-($Q20*'VT CHS Emissions Schedule'!Z$5)/(1-$K20),IF(OR($B20="Propane",$B20="Oil"),($P20*BC20)-($Q20*'VT CHS Emissions Schedule'!Z$5)/(1-$K20),(($U$28*$R20*('VT CHS Emissions Schedule'!Z$8+$N20)/$V$28)+($U$29*$R20*('VT CHS Emissions Schedule'!Z$9+$M20)/$V$29)+($U$30*$R20*'VT CHS Emissions Schedule'!Z$7/$V$30)/(1-$L20)+($U$31*$R20*'VT CHS Emissions Schedule'!Z$5/$V$31/(1-$K20))+($U$32*$R20*('VT CHS Emissions Schedule'!Z$35+$O20)/$V$32))-($Q20*'VT CHS Emissions Schedule'!Z$5)/(1-$K20))),0)</f>
        <v>0</v>
      </c>
      <c r="CD20" s="64">
        <f>IF(CD$15&lt;2025+$T20,IF($B20="Natural gas",($P20*BD20)/(1-$I20)-($Q20*'VT CHS Emissions Schedule'!AA$5)/(1-$K20),IF(OR($B20="Propane",$B20="Oil"),($P20*BD20)-($Q20*'VT CHS Emissions Schedule'!AA$5)/(1-$K20),(($U$28*$R20*('VT CHS Emissions Schedule'!AA$8+$N20)/$V$28)+($U$29*$R20*('VT CHS Emissions Schedule'!AA$9+$M20)/$V$29)+($U$30*$R20*'VT CHS Emissions Schedule'!AA$7/$V$30)/(1-$L20)+($U$31*$R20*'VT CHS Emissions Schedule'!AA$5/$V$31/(1-$K20))+($U$32*$R20*('VT CHS Emissions Schedule'!AA$35+$O20)/$V$32))-($Q20*'VT CHS Emissions Schedule'!AA$5)/(1-$K20))),0)</f>
        <v>0</v>
      </c>
      <c r="CE20" s="64">
        <f>IF(CE$15&lt;2025+$T20,IF($B20="Natural gas",($P20*BE20)/(1-$I20)-($Q20*'VT CHS Emissions Schedule'!AB$5)/(1-$K20),IF(OR($B20="Propane",$B20="Oil"),($P20*BE20)-($Q20*'VT CHS Emissions Schedule'!AB$5)/(1-$K20),(($U$28*$R20*('VT CHS Emissions Schedule'!AB$8+$N20)/$V$28)+($U$29*$R20*('VT CHS Emissions Schedule'!AB$9+$M20)/$V$29)+($U$30*$R20*'VT CHS Emissions Schedule'!AB$7/$V$30)/(1-$L20)+($U$31*$R20*'VT CHS Emissions Schedule'!AB$5/$V$31/(1-$K20))+($U$32*$R20*('VT CHS Emissions Schedule'!AB$35+$O20)/$V$32))-($Q20*'VT CHS Emissions Schedule'!AB$5)/(1-$K20))),0)</f>
        <v>0</v>
      </c>
      <c r="CF20" s="64">
        <f>IF(CF$15&lt;2025+$T20,IF($B20="Natural gas",($P20*BF20)/(1-$I20)-($Q20*'VT CHS Emissions Schedule'!AC$5)/(1-$K20),IF(OR($B20="Propane",$B20="Oil"),($P20*BF20)-($Q20*'VT CHS Emissions Schedule'!AC$5)/(1-$K20),(($U$28*$R20*('VT CHS Emissions Schedule'!AC$8+$N20)/$V$28)+($U$29*$R20*('VT CHS Emissions Schedule'!AC$9+$M20)/$V$29)+($U$30*$R20*'VT CHS Emissions Schedule'!AC$7/$V$30)/(1-$L20)+($U$31*$R20*'VT CHS Emissions Schedule'!AC$5/$V$31/(1-$K20))+($U$32*$R20*('VT CHS Emissions Schedule'!AC$35+$O20)/$V$32))-($Q20*'VT CHS Emissions Schedule'!AC$5)/(1-$K20))),0)</f>
        <v>0</v>
      </c>
      <c r="CG20" s="64">
        <f>IF(CG$15&lt;2025+$T20,BG20+(($S20*'VT CHS Emissions Schedule'!D$5)/(1-$K20)),0)</f>
        <v>342032.68823981949</v>
      </c>
      <c r="CH20" s="64">
        <f>IF(CH$15&lt;2025+$T20,BH20+(($S20*'VT CHS Emissions Schedule'!E$5)/(1-$K20)),0)</f>
        <v>352096.253219162</v>
      </c>
      <c r="CI20" s="64">
        <f>IF(CI$15&lt;2025+$T20,BI20+(($S20*'VT CHS Emissions Schedule'!F$5)/(1-$K20)),0)</f>
        <v>362159.81819850439</v>
      </c>
      <c r="CJ20" s="64">
        <f>IF(CJ$15&lt;2025+$T20,BJ20+(($S20*'VT CHS Emissions Schedule'!G$5)/(1-$K20)),0)</f>
        <v>372223.3831778469</v>
      </c>
      <c r="CK20" s="64">
        <f>IF(CK$15&lt;2025+$T20,BK20+(($S20*'VT CHS Emissions Schedule'!H$5)/(1-$K20)),0)</f>
        <v>382286.94815718936</v>
      </c>
      <c r="CL20" s="64">
        <f>IF(CL$15&lt;2025+$T20,BL20+(($S20*'VT CHS Emissions Schedule'!I$5)/(1-$K20)),0)</f>
        <v>391843.91073198244</v>
      </c>
      <c r="CM20" s="64">
        <f>IF(CM$15&lt;2025+$T20,BM20+(($S20*'VT CHS Emissions Schedule'!J$5)/(1-$K20)),0)</f>
        <v>401907.47571132489</v>
      </c>
      <c r="CN20" s="64">
        <f>IF(CN$15&lt;2025+$T20,BN20+(($S20*'VT CHS Emissions Schedule'!K$5)/(1-$K20)),0)</f>
        <v>411971.04069066735</v>
      </c>
      <c r="CO20" s="64">
        <f>IF(CO$15&lt;2025+$T20,BO20+(($S20*'VT CHS Emissions Schedule'!L$5)/(1-$K20)),0)</f>
        <v>422034.6056700098</v>
      </c>
      <c r="CP20" s="64">
        <f>IF(CP$15&lt;2025+$T20,BP20+(($S20*'VT CHS Emissions Schedule'!M$5)/(1-$K20)),0)</f>
        <v>432098.17064935225</v>
      </c>
      <c r="CQ20" s="64">
        <f>IF(CQ$15&lt;2025+$T20,BQ20+(($S20*'VT CHS Emissions Schedule'!N$5)/(1-$K20)),0)</f>
        <v>442076.02716349432</v>
      </c>
      <c r="CR20" s="64">
        <f>IF(CR$15&lt;2025+$T20,BR20+(($S20*'VT CHS Emissions Schedule'!O$5)/(1-$K20)),0)</f>
        <v>442076.02716349432</v>
      </c>
      <c r="CS20" s="64">
        <f>IF(CS$15&lt;2025+$T20,BS20+(($S20*'VT CHS Emissions Schedule'!P$5)/(1-$K20)),0)</f>
        <v>442076.02716349432</v>
      </c>
      <c r="CT20" s="64">
        <f>IF(CT$15&lt;2025+$T20,BT20+(($S20*'VT CHS Emissions Schedule'!Q$5)/(1-$K20)),0)</f>
        <v>442076.02716349432</v>
      </c>
      <c r="CU20" s="64">
        <f>IF(CU$15&lt;2025+$T20,BU20+(($S20*'VT CHS Emissions Schedule'!R$5)/(1-$K20)),0)</f>
        <v>442076.02716349432</v>
      </c>
      <c r="CV20" s="64">
        <f>IF(CV$15&lt;2025+$T20,BV20+(($S20*'VT CHS Emissions Schedule'!S$5)/(1-$K20)),0)</f>
        <v>442048.5426319454</v>
      </c>
      <c r="CW20" s="64">
        <f>IF(CW$15&lt;2025+$T20,BW20+(($S20*'VT CHS Emissions Schedule'!T$5)/(1-$K20)),0)</f>
        <v>0</v>
      </c>
      <c r="CX20" s="64">
        <f>IF(CX$15&lt;2025+$T20,BX20+(($S20*'VT CHS Emissions Schedule'!U$5)/(1-$K20)),0)</f>
        <v>0</v>
      </c>
      <c r="CY20" s="64">
        <f>IF(CY$15&lt;2025+$T20,BY20+(($S20*'VT CHS Emissions Schedule'!V$5)/(1-$K20)),0)</f>
        <v>0</v>
      </c>
      <c r="CZ20" s="64">
        <f>IF(CZ$15&lt;2025+$T20,BZ20+(($S20*'VT CHS Emissions Schedule'!W$5)/(1-$K20)),0)</f>
        <v>0</v>
      </c>
      <c r="DA20" s="64">
        <f>IF(DA$15&lt;2025+$T20,CA20+(($S20*'VT CHS Emissions Schedule'!X$5)/(1-$K20)),0)</f>
        <v>0</v>
      </c>
      <c r="DB20" s="64">
        <f>IF(DB$15&lt;2025+$T20,CB20+(($S20*'VT CHS Emissions Schedule'!Y$5)/(1-$K20)),0)</f>
        <v>0</v>
      </c>
      <c r="DC20" s="64">
        <f>IF(DC$15&lt;2025+$T20,CC20+(($S20*'VT CHS Emissions Schedule'!Z$5)/(1-$K20)),0)</f>
        <v>0</v>
      </c>
      <c r="DD20" s="64">
        <f>IF(DD$15&lt;2025+$T20,CD20+(($S20*'VT CHS Emissions Schedule'!AA$5)/(1-$K20)),0)</f>
        <v>0</v>
      </c>
      <c r="DE20" s="64">
        <f>IF(DE$15&lt;2025+$T20,CE20+(($S20*'VT CHS Emissions Schedule'!AB$5)/(1-$K20)),0)</f>
        <v>0</v>
      </c>
      <c r="DF20" s="64">
        <f>IF(DF$15&lt;2025+$T20,CF20+(($S20*'VT CHS Emissions Schedule'!AC$5)/(1-$K20)),0)</f>
        <v>0</v>
      </c>
    </row>
    <row r="21" spans="1:110" ht="15.75" x14ac:dyDescent="0.25">
      <c r="A21" s="504"/>
      <c r="B21" s="124" t="s">
        <v>8</v>
      </c>
      <c r="C21" s="64">
        <f t="shared" si="0"/>
        <v>7813364.1427292405</v>
      </c>
      <c r="D21" s="64">
        <f t="shared" si="1"/>
        <v>7629414.4393834379</v>
      </c>
      <c r="E21" s="223">
        <f t="shared" si="2"/>
        <v>7.8133641427292408</v>
      </c>
      <c r="F21" s="111">
        <f t="shared" si="3"/>
        <v>413730.9095005737</v>
      </c>
      <c r="G21" s="64">
        <f>IF($B21="Natural gas",($P21*AG21)/(1-$I21)-($Q21*'VT CHS Emissions Schedule'!D$5)/(1-$K21),IF(OR($B21="Propane",$B21="Oil"),($P21*AG21)-($Q21*'VT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Schedule'!D$35+$N21)/$V$32))-($Q21*'VT CHS Emissions Schedule'!D$5)/(1-$K21)))</f>
        <v>434877.30825354334</v>
      </c>
      <c r="H21" s="64">
        <f>($S21*'VT CHS Emissions Schedule'!D$5)/(1-$K21)</f>
        <v>-21146.39875296961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>$R21/$Y21</f>
        <v>7532.4081818181812</v>
      </c>
      <c r="Q21" s="64">
        <f t="shared" si="8"/>
        <v>3141.1815986666666</v>
      </c>
      <c r="R21" s="64">
        <f t="shared" si="5"/>
        <v>6628.5191999999997</v>
      </c>
      <c r="S21" s="64">
        <f t="shared" si="6"/>
        <v>-537.498947368421</v>
      </c>
      <c r="T21" s="68">
        <v>16</v>
      </c>
      <c r="U21" s="64">
        <v>12000</v>
      </c>
      <c r="V21" s="64">
        <v>1681</v>
      </c>
      <c r="W21" s="194">
        <v>0.31</v>
      </c>
      <c r="X21" s="72">
        <v>7.2</v>
      </c>
      <c r="Y21" s="72">
        <f>$V$29</f>
        <v>0.88</v>
      </c>
      <c r="Z21" s="71">
        <v>15.2</v>
      </c>
      <c r="AA21" s="64">
        <f t="shared" si="7"/>
        <v>12000</v>
      </c>
      <c r="AB21" s="64">
        <v>591</v>
      </c>
      <c r="AC21" s="80">
        <v>0.68</v>
      </c>
      <c r="AD21" s="73">
        <v>3.4119999999999999</v>
      </c>
      <c r="AE21" s="74">
        <v>3.5999999999999999E-3</v>
      </c>
      <c r="AF21" s="75">
        <v>1.06E-3</v>
      </c>
      <c r="AG21" s="67">
        <f>IF(AG$15&lt;2025+$T21,$J21+_xlfn.XLOOKUP(_xlfn.XLOOKUP($B21,Lookups!$A$3:$A$17,Lookups!$B$3:$B$17),'VT CHS Emissions Schedule'!$A:$A,'VT CHS Emissions Schedule'!D:D),0)</f>
        <v>74.140744137069305</v>
      </c>
      <c r="AH21" s="67">
        <f>IF(AH$15&lt;2025+$T21,$J21+_xlfn.XLOOKUP(_xlfn.XLOOKUP($B21,Lookups!$A$3:$A$17,Lookups!$B$3:$B$17),'VT CHS Emissions Schedule'!$A:$A,'VT CHS Emissions Schedule'!E:E),0)</f>
        <v>73.913585753439619</v>
      </c>
      <c r="AI21" s="67">
        <f>IF(AI$15&lt;2025+$T21,$J21+_xlfn.XLOOKUP(_xlfn.XLOOKUP($B21,Lookups!$A$3:$A$17,Lookups!$B$3:$B$17),'VT CHS Emissions Schedule'!$A:$A,'VT CHS Emissions Schedule'!F:F),0)</f>
        <v>73.913585753439619</v>
      </c>
      <c r="AJ21" s="67">
        <f>IF(AJ$15&lt;2025+$T21,$J21+_xlfn.XLOOKUP(_xlfn.XLOOKUP($B21,Lookups!$A$3:$A$17,Lookups!$B$3:$B$17),'VT CHS Emissions Schedule'!$A:$A,'VT CHS Emissions Schedule'!G:G),0)</f>
        <v>73.913585753439619</v>
      </c>
      <c r="AK21" s="67">
        <f>IF(AK$15&lt;2025+$T21,$J21+_xlfn.XLOOKUP(_xlfn.XLOOKUP($B21,Lookups!$A$3:$A$17,Lookups!$B$3:$B$17),'VT CHS Emissions Schedule'!$A:$A,'VT CHS Emissions Schedule'!H:H),0)</f>
        <v>73.904830687526697</v>
      </c>
      <c r="AL21" s="67">
        <f>IF(AL$15&lt;2025+$T21,$J21+_xlfn.XLOOKUP(_xlfn.XLOOKUP($B21,Lookups!$A$3:$A$17,Lookups!$B$3:$B$17),'VT CHS Emissions Schedule'!$A:$A,'VT CHS Emissions Schedule'!I:I),0)</f>
        <v>73.904830687526697</v>
      </c>
      <c r="AM21" s="67">
        <f>IF(AM$15&lt;2025+$T21,$J21+_xlfn.XLOOKUP(_xlfn.XLOOKUP($B21,Lookups!$A$3:$A$17,Lookups!$B$3:$B$17),'VT CHS Emissions Schedule'!$A:$A,'VT CHS Emissions Schedule'!J:J),0)</f>
        <v>73.904830687526697</v>
      </c>
      <c r="AN21" s="67">
        <f>IF(AN$15&lt;2025+$T21,$J21+_xlfn.XLOOKUP(_xlfn.XLOOKUP($B21,Lookups!$A$3:$A$17,Lookups!$B$3:$B$17),'VT CHS Emissions Schedule'!$A:$A,'VT CHS Emissions Schedule'!K:K),0)</f>
        <v>73.904830687526697</v>
      </c>
      <c r="AO21" s="67">
        <f>IF(AO$15&lt;2025+$T21,$J21+_xlfn.XLOOKUP(_xlfn.XLOOKUP($B21,Lookups!$A$3:$A$17,Lookups!$B$3:$B$17),'VT CHS Emissions Schedule'!$A:$A,'VT CHS Emissions Schedule'!L:L),0)</f>
        <v>73.904830687526697</v>
      </c>
      <c r="AP21" s="67">
        <f>IF(AP$15&lt;2025+$T21,$J21+_xlfn.XLOOKUP(_xlfn.XLOOKUP($B21,Lookups!$A$3:$A$17,Lookups!$B$3:$B$17),'VT CHS Emissions Schedule'!$A:$A,'VT CHS Emissions Schedule'!M:M),0)</f>
        <v>73.534497310657912</v>
      </c>
      <c r="AQ21" s="67">
        <f>IF(AQ$15&lt;2025+$T21,$J21+_xlfn.XLOOKUP(_xlfn.XLOOKUP($B21,Lookups!$A$3:$A$17,Lookups!$B$3:$B$17),'VT CHS Emissions Schedule'!$A:$A,'VT CHS Emissions Schedule'!N:N),0)</f>
        <v>73.534497310657912</v>
      </c>
      <c r="AR21" s="67">
        <f>IF(AR$15&lt;2025+$T21,$J21+_xlfn.XLOOKUP(_xlfn.XLOOKUP($B21,Lookups!$A$3:$A$17,Lookups!$B$3:$B$17),'VT CHS Emissions Schedule'!$A:$A,'VT CHS Emissions Schedule'!O:O),0)</f>
        <v>73.534497310657912</v>
      </c>
      <c r="AS21" s="67">
        <f>IF(AS$15&lt;2025+$T21,$J21+_xlfn.XLOOKUP(_xlfn.XLOOKUP($B21,Lookups!$A$3:$A$17,Lookups!$B$3:$B$17),'VT CHS Emissions Schedule'!$A:$A,'VT CHS Emissions Schedule'!P:P),0)</f>
        <v>73.534497310657912</v>
      </c>
      <c r="AT21" s="67">
        <f>IF(AT$15&lt;2025+$T21,$J21+_xlfn.XLOOKUP(_xlfn.XLOOKUP($B21,Lookups!$A$3:$A$17,Lookups!$B$3:$B$17),'VT CHS Emissions Schedule'!$A:$A,'VT CHS Emissions Schedule'!Q:Q),0)</f>
        <v>73.534497310657912</v>
      </c>
      <c r="AU21" s="67">
        <f>IF(AU$15&lt;2025+$T21,$J21+_xlfn.XLOOKUP(_xlfn.XLOOKUP($B21,Lookups!$A$3:$A$17,Lookups!$B$3:$B$17),'VT CHS Emissions Schedule'!$A:$A,'VT CHS Emissions Schedule'!R:R),0)</f>
        <v>73.470054800700524</v>
      </c>
      <c r="AV21" s="67">
        <f>IF(AV$15&lt;2025+$T21,$J21+_xlfn.XLOOKUP(_xlfn.XLOOKUP($B21,Lookups!$A$3:$A$17,Lookups!$B$3:$B$17),'VT CHS Emissions Schedule'!$A:$A,'VT CHS Emissions Schedule'!S:S),0)</f>
        <v>73.470054800700524</v>
      </c>
      <c r="AW21" s="67">
        <f>IF(AW$15&lt;2025+$T21,$J21+_xlfn.XLOOKUP(_xlfn.XLOOKUP($B21,Lookups!$A$3:$A$17,Lookups!$B$3:$B$17),'VT CHS Emissions Schedule'!$A:$A,'VT CHS Emissions Schedule'!T:T),0)</f>
        <v>0</v>
      </c>
      <c r="AX21" s="67">
        <f>IF(AX$15&lt;2025+$T21,$J21+_xlfn.XLOOKUP(_xlfn.XLOOKUP($B21,Lookups!$A$3:$A$17,Lookups!$B$3:$B$17),'VT CHS Emissions Schedule'!$A:$A,'VT CHS Emissions Schedule'!U:U),0)</f>
        <v>0</v>
      </c>
      <c r="AY21" s="67">
        <f>IF(AY$15&lt;2025+$T21,$J21+_xlfn.XLOOKUP(_xlfn.XLOOKUP($B21,Lookups!$A$3:$A$17,Lookups!$B$3:$B$17),'VT CHS Emissions Schedule'!$A:$A,'VT CHS Emissions Schedule'!V:V),0)</f>
        <v>0</v>
      </c>
      <c r="AZ21" s="67">
        <f>IF(AZ$15&lt;2025+$T21,$J21+_xlfn.XLOOKUP(_xlfn.XLOOKUP($B21,Lookups!$A$3:$A$17,Lookups!$B$3:$B$17),'VT CHS Emissions Schedule'!$A:$A,'VT CHS Emissions Schedule'!W:W),0)</f>
        <v>0</v>
      </c>
      <c r="BA21" s="67">
        <f>IF(BA$15&lt;2025+$T21,$J21+_xlfn.XLOOKUP(_xlfn.XLOOKUP($B21,Lookups!$A$3:$A$17,Lookups!$B$3:$B$17),'VT CHS Emissions Schedule'!$A:$A,'VT CHS Emissions Schedule'!X:X),0)</f>
        <v>0</v>
      </c>
      <c r="BB21" s="67">
        <f>IF(BB$15&lt;2025+$T21,$J21+_xlfn.XLOOKUP(_xlfn.XLOOKUP($B21,Lookups!$A$3:$A$17,Lookups!$B$3:$B$17),'VT CHS Emissions Schedule'!$A:$A,'VT CHS Emissions Schedule'!Y:Y),0)</f>
        <v>0</v>
      </c>
      <c r="BC21" s="67">
        <f>IF(BC$15&lt;2025+$T21,$J21+_xlfn.XLOOKUP(_xlfn.XLOOKUP($B21,Lookups!$A$3:$A$17,Lookups!$B$3:$B$17),'VT CHS Emissions Schedule'!$A:$A,'VT CHS Emissions Schedule'!Z:Z),0)</f>
        <v>0</v>
      </c>
      <c r="BD21" s="67">
        <f>IF(BD$15&lt;2025+$T21,$J21+_xlfn.XLOOKUP(_xlfn.XLOOKUP($B21,Lookups!$A$3:$A$17,Lookups!$B$3:$B$17),'VT CHS Emissions Schedule'!$A:$A,'VT CHS Emissions Schedule'!AA:AA),0)</f>
        <v>0</v>
      </c>
      <c r="BE21" s="67">
        <f>IF(BE$15&lt;2025+$T21,$J21+_xlfn.XLOOKUP(_xlfn.XLOOKUP($B21,Lookups!$A$3:$A$17,Lookups!$B$3:$B$17),'VT CHS Emissions Schedule'!$A:$A,'VT CHS Emissions Schedule'!AB:AB),0)</f>
        <v>0</v>
      </c>
      <c r="BF21" s="67">
        <f>IF(BF$15&lt;2025+$T21,$J21+_xlfn.XLOOKUP(_xlfn.XLOOKUP($B21,Lookups!$A$3:$A$17,Lookups!$B$3:$B$17),'VT CHS Emissions Schedule'!$A:$A,'VT CHS Emissions Schedule'!AC:AC),0)</f>
        <v>0</v>
      </c>
      <c r="BG21" s="64">
        <f>IF(BG$15&lt;2025+$T21,IF($B21="Natural gas",($P21*AG21)/(1-$I21)-($Q21*'VT CHS Emissions Schedule'!D$5)/(1-$K21),IF(OR($B21="Propane",$B21="Oil"),($P21*AG21)-($Q21*'VT CHS Emissions Schedule'!D$5)/(1-$K21),(($U$28*$R21*('VT CHS Emissions Schedule'!D$8+$N21)/$V$28)+($U$29*$R21*('VT CHS Emissions Schedule'!D$9+$M21)/$V$29)+($U$30*$R21*'VT CHS Emissions Schedule'!D$7/$V$30)/(1-$L21)+($U$31*$R21*'VT CHS Emissions Schedule'!D$5/$V$31/(1-$K21))+($U$32*$R21*('VT CHS Emissions Schedule'!D$35+$O21)/$V$32))-($Q21*'VT CHS Emissions Schedule'!D$5)/(1-$K21))),0)</f>
        <v>434877.30825354334</v>
      </c>
      <c r="BH21" s="64">
        <f>IF(BH$15&lt;2025+$T21,IF($B21="Natural gas",($P21*AH21)/(1-$I21)-($Q21*'VT CHS Emissions Schedule'!E$5)/(1-$K21),IF(OR($B21="Propane",$B21="Oil"),($P21*AH21)-($Q21*'VT CHS Emissions Schedule'!E$5)/(1-$K21),(($U$28*$R21*('VT CHS Emissions Schedule'!E$8+$N21)/$V$28)+($U$29*$R21*('VT CHS Emissions Schedule'!E$9+$M21)/$V$29)+($U$30*$R21*'VT CHS Emissions Schedule'!E$7/$V$30)/(1-$L21)+($U$31*$R21*'VT CHS Emissions Schedule'!E$5/$V$31/(1-$K21))+($U$32*$R21*('VT CHS Emissions Schedule'!E$35+$O21)/$V$32))-($Q21*'VT CHS Emissions Schedule'!E$5)/(1-$K21))),0)</f>
        <v>441759.41712068679</v>
      </c>
      <c r="BI21" s="64">
        <f>IF(BI$15&lt;2025+$T21,IF($B21="Natural gas",($P21*AI21)/(1-$I21)-($Q21*'VT CHS Emissions Schedule'!F$5)/(1-$K21),IF(OR($B21="Propane",$B21="Oil"),($P21*AI21)-($Q21*'VT CHS Emissions Schedule'!F$5)/(1-$K21),(($U$28*$R21*('VT CHS Emissions Schedule'!F$8+$N21)/$V$28)+($U$29*$R21*('VT CHS Emissions Schedule'!F$9+$M21)/$V$29)+($U$30*$R21*'VT CHS Emissions Schedule'!F$7/$V$30)/(1-$L21)+($U$31*$R21*'VT CHS Emissions Schedule'!F$5/$V$31/(1-$K21))+($U$32*$R21*('VT CHS Emissions Schedule'!F$35+$O21)/$V$32))-($Q21*'VT CHS Emissions Schedule'!F$5)/(1-$K21))),0)</f>
        <v>450352.57565525098</v>
      </c>
      <c r="BJ21" s="64">
        <f>IF(BJ$15&lt;2025+$T21,IF($B21="Natural gas",($P21*AJ21)/(1-$I21)-($Q21*'VT CHS Emissions Schedule'!G$5)/(1-$K21),IF(OR($B21="Propane",$B21="Oil"),($P21*AJ21)-($Q21*'VT CHS Emissions Schedule'!G$5)/(1-$K21),(($U$28*$R21*('VT CHS Emissions Schedule'!G$8+$N21)/$V$28)+($U$29*$R21*('VT CHS Emissions Schedule'!G$9+$M21)/$V$29)+($U$30*$R21*'VT CHS Emissions Schedule'!G$7/$V$30)/(1-$L21)+($U$31*$R21*'VT CHS Emissions Schedule'!G$5/$V$31/(1-$K21))+($U$32*$R21*('VT CHS Emissions Schedule'!G$35+$O21)/$V$32))-($Q21*'VT CHS Emissions Schedule'!G$5)/(1-$K21))),0)</f>
        <v>458945.73418981524</v>
      </c>
      <c r="BK21" s="64">
        <f>IF(BK$15&lt;2025+$T21,IF($B21="Natural gas",($P21*AK21)/(1-$I21)-($Q21*'VT CHS Emissions Schedule'!H$5)/(1-$K21),IF(OR($B21="Propane",$B21="Oil"),($P21*AK21)-($Q21*'VT CHS Emissions Schedule'!H$5)/(1-$K21),(($U$28*$R21*('VT CHS Emissions Schedule'!H$8+$N21)/$V$28)+($U$29*$R21*('VT CHS Emissions Schedule'!H$9+$M21)/$V$29)+($U$30*$R21*'VT CHS Emissions Schedule'!H$7/$V$30)/(1-$L21)+($U$31*$R21*'VT CHS Emissions Schedule'!H$5/$V$31/(1-$K21))+($U$32*$R21*('VT CHS Emissions Schedule'!H$35+$O21)/$V$32))-($Q21*'VT CHS Emissions Schedule'!H$5)/(1-$K21))),0)</f>
        <v>467472.94599426462</v>
      </c>
      <c r="BL21" s="64">
        <f>IF(BL$15&lt;2025+$T21,IF($B21="Natural gas",($P21*AL21)/(1-$I21)-($Q21*'VT CHS Emissions Schedule'!I$5)/(1-$K21),IF(OR($B21="Propane",$B21="Oil"),($P21*AL21)-($Q21*'VT CHS Emissions Schedule'!I$5)/(1-$K21),(($U$28*$R21*('VT CHS Emissions Schedule'!I$8+$N21)/$V$28)+($U$29*$R21*('VT CHS Emissions Schedule'!I$9+$M21)/$V$29)+($U$30*$R21*'VT CHS Emissions Schedule'!I$7/$V$30)/(1-$L21)+($U$31*$R21*'VT CHS Emissions Schedule'!I$5/$V$31/(1-$K21))+($U$32*$R21*('VT CHS Emissions Schedule'!I$35+$O21)/$V$32))-($Q21*'VT CHS Emissions Schedule'!I$5)/(1-$K21))),0)</f>
        <v>476066.10452882887</v>
      </c>
      <c r="BM21" s="64">
        <f>IF(BM$15&lt;2025+$T21,IF($B21="Natural gas",($P21*AM21)/(1-$I21)-($Q21*'VT CHS Emissions Schedule'!J$5)/(1-$K21),IF(OR($B21="Propane",$B21="Oil"),($P21*AM21)-($Q21*'VT CHS Emissions Schedule'!J$5)/(1-$K21),(($U$28*$R21*('VT CHS Emissions Schedule'!J$8+$N21)/$V$28)+($U$29*$R21*('VT CHS Emissions Schedule'!J$9+$M21)/$V$29)+($U$30*$R21*'VT CHS Emissions Schedule'!J$7/$V$30)/(1-$L21)+($U$31*$R21*'VT CHS Emissions Schedule'!J$5/$V$31/(1-$K21))+($U$32*$R21*('VT CHS Emissions Schedule'!J$35+$O21)/$V$32))-($Q21*'VT CHS Emissions Schedule'!J$5)/(1-$K21))),0)</f>
        <v>484659.26306339307</v>
      </c>
      <c r="BN21" s="64">
        <f>IF(BN$15&lt;2025+$T21,IF($B21="Natural gas",($P21*AN21)/(1-$I21)-($Q21*'VT CHS Emissions Schedule'!K$5)/(1-$K21),IF(OR($B21="Propane",$B21="Oil"),($P21*AN21)-($Q21*'VT CHS Emissions Schedule'!K$5)/(1-$K21),(($U$28*$R21*('VT CHS Emissions Schedule'!K$8+$N21)/$V$28)+($U$29*$R21*('VT CHS Emissions Schedule'!K$9+$M21)/$V$29)+($U$30*$R21*'VT CHS Emissions Schedule'!K$7/$V$30)/(1-$L21)+($U$31*$R21*'VT CHS Emissions Schedule'!K$5/$V$31/(1-$K21))+($U$32*$R21*('VT CHS Emissions Schedule'!K$35+$O21)/$V$32))-($Q21*'VT CHS Emissions Schedule'!K$5)/(1-$K21))),0)</f>
        <v>493252.42159795732</v>
      </c>
      <c r="BO21" s="64">
        <f>IF(BO$15&lt;2025+$T21,IF($B21="Natural gas",($P21*AO21)/(1-$I21)-($Q21*'VT CHS Emissions Schedule'!L$5)/(1-$K21),IF(OR($B21="Propane",$B21="Oil"),($P21*AO21)-($Q21*'VT CHS Emissions Schedule'!L$5)/(1-$K21),(($U$28*$R21*('VT CHS Emissions Schedule'!L$8+$N21)/$V$28)+($U$29*$R21*('VT CHS Emissions Schedule'!L$9+$M21)/$V$29)+($U$30*$R21*'VT CHS Emissions Schedule'!L$7/$V$30)/(1-$L21)+($U$31*$R21*'VT CHS Emissions Schedule'!L$5/$V$31/(1-$K21))+($U$32*$R21*('VT CHS Emissions Schedule'!L$35+$O21)/$V$32))-($Q21*'VT CHS Emissions Schedule'!L$5)/(1-$K21))),0)</f>
        <v>501845.58013252151</v>
      </c>
      <c r="BP21" s="64">
        <f>IF(BP$15&lt;2025+$T21,IF($B21="Natural gas",($P21*AP21)/(1-$I21)-($Q21*'VT CHS Emissions Schedule'!M$5)/(1-$K21),IF(OR($B21="Propane",$B21="Oil"),($P21*AP21)-($Q21*'VT CHS Emissions Schedule'!M$5)/(1-$K21),(($U$28*$R21*('VT CHS Emissions Schedule'!M$8+$N21)/$V$28)+($U$29*$R21*('VT CHS Emissions Schedule'!M$9+$M21)/$V$29)+($U$30*$R21*'VT CHS Emissions Schedule'!M$7/$V$30)/(1-$L21)+($U$31*$R21*'VT CHS Emissions Schedule'!M$5/$V$31/(1-$K21))+($U$32*$R21*('VT CHS Emissions Schedule'!M$35+$O21)/$V$32))-($Q21*'VT CHS Emissions Schedule'!M$5)/(1-$K21))),0)</f>
        <v>507649.23650915897</v>
      </c>
      <c r="BQ21" s="64">
        <f>IF(BQ$15&lt;2025+$T21,IF($B21="Natural gas",($P21*AQ21)/(1-$I21)-($Q21*'VT CHS Emissions Schedule'!N$5)/(1-$K21),IF(OR($B21="Propane",$B21="Oil"),($P21*AQ21)-($Q21*'VT CHS Emissions Schedule'!N$5)/(1-$K21),(($U$28*$R21*('VT CHS Emissions Schedule'!N$8+$N21)/$V$28)+($U$29*$R21*('VT CHS Emissions Schedule'!N$9+$M21)/$V$29)+($U$30*$R21*'VT CHS Emissions Schedule'!N$7/$V$30)/(1-$L21)+($U$31*$R21*'VT CHS Emissions Schedule'!N$5/$V$31/(1-$K21))+($U$32*$R21*('VT CHS Emissions Schedule'!N$35+$O21)/$V$32))-($Q21*'VT CHS Emissions Schedule'!N$5)/(1-$K21))),0)</f>
        <v>516242.39504372323</v>
      </c>
      <c r="BR21" s="64">
        <f>IF(BR$15&lt;2025+$T21,IF($B21="Natural gas",($P21*AR21)/(1-$I21)-($Q21*'VT CHS Emissions Schedule'!O$5)/(1-$K21),IF(OR($B21="Propane",$B21="Oil"),($P21*AR21)-($Q21*'VT CHS Emissions Schedule'!O$5)/(1-$K21),(($U$28*$R21*('VT CHS Emissions Schedule'!O$8+$N21)/$V$28)+($U$29*$R21*('VT CHS Emissions Schedule'!O$9+$M21)/$V$29)+($U$30*$R21*'VT CHS Emissions Schedule'!O$7/$V$30)/(1-$L21)+($U$31*$R21*'VT CHS Emissions Schedule'!O$5/$V$31/(1-$K21))+($U$32*$R21*('VT CHS Emissions Schedule'!O$35+$O21)/$V$32))-($Q21*'VT CHS Emissions Schedule'!O$5)/(1-$K21))),0)</f>
        <v>516242.39504372323</v>
      </c>
      <c r="BS21" s="64">
        <f>IF(BS$15&lt;2025+$T21,IF($B21="Natural gas",($P21*AS21)/(1-$I21)-($Q21*'VT CHS Emissions Schedule'!P$5)/(1-$K21),IF(OR($B21="Propane",$B21="Oil"),($P21*AS21)-($Q21*'VT CHS Emissions Schedule'!P$5)/(1-$K21),(($U$28*$R21*('VT CHS Emissions Schedule'!P$8+$N21)/$V$28)+($U$29*$R21*('VT CHS Emissions Schedule'!P$9+$M21)/$V$29)+($U$30*$R21*'VT CHS Emissions Schedule'!P$7/$V$30)/(1-$L21)+($U$31*$R21*'VT CHS Emissions Schedule'!P$5/$V$31/(1-$K21))+($U$32*$R21*('VT CHS Emissions Schedule'!P$35+$O21)/$V$32))-($Q21*'VT CHS Emissions Schedule'!P$5)/(1-$K21))),0)</f>
        <v>516242.39504372323</v>
      </c>
      <c r="BT21" s="64">
        <f>IF(BT$15&lt;2025+$T21,IF($B21="Natural gas",($P21*AT21)/(1-$I21)-($Q21*'VT CHS Emissions Schedule'!Q$5)/(1-$K21),IF(OR($B21="Propane",$B21="Oil"),($P21*AT21)-($Q21*'VT CHS Emissions Schedule'!Q$5)/(1-$K21),(($U$28*$R21*('VT CHS Emissions Schedule'!Q$8+$N21)/$V$28)+($U$29*$R21*('VT CHS Emissions Schedule'!Q$9+$M21)/$V$29)+($U$30*$R21*'VT CHS Emissions Schedule'!Q$7/$V$30)/(1-$L21)+($U$31*$R21*'VT CHS Emissions Schedule'!Q$5/$V$31/(1-$K21))+($U$32*$R21*('VT CHS Emissions Schedule'!Q$35+$O21)/$V$32))-($Q21*'VT CHS Emissions Schedule'!Q$5)/(1-$K21))),0)</f>
        <v>516242.39504372323</v>
      </c>
      <c r="BU21" s="64">
        <f>IF(BU$15&lt;2025+$T21,IF($B21="Natural gas",($P21*AU21)/(1-$I21)-($Q21*'VT CHS Emissions Schedule'!R$5)/(1-$K21),IF(OR($B21="Propane",$B21="Oil"),($P21*AU21)-($Q21*'VT CHS Emissions Schedule'!R$5)/(1-$K21),(($U$28*$R21*('VT CHS Emissions Schedule'!R$8+$N21)/$V$28)+($U$29*$R21*('VT CHS Emissions Schedule'!R$9+$M21)/$V$29)+($U$30*$R21*'VT CHS Emissions Schedule'!R$7/$V$30)/(1-$L21)+($U$31*$R21*'VT CHS Emissions Schedule'!R$5/$V$31/(1-$K21))+($U$32*$R21*('VT CHS Emissions Schedule'!R$35+$O21)/$V$32))-($Q21*'VT CHS Emissions Schedule'!R$5)/(1-$K21))),0)</f>
        <v>515756.98775446328</v>
      </c>
      <c r="BV21" s="64">
        <f>IF(BV$15&lt;2025+$T21,IF($B21="Natural gas",($P21*AV21)/(1-$I21)-($Q21*'VT CHS Emissions Schedule'!S$5)/(1-$K21),IF(OR($B21="Propane",$B21="Oil"),($P21*AV21)-($Q21*'VT CHS Emissions Schedule'!S$5)/(1-$K21),(($U$28*$R21*('VT CHS Emissions Schedule'!S$8+$N21)/$V$28)+($U$29*$R21*('VT CHS Emissions Schedule'!S$9+$M21)/$V$29)+($U$30*$R21*'VT CHS Emissions Schedule'!S$7/$V$30)/(1-$L21)+($U$31*$R21*'VT CHS Emissions Schedule'!S$5/$V$31/(1-$K21))+($U$32*$R21*('VT CHS Emissions Schedule'!S$35+$O21)/$V$32))-($Q21*'VT CHS Emissions Schedule'!S$5)/(1-$K21))),0)</f>
        <v>515756.98775446328</v>
      </c>
      <c r="BW21" s="64">
        <f>IF(BW$15&lt;2025+$T21,IF($B21="Natural gas",($P21*AW21)/(1-$I21)-($Q21*'VT CHS Emissions Schedule'!T$5)/(1-$K21),IF(OR($B21="Propane",$B21="Oil"),($P21*AW21)-($Q21*'VT CHS Emissions Schedule'!T$5)/(1-$K21),(($U$28*$R21*('VT CHS Emissions Schedule'!T$8+$N21)/$V$28)+($U$29*$R21*('VT CHS Emissions Schedule'!T$9+$M21)/$V$29)+($U$30*$R21*'VT CHS Emissions Schedule'!T$7/$V$30)/(1-$L21)+($U$31*$R21*'VT CHS Emissions Schedule'!T$5/$V$31/(1-$K21))+($U$32*$R21*('VT CHS Emissions Schedule'!T$35+$O21)/$V$32))-($Q21*'VT CHS Emissions Schedule'!T$5)/(1-$K21))),0)</f>
        <v>0</v>
      </c>
      <c r="BX21" s="64">
        <f>IF(BX$15&lt;2025+$T21,IF($B21="Natural gas",($P21*AX21)/(1-$I21)-($Q21*'VT CHS Emissions Schedule'!U$5)/(1-$K21),IF(OR($B21="Propane",$B21="Oil"),($P21*AX21)-($Q21*'VT CHS Emissions Schedule'!U$5)/(1-$K21),(($U$28*$R21*('VT CHS Emissions Schedule'!U$8+$N21)/$V$28)+($U$29*$R21*('VT CHS Emissions Schedule'!U$9+$M21)/$V$29)+($U$30*$R21*'VT CHS Emissions Schedule'!U$7/$V$30)/(1-$L21)+($U$31*$R21*'VT CHS Emissions Schedule'!U$5/$V$31/(1-$K21))+($U$32*$R21*('VT CHS Emissions Schedule'!U$35+$O21)/$V$32))-($Q21*'VT CHS Emissions Schedule'!U$5)/(1-$K21))),0)</f>
        <v>0</v>
      </c>
      <c r="BY21" s="64">
        <f>IF(BY$15&lt;2025+$T21,IF($B21="Natural gas",($P21*AY21)/(1-$I21)-($Q21*'VT CHS Emissions Schedule'!V$5)/(1-$K21),IF(OR($B21="Propane",$B21="Oil"),($P21*AY21)-($Q21*'VT CHS Emissions Schedule'!V$5)/(1-$K21),(($U$28*$R21*('VT CHS Emissions Schedule'!V$8+$N21)/$V$28)+($U$29*$R21*('VT CHS Emissions Schedule'!V$9+$M21)/$V$29)+($U$30*$R21*'VT CHS Emissions Schedule'!V$7/$V$30)/(1-$L21)+($U$31*$R21*'VT CHS Emissions Schedule'!V$5/$V$31/(1-$K21))+($U$32*$R21*('VT CHS Emissions Schedule'!V$35+$O21)/$V$32))-($Q21*'VT CHS Emissions Schedule'!V$5)/(1-$K21))),0)</f>
        <v>0</v>
      </c>
      <c r="BZ21" s="64">
        <f>IF(BZ$15&lt;2025+$T21,IF($B21="Natural gas",($P21*AZ21)/(1-$I21)-($Q21*'VT CHS Emissions Schedule'!W$5)/(1-$K21),IF(OR($B21="Propane",$B21="Oil"),($P21*AZ21)-($Q21*'VT CHS Emissions Schedule'!W$5)/(1-$K21),(($U$28*$R21*('VT CHS Emissions Schedule'!W$8+$N21)/$V$28)+($U$29*$R21*('VT CHS Emissions Schedule'!W$9+$M21)/$V$29)+($U$30*$R21*'VT CHS Emissions Schedule'!W$7/$V$30)/(1-$L21)+($U$31*$R21*'VT CHS Emissions Schedule'!W$5/$V$31/(1-$K21))+($U$32*$R21*('VT CHS Emissions Schedule'!W$35+$O21)/$V$32))-($Q21*'VT CHS Emissions Schedule'!W$5)/(1-$K21))),0)</f>
        <v>0</v>
      </c>
      <c r="CA21" s="64">
        <f>IF(CA$15&lt;2025+$T21,IF($B21="Natural gas",($P21*BA21)/(1-$I21)-($Q21*'VT CHS Emissions Schedule'!X$5)/(1-$K21),IF(OR($B21="Propane",$B21="Oil"),($P21*BA21)-($Q21*'VT CHS Emissions Schedule'!X$5)/(1-$K21),(($U$28*$R21*('VT CHS Emissions Schedule'!X$8+$N21)/$V$28)+($U$29*$R21*('VT CHS Emissions Schedule'!X$9+$M21)/$V$29)+($U$30*$R21*'VT CHS Emissions Schedule'!X$7/$V$30)/(1-$L21)+($U$31*$R21*'VT CHS Emissions Schedule'!X$5/$V$31/(1-$K21))+($U$32*$R21*('VT CHS Emissions Schedule'!X$35+$O21)/$V$32))-($Q21*'VT CHS Emissions Schedule'!X$5)/(1-$K21))),0)</f>
        <v>0</v>
      </c>
      <c r="CB21" s="64">
        <f>IF(CB$15&lt;2025+$T21,IF($B21="Natural gas",($P21*BB21)/(1-$I21)-($Q21*'VT CHS Emissions Schedule'!Y$5)/(1-$K21),IF(OR($B21="Propane",$B21="Oil"),($P21*BB21)-($Q21*'VT CHS Emissions Schedule'!Y$5)/(1-$K21),(($U$28*$R21*('VT CHS Emissions Schedule'!Y$8+$N21)/$V$28)+($U$29*$R21*('VT CHS Emissions Schedule'!Y$9+$M21)/$V$29)+($U$30*$R21*'VT CHS Emissions Schedule'!Y$7/$V$30)/(1-$L21)+($U$31*$R21*'VT CHS Emissions Schedule'!Y$5/$V$31/(1-$K21))+($U$32*$R21*('VT CHS Emissions Schedule'!Y$35+$O21)/$V$32))-($Q21*'VT CHS Emissions Schedule'!Y$5)/(1-$K21))),0)</f>
        <v>0</v>
      </c>
      <c r="CC21" s="64">
        <f>IF(CC$15&lt;2025+$T21,IF($B21="Natural gas",($P21*BC21)/(1-$I21)-($Q21*'VT CHS Emissions Schedule'!Z$5)/(1-$K21),IF(OR($B21="Propane",$B21="Oil"),($P21*BC21)-($Q21*'VT CHS Emissions Schedule'!Z$5)/(1-$K21),(($U$28*$R21*('VT CHS Emissions Schedule'!Z$8+$N21)/$V$28)+($U$29*$R21*('VT CHS Emissions Schedule'!Z$9+$M21)/$V$29)+($U$30*$R21*'VT CHS Emissions Schedule'!Z$7/$V$30)/(1-$L21)+($U$31*$R21*'VT CHS Emissions Schedule'!Z$5/$V$31/(1-$K21))+($U$32*$R21*('VT CHS Emissions Schedule'!Z$35+$O21)/$V$32))-($Q21*'VT CHS Emissions Schedule'!Z$5)/(1-$K21))),0)</f>
        <v>0</v>
      </c>
      <c r="CD21" s="64">
        <f>IF(CD$15&lt;2025+$T21,IF($B21="Natural gas",($P21*BD21)/(1-$I21)-($Q21*'VT CHS Emissions Schedule'!AA$5)/(1-$K21),IF(OR($B21="Propane",$B21="Oil"),($P21*BD21)-($Q21*'VT CHS Emissions Schedule'!AA$5)/(1-$K21),(($U$28*$R21*('VT CHS Emissions Schedule'!AA$8+$N21)/$V$28)+($U$29*$R21*('VT CHS Emissions Schedule'!AA$9+$M21)/$V$29)+($U$30*$R21*'VT CHS Emissions Schedule'!AA$7/$V$30)/(1-$L21)+($U$31*$R21*'VT CHS Emissions Schedule'!AA$5/$V$31/(1-$K21))+($U$32*$R21*('VT CHS Emissions Schedule'!AA$35+$O21)/$V$32))-($Q21*'VT CHS Emissions Schedule'!AA$5)/(1-$K21))),0)</f>
        <v>0</v>
      </c>
      <c r="CE21" s="64">
        <f>IF(CE$15&lt;2025+$T21,IF($B21="Natural gas",($P21*BE21)/(1-$I21)-($Q21*'VT CHS Emissions Schedule'!AB$5)/(1-$K21),IF(OR($B21="Propane",$B21="Oil"),($P21*BE21)-($Q21*'VT CHS Emissions Schedule'!AB$5)/(1-$K21),(($U$28*$R21*('VT CHS Emissions Schedule'!AB$8+$N21)/$V$28)+($U$29*$R21*('VT CHS Emissions Schedule'!AB$9+$M21)/$V$29)+($U$30*$R21*'VT CHS Emissions Schedule'!AB$7/$V$30)/(1-$L21)+($U$31*$R21*'VT CHS Emissions Schedule'!AB$5/$V$31/(1-$K21))+($U$32*$R21*('VT CHS Emissions Schedule'!AB$35+$O21)/$V$32))-($Q21*'VT CHS Emissions Schedule'!AB$5)/(1-$K21))),0)</f>
        <v>0</v>
      </c>
      <c r="CF21" s="64">
        <f>IF(CF$15&lt;2025+$T21,IF($B21="Natural gas",($P21*BF21)/(1-$I21)-($Q21*'VT CHS Emissions Schedule'!AC$5)/(1-$K21),IF(OR($B21="Propane",$B21="Oil"),($P21*BF21)-($Q21*'VT CHS Emissions Schedule'!AC$5)/(1-$K21),(($U$28*$R21*('VT CHS Emissions Schedule'!AC$8+$N21)/$V$28)+($U$29*$R21*('VT CHS Emissions Schedule'!AC$9+$M21)/$V$29)+($U$30*$R21*'VT CHS Emissions Schedule'!AC$7/$V$30)/(1-$L21)+($U$31*$R21*'VT CHS Emissions Schedule'!AC$5/$V$31/(1-$K21))+($U$32*$R21*('VT CHS Emissions Schedule'!AC$35+$O21)/$V$32))-($Q21*'VT CHS Emissions Schedule'!AC$5)/(1-$K21))),0)</f>
        <v>0</v>
      </c>
      <c r="CG21" s="64">
        <f>IF(CG$15&lt;2025+$T21,BG21+(($S21*'VT CHS Emissions Schedule'!D$5)/(1-$K21)),0)</f>
        <v>413730.9095005737</v>
      </c>
      <c r="CH21" s="64">
        <f>IF(CH$15&lt;2025+$T21,BH21+(($S21*'VT CHS Emissions Schedule'!E$5)/(1-$K21)),0)</f>
        <v>422083.42481249542</v>
      </c>
      <c r="CI21" s="64">
        <f>IF(CI$15&lt;2025+$T21,BI21+(($S21*'VT CHS Emissions Schedule'!F$5)/(1-$K21)),0)</f>
        <v>432146.98979183781</v>
      </c>
      <c r="CJ21" s="64">
        <f>IF(CJ$15&lt;2025+$T21,BJ21+(($S21*'VT CHS Emissions Schedule'!G$5)/(1-$K21)),0)</f>
        <v>442210.55477118032</v>
      </c>
      <c r="CK21" s="64">
        <f>IF(CK$15&lt;2025+$T21,BK21+(($S21*'VT CHS Emissions Schedule'!H$5)/(1-$K21)),0)</f>
        <v>452208.17302040791</v>
      </c>
      <c r="CL21" s="64">
        <f>IF(CL$15&lt;2025+$T21,BL21+(($S21*'VT CHS Emissions Schedule'!I$5)/(1-$K21)),0)</f>
        <v>462271.73799975042</v>
      </c>
      <c r="CM21" s="64">
        <f>IF(CM$15&lt;2025+$T21,BM21+(($S21*'VT CHS Emissions Schedule'!J$5)/(1-$K21)),0)</f>
        <v>472335.30297909281</v>
      </c>
      <c r="CN21" s="64">
        <f>IF(CN$15&lt;2025+$T21,BN21+(($S21*'VT CHS Emissions Schedule'!K$5)/(1-$K21)),0)</f>
        <v>482398.86795843526</v>
      </c>
      <c r="CO21" s="64">
        <f>IF(CO$15&lt;2025+$T21,BO21+(($S21*'VT CHS Emissions Schedule'!L$5)/(1-$K21)),0)</f>
        <v>492462.43293777772</v>
      </c>
      <c r="CP21" s="64">
        <f>IF(CP$15&lt;2025+$T21,BP21+(($S21*'VT CHS Emissions Schedule'!M$5)/(1-$K21)),0)</f>
        <v>499736.49575919338</v>
      </c>
      <c r="CQ21" s="64">
        <f>IF(CQ$15&lt;2025+$T21,BQ21+(($S21*'VT CHS Emissions Schedule'!N$5)/(1-$K21)),0)</f>
        <v>509800.06073853589</v>
      </c>
      <c r="CR21" s="64">
        <f>IF(CR$15&lt;2025+$T21,BR21+(($S21*'VT CHS Emissions Schedule'!O$5)/(1-$K21)),0)</f>
        <v>509800.06073853589</v>
      </c>
      <c r="CS21" s="64">
        <f>IF(CS$15&lt;2025+$T21,BS21+(($S21*'VT CHS Emissions Schedule'!P$5)/(1-$K21)),0)</f>
        <v>509800.06073853589</v>
      </c>
      <c r="CT21" s="64">
        <f>IF(CT$15&lt;2025+$T21,BT21+(($S21*'VT CHS Emissions Schedule'!Q$5)/(1-$K21)),0)</f>
        <v>509800.06073853589</v>
      </c>
      <c r="CU21" s="64">
        <f>IF(CU$15&lt;2025+$T21,BU21+(($S21*'VT CHS Emissions Schedule'!R$5)/(1-$K21)),0)</f>
        <v>509314.65344927594</v>
      </c>
      <c r="CV21" s="64">
        <f>IF(CV$15&lt;2025+$T21,BV21+(($S21*'VT CHS Emissions Schedule'!S$5)/(1-$K21)),0)</f>
        <v>509314.65344927594</v>
      </c>
      <c r="CW21" s="64">
        <f>IF(CW$15&lt;2025+$T21,BW21+(($S21*'VT CHS Emissions Schedule'!T$5)/(1-$K21)),0)</f>
        <v>0</v>
      </c>
      <c r="CX21" s="64">
        <f>IF(CX$15&lt;2025+$T21,BX21+(($S21*'VT CHS Emissions Schedule'!U$5)/(1-$K21)),0)</f>
        <v>0</v>
      </c>
      <c r="CY21" s="64">
        <f>IF(CY$15&lt;2025+$T21,BY21+(($S21*'VT CHS Emissions Schedule'!V$5)/(1-$K21)),0)</f>
        <v>0</v>
      </c>
      <c r="CZ21" s="64">
        <f>IF(CZ$15&lt;2025+$T21,BZ21+(($S21*'VT CHS Emissions Schedule'!W$5)/(1-$K21)),0)</f>
        <v>0</v>
      </c>
      <c r="DA21" s="64">
        <f>IF(DA$15&lt;2025+$T21,CA21+(($S21*'VT CHS Emissions Schedule'!X$5)/(1-$K21)),0)</f>
        <v>0</v>
      </c>
      <c r="DB21" s="64">
        <f>IF(DB$15&lt;2025+$T21,CB21+(($S21*'VT CHS Emissions Schedule'!Y$5)/(1-$K21)),0)</f>
        <v>0</v>
      </c>
      <c r="DC21" s="64">
        <f>IF(DC$15&lt;2025+$T21,CC21+(($S21*'VT CHS Emissions Schedule'!Z$5)/(1-$K21)),0)</f>
        <v>0</v>
      </c>
      <c r="DD21" s="64">
        <f>IF(DD$15&lt;2025+$T21,CD21+(($S21*'VT CHS Emissions Schedule'!AA$5)/(1-$K21)),0)</f>
        <v>0</v>
      </c>
      <c r="DE21" s="64">
        <f>IF(DE$15&lt;2025+$T21,CE21+(($S21*'VT CHS Emissions Schedule'!AB$5)/(1-$K21)),0)</f>
        <v>0</v>
      </c>
      <c r="DF21" s="64">
        <f>IF(DF$15&lt;2025+$T21,CF21+(($S21*'VT CHS Emissions Schedule'!AC$5)/(1-$K21)),0)</f>
        <v>0</v>
      </c>
    </row>
    <row r="22" spans="1:110" ht="15.75" x14ac:dyDescent="0.25">
      <c r="A22" s="504"/>
      <c r="B22" s="124" t="s">
        <v>10</v>
      </c>
      <c r="C22" s="64">
        <f t="shared" si="0"/>
        <v>9828193.7588385828</v>
      </c>
      <c r="D22" s="64">
        <f t="shared" si="1"/>
        <v>9644244.0554927848</v>
      </c>
      <c r="E22" s="223">
        <f t="shared" si="2"/>
        <v>9.8281937588385819</v>
      </c>
      <c r="F22" s="111">
        <f t="shared" si="3"/>
        <v>540021.33523278893</v>
      </c>
      <c r="G22" s="64">
        <f>IF($B22="Natural gas",($P22*AG22)/(1-$I22)-($Q22*'VT CHS Emissions Schedule'!D$5)/(1-$K22),IF(OR($B22="Propane",$B22="Oil"),($P22*AG22)-($Q22*'VT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Schedule'!D$35+$N22)/$V$32))-($Q22*'VT CHS Emissions Schedule'!D$5)/(1-$K22)))</f>
        <v>561167.7339857585</v>
      </c>
      <c r="H22" s="64">
        <f>($S22*'VT CHS Emissions Schedule'!D$5)/(1-$K22)</f>
        <v>-21146.39875296961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>$R22/$Y22</f>
        <v>8183.3570370370362</v>
      </c>
      <c r="Q22" s="64">
        <f t="shared" si="8"/>
        <v>3141.1815986666666</v>
      </c>
      <c r="R22" s="64">
        <f t="shared" si="5"/>
        <v>6628.5191999999997</v>
      </c>
      <c r="S22" s="64">
        <f t="shared" si="6"/>
        <v>-537.498947368421</v>
      </c>
      <c r="T22" s="68">
        <v>16</v>
      </c>
      <c r="U22" s="64">
        <v>12000</v>
      </c>
      <c r="V22" s="64">
        <v>1681</v>
      </c>
      <c r="W22" s="194">
        <v>0.31</v>
      </c>
      <c r="X22" s="72">
        <v>7.2</v>
      </c>
      <c r="Y22" s="72">
        <f>$V$28</f>
        <v>0.81</v>
      </c>
      <c r="Z22" s="71">
        <v>15.2</v>
      </c>
      <c r="AA22" s="64">
        <f t="shared" si="7"/>
        <v>12000</v>
      </c>
      <c r="AB22" s="64">
        <v>591</v>
      </c>
      <c r="AC22" s="80">
        <v>0.68</v>
      </c>
      <c r="AD22" s="73">
        <v>3.4119999999999999</v>
      </c>
      <c r="AE22" s="74">
        <v>3.5999999999999999E-3</v>
      </c>
      <c r="AF22" s="75">
        <v>1.06E-3</v>
      </c>
      <c r="AG22" s="67">
        <f>IF(AG$15&lt;2025+$T22,$J22+_xlfn.XLOOKUP(_xlfn.XLOOKUP($B22,Lookups!$A$3:$A$17,Lookups!$B$3:$B$17),'VT CHS Emissions Schedule'!$A:$A,'VT CHS Emissions Schedule'!D:D),0)</f>
        <v>83.675778824907852</v>
      </c>
      <c r="AH22" s="67">
        <f>IF(AH$15&lt;2025+$T22,$J22+_xlfn.XLOOKUP(_xlfn.XLOOKUP($B22,Lookups!$A$3:$A$17,Lookups!$B$3:$B$17),'VT CHS Emissions Schedule'!$A:$A,'VT CHS Emissions Schedule'!E:E),0)</f>
        <v>83.675778824907852</v>
      </c>
      <c r="AI22" s="67">
        <f>IF(AI$15&lt;2025+$T22,$J22+_xlfn.XLOOKUP(_xlfn.XLOOKUP($B22,Lookups!$A$3:$A$17,Lookups!$B$3:$B$17),'VT CHS Emissions Schedule'!$A:$A,'VT CHS Emissions Schedule'!F:F),0)</f>
        <v>83.675778824907852</v>
      </c>
      <c r="AJ22" s="67">
        <f>IF(AJ$15&lt;2025+$T22,$J22+_xlfn.XLOOKUP(_xlfn.XLOOKUP($B22,Lookups!$A$3:$A$17,Lookups!$B$3:$B$17),'VT CHS Emissions Schedule'!$A:$A,'VT CHS Emissions Schedule'!G:G),0)</f>
        <v>83.675778824907852</v>
      </c>
      <c r="AK22" s="67">
        <f>IF(AK$15&lt;2025+$T22,$J22+_xlfn.XLOOKUP(_xlfn.XLOOKUP($B22,Lookups!$A$3:$A$17,Lookups!$B$3:$B$17),'VT CHS Emissions Schedule'!$A:$A,'VT CHS Emissions Schedule'!H:H),0)</f>
        <v>83.675778824907852</v>
      </c>
      <c r="AL22" s="67">
        <f>IF(AL$15&lt;2025+$T22,$J22+_xlfn.XLOOKUP(_xlfn.XLOOKUP($B22,Lookups!$A$3:$A$17,Lookups!$B$3:$B$17),'VT CHS Emissions Schedule'!$A:$A,'VT CHS Emissions Schedule'!I:I),0)</f>
        <v>83.140679593152342</v>
      </c>
      <c r="AM22" s="67">
        <f>IF(AM$15&lt;2025+$T22,$J22+_xlfn.XLOOKUP(_xlfn.XLOOKUP($B22,Lookups!$A$3:$A$17,Lookups!$B$3:$B$17),'VT CHS Emissions Schedule'!$A:$A,'VT CHS Emissions Schedule'!J:J),0)</f>
        <v>83.140679593152342</v>
      </c>
      <c r="AN22" s="67">
        <f>IF(AN$15&lt;2025+$T22,$J22+_xlfn.XLOOKUP(_xlfn.XLOOKUP($B22,Lookups!$A$3:$A$17,Lookups!$B$3:$B$17),'VT CHS Emissions Schedule'!$A:$A,'VT CHS Emissions Schedule'!K:K),0)</f>
        <v>83.140679593152342</v>
      </c>
      <c r="AO22" s="67">
        <f>IF(AO$15&lt;2025+$T22,$J22+_xlfn.XLOOKUP(_xlfn.XLOOKUP($B22,Lookups!$A$3:$A$17,Lookups!$B$3:$B$17),'VT CHS Emissions Schedule'!$A:$A,'VT CHS Emissions Schedule'!L:L),0)</f>
        <v>83.140679593152342</v>
      </c>
      <c r="AP22" s="67">
        <f>IF(AP$15&lt;2025+$T22,$J22+_xlfn.XLOOKUP(_xlfn.XLOOKUP($B22,Lookups!$A$3:$A$17,Lookups!$B$3:$B$17),'VT CHS Emissions Schedule'!$A:$A,'VT CHS Emissions Schedule'!M:M),0)</f>
        <v>83.140679593152342</v>
      </c>
      <c r="AQ22" s="67">
        <f>IF(AQ$15&lt;2025+$T22,$J22+_xlfn.XLOOKUP(_xlfn.XLOOKUP($B22,Lookups!$A$3:$A$17,Lookups!$B$3:$B$17),'VT CHS Emissions Schedule'!$A:$A,'VT CHS Emissions Schedule'!N:N),0)</f>
        <v>83.051577010969226</v>
      </c>
      <c r="AR22" s="67">
        <f>IF(AR$15&lt;2025+$T22,$J22+_xlfn.XLOOKUP(_xlfn.XLOOKUP($B22,Lookups!$A$3:$A$17,Lookups!$B$3:$B$17),'VT CHS Emissions Schedule'!$A:$A,'VT CHS Emissions Schedule'!O:O),0)</f>
        <v>83.051577010969226</v>
      </c>
      <c r="AS22" s="67">
        <f>IF(AS$15&lt;2025+$T22,$J22+_xlfn.XLOOKUP(_xlfn.XLOOKUP($B22,Lookups!$A$3:$A$17,Lookups!$B$3:$B$17),'VT CHS Emissions Schedule'!$A:$A,'VT CHS Emissions Schedule'!P:P),0)</f>
        <v>83.051577010969226</v>
      </c>
      <c r="AT22" s="67">
        <f>IF(AT$15&lt;2025+$T22,$J22+_xlfn.XLOOKUP(_xlfn.XLOOKUP($B22,Lookups!$A$3:$A$17,Lookups!$B$3:$B$17),'VT CHS Emissions Schedule'!$A:$A,'VT CHS Emissions Schedule'!Q:Q),0)</f>
        <v>83.051577010969226</v>
      </c>
      <c r="AU22" s="67">
        <f>IF(AU$15&lt;2025+$T22,$J22+_xlfn.XLOOKUP(_xlfn.XLOOKUP($B22,Lookups!$A$3:$A$17,Lookups!$B$3:$B$17),'VT CHS Emissions Schedule'!$A:$A,'VT CHS Emissions Schedule'!R:R),0)</f>
        <v>83.051577010969226</v>
      </c>
      <c r="AV22" s="67">
        <f>IF(AV$15&lt;2025+$T22,$J22+_xlfn.XLOOKUP(_xlfn.XLOOKUP($B22,Lookups!$A$3:$A$17,Lookups!$B$3:$B$17),'VT CHS Emissions Schedule'!$A:$A,'VT CHS Emissions Schedule'!S:S),0)</f>
        <v>83.023630912136326</v>
      </c>
      <c r="AW22" s="67">
        <f>IF(AW$15&lt;2025+$T22,$J22+_xlfn.XLOOKUP(_xlfn.XLOOKUP($B22,Lookups!$A$3:$A$17,Lookups!$B$3:$B$17),'VT CHS Emissions Schedule'!$A:$A,'VT CHS Emissions Schedule'!T:T),0)</f>
        <v>0</v>
      </c>
      <c r="AX22" s="67">
        <f>IF(AX$15&lt;2025+$T22,$J22+_xlfn.XLOOKUP(_xlfn.XLOOKUP($B22,Lookups!$A$3:$A$17,Lookups!$B$3:$B$17),'VT CHS Emissions Schedule'!$A:$A,'VT CHS Emissions Schedule'!U:U),0)</f>
        <v>0</v>
      </c>
      <c r="AY22" s="67">
        <f>IF(AY$15&lt;2025+$T22,$J22+_xlfn.XLOOKUP(_xlfn.XLOOKUP($B22,Lookups!$A$3:$A$17,Lookups!$B$3:$B$17),'VT CHS Emissions Schedule'!$A:$A,'VT CHS Emissions Schedule'!V:V),0)</f>
        <v>0</v>
      </c>
      <c r="AZ22" s="67">
        <f>IF(AZ$15&lt;2025+$T22,$J22+_xlfn.XLOOKUP(_xlfn.XLOOKUP($B22,Lookups!$A$3:$A$17,Lookups!$B$3:$B$17),'VT CHS Emissions Schedule'!$A:$A,'VT CHS Emissions Schedule'!W:W),0)</f>
        <v>0</v>
      </c>
      <c r="BA22" s="67">
        <f>IF(BA$15&lt;2025+$T22,$J22+_xlfn.XLOOKUP(_xlfn.XLOOKUP($B22,Lookups!$A$3:$A$17,Lookups!$B$3:$B$17),'VT CHS Emissions Schedule'!$A:$A,'VT CHS Emissions Schedule'!X:X),0)</f>
        <v>0</v>
      </c>
      <c r="BB22" s="67">
        <f>IF(BB$15&lt;2025+$T22,$J22+_xlfn.XLOOKUP(_xlfn.XLOOKUP($B22,Lookups!$A$3:$A$17,Lookups!$B$3:$B$17),'VT CHS Emissions Schedule'!$A:$A,'VT CHS Emissions Schedule'!Y:Y),0)</f>
        <v>0</v>
      </c>
      <c r="BC22" s="67">
        <f>IF(BC$15&lt;2025+$T22,$J22+_xlfn.XLOOKUP(_xlfn.XLOOKUP($B22,Lookups!$A$3:$A$17,Lookups!$B$3:$B$17),'VT CHS Emissions Schedule'!$A:$A,'VT CHS Emissions Schedule'!Z:Z),0)</f>
        <v>0</v>
      </c>
      <c r="BD22" s="67">
        <f>IF(BD$15&lt;2025+$T22,$J22+_xlfn.XLOOKUP(_xlfn.XLOOKUP($B22,Lookups!$A$3:$A$17,Lookups!$B$3:$B$17),'VT CHS Emissions Schedule'!$A:$A,'VT CHS Emissions Schedule'!AA:AA),0)</f>
        <v>0</v>
      </c>
      <c r="BE22" s="67">
        <f>IF(BE$15&lt;2025+$T22,$J22+_xlfn.XLOOKUP(_xlfn.XLOOKUP($B22,Lookups!$A$3:$A$17,Lookups!$B$3:$B$17),'VT CHS Emissions Schedule'!$A:$A,'VT CHS Emissions Schedule'!AB:AB),0)</f>
        <v>0</v>
      </c>
      <c r="BF22" s="67">
        <f>IF(BF$15&lt;2025+$T22,$J22+_xlfn.XLOOKUP(_xlfn.XLOOKUP($B22,Lookups!$A$3:$A$17,Lookups!$B$3:$B$17),'VT CHS Emissions Schedule'!$A:$A,'VT CHS Emissions Schedule'!AC:AC),0)</f>
        <v>0</v>
      </c>
      <c r="BG22" s="64">
        <f>IF(BG$15&lt;2025+$T22,IF($B22="Natural gas",($P22*AG22)/(1-$I22)-($Q22*'VT CHS Emissions Schedule'!D$5)/(1-$K22),IF(OR($B22="Propane",$B22="Oil"),($P22*AG22)-($Q22*'VT CHS Emissions Schedule'!D$5)/(1-$K22),(($U$28*$R22*('VT CHS Emissions Schedule'!D$8+$N22)/$V$28)+($U$29*$R22*('VT CHS Emissions Schedule'!D$9+$M22)/$V$29)+($U$30*$R22*'VT CHS Emissions Schedule'!D$7/$V$30)/(1-$L22)+($U$31*$R22*'VT CHS Emissions Schedule'!D$5/$V$31/(1-$K22))+($U$32*$R22*('VT CHS Emissions Schedule'!D$35+$O22)/$V$32))-($Q22*'VT CHS Emissions Schedule'!D$5)/(1-$K22))),0)</f>
        <v>561167.7339857585</v>
      </c>
      <c r="BH22" s="64">
        <f>IF(BH$15&lt;2025+$T22,IF($B22="Natural gas",($P22*AH22)/(1-$I22)-($Q22*'VT CHS Emissions Schedule'!E$5)/(1-$K22),IF(OR($B22="Propane",$B22="Oil"),($P22*AH22)-($Q22*'VT CHS Emissions Schedule'!E$5)/(1-$K22),(($U$28*$R22*('VT CHS Emissions Schedule'!E$8+$N22)/$V$28)+($U$29*$R22*('VT CHS Emissions Schedule'!E$9+$M22)/$V$29)+($U$30*$R22*'VT CHS Emissions Schedule'!E$7/$V$30)/(1-$L22)+($U$31*$R22*'VT CHS Emissions Schedule'!E$5/$V$31/(1-$K22))+($U$32*$R22*('VT CHS Emissions Schedule'!E$35+$O22)/$V$32))-($Q22*'VT CHS Emissions Schedule'!E$5)/(1-$K22))),0)</f>
        <v>569760.8925203227</v>
      </c>
      <c r="BI22" s="64">
        <f>IF(BI$15&lt;2025+$T22,IF($B22="Natural gas",($P22*AI22)/(1-$I22)-($Q22*'VT CHS Emissions Schedule'!F$5)/(1-$K22),IF(OR($B22="Propane",$B22="Oil"),($P22*AI22)-($Q22*'VT CHS Emissions Schedule'!F$5)/(1-$K22),(($U$28*$R22*('VT CHS Emissions Schedule'!F$8+$N22)/$V$28)+($U$29*$R22*('VT CHS Emissions Schedule'!F$9+$M22)/$V$29)+($U$30*$R22*'VT CHS Emissions Schedule'!F$7/$V$30)/(1-$L22)+($U$31*$R22*'VT CHS Emissions Schedule'!F$5/$V$31/(1-$K22))+($U$32*$R22*('VT CHS Emissions Schedule'!F$35+$O22)/$V$32))-($Q22*'VT CHS Emissions Schedule'!F$5)/(1-$K22))),0)</f>
        <v>578354.05105488701</v>
      </c>
      <c r="BJ22" s="64">
        <f>IF(BJ$15&lt;2025+$T22,IF($B22="Natural gas",($P22*AJ22)/(1-$I22)-($Q22*'VT CHS Emissions Schedule'!G$5)/(1-$K22),IF(OR($B22="Propane",$B22="Oil"),($P22*AJ22)-($Q22*'VT CHS Emissions Schedule'!G$5)/(1-$K22),(($U$28*$R22*('VT CHS Emissions Schedule'!G$8+$N22)/$V$28)+($U$29*$R22*('VT CHS Emissions Schedule'!G$9+$M22)/$V$29)+($U$30*$R22*'VT CHS Emissions Schedule'!G$7/$V$30)/(1-$L22)+($U$31*$R22*'VT CHS Emissions Schedule'!G$5/$V$31/(1-$K22))+($U$32*$R22*('VT CHS Emissions Schedule'!G$35+$O22)/$V$32))-($Q22*'VT CHS Emissions Schedule'!G$5)/(1-$K22))),0)</f>
        <v>586947.2095894512</v>
      </c>
      <c r="BK22" s="64">
        <f>IF(BK$15&lt;2025+$T22,IF($B22="Natural gas",($P22*AK22)/(1-$I22)-($Q22*'VT CHS Emissions Schedule'!H$5)/(1-$K22),IF(OR($B22="Propane",$B22="Oil"),($P22*AK22)-($Q22*'VT CHS Emissions Schedule'!H$5)/(1-$K22),(($U$28*$R22*('VT CHS Emissions Schedule'!H$8+$N22)/$V$28)+($U$29*$R22*('VT CHS Emissions Schedule'!H$9+$M22)/$V$29)+($U$30*$R22*'VT CHS Emissions Schedule'!H$7/$V$30)/(1-$L22)+($U$31*$R22*'VT CHS Emissions Schedule'!H$5/$V$31/(1-$K22))+($U$32*$R22*('VT CHS Emissions Schedule'!H$35+$O22)/$V$32))-($Q22*'VT CHS Emissions Schedule'!H$5)/(1-$K22))),0)</f>
        <v>595540.3681240154</v>
      </c>
      <c r="BL22" s="64">
        <f>IF(BL$15&lt;2025+$T22,IF($B22="Natural gas",($P22*AL22)/(1-$I22)-($Q22*'VT CHS Emissions Schedule'!I$5)/(1-$K22),IF(OR($B22="Propane",$B22="Oil"),($P22*AL22)-($Q22*'VT CHS Emissions Schedule'!I$5)/(1-$K22),(($U$28*$R22*('VT CHS Emissions Schedule'!I$8+$N22)/$V$28)+($U$29*$R22*('VT CHS Emissions Schedule'!I$9+$M22)/$V$29)+($U$30*$R22*'VT CHS Emissions Schedule'!I$7/$V$30)/(1-$L22)+($U$31*$R22*'VT CHS Emissions Schedule'!I$5/$V$31/(1-$K22))+($U$32*$R22*('VT CHS Emissions Schedule'!I$35+$O22)/$V$32))-($Q22*'VT CHS Emissions Schedule'!I$5)/(1-$K22))),0)</f>
        <v>599754.6185948801</v>
      </c>
      <c r="BM22" s="64">
        <f>IF(BM$15&lt;2025+$T22,IF($B22="Natural gas",($P22*AM22)/(1-$I22)-($Q22*'VT CHS Emissions Schedule'!J$5)/(1-$K22),IF(OR($B22="Propane",$B22="Oil"),($P22*AM22)-($Q22*'VT CHS Emissions Schedule'!J$5)/(1-$K22),(($U$28*$R22*('VT CHS Emissions Schedule'!J$8+$N22)/$V$28)+($U$29*$R22*('VT CHS Emissions Schedule'!J$9+$M22)/$V$29)+($U$30*$R22*'VT CHS Emissions Schedule'!J$7/$V$30)/(1-$L22)+($U$31*$R22*'VT CHS Emissions Schedule'!J$5/$V$31/(1-$K22))+($U$32*$R22*('VT CHS Emissions Schedule'!J$35+$O22)/$V$32))-($Q22*'VT CHS Emissions Schedule'!J$5)/(1-$K22))),0)</f>
        <v>608347.77712944429</v>
      </c>
      <c r="BN22" s="64">
        <f>IF(BN$15&lt;2025+$T22,IF($B22="Natural gas",($P22*AN22)/(1-$I22)-($Q22*'VT CHS Emissions Schedule'!K$5)/(1-$K22),IF(OR($B22="Propane",$B22="Oil"),($P22*AN22)-($Q22*'VT CHS Emissions Schedule'!K$5)/(1-$K22),(($U$28*$R22*('VT CHS Emissions Schedule'!K$8+$N22)/$V$28)+($U$29*$R22*('VT CHS Emissions Schedule'!K$9+$M22)/$V$29)+($U$30*$R22*'VT CHS Emissions Schedule'!K$7/$V$30)/(1-$L22)+($U$31*$R22*'VT CHS Emissions Schedule'!K$5/$V$31/(1-$K22))+($U$32*$R22*('VT CHS Emissions Schedule'!K$35+$O22)/$V$32))-($Q22*'VT CHS Emissions Schedule'!K$5)/(1-$K22))),0)</f>
        <v>616940.93566400849</v>
      </c>
      <c r="BO22" s="64">
        <f>IF(BO$15&lt;2025+$T22,IF($B22="Natural gas",($P22*AO22)/(1-$I22)-($Q22*'VT CHS Emissions Schedule'!L$5)/(1-$K22),IF(OR($B22="Propane",$B22="Oil"),($P22*AO22)-($Q22*'VT CHS Emissions Schedule'!L$5)/(1-$K22),(($U$28*$R22*('VT CHS Emissions Schedule'!L$8+$N22)/$V$28)+($U$29*$R22*('VT CHS Emissions Schedule'!L$9+$M22)/$V$29)+($U$30*$R22*'VT CHS Emissions Schedule'!L$7/$V$30)/(1-$L22)+($U$31*$R22*'VT CHS Emissions Schedule'!L$5/$V$31/(1-$K22))+($U$32*$R22*('VT CHS Emissions Schedule'!L$35+$O22)/$V$32))-($Q22*'VT CHS Emissions Schedule'!L$5)/(1-$K22))),0)</f>
        <v>625534.0941985728</v>
      </c>
      <c r="BP22" s="64">
        <f>IF(BP$15&lt;2025+$T22,IF($B22="Natural gas",($P22*AP22)/(1-$I22)-($Q22*'VT CHS Emissions Schedule'!M$5)/(1-$K22),IF(OR($B22="Propane",$B22="Oil"),($P22*AP22)-($Q22*'VT CHS Emissions Schedule'!M$5)/(1-$K22),(($U$28*$R22*('VT CHS Emissions Schedule'!M$8+$N22)/$V$28)+($U$29*$R22*('VT CHS Emissions Schedule'!M$9+$M22)/$V$29)+($U$30*$R22*'VT CHS Emissions Schedule'!M$7/$V$30)/(1-$L22)+($U$31*$R22*'VT CHS Emissions Schedule'!M$5/$V$31/(1-$K22))+($U$32*$R22*('VT CHS Emissions Schedule'!M$35+$O22)/$V$32))-($Q22*'VT CHS Emissions Schedule'!M$5)/(1-$K22))),0)</f>
        <v>634127.25273313699</v>
      </c>
      <c r="BQ22" s="64">
        <f>IF(BQ$15&lt;2025+$T22,IF($B22="Natural gas",($P22*AQ22)/(1-$I22)-($Q22*'VT CHS Emissions Schedule'!N$5)/(1-$K22),IF(OR($B22="Propane",$B22="Oil"),($P22*AQ22)-($Q22*'VT CHS Emissions Schedule'!N$5)/(1-$K22),(($U$28*$R22*('VT CHS Emissions Schedule'!N$8+$N22)/$V$28)+($U$29*$R22*('VT CHS Emissions Schedule'!N$9+$M22)/$V$29)+($U$30*$R22*'VT CHS Emissions Schedule'!N$7/$V$30)/(1-$L22)+($U$31*$R22*'VT CHS Emissions Schedule'!N$5/$V$31/(1-$K22))+($U$32*$R22*('VT CHS Emissions Schedule'!N$35+$O22)/$V$32))-($Q22*'VT CHS Emissions Schedule'!N$5)/(1-$K22))),0)</f>
        <v>641991.25302477484</v>
      </c>
      <c r="BR22" s="64">
        <f>IF(BR$15&lt;2025+$T22,IF($B22="Natural gas",($P22*AR22)/(1-$I22)-($Q22*'VT CHS Emissions Schedule'!O$5)/(1-$K22),IF(OR($B22="Propane",$B22="Oil"),($P22*AR22)-($Q22*'VT CHS Emissions Schedule'!O$5)/(1-$K22),(($U$28*$R22*('VT CHS Emissions Schedule'!O$8+$N22)/$V$28)+($U$29*$R22*('VT CHS Emissions Schedule'!O$9+$M22)/$V$29)+($U$30*$R22*'VT CHS Emissions Schedule'!O$7/$V$30)/(1-$L22)+($U$31*$R22*'VT CHS Emissions Schedule'!O$5/$V$31/(1-$K22))+($U$32*$R22*('VT CHS Emissions Schedule'!O$35+$O22)/$V$32))-($Q22*'VT CHS Emissions Schedule'!O$5)/(1-$K22))),0)</f>
        <v>641991.25302477484</v>
      </c>
      <c r="BS22" s="64">
        <f>IF(BS$15&lt;2025+$T22,IF($B22="Natural gas",($P22*AS22)/(1-$I22)-($Q22*'VT CHS Emissions Schedule'!P$5)/(1-$K22),IF(OR($B22="Propane",$B22="Oil"),($P22*AS22)-($Q22*'VT CHS Emissions Schedule'!P$5)/(1-$K22),(($U$28*$R22*('VT CHS Emissions Schedule'!P$8+$N22)/$V$28)+($U$29*$R22*('VT CHS Emissions Schedule'!P$9+$M22)/$V$29)+($U$30*$R22*'VT CHS Emissions Schedule'!P$7/$V$30)/(1-$L22)+($U$31*$R22*'VT CHS Emissions Schedule'!P$5/$V$31/(1-$K22))+($U$32*$R22*('VT CHS Emissions Schedule'!P$35+$O22)/$V$32))-($Q22*'VT CHS Emissions Schedule'!P$5)/(1-$K22))),0)</f>
        <v>641991.25302477484</v>
      </c>
      <c r="BT22" s="64">
        <f>IF(BT$15&lt;2025+$T22,IF($B22="Natural gas",($P22*AT22)/(1-$I22)-($Q22*'VT CHS Emissions Schedule'!Q$5)/(1-$K22),IF(OR($B22="Propane",$B22="Oil"),($P22*AT22)-($Q22*'VT CHS Emissions Schedule'!Q$5)/(1-$K22),(($U$28*$R22*('VT CHS Emissions Schedule'!Q$8+$N22)/$V$28)+($U$29*$R22*('VT CHS Emissions Schedule'!Q$9+$M22)/$V$29)+($U$30*$R22*'VT CHS Emissions Schedule'!Q$7/$V$30)/(1-$L22)+($U$31*$R22*'VT CHS Emissions Schedule'!Q$5/$V$31/(1-$K22))+($U$32*$R22*('VT CHS Emissions Schedule'!Q$35+$O22)/$V$32))-($Q22*'VT CHS Emissions Schedule'!Q$5)/(1-$K22))),0)</f>
        <v>641991.25302477484</v>
      </c>
      <c r="BU22" s="64">
        <f>IF(BU$15&lt;2025+$T22,IF($B22="Natural gas",($P22*AU22)/(1-$I22)-($Q22*'VT CHS Emissions Schedule'!R$5)/(1-$K22),IF(OR($B22="Propane",$B22="Oil"),($P22*AU22)-($Q22*'VT CHS Emissions Schedule'!R$5)/(1-$K22),(($U$28*$R22*('VT CHS Emissions Schedule'!R$8+$N22)/$V$28)+($U$29*$R22*('VT CHS Emissions Schedule'!R$9+$M22)/$V$29)+($U$30*$R22*'VT CHS Emissions Schedule'!R$7/$V$30)/(1-$L22)+($U$31*$R22*'VT CHS Emissions Schedule'!R$5/$V$31/(1-$K22))+($U$32*$R22*('VT CHS Emissions Schedule'!R$35+$O22)/$V$32))-($Q22*'VT CHS Emissions Schedule'!R$5)/(1-$K22))),0)</f>
        <v>641991.25302477484</v>
      </c>
      <c r="BV22" s="64">
        <f>IF(BV$15&lt;2025+$T22,IF($B22="Natural gas",($P22*AV22)/(1-$I22)-($Q22*'VT CHS Emissions Schedule'!S$5)/(1-$K22),IF(OR($B22="Propane",$B22="Oil"),($P22*AV22)-($Q22*'VT CHS Emissions Schedule'!S$5)/(1-$K22),(($U$28*$R22*('VT CHS Emissions Schedule'!S$8+$N22)/$V$28)+($U$29*$R22*('VT CHS Emissions Schedule'!S$9+$M22)/$V$29)+($U$30*$R22*'VT CHS Emissions Schedule'!S$7/$V$30)/(1-$L22)+($U$31*$R22*'VT CHS Emissions Schedule'!S$5/$V$31/(1-$K22))+($U$32*$R22*('VT CHS Emissions Schedule'!S$35+$O22)/$V$32))-($Q22*'VT CHS Emissions Schedule'!S$5)/(1-$K22))),0)</f>
        <v>641762.56012023287</v>
      </c>
      <c r="BW22" s="64">
        <f>IF(BW$15&lt;2025+$T22,IF($B22="Natural gas",($P22*AW22)/(1-$I22)-($Q22*'VT CHS Emissions Schedule'!T$5)/(1-$K22),IF(OR($B22="Propane",$B22="Oil"),($P22*AW22)-($Q22*'VT CHS Emissions Schedule'!T$5)/(1-$K22),(($U$28*$R22*('VT CHS Emissions Schedule'!T$8+$N22)/$V$28)+($U$29*$R22*('VT CHS Emissions Schedule'!T$9+$M22)/$V$29)+($U$30*$R22*'VT CHS Emissions Schedule'!T$7/$V$30)/(1-$L22)+($U$31*$R22*'VT CHS Emissions Schedule'!T$5/$V$31/(1-$K22))+($U$32*$R22*('VT CHS Emissions Schedule'!T$35+$O22)/$V$32))-($Q22*'VT CHS Emissions Schedule'!T$5)/(1-$K22))),0)</f>
        <v>0</v>
      </c>
      <c r="BX22" s="64">
        <f>IF(BX$15&lt;2025+$T22,IF($B22="Natural gas",($P22*AX22)/(1-$I22)-($Q22*'VT CHS Emissions Schedule'!U$5)/(1-$K22),IF(OR($B22="Propane",$B22="Oil"),($P22*AX22)-($Q22*'VT CHS Emissions Schedule'!U$5)/(1-$K22),(($U$28*$R22*('VT CHS Emissions Schedule'!U$8+$N22)/$V$28)+($U$29*$R22*('VT CHS Emissions Schedule'!U$9+$M22)/$V$29)+($U$30*$R22*'VT CHS Emissions Schedule'!U$7/$V$30)/(1-$L22)+($U$31*$R22*'VT CHS Emissions Schedule'!U$5/$V$31/(1-$K22))+($U$32*$R22*('VT CHS Emissions Schedule'!U$35+$O22)/$V$32))-($Q22*'VT CHS Emissions Schedule'!U$5)/(1-$K22))),0)</f>
        <v>0</v>
      </c>
      <c r="BY22" s="64">
        <f>IF(BY$15&lt;2025+$T22,IF($B22="Natural gas",($P22*AY22)/(1-$I22)-($Q22*'VT CHS Emissions Schedule'!V$5)/(1-$K22),IF(OR($B22="Propane",$B22="Oil"),($P22*AY22)-($Q22*'VT CHS Emissions Schedule'!V$5)/(1-$K22),(($U$28*$R22*('VT CHS Emissions Schedule'!V$8+$N22)/$V$28)+($U$29*$R22*('VT CHS Emissions Schedule'!V$9+$M22)/$V$29)+($U$30*$R22*'VT CHS Emissions Schedule'!V$7/$V$30)/(1-$L22)+($U$31*$R22*'VT CHS Emissions Schedule'!V$5/$V$31/(1-$K22))+($U$32*$R22*('VT CHS Emissions Schedule'!V$35+$O22)/$V$32))-($Q22*'VT CHS Emissions Schedule'!V$5)/(1-$K22))),0)</f>
        <v>0</v>
      </c>
      <c r="BZ22" s="64">
        <f>IF(BZ$15&lt;2025+$T22,IF($B22="Natural gas",($P22*AZ22)/(1-$I22)-($Q22*'VT CHS Emissions Schedule'!W$5)/(1-$K22),IF(OR($B22="Propane",$B22="Oil"),($P22*AZ22)-($Q22*'VT CHS Emissions Schedule'!W$5)/(1-$K22),(($U$28*$R22*('VT CHS Emissions Schedule'!W$8+$N22)/$V$28)+($U$29*$R22*('VT CHS Emissions Schedule'!W$9+$M22)/$V$29)+($U$30*$R22*'VT CHS Emissions Schedule'!W$7/$V$30)/(1-$L22)+($U$31*$R22*'VT CHS Emissions Schedule'!W$5/$V$31/(1-$K22))+($U$32*$R22*('VT CHS Emissions Schedule'!W$35+$O22)/$V$32))-($Q22*'VT CHS Emissions Schedule'!W$5)/(1-$K22))),0)</f>
        <v>0</v>
      </c>
      <c r="CA22" s="64">
        <f>IF(CA$15&lt;2025+$T22,IF($B22="Natural gas",($P22*BA22)/(1-$I22)-($Q22*'VT CHS Emissions Schedule'!X$5)/(1-$K22),IF(OR($B22="Propane",$B22="Oil"),($P22*BA22)-($Q22*'VT CHS Emissions Schedule'!X$5)/(1-$K22),(($U$28*$R22*('VT CHS Emissions Schedule'!X$8+$N22)/$V$28)+($U$29*$R22*('VT CHS Emissions Schedule'!X$9+$M22)/$V$29)+($U$30*$R22*'VT CHS Emissions Schedule'!X$7/$V$30)/(1-$L22)+($U$31*$R22*'VT CHS Emissions Schedule'!X$5/$V$31/(1-$K22))+($U$32*$R22*('VT CHS Emissions Schedule'!X$35+$O22)/$V$32))-($Q22*'VT CHS Emissions Schedule'!X$5)/(1-$K22))),0)</f>
        <v>0</v>
      </c>
      <c r="CB22" s="64">
        <f>IF(CB$15&lt;2025+$T22,IF($B22="Natural gas",($P22*BB22)/(1-$I22)-($Q22*'VT CHS Emissions Schedule'!Y$5)/(1-$K22),IF(OR($B22="Propane",$B22="Oil"),($P22*BB22)-($Q22*'VT CHS Emissions Schedule'!Y$5)/(1-$K22),(($U$28*$R22*('VT CHS Emissions Schedule'!Y$8+$N22)/$V$28)+($U$29*$R22*('VT CHS Emissions Schedule'!Y$9+$M22)/$V$29)+($U$30*$R22*'VT CHS Emissions Schedule'!Y$7/$V$30)/(1-$L22)+($U$31*$R22*'VT CHS Emissions Schedule'!Y$5/$V$31/(1-$K22))+($U$32*$R22*('VT CHS Emissions Schedule'!Y$35+$O22)/$V$32))-($Q22*'VT CHS Emissions Schedule'!Y$5)/(1-$K22))),0)</f>
        <v>0</v>
      </c>
      <c r="CC22" s="64">
        <f>IF(CC$15&lt;2025+$T22,IF($B22="Natural gas",($P22*BC22)/(1-$I22)-($Q22*'VT CHS Emissions Schedule'!Z$5)/(1-$K22),IF(OR($B22="Propane",$B22="Oil"),($P22*BC22)-($Q22*'VT CHS Emissions Schedule'!Z$5)/(1-$K22),(($U$28*$R22*('VT CHS Emissions Schedule'!Z$8+$N22)/$V$28)+($U$29*$R22*('VT CHS Emissions Schedule'!Z$9+$M22)/$V$29)+($U$30*$R22*'VT CHS Emissions Schedule'!Z$7/$V$30)/(1-$L22)+($U$31*$R22*'VT CHS Emissions Schedule'!Z$5/$V$31/(1-$K22))+($U$32*$R22*('VT CHS Emissions Schedule'!Z$35+$O22)/$V$32))-($Q22*'VT CHS Emissions Schedule'!Z$5)/(1-$K22))),0)</f>
        <v>0</v>
      </c>
      <c r="CD22" s="64">
        <f>IF(CD$15&lt;2025+$T22,IF($B22="Natural gas",($P22*BD22)/(1-$I22)-($Q22*'VT CHS Emissions Schedule'!AA$5)/(1-$K22),IF(OR($B22="Propane",$B22="Oil"),($P22*BD22)-($Q22*'VT CHS Emissions Schedule'!AA$5)/(1-$K22),(($U$28*$R22*('VT CHS Emissions Schedule'!AA$8+$N22)/$V$28)+($U$29*$R22*('VT CHS Emissions Schedule'!AA$9+$M22)/$V$29)+($U$30*$R22*'VT CHS Emissions Schedule'!AA$7/$V$30)/(1-$L22)+($U$31*$R22*'VT CHS Emissions Schedule'!AA$5/$V$31/(1-$K22))+($U$32*$R22*('VT CHS Emissions Schedule'!AA$35+$O22)/$V$32))-($Q22*'VT CHS Emissions Schedule'!AA$5)/(1-$K22))),0)</f>
        <v>0</v>
      </c>
      <c r="CE22" s="64">
        <f>IF(CE$15&lt;2025+$T22,IF($B22="Natural gas",($P22*BE22)/(1-$I22)-($Q22*'VT CHS Emissions Schedule'!AB$5)/(1-$K22),IF(OR($B22="Propane",$B22="Oil"),($P22*BE22)-($Q22*'VT CHS Emissions Schedule'!AB$5)/(1-$K22),(($U$28*$R22*('VT CHS Emissions Schedule'!AB$8+$N22)/$V$28)+($U$29*$R22*('VT CHS Emissions Schedule'!AB$9+$M22)/$V$29)+($U$30*$R22*'VT CHS Emissions Schedule'!AB$7/$V$30)/(1-$L22)+($U$31*$R22*'VT CHS Emissions Schedule'!AB$5/$V$31/(1-$K22))+($U$32*$R22*('VT CHS Emissions Schedule'!AB$35+$O22)/$V$32))-($Q22*'VT CHS Emissions Schedule'!AB$5)/(1-$K22))),0)</f>
        <v>0</v>
      </c>
      <c r="CF22" s="64">
        <f>IF(CF$15&lt;2025+$T22,IF($B22="Natural gas",($P22*BF22)/(1-$I22)-($Q22*'VT CHS Emissions Schedule'!AC$5)/(1-$K22),IF(OR($B22="Propane",$B22="Oil"),($P22*BF22)-($Q22*'VT CHS Emissions Schedule'!AC$5)/(1-$K22),(($U$28*$R22*('VT CHS Emissions Schedule'!AC$8+$N22)/$V$28)+($U$29*$R22*('VT CHS Emissions Schedule'!AC$9+$M22)/$V$29)+($U$30*$R22*'VT CHS Emissions Schedule'!AC$7/$V$30)/(1-$L22)+($U$31*$R22*'VT CHS Emissions Schedule'!AC$5/$V$31/(1-$K22))+($U$32*$R22*('VT CHS Emissions Schedule'!AC$35+$O22)/$V$32))-($Q22*'VT CHS Emissions Schedule'!AC$5)/(1-$K22))),0)</f>
        <v>0</v>
      </c>
      <c r="CG22" s="64">
        <f>IF(CG$15&lt;2025+$T22,BG22+(($S22*'VT CHS Emissions Schedule'!D$5)/(1-$K22)),0)</f>
        <v>540021.33523278893</v>
      </c>
      <c r="CH22" s="64">
        <f>IF(CH$15&lt;2025+$T22,BH22+(($S22*'VT CHS Emissions Schedule'!E$5)/(1-$K22)),0)</f>
        <v>550084.90021213132</v>
      </c>
      <c r="CI22" s="64">
        <f>IF(CI$15&lt;2025+$T22,BI22+(($S22*'VT CHS Emissions Schedule'!F$5)/(1-$K22)),0)</f>
        <v>560148.46519147384</v>
      </c>
      <c r="CJ22" s="64">
        <f>IF(CJ$15&lt;2025+$T22,BJ22+(($S22*'VT CHS Emissions Schedule'!G$5)/(1-$K22)),0)</f>
        <v>570212.03017081623</v>
      </c>
      <c r="CK22" s="64">
        <f>IF(CK$15&lt;2025+$T22,BK22+(($S22*'VT CHS Emissions Schedule'!H$5)/(1-$K22)),0)</f>
        <v>580275.59515015874</v>
      </c>
      <c r="CL22" s="64">
        <f>IF(CL$15&lt;2025+$T22,BL22+(($S22*'VT CHS Emissions Schedule'!I$5)/(1-$K22)),0)</f>
        <v>585960.25206580164</v>
      </c>
      <c r="CM22" s="64">
        <f>IF(CM$15&lt;2025+$T22,BM22+(($S22*'VT CHS Emissions Schedule'!J$5)/(1-$K22)),0)</f>
        <v>596023.81704514404</v>
      </c>
      <c r="CN22" s="64">
        <f>IF(CN$15&lt;2025+$T22,BN22+(($S22*'VT CHS Emissions Schedule'!K$5)/(1-$K22)),0)</f>
        <v>606087.38202448643</v>
      </c>
      <c r="CO22" s="64">
        <f>IF(CO$15&lt;2025+$T22,BO22+(($S22*'VT CHS Emissions Schedule'!L$5)/(1-$K22)),0)</f>
        <v>616150.94700382894</v>
      </c>
      <c r="CP22" s="64">
        <f>IF(CP$15&lt;2025+$T22,BP22+(($S22*'VT CHS Emissions Schedule'!M$5)/(1-$K22)),0)</f>
        <v>626214.51198317145</v>
      </c>
      <c r="CQ22" s="64">
        <f>IF(CQ$15&lt;2025+$T22,BQ22+(($S22*'VT CHS Emissions Schedule'!N$5)/(1-$K22)),0)</f>
        <v>635548.9187195875</v>
      </c>
      <c r="CR22" s="64">
        <f>IF(CR$15&lt;2025+$T22,BR22+(($S22*'VT CHS Emissions Schedule'!O$5)/(1-$K22)),0)</f>
        <v>635548.9187195875</v>
      </c>
      <c r="CS22" s="64">
        <f>IF(CS$15&lt;2025+$T22,BS22+(($S22*'VT CHS Emissions Schedule'!P$5)/(1-$K22)),0)</f>
        <v>635548.9187195875</v>
      </c>
      <c r="CT22" s="64">
        <f>IF(CT$15&lt;2025+$T22,BT22+(($S22*'VT CHS Emissions Schedule'!Q$5)/(1-$K22)),0)</f>
        <v>635548.9187195875</v>
      </c>
      <c r="CU22" s="64">
        <f>IF(CU$15&lt;2025+$T22,BU22+(($S22*'VT CHS Emissions Schedule'!R$5)/(1-$K22)),0)</f>
        <v>635548.9187195875</v>
      </c>
      <c r="CV22" s="64">
        <f>IF(CV$15&lt;2025+$T22,BV22+(($S22*'VT CHS Emissions Schedule'!S$5)/(1-$K22)),0)</f>
        <v>635320.22581504553</v>
      </c>
      <c r="CW22" s="64">
        <f>IF(CW$15&lt;2025+$T22,BW22+(($S22*'VT CHS Emissions Schedule'!T$5)/(1-$K22)),0)</f>
        <v>0</v>
      </c>
      <c r="CX22" s="64">
        <f>IF(CX$15&lt;2025+$T22,BX22+(($S22*'VT CHS Emissions Schedule'!U$5)/(1-$K22)),0)</f>
        <v>0</v>
      </c>
      <c r="CY22" s="64">
        <f>IF(CY$15&lt;2025+$T22,BY22+(($S22*'VT CHS Emissions Schedule'!V$5)/(1-$K22)),0)</f>
        <v>0</v>
      </c>
      <c r="CZ22" s="64">
        <f>IF(CZ$15&lt;2025+$T22,BZ22+(($S22*'VT CHS Emissions Schedule'!W$5)/(1-$K22)),0)</f>
        <v>0</v>
      </c>
      <c r="DA22" s="64">
        <f>IF(DA$15&lt;2025+$T22,CA22+(($S22*'VT CHS Emissions Schedule'!X$5)/(1-$K22)),0)</f>
        <v>0</v>
      </c>
      <c r="DB22" s="64">
        <f>IF(DB$15&lt;2025+$T22,CB22+(($S22*'VT CHS Emissions Schedule'!Y$5)/(1-$K22)),0)</f>
        <v>0</v>
      </c>
      <c r="DC22" s="64">
        <f>IF(DC$15&lt;2025+$T22,CC22+(($S22*'VT CHS Emissions Schedule'!Z$5)/(1-$K22)),0)</f>
        <v>0</v>
      </c>
      <c r="DD22" s="64">
        <f>IF(DD$15&lt;2025+$T22,CD22+(($S22*'VT CHS Emissions Schedule'!AA$5)/(1-$K22)),0)</f>
        <v>0</v>
      </c>
      <c r="DE22" s="64">
        <f>IF(DE$15&lt;2025+$T22,CE22+(($S22*'VT CHS Emissions Schedule'!AB$5)/(1-$K22)),0)</f>
        <v>0</v>
      </c>
      <c r="DF22" s="64">
        <f>IF(DF$15&lt;2025+$T22,CF22+(($S22*'VT CHS Emissions Schedule'!AC$5)/(1-$K22)),0)</f>
        <v>0</v>
      </c>
    </row>
    <row r="23" spans="1:110" ht="16.5" thickBot="1" x14ac:dyDescent="0.3">
      <c r="A23" s="505"/>
      <c r="B23" s="125" t="s">
        <v>164</v>
      </c>
      <c r="C23" s="196">
        <f t="shared" si="0"/>
        <v>5101214.5419662222</v>
      </c>
      <c r="D23" s="196">
        <f t="shared" si="1"/>
        <v>4917264.8386204224</v>
      </c>
      <c r="E23" s="224">
        <f t="shared" si="2"/>
        <v>5.1012145419662218</v>
      </c>
      <c r="F23" s="111">
        <f t="shared" si="3"/>
        <v>253355.97574095926</v>
      </c>
      <c r="G23" s="64">
        <f>IF($B23="Natural gas",($P23*AG23)/(1-$I23)-($Q23*'VT CHS Emissions Schedule'!D$5)/(1-$K23),IF(OR($B23="Propane",$B23="Oil"),($P23*AG23)-($Q23*'VT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Schedule'!D$35+$N23)/$V$32))-($Q23*'VT CHS Emissions Schedule'!D$5)/(1-$K23)))</f>
        <v>274502.37449392886</v>
      </c>
      <c r="H23" s="64">
        <f>($S23*'VT CHS Emissions Schedule'!D$5)/(1-$K23)</f>
        <v>-21146.39875296961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64" t="s">
        <v>246</v>
      </c>
      <c r="Q23" s="64">
        <f t="shared" si="8"/>
        <v>3141.1815986666666</v>
      </c>
      <c r="R23" s="64">
        <f t="shared" si="5"/>
        <v>6628.5191999999997</v>
      </c>
      <c r="S23" s="64">
        <f t="shared" si="6"/>
        <v>-537.498947368421</v>
      </c>
      <c r="T23" s="68">
        <v>16</v>
      </c>
      <c r="U23" s="64">
        <v>12000</v>
      </c>
      <c r="V23" s="64">
        <v>1681</v>
      </c>
      <c r="W23" s="194">
        <v>0.31</v>
      </c>
      <c r="X23" s="72">
        <v>7.2</v>
      </c>
      <c r="Y23" s="72" t="s">
        <v>246</v>
      </c>
      <c r="Z23" s="71">
        <v>15.2</v>
      </c>
      <c r="AA23" s="64">
        <f t="shared" si="7"/>
        <v>12000</v>
      </c>
      <c r="AB23" s="64">
        <v>591</v>
      </c>
      <c r="AC23" s="80">
        <v>0.68</v>
      </c>
      <c r="AD23" s="73">
        <v>3.4119999999999999</v>
      </c>
      <c r="AE23" s="74">
        <v>3.5999999999999999E-3</v>
      </c>
      <c r="AF23" s="75">
        <v>1.06E-3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7" t="s">
        <v>246</v>
      </c>
      <c r="BG23" s="64">
        <f>IF(BG$15&lt;2025+$T23,IF($B23="Natural gas",($P23*AG23)/(1-$I23)-($Q23*'VT CHS Emissions Schedule'!D$5)/(1-$K23),IF(OR($B23="Propane",$B23="Oil"),($P23*AG23)-($Q23*'VT CHS Emissions Schedule'!D$5)/(1-$K23),(($U$28*$R23*('VT CHS Emissions Schedule'!D$8+$N23)/$V$28)+($U$29*$R23*('VT CHS Emissions Schedule'!D$9+$M23)/$V$29)+($U$30*$R23*'VT CHS Emissions Schedule'!D$7/$V$30)/(1-$L23)+($U$31*$R23*'VT CHS Emissions Schedule'!D$5/$V$31/(1-$K23))+($U$32*$R23*('VT CHS Emissions Schedule'!D$35+$O23)/$V$32))-($Q23*'VT CHS Emissions Schedule'!D$5)/(1-$K23))),0)</f>
        <v>274605.1409878445</v>
      </c>
      <c r="BH23" s="64">
        <f>IF(BH$15&lt;2025+$T23,IF($B23="Natural gas",($P23*AH23)/(1-$I23)-($Q23*'VT CHS Emissions Schedule'!E$5)/(1-$K23),IF(OR($B23="Propane",$B23="Oil"),($P23*AH23)-($Q23*'VT CHS Emissions Schedule'!E$5)/(1-$K23),(($U$28*$R23*('VT CHS Emissions Schedule'!E$8+$N23)/$V$28)+($U$29*$R23*('VT CHS Emissions Schedule'!E$9+$M23)/$V$29)+($U$30*$R23*'VT CHS Emissions Schedule'!E$7/$V$30)/(1-$L23)+($U$31*$R23*'VT CHS Emissions Schedule'!E$5/$V$31/(1-$K23))+($U$32*$R23*('VT CHS Emissions Schedule'!E$35+$O23)/$V$32))-($Q23*'VT CHS Emissions Schedule'!E$5)/(1-$K23))),0)</f>
        <v>281067.12751191144</v>
      </c>
      <c r="BI23" s="64">
        <f>IF(BI$15&lt;2025+$T23,IF($B23="Natural gas",($P23*AI23)/(1-$I23)-($Q23*'VT CHS Emissions Schedule'!F$5)/(1-$K23),IF(OR($B23="Propane",$B23="Oil"),($P23*AI23)-($Q23*'VT CHS Emissions Schedule'!F$5)/(1-$K23),(($U$28*$R23*('VT CHS Emissions Schedule'!F$8+$N23)/$V$28)+($U$29*$R23*('VT CHS Emissions Schedule'!F$9+$M23)/$V$29)+($U$30*$R23*'VT CHS Emissions Schedule'!F$7/$V$30)/(1-$L23)+($U$31*$R23*'VT CHS Emissions Schedule'!F$5/$V$31/(1-$K23))+($U$32*$R23*('VT CHS Emissions Schedule'!F$35+$O23)/$V$32))-($Q23*'VT CHS Emissions Schedule'!F$5)/(1-$K23))),0)</f>
        <v>288025.31843953033</v>
      </c>
      <c r="BJ23" s="64">
        <f>IF(BJ$15&lt;2025+$T23,IF($B23="Natural gas",($P23*AJ23)/(1-$I23)-($Q23*'VT CHS Emissions Schedule'!G$5)/(1-$K23),IF(OR($B23="Propane",$B23="Oil"),($P23*AJ23)-($Q23*'VT CHS Emissions Schedule'!G$5)/(1-$K23),(($U$28*$R23*('VT CHS Emissions Schedule'!G$8+$N23)/$V$28)+($U$29*$R23*('VT CHS Emissions Schedule'!G$9+$M23)/$V$29)+($U$30*$R23*'VT CHS Emissions Schedule'!G$7/$V$30)/(1-$L23)+($U$31*$R23*'VT CHS Emissions Schedule'!G$5/$V$31/(1-$K23))+($U$32*$R23*('VT CHS Emissions Schedule'!G$35+$O23)/$V$32))-($Q23*'VT CHS Emissions Schedule'!G$5)/(1-$K23))),0)</f>
        <v>294983.50936714927</v>
      </c>
      <c r="BK23" s="64">
        <f>IF(BK$15&lt;2025+$T23,IF($B23="Natural gas",($P23*AK23)/(1-$I23)-($Q23*'VT CHS Emissions Schedule'!H$5)/(1-$K23),IF(OR($B23="Propane",$B23="Oil"),($P23*AK23)-($Q23*'VT CHS Emissions Schedule'!H$5)/(1-$K23),(($U$28*$R23*('VT CHS Emissions Schedule'!H$8+$N23)/$V$28)+($U$29*$R23*('VT CHS Emissions Schedule'!H$9+$M23)/$V$29)+($U$30*$R23*'VT CHS Emissions Schedule'!H$7/$V$30)/(1-$L23)+($U$31*$R23*'VT CHS Emissions Schedule'!H$5/$V$31/(1-$K23))+($U$32*$R23*('VT CHS Emissions Schedule'!H$35+$O23)/$V$32))-($Q23*'VT CHS Emissions Schedule'!H$5)/(1-$K23))),0)</f>
        <v>301922.57574303477</v>
      </c>
      <c r="BL23" s="64">
        <f>IF(BL$15&lt;2025+$T23,IF($B23="Natural gas",($P23*AL23)/(1-$I23)-($Q23*'VT CHS Emissions Schedule'!I$5)/(1-$K23),IF(OR($B23="Propane",$B23="Oil"),($P23*AL23)-($Q23*'VT CHS Emissions Schedule'!I$5)/(1-$K23),(($U$28*$R23*('VT CHS Emissions Schedule'!I$8+$N23)/$V$28)+($U$29*$R23*('VT CHS Emissions Schedule'!I$9+$M23)/$V$29)+($U$30*$R23*'VT CHS Emissions Schedule'!I$7/$V$30)/(1-$L23)+($U$31*$R23*'VT CHS Emissions Schedule'!I$5/$V$31/(1-$K23))+($U$32*$R23*('VT CHS Emissions Schedule'!I$35+$O23)/$V$32))-($Q23*'VT CHS Emissions Schedule'!I$5)/(1-$K23))),0)</f>
        <v>308098.4353126717</v>
      </c>
      <c r="BM23" s="64">
        <f>IF(BM$15&lt;2025+$T23,IF($B23="Natural gas",($P23*AM23)/(1-$I23)-($Q23*'VT CHS Emissions Schedule'!J$5)/(1-$K23),IF(OR($B23="Propane",$B23="Oil"),($P23*AM23)-($Q23*'VT CHS Emissions Schedule'!J$5)/(1-$K23),(($U$28*$R23*('VT CHS Emissions Schedule'!J$8+$N23)/$V$28)+($U$29*$R23*('VT CHS Emissions Schedule'!J$9+$M23)/$V$29)+($U$30*$R23*'VT CHS Emissions Schedule'!J$7/$V$30)/(1-$L23)+($U$31*$R23*'VT CHS Emissions Schedule'!J$5/$V$31/(1-$K23))+($U$32*$R23*('VT CHS Emissions Schedule'!J$35+$O23)/$V$32))-($Q23*'VT CHS Emissions Schedule'!J$5)/(1-$K23))),0)</f>
        <v>315056.62624029064</v>
      </c>
      <c r="BN23" s="64">
        <f>IF(BN$15&lt;2025+$T23,IF($B23="Natural gas",($P23*AN23)/(1-$I23)-($Q23*'VT CHS Emissions Schedule'!K$5)/(1-$K23),IF(OR($B23="Propane",$B23="Oil"),($P23*AN23)-($Q23*'VT CHS Emissions Schedule'!K$5)/(1-$K23),(($U$28*$R23*('VT CHS Emissions Schedule'!K$8+$N23)/$V$28)+($U$29*$R23*('VT CHS Emissions Schedule'!K$9+$M23)/$V$29)+($U$30*$R23*'VT CHS Emissions Schedule'!K$7/$V$30)/(1-$L23)+($U$31*$R23*'VT CHS Emissions Schedule'!K$5/$V$31/(1-$K23))+($U$32*$R23*('VT CHS Emissions Schedule'!K$35+$O23)/$V$32))-($Q23*'VT CHS Emissions Schedule'!K$5)/(1-$K23))),0)</f>
        <v>322014.81716790958</v>
      </c>
      <c r="BO23" s="64">
        <f>IF(BO$15&lt;2025+$T23,IF($B23="Natural gas",($P23*AO23)/(1-$I23)-($Q23*'VT CHS Emissions Schedule'!L$5)/(1-$K23),IF(OR($B23="Propane",$B23="Oil"),($P23*AO23)-($Q23*'VT CHS Emissions Schedule'!L$5)/(1-$K23),(($U$28*$R23*('VT CHS Emissions Schedule'!L$8+$N23)/$V$28)+($U$29*$R23*('VT CHS Emissions Schedule'!L$9+$M23)/$V$29)+($U$30*$R23*'VT CHS Emissions Schedule'!L$7/$V$30)/(1-$L23)+($U$31*$R23*'VT CHS Emissions Schedule'!L$5/$V$31/(1-$K23))+($U$32*$R23*('VT CHS Emissions Schedule'!L$35+$O23)/$V$32))-($Q23*'VT CHS Emissions Schedule'!L$5)/(1-$K23))),0)</f>
        <v>328973.00809552846</v>
      </c>
      <c r="BP23" s="64">
        <f>IF(BP$15&lt;2025+$T23,IF($B23="Natural gas",($P23*AP23)/(1-$I23)-($Q23*'VT CHS Emissions Schedule'!M$5)/(1-$K23),IF(OR($B23="Propane",$B23="Oil"),($P23*AP23)-($Q23*'VT CHS Emissions Schedule'!M$5)/(1-$K23),(($U$28*$R23*('VT CHS Emissions Schedule'!M$8+$N23)/$V$28)+($U$29*$R23*('VT CHS Emissions Schedule'!M$9+$M23)/$V$29)+($U$30*$R23*'VT CHS Emissions Schedule'!M$7/$V$30)/(1-$L23)+($U$31*$R23*'VT CHS Emissions Schedule'!M$5/$V$31/(1-$K23))+($U$32*$R23*('VT CHS Emissions Schedule'!M$35+$O23)/$V$32))-($Q23*'VT CHS Emissions Schedule'!M$5)/(1-$K23))),0)</f>
        <v>335122.24339734868</v>
      </c>
      <c r="BQ23" s="64">
        <f>IF(BQ$15&lt;2025+$T23,IF($B23="Natural gas",($P23*AQ23)/(1-$I23)-($Q23*'VT CHS Emissions Schedule'!N$5)/(1-$K23),IF(OR($B23="Propane",$B23="Oil"),($P23*AQ23)-($Q23*'VT CHS Emissions Schedule'!N$5)/(1-$K23),(($U$28*$R23*('VT CHS Emissions Schedule'!N$8+$N23)/$V$28)+($U$29*$R23*('VT CHS Emissions Schedule'!N$9+$M23)/$V$29)+($U$30*$R23*'VT CHS Emissions Schedule'!N$7/$V$30)/(1-$L23)+($U$31*$R23*'VT CHS Emissions Schedule'!N$5/$V$31/(1-$K23))+($U$32*$R23*('VT CHS Emissions Schedule'!N$35+$O23)/$V$32))-($Q23*'VT CHS Emissions Schedule'!N$5)/(1-$K23))),0)</f>
        <v>341944.65033480205</v>
      </c>
      <c r="BR23" s="64">
        <f>IF(BR$15&lt;2025+$T23,IF($B23="Natural gas",($P23*AR23)/(1-$I23)-($Q23*'VT CHS Emissions Schedule'!O$5)/(1-$K23),IF(OR($B23="Propane",$B23="Oil"),($P23*AR23)-($Q23*'VT CHS Emissions Schedule'!O$5)/(1-$K23),(($U$28*$R23*('VT CHS Emissions Schedule'!O$8+$N23)/$V$28)+($U$29*$R23*('VT CHS Emissions Schedule'!O$9+$M23)/$V$29)+($U$30*$R23*'VT CHS Emissions Schedule'!O$7/$V$30)/(1-$L23)+($U$31*$R23*'VT CHS Emissions Schedule'!O$5/$V$31/(1-$K23))+($U$32*$R23*('VT CHS Emissions Schedule'!O$35+$O23)/$V$32))-($Q23*'VT CHS Emissions Schedule'!O$5)/(1-$K23))),0)</f>
        <v>341944.65033480205</v>
      </c>
      <c r="BS23" s="64">
        <f>IF(BS$15&lt;2025+$T23,IF($B23="Natural gas",($P23*AS23)/(1-$I23)-($Q23*'VT CHS Emissions Schedule'!P$5)/(1-$K23),IF(OR($B23="Propane",$B23="Oil"),($P23*AS23)-($Q23*'VT CHS Emissions Schedule'!P$5)/(1-$K23),(($U$28*$R23*('VT CHS Emissions Schedule'!P$8+$N23)/$V$28)+($U$29*$R23*('VT CHS Emissions Schedule'!P$9+$M23)/$V$29)+($U$30*$R23*'VT CHS Emissions Schedule'!P$7/$V$30)/(1-$L23)+($U$31*$R23*'VT CHS Emissions Schedule'!P$5/$V$31/(1-$K23))+($U$32*$R23*('VT CHS Emissions Schedule'!P$35+$O23)/$V$32))-($Q23*'VT CHS Emissions Schedule'!P$5)/(1-$K23))),0)</f>
        <v>341944.65033480205</v>
      </c>
      <c r="BT23" s="64">
        <f>IF(BT$15&lt;2025+$T23,IF($B23="Natural gas",($P23*AT23)/(1-$I23)-($Q23*'VT CHS Emissions Schedule'!Q$5)/(1-$K23),IF(OR($B23="Propane",$B23="Oil"),($P23*AT23)-($Q23*'VT CHS Emissions Schedule'!Q$5)/(1-$K23),(($U$28*$R23*('VT CHS Emissions Schedule'!Q$8+$N23)/$V$28)+($U$29*$R23*('VT CHS Emissions Schedule'!Q$9+$M23)/$V$29)+($U$30*$R23*'VT CHS Emissions Schedule'!Q$7/$V$30)/(1-$L23)+($U$31*$R23*'VT CHS Emissions Schedule'!Q$5/$V$31/(1-$K23))+($U$32*$R23*('VT CHS Emissions Schedule'!Q$35+$O23)/$V$32))-($Q23*'VT CHS Emissions Schedule'!Q$5)/(1-$K23))),0)</f>
        <v>341944.65033480205</v>
      </c>
      <c r="BU23" s="64">
        <f>IF(BU$15&lt;2025+$T23,IF($B23="Natural gas",($P23*AU23)/(1-$I23)-($Q23*'VT CHS Emissions Schedule'!R$5)/(1-$K23),IF(OR($B23="Propane",$B23="Oil"),($P23*AU23)-($Q23*'VT CHS Emissions Schedule'!R$5)/(1-$K23),(($U$28*$R23*('VT CHS Emissions Schedule'!R$8+$N23)/$V$28)+($U$29*$R23*('VT CHS Emissions Schedule'!R$9+$M23)/$V$29)+($U$30*$R23*'VT CHS Emissions Schedule'!R$7/$V$30)/(1-$L23)+($U$31*$R23*'VT CHS Emissions Schedule'!R$5/$V$31/(1-$K23))+($U$32*$R23*('VT CHS Emissions Schedule'!R$35+$O23)/$V$32))-($Q23*'VT CHS Emissions Schedule'!R$5)/(1-$K23))),0)</f>
        <v>341803.88222091674</v>
      </c>
      <c r="BV23" s="64">
        <f>IF(BV$15&lt;2025+$T23,IF($B23="Natural gas",($P23*AV23)/(1-$I23)-($Q23*'VT CHS Emissions Schedule'!S$5)/(1-$K23),IF(OR($B23="Propane",$B23="Oil"),($P23*AV23)-($Q23*'VT CHS Emissions Schedule'!S$5)/(1-$K23),(($U$28*$R23*('VT CHS Emissions Schedule'!S$8+$N23)/$V$28)+($U$29*$R23*('VT CHS Emissions Schedule'!S$9+$M23)/$V$29)+($U$30*$R23*'VT CHS Emissions Schedule'!S$7/$V$30)/(1-$L23)+($U$31*$R23*'VT CHS Emissions Schedule'!S$5/$V$31/(1-$K23))+($U$32*$R23*('VT CHS Emissions Schedule'!S$35+$O23)/$V$32))-($Q23*'VT CHS Emissions Schedule'!S$5)/(1-$K23))),0)</f>
        <v>341763.25614287792</v>
      </c>
      <c r="BW23" s="64">
        <f>IF(BW$15&lt;2025+$T23,IF($B23="Natural gas",($P23*AW23)/(1-$I23)-($Q23*'VT CHS Emissions Schedule'!T$5)/(1-$K23),IF(OR($B23="Propane",$B23="Oil"),($P23*AW23)-($Q23*'VT CHS Emissions Schedule'!T$5)/(1-$K23),(($U$28*$R23*('VT CHS Emissions Schedule'!T$8+$N23)/$V$28)+($U$29*$R23*('VT CHS Emissions Schedule'!T$9+$M23)/$V$29)+($U$30*$R23*'VT CHS Emissions Schedule'!T$7/$V$30)/(1-$L23)+($U$31*$R23*'VT CHS Emissions Schedule'!T$5/$V$31/(1-$K23))+($U$32*$R23*('VT CHS Emissions Schedule'!T$35+$O23)/$V$32))-($Q23*'VT CHS Emissions Schedule'!T$5)/(1-$K23))),0)</f>
        <v>0</v>
      </c>
      <c r="BX23" s="64">
        <f>IF(BX$15&lt;2025+$T23,IF($B23="Natural gas",($P23*AX23)/(1-$I23)-($Q23*'VT CHS Emissions Schedule'!U$5)/(1-$K23),IF(OR($B23="Propane",$B23="Oil"),($P23*AX23)-($Q23*'VT CHS Emissions Schedule'!U$5)/(1-$K23),(($U$28*$R23*('VT CHS Emissions Schedule'!U$8+$N23)/$V$28)+($U$29*$R23*('VT CHS Emissions Schedule'!U$9+$M23)/$V$29)+($U$30*$R23*'VT CHS Emissions Schedule'!U$7/$V$30)/(1-$L23)+($U$31*$R23*'VT CHS Emissions Schedule'!U$5/$V$31/(1-$K23))+($U$32*$R23*('VT CHS Emissions Schedule'!U$35+$O23)/$V$32))-($Q23*'VT CHS Emissions Schedule'!U$5)/(1-$K23))),0)</f>
        <v>0</v>
      </c>
      <c r="BY23" s="64">
        <f>IF(BY$15&lt;2025+$T23,IF($B23="Natural gas",($P23*AY23)/(1-$I23)-($Q23*'VT CHS Emissions Schedule'!V$5)/(1-$K23),IF(OR($B23="Propane",$B23="Oil"),($P23*AY23)-($Q23*'VT CHS Emissions Schedule'!V$5)/(1-$K23),(($U$28*$R23*('VT CHS Emissions Schedule'!V$8+$N23)/$V$28)+($U$29*$R23*('VT CHS Emissions Schedule'!V$9+$M23)/$V$29)+($U$30*$R23*'VT CHS Emissions Schedule'!V$7/$V$30)/(1-$L23)+($U$31*$R23*'VT CHS Emissions Schedule'!V$5/$V$31/(1-$K23))+($U$32*$R23*('VT CHS Emissions Schedule'!V$35+$O23)/$V$32))-($Q23*'VT CHS Emissions Schedule'!V$5)/(1-$K23))),0)</f>
        <v>0</v>
      </c>
      <c r="BZ23" s="64">
        <f>IF(BZ$15&lt;2025+$T23,IF($B23="Natural gas",($P23*AZ23)/(1-$I23)-($Q23*'VT CHS Emissions Schedule'!W$5)/(1-$K23),IF(OR($B23="Propane",$B23="Oil"),($P23*AZ23)-($Q23*'VT CHS Emissions Schedule'!W$5)/(1-$K23),(($U$28*$R23*('VT CHS Emissions Schedule'!W$8+$N23)/$V$28)+($U$29*$R23*('VT CHS Emissions Schedule'!W$9+$M23)/$V$29)+($U$30*$R23*'VT CHS Emissions Schedule'!W$7/$V$30)/(1-$L23)+($U$31*$R23*'VT CHS Emissions Schedule'!W$5/$V$31/(1-$K23))+($U$32*$R23*('VT CHS Emissions Schedule'!W$35+$O23)/$V$32))-($Q23*'VT CHS Emissions Schedule'!W$5)/(1-$K23))),0)</f>
        <v>0</v>
      </c>
      <c r="CA23" s="64">
        <f>IF(CA$15&lt;2025+$T23,IF($B23="Natural gas",($P23*BA23)/(1-$I23)-($Q23*'VT CHS Emissions Schedule'!X$5)/(1-$K23),IF(OR($B23="Propane",$B23="Oil"),($P23*BA23)-($Q23*'VT CHS Emissions Schedule'!X$5)/(1-$K23),(($U$28*$R23*('VT CHS Emissions Schedule'!X$8+$N23)/$V$28)+($U$29*$R23*('VT CHS Emissions Schedule'!X$9+$M23)/$V$29)+($U$30*$R23*'VT CHS Emissions Schedule'!X$7/$V$30)/(1-$L23)+($U$31*$R23*'VT CHS Emissions Schedule'!X$5/$V$31/(1-$K23))+($U$32*$R23*('VT CHS Emissions Schedule'!X$35+$O23)/$V$32))-($Q23*'VT CHS Emissions Schedule'!X$5)/(1-$K23))),0)</f>
        <v>0</v>
      </c>
      <c r="CB23" s="64">
        <f>IF(CB$15&lt;2025+$T23,IF($B23="Natural gas",($P23*BB23)/(1-$I23)-($Q23*'VT CHS Emissions Schedule'!Y$5)/(1-$K23),IF(OR($B23="Propane",$B23="Oil"),($P23*BB23)-($Q23*'VT CHS Emissions Schedule'!Y$5)/(1-$K23),(($U$28*$R23*('VT CHS Emissions Schedule'!Y$8+$N23)/$V$28)+($U$29*$R23*('VT CHS Emissions Schedule'!Y$9+$M23)/$V$29)+($U$30*$R23*'VT CHS Emissions Schedule'!Y$7/$V$30)/(1-$L23)+($U$31*$R23*'VT CHS Emissions Schedule'!Y$5/$V$31/(1-$K23))+($U$32*$R23*('VT CHS Emissions Schedule'!Y$35+$O23)/$V$32))-($Q23*'VT CHS Emissions Schedule'!Y$5)/(1-$K23))),0)</f>
        <v>0</v>
      </c>
      <c r="CC23" s="64">
        <f>IF(CC$15&lt;2025+$T23,IF($B23="Natural gas",($P23*BC23)/(1-$I23)-($Q23*'VT CHS Emissions Schedule'!Z$5)/(1-$K23),IF(OR($B23="Propane",$B23="Oil"),($P23*BC23)-($Q23*'VT CHS Emissions Schedule'!Z$5)/(1-$K23),(($U$28*$R23*('VT CHS Emissions Schedule'!Z$8+$N23)/$V$28)+($U$29*$R23*('VT CHS Emissions Schedule'!Z$9+$M23)/$V$29)+($U$30*$R23*'VT CHS Emissions Schedule'!Z$7/$V$30)/(1-$L23)+($U$31*$R23*'VT CHS Emissions Schedule'!Z$5/$V$31/(1-$K23))+($U$32*$R23*('VT CHS Emissions Schedule'!Z$35+$O23)/$V$32))-($Q23*'VT CHS Emissions Schedule'!Z$5)/(1-$K23))),0)</f>
        <v>0</v>
      </c>
      <c r="CD23" s="64">
        <f>IF(CD$15&lt;2025+$T23,IF($B23="Natural gas",($P23*BD23)/(1-$I23)-($Q23*'VT CHS Emissions Schedule'!AA$5)/(1-$K23),IF(OR($B23="Propane",$B23="Oil"),($P23*BD23)-($Q23*'VT CHS Emissions Schedule'!AA$5)/(1-$K23),(($U$28*$R23*('VT CHS Emissions Schedule'!AA$8+$N23)/$V$28)+($U$29*$R23*('VT CHS Emissions Schedule'!AA$9+$M23)/$V$29)+($U$30*$R23*'VT CHS Emissions Schedule'!AA$7/$V$30)/(1-$L23)+($U$31*$R23*'VT CHS Emissions Schedule'!AA$5/$V$31/(1-$K23))+($U$32*$R23*('VT CHS Emissions Schedule'!AA$35+$O23)/$V$32))-($Q23*'VT CHS Emissions Schedule'!AA$5)/(1-$K23))),0)</f>
        <v>0</v>
      </c>
      <c r="CE23" s="64">
        <f>IF(CE$15&lt;2025+$T23,IF($B23="Natural gas",($P23*BE23)/(1-$I23)-($Q23*'VT CHS Emissions Schedule'!AB$5)/(1-$K23),IF(OR($B23="Propane",$B23="Oil"),($P23*BE23)-($Q23*'VT CHS Emissions Schedule'!AB$5)/(1-$K23),(($U$28*$R23*('VT CHS Emissions Schedule'!AB$8+$N23)/$V$28)+($U$29*$R23*('VT CHS Emissions Schedule'!AB$9+$M23)/$V$29)+($U$30*$R23*'VT CHS Emissions Schedule'!AB$7/$V$30)/(1-$L23)+($U$31*$R23*'VT CHS Emissions Schedule'!AB$5/$V$31/(1-$K23))+($U$32*$R23*('VT CHS Emissions Schedule'!AB$35+$O23)/$V$32))-($Q23*'VT CHS Emissions Schedule'!AB$5)/(1-$K23))),0)</f>
        <v>0</v>
      </c>
      <c r="CF23" s="64">
        <f>IF(CF$15&lt;2025+$T23,IF($B23="Natural gas",($P23*BF23)/(1-$I23)-($Q23*'VT CHS Emissions Schedule'!AC$5)/(1-$K23),IF(OR($B23="Propane",$B23="Oil"),($P23*BF23)-($Q23*'VT CHS Emissions Schedule'!AC$5)/(1-$K23),(($U$28*$R23*('VT CHS Emissions Schedule'!AC$8+$N23)/$V$28)+($U$29*$R23*('VT CHS Emissions Schedule'!AC$9+$M23)/$V$29)+($U$30*$R23*'VT CHS Emissions Schedule'!AC$7/$V$30)/(1-$L23)+($U$31*$R23*'VT CHS Emissions Schedule'!AC$5/$V$31/(1-$K23))+($U$32*$R23*('VT CHS Emissions Schedule'!AC$35+$O23)/$V$32))-($Q23*'VT CHS Emissions Schedule'!AC$5)/(1-$K23))),0)</f>
        <v>0</v>
      </c>
      <c r="CG23" s="64">
        <f>IF(CG$15&lt;2025+$T23,BG23+(($S23*'VT CHS Emissions Schedule'!D$5)/(1-$K23)),0)</f>
        <v>253458.7422348749</v>
      </c>
      <c r="CH23" s="64">
        <f>IF(CH$15&lt;2025+$T23,BH23+(($S23*'VT CHS Emissions Schedule'!E$5)/(1-$K23)),0)</f>
        <v>261391.13520372007</v>
      </c>
      <c r="CI23" s="64">
        <f>IF(CI$15&lt;2025+$T23,BI23+(($S23*'VT CHS Emissions Schedule'!F$5)/(1-$K23)),0)</f>
        <v>269819.73257611715</v>
      </c>
      <c r="CJ23" s="64">
        <f>IF(CJ$15&lt;2025+$T23,BJ23+(($S23*'VT CHS Emissions Schedule'!G$5)/(1-$K23)),0)</f>
        <v>278248.32994851435</v>
      </c>
      <c r="CK23" s="64">
        <f>IF(CK$15&lt;2025+$T23,BK23+(($S23*'VT CHS Emissions Schedule'!H$5)/(1-$K23)),0)</f>
        <v>286657.80276917806</v>
      </c>
      <c r="CL23" s="64">
        <f>IF(CL$15&lt;2025+$T23,BL23+(($S23*'VT CHS Emissions Schedule'!I$5)/(1-$K23)),0)</f>
        <v>294304.06878359325</v>
      </c>
      <c r="CM23" s="64">
        <f>IF(CM$15&lt;2025+$T23,BM23+(($S23*'VT CHS Emissions Schedule'!J$5)/(1-$K23)),0)</f>
        <v>302732.66615599039</v>
      </c>
      <c r="CN23" s="64">
        <f>IF(CN$15&lt;2025+$T23,BN23+(($S23*'VT CHS Emissions Schedule'!K$5)/(1-$K23)),0)</f>
        <v>311161.26352838753</v>
      </c>
      <c r="CO23" s="64">
        <f>IF(CO$15&lt;2025+$T23,BO23+(($S23*'VT CHS Emissions Schedule'!L$5)/(1-$K23)),0)</f>
        <v>319589.86090078467</v>
      </c>
      <c r="CP23" s="64">
        <f>IF(CP$15&lt;2025+$T23,BP23+(($S23*'VT CHS Emissions Schedule'!M$5)/(1-$K23)),0)</f>
        <v>327209.50264738308</v>
      </c>
      <c r="CQ23" s="64">
        <f>IF(CQ$15&lt;2025+$T23,BQ23+(($S23*'VT CHS Emissions Schedule'!N$5)/(1-$K23)),0)</f>
        <v>335502.31602961471</v>
      </c>
      <c r="CR23" s="64">
        <f>IF(CR$15&lt;2025+$T23,BR23+(($S23*'VT CHS Emissions Schedule'!O$5)/(1-$K23)),0)</f>
        <v>335502.31602961471</v>
      </c>
      <c r="CS23" s="64">
        <f>IF(CS$15&lt;2025+$T23,BS23+(($S23*'VT CHS Emissions Schedule'!P$5)/(1-$K23)),0)</f>
        <v>335502.31602961471</v>
      </c>
      <c r="CT23" s="64">
        <f>IF(CT$15&lt;2025+$T23,BT23+(($S23*'VT CHS Emissions Schedule'!Q$5)/(1-$K23)),0)</f>
        <v>335502.31602961471</v>
      </c>
      <c r="CU23" s="64">
        <f>IF(CU$15&lt;2025+$T23,BU23+(($S23*'VT CHS Emissions Schedule'!R$5)/(1-$K23)),0)</f>
        <v>335361.5479157294</v>
      </c>
      <c r="CV23" s="64">
        <f>IF(CV$15&lt;2025+$T23,BV23+(($S23*'VT CHS Emissions Schedule'!S$5)/(1-$K23)),0)</f>
        <v>335320.92183769058</v>
      </c>
      <c r="CW23" s="64">
        <f>IF(CW$15&lt;2025+$T23,BW23+(($S23*'VT CHS Emissions Schedule'!T$5)/(1-$K23)),0)</f>
        <v>0</v>
      </c>
      <c r="CX23" s="64">
        <f>IF(CX$15&lt;2025+$T23,BX23+(($S23*'VT CHS Emissions Schedule'!U$5)/(1-$K23)),0)</f>
        <v>0</v>
      </c>
      <c r="CY23" s="64">
        <f>IF(CY$15&lt;2025+$T23,BY23+(($S23*'VT CHS Emissions Schedule'!V$5)/(1-$K23)),0)</f>
        <v>0</v>
      </c>
      <c r="CZ23" s="64">
        <f>IF(CZ$15&lt;2025+$T23,BZ23+(($S23*'VT CHS Emissions Schedule'!W$5)/(1-$K23)),0)</f>
        <v>0</v>
      </c>
      <c r="DA23" s="64">
        <f>IF(DA$15&lt;2025+$T23,CA23+(($S23*'VT CHS Emissions Schedule'!X$5)/(1-$K23)),0)</f>
        <v>0</v>
      </c>
      <c r="DB23" s="64">
        <f>IF(DB$15&lt;2025+$T23,CB23+(($S23*'VT CHS Emissions Schedule'!Y$5)/(1-$K23)),0)</f>
        <v>0</v>
      </c>
      <c r="DC23" s="64">
        <f>IF(DC$15&lt;2025+$T23,CC23+(($S23*'VT CHS Emissions Schedule'!Z$5)/(1-$K23)),0)</f>
        <v>0</v>
      </c>
      <c r="DD23" s="64">
        <f>IF(DD$15&lt;2025+$T23,CD23+(($S23*'VT CHS Emissions Schedule'!AA$5)/(1-$K23)),0)</f>
        <v>0</v>
      </c>
      <c r="DE23" s="64">
        <f>IF(DE$15&lt;2025+$T23,CE23+(($S23*'VT CHS Emissions Schedule'!AB$5)/(1-$K23)),0)</f>
        <v>0</v>
      </c>
      <c r="DF23" s="64">
        <f>IF(DF$15&lt;2025+$T23,CF23+(($S23*'VT CHS Emissions Schedule'!AC$5)/(1-$K23)),0)</f>
        <v>0</v>
      </c>
    </row>
    <row r="24" spans="1:110" ht="15.75" x14ac:dyDescent="0.25">
      <c r="D24" s="110"/>
      <c r="E24" s="110"/>
    </row>
    <row r="25" spans="1:110" ht="15.75" x14ac:dyDescent="0.25">
      <c r="D25" s="110"/>
      <c r="E25" s="110"/>
    </row>
    <row r="26" spans="1:110" ht="15.75" x14ac:dyDescent="0.3">
      <c r="B26" s="110"/>
      <c r="D26" s="110"/>
      <c r="E26" s="110"/>
      <c r="T26" s="62" t="s">
        <v>436</v>
      </c>
      <c r="U26"/>
      <c r="V26"/>
    </row>
    <row r="27" spans="1:110" ht="55.5" x14ac:dyDescent="0.25">
      <c r="B27" s="110"/>
      <c r="D27" s="110"/>
      <c r="E27" s="110"/>
      <c r="T27" s="121" t="s">
        <v>16</v>
      </c>
      <c r="U27" s="121" t="s">
        <v>295</v>
      </c>
      <c r="V27" s="121" t="s">
        <v>296</v>
      </c>
    </row>
    <row r="28" spans="1:110" ht="15" customHeight="1" x14ac:dyDescent="0.25">
      <c r="B28" s="110"/>
      <c r="D28" s="110"/>
      <c r="E28" s="110"/>
      <c r="T28" s="118" t="s">
        <v>10</v>
      </c>
      <c r="U28" s="119">
        <v>0.15</v>
      </c>
      <c r="V28" s="120">
        <v>0.81</v>
      </c>
      <c r="W28" s="189"/>
    </row>
    <row r="29" spans="1:110" ht="15.75" x14ac:dyDescent="0.25">
      <c r="B29" s="110"/>
      <c r="D29" s="110"/>
      <c r="E29" s="110"/>
      <c r="T29" s="118" t="s">
        <v>8</v>
      </c>
      <c r="U29" s="119">
        <v>0.28999999999999998</v>
      </c>
      <c r="V29" s="120">
        <v>0.88</v>
      </c>
      <c r="W29" s="189"/>
    </row>
    <row r="30" spans="1:110" ht="15.75" x14ac:dyDescent="0.25">
      <c r="B30" s="110"/>
      <c r="D30" s="110"/>
      <c r="E30" s="110"/>
      <c r="T30" s="118" t="s">
        <v>11</v>
      </c>
      <c r="U30" s="119">
        <v>0.22</v>
      </c>
      <c r="V30" s="120">
        <v>0.88</v>
      </c>
      <c r="W30" s="189"/>
    </row>
    <row r="31" spans="1:110" ht="15" customHeight="1" x14ac:dyDescent="0.25">
      <c r="B31" s="110"/>
      <c r="D31" s="110"/>
      <c r="E31" s="110"/>
      <c r="T31" s="118" t="s">
        <v>18</v>
      </c>
      <c r="U31" s="119">
        <v>0.33</v>
      </c>
      <c r="V31" s="120">
        <v>3.66</v>
      </c>
      <c r="W31" s="189"/>
    </row>
    <row r="32" spans="1:110" ht="15.75" x14ac:dyDescent="0.25">
      <c r="B32" s="110"/>
      <c r="D32" s="110"/>
      <c r="E32" s="110"/>
      <c r="T32" s="118" t="s">
        <v>5</v>
      </c>
      <c r="U32" s="119">
        <v>0.01</v>
      </c>
      <c r="V32" s="120">
        <v>0.75</v>
      </c>
      <c r="W32" s="189"/>
    </row>
    <row r="33" spans="2:21" ht="15.75" x14ac:dyDescent="0.25">
      <c r="B33" s="110"/>
      <c r="D33" s="110"/>
      <c r="E33" s="110"/>
    </row>
    <row r="34" spans="2:21" ht="15.75" x14ac:dyDescent="0.25">
      <c r="D34" s="110"/>
      <c r="E34" s="110"/>
    </row>
    <row r="35" spans="2:21" ht="15.75" x14ac:dyDescent="0.25">
      <c r="D35" s="110"/>
      <c r="E35" s="110"/>
    </row>
    <row r="47" spans="2:21" ht="15.75" x14ac:dyDescent="0.3">
      <c r="T47"/>
      <c r="U47"/>
    </row>
    <row r="48" spans="2:21" ht="15.75" x14ac:dyDescent="0.3">
      <c r="T48"/>
      <c r="U48"/>
    </row>
    <row r="49" spans="20:21" ht="15.75" x14ac:dyDescent="0.3">
      <c r="T49"/>
      <c r="U49"/>
    </row>
    <row r="50" spans="20:21" ht="15.75" x14ac:dyDescent="0.3">
      <c r="T50"/>
      <c r="U50"/>
    </row>
    <row r="51" spans="20:21" ht="15.75" x14ac:dyDescent="0.3">
      <c r="T51"/>
      <c r="U51"/>
    </row>
  </sheetData>
  <mergeCells count="8">
    <mergeCell ref="AG14:BF14"/>
    <mergeCell ref="BG14:CF14"/>
    <mergeCell ref="CG14:DF14"/>
    <mergeCell ref="A20:A23"/>
    <mergeCell ref="A16:A19"/>
    <mergeCell ref="F14:H14"/>
    <mergeCell ref="I14:J14"/>
    <mergeCell ref="K14:O14"/>
  </mergeCells>
  <conditionalFormatting sqref="C15:D15">
    <cfRule type="duplicateValues" dxfId="113" priority="2"/>
  </conditionalFormatting>
  <conditionalFormatting sqref="E15">
    <cfRule type="duplicateValues" dxfId="112" priority="1"/>
  </conditionalFormatting>
  <conditionalFormatting sqref="G15">
    <cfRule type="duplicateValues" dxfId="111" priority="3"/>
  </conditionalFormatting>
  <conditionalFormatting sqref="AF15">
    <cfRule type="duplicateValues" dxfId="110" priority="6"/>
  </conditionalFormatting>
  <conditionalFormatting sqref="DG15:XFD15 A15:B15 F15 H15:AE15">
    <cfRule type="duplicateValues" dxfId="109" priority="7"/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3EFB8-D0EE-4A5F-A7A4-CE2B9241D7AD}">
  <sheetPr>
    <tabColor theme="5"/>
  </sheetPr>
  <dimension ref="A1:DC47"/>
  <sheetViews>
    <sheetView workbookViewId="0">
      <selection activeCell="D24" sqref="D24"/>
    </sheetView>
  </sheetViews>
  <sheetFormatPr defaultColWidth="8.77734375" defaultRowHeight="13.5" x14ac:dyDescent="0.25"/>
  <cols>
    <col min="1" max="1" width="13.77734375" style="62" customWidth="1"/>
    <col min="2" max="3" width="20.5546875" style="62" bestFit="1" customWidth="1"/>
    <col min="4" max="4" width="14.21875" style="62" customWidth="1"/>
    <col min="5" max="9" width="12.44140625" style="62" customWidth="1"/>
    <col min="10" max="31" width="9.6640625" style="62" customWidth="1"/>
    <col min="32" max="32" width="8.21875" style="62" customWidth="1"/>
    <col min="33" max="33" width="10.44140625" style="62" customWidth="1"/>
    <col min="34" max="34" width="9.21875" style="62" customWidth="1"/>
    <col min="35" max="36" width="8.77734375" style="62" bestFit="1"/>
    <col min="37" max="37" width="9.77734375" style="62" bestFit="1" customWidth="1"/>
    <col min="38" max="55" width="8.77734375" style="62" bestFit="1"/>
    <col min="56" max="56" width="12.21875" style="62" bestFit="1" customWidth="1"/>
    <col min="57" max="81" width="8.77734375" style="62" bestFit="1"/>
    <col min="82" max="82" width="12.21875" style="62" bestFit="1" customWidth="1"/>
    <col min="83" max="16384" width="8.77734375" style="62"/>
  </cols>
  <sheetData>
    <row r="1" spans="1:107" x14ac:dyDescent="0.25">
      <c r="A1" s="61" t="s">
        <v>24</v>
      </c>
      <c r="B1" s="61" t="s">
        <v>671</v>
      </c>
      <c r="D1" s="87"/>
    </row>
    <row r="2" spans="1:107" x14ac:dyDescent="0.25">
      <c r="B2" s="62" t="s">
        <v>855</v>
      </c>
    </row>
    <row r="3" spans="1:107" x14ac:dyDescent="0.25">
      <c r="A3" s="62" t="s">
        <v>30</v>
      </c>
    </row>
    <row r="4" spans="1:107" ht="15.75" x14ac:dyDescent="0.25">
      <c r="A4" s="135" t="s">
        <v>407</v>
      </c>
      <c r="B4" s="76"/>
    </row>
    <row r="5" spans="1:107" ht="15.75" x14ac:dyDescent="0.25">
      <c r="A5" s="135" t="s">
        <v>672</v>
      </c>
      <c r="B5" s="76"/>
    </row>
    <row r="6" spans="1:107" ht="15.75" x14ac:dyDescent="0.25">
      <c r="A6" s="135"/>
    </row>
    <row r="7" spans="1:107" ht="15.75" x14ac:dyDescent="0.25">
      <c r="A7" s="135"/>
    </row>
    <row r="8" spans="1:107" x14ac:dyDescent="0.25">
      <c r="A8" s="76"/>
    </row>
    <row r="9" spans="1:107" x14ac:dyDescent="0.25">
      <c r="A9" s="76"/>
    </row>
    <row r="10" spans="1:107" x14ac:dyDescent="0.25">
      <c r="A10" s="344"/>
    </row>
    <row r="11" spans="1:107" x14ac:dyDescent="0.25">
      <c r="A11" s="344"/>
    </row>
    <row r="12" spans="1:107" x14ac:dyDescent="0.25">
      <c r="A12" s="344"/>
    </row>
    <row r="13" spans="1:107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</row>
    <row r="14" spans="1:107" s="342" customFormat="1" ht="15.75" thickBot="1" x14ac:dyDescent="0.35">
      <c r="B14" s="62"/>
      <c r="E14" s="478" t="s">
        <v>131</v>
      </c>
      <c r="F14" s="478"/>
      <c r="G14" s="333"/>
      <c r="H14" s="333"/>
      <c r="I14" s="333"/>
      <c r="J14" s="508" t="s">
        <v>155</v>
      </c>
      <c r="K14" s="508"/>
      <c r="L14" s="509" t="s">
        <v>904</v>
      </c>
      <c r="M14" s="509"/>
      <c r="N14" s="509"/>
      <c r="O14" s="509"/>
      <c r="P14" s="509"/>
      <c r="AD14" s="462" t="s">
        <v>156</v>
      </c>
      <c r="AE14" s="462"/>
      <c r="AF14" s="462"/>
      <c r="AG14" s="462"/>
      <c r="AH14" s="462"/>
      <c r="AI14" s="462"/>
      <c r="AJ14" s="462"/>
      <c r="AK14" s="462"/>
      <c r="AL14" s="462"/>
      <c r="AM14" s="462"/>
      <c r="AN14" s="462"/>
      <c r="AO14" s="462"/>
      <c r="AP14" s="462"/>
      <c r="AQ14" s="462"/>
      <c r="AR14" s="462"/>
      <c r="AS14" s="462"/>
      <c r="AT14" s="462"/>
      <c r="AU14" s="462"/>
      <c r="AV14" s="462"/>
      <c r="AW14" s="462"/>
      <c r="AX14" s="462"/>
      <c r="AY14" s="462"/>
      <c r="AZ14" s="462"/>
      <c r="BA14" s="462"/>
      <c r="BB14" s="462"/>
      <c r="BC14" s="462"/>
      <c r="BD14" s="510" t="s">
        <v>435</v>
      </c>
      <c r="BE14" s="510"/>
      <c r="BF14" s="510"/>
      <c r="BG14" s="510"/>
      <c r="BH14" s="510"/>
      <c r="BI14" s="510"/>
      <c r="BJ14" s="510"/>
      <c r="BK14" s="510"/>
      <c r="BL14" s="510"/>
      <c r="BM14" s="510"/>
      <c r="BN14" s="510"/>
      <c r="BO14" s="510"/>
      <c r="BP14" s="510"/>
      <c r="BQ14" s="510"/>
      <c r="BR14" s="510"/>
      <c r="BS14" s="510"/>
      <c r="BT14" s="510"/>
      <c r="BU14" s="510"/>
      <c r="BV14" s="510"/>
      <c r="BW14" s="510"/>
      <c r="BX14" s="510"/>
      <c r="BY14" s="510"/>
      <c r="BZ14" s="510"/>
      <c r="CA14" s="510"/>
      <c r="CB14" s="510"/>
      <c r="CC14" s="510"/>
      <c r="CD14" s="507" t="s">
        <v>434</v>
      </c>
      <c r="CE14" s="507"/>
      <c r="CF14" s="507"/>
      <c r="CG14" s="507"/>
      <c r="CH14" s="507"/>
      <c r="CI14" s="507"/>
      <c r="CJ14" s="507"/>
      <c r="CK14" s="507"/>
      <c r="CL14" s="507"/>
      <c r="CM14" s="507"/>
      <c r="CN14" s="507"/>
      <c r="CO14" s="507"/>
      <c r="CP14" s="507"/>
      <c r="CQ14" s="507"/>
      <c r="CR14" s="507"/>
      <c r="CS14" s="507"/>
      <c r="CT14" s="507"/>
      <c r="CU14" s="507"/>
      <c r="CV14" s="507"/>
      <c r="CW14" s="507"/>
      <c r="CX14" s="507"/>
      <c r="CY14" s="507"/>
      <c r="CZ14" s="507"/>
      <c r="DA14" s="507"/>
      <c r="DB14" s="507"/>
      <c r="DC14" s="507"/>
    </row>
    <row r="15" spans="1:107" s="341" customFormat="1" ht="42.75" thickBot="1" x14ac:dyDescent="0.35">
      <c r="A15" s="345" t="s">
        <v>323</v>
      </c>
      <c r="B15" s="324" t="s">
        <v>431</v>
      </c>
      <c r="C15" s="324" t="s">
        <v>437</v>
      </c>
      <c r="D15" s="346" t="s">
        <v>448</v>
      </c>
      <c r="E15" s="343" t="s">
        <v>92</v>
      </c>
      <c r="F15" s="343" t="s">
        <v>321</v>
      </c>
      <c r="G15" s="343" t="s">
        <v>463</v>
      </c>
      <c r="H15" s="343" t="s">
        <v>676</v>
      </c>
      <c r="I15" s="343" t="s">
        <v>319</v>
      </c>
      <c r="J15" s="274" t="s">
        <v>78</v>
      </c>
      <c r="K15" s="274" t="s">
        <v>77</v>
      </c>
      <c r="L15" s="275" t="s">
        <v>150</v>
      </c>
      <c r="M15" s="275" t="s">
        <v>151</v>
      </c>
      <c r="N15" s="275" t="s">
        <v>153</v>
      </c>
      <c r="O15" s="275" t="s">
        <v>154</v>
      </c>
      <c r="P15" s="275" t="s">
        <v>160</v>
      </c>
      <c r="Q15" s="347" t="s">
        <v>310</v>
      </c>
      <c r="R15" s="347" t="s">
        <v>677</v>
      </c>
      <c r="S15" s="347" t="s">
        <v>250</v>
      </c>
      <c r="T15" s="347" t="s">
        <v>311</v>
      </c>
      <c r="U15" s="334" t="s">
        <v>29</v>
      </c>
      <c r="V15" s="334" t="s">
        <v>314</v>
      </c>
      <c r="W15" s="348" t="s">
        <v>308</v>
      </c>
      <c r="X15" s="348" t="s">
        <v>409</v>
      </c>
      <c r="Y15" s="349" t="s">
        <v>306</v>
      </c>
      <c r="Z15" s="349" t="s">
        <v>657</v>
      </c>
      <c r="AA15" s="334" t="s">
        <v>678</v>
      </c>
      <c r="AB15" s="348" t="s">
        <v>679</v>
      </c>
      <c r="AC15" s="348" t="s">
        <v>81</v>
      </c>
      <c r="AD15" s="350">
        <v>2025</v>
      </c>
      <c r="AE15" s="350">
        <v>2026</v>
      </c>
      <c r="AF15" s="350">
        <v>2027</v>
      </c>
      <c r="AG15" s="350">
        <v>2028</v>
      </c>
      <c r="AH15" s="350">
        <v>2029</v>
      </c>
      <c r="AI15" s="350">
        <v>2030</v>
      </c>
      <c r="AJ15" s="350">
        <v>2031</v>
      </c>
      <c r="AK15" s="350">
        <v>2032</v>
      </c>
      <c r="AL15" s="350">
        <v>2033</v>
      </c>
      <c r="AM15" s="350">
        <v>2034</v>
      </c>
      <c r="AN15" s="350">
        <v>2035</v>
      </c>
      <c r="AO15" s="350">
        <v>2036</v>
      </c>
      <c r="AP15" s="350">
        <v>2037</v>
      </c>
      <c r="AQ15" s="350">
        <v>2038</v>
      </c>
      <c r="AR15" s="350">
        <v>2039</v>
      </c>
      <c r="AS15" s="350">
        <v>2040</v>
      </c>
      <c r="AT15" s="350">
        <v>2041</v>
      </c>
      <c r="AU15" s="350">
        <v>2042</v>
      </c>
      <c r="AV15" s="350">
        <v>2043</v>
      </c>
      <c r="AW15" s="350">
        <v>2044</v>
      </c>
      <c r="AX15" s="350">
        <v>2045</v>
      </c>
      <c r="AY15" s="350">
        <v>2046</v>
      </c>
      <c r="AZ15" s="350">
        <v>2047</v>
      </c>
      <c r="BA15" s="350">
        <v>2048</v>
      </c>
      <c r="BB15" s="350">
        <v>2049</v>
      </c>
      <c r="BC15" s="350">
        <v>2050</v>
      </c>
      <c r="BD15" s="281">
        <v>2025</v>
      </c>
      <c r="BE15" s="281">
        <v>2026</v>
      </c>
      <c r="BF15" s="281">
        <v>2027</v>
      </c>
      <c r="BG15" s="281">
        <v>2028</v>
      </c>
      <c r="BH15" s="281">
        <v>2029</v>
      </c>
      <c r="BI15" s="281">
        <v>2030</v>
      </c>
      <c r="BJ15" s="281">
        <v>2031</v>
      </c>
      <c r="BK15" s="281">
        <v>2032</v>
      </c>
      <c r="BL15" s="281">
        <v>2033</v>
      </c>
      <c r="BM15" s="281">
        <v>2034</v>
      </c>
      <c r="BN15" s="281">
        <v>2035</v>
      </c>
      <c r="BO15" s="281">
        <v>2036</v>
      </c>
      <c r="BP15" s="281">
        <v>2037</v>
      </c>
      <c r="BQ15" s="281">
        <v>2038</v>
      </c>
      <c r="BR15" s="281">
        <v>2039</v>
      </c>
      <c r="BS15" s="281">
        <v>2040</v>
      </c>
      <c r="BT15" s="281">
        <v>2041</v>
      </c>
      <c r="BU15" s="281">
        <v>2042</v>
      </c>
      <c r="BV15" s="281">
        <v>2043</v>
      </c>
      <c r="BW15" s="281">
        <v>2044</v>
      </c>
      <c r="BX15" s="281">
        <v>2045</v>
      </c>
      <c r="BY15" s="281">
        <v>2046</v>
      </c>
      <c r="BZ15" s="281">
        <v>2047</v>
      </c>
      <c r="CA15" s="281">
        <v>2048</v>
      </c>
      <c r="CB15" s="281">
        <v>2049</v>
      </c>
      <c r="CC15" s="281">
        <v>2050</v>
      </c>
      <c r="CD15" s="332">
        <v>2025</v>
      </c>
      <c r="CE15" s="332">
        <v>2026</v>
      </c>
      <c r="CF15" s="332">
        <v>2027</v>
      </c>
      <c r="CG15" s="332">
        <v>2028</v>
      </c>
      <c r="CH15" s="332">
        <v>2029</v>
      </c>
      <c r="CI15" s="332">
        <v>2030</v>
      </c>
      <c r="CJ15" s="332">
        <v>2031</v>
      </c>
      <c r="CK15" s="332">
        <v>2032</v>
      </c>
      <c r="CL15" s="332">
        <v>2033</v>
      </c>
      <c r="CM15" s="332">
        <v>2034</v>
      </c>
      <c r="CN15" s="332">
        <v>2035</v>
      </c>
      <c r="CO15" s="332">
        <v>2036</v>
      </c>
      <c r="CP15" s="332">
        <v>2037</v>
      </c>
      <c r="CQ15" s="332">
        <v>2038</v>
      </c>
      <c r="CR15" s="332">
        <v>2039</v>
      </c>
      <c r="CS15" s="332">
        <v>2040</v>
      </c>
      <c r="CT15" s="332">
        <v>2041</v>
      </c>
      <c r="CU15" s="332">
        <v>2042</v>
      </c>
      <c r="CV15" s="332">
        <v>2043</v>
      </c>
      <c r="CW15" s="332">
        <v>2044</v>
      </c>
      <c r="CX15" s="332">
        <v>2045</v>
      </c>
      <c r="CY15" s="332">
        <v>2046</v>
      </c>
      <c r="CZ15" s="332">
        <v>2047</v>
      </c>
      <c r="DA15" s="332">
        <v>2048</v>
      </c>
      <c r="DB15" s="332">
        <v>2049</v>
      </c>
      <c r="DC15" s="332">
        <v>2050</v>
      </c>
    </row>
    <row r="16" spans="1:107" ht="15" customHeight="1" x14ac:dyDescent="0.25">
      <c r="A16" s="352" t="s">
        <v>11</v>
      </c>
      <c r="B16" s="197">
        <f>SUM(BD16:CC16)</f>
        <v>22519638.580984481</v>
      </c>
      <c r="C16" s="197">
        <f>SUM(CD16:DC16)</f>
        <v>22252191.961337082</v>
      </c>
      <c r="D16" s="222">
        <f>(B16/1000000)*1</f>
        <v>22.519638580984481</v>
      </c>
      <c r="E16" s="111">
        <f>F16+I16</f>
        <v>1242080.998222199</v>
      </c>
      <c r="F16" s="64">
        <f>G16-H16</f>
        <v>1273173.5431485996</v>
      </c>
      <c r="G16" s="64">
        <f>IF($A16="Natural gas",($Q16*AD16)/(1-$J16),IF(OR($A16="Propane",$A16="Oil"),($Q16*AD16),(($V$24*$T16*('VT CHS Emissions Schedule'!D$8+$O16)/$W$24)+($V$25*$T16*('VT CHS Emissions Schedule'!D$9+$N16)/$W$25)+($V$26*$T16*'VT CHS Emissions Schedule'!D$7/$W$26)/(1-$M16)+($V$27*$T16*'VT CHS Emissions Schedule'!D$5/$W$27/(1-$L16))+($V$28*$T16*('VT CHS Emissions Schedule'!D$35+$O16)/$W$28))))</f>
        <v>1570193.9563980484</v>
      </c>
      <c r="H16" s="64">
        <f>($R16*'VT CHS Emissions Schedule'!D$5)/(1-$L16)</f>
        <v>297020.41324944876</v>
      </c>
      <c r="I16" s="64">
        <f>($S16*'VT CHS Emissions Schedule'!E$5)/(1-$L16)</f>
        <v>-31092.5449264005</v>
      </c>
      <c r="J16" s="66">
        <f>_xlfn.XLOOKUP(A16,Lookups!$A$3:$A$15,Lookups!$E$3:$E$15)</f>
        <v>1.4E-2</v>
      </c>
      <c r="K16" s="65">
        <f>_xlfn.XLOOKUP(A16,Lookups!$A$3:$A$15,Lookups!$D$3:$D$15)</f>
        <v>0</v>
      </c>
      <c r="L16" s="66">
        <f>Lookups!$E$6</f>
        <v>0.04</v>
      </c>
      <c r="M16" s="66">
        <f>Lookups!$E$5</f>
        <v>1.4E-2</v>
      </c>
      <c r="N16" s="65">
        <f>Lookups!$D$4</f>
        <v>0.32764300000000002</v>
      </c>
      <c r="O16" s="65">
        <f>Lookups!$D$3</f>
        <v>0.21490000000000001</v>
      </c>
      <c r="P16" s="65">
        <f>Lookups!$D$8</f>
        <v>1.3776766038113153</v>
      </c>
      <c r="Q16" s="64">
        <f>$T16/$Y16</f>
        <v>24298.090909090908</v>
      </c>
      <c r="R16" s="64">
        <f>($T16/$X16)</f>
        <v>7549.6618281679075</v>
      </c>
      <c r="S16" s="64">
        <f>-((1-$Z16)*($AA16*$AB16)/$X16)*AC16</f>
        <v>-849.37063946645708</v>
      </c>
      <c r="T16" s="64">
        <f>($V16*$W16*$AC16)</f>
        <v>21382.32</v>
      </c>
      <c r="U16" s="68">
        <v>16</v>
      </c>
      <c r="V16" s="64">
        <v>12000</v>
      </c>
      <c r="W16" s="64">
        <v>1681</v>
      </c>
      <c r="X16" s="72">
        <f>$V$41</f>
        <v>2.8322222222222226</v>
      </c>
      <c r="Y16" s="72">
        <f>_xlfn.XLOOKUP($A16,$U$24:$U$28,$W$24:$W$28,"blended")</f>
        <v>0.88</v>
      </c>
      <c r="Z16" s="80">
        <v>0.68</v>
      </c>
      <c r="AA16" s="64">
        <f>V16</f>
        <v>12000</v>
      </c>
      <c r="AB16" s="64">
        <v>591</v>
      </c>
      <c r="AC16" s="75">
        <v>1.06E-3</v>
      </c>
      <c r="AD16" s="67">
        <f>IF(AD$15&lt;2025+$U16,$K16+_xlfn.XLOOKUP(_xlfn.XLOOKUP($A16,Lookups!$A$3:$A$17,Lookups!$B$3:$B$17),'VT CHS Emissions Schedule'!$A:$A,'VT CHS Emissions Schedule'!D:D),0)</f>
        <v>63.7174026058659</v>
      </c>
      <c r="AE16" s="67">
        <f>IF(AE$15&lt;2025+$U16,$K16+_xlfn.XLOOKUP(_xlfn.XLOOKUP($A16,Lookups!$A$3:$A$17,Lookups!$B$3:$B$17),'VT CHS Emissions Schedule'!$A:$A,'VT CHS Emissions Schedule'!E:E),0)</f>
        <v>63.7174026058659</v>
      </c>
      <c r="AF16" s="67">
        <f>IF(AF$15&lt;2025+$U16,$K16+_xlfn.XLOOKUP(_xlfn.XLOOKUP($A16,Lookups!$A$3:$A$17,Lookups!$B$3:$B$17),'VT CHS Emissions Schedule'!$A:$A,'VT CHS Emissions Schedule'!F:F),0)</f>
        <v>63.7174026058659</v>
      </c>
      <c r="AG16" s="67">
        <f>IF(AG$15&lt;2025+$U16,$K16+_xlfn.XLOOKUP(_xlfn.XLOOKUP($A16,Lookups!$A$3:$A$17,Lookups!$B$3:$B$17),'VT CHS Emissions Schedule'!$A:$A,'VT CHS Emissions Schedule'!G:G),0)</f>
        <v>63.7174026058659</v>
      </c>
      <c r="AH16" s="67">
        <f>IF(AH$15&lt;2025+$U16,$K16+_xlfn.XLOOKUP(_xlfn.XLOOKUP($A16,Lookups!$A$3:$A$17,Lookups!$B$3:$B$17),'VT CHS Emissions Schedule'!$A:$A,'VT CHS Emissions Schedule'!H:H),0)</f>
        <v>63.7174026058659</v>
      </c>
      <c r="AI16" s="67">
        <f>IF(AI$15&lt;2025+$U16,$K16+_xlfn.XLOOKUP(_xlfn.XLOOKUP($A16,Lookups!$A$3:$A$17,Lookups!$B$3:$B$17),'VT CHS Emissions Schedule'!$A:$A,'VT CHS Emissions Schedule'!I:I),0)</f>
        <v>63.651087828595678</v>
      </c>
      <c r="AJ16" s="67">
        <f>IF(AJ$15&lt;2025+$U16,$K16+_xlfn.XLOOKUP(_xlfn.XLOOKUP($A16,Lookups!$A$3:$A$17,Lookups!$B$3:$B$17),'VT CHS Emissions Schedule'!$A:$A,'VT CHS Emissions Schedule'!J:J),0)</f>
        <v>63.651087828595678</v>
      </c>
      <c r="AK16" s="67">
        <f>IF(AK$15&lt;2025+$U16,$K16+_xlfn.XLOOKUP(_xlfn.XLOOKUP($A16,Lookups!$A$3:$A$17,Lookups!$B$3:$B$17),'VT CHS Emissions Schedule'!$A:$A,'VT CHS Emissions Schedule'!K:K),0)</f>
        <v>63.651087828595678</v>
      </c>
      <c r="AL16" s="67">
        <f>IF(AL$15&lt;2025+$U16,$K16+_xlfn.XLOOKUP(_xlfn.XLOOKUP($A16,Lookups!$A$3:$A$17,Lookups!$B$3:$B$17),'VT CHS Emissions Schedule'!$A:$A,'VT CHS Emissions Schedule'!L:L),0)</f>
        <v>63.651087828595678</v>
      </c>
      <c r="AM16" s="67">
        <f>IF(AM$15&lt;2025+$U16,$K16+_xlfn.XLOOKUP(_xlfn.XLOOKUP($A16,Lookups!$A$3:$A$17,Lookups!$B$3:$B$17),'VT CHS Emissions Schedule'!$A:$A,'VT CHS Emissions Schedule'!M:M),0)</f>
        <v>63.651087828595678</v>
      </c>
      <c r="AN16" s="67">
        <f>IF(AN$15&lt;2025+$U16,$K16+_xlfn.XLOOKUP(_xlfn.XLOOKUP($A16,Lookups!$A$3:$A$17,Lookups!$B$3:$B$17),'VT CHS Emissions Schedule'!$A:$A,'VT CHS Emissions Schedule'!N:N),0)</f>
        <v>63.639868502100384</v>
      </c>
      <c r="AO16" s="67">
        <f>IF(AO$15&lt;2025+$U16,$K16+_xlfn.XLOOKUP(_xlfn.XLOOKUP($A16,Lookups!$A$3:$A$17,Lookups!$B$3:$B$17),'VT CHS Emissions Schedule'!$A:$A,'VT CHS Emissions Schedule'!O:O),0)</f>
        <v>63.639868502100384</v>
      </c>
      <c r="AP16" s="67">
        <f>IF(AP$15&lt;2025+$U16,$K16+_xlfn.XLOOKUP(_xlfn.XLOOKUP($A16,Lookups!$A$3:$A$17,Lookups!$B$3:$B$17),'VT CHS Emissions Schedule'!$A:$A,'VT CHS Emissions Schedule'!P:P),0)</f>
        <v>63.639868502100384</v>
      </c>
      <c r="AQ16" s="67">
        <f>IF(AQ$15&lt;2025+$U16,$K16+_xlfn.XLOOKUP(_xlfn.XLOOKUP($A16,Lookups!$A$3:$A$17,Lookups!$B$3:$B$17),'VT CHS Emissions Schedule'!$A:$A,'VT CHS Emissions Schedule'!Q:Q),0)</f>
        <v>63.639868502100384</v>
      </c>
      <c r="AR16" s="67">
        <f>IF(AR$15&lt;2025+$U16,$K16+_xlfn.XLOOKUP(_xlfn.XLOOKUP($A16,Lookups!$A$3:$A$17,Lookups!$B$3:$B$17),'VT CHS Emissions Schedule'!$A:$A,'VT CHS Emissions Schedule'!R:R),0)</f>
        <v>63.639868502100384</v>
      </c>
      <c r="AS16" s="67">
        <f>IF(AS$15&lt;2025+$U16,$K16+_xlfn.XLOOKUP(_xlfn.XLOOKUP($A16,Lookups!$A$3:$A$17,Lookups!$B$3:$B$17),'VT CHS Emissions Schedule'!$A:$A,'VT CHS Emissions Schedule'!S:S),0)</f>
        <v>63.636270748572812</v>
      </c>
      <c r="AT16" s="67">
        <f>IF(AT$15&lt;2025+$U16,$K16+_xlfn.XLOOKUP(_xlfn.XLOOKUP($A16,Lookups!$A$3:$A$17,Lookups!$B$3:$B$17),'VT CHS Emissions Schedule'!$A:$A,'VT CHS Emissions Schedule'!T:T),0)</f>
        <v>0</v>
      </c>
      <c r="AU16" s="67">
        <f>IF(AU$15&lt;2025+$U16,$K16+_xlfn.XLOOKUP(_xlfn.XLOOKUP($A16,Lookups!$A$3:$A$17,Lookups!$B$3:$B$17),'VT CHS Emissions Schedule'!$A:$A,'VT CHS Emissions Schedule'!U:U),0)</f>
        <v>0</v>
      </c>
      <c r="AV16" s="67">
        <f>IF(AV$15&lt;2025+$U16,$K16+_xlfn.XLOOKUP(_xlfn.XLOOKUP($A16,Lookups!$A$3:$A$17,Lookups!$B$3:$B$17),'VT CHS Emissions Schedule'!$A:$A,'VT CHS Emissions Schedule'!V:V),0)</f>
        <v>0</v>
      </c>
      <c r="AW16" s="67">
        <f>IF(AW$15&lt;2025+$U16,$K16+_xlfn.XLOOKUP(_xlfn.XLOOKUP($A16,Lookups!$A$3:$A$17,Lookups!$B$3:$B$17),'VT CHS Emissions Schedule'!$A:$A,'VT CHS Emissions Schedule'!W:W),0)</f>
        <v>0</v>
      </c>
      <c r="AX16" s="67">
        <f>IF(AX$15&lt;2025+$U16,$K16+_xlfn.XLOOKUP(_xlfn.XLOOKUP($A16,Lookups!$A$3:$A$17,Lookups!$B$3:$B$17),'VT CHS Emissions Schedule'!$A:$A,'VT CHS Emissions Schedule'!X:X),0)</f>
        <v>0</v>
      </c>
      <c r="AY16" s="67">
        <f>IF(AY$15&lt;2025+$U16,$K16+_xlfn.XLOOKUP(_xlfn.XLOOKUP($A16,Lookups!$A$3:$A$17,Lookups!$B$3:$B$17),'VT CHS Emissions Schedule'!$A:$A,'VT CHS Emissions Schedule'!Y:Y),0)</f>
        <v>0</v>
      </c>
      <c r="AZ16" s="67">
        <f>IF(AZ$15&lt;2025+$U16,$K16+_xlfn.XLOOKUP(_xlfn.XLOOKUP($A16,Lookups!$A$3:$A$17,Lookups!$B$3:$B$17),'VT CHS Emissions Schedule'!$A:$A,'VT CHS Emissions Schedule'!Z:Z),0)</f>
        <v>0</v>
      </c>
      <c r="BA16" s="67">
        <f>IF(BA$15&lt;2025+$U16,$K16+_xlfn.XLOOKUP(_xlfn.XLOOKUP($A16,Lookups!$A$3:$A$17,Lookups!$B$3:$B$17),'VT CHS Emissions Schedule'!$A:$A,'VT CHS Emissions Schedule'!AA:AA),0)</f>
        <v>0</v>
      </c>
      <c r="BB16" s="67">
        <f>IF(BB$15&lt;2025+$U16,$K16+_xlfn.XLOOKUP(_xlfn.XLOOKUP($A16,Lookups!$A$3:$A$17,Lookups!$B$3:$B$17),'VT CHS Emissions Schedule'!$A:$A,'VT CHS Emissions Schedule'!AB:AB),0)</f>
        <v>0</v>
      </c>
      <c r="BC16" s="67">
        <f>IF(BC$15&lt;2025+$U16,$K16+_xlfn.XLOOKUP(_xlfn.XLOOKUP($A16,Lookups!$A$3:$A$17,Lookups!$B$3:$B$17),'VT CHS Emissions Schedule'!$A:$A,'VT CHS Emissions Schedule'!AC:AC),0)</f>
        <v>0</v>
      </c>
      <c r="BD16" s="64">
        <f>IF(BD$15&lt;2025+$U16,IF($A16="Natural gas",($Q16*AD16)/(1-$J16),IF(OR($A16="Propane",$A16="Oil"),($Q16*AD16),(($V$24*$T16*('VT CHS Emissions Schedule'!D$8+$O16)/$W$24)+($V$25*$T16*('VT CHS Emissions Schedule'!D$9+$N16)/$W$25)+($V$26*$T16*'VT CHS Emissions Schedule'!D$7/$W$26)/(1-$M16)+($V$27*$T16*'VT CHS Emissions Schedule'!D$5/$W$27/(1-$L16))+($V$28*$T16*('VT CHS Emissions Schedule'!D$35+$P16)/$W$28))))-($R16*'VT CHS Emissions Schedule'!D$5)/(1-$L16),0)</f>
        <v>1273173.5431485996</v>
      </c>
      <c r="BE16" s="64">
        <f>IF(BE$15&lt;2025+$U16,IF($A16="Natural gas",($Q16*AE16)/(1-$J16),IF(OR($A16="Propane",$A16="Oil"),($Q16*AE16),(($V$24*$T16*('VT CHS Emissions Schedule'!E$8+$O16)/$W$24)+($V$25*$T16*('VT CHS Emissions Schedule'!E$9+$N16)/$W$25)+($V$26*$T16*'VT CHS Emissions Schedule'!E$7/$W$26)/(1-$M16)+($V$27*$T16*'VT CHS Emissions Schedule'!E$5/$W$27/(1-$L16))+($V$28*$T16*('VT CHS Emissions Schedule'!E$35+$P16)/$W$28))))-($R16*'VT CHS Emissions Schedule'!E$5)/(1-$L16),0)</f>
        <v>1293826.7397034669</v>
      </c>
      <c r="BF16" s="64">
        <f>IF(BF$15&lt;2025+$U16,IF($A16="Natural gas",($Q16*AF16)/(1-$J16),IF(OR($A16="Propane",$A16="Oil"),($Q16*AF16),(($V$24*$T16*('VT CHS Emissions Schedule'!F$8+$O16)/$W$24)+($V$25*$T16*('VT CHS Emissions Schedule'!F$9+$N16)/$W$25)+($V$26*$T16*'VT CHS Emissions Schedule'!F$7/$W$26)/(1-$M16)+($V$27*$T16*'VT CHS Emissions Schedule'!F$5/$W$27/(1-$L16))+($V$28*$T16*('VT CHS Emissions Schedule'!F$35+$P16)/$W$28))))-($R16*'VT CHS Emissions Schedule'!F$5)/(1-$L16),0)</f>
        <v>1314479.9362583342</v>
      </c>
      <c r="BG16" s="64">
        <f>IF(BG$15&lt;2025+$U16,IF($A16="Natural gas",($Q16*AG16)/(1-$J16),IF(OR($A16="Propane",$A16="Oil"),($Q16*AG16),(($V$24*$T16*('VT CHS Emissions Schedule'!G$8+$O16)/$W$24)+($V$25*$T16*('VT CHS Emissions Schedule'!G$9+$N16)/$W$25)+($V$26*$T16*'VT CHS Emissions Schedule'!G$7/$W$26)/(1-$M16)+($V$27*$T16*'VT CHS Emissions Schedule'!G$5/$W$27/(1-$L16))+($V$28*$T16*('VT CHS Emissions Schedule'!G$35+$P16)/$W$28))))-($R16*'VT CHS Emissions Schedule'!G$5)/(1-$L16),0)</f>
        <v>1335133.1328132015</v>
      </c>
      <c r="BH16" s="64">
        <f>IF(BH$15&lt;2025+$U16,IF($A16="Natural gas",($Q16*AH16)/(1-$J16),IF(OR($A16="Propane",$A16="Oil"),($Q16*AH16),(($V$24*$T16*('VT CHS Emissions Schedule'!H$8+$O16)/$W$24)+($V$25*$T16*('VT CHS Emissions Schedule'!H$9+$N16)/$W$25)+($V$26*$T16*'VT CHS Emissions Schedule'!H$7/$W$26)/(1-$M16)+($V$27*$T16*'VT CHS Emissions Schedule'!H$5/$W$27/(1-$L16))+($V$28*$T16*('VT CHS Emissions Schedule'!H$35+$P16)/$W$28))))-($R16*'VT CHS Emissions Schedule'!H$5)/(1-$L16),0)</f>
        <v>1355786.3293680688</v>
      </c>
      <c r="BI16" s="64">
        <f>IF(BI$15&lt;2025+$U16,IF($A16="Natural gas",($Q16*AI16)/(1-$J16),IF(OR($A16="Propane",$A16="Oil"),($Q16*AI16),(($V$24*$T16*('VT CHS Emissions Schedule'!I$8+$O16)/$W$24)+($V$25*$T16*('VT CHS Emissions Schedule'!I$9+$N16)/$W$25)+($V$26*$T16*'VT CHS Emissions Schedule'!I$7/$W$26)/(1-$M16)+($V$27*$T16*'VT CHS Emissions Schedule'!I$5/$W$27/(1-$L16))+($V$28*$T16*('VT CHS Emissions Schedule'!I$35+$P16)/$W$28))))-($R16*'VT CHS Emissions Schedule'!I$5)/(1-$L16),0)</f>
        <v>1374805.3246179379</v>
      </c>
      <c r="BJ16" s="64">
        <f>IF(BJ$15&lt;2025+$U16,IF($A16="Natural gas",($Q16*AJ16)/(1-$J16),IF(OR($A16="Propane",$A16="Oil"),($Q16*AJ16),(($V$24*$T16*('VT CHS Emissions Schedule'!J$8+$O16)/$W$24)+($V$25*$T16*('VT CHS Emissions Schedule'!J$9+$N16)/$W$25)+($V$26*$T16*'VT CHS Emissions Schedule'!J$7/$W$26)/(1-$M16)+($V$27*$T16*'VT CHS Emissions Schedule'!J$5/$W$27/(1-$L16))+($V$28*$T16*('VT CHS Emissions Schedule'!J$35+$P16)/$W$28))))-($R16*'VT CHS Emissions Schedule'!J$5)/(1-$L16),0)</f>
        <v>1395458.5211728052</v>
      </c>
      <c r="BK16" s="64">
        <f>IF(BK$15&lt;2025+$U16,IF($A16="Natural gas",($Q16*AK16)/(1-$J16),IF(OR($A16="Propane",$A16="Oil"),($Q16*AK16),(($V$24*$T16*('VT CHS Emissions Schedule'!K$8+$O16)/$W$24)+($V$25*$T16*('VT CHS Emissions Schedule'!K$9+$N16)/$W$25)+($V$26*$T16*'VT CHS Emissions Schedule'!K$7/$W$26)/(1-$M16)+($V$27*$T16*'VT CHS Emissions Schedule'!K$5/$W$27/(1-$L16))+($V$28*$T16*('VT CHS Emissions Schedule'!K$35+$P16)/$W$28))))-($R16*'VT CHS Emissions Schedule'!K$5)/(1-$L16),0)</f>
        <v>1416111.7177276725</v>
      </c>
      <c r="BL16" s="64">
        <f>IF(BL$15&lt;2025+$U16,IF($A16="Natural gas",($Q16*AL16)/(1-$J16),IF(OR($A16="Propane",$A16="Oil"),($Q16*AL16),(($V$24*$T16*('VT CHS Emissions Schedule'!L$8+$O16)/$W$24)+($V$25*$T16*('VT CHS Emissions Schedule'!L$9+$N16)/$W$25)+($V$26*$T16*'VT CHS Emissions Schedule'!L$7/$W$26)/(1-$M16)+($V$27*$T16*'VT CHS Emissions Schedule'!L$5/$W$27/(1-$L16))+($V$28*$T16*('VT CHS Emissions Schedule'!L$35+$P16)/$W$28))))-($R16*'VT CHS Emissions Schedule'!L$5)/(1-$L16),0)</f>
        <v>1436764.9142825399</v>
      </c>
      <c r="BM16" s="64">
        <f>IF(BM$15&lt;2025+$U16,IF($A16="Natural gas",($Q16*AM16)/(1-$J16),IF(OR($A16="Propane",$A16="Oil"),($Q16*AM16),(($V$24*$T16*('VT CHS Emissions Schedule'!M$8+$O16)/$W$24)+($V$25*$T16*('VT CHS Emissions Schedule'!M$9+$N16)/$W$25)+($V$26*$T16*'VT CHS Emissions Schedule'!M$7/$W$26)/(1-$M16)+($V$27*$T16*'VT CHS Emissions Schedule'!M$5/$W$27/(1-$L16))+($V$28*$T16*('VT CHS Emissions Schedule'!M$35+$P16)/$W$28))))-($R16*'VT CHS Emissions Schedule'!M$5)/(1-$L16),0)</f>
        <v>1457418.1108374072</v>
      </c>
      <c r="BN16" s="64">
        <f>IF(BN$15&lt;2025+$U16,IF($A16="Natural gas",($Q16*AN16)/(1-$J16),IF(OR($A16="Propane",$A16="Oil"),($Q16*AN16),(($V$24*$T16*('VT CHS Emissions Schedule'!N$8+$O16)/$W$24)+($V$25*$T16*('VT CHS Emissions Schedule'!N$9+$N16)/$W$25)+($V$26*$T16*'VT CHS Emissions Schedule'!N$7/$W$26)/(1-$M16)+($V$27*$T16*'VT CHS Emissions Schedule'!N$5/$W$27/(1-$L16))+($V$28*$T16*('VT CHS Emissions Schedule'!N$35+$P16)/$W$28))))-($R16*'VT CHS Emissions Schedule'!N$5)/(1-$L16),0)</f>
        <v>1477794.8284722727</v>
      </c>
      <c r="BO16" s="64">
        <f>IF(BO$15&lt;2025+$U16,IF($A16="Natural gas",($Q16*AO16)/(1-$J16),IF(OR($A16="Propane",$A16="Oil"),($Q16*AO16),(($V$24*$T16*('VT CHS Emissions Schedule'!O$8+$O16)/$W$24)+($V$25*$T16*('VT CHS Emissions Schedule'!O$9+$N16)/$W$25)+($V$26*$T16*'VT CHS Emissions Schedule'!O$7/$W$26)/(1-$M16)+($V$27*$T16*'VT CHS Emissions Schedule'!O$5/$W$27/(1-$L16))+($V$28*$T16*('VT CHS Emissions Schedule'!O$35+$P16)/$W$28))))-($R16*'VT CHS Emissions Schedule'!O$5)/(1-$L16),0)</f>
        <v>1477794.8284722727</v>
      </c>
      <c r="BP16" s="64">
        <f>IF(BP$15&lt;2025+$U16,IF($A16="Natural gas",($Q16*AP16)/(1-$J16),IF(OR($A16="Propane",$A16="Oil"),($Q16*AP16),(($V$24*$T16*('VT CHS Emissions Schedule'!P$8+$O16)/$W$24)+($V$25*$T16*('VT CHS Emissions Schedule'!P$9+$N16)/$W$25)+($V$26*$T16*'VT CHS Emissions Schedule'!P$7/$W$26)/(1-$M16)+($V$27*$T16*'VT CHS Emissions Schedule'!P$5/$W$27/(1-$L16))+($V$28*$T16*('VT CHS Emissions Schedule'!P$35+$P16)/$W$28))))-($R16*'VT CHS Emissions Schedule'!P$5)/(1-$L16),0)</f>
        <v>1477794.8284722727</v>
      </c>
      <c r="BQ16" s="64">
        <f>IF(BQ$15&lt;2025+$U16,IF($A16="Natural gas",($Q16*AQ16)/(1-$J16),IF(OR($A16="Propane",$A16="Oil"),($Q16*AQ16),(($V$24*$T16*('VT CHS Emissions Schedule'!Q$8+$O16)/$W$24)+($V$25*$T16*('VT CHS Emissions Schedule'!Q$9+$N16)/$W$25)+($V$26*$T16*'VT CHS Emissions Schedule'!Q$7/$W$26)/(1-$M16)+($V$27*$T16*'VT CHS Emissions Schedule'!Q$5/$W$27/(1-$L16))+($V$28*$T16*('VT CHS Emissions Schedule'!Q$35+$P16)/$W$28))))-($R16*'VT CHS Emissions Schedule'!Q$5)/(1-$L16),0)</f>
        <v>1477794.8284722727</v>
      </c>
      <c r="BR16" s="64">
        <f>IF(BR$15&lt;2025+$U16,IF($A16="Natural gas",($Q16*AR16)/(1-$J16),IF(OR($A16="Propane",$A16="Oil"),($Q16*AR16),(($V$24*$T16*('VT CHS Emissions Schedule'!R$8+$O16)/$W$24)+($V$25*$T16*('VT CHS Emissions Schedule'!R$9+$N16)/$W$25)+($V$26*$T16*'VT CHS Emissions Schedule'!R$7/$W$26)/(1-$M16)+($V$27*$T16*'VT CHS Emissions Schedule'!R$5/$W$27/(1-$L16))+($V$28*$T16*('VT CHS Emissions Schedule'!R$35+$P16)/$W$28))))-($R16*'VT CHS Emissions Schedule'!R$5)/(1-$L16),0)</f>
        <v>1477794.8284722727</v>
      </c>
      <c r="BS16" s="64">
        <f>IF(BS$15&lt;2025+$U16,IF($A16="Natural gas",($Q16*AS16)/(1-$J16),IF(OR($A16="Propane",$A16="Oil"),($Q16*AS16),(($V$24*$T16*('VT CHS Emissions Schedule'!S$8+$O16)/$W$24)+($V$25*$T16*('VT CHS Emissions Schedule'!S$9+$N16)/$W$25)+($V$26*$T16*'VT CHS Emissions Schedule'!S$7/$W$26)/(1-$M16)+($V$27*$T16*'VT CHS Emissions Schedule'!S$5/$W$27/(1-$L16))+($V$28*$T16*('VT CHS Emissions Schedule'!S$35+$P16)/$W$28))))-($R16*'VT CHS Emissions Schedule'!S$5)/(1-$L16),0)</f>
        <v>1477706.1686930826</v>
      </c>
      <c r="BT16" s="64">
        <f>IF(BT$15&lt;2025+$U16,IF($A16="Natural gas",($Q16*AT16)/(1-$J16),IF(OR($A16="Propane",$A16="Oil"),($Q16*AT16),(($V$24*$T16*('VT CHS Emissions Schedule'!T$8+$O16)/$W$24)+($V$25*$T16*('VT CHS Emissions Schedule'!T$9+$N16)/$W$25)+($V$26*$T16*'VT CHS Emissions Schedule'!T$7/$W$26)/(1-$M16)+($V$27*$T16*'VT CHS Emissions Schedule'!T$5/$W$27/(1-$L16))+($V$28*$T16*('VT CHS Emissions Schedule'!T$35+$P16)/$W$28))))-($R16*'VT CHS Emissions Schedule'!T$5)/(1-$L16),0)</f>
        <v>0</v>
      </c>
      <c r="BU16" s="64">
        <f>IF(BU$15&lt;2025+$U16,IF($A16="Natural gas",($Q16*AU16)/(1-$J16),IF(OR($A16="Propane",$A16="Oil"),($Q16*AU16),(($V$24*$T16*('VT CHS Emissions Schedule'!U$8+$O16)/$W$24)+($V$25*$T16*('VT CHS Emissions Schedule'!U$9+$N16)/$W$25)+($V$26*$T16*'VT CHS Emissions Schedule'!U$7/$W$26)/(1-$M16)+($V$27*$T16*'VT CHS Emissions Schedule'!U$5/$W$27/(1-$L16))+($V$28*$T16*('VT CHS Emissions Schedule'!U$35+$P16)/$W$28))))-($R16*'VT CHS Emissions Schedule'!U$5)/(1-$L16),0)</f>
        <v>0</v>
      </c>
      <c r="BV16" s="64">
        <f>IF(BV$15&lt;2025+$U16,IF($A16="Natural gas",($Q16*AV16)/(1-$J16),IF(OR($A16="Propane",$A16="Oil"),($Q16*AV16),(($V$24*$T16*('VT CHS Emissions Schedule'!V$8+$O16)/$W$24)+($V$25*$T16*('VT CHS Emissions Schedule'!V$9+$N16)/$W$25)+($V$26*$T16*'VT CHS Emissions Schedule'!V$7/$W$26)/(1-$M16)+($V$27*$T16*'VT CHS Emissions Schedule'!V$5/$W$27/(1-$L16))+($V$28*$T16*('VT CHS Emissions Schedule'!V$35+$P16)/$W$28))))-($R16*'VT CHS Emissions Schedule'!V$5)/(1-$L16),0)</f>
        <v>0</v>
      </c>
      <c r="BW16" s="64">
        <f>IF(BW$15&lt;2025+$U16,IF($A16="Natural gas",($Q16*AW16)/(1-$J16),IF(OR($A16="Propane",$A16="Oil"),($Q16*AW16),(($V$24*$T16*('VT CHS Emissions Schedule'!W$8+$O16)/$W$24)+($V$25*$T16*('VT CHS Emissions Schedule'!W$9+$N16)/$W$25)+($V$26*$T16*'VT CHS Emissions Schedule'!W$7/$W$26)/(1-$M16)+($V$27*$T16*'VT CHS Emissions Schedule'!W$5/$W$27/(1-$L16))+($V$28*$T16*('VT CHS Emissions Schedule'!W$35+$P16)/$W$28))))-($R16*'VT CHS Emissions Schedule'!W$5)/(1-$L16),0)</f>
        <v>0</v>
      </c>
      <c r="BX16" s="64">
        <f>IF(BX$15&lt;2025+$U16,IF($A16="Natural gas",($Q16*AX16)/(1-$J16),IF(OR($A16="Propane",$A16="Oil"),($Q16*AX16),(($V$24*$T16*('VT CHS Emissions Schedule'!X$8+$O16)/$W$24)+($V$25*$T16*('VT CHS Emissions Schedule'!X$9+$N16)/$W$25)+($V$26*$T16*'VT CHS Emissions Schedule'!X$7/$W$26)/(1-$M16)+($V$27*$T16*'VT CHS Emissions Schedule'!X$5/$W$27/(1-$L16))+($V$28*$T16*('VT CHS Emissions Schedule'!X$35+$P16)/$W$28))))-($R16*'VT CHS Emissions Schedule'!X$5)/(1-$L16),0)</f>
        <v>0</v>
      </c>
      <c r="BY16" s="64">
        <f>IF(BY$15&lt;2025+$U16,IF($A16="Natural gas",($Q16*AY16)/(1-$J16),IF(OR($A16="Propane",$A16="Oil"),($Q16*AY16),(($V$24*$T16*('VT CHS Emissions Schedule'!Y$8+$O16)/$W$24)+($V$25*$T16*('VT CHS Emissions Schedule'!Y$9+$N16)/$W$25)+($V$26*$T16*'VT CHS Emissions Schedule'!Y$7/$W$26)/(1-$M16)+($V$27*$T16*'VT CHS Emissions Schedule'!Y$5/$W$27/(1-$L16))+($V$28*$T16*('VT CHS Emissions Schedule'!Y$35+$P16)/$W$28))))-($R16*'VT CHS Emissions Schedule'!Y$5)/(1-$L16),0)</f>
        <v>0</v>
      </c>
      <c r="BZ16" s="64">
        <f>IF(BZ$15&lt;2025+$U16,IF($A16="Natural gas",($Q16*AZ16)/(1-$J16),IF(OR($A16="Propane",$A16="Oil"),($Q16*AZ16),(($V$24*$T16*('VT CHS Emissions Schedule'!Z$8+$O16)/$W$24)+($V$25*$T16*('VT CHS Emissions Schedule'!Z$9+$N16)/$W$25)+($V$26*$T16*'VT CHS Emissions Schedule'!Z$7/$W$26)/(1-$M16)+($V$27*$T16*'VT CHS Emissions Schedule'!Z$5/$W$27/(1-$L16))+($V$28*$T16*('VT CHS Emissions Schedule'!Z$35+$P16)/$W$28))))-($R16*'VT CHS Emissions Schedule'!Z$5)/(1-$L16),0)</f>
        <v>0</v>
      </c>
      <c r="CA16" s="64">
        <f>IF(CA$15&lt;2025+$U16,IF($A16="Natural gas",($Q16*BA16)/(1-$J16),IF(OR($A16="Propane",$A16="Oil"),($Q16*BA16),(($V$24*$T16*('VT CHS Emissions Schedule'!AA$8+$O16)/$W$24)+($V$25*$T16*('VT CHS Emissions Schedule'!AA$9+$N16)/$W$25)+($V$26*$T16*'VT CHS Emissions Schedule'!AA$7/$W$26)/(1-$M16)+($V$27*$T16*'VT CHS Emissions Schedule'!AA$5/$W$27/(1-$L16))+($V$28*$T16*('VT CHS Emissions Schedule'!AA$35+$P16)/$W$28))))-($R16*'VT CHS Emissions Schedule'!AA$5)/(1-$L16),0)</f>
        <v>0</v>
      </c>
      <c r="CB16" s="64">
        <f>IF(CB$15&lt;2025+$U16,IF($A16="Natural gas",($Q16*BB16)/(1-$J16),IF(OR($A16="Propane",$A16="Oil"),($Q16*BB16),(($V$24*$T16*('VT CHS Emissions Schedule'!AB$8+$O16)/$W$24)+($V$25*$T16*('VT CHS Emissions Schedule'!AB$9+$N16)/$W$25)+($V$26*$T16*'VT CHS Emissions Schedule'!AB$7/$W$26)/(1-$M16)+($V$27*$T16*'VT CHS Emissions Schedule'!AB$5/$W$27/(1-$L16))+($V$28*$T16*('VT CHS Emissions Schedule'!AB$35+$P16)/$W$28))))-($R16*'VT CHS Emissions Schedule'!AB$5)/(1-$L16),0)</f>
        <v>0</v>
      </c>
      <c r="CC16" s="64">
        <f>IF(CC$15&lt;2025+$U16,IF($A16="Natural gas",($Q16*BC16)/(1-$J16),IF(OR($A16="Propane",$A16="Oil"),($Q16*BC16),(($V$24*$T16*('VT CHS Emissions Schedule'!AC$8+$O16)/$W$24)+($V$25*$T16*('VT CHS Emissions Schedule'!AC$9+$N16)/$W$25)+($V$26*$T16*'VT CHS Emissions Schedule'!AC$7/$W$26)/(1-$M16)+($V$27*$T16*'VT CHS Emissions Schedule'!AC$5/$W$27/(1-$L16))+($V$28*$T16*('VT CHS Emissions Schedule'!AC$35+$P16)/$W$28))))-($R16*'VT CHS Emissions Schedule'!AC$5)/(1-$L16),0)</f>
        <v>0</v>
      </c>
      <c r="CD16" s="64">
        <f>IF(CD$15&lt;2025+$U16,BD16+($S16*'VT CHS Emissions Schedule'!E$5)/(1-$L16),0)</f>
        <v>1242080.998222199</v>
      </c>
      <c r="CE16" s="64">
        <f>IF(CE$15&lt;2025+$U16,BE16+($S16*'VT CHS Emissions Schedule'!F$5)/(1-$L16),0)</f>
        <v>1265057.7715364099</v>
      </c>
      <c r="CF16" s="64">
        <f>IF(CF$15&lt;2025+$U16,BF16+($S16*'VT CHS Emissions Schedule'!G$5)/(1-$L16),0)</f>
        <v>1288034.5448506209</v>
      </c>
      <c r="CG16" s="64">
        <f>IF(CG$15&lt;2025+$U16,BG16+($S16*'VT CHS Emissions Schedule'!H$5)/(1-$L16),0)</f>
        <v>1311011.3181648317</v>
      </c>
      <c r="CH16" s="64">
        <f>IF(CH$15&lt;2025+$U16,BH16+($S16*'VT CHS Emissions Schedule'!I$5)/(1-$L16),0)</f>
        <v>1333988.0914790425</v>
      </c>
      <c r="CI16" s="64">
        <f>IF(CI$15&lt;2025+$U16,BI16+($S16*'VT CHS Emissions Schedule'!J$5)/(1-$L16),0)</f>
        <v>1355330.6634882551</v>
      </c>
      <c r="CJ16" s="64">
        <f>IF(CJ$15&lt;2025+$U16,BJ16+($S16*'VT CHS Emissions Schedule'!K$5)/(1-$L16),0)</f>
        <v>1378307.4368024659</v>
      </c>
      <c r="CK16" s="64">
        <f>IF(CK$15&lt;2025+$U16,BK16+($S16*'VT CHS Emissions Schedule'!L$5)/(1-$L16),0)</f>
        <v>1401284.2101166768</v>
      </c>
      <c r="CL16" s="64">
        <f>IF(CL$15&lt;2025+$U16,BL16+($S16*'VT CHS Emissions Schedule'!M$5)/(1-$L16),0)</f>
        <v>1424260.9834308878</v>
      </c>
      <c r="CM16" s="64">
        <f>IF(CM$15&lt;2025+$U16,BM16+($S16*'VT CHS Emissions Schedule'!N$5)/(1-$L16),0)</f>
        <v>1447237.7567450986</v>
      </c>
      <c r="CN16" s="64">
        <f>IF(CN$15&lt;2025+$U16,BN16+($S16*'VT CHS Emissions Schedule'!O$5)/(1-$L16),0)</f>
        <v>1467614.4743799642</v>
      </c>
      <c r="CO16" s="64">
        <f>IF(CO$15&lt;2025+$U16,BO16+($S16*'VT CHS Emissions Schedule'!P$5)/(1-$L16),0)</f>
        <v>1467614.4743799642</v>
      </c>
      <c r="CP16" s="64">
        <f>IF(CP$15&lt;2025+$U16,BP16+($S16*'VT CHS Emissions Schedule'!Q$5)/(1-$L16),0)</f>
        <v>1467614.4743799642</v>
      </c>
      <c r="CQ16" s="64">
        <f>IF(CQ$15&lt;2025+$U16,BQ16+($S16*'VT CHS Emissions Schedule'!R$5)/(1-$L16),0)</f>
        <v>1467614.4743799642</v>
      </c>
      <c r="CR16" s="64">
        <f>IF(CR$15&lt;2025+$U16,BR16+($S16*'VT CHS Emissions Schedule'!S$5)/(1-$L16),0)</f>
        <v>1467614.4743799642</v>
      </c>
      <c r="CS16" s="64">
        <f>IF(CS$15&lt;2025+$U16,BS16+($S16*'VT CHS Emissions Schedule'!T$5)/(1-$L16),0)</f>
        <v>1467525.8146007741</v>
      </c>
      <c r="CT16" s="64">
        <f>IF(CT$15&lt;2025+$U16,BT16+($S16*'VT CHS Emissions Schedule'!U$5)/(1-$L16),0)</f>
        <v>0</v>
      </c>
      <c r="CU16" s="64">
        <f>IF(CU$15&lt;2025+$U16,BU16+($S16*'VT CHS Emissions Schedule'!V$5)/(1-$L16),0)</f>
        <v>0</v>
      </c>
      <c r="CV16" s="64">
        <f>IF(CV$15&lt;2025+$U16,BV16+($S16*'VT CHS Emissions Schedule'!W$5)/(1-$L16),0)</f>
        <v>0</v>
      </c>
      <c r="CW16" s="64">
        <f>IF(CW$15&lt;2025+$U16,BW16+($S16*'VT CHS Emissions Schedule'!X$5)/(1-$L16),0)</f>
        <v>0</v>
      </c>
      <c r="CX16" s="64">
        <f>IF(CX$15&lt;2025+$U16,BX16+($S16*'VT CHS Emissions Schedule'!Y$5)/(1-$L16),0)</f>
        <v>0</v>
      </c>
      <c r="CY16" s="64">
        <f>IF(CY$15&lt;2025+$U16,BY16+($S16*'VT CHS Emissions Schedule'!Z$5)/(1-$L16),0)</f>
        <v>0</v>
      </c>
      <c r="CZ16" s="64">
        <f>IF(CZ$15&lt;2025+$U16,BZ16+($S16*'VT CHS Emissions Schedule'!AA$5)/(1-$L16),0)</f>
        <v>0</v>
      </c>
      <c r="DA16" s="64">
        <f>IF(DA$15&lt;2025+$U16,CA16+($S16*'VT CHS Emissions Schedule'!AB$5)/(1-$L16),0)</f>
        <v>0</v>
      </c>
      <c r="DB16" s="64">
        <f>IF(DB$15&lt;2025+$U16,CB16+($S16*'VT CHS Emissions Schedule'!AC$5)/(1-$L16),0)</f>
        <v>0</v>
      </c>
      <c r="DC16" s="64">
        <f>IF(DC$15&lt;2025+$U16,CC16+($S16*'VT CHS Emissions Schedule'!AD$5)/(1-$L16),0)</f>
        <v>0</v>
      </c>
    </row>
    <row r="17" spans="1:107" ht="15.75" x14ac:dyDescent="0.25">
      <c r="A17" s="353" t="s">
        <v>8</v>
      </c>
      <c r="B17" s="64">
        <f>SUM(BD17:CC17)</f>
        <v>26088449.763204366</v>
      </c>
      <c r="C17" s="64">
        <f>SUM(CD17:DC17)</f>
        <v>25821003.143556964</v>
      </c>
      <c r="D17" s="223">
        <f>(B17/1000000)*1</f>
        <v>26.088449763204366</v>
      </c>
      <c r="E17" s="111">
        <f>F17+I17</f>
        <v>1473365.5829343095</v>
      </c>
      <c r="F17" s="64">
        <f>G17-H17</f>
        <v>1504458.12786071</v>
      </c>
      <c r="G17" s="64">
        <f>IF($A17="Natural gas",($Q17*AD17)/(1-$J17),IF(OR($A17="Propane",$A17="Oil"),($Q17*AD17),(($V$24*$T17*('VT CHS Emissions Schedule'!D$8+$O17)/$W$24)+($V$25*$T17*('VT CHS Emissions Schedule'!D$9+$N17)/$W$25)+($V$26*$T17*'VT CHS Emissions Schedule'!D$7/$W$26)/(1-$M17)+($V$27*$T17*'VT CHS Emissions Schedule'!D$5/$W$27/(1-$L17))+($V$28*$T17*('VT CHS Emissions Schedule'!D$35+$O17)/$W$28))))</f>
        <v>1801478.5411101587</v>
      </c>
      <c r="H17" s="64">
        <f>($R17*'VT CHS Emissions Schedule'!D$5)/(1-$L17)</f>
        <v>297020.41324944876</v>
      </c>
      <c r="I17" s="64">
        <f>($S17*'VT CHS Emissions Schedule'!E$5)/(1-$L17)</f>
        <v>-31092.5449264005</v>
      </c>
      <c r="J17" s="66">
        <f>_xlfn.XLOOKUP(A17,Lookups!$A$3:$A$15,Lookups!$E$3:$E$15)</f>
        <v>0</v>
      </c>
      <c r="K17" s="65">
        <f>_xlfn.XLOOKUP(A17,Lookups!$A$3:$A$15,Lookups!$D$3:$D$15)</f>
        <v>0.32764300000000002</v>
      </c>
      <c r="L17" s="66">
        <f>Lookups!$E$6</f>
        <v>0.04</v>
      </c>
      <c r="M17" s="66">
        <f>Lookups!$E$5</f>
        <v>1.4E-2</v>
      </c>
      <c r="N17" s="65">
        <f>Lookups!$D$4</f>
        <v>0.32764300000000002</v>
      </c>
      <c r="O17" s="65">
        <f>Lookups!$D$3</f>
        <v>0.21490000000000001</v>
      </c>
      <c r="P17" s="65">
        <f>Lookups!$D$8</f>
        <v>1.3776766038113153</v>
      </c>
      <c r="Q17" s="64">
        <f>$T17/$Y17</f>
        <v>24298.090909090908</v>
      </c>
      <c r="R17" s="64">
        <f>($T17/$X17)</f>
        <v>7549.6618281679075</v>
      </c>
      <c r="S17" s="64">
        <f>-((1-$Z17)*($AA17*$AB17)/$X17)*AC17</f>
        <v>-849.37063946645708</v>
      </c>
      <c r="T17" s="64">
        <f>($V17*$W17*$AC17)</f>
        <v>21382.32</v>
      </c>
      <c r="U17" s="68">
        <v>16</v>
      </c>
      <c r="V17" s="64">
        <v>12000</v>
      </c>
      <c r="W17" s="64">
        <v>1681</v>
      </c>
      <c r="X17" s="72">
        <f>$V$41</f>
        <v>2.8322222222222226</v>
      </c>
      <c r="Y17" s="72">
        <f>_xlfn.XLOOKUP($A17,$U$24:$U$28,$W$24:$W$28,"blended")</f>
        <v>0.88</v>
      </c>
      <c r="Z17" s="80">
        <v>0.68</v>
      </c>
      <c r="AA17" s="64">
        <f>V17</f>
        <v>12000</v>
      </c>
      <c r="AB17" s="64">
        <v>591</v>
      </c>
      <c r="AC17" s="75">
        <v>1.06E-3</v>
      </c>
      <c r="AD17" s="67">
        <f>IF(AD$15&lt;2025+$U17,$K17+_xlfn.XLOOKUP(_xlfn.XLOOKUP($A17,Lookups!$A$3:$A$17,Lookups!$B$3:$B$17),'VT CHS Emissions Schedule'!$A:$A,'VT CHS Emissions Schedule'!D:D),0)</f>
        <v>74.140744137069305</v>
      </c>
      <c r="AE17" s="67">
        <f>IF(AE$15&lt;2025+$U17,$K17+_xlfn.XLOOKUP(_xlfn.XLOOKUP($A17,Lookups!$A$3:$A$17,Lookups!$B$3:$B$17),'VT CHS Emissions Schedule'!$A:$A,'VT CHS Emissions Schedule'!E:E),0)</f>
        <v>73.913585753439619</v>
      </c>
      <c r="AF17" s="67">
        <f>IF(AF$15&lt;2025+$U17,$K17+_xlfn.XLOOKUP(_xlfn.XLOOKUP($A17,Lookups!$A$3:$A$17,Lookups!$B$3:$B$17),'VT CHS Emissions Schedule'!$A:$A,'VT CHS Emissions Schedule'!F:F),0)</f>
        <v>73.913585753439619</v>
      </c>
      <c r="AG17" s="67">
        <f>IF(AG$15&lt;2025+$U17,$K17+_xlfn.XLOOKUP(_xlfn.XLOOKUP($A17,Lookups!$A$3:$A$17,Lookups!$B$3:$B$17),'VT CHS Emissions Schedule'!$A:$A,'VT CHS Emissions Schedule'!G:G),0)</f>
        <v>73.913585753439619</v>
      </c>
      <c r="AH17" s="67">
        <f>IF(AH$15&lt;2025+$U17,$K17+_xlfn.XLOOKUP(_xlfn.XLOOKUP($A17,Lookups!$A$3:$A$17,Lookups!$B$3:$B$17),'VT CHS Emissions Schedule'!$A:$A,'VT CHS Emissions Schedule'!H:H),0)</f>
        <v>73.904830687526697</v>
      </c>
      <c r="AI17" s="67">
        <f>IF(AI$15&lt;2025+$U17,$K17+_xlfn.XLOOKUP(_xlfn.XLOOKUP($A17,Lookups!$A$3:$A$17,Lookups!$B$3:$B$17),'VT CHS Emissions Schedule'!$A:$A,'VT CHS Emissions Schedule'!I:I),0)</f>
        <v>73.904830687526697</v>
      </c>
      <c r="AJ17" s="67">
        <f>IF(AJ$15&lt;2025+$U17,$K17+_xlfn.XLOOKUP(_xlfn.XLOOKUP($A17,Lookups!$A$3:$A$17,Lookups!$B$3:$B$17),'VT CHS Emissions Schedule'!$A:$A,'VT CHS Emissions Schedule'!J:J),0)</f>
        <v>73.904830687526697</v>
      </c>
      <c r="AK17" s="67">
        <f>IF(AK$15&lt;2025+$U17,$K17+_xlfn.XLOOKUP(_xlfn.XLOOKUP($A17,Lookups!$A$3:$A$17,Lookups!$B$3:$B$17),'VT CHS Emissions Schedule'!$A:$A,'VT CHS Emissions Schedule'!K:K),0)</f>
        <v>73.904830687526697</v>
      </c>
      <c r="AL17" s="67">
        <f>IF(AL$15&lt;2025+$U17,$K17+_xlfn.XLOOKUP(_xlfn.XLOOKUP($A17,Lookups!$A$3:$A$17,Lookups!$B$3:$B$17),'VT CHS Emissions Schedule'!$A:$A,'VT CHS Emissions Schedule'!L:L),0)</f>
        <v>73.904830687526697</v>
      </c>
      <c r="AM17" s="67">
        <f>IF(AM$15&lt;2025+$U17,$K17+_xlfn.XLOOKUP(_xlfn.XLOOKUP($A17,Lookups!$A$3:$A$17,Lookups!$B$3:$B$17),'VT CHS Emissions Schedule'!$A:$A,'VT CHS Emissions Schedule'!M:M),0)</f>
        <v>73.534497310657912</v>
      </c>
      <c r="AN17" s="67">
        <f>IF(AN$15&lt;2025+$U17,$K17+_xlfn.XLOOKUP(_xlfn.XLOOKUP($A17,Lookups!$A$3:$A$17,Lookups!$B$3:$B$17),'VT CHS Emissions Schedule'!$A:$A,'VT CHS Emissions Schedule'!N:N),0)</f>
        <v>73.534497310657912</v>
      </c>
      <c r="AO17" s="67">
        <f>IF(AO$15&lt;2025+$U17,$K17+_xlfn.XLOOKUP(_xlfn.XLOOKUP($A17,Lookups!$A$3:$A$17,Lookups!$B$3:$B$17),'VT CHS Emissions Schedule'!$A:$A,'VT CHS Emissions Schedule'!O:O),0)</f>
        <v>73.534497310657912</v>
      </c>
      <c r="AP17" s="67">
        <f>IF(AP$15&lt;2025+$U17,$K17+_xlfn.XLOOKUP(_xlfn.XLOOKUP($A17,Lookups!$A$3:$A$17,Lookups!$B$3:$B$17),'VT CHS Emissions Schedule'!$A:$A,'VT CHS Emissions Schedule'!P:P),0)</f>
        <v>73.534497310657912</v>
      </c>
      <c r="AQ17" s="67">
        <f>IF(AQ$15&lt;2025+$U17,$K17+_xlfn.XLOOKUP(_xlfn.XLOOKUP($A17,Lookups!$A$3:$A$17,Lookups!$B$3:$B$17),'VT CHS Emissions Schedule'!$A:$A,'VT CHS Emissions Schedule'!Q:Q),0)</f>
        <v>73.534497310657912</v>
      </c>
      <c r="AR17" s="67">
        <f>IF(AR$15&lt;2025+$U17,$K17+_xlfn.XLOOKUP(_xlfn.XLOOKUP($A17,Lookups!$A$3:$A$17,Lookups!$B$3:$B$17),'VT CHS Emissions Schedule'!$A:$A,'VT CHS Emissions Schedule'!R:R),0)</f>
        <v>73.470054800700524</v>
      </c>
      <c r="AS17" s="67">
        <f>IF(AS$15&lt;2025+$U17,$K17+_xlfn.XLOOKUP(_xlfn.XLOOKUP($A17,Lookups!$A$3:$A$17,Lookups!$B$3:$B$17),'VT CHS Emissions Schedule'!$A:$A,'VT CHS Emissions Schedule'!S:S),0)</f>
        <v>73.470054800700524</v>
      </c>
      <c r="AT17" s="67">
        <f>IF(AT$15&lt;2025+$U17,$K17+_xlfn.XLOOKUP(_xlfn.XLOOKUP($A17,Lookups!$A$3:$A$17,Lookups!$B$3:$B$17),'VT CHS Emissions Schedule'!$A:$A,'VT CHS Emissions Schedule'!T:T),0)</f>
        <v>0</v>
      </c>
      <c r="AU17" s="67">
        <f>IF(AU$15&lt;2025+$U17,$K17+_xlfn.XLOOKUP(_xlfn.XLOOKUP($A17,Lookups!$A$3:$A$17,Lookups!$B$3:$B$17),'VT CHS Emissions Schedule'!$A:$A,'VT CHS Emissions Schedule'!U:U),0)</f>
        <v>0</v>
      </c>
      <c r="AV17" s="67">
        <f>IF(AV$15&lt;2025+$U17,$K17+_xlfn.XLOOKUP(_xlfn.XLOOKUP($A17,Lookups!$A$3:$A$17,Lookups!$B$3:$B$17),'VT CHS Emissions Schedule'!$A:$A,'VT CHS Emissions Schedule'!V:V),0)</f>
        <v>0</v>
      </c>
      <c r="AW17" s="67">
        <f>IF(AW$15&lt;2025+$U17,$K17+_xlfn.XLOOKUP(_xlfn.XLOOKUP($A17,Lookups!$A$3:$A$17,Lookups!$B$3:$B$17),'VT CHS Emissions Schedule'!$A:$A,'VT CHS Emissions Schedule'!W:W),0)</f>
        <v>0</v>
      </c>
      <c r="AX17" s="67">
        <f>IF(AX$15&lt;2025+$U17,$K17+_xlfn.XLOOKUP(_xlfn.XLOOKUP($A17,Lookups!$A$3:$A$17,Lookups!$B$3:$B$17),'VT CHS Emissions Schedule'!$A:$A,'VT CHS Emissions Schedule'!X:X),0)</f>
        <v>0</v>
      </c>
      <c r="AY17" s="67">
        <f>IF(AY$15&lt;2025+$U17,$K17+_xlfn.XLOOKUP(_xlfn.XLOOKUP($A17,Lookups!$A$3:$A$17,Lookups!$B$3:$B$17),'VT CHS Emissions Schedule'!$A:$A,'VT CHS Emissions Schedule'!Y:Y),0)</f>
        <v>0</v>
      </c>
      <c r="AZ17" s="67">
        <f>IF(AZ$15&lt;2025+$U17,$K17+_xlfn.XLOOKUP(_xlfn.XLOOKUP($A17,Lookups!$A$3:$A$17,Lookups!$B$3:$B$17),'VT CHS Emissions Schedule'!$A:$A,'VT CHS Emissions Schedule'!Z:Z),0)</f>
        <v>0</v>
      </c>
      <c r="BA17" s="67">
        <f>IF(BA$15&lt;2025+$U17,$K17+_xlfn.XLOOKUP(_xlfn.XLOOKUP($A17,Lookups!$A$3:$A$17,Lookups!$B$3:$B$17),'VT CHS Emissions Schedule'!$A:$A,'VT CHS Emissions Schedule'!AA:AA),0)</f>
        <v>0</v>
      </c>
      <c r="BB17" s="67">
        <f>IF(BB$15&lt;2025+$U17,$K17+_xlfn.XLOOKUP(_xlfn.XLOOKUP($A17,Lookups!$A$3:$A$17,Lookups!$B$3:$B$17),'VT CHS Emissions Schedule'!$A:$A,'VT CHS Emissions Schedule'!AB:AB),0)</f>
        <v>0</v>
      </c>
      <c r="BC17" s="67">
        <f>IF(BC$15&lt;2025+$U17,$K17+_xlfn.XLOOKUP(_xlfn.XLOOKUP($A17,Lookups!$A$3:$A$17,Lookups!$B$3:$B$17),'VT CHS Emissions Schedule'!$A:$A,'VT CHS Emissions Schedule'!AC:AC),0)</f>
        <v>0</v>
      </c>
      <c r="BD17" s="64">
        <f>IF(BD$15&lt;2025+$U17,IF($A17="Natural gas",($Q17*AD17)/(1-$J17),IF(OR($A17="Propane",$A17="Oil"),($Q17*AD17),(($V$24*$T17*('VT CHS Emissions Schedule'!D$8+$O17)/$W$24)+($V$25*$T17*('VT CHS Emissions Schedule'!D$9+$N17)/$W$25)+($V$26*$T17*'VT CHS Emissions Schedule'!D$7/$W$26)/(1-$M17)+($V$27*$T17*'VT CHS Emissions Schedule'!D$5/$W$27/(1-$L17))+($V$28*$T17*('VT CHS Emissions Schedule'!D$35+$P17)/$W$28))))-($R17*'VT CHS Emissions Schedule'!D$5)/(1-$L17),0)</f>
        <v>1504458.12786071</v>
      </c>
      <c r="BE17" s="64">
        <f>IF(BE$15&lt;2025+$U17,IF($A17="Natural gas",($Q17*AE17)/(1-$J17),IF(OR($A17="Propane",$A17="Oil"),($Q17*AE17),(($V$24*$T17*('VT CHS Emissions Schedule'!E$8+$O17)/$W$24)+($V$25*$T17*('VT CHS Emissions Schedule'!E$9+$N17)/$W$25)+($V$26*$T17*'VT CHS Emissions Schedule'!E$7/$W$26)/(1-$M17)+($V$27*$T17*'VT CHS Emissions Schedule'!E$5/$W$27/(1-$L17))+($V$28*$T17*('VT CHS Emissions Schedule'!E$35+$P17)/$W$28))))-($R17*'VT CHS Emissions Schedule'!E$5)/(1-$L17),0)</f>
        <v>1519591.809359381</v>
      </c>
      <c r="BF17" s="64">
        <f>IF(BF$15&lt;2025+$U17,IF($A17="Natural gas",($Q17*AF17)/(1-$J17),IF(OR($A17="Propane",$A17="Oil"),($Q17*AF17),(($V$24*$T17*('VT CHS Emissions Schedule'!F$8+$O17)/$W$24)+($V$25*$T17*('VT CHS Emissions Schedule'!F$9+$N17)/$W$25)+($V$26*$T17*'VT CHS Emissions Schedule'!F$7/$W$26)/(1-$M17)+($V$27*$T17*'VT CHS Emissions Schedule'!F$5/$W$27/(1-$L17))+($V$28*$T17*('VT CHS Emissions Schedule'!F$35+$P17)/$W$28))))-($R17*'VT CHS Emissions Schedule'!F$5)/(1-$L17),0)</f>
        <v>1540245.0059142483</v>
      </c>
      <c r="BG17" s="64">
        <f>IF(BG$15&lt;2025+$U17,IF($A17="Natural gas",($Q17*AG17)/(1-$J17),IF(OR($A17="Propane",$A17="Oil"),($Q17*AG17),(($V$24*$T17*('VT CHS Emissions Schedule'!G$8+$O17)/$W$24)+($V$25*$T17*('VT CHS Emissions Schedule'!G$9+$N17)/$W$25)+($V$26*$T17*'VT CHS Emissions Schedule'!G$7/$W$26)/(1-$M17)+($V$27*$T17*'VT CHS Emissions Schedule'!G$5/$W$27/(1-$L17))+($V$28*$T17*('VT CHS Emissions Schedule'!G$35+$P17)/$W$28))))-($R17*'VT CHS Emissions Schedule'!G$5)/(1-$L17),0)</f>
        <v>1560898.2024691156</v>
      </c>
      <c r="BH17" s="64">
        <f>IF(BH$15&lt;2025+$U17,IF($A17="Natural gas",($Q17*AH17)/(1-$J17),IF(OR($A17="Propane",$A17="Oil"),($Q17*AH17),(($V$24*$T17*('VT CHS Emissions Schedule'!H$8+$O17)/$W$24)+($V$25*$T17*('VT CHS Emissions Schedule'!H$9+$N17)/$W$25)+($V$26*$T17*'VT CHS Emissions Schedule'!H$7/$W$26)/(1-$M17)+($V$27*$T17*'VT CHS Emissions Schedule'!H$5/$W$27/(1-$L17))+($V$28*$T17*('VT CHS Emissions Schedule'!H$35+$P17)/$W$28))))-($R17*'VT CHS Emissions Schedule'!H$5)/(1-$L17),0)</f>
        <v>1581338.6676365156</v>
      </c>
      <c r="BI17" s="64">
        <f>IF(BI$15&lt;2025+$U17,IF($A17="Natural gas",($Q17*AI17)/(1-$J17),IF(OR($A17="Propane",$A17="Oil"),($Q17*AI17),(($V$24*$T17*('VT CHS Emissions Schedule'!I$8+$O17)/$W$24)+($V$25*$T17*('VT CHS Emissions Schedule'!I$9+$N17)/$W$25)+($V$26*$T17*'VT CHS Emissions Schedule'!I$7/$W$26)/(1-$M17)+($V$27*$T17*'VT CHS Emissions Schedule'!I$5/$W$27/(1-$L17))+($V$28*$T17*('VT CHS Emissions Schedule'!I$35+$P17)/$W$28))))-($R17*'VT CHS Emissions Schedule'!I$5)/(1-$L17),0)</f>
        <v>1601991.8641913827</v>
      </c>
      <c r="BJ17" s="64">
        <f>IF(BJ$15&lt;2025+$U17,IF($A17="Natural gas",($Q17*AJ17)/(1-$J17),IF(OR($A17="Propane",$A17="Oil"),($Q17*AJ17),(($V$24*$T17*('VT CHS Emissions Schedule'!J$8+$O17)/$W$24)+($V$25*$T17*('VT CHS Emissions Schedule'!J$9+$N17)/$W$25)+($V$26*$T17*'VT CHS Emissions Schedule'!J$7/$W$26)/(1-$M17)+($V$27*$T17*'VT CHS Emissions Schedule'!J$5/$W$27/(1-$L17))+($V$28*$T17*('VT CHS Emissions Schedule'!J$35+$P17)/$W$28))))-($R17*'VT CHS Emissions Schedule'!J$5)/(1-$L17),0)</f>
        <v>1622645.06074625</v>
      </c>
      <c r="BK17" s="64">
        <f>IF(BK$15&lt;2025+$U17,IF($A17="Natural gas",($Q17*AK17)/(1-$J17),IF(OR($A17="Propane",$A17="Oil"),($Q17*AK17),(($V$24*$T17*('VT CHS Emissions Schedule'!K$8+$O17)/$W$24)+($V$25*$T17*('VT CHS Emissions Schedule'!K$9+$N17)/$W$25)+($V$26*$T17*'VT CHS Emissions Schedule'!K$7/$W$26)/(1-$M17)+($V$27*$T17*'VT CHS Emissions Schedule'!K$5/$W$27/(1-$L17))+($V$28*$T17*('VT CHS Emissions Schedule'!K$35+$P17)/$W$28))))-($R17*'VT CHS Emissions Schedule'!K$5)/(1-$L17),0)</f>
        <v>1643298.2573011173</v>
      </c>
      <c r="BL17" s="64">
        <f>IF(BL$15&lt;2025+$U17,IF($A17="Natural gas",($Q17*AL17)/(1-$J17),IF(OR($A17="Propane",$A17="Oil"),($Q17*AL17),(($V$24*$T17*('VT CHS Emissions Schedule'!L$8+$O17)/$W$24)+($V$25*$T17*('VT CHS Emissions Schedule'!L$9+$N17)/$W$25)+($V$26*$T17*'VT CHS Emissions Schedule'!L$7/$W$26)/(1-$M17)+($V$27*$T17*'VT CHS Emissions Schedule'!L$5/$W$27/(1-$L17))+($V$28*$T17*('VT CHS Emissions Schedule'!L$35+$P17)/$W$28))))-($R17*'VT CHS Emissions Schedule'!L$5)/(1-$L17),0)</f>
        <v>1663951.4538559846</v>
      </c>
      <c r="BM17" s="64">
        <f>IF(BM$15&lt;2025+$U17,IF($A17="Natural gas",($Q17*AM17)/(1-$J17),IF(OR($A17="Propane",$A17="Oil"),($Q17*AM17),(($V$24*$T17*('VT CHS Emissions Schedule'!M$8+$O17)/$W$24)+($V$25*$T17*('VT CHS Emissions Schedule'!M$9+$N17)/$W$25)+($V$26*$T17*'VT CHS Emissions Schedule'!M$7/$W$26)/(1-$M17)+($V$27*$T17*'VT CHS Emissions Schedule'!M$5/$W$27/(1-$L17))+($V$28*$T17*('VT CHS Emissions Schedule'!M$35+$P17)/$W$28))))-($R17*'VT CHS Emissions Schedule'!M$5)/(1-$L17),0)</f>
        <v>1675606.2563530237</v>
      </c>
      <c r="BN17" s="64">
        <f>IF(BN$15&lt;2025+$U17,IF($A17="Natural gas",($Q17*AN17)/(1-$J17),IF(OR($A17="Propane",$A17="Oil"),($Q17*AN17),(($V$24*$T17*('VT CHS Emissions Schedule'!N$8+$O17)/$W$24)+($V$25*$T17*('VT CHS Emissions Schedule'!N$9+$N17)/$W$25)+($V$26*$T17*'VT CHS Emissions Schedule'!N$7/$W$26)/(1-$M17)+($V$27*$T17*'VT CHS Emissions Schedule'!N$5/$W$27/(1-$L17))+($V$28*$T17*('VT CHS Emissions Schedule'!N$35+$P17)/$W$28))))-($R17*'VT CHS Emissions Schedule'!N$5)/(1-$L17),0)</f>
        <v>1696259.4529078908</v>
      </c>
      <c r="BO17" s="64">
        <f>IF(BO$15&lt;2025+$U17,IF($A17="Natural gas",($Q17*AO17)/(1-$J17),IF(OR($A17="Propane",$A17="Oil"),($Q17*AO17),(($V$24*$T17*('VT CHS Emissions Schedule'!O$8+$O17)/$W$24)+($V$25*$T17*('VT CHS Emissions Schedule'!O$9+$N17)/$W$25)+($V$26*$T17*'VT CHS Emissions Schedule'!O$7/$W$26)/(1-$M17)+($V$27*$T17*'VT CHS Emissions Schedule'!O$5/$W$27/(1-$L17))+($V$28*$T17*('VT CHS Emissions Schedule'!O$35+$P17)/$W$28))))-($R17*'VT CHS Emissions Schedule'!O$5)/(1-$L17),0)</f>
        <v>1696259.4529078908</v>
      </c>
      <c r="BP17" s="64">
        <f>IF(BP$15&lt;2025+$U17,IF($A17="Natural gas",($Q17*AP17)/(1-$J17),IF(OR($A17="Propane",$A17="Oil"),($Q17*AP17),(($V$24*$T17*('VT CHS Emissions Schedule'!P$8+$O17)/$W$24)+($V$25*$T17*('VT CHS Emissions Schedule'!P$9+$N17)/$W$25)+($V$26*$T17*'VT CHS Emissions Schedule'!P$7/$W$26)/(1-$M17)+($V$27*$T17*'VT CHS Emissions Schedule'!P$5/$W$27/(1-$L17))+($V$28*$T17*('VT CHS Emissions Schedule'!P$35+$P17)/$W$28))))-($R17*'VT CHS Emissions Schedule'!P$5)/(1-$L17),0)</f>
        <v>1696259.4529078908</v>
      </c>
      <c r="BQ17" s="64">
        <f>IF(BQ$15&lt;2025+$U17,IF($A17="Natural gas",($Q17*AQ17)/(1-$J17),IF(OR($A17="Propane",$A17="Oil"),($Q17*AQ17),(($V$24*$T17*('VT CHS Emissions Schedule'!Q$8+$O17)/$W$24)+($V$25*$T17*('VT CHS Emissions Schedule'!Q$9+$N17)/$W$25)+($V$26*$T17*'VT CHS Emissions Schedule'!Q$7/$W$26)/(1-$M17)+($V$27*$T17*'VT CHS Emissions Schedule'!Q$5/$W$27/(1-$L17))+($V$28*$T17*('VT CHS Emissions Schedule'!Q$35+$P17)/$W$28))))-($R17*'VT CHS Emissions Schedule'!Q$5)/(1-$L17),0)</f>
        <v>1696259.4529078908</v>
      </c>
      <c r="BR17" s="64">
        <f>IF(BR$15&lt;2025+$U17,IF($A17="Natural gas",($Q17*AR17)/(1-$J17),IF(OR($A17="Propane",$A17="Oil"),($Q17*AR17),(($V$24*$T17*('VT CHS Emissions Schedule'!R$8+$O17)/$W$24)+($V$25*$T17*('VT CHS Emissions Schedule'!R$9+$N17)/$W$25)+($V$26*$T17*'VT CHS Emissions Schedule'!R$7/$W$26)/(1-$M17)+($V$27*$T17*'VT CHS Emissions Schedule'!R$5/$W$27/(1-$L17))+($V$28*$T17*('VT CHS Emissions Schedule'!R$35+$P17)/$W$28))))-($R17*'VT CHS Emissions Schedule'!R$5)/(1-$L17),0)</f>
        <v>1694693.6229425361</v>
      </c>
      <c r="BS17" s="64">
        <f>IF(BS$15&lt;2025+$U17,IF($A17="Natural gas",($Q17*AS17)/(1-$J17),IF(OR($A17="Propane",$A17="Oil"),($Q17*AS17),(($V$24*$T17*('VT CHS Emissions Schedule'!S$8+$O17)/$W$24)+($V$25*$T17*('VT CHS Emissions Schedule'!S$9+$N17)/$W$25)+($V$26*$T17*'VT CHS Emissions Schedule'!S$7/$W$26)/(1-$M17)+($V$27*$T17*'VT CHS Emissions Schedule'!S$5/$W$27/(1-$L17))+($V$28*$T17*('VT CHS Emissions Schedule'!S$35+$P17)/$W$28))))-($R17*'VT CHS Emissions Schedule'!S$5)/(1-$L17),0)</f>
        <v>1694693.6229425361</v>
      </c>
      <c r="BT17" s="64">
        <f>IF(BT$15&lt;2025+$U17,IF($A17="Natural gas",($Q17*AT17)/(1-$J17),IF(OR($A17="Propane",$A17="Oil"),($Q17*AT17),(($V$24*$T17*('VT CHS Emissions Schedule'!T$8+$O17)/$W$24)+($V$25*$T17*('VT CHS Emissions Schedule'!T$9+$N17)/$W$25)+($V$26*$T17*'VT CHS Emissions Schedule'!T$7/$W$26)/(1-$M17)+($V$27*$T17*'VT CHS Emissions Schedule'!T$5/$W$27/(1-$L17))+($V$28*$T17*('VT CHS Emissions Schedule'!T$35+$P17)/$W$28))))-($R17*'VT CHS Emissions Schedule'!T$5)/(1-$L17),0)</f>
        <v>0</v>
      </c>
      <c r="BU17" s="64">
        <f>IF(BU$15&lt;2025+$U17,IF($A17="Natural gas",($Q17*AU17)/(1-$J17),IF(OR($A17="Propane",$A17="Oil"),($Q17*AU17),(($V$24*$T17*('VT CHS Emissions Schedule'!U$8+$O17)/$W$24)+($V$25*$T17*('VT CHS Emissions Schedule'!U$9+$N17)/$W$25)+($V$26*$T17*'VT CHS Emissions Schedule'!U$7/$W$26)/(1-$M17)+($V$27*$T17*'VT CHS Emissions Schedule'!U$5/$W$27/(1-$L17))+($V$28*$T17*('VT CHS Emissions Schedule'!U$35+$P17)/$W$28))))-($R17*'VT CHS Emissions Schedule'!U$5)/(1-$L17),0)</f>
        <v>0</v>
      </c>
      <c r="BV17" s="64">
        <f>IF(BV$15&lt;2025+$U17,IF($A17="Natural gas",($Q17*AV17)/(1-$J17),IF(OR($A17="Propane",$A17="Oil"),($Q17*AV17),(($V$24*$T17*('VT CHS Emissions Schedule'!V$8+$O17)/$W$24)+($V$25*$T17*('VT CHS Emissions Schedule'!V$9+$N17)/$W$25)+($V$26*$T17*'VT CHS Emissions Schedule'!V$7/$W$26)/(1-$M17)+($V$27*$T17*'VT CHS Emissions Schedule'!V$5/$W$27/(1-$L17))+($V$28*$T17*('VT CHS Emissions Schedule'!V$35+$P17)/$W$28))))-($R17*'VT CHS Emissions Schedule'!V$5)/(1-$L17),0)</f>
        <v>0</v>
      </c>
      <c r="BW17" s="64">
        <f>IF(BW$15&lt;2025+$U17,IF($A17="Natural gas",($Q17*AW17)/(1-$J17),IF(OR($A17="Propane",$A17="Oil"),($Q17*AW17),(($V$24*$T17*('VT CHS Emissions Schedule'!W$8+$O17)/$W$24)+($V$25*$T17*('VT CHS Emissions Schedule'!W$9+$N17)/$W$25)+($V$26*$T17*'VT CHS Emissions Schedule'!W$7/$W$26)/(1-$M17)+($V$27*$T17*'VT CHS Emissions Schedule'!W$5/$W$27/(1-$L17))+($V$28*$T17*('VT CHS Emissions Schedule'!W$35+$P17)/$W$28))))-($R17*'VT CHS Emissions Schedule'!W$5)/(1-$L17),0)</f>
        <v>0</v>
      </c>
      <c r="BX17" s="64">
        <f>IF(BX$15&lt;2025+$U17,IF($A17="Natural gas",($Q17*AX17)/(1-$J17),IF(OR($A17="Propane",$A17="Oil"),($Q17*AX17),(($V$24*$T17*('VT CHS Emissions Schedule'!X$8+$O17)/$W$24)+($V$25*$T17*('VT CHS Emissions Schedule'!X$9+$N17)/$W$25)+($V$26*$T17*'VT CHS Emissions Schedule'!X$7/$W$26)/(1-$M17)+($V$27*$T17*'VT CHS Emissions Schedule'!X$5/$W$27/(1-$L17))+($V$28*$T17*('VT CHS Emissions Schedule'!X$35+$P17)/$W$28))))-($R17*'VT CHS Emissions Schedule'!X$5)/(1-$L17),0)</f>
        <v>0</v>
      </c>
      <c r="BY17" s="64">
        <f>IF(BY$15&lt;2025+$U17,IF($A17="Natural gas",($Q17*AY17)/(1-$J17),IF(OR($A17="Propane",$A17="Oil"),($Q17*AY17),(($V$24*$T17*('VT CHS Emissions Schedule'!Y$8+$O17)/$W$24)+($V$25*$T17*('VT CHS Emissions Schedule'!Y$9+$N17)/$W$25)+($V$26*$T17*'VT CHS Emissions Schedule'!Y$7/$W$26)/(1-$M17)+($V$27*$T17*'VT CHS Emissions Schedule'!Y$5/$W$27/(1-$L17))+($V$28*$T17*('VT CHS Emissions Schedule'!Y$35+$P17)/$W$28))))-($R17*'VT CHS Emissions Schedule'!Y$5)/(1-$L17),0)</f>
        <v>0</v>
      </c>
      <c r="BZ17" s="64">
        <f>IF(BZ$15&lt;2025+$U17,IF($A17="Natural gas",($Q17*AZ17)/(1-$J17),IF(OR($A17="Propane",$A17="Oil"),($Q17*AZ17),(($V$24*$T17*('VT CHS Emissions Schedule'!Z$8+$O17)/$W$24)+($V$25*$T17*('VT CHS Emissions Schedule'!Z$9+$N17)/$W$25)+($V$26*$T17*'VT CHS Emissions Schedule'!Z$7/$W$26)/(1-$M17)+($V$27*$T17*'VT CHS Emissions Schedule'!Z$5/$W$27/(1-$L17))+($V$28*$T17*('VT CHS Emissions Schedule'!Z$35+$P17)/$W$28))))-($R17*'VT CHS Emissions Schedule'!Z$5)/(1-$L17),0)</f>
        <v>0</v>
      </c>
      <c r="CA17" s="64">
        <f>IF(CA$15&lt;2025+$U17,IF($A17="Natural gas",($Q17*BA17)/(1-$J17),IF(OR($A17="Propane",$A17="Oil"),($Q17*BA17),(($V$24*$T17*('VT CHS Emissions Schedule'!AA$8+$O17)/$W$24)+($V$25*$T17*('VT CHS Emissions Schedule'!AA$9+$N17)/$W$25)+($V$26*$T17*'VT CHS Emissions Schedule'!AA$7/$W$26)/(1-$M17)+($V$27*$T17*'VT CHS Emissions Schedule'!AA$5/$W$27/(1-$L17))+($V$28*$T17*('VT CHS Emissions Schedule'!AA$35+$P17)/$W$28))))-($R17*'VT CHS Emissions Schedule'!AA$5)/(1-$L17),0)</f>
        <v>0</v>
      </c>
      <c r="CB17" s="64">
        <f>IF(CB$15&lt;2025+$U17,IF($A17="Natural gas",($Q17*BB17)/(1-$J17),IF(OR($A17="Propane",$A17="Oil"),($Q17*BB17),(($V$24*$T17*('VT CHS Emissions Schedule'!AB$8+$O17)/$W$24)+($V$25*$T17*('VT CHS Emissions Schedule'!AB$9+$N17)/$W$25)+($V$26*$T17*'VT CHS Emissions Schedule'!AB$7/$W$26)/(1-$M17)+($V$27*$T17*'VT CHS Emissions Schedule'!AB$5/$W$27/(1-$L17))+($V$28*$T17*('VT CHS Emissions Schedule'!AB$35+$P17)/$W$28))))-($R17*'VT CHS Emissions Schedule'!AB$5)/(1-$L17),0)</f>
        <v>0</v>
      </c>
      <c r="CC17" s="64">
        <f>IF(CC$15&lt;2025+$U17,IF($A17="Natural gas",($Q17*BC17)/(1-$J17),IF(OR($A17="Propane",$A17="Oil"),($Q17*BC17),(($V$24*$T17*('VT CHS Emissions Schedule'!AC$8+$O17)/$W$24)+($V$25*$T17*('VT CHS Emissions Schedule'!AC$9+$N17)/$W$25)+($V$26*$T17*'VT CHS Emissions Schedule'!AC$7/$W$26)/(1-$M17)+($V$27*$T17*'VT CHS Emissions Schedule'!AC$5/$W$27/(1-$L17))+($V$28*$T17*('VT CHS Emissions Schedule'!AC$35+$P17)/$W$28))))-($R17*'VT CHS Emissions Schedule'!AC$5)/(1-$L17),0)</f>
        <v>0</v>
      </c>
      <c r="CD17" s="64">
        <f>IF(CD$15&lt;2025+$U17,BD17+($S17*'VT CHS Emissions Schedule'!E$5)/(1-$L17),0)</f>
        <v>1473365.5829343095</v>
      </c>
      <c r="CE17" s="64">
        <f>IF(CE$15&lt;2025+$U17,BE17+($S17*'VT CHS Emissions Schedule'!F$5)/(1-$L17),0)</f>
        <v>1490822.8411923239</v>
      </c>
      <c r="CF17" s="64">
        <f>IF(CF$15&lt;2025+$U17,BF17+($S17*'VT CHS Emissions Schedule'!G$5)/(1-$L17),0)</f>
        <v>1513799.6145065348</v>
      </c>
      <c r="CG17" s="64">
        <f>IF(CG$15&lt;2025+$U17,BG17+($S17*'VT CHS Emissions Schedule'!H$5)/(1-$L17),0)</f>
        <v>1536776.3878207458</v>
      </c>
      <c r="CH17" s="64">
        <f>IF(CH$15&lt;2025+$U17,BH17+($S17*'VT CHS Emissions Schedule'!I$5)/(1-$L17),0)</f>
        <v>1559540.4297474893</v>
      </c>
      <c r="CI17" s="64">
        <f>IF(CI$15&lt;2025+$U17,BI17+($S17*'VT CHS Emissions Schedule'!J$5)/(1-$L17),0)</f>
        <v>1582517.2030616999</v>
      </c>
      <c r="CJ17" s="64">
        <f>IF(CJ$15&lt;2025+$U17,BJ17+($S17*'VT CHS Emissions Schedule'!K$5)/(1-$L17),0)</f>
        <v>1605493.9763759107</v>
      </c>
      <c r="CK17" s="64">
        <f>IF(CK$15&lt;2025+$U17,BK17+($S17*'VT CHS Emissions Schedule'!L$5)/(1-$L17),0)</f>
        <v>1628470.7496901215</v>
      </c>
      <c r="CL17" s="64">
        <f>IF(CL$15&lt;2025+$U17,BL17+($S17*'VT CHS Emissions Schedule'!M$5)/(1-$L17),0)</f>
        <v>1651447.5230043326</v>
      </c>
      <c r="CM17" s="64">
        <f>IF(CM$15&lt;2025+$U17,BM17+($S17*'VT CHS Emissions Schedule'!N$5)/(1-$L17),0)</f>
        <v>1665425.9022607151</v>
      </c>
      <c r="CN17" s="64">
        <f>IF(CN$15&lt;2025+$U17,BN17+($S17*'VT CHS Emissions Schedule'!O$5)/(1-$L17),0)</f>
        <v>1686079.0988155822</v>
      </c>
      <c r="CO17" s="64">
        <f>IF(CO$15&lt;2025+$U17,BO17+($S17*'VT CHS Emissions Schedule'!P$5)/(1-$L17),0)</f>
        <v>1686079.0988155822</v>
      </c>
      <c r="CP17" s="64">
        <f>IF(CP$15&lt;2025+$U17,BP17+($S17*'VT CHS Emissions Schedule'!Q$5)/(1-$L17),0)</f>
        <v>1686079.0988155822</v>
      </c>
      <c r="CQ17" s="64">
        <f>IF(CQ$15&lt;2025+$U17,BQ17+($S17*'VT CHS Emissions Schedule'!R$5)/(1-$L17),0)</f>
        <v>1686079.0988155822</v>
      </c>
      <c r="CR17" s="64">
        <f>IF(CR$15&lt;2025+$U17,BR17+($S17*'VT CHS Emissions Schedule'!S$5)/(1-$L17),0)</f>
        <v>1684513.2688502276</v>
      </c>
      <c r="CS17" s="64">
        <f>IF(CS$15&lt;2025+$U17,BS17+($S17*'VT CHS Emissions Schedule'!T$5)/(1-$L17),0)</f>
        <v>1684513.2688502276</v>
      </c>
      <c r="CT17" s="64">
        <f>IF(CT$15&lt;2025+$U17,BT17+($S17*'VT CHS Emissions Schedule'!U$5)/(1-$L17),0)</f>
        <v>0</v>
      </c>
      <c r="CU17" s="64">
        <f>IF(CU$15&lt;2025+$U17,BU17+($S17*'VT CHS Emissions Schedule'!V$5)/(1-$L17),0)</f>
        <v>0</v>
      </c>
      <c r="CV17" s="64">
        <f>IF(CV$15&lt;2025+$U17,BV17+($S17*'VT CHS Emissions Schedule'!W$5)/(1-$L17),0)</f>
        <v>0</v>
      </c>
      <c r="CW17" s="64">
        <f>IF(CW$15&lt;2025+$U17,BW17+($S17*'VT CHS Emissions Schedule'!X$5)/(1-$L17),0)</f>
        <v>0</v>
      </c>
      <c r="CX17" s="64">
        <f>IF(CX$15&lt;2025+$U17,BX17+($S17*'VT CHS Emissions Schedule'!Y$5)/(1-$L17),0)</f>
        <v>0</v>
      </c>
      <c r="CY17" s="64">
        <f>IF(CY$15&lt;2025+$U17,BY17+($S17*'VT CHS Emissions Schedule'!Z$5)/(1-$L17),0)</f>
        <v>0</v>
      </c>
      <c r="CZ17" s="64">
        <f>IF(CZ$15&lt;2025+$U17,BZ17+($S17*'VT CHS Emissions Schedule'!AA$5)/(1-$L17),0)</f>
        <v>0</v>
      </c>
      <c r="DA17" s="64">
        <f>IF(DA$15&lt;2025+$U17,CA17+($S17*'VT CHS Emissions Schedule'!AB$5)/(1-$L17),0)</f>
        <v>0</v>
      </c>
      <c r="DB17" s="64">
        <f>IF(DB$15&lt;2025+$U17,CB17+($S17*'VT CHS Emissions Schedule'!AC$5)/(1-$L17),0)</f>
        <v>0</v>
      </c>
      <c r="DC17" s="64">
        <f>IF(DC$15&lt;2025+$U17,CC17+($S17*'VT CHS Emissions Schedule'!AD$5)/(1-$L17),0)</f>
        <v>0</v>
      </c>
    </row>
    <row r="18" spans="1:107" ht="15.75" x14ac:dyDescent="0.25">
      <c r="A18" s="353" t="s">
        <v>10</v>
      </c>
      <c r="B18" s="64">
        <f>SUM(BD18:CC18)</f>
        <v>32587900.137750648</v>
      </c>
      <c r="C18" s="64">
        <f>SUM(CD18:DC18)</f>
        <v>32320453.518103231</v>
      </c>
      <c r="D18" s="223">
        <f>(B18/1000000)*1</f>
        <v>32.587900137750651</v>
      </c>
      <c r="E18" s="111">
        <f>F18+I18</f>
        <v>1880754.053038229</v>
      </c>
      <c r="F18" s="64">
        <f>G18-H18</f>
        <v>1911846.5979646295</v>
      </c>
      <c r="G18" s="64">
        <f>IF($A18="Natural gas",($Q18*AD18)/(1-$J18),IF(OR($A18="Propane",$A18="Oil"),($Q18*AD18),(($V$24*$T18*('VT CHS Emissions Schedule'!D$8+$O18)/$W$24)+($V$25*$T18*('VT CHS Emissions Schedule'!D$9+$N18)/$W$25)+($V$26*$T18*'VT CHS Emissions Schedule'!D$7/$W$26)/(1-$M18)+($V$27*$T18*'VT CHS Emissions Schedule'!D$5/$W$27/(1-$L18))+($V$28*$T18*('VT CHS Emissions Schedule'!D$35+$O18)/$W$28))))</f>
        <v>2208867.0112140784</v>
      </c>
      <c r="H18" s="64">
        <f>($R18*'VT CHS Emissions Schedule'!D$5)/(1-$L18)</f>
        <v>297020.41324944876</v>
      </c>
      <c r="I18" s="64">
        <f>($S18*'VT CHS Emissions Schedule'!E$5)/(1-$L18)</f>
        <v>-31092.5449264005</v>
      </c>
      <c r="J18" s="66">
        <f>_xlfn.XLOOKUP(A18,Lookups!$A$3:$A$15,Lookups!$E$3:$E$15)</f>
        <v>0</v>
      </c>
      <c r="K18" s="65">
        <f>_xlfn.XLOOKUP(A18,Lookups!$A$3:$A$15,Lookups!$D$3:$D$15)</f>
        <v>0.21490000000000001</v>
      </c>
      <c r="L18" s="66">
        <f>Lookups!$E$6</f>
        <v>0.04</v>
      </c>
      <c r="M18" s="66">
        <f>Lookups!$E$5</f>
        <v>1.4E-2</v>
      </c>
      <c r="N18" s="65">
        <f>Lookups!$D$4</f>
        <v>0.32764300000000002</v>
      </c>
      <c r="O18" s="65">
        <f>Lookups!$D$3</f>
        <v>0.21490000000000001</v>
      </c>
      <c r="P18" s="65">
        <f>Lookups!$D$8</f>
        <v>1.3776766038113153</v>
      </c>
      <c r="Q18" s="64">
        <f>$T18/$Y18</f>
        <v>26397.925925925923</v>
      </c>
      <c r="R18" s="64">
        <f>($T18/$X18)</f>
        <v>7549.6618281679075</v>
      </c>
      <c r="S18" s="64">
        <f>-((1-$Z18)*($AA18*$AB18)/$X18)*AC18</f>
        <v>-849.37063946645708</v>
      </c>
      <c r="T18" s="64">
        <f>($V18*$W18*$AC18)</f>
        <v>21382.32</v>
      </c>
      <c r="U18" s="68">
        <v>16</v>
      </c>
      <c r="V18" s="64">
        <v>12000</v>
      </c>
      <c r="W18" s="64">
        <v>1681</v>
      </c>
      <c r="X18" s="72">
        <f>$V$41</f>
        <v>2.8322222222222226</v>
      </c>
      <c r="Y18" s="72">
        <f>_xlfn.XLOOKUP($A18,$U$24:$U$28,$W$24:$W$28,"blended")</f>
        <v>0.81</v>
      </c>
      <c r="Z18" s="80">
        <v>0.68</v>
      </c>
      <c r="AA18" s="64">
        <f>V18</f>
        <v>12000</v>
      </c>
      <c r="AB18" s="64">
        <v>591</v>
      </c>
      <c r="AC18" s="75">
        <v>1.06E-3</v>
      </c>
      <c r="AD18" s="67">
        <f>IF(AD$15&lt;2025+$U18,$K18+_xlfn.XLOOKUP(_xlfn.XLOOKUP($A18,Lookups!$A$3:$A$17,Lookups!$B$3:$B$17),'VT CHS Emissions Schedule'!$A:$A,'VT CHS Emissions Schedule'!D:D),0)</f>
        <v>83.675778824907852</v>
      </c>
      <c r="AE18" s="67">
        <f>IF(AE$15&lt;2025+$U18,$K18+_xlfn.XLOOKUP(_xlfn.XLOOKUP($A18,Lookups!$A$3:$A$17,Lookups!$B$3:$B$17),'VT CHS Emissions Schedule'!$A:$A,'VT CHS Emissions Schedule'!E:E),0)</f>
        <v>83.675778824907852</v>
      </c>
      <c r="AF18" s="67">
        <f>IF(AF$15&lt;2025+$U18,$K18+_xlfn.XLOOKUP(_xlfn.XLOOKUP($A18,Lookups!$A$3:$A$17,Lookups!$B$3:$B$17),'VT CHS Emissions Schedule'!$A:$A,'VT CHS Emissions Schedule'!F:F),0)</f>
        <v>83.675778824907852</v>
      </c>
      <c r="AG18" s="67">
        <f>IF(AG$15&lt;2025+$U18,$K18+_xlfn.XLOOKUP(_xlfn.XLOOKUP($A18,Lookups!$A$3:$A$17,Lookups!$B$3:$B$17),'VT CHS Emissions Schedule'!$A:$A,'VT CHS Emissions Schedule'!G:G),0)</f>
        <v>83.675778824907852</v>
      </c>
      <c r="AH18" s="67">
        <f>IF(AH$15&lt;2025+$U18,$K18+_xlfn.XLOOKUP(_xlfn.XLOOKUP($A18,Lookups!$A$3:$A$17,Lookups!$B$3:$B$17),'VT CHS Emissions Schedule'!$A:$A,'VT CHS Emissions Schedule'!H:H),0)</f>
        <v>83.675778824907852</v>
      </c>
      <c r="AI18" s="67">
        <f>IF(AI$15&lt;2025+$U18,$K18+_xlfn.XLOOKUP(_xlfn.XLOOKUP($A18,Lookups!$A$3:$A$17,Lookups!$B$3:$B$17),'VT CHS Emissions Schedule'!$A:$A,'VT CHS Emissions Schedule'!I:I),0)</f>
        <v>83.140679593152342</v>
      </c>
      <c r="AJ18" s="67">
        <f>IF(AJ$15&lt;2025+$U18,$K18+_xlfn.XLOOKUP(_xlfn.XLOOKUP($A18,Lookups!$A$3:$A$17,Lookups!$B$3:$B$17),'VT CHS Emissions Schedule'!$A:$A,'VT CHS Emissions Schedule'!J:J),0)</f>
        <v>83.140679593152342</v>
      </c>
      <c r="AK18" s="67">
        <f>IF(AK$15&lt;2025+$U18,$K18+_xlfn.XLOOKUP(_xlfn.XLOOKUP($A18,Lookups!$A$3:$A$17,Lookups!$B$3:$B$17),'VT CHS Emissions Schedule'!$A:$A,'VT CHS Emissions Schedule'!K:K),0)</f>
        <v>83.140679593152342</v>
      </c>
      <c r="AL18" s="67">
        <f>IF(AL$15&lt;2025+$U18,$K18+_xlfn.XLOOKUP(_xlfn.XLOOKUP($A18,Lookups!$A$3:$A$17,Lookups!$B$3:$B$17),'VT CHS Emissions Schedule'!$A:$A,'VT CHS Emissions Schedule'!L:L),0)</f>
        <v>83.140679593152342</v>
      </c>
      <c r="AM18" s="67">
        <f>IF(AM$15&lt;2025+$U18,$K18+_xlfn.XLOOKUP(_xlfn.XLOOKUP($A18,Lookups!$A$3:$A$17,Lookups!$B$3:$B$17),'VT CHS Emissions Schedule'!$A:$A,'VT CHS Emissions Schedule'!M:M),0)</f>
        <v>83.140679593152342</v>
      </c>
      <c r="AN18" s="67">
        <f>IF(AN$15&lt;2025+$U18,$K18+_xlfn.XLOOKUP(_xlfn.XLOOKUP($A18,Lookups!$A$3:$A$17,Lookups!$B$3:$B$17),'VT CHS Emissions Schedule'!$A:$A,'VT CHS Emissions Schedule'!N:N),0)</f>
        <v>83.051577010969226</v>
      </c>
      <c r="AO18" s="67">
        <f>IF(AO$15&lt;2025+$U18,$K18+_xlfn.XLOOKUP(_xlfn.XLOOKUP($A18,Lookups!$A$3:$A$17,Lookups!$B$3:$B$17),'VT CHS Emissions Schedule'!$A:$A,'VT CHS Emissions Schedule'!O:O),0)</f>
        <v>83.051577010969226</v>
      </c>
      <c r="AP18" s="67">
        <f>IF(AP$15&lt;2025+$U18,$K18+_xlfn.XLOOKUP(_xlfn.XLOOKUP($A18,Lookups!$A$3:$A$17,Lookups!$B$3:$B$17),'VT CHS Emissions Schedule'!$A:$A,'VT CHS Emissions Schedule'!P:P),0)</f>
        <v>83.051577010969226</v>
      </c>
      <c r="AQ18" s="67">
        <f>IF(AQ$15&lt;2025+$U18,$K18+_xlfn.XLOOKUP(_xlfn.XLOOKUP($A18,Lookups!$A$3:$A$17,Lookups!$B$3:$B$17),'VT CHS Emissions Schedule'!$A:$A,'VT CHS Emissions Schedule'!Q:Q),0)</f>
        <v>83.051577010969226</v>
      </c>
      <c r="AR18" s="67">
        <f>IF(AR$15&lt;2025+$U18,$K18+_xlfn.XLOOKUP(_xlfn.XLOOKUP($A18,Lookups!$A$3:$A$17,Lookups!$B$3:$B$17),'VT CHS Emissions Schedule'!$A:$A,'VT CHS Emissions Schedule'!R:R),0)</f>
        <v>83.051577010969226</v>
      </c>
      <c r="AS18" s="67">
        <f>IF(AS$15&lt;2025+$U18,$K18+_xlfn.XLOOKUP(_xlfn.XLOOKUP($A18,Lookups!$A$3:$A$17,Lookups!$B$3:$B$17),'VT CHS Emissions Schedule'!$A:$A,'VT CHS Emissions Schedule'!S:S),0)</f>
        <v>83.023630912136326</v>
      </c>
      <c r="AT18" s="67">
        <f>IF(AT$15&lt;2025+$U18,$K18+_xlfn.XLOOKUP(_xlfn.XLOOKUP($A18,Lookups!$A$3:$A$17,Lookups!$B$3:$B$17),'VT CHS Emissions Schedule'!$A:$A,'VT CHS Emissions Schedule'!T:T),0)</f>
        <v>0</v>
      </c>
      <c r="AU18" s="67">
        <f>IF(AU$15&lt;2025+$U18,$K18+_xlfn.XLOOKUP(_xlfn.XLOOKUP($A18,Lookups!$A$3:$A$17,Lookups!$B$3:$B$17),'VT CHS Emissions Schedule'!$A:$A,'VT CHS Emissions Schedule'!U:U),0)</f>
        <v>0</v>
      </c>
      <c r="AV18" s="67">
        <f>IF(AV$15&lt;2025+$U18,$K18+_xlfn.XLOOKUP(_xlfn.XLOOKUP($A18,Lookups!$A$3:$A$17,Lookups!$B$3:$B$17),'VT CHS Emissions Schedule'!$A:$A,'VT CHS Emissions Schedule'!V:V),0)</f>
        <v>0</v>
      </c>
      <c r="AW18" s="67">
        <f>IF(AW$15&lt;2025+$U18,$K18+_xlfn.XLOOKUP(_xlfn.XLOOKUP($A18,Lookups!$A$3:$A$17,Lookups!$B$3:$B$17),'VT CHS Emissions Schedule'!$A:$A,'VT CHS Emissions Schedule'!W:W),0)</f>
        <v>0</v>
      </c>
      <c r="AX18" s="67">
        <f>IF(AX$15&lt;2025+$U18,$K18+_xlfn.XLOOKUP(_xlfn.XLOOKUP($A18,Lookups!$A$3:$A$17,Lookups!$B$3:$B$17),'VT CHS Emissions Schedule'!$A:$A,'VT CHS Emissions Schedule'!X:X),0)</f>
        <v>0</v>
      </c>
      <c r="AY18" s="67">
        <f>IF(AY$15&lt;2025+$U18,$K18+_xlfn.XLOOKUP(_xlfn.XLOOKUP($A18,Lookups!$A$3:$A$17,Lookups!$B$3:$B$17),'VT CHS Emissions Schedule'!$A:$A,'VT CHS Emissions Schedule'!Y:Y),0)</f>
        <v>0</v>
      </c>
      <c r="AZ18" s="67">
        <f>IF(AZ$15&lt;2025+$U18,$K18+_xlfn.XLOOKUP(_xlfn.XLOOKUP($A18,Lookups!$A$3:$A$17,Lookups!$B$3:$B$17),'VT CHS Emissions Schedule'!$A:$A,'VT CHS Emissions Schedule'!Z:Z),0)</f>
        <v>0</v>
      </c>
      <c r="BA18" s="67">
        <f>IF(BA$15&lt;2025+$U18,$K18+_xlfn.XLOOKUP(_xlfn.XLOOKUP($A18,Lookups!$A$3:$A$17,Lookups!$B$3:$B$17),'VT CHS Emissions Schedule'!$A:$A,'VT CHS Emissions Schedule'!AA:AA),0)</f>
        <v>0</v>
      </c>
      <c r="BB18" s="67">
        <f>IF(BB$15&lt;2025+$U18,$K18+_xlfn.XLOOKUP(_xlfn.XLOOKUP($A18,Lookups!$A$3:$A$17,Lookups!$B$3:$B$17),'VT CHS Emissions Schedule'!$A:$A,'VT CHS Emissions Schedule'!AB:AB),0)</f>
        <v>0</v>
      </c>
      <c r="BC18" s="67">
        <f>IF(BC$15&lt;2025+$U18,$K18+_xlfn.XLOOKUP(_xlfn.XLOOKUP($A18,Lookups!$A$3:$A$17,Lookups!$B$3:$B$17),'VT CHS Emissions Schedule'!$A:$A,'VT CHS Emissions Schedule'!AC:AC),0)</f>
        <v>0</v>
      </c>
      <c r="BD18" s="64">
        <f>IF(BD$15&lt;2025+$U18,IF($A18="Natural gas",($Q18*AD18)/(1-$J18),IF(OR($A18="Propane",$A18="Oil"),($Q18*AD18),(($V$24*$T18*('VT CHS Emissions Schedule'!D$8+$O18)/$W$24)+($V$25*$T18*('VT CHS Emissions Schedule'!D$9+$N18)/$W$25)+($V$26*$T18*'VT CHS Emissions Schedule'!D$7/$W$26)/(1-$M18)+($V$27*$T18*'VT CHS Emissions Schedule'!D$5/$W$27/(1-$L18))+($V$28*$T18*('VT CHS Emissions Schedule'!D$35+$P18)/$W$28))))-($R18*'VT CHS Emissions Schedule'!D$5)/(1-$L18),0)</f>
        <v>1911846.5979646295</v>
      </c>
      <c r="BE18" s="64">
        <f>IF(BE$15&lt;2025+$U18,IF($A18="Natural gas",($Q18*AE18)/(1-$J18),IF(OR($A18="Propane",$A18="Oil"),($Q18*AE18),(($V$24*$T18*('VT CHS Emissions Schedule'!E$8+$O18)/$W$24)+($V$25*$T18*('VT CHS Emissions Schedule'!E$9+$N18)/$W$25)+($V$26*$T18*'VT CHS Emissions Schedule'!E$7/$W$26)/(1-$M18)+($V$27*$T18*'VT CHS Emissions Schedule'!E$5/$W$27/(1-$L18))+($V$28*$T18*('VT CHS Emissions Schedule'!E$35+$P18)/$W$28))))-($R18*'VT CHS Emissions Schedule'!E$5)/(1-$L18),0)</f>
        <v>1932499.7945194968</v>
      </c>
      <c r="BF18" s="64">
        <f>IF(BF$15&lt;2025+$U18,IF($A18="Natural gas",($Q18*AF18)/(1-$J18),IF(OR($A18="Propane",$A18="Oil"),($Q18*AF18),(($V$24*$T18*('VT CHS Emissions Schedule'!F$8+$O18)/$W$24)+($V$25*$T18*('VT CHS Emissions Schedule'!F$9+$N18)/$W$25)+($V$26*$T18*'VT CHS Emissions Schedule'!F$7/$W$26)/(1-$M18)+($V$27*$T18*'VT CHS Emissions Schedule'!F$5/$W$27/(1-$L18))+($V$28*$T18*('VT CHS Emissions Schedule'!F$35+$P18)/$W$28))))-($R18*'VT CHS Emissions Schedule'!F$5)/(1-$L18),0)</f>
        <v>1953152.9910743642</v>
      </c>
      <c r="BG18" s="64">
        <f>IF(BG$15&lt;2025+$U18,IF($A18="Natural gas",($Q18*AG18)/(1-$J18),IF(OR($A18="Propane",$A18="Oil"),($Q18*AG18),(($V$24*$T18*('VT CHS Emissions Schedule'!G$8+$O18)/$W$24)+($V$25*$T18*('VT CHS Emissions Schedule'!G$9+$N18)/$W$25)+($V$26*$T18*'VT CHS Emissions Schedule'!G$7/$W$26)/(1-$M18)+($V$27*$T18*'VT CHS Emissions Schedule'!G$5/$W$27/(1-$L18))+($V$28*$T18*('VT CHS Emissions Schedule'!G$35+$P18)/$W$28))))-($R18*'VT CHS Emissions Schedule'!G$5)/(1-$L18),0)</f>
        <v>1973806.1876292315</v>
      </c>
      <c r="BH18" s="64">
        <f>IF(BH$15&lt;2025+$U18,IF($A18="Natural gas",($Q18*AH18)/(1-$J18),IF(OR($A18="Propane",$A18="Oil"),($Q18*AH18),(($V$24*$T18*('VT CHS Emissions Schedule'!H$8+$O18)/$W$24)+($V$25*$T18*('VT CHS Emissions Schedule'!H$9+$N18)/$W$25)+($V$26*$T18*'VT CHS Emissions Schedule'!H$7/$W$26)/(1-$M18)+($V$27*$T18*'VT CHS Emissions Schedule'!H$5/$W$27/(1-$L18))+($V$28*$T18*('VT CHS Emissions Schedule'!H$35+$P18)/$W$28))))-($R18*'VT CHS Emissions Schedule'!H$5)/(1-$L18),0)</f>
        <v>1994459.3841840988</v>
      </c>
      <c r="BI18" s="64">
        <f>IF(BI$15&lt;2025+$U18,IF($A18="Natural gas",($Q18*AI18)/(1-$J18),IF(OR($A18="Propane",$A18="Oil"),($Q18*AI18),(($V$24*$T18*('VT CHS Emissions Schedule'!I$8+$O18)/$W$24)+($V$25*$T18*('VT CHS Emissions Schedule'!I$9+$N18)/$W$25)+($V$26*$T18*'VT CHS Emissions Schedule'!I$7/$W$26)/(1-$M18)+($V$27*$T18*'VT CHS Emissions Schedule'!I$5/$W$27/(1-$L18))+($V$28*$T18*('VT CHS Emissions Schedule'!I$35+$P18)/$W$28))))-($R18*'VT CHS Emissions Schedule'!I$5)/(1-$L18),0)</f>
        <v>2000987.0708560641</v>
      </c>
      <c r="BJ18" s="64">
        <f>IF(BJ$15&lt;2025+$U18,IF($A18="Natural gas",($Q18*AJ18)/(1-$J18),IF(OR($A18="Propane",$A18="Oil"),($Q18*AJ18),(($V$24*$T18*('VT CHS Emissions Schedule'!J$8+$O18)/$W$24)+($V$25*$T18*('VT CHS Emissions Schedule'!J$9+$N18)/$W$25)+($V$26*$T18*'VT CHS Emissions Schedule'!J$7/$W$26)/(1-$M18)+($V$27*$T18*'VT CHS Emissions Schedule'!J$5/$W$27/(1-$L18))+($V$28*$T18*('VT CHS Emissions Schedule'!J$35+$P18)/$W$28))))-($R18*'VT CHS Emissions Schedule'!J$5)/(1-$L18),0)</f>
        <v>2021640.2674109314</v>
      </c>
      <c r="BK18" s="64">
        <f>IF(BK$15&lt;2025+$U18,IF($A18="Natural gas",($Q18*AK18)/(1-$J18),IF(OR($A18="Propane",$A18="Oil"),($Q18*AK18),(($V$24*$T18*('VT CHS Emissions Schedule'!K$8+$O18)/$W$24)+($V$25*$T18*('VT CHS Emissions Schedule'!K$9+$N18)/$W$25)+($V$26*$T18*'VT CHS Emissions Schedule'!K$7/$W$26)/(1-$M18)+($V$27*$T18*'VT CHS Emissions Schedule'!K$5/$W$27/(1-$L18))+($V$28*$T18*('VT CHS Emissions Schedule'!K$35+$P18)/$W$28))))-($R18*'VT CHS Emissions Schedule'!K$5)/(1-$L18),0)</f>
        <v>2042293.4639657987</v>
      </c>
      <c r="BL18" s="64">
        <f>IF(BL$15&lt;2025+$U18,IF($A18="Natural gas",($Q18*AL18)/(1-$J18),IF(OR($A18="Propane",$A18="Oil"),($Q18*AL18),(($V$24*$T18*('VT CHS Emissions Schedule'!L$8+$O18)/$W$24)+($V$25*$T18*('VT CHS Emissions Schedule'!L$9+$N18)/$W$25)+($V$26*$T18*'VT CHS Emissions Schedule'!L$7/$W$26)/(1-$M18)+($V$27*$T18*'VT CHS Emissions Schedule'!L$5/$W$27/(1-$L18))+($V$28*$T18*('VT CHS Emissions Schedule'!L$35+$P18)/$W$28))))-($R18*'VT CHS Emissions Schedule'!L$5)/(1-$L18),0)</f>
        <v>2062946.660520666</v>
      </c>
      <c r="BM18" s="64">
        <f>IF(BM$15&lt;2025+$U18,IF($A18="Natural gas",($Q18*AM18)/(1-$J18),IF(OR($A18="Propane",$A18="Oil"),($Q18*AM18),(($V$24*$T18*('VT CHS Emissions Schedule'!M$8+$O18)/$W$24)+($V$25*$T18*('VT CHS Emissions Schedule'!M$9+$N18)/$W$25)+($V$26*$T18*'VT CHS Emissions Schedule'!M$7/$W$26)/(1-$M18)+($V$27*$T18*'VT CHS Emissions Schedule'!M$5/$W$27/(1-$L18))+($V$28*$T18*('VT CHS Emissions Schedule'!M$35+$P18)/$W$28))))-($R18*'VT CHS Emissions Schedule'!M$5)/(1-$L18),0)</f>
        <v>2083599.8570755334</v>
      </c>
      <c r="BN18" s="64">
        <f>IF(BN$15&lt;2025+$U18,IF($A18="Natural gas",($Q18*AN18)/(1-$J18),IF(OR($A18="Propane",$A18="Oil"),($Q18*AN18),(($V$24*$T18*('VT CHS Emissions Schedule'!N$8+$O18)/$W$24)+($V$25*$T18*('VT CHS Emissions Schedule'!N$9+$N18)/$W$25)+($V$26*$T18*'VT CHS Emissions Schedule'!N$7/$W$26)/(1-$M18)+($V$27*$T18*'VT CHS Emissions Schedule'!N$5/$W$27/(1-$L18))+($V$28*$T18*('VT CHS Emissions Schedule'!N$35+$P18)/$W$28))))-($R18*'VT CHS Emissions Schedule'!N$5)/(1-$L18),0)</f>
        <v>2101900.9302661219</v>
      </c>
      <c r="BO18" s="64">
        <f>IF(BO$15&lt;2025+$U18,IF($A18="Natural gas",($Q18*AO18)/(1-$J18),IF(OR($A18="Propane",$A18="Oil"),($Q18*AO18),(($V$24*$T18*('VT CHS Emissions Schedule'!O$8+$O18)/$W$24)+($V$25*$T18*('VT CHS Emissions Schedule'!O$9+$N18)/$W$25)+($V$26*$T18*'VT CHS Emissions Schedule'!O$7/$W$26)/(1-$M18)+($V$27*$T18*'VT CHS Emissions Schedule'!O$5/$W$27/(1-$L18))+($V$28*$T18*('VT CHS Emissions Schedule'!O$35+$P18)/$W$28))))-($R18*'VT CHS Emissions Schedule'!O$5)/(1-$L18),0)</f>
        <v>2101900.9302661219</v>
      </c>
      <c r="BP18" s="64">
        <f>IF(BP$15&lt;2025+$U18,IF($A18="Natural gas",($Q18*AP18)/(1-$J18),IF(OR($A18="Propane",$A18="Oil"),($Q18*AP18),(($V$24*$T18*('VT CHS Emissions Schedule'!P$8+$O18)/$W$24)+($V$25*$T18*('VT CHS Emissions Schedule'!P$9+$N18)/$W$25)+($V$26*$T18*'VT CHS Emissions Schedule'!P$7/$W$26)/(1-$M18)+($V$27*$T18*'VT CHS Emissions Schedule'!P$5/$W$27/(1-$L18))+($V$28*$T18*('VT CHS Emissions Schedule'!P$35+$P18)/$W$28))))-($R18*'VT CHS Emissions Schedule'!P$5)/(1-$L18),0)</f>
        <v>2101900.9302661219</v>
      </c>
      <c r="BQ18" s="64">
        <f>IF(BQ$15&lt;2025+$U18,IF($A18="Natural gas",($Q18*AQ18)/(1-$J18),IF(OR($A18="Propane",$A18="Oil"),($Q18*AQ18),(($V$24*$T18*('VT CHS Emissions Schedule'!Q$8+$O18)/$W$24)+($V$25*$T18*('VT CHS Emissions Schedule'!Q$9+$N18)/$W$25)+($V$26*$T18*'VT CHS Emissions Schedule'!Q$7/$W$26)/(1-$M18)+($V$27*$T18*'VT CHS Emissions Schedule'!Q$5/$W$27/(1-$L18))+($V$28*$T18*('VT CHS Emissions Schedule'!Q$35+$P18)/$W$28))))-($R18*'VT CHS Emissions Schedule'!Q$5)/(1-$L18),0)</f>
        <v>2101900.9302661219</v>
      </c>
      <c r="BR18" s="64">
        <f>IF(BR$15&lt;2025+$U18,IF($A18="Natural gas",($Q18*AR18)/(1-$J18),IF(OR($A18="Propane",$A18="Oil"),($Q18*AR18),(($V$24*$T18*('VT CHS Emissions Schedule'!R$8+$O18)/$W$24)+($V$25*$T18*('VT CHS Emissions Schedule'!R$9+$N18)/$W$25)+($V$26*$T18*'VT CHS Emissions Schedule'!R$7/$W$26)/(1-$M18)+($V$27*$T18*'VT CHS Emissions Schedule'!R$5/$W$27/(1-$L18))+($V$28*$T18*('VT CHS Emissions Schedule'!R$35+$P18)/$W$28))))-($R18*'VT CHS Emissions Schedule'!R$5)/(1-$L18),0)</f>
        <v>2101900.9302661219</v>
      </c>
      <c r="BS18" s="64">
        <f>IF(BS$15&lt;2025+$U18,IF($A18="Natural gas",($Q18*AS18)/(1-$J18),IF(OR($A18="Propane",$A18="Oil"),($Q18*AS18),(($V$24*$T18*('VT CHS Emissions Schedule'!S$8+$O18)/$W$24)+($V$25*$T18*('VT CHS Emissions Schedule'!S$9+$N18)/$W$25)+($V$26*$T18*'VT CHS Emissions Schedule'!S$7/$W$26)/(1-$M18)+($V$27*$T18*'VT CHS Emissions Schedule'!S$5/$W$27/(1-$L18))+($V$28*$T18*('VT CHS Emissions Schedule'!S$35+$P18)/$W$28))))-($R18*'VT CHS Emissions Schedule'!S$5)/(1-$L18),0)</f>
        <v>2101163.2112192125</v>
      </c>
      <c r="BT18" s="64">
        <f>IF(BT$15&lt;2025+$U18,IF($A18="Natural gas",($Q18*AT18)/(1-$J18),IF(OR($A18="Propane",$A18="Oil"),($Q18*AT18),(($V$24*$T18*('VT CHS Emissions Schedule'!T$8+$O18)/$W$24)+($V$25*$T18*('VT CHS Emissions Schedule'!T$9+$N18)/$W$25)+($V$26*$T18*'VT CHS Emissions Schedule'!T$7/$W$26)/(1-$M18)+($V$27*$T18*'VT CHS Emissions Schedule'!T$5/$W$27/(1-$L18))+($V$28*$T18*('VT CHS Emissions Schedule'!T$35+$P18)/$W$28))))-($R18*'VT CHS Emissions Schedule'!T$5)/(1-$L18),0)</f>
        <v>0</v>
      </c>
      <c r="BU18" s="64">
        <f>IF(BU$15&lt;2025+$U18,IF($A18="Natural gas",($Q18*AU18)/(1-$J18),IF(OR($A18="Propane",$A18="Oil"),($Q18*AU18),(($V$24*$T18*('VT CHS Emissions Schedule'!U$8+$O18)/$W$24)+($V$25*$T18*('VT CHS Emissions Schedule'!U$9+$N18)/$W$25)+($V$26*$T18*'VT CHS Emissions Schedule'!U$7/$W$26)/(1-$M18)+($V$27*$T18*'VT CHS Emissions Schedule'!U$5/$W$27/(1-$L18))+($V$28*$T18*('VT CHS Emissions Schedule'!U$35+$P18)/$W$28))))-($R18*'VT CHS Emissions Schedule'!U$5)/(1-$L18),0)</f>
        <v>0</v>
      </c>
      <c r="BV18" s="64">
        <f>IF(BV$15&lt;2025+$U18,IF($A18="Natural gas",($Q18*AV18)/(1-$J18),IF(OR($A18="Propane",$A18="Oil"),($Q18*AV18),(($V$24*$T18*('VT CHS Emissions Schedule'!V$8+$O18)/$W$24)+($V$25*$T18*('VT CHS Emissions Schedule'!V$9+$N18)/$W$25)+($V$26*$T18*'VT CHS Emissions Schedule'!V$7/$W$26)/(1-$M18)+($V$27*$T18*'VT CHS Emissions Schedule'!V$5/$W$27/(1-$L18))+($V$28*$T18*('VT CHS Emissions Schedule'!V$35+$P18)/$W$28))))-($R18*'VT CHS Emissions Schedule'!V$5)/(1-$L18),0)</f>
        <v>0</v>
      </c>
      <c r="BW18" s="64">
        <f>IF(BW$15&lt;2025+$U18,IF($A18="Natural gas",($Q18*AW18)/(1-$J18),IF(OR($A18="Propane",$A18="Oil"),($Q18*AW18),(($V$24*$T18*('VT CHS Emissions Schedule'!W$8+$O18)/$W$24)+($V$25*$T18*('VT CHS Emissions Schedule'!W$9+$N18)/$W$25)+($V$26*$T18*'VT CHS Emissions Schedule'!W$7/$W$26)/(1-$M18)+($V$27*$T18*'VT CHS Emissions Schedule'!W$5/$W$27/(1-$L18))+($V$28*$T18*('VT CHS Emissions Schedule'!W$35+$P18)/$W$28))))-($R18*'VT CHS Emissions Schedule'!W$5)/(1-$L18),0)</f>
        <v>0</v>
      </c>
      <c r="BX18" s="64">
        <f>IF(BX$15&lt;2025+$U18,IF($A18="Natural gas",($Q18*AX18)/(1-$J18),IF(OR($A18="Propane",$A18="Oil"),($Q18*AX18),(($V$24*$T18*('VT CHS Emissions Schedule'!X$8+$O18)/$W$24)+($V$25*$T18*('VT CHS Emissions Schedule'!X$9+$N18)/$W$25)+($V$26*$T18*'VT CHS Emissions Schedule'!X$7/$W$26)/(1-$M18)+($V$27*$T18*'VT CHS Emissions Schedule'!X$5/$W$27/(1-$L18))+($V$28*$T18*('VT CHS Emissions Schedule'!X$35+$P18)/$W$28))))-($R18*'VT CHS Emissions Schedule'!X$5)/(1-$L18),0)</f>
        <v>0</v>
      </c>
      <c r="BY18" s="64">
        <f>IF(BY$15&lt;2025+$U18,IF($A18="Natural gas",($Q18*AY18)/(1-$J18),IF(OR($A18="Propane",$A18="Oil"),($Q18*AY18),(($V$24*$T18*('VT CHS Emissions Schedule'!Y$8+$O18)/$W$24)+($V$25*$T18*('VT CHS Emissions Schedule'!Y$9+$N18)/$W$25)+($V$26*$T18*'VT CHS Emissions Schedule'!Y$7/$W$26)/(1-$M18)+($V$27*$T18*'VT CHS Emissions Schedule'!Y$5/$W$27/(1-$L18))+($V$28*$T18*('VT CHS Emissions Schedule'!Y$35+$P18)/$W$28))))-($R18*'VT CHS Emissions Schedule'!Y$5)/(1-$L18),0)</f>
        <v>0</v>
      </c>
      <c r="BZ18" s="64">
        <f>IF(BZ$15&lt;2025+$U18,IF($A18="Natural gas",($Q18*AZ18)/(1-$J18),IF(OR($A18="Propane",$A18="Oil"),($Q18*AZ18),(($V$24*$T18*('VT CHS Emissions Schedule'!Z$8+$O18)/$W$24)+($V$25*$T18*('VT CHS Emissions Schedule'!Z$9+$N18)/$W$25)+($V$26*$T18*'VT CHS Emissions Schedule'!Z$7/$W$26)/(1-$M18)+($V$27*$T18*'VT CHS Emissions Schedule'!Z$5/$W$27/(1-$L18))+($V$28*$T18*('VT CHS Emissions Schedule'!Z$35+$P18)/$W$28))))-($R18*'VT CHS Emissions Schedule'!Z$5)/(1-$L18),0)</f>
        <v>0</v>
      </c>
      <c r="CA18" s="64">
        <f>IF(CA$15&lt;2025+$U18,IF($A18="Natural gas",($Q18*BA18)/(1-$J18),IF(OR($A18="Propane",$A18="Oil"),($Q18*BA18),(($V$24*$T18*('VT CHS Emissions Schedule'!AA$8+$O18)/$W$24)+($V$25*$T18*('VT CHS Emissions Schedule'!AA$9+$N18)/$W$25)+($V$26*$T18*'VT CHS Emissions Schedule'!AA$7/$W$26)/(1-$M18)+($V$27*$T18*'VT CHS Emissions Schedule'!AA$5/$W$27/(1-$L18))+($V$28*$T18*('VT CHS Emissions Schedule'!AA$35+$P18)/$W$28))))-($R18*'VT CHS Emissions Schedule'!AA$5)/(1-$L18),0)</f>
        <v>0</v>
      </c>
      <c r="CB18" s="64">
        <f>IF(CB$15&lt;2025+$U18,IF($A18="Natural gas",($Q18*BB18)/(1-$J18),IF(OR($A18="Propane",$A18="Oil"),($Q18*BB18),(($V$24*$T18*('VT CHS Emissions Schedule'!AB$8+$O18)/$W$24)+($V$25*$T18*('VT CHS Emissions Schedule'!AB$9+$N18)/$W$25)+($V$26*$T18*'VT CHS Emissions Schedule'!AB$7/$W$26)/(1-$M18)+($V$27*$T18*'VT CHS Emissions Schedule'!AB$5/$W$27/(1-$L18))+($V$28*$T18*('VT CHS Emissions Schedule'!AB$35+$P18)/$W$28))))-($R18*'VT CHS Emissions Schedule'!AB$5)/(1-$L18),0)</f>
        <v>0</v>
      </c>
      <c r="CC18" s="64">
        <f>IF(CC$15&lt;2025+$U18,IF($A18="Natural gas",($Q18*BC18)/(1-$J18),IF(OR($A18="Propane",$A18="Oil"),($Q18*BC18),(($V$24*$T18*('VT CHS Emissions Schedule'!AC$8+$O18)/$W$24)+($V$25*$T18*('VT CHS Emissions Schedule'!AC$9+$N18)/$W$25)+($V$26*$T18*'VT CHS Emissions Schedule'!AC$7/$W$26)/(1-$M18)+($V$27*$T18*'VT CHS Emissions Schedule'!AC$5/$W$27/(1-$L18))+($V$28*$T18*('VT CHS Emissions Schedule'!AC$35+$P18)/$W$28))))-($R18*'VT CHS Emissions Schedule'!AC$5)/(1-$L18),0)</f>
        <v>0</v>
      </c>
      <c r="CD18" s="64">
        <f>IF(CD$15&lt;2025+$U18,BD18+($S18*'VT CHS Emissions Schedule'!E$5)/(1-$L18),0)</f>
        <v>1880754.053038229</v>
      </c>
      <c r="CE18" s="64">
        <f>IF(CE$15&lt;2025+$U18,BE18+($S18*'VT CHS Emissions Schedule'!F$5)/(1-$L18),0)</f>
        <v>1903730.8263524398</v>
      </c>
      <c r="CF18" s="64">
        <f>IF(CF$15&lt;2025+$U18,BF18+($S18*'VT CHS Emissions Schedule'!G$5)/(1-$L18),0)</f>
        <v>1926707.5996666509</v>
      </c>
      <c r="CG18" s="64">
        <f>IF(CG$15&lt;2025+$U18,BG18+($S18*'VT CHS Emissions Schedule'!H$5)/(1-$L18),0)</f>
        <v>1949684.3729808617</v>
      </c>
      <c r="CH18" s="64">
        <f>IF(CH$15&lt;2025+$U18,BH18+($S18*'VT CHS Emissions Schedule'!I$5)/(1-$L18),0)</f>
        <v>1972661.1462950725</v>
      </c>
      <c r="CI18" s="64">
        <f>IF(CI$15&lt;2025+$U18,BI18+($S18*'VT CHS Emissions Schedule'!J$5)/(1-$L18),0)</f>
        <v>1981512.4097263813</v>
      </c>
      <c r="CJ18" s="64">
        <f>IF(CJ$15&lt;2025+$U18,BJ18+($S18*'VT CHS Emissions Schedule'!K$5)/(1-$L18),0)</f>
        <v>2004489.1830405921</v>
      </c>
      <c r="CK18" s="64">
        <f>IF(CK$15&lt;2025+$U18,BK18+($S18*'VT CHS Emissions Schedule'!L$5)/(1-$L18),0)</f>
        <v>2027465.9563548029</v>
      </c>
      <c r="CL18" s="64">
        <f>IF(CL$15&lt;2025+$U18,BL18+($S18*'VT CHS Emissions Schedule'!M$5)/(1-$L18),0)</f>
        <v>2050442.729669014</v>
      </c>
      <c r="CM18" s="64">
        <f>IF(CM$15&lt;2025+$U18,BM18+($S18*'VT CHS Emissions Schedule'!N$5)/(1-$L18),0)</f>
        <v>2073419.5029832248</v>
      </c>
      <c r="CN18" s="64">
        <f>IF(CN$15&lt;2025+$U18,BN18+($S18*'VT CHS Emissions Schedule'!O$5)/(1-$L18),0)</f>
        <v>2091720.5761738133</v>
      </c>
      <c r="CO18" s="64">
        <f>IF(CO$15&lt;2025+$U18,BO18+($S18*'VT CHS Emissions Schedule'!P$5)/(1-$L18),0)</f>
        <v>2091720.5761738133</v>
      </c>
      <c r="CP18" s="64">
        <f>IF(CP$15&lt;2025+$U18,BP18+($S18*'VT CHS Emissions Schedule'!Q$5)/(1-$L18),0)</f>
        <v>2091720.5761738133</v>
      </c>
      <c r="CQ18" s="64">
        <f>IF(CQ$15&lt;2025+$U18,BQ18+($S18*'VT CHS Emissions Schedule'!R$5)/(1-$L18),0)</f>
        <v>2091720.5761738133</v>
      </c>
      <c r="CR18" s="64">
        <f>IF(CR$15&lt;2025+$U18,BR18+($S18*'VT CHS Emissions Schedule'!S$5)/(1-$L18),0)</f>
        <v>2091720.5761738133</v>
      </c>
      <c r="CS18" s="64">
        <f>IF(CS$15&lt;2025+$U18,BS18+($S18*'VT CHS Emissions Schedule'!T$5)/(1-$L18),0)</f>
        <v>2090982.857126904</v>
      </c>
      <c r="CT18" s="64">
        <f>IF(CT$15&lt;2025+$U18,BT18+($S18*'VT CHS Emissions Schedule'!U$5)/(1-$L18),0)</f>
        <v>0</v>
      </c>
      <c r="CU18" s="64">
        <f>IF(CU$15&lt;2025+$U18,BU18+($S18*'VT CHS Emissions Schedule'!V$5)/(1-$L18),0)</f>
        <v>0</v>
      </c>
      <c r="CV18" s="64">
        <f>IF(CV$15&lt;2025+$U18,BV18+($S18*'VT CHS Emissions Schedule'!W$5)/(1-$L18),0)</f>
        <v>0</v>
      </c>
      <c r="CW18" s="64">
        <f>IF(CW$15&lt;2025+$U18,BW18+($S18*'VT CHS Emissions Schedule'!X$5)/(1-$L18),0)</f>
        <v>0</v>
      </c>
      <c r="CX18" s="64">
        <f>IF(CX$15&lt;2025+$U18,BX18+($S18*'VT CHS Emissions Schedule'!Y$5)/(1-$L18),0)</f>
        <v>0</v>
      </c>
      <c r="CY18" s="64">
        <f>IF(CY$15&lt;2025+$U18,BY18+($S18*'VT CHS Emissions Schedule'!Z$5)/(1-$L18),0)</f>
        <v>0</v>
      </c>
      <c r="CZ18" s="64">
        <f>IF(CZ$15&lt;2025+$U18,BZ18+($S18*'VT CHS Emissions Schedule'!AA$5)/(1-$L18),0)</f>
        <v>0</v>
      </c>
      <c r="DA18" s="64">
        <f>IF(DA$15&lt;2025+$U18,CA18+($S18*'VT CHS Emissions Schedule'!AB$5)/(1-$L18),0)</f>
        <v>0</v>
      </c>
      <c r="DB18" s="64">
        <f>IF(DB$15&lt;2025+$U18,CB18+($S18*'VT CHS Emissions Schedule'!AC$5)/(1-$L18),0)</f>
        <v>0</v>
      </c>
      <c r="DC18" s="64">
        <f>IF(DC$15&lt;2025+$U18,CC18+($S18*'VT CHS Emissions Schedule'!AD$5)/(1-$L18),0)</f>
        <v>0</v>
      </c>
    </row>
    <row r="19" spans="1:107" ht="16.5" customHeight="1" thickBot="1" x14ac:dyDescent="0.3">
      <c r="A19" s="354" t="s">
        <v>164</v>
      </c>
      <c r="B19" s="196">
        <f>SUM(BD19:CC19)</f>
        <v>17339580.083323661</v>
      </c>
      <c r="C19" s="196">
        <f>SUM(CD19:DC19)</f>
        <v>17072133.463676259</v>
      </c>
      <c r="D19" s="224">
        <f>(B19/1000000)*1</f>
        <v>17.339580083323661</v>
      </c>
      <c r="E19" s="111">
        <f>F19+I19</f>
        <v>956027.08693555288</v>
      </c>
      <c r="F19" s="64">
        <f>G19-H19</f>
        <v>987119.63186195341</v>
      </c>
      <c r="G19" s="64">
        <f>IF($A19="Natural gas",($Q19*AD19)/(1-$J19),IF(OR($A19="Propane",$A19="Oil"),($Q19*AD19),(($V$24*$T19*('VT CHS Emissions Schedule'!D$8+$O19)/$W$24)+($V$25*$T19*('VT CHS Emissions Schedule'!D$9+$N19)/$W$25)+($V$26*$T19*'VT CHS Emissions Schedule'!D$7/$W$26)/(1-$M19)+($V$27*$T19*'VT CHS Emissions Schedule'!D$5/$W$27/(1-$L19))+($V$28*$T19*('VT CHS Emissions Schedule'!D$35+$O19)/$W$28))))</f>
        <v>1284140.0451114022</v>
      </c>
      <c r="H19" s="64">
        <f>($R19*'VT CHS Emissions Schedule'!D$5)/(1-$L19)</f>
        <v>297020.41324944876</v>
      </c>
      <c r="I19" s="64">
        <f>($S19*'VT CHS Emissions Schedule'!E$5)/(1-$L19)</f>
        <v>-31092.5449264005</v>
      </c>
      <c r="J19" s="66">
        <f>_xlfn.XLOOKUP(A19,Lookups!$A$3:$A$15,Lookups!$E$3:$E$15)</f>
        <v>0</v>
      </c>
      <c r="K19" s="65">
        <f>_xlfn.XLOOKUP(A19,Lookups!$A$3:$A$15,Lookups!$D$3:$D$15)</f>
        <v>0</v>
      </c>
      <c r="L19" s="66">
        <f>Lookups!$E$6</f>
        <v>0.04</v>
      </c>
      <c r="M19" s="66">
        <f>Lookups!$E$5</f>
        <v>1.4E-2</v>
      </c>
      <c r="N19" s="65">
        <f>Lookups!$D$4</f>
        <v>0.32764300000000002</v>
      </c>
      <c r="O19" s="65">
        <f>Lookups!$D$3</f>
        <v>0.21490000000000001</v>
      </c>
      <c r="P19" s="65">
        <f>Lookups!$D$8</f>
        <v>1.3776766038113153</v>
      </c>
      <c r="Q19" s="72" t="s">
        <v>246</v>
      </c>
      <c r="R19" s="64">
        <f>($T19/$X19)</f>
        <v>7549.6618281679075</v>
      </c>
      <c r="S19" s="64">
        <f>-((1-$Z19)*($AA19*$AB19)/$X19)*AC19</f>
        <v>-849.37063946645708</v>
      </c>
      <c r="T19" s="64">
        <f>($V19*$W19*$AC19)</f>
        <v>21382.32</v>
      </c>
      <c r="U19" s="68">
        <v>16</v>
      </c>
      <c r="V19" s="64">
        <v>12000</v>
      </c>
      <c r="W19" s="64">
        <v>1681</v>
      </c>
      <c r="X19" s="72">
        <f>$V$41</f>
        <v>2.8322222222222226</v>
      </c>
      <c r="Y19" s="72" t="str">
        <f>_xlfn.XLOOKUP($A19,$U$24:$U$28,$W$24:$W$28,"blended")</f>
        <v>blended</v>
      </c>
      <c r="Z19" s="80">
        <v>0.68</v>
      </c>
      <c r="AA19" s="64">
        <f>V19</f>
        <v>12000</v>
      </c>
      <c r="AB19" s="64">
        <v>591</v>
      </c>
      <c r="AC19" s="75">
        <v>1.06E-3</v>
      </c>
      <c r="AD19" s="67" t="s">
        <v>246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4">
        <f>IF(BD$15&lt;2025+$U19,IF($A19="Natural gas",($Q19*AD19)/(1-$J19),IF(OR($A19="Propane",$A19="Oil"),($Q19*AD19),(($V$24*$T19*('VT CHS Emissions Schedule'!D$8+$O19)/$W$24)+($V$25*$T19*('VT CHS Emissions Schedule'!D$9+$N19)/$W$25)+($V$26*$T19*'VT CHS Emissions Schedule'!D$7/$W$26)/(1-$M19)+($V$27*$T19*'VT CHS Emissions Schedule'!D$5/$W$27/(1-$L19))+($V$28*$T19*('VT CHS Emissions Schedule'!D$35+$P19)/$W$28))))-($R19*'VT CHS Emissions Schedule'!D$5)/(1-$L19),0)</f>
        <v>987451.13668103621</v>
      </c>
      <c r="BE19" s="64">
        <f>IF(BE$15&lt;2025+$U19,IF($A19="Natural gas",($Q19*AE19)/(1-$J19),IF(OR($A19="Propane",$A19="Oil"),($Q19*AE19),(($V$24*$T19*('VT CHS Emissions Schedule'!E$8+$O19)/$W$24)+($V$25*$T19*('VT CHS Emissions Schedule'!E$9+$N19)/$W$25)+($V$26*$T19*'VT CHS Emissions Schedule'!E$7/$W$26)/(1-$M19)+($V$27*$T19*'VT CHS Emissions Schedule'!E$5/$W$27/(1-$L19))+($V$28*$T19*('VT CHS Emissions Schedule'!E$35+$P19)/$W$28))))-($R19*'VT CHS Emissions Schedule'!E$5)/(1-$L19),0)</f>
        <v>1001229.5848149443</v>
      </c>
      <c r="BF19" s="64">
        <f>IF(BF$15&lt;2025+$U19,IF($A19="Natural gas",($Q19*AF19)/(1-$J19),IF(OR($A19="Propane",$A19="Oil"),($Q19*AF19),(($V$24*$T19*('VT CHS Emissions Schedule'!F$8+$O19)/$W$24)+($V$25*$T19*('VT CHS Emissions Schedule'!F$9+$N19)/$W$25)+($V$26*$T19*'VT CHS Emissions Schedule'!F$7/$W$26)/(1-$M19)+($V$27*$T19*'VT CHS Emissions Schedule'!F$5/$W$27/(1-$L19))+($V$28*$T19*('VT CHS Emissions Schedule'!F$35+$P19)/$W$28))))-($R19*'VT CHS Emissions Schedule'!F$5)/(1-$L19),0)</f>
        <v>1016608.6923151494</v>
      </c>
      <c r="BG19" s="64">
        <f>IF(BG$15&lt;2025+$U19,IF($A19="Natural gas",($Q19*AG19)/(1-$J19),IF(OR($A19="Propane",$A19="Oil"),($Q19*AG19),(($V$24*$T19*('VT CHS Emissions Schedule'!G$8+$O19)/$W$24)+($V$25*$T19*('VT CHS Emissions Schedule'!G$9+$N19)/$W$25)+($V$26*$T19*'VT CHS Emissions Schedule'!G$7/$W$26)/(1-$M19)+($V$27*$T19*'VT CHS Emissions Schedule'!G$5/$W$27/(1-$L19))+($V$28*$T19*('VT CHS Emissions Schedule'!G$35+$P19)/$W$28))))-($R19*'VT CHS Emissions Schedule'!G$5)/(1-$L19),0)</f>
        <v>1031987.7998153544</v>
      </c>
      <c r="BH19" s="64">
        <f>IF(BH$15&lt;2025+$U19,IF($A19="Natural gas",($Q19*AH19)/(1-$J19),IF(OR($A19="Propane",$A19="Oil"),($Q19*AH19),(($V$24*$T19*('VT CHS Emissions Schedule'!H$8+$O19)/$W$24)+($V$25*$T19*('VT CHS Emissions Schedule'!H$9+$N19)/$W$25)+($V$26*$T19*'VT CHS Emissions Schedule'!H$7/$W$26)/(1-$M19)+($V$27*$T19*'VT CHS Emissions Schedule'!H$5/$W$27/(1-$L19))+($V$28*$T19*('VT CHS Emissions Schedule'!H$35+$P19)/$W$28))))-($R19*'VT CHS Emissions Schedule'!H$5)/(1-$L19),0)</f>
        <v>1047305.2152131938</v>
      </c>
      <c r="BI19" s="64">
        <f>IF(BI$15&lt;2025+$U19,IF($A19="Natural gas",($Q19*AI19)/(1-$J19),IF(OR($A19="Propane",$A19="Oil"),($Q19*AI19),(($V$24*$T19*('VT CHS Emissions Schedule'!I$8+$O19)/$W$24)+($V$25*$T19*('VT CHS Emissions Schedule'!I$9+$N19)/$W$25)+($V$26*$T19*'VT CHS Emissions Schedule'!I$7/$W$26)/(1-$M19)+($V$27*$T19*'VT CHS Emissions Schedule'!I$5/$W$27/(1-$L19))+($V$28*$T19*('VT CHS Emissions Schedule'!I$35+$P19)/$W$28))))-($R19*'VT CHS Emissions Schedule'!I$5)/(1-$L19),0)</f>
        <v>1060160.6731715209</v>
      </c>
      <c r="BJ19" s="64">
        <f>IF(BJ$15&lt;2025+$U19,IF($A19="Natural gas",($Q19*AJ19)/(1-$J19),IF(OR($A19="Propane",$A19="Oil"),($Q19*AJ19),(($V$24*$T19*('VT CHS Emissions Schedule'!J$8+$O19)/$W$24)+($V$25*$T19*('VT CHS Emissions Schedule'!J$9+$N19)/$W$25)+($V$26*$T19*'VT CHS Emissions Schedule'!J$7/$W$26)/(1-$M19)+($V$27*$T19*'VT CHS Emissions Schedule'!J$5/$W$27/(1-$L19))+($V$28*$T19*('VT CHS Emissions Schedule'!J$35+$P19)/$W$28))))-($R19*'VT CHS Emissions Schedule'!J$5)/(1-$L19),0)</f>
        <v>1075539.780671726</v>
      </c>
      <c r="BK19" s="64">
        <f>IF(BK$15&lt;2025+$U19,IF($A19="Natural gas",($Q19*AK19)/(1-$J19),IF(OR($A19="Propane",$A19="Oil"),($Q19*AK19),(($V$24*$T19*('VT CHS Emissions Schedule'!K$8+$O19)/$W$24)+($V$25*$T19*('VT CHS Emissions Schedule'!K$9+$N19)/$W$25)+($V$26*$T19*'VT CHS Emissions Schedule'!K$7/$W$26)/(1-$M19)+($V$27*$T19*'VT CHS Emissions Schedule'!K$5/$W$27/(1-$L19))+($V$28*$T19*('VT CHS Emissions Schedule'!K$35+$P19)/$W$28))))-($R19*'VT CHS Emissions Schedule'!K$5)/(1-$L19),0)</f>
        <v>1090918.888171931</v>
      </c>
      <c r="BL19" s="64">
        <f>IF(BL$15&lt;2025+$U19,IF($A19="Natural gas",($Q19*AL19)/(1-$J19),IF(OR($A19="Propane",$A19="Oil"),($Q19*AL19),(($V$24*$T19*('VT CHS Emissions Schedule'!L$8+$O19)/$W$24)+($V$25*$T19*('VT CHS Emissions Schedule'!L$9+$N19)/$W$25)+($V$26*$T19*'VT CHS Emissions Schedule'!L$7/$W$26)/(1-$M19)+($V$27*$T19*'VT CHS Emissions Schedule'!L$5/$W$27/(1-$L19))+($V$28*$T19*('VT CHS Emissions Schedule'!L$35+$P19)/$W$28))))-($R19*'VT CHS Emissions Schedule'!L$5)/(1-$L19),0)</f>
        <v>1106297.9956721361</v>
      </c>
      <c r="BM19" s="64">
        <f>IF(BM$15&lt;2025+$U19,IF($A19="Natural gas",($Q19*AM19)/(1-$J19),IF(OR($A19="Propane",$A19="Oil"),($Q19*AM19),(($V$24*$T19*('VT CHS Emissions Schedule'!M$8+$O19)/$W$24)+($V$25*$T19*('VT CHS Emissions Schedule'!M$9+$N19)/$W$25)+($V$26*$T19*'VT CHS Emissions Schedule'!M$7/$W$26)/(1-$M19)+($V$27*$T19*'VT CHS Emissions Schedule'!M$5/$W$27/(1-$L19))+($V$28*$T19*('VT CHS Emissions Schedule'!M$35+$P19)/$W$28))))-($R19*'VT CHS Emissions Schedule'!M$5)/(1-$L19),0)</f>
        <v>1119067.5688955707</v>
      </c>
      <c r="BN19" s="64">
        <f>IF(BN$15&lt;2025+$U19,IF($A19="Natural gas",($Q19*AN19)/(1-$J19),IF(OR($A19="Propane",$A19="Oil"),($Q19*AN19),(($V$24*$T19*('VT CHS Emissions Schedule'!N$8+$O19)/$W$24)+($V$25*$T19*('VT CHS Emissions Schedule'!N$9+$N19)/$W$25)+($V$26*$T19*'VT CHS Emissions Schedule'!N$7/$W$26)/(1-$M19)+($V$27*$T19*'VT CHS Emissions Schedule'!N$5/$W$27/(1-$L19))+($V$28*$T19*('VT CHS Emissions Schedule'!N$35+$P19)/$W$28))))-($R19*'VT CHS Emissions Schedule'!N$5)/(1-$L19),0)</f>
        <v>1134008.6635242738</v>
      </c>
      <c r="BO19" s="64">
        <f>IF(BO$15&lt;2025+$U19,IF($A19="Natural gas",($Q19*AO19)/(1-$J19),IF(OR($A19="Propane",$A19="Oil"),($Q19*AO19),(($V$24*$T19*('VT CHS Emissions Schedule'!O$8+$O19)/$W$24)+($V$25*$T19*('VT CHS Emissions Schedule'!O$9+$N19)/$W$25)+($V$26*$T19*'VT CHS Emissions Schedule'!O$7/$W$26)/(1-$M19)+($V$27*$T19*'VT CHS Emissions Schedule'!O$5/$W$27/(1-$L19))+($V$28*$T19*('VT CHS Emissions Schedule'!O$35+$P19)/$W$28))))-($R19*'VT CHS Emissions Schedule'!O$5)/(1-$L19),0)</f>
        <v>1134008.6635242738</v>
      </c>
      <c r="BP19" s="64">
        <f>IF(BP$15&lt;2025+$U19,IF($A19="Natural gas",($Q19*AP19)/(1-$J19),IF(OR($A19="Propane",$A19="Oil"),($Q19*AP19),(($V$24*$T19*('VT CHS Emissions Schedule'!P$8+$O19)/$W$24)+($V$25*$T19*('VT CHS Emissions Schedule'!P$9+$N19)/$W$25)+($V$26*$T19*'VT CHS Emissions Schedule'!P$7/$W$26)/(1-$M19)+($V$27*$T19*'VT CHS Emissions Schedule'!P$5/$W$27/(1-$L19))+($V$28*$T19*('VT CHS Emissions Schedule'!P$35+$P19)/$W$28))))-($R19*'VT CHS Emissions Schedule'!P$5)/(1-$L19),0)</f>
        <v>1134008.6635242738</v>
      </c>
      <c r="BQ19" s="64">
        <f>IF(BQ$15&lt;2025+$U19,IF($A19="Natural gas",($Q19*AQ19)/(1-$J19),IF(OR($A19="Propane",$A19="Oil"),($Q19*AQ19),(($V$24*$T19*('VT CHS Emissions Schedule'!Q$8+$O19)/$W$24)+($V$25*$T19*('VT CHS Emissions Schedule'!Q$9+$N19)/$W$25)+($V$26*$T19*'VT CHS Emissions Schedule'!Q$7/$W$26)/(1-$M19)+($V$27*$T19*'VT CHS Emissions Schedule'!Q$5/$W$27/(1-$L19))+($V$28*$T19*('VT CHS Emissions Schedule'!Q$35+$P19)/$W$28))))-($R19*'VT CHS Emissions Schedule'!Q$5)/(1-$L19),0)</f>
        <v>1134008.6635242738</v>
      </c>
      <c r="BR19" s="64">
        <f>IF(BR$15&lt;2025+$U19,IF($A19="Natural gas",($Q19*AR19)/(1-$J19),IF(OR($A19="Propane",$A19="Oil"),($Q19*AR19),(($V$24*$T19*('VT CHS Emissions Schedule'!R$8+$O19)/$W$24)+($V$25*$T19*('VT CHS Emissions Schedule'!R$9+$N19)/$W$25)+($V$26*$T19*'VT CHS Emissions Schedule'!R$7/$W$26)/(1-$M19)+($V$27*$T19*'VT CHS Emissions Schedule'!R$5/$W$27/(1-$L19))+($V$28*$T19*('VT CHS Emissions Schedule'!R$35+$P19)/$W$28))))-($R19*'VT CHS Emissions Schedule'!R$5)/(1-$L19),0)</f>
        <v>1133554.5728343213</v>
      </c>
      <c r="BS19" s="64">
        <f>IF(BS$15&lt;2025+$U19,IF($A19="Natural gas",($Q19*AS19)/(1-$J19),IF(OR($A19="Propane",$A19="Oil"),($Q19*AS19),(($V$24*$T19*('VT CHS Emissions Schedule'!S$8+$O19)/$W$24)+($V$25*$T19*('VT CHS Emissions Schedule'!S$9+$N19)/$W$25)+($V$26*$T19*'VT CHS Emissions Schedule'!S$7/$W$26)/(1-$M19)+($V$27*$T19*'VT CHS Emissions Schedule'!S$5/$W$27/(1-$L19))+($V$28*$T19*('VT CHS Emissions Schedule'!S$35+$P19)/$W$28))))-($R19*'VT CHS Emissions Schedule'!S$5)/(1-$L19),0)</f>
        <v>1133423.5209696798</v>
      </c>
      <c r="BT19" s="64">
        <f>IF(BT$15&lt;2025+$U19,IF($A19="Natural gas",($Q19*AT19)/(1-$J19),IF(OR($A19="Propane",$A19="Oil"),($Q19*AT19),(($V$24*$T19*('VT CHS Emissions Schedule'!T$8+$O19)/$W$24)+($V$25*$T19*('VT CHS Emissions Schedule'!T$9+$N19)/$W$25)+($V$26*$T19*'VT CHS Emissions Schedule'!T$7/$W$26)/(1-$M19)+($V$27*$T19*'VT CHS Emissions Schedule'!T$5/$W$27/(1-$L19))+($V$28*$T19*('VT CHS Emissions Schedule'!T$35+$P19)/$W$28))))-($R19*'VT CHS Emissions Schedule'!T$5)/(1-$L19),0)</f>
        <v>0</v>
      </c>
      <c r="BU19" s="64">
        <f>IF(BU$15&lt;2025+$U19,IF($A19="Natural gas",($Q19*AU19)/(1-$J19),IF(OR($A19="Propane",$A19="Oil"),($Q19*AU19),(($V$24*$T19*('VT CHS Emissions Schedule'!U$8+$O19)/$W$24)+($V$25*$T19*('VT CHS Emissions Schedule'!U$9+$N19)/$W$25)+($V$26*$T19*'VT CHS Emissions Schedule'!U$7/$W$26)/(1-$M19)+($V$27*$T19*'VT CHS Emissions Schedule'!U$5/$W$27/(1-$L19))+($V$28*$T19*('VT CHS Emissions Schedule'!U$35+$P19)/$W$28))))-($R19*'VT CHS Emissions Schedule'!U$5)/(1-$L19),0)</f>
        <v>0</v>
      </c>
      <c r="BV19" s="64">
        <f>IF(BV$15&lt;2025+$U19,IF($A19="Natural gas",($Q19*AV19)/(1-$J19),IF(OR($A19="Propane",$A19="Oil"),($Q19*AV19),(($V$24*$T19*('VT CHS Emissions Schedule'!V$8+$O19)/$W$24)+($V$25*$T19*('VT CHS Emissions Schedule'!V$9+$N19)/$W$25)+($V$26*$T19*'VT CHS Emissions Schedule'!V$7/$W$26)/(1-$M19)+($V$27*$T19*'VT CHS Emissions Schedule'!V$5/$W$27/(1-$L19))+($V$28*$T19*('VT CHS Emissions Schedule'!V$35+$P19)/$W$28))))-($R19*'VT CHS Emissions Schedule'!V$5)/(1-$L19),0)</f>
        <v>0</v>
      </c>
      <c r="BW19" s="64">
        <f>IF(BW$15&lt;2025+$U19,IF($A19="Natural gas",($Q19*AW19)/(1-$J19),IF(OR($A19="Propane",$A19="Oil"),($Q19*AW19),(($V$24*$T19*('VT CHS Emissions Schedule'!W$8+$O19)/$W$24)+($V$25*$T19*('VT CHS Emissions Schedule'!W$9+$N19)/$W$25)+($V$26*$T19*'VT CHS Emissions Schedule'!W$7/$W$26)/(1-$M19)+($V$27*$T19*'VT CHS Emissions Schedule'!W$5/$W$27/(1-$L19))+($V$28*$T19*('VT CHS Emissions Schedule'!W$35+$P19)/$W$28))))-($R19*'VT CHS Emissions Schedule'!W$5)/(1-$L19),0)</f>
        <v>0</v>
      </c>
      <c r="BX19" s="64">
        <f>IF(BX$15&lt;2025+$U19,IF($A19="Natural gas",($Q19*AX19)/(1-$J19),IF(OR($A19="Propane",$A19="Oil"),($Q19*AX19),(($V$24*$T19*('VT CHS Emissions Schedule'!X$8+$O19)/$W$24)+($V$25*$T19*('VT CHS Emissions Schedule'!X$9+$N19)/$W$25)+($V$26*$T19*'VT CHS Emissions Schedule'!X$7/$W$26)/(1-$M19)+($V$27*$T19*'VT CHS Emissions Schedule'!X$5/$W$27/(1-$L19))+($V$28*$T19*('VT CHS Emissions Schedule'!X$35+$P19)/$W$28))))-($R19*'VT CHS Emissions Schedule'!X$5)/(1-$L19),0)</f>
        <v>0</v>
      </c>
      <c r="BY19" s="64">
        <f>IF(BY$15&lt;2025+$U19,IF($A19="Natural gas",($Q19*AY19)/(1-$J19),IF(OR($A19="Propane",$A19="Oil"),($Q19*AY19),(($V$24*$T19*('VT CHS Emissions Schedule'!Y$8+$O19)/$W$24)+($V$25*$T19*('VT CHS Emissions Schedule'!Y$9+$N19)/$W$25)+($V$26*$T19*'VT CHS Emissions Schedule'!Y$7/$W$26)/(1-$M19)+($V$27*$T19*'VT CHS Emissions Schedule'!Y$5/$W$27/(1-$L19))+($V$28*$T19*('VT CHS Emissions Schedule'!Y$35+$P19)/$W$28))))-($R19*'VT CHS Emissions Schedule'!Y$5)/(1-$L19),0)</f>
        <v>0</v>
      </c>
      <c r="BZ19" s="64">
        <f>IF(BZ$15&lt;2025+$U19,IF($A19="Natural gas",($Q19*AZ19)/(1-$J19),IF(OR($A19="Propane",$A19="Oil"),($Q19*AZ19),(($V$24*$T19*('VT CHS Emissions Schedule'!Z$8+$O19)/$W$24)+($V$25*$T19*('VT CHS Emissions Schedule'!Z$9+$N19)/$W$25)+($V$26*$T19*'VT CHS Emissions Schedule'!Z$7/$W$26)/(1-$M19)+($V$27*$T19*'VT CHS Emissions Schedule'!Z$5/$W$27/(1-$L19))+($V$28*$T19*('VT CHS Emissions Schedule'!Z$35+$P19)/$W$28))))-($R19*'VT CHS Emissions Schedule'!Z$5)/(1-$L19),0)</f>
        <v>0</v>
      </c>
      <c r="CA19" s="64">
        <f>IF(CA$15&lt;2025+$U19,IF($A19="Natural gas",($Q19*BA19)/(1-$J19),IF(OR($A19="Propane",$A19="Oil"),($Q19*BA19),(($V$24*$T19*('VT CHS Emissions Schedule'!AA$8+$O19)/$W$24)+($V$25*$T19*('VT CHS Emissions Schedule'!AA$9+$N19)/$W$25)+($V$26*$T19*'VT CHS Emissions Schedule'!AA$7/$W$26)/(1-$M19)+($V$27*$T19*'VT CHS Emissions Schedule'!AA$5/$W$27/(1-$L19))+($V$28*$T19*('VT CHS Emissions Schedule'!AA$35+$P19)/$W$28))))-($R19*'VT CHS Emissions Schedule'!AA$5)/(1-$L19),0)</f>
        <v>0</v>
      </c>
      <c r="CB19" s="64">
        <f>IF(CB$15&lt;2025+$U19,IF($A19="Natural gas",($Q19*BB19)/(1-$J19),IF(OR($A19="Propane",$A19="Oil"),($Q19*BB19),(($V$24*$T19*('VT CHS Emissions Schedule'!AB$8+$O19)/$W$24)+($V$25*$T19*('VT CHS Emissions Schedule'!AB$9+$N19)/$W$25)+($V$26*$T19*'VT CHS Emissions Schedule'!AB$7/$W$26)/(1-$M19)+($V$27*$T19*'VT CHS Emissions Schedule'!AB$5/$W$27/(1-$L19))+($V$28*$T19*('VT CHS Emissions Schedule'!AB$35+$P19)/$W$28))))-($R19*'VT CHS Emissions Schedule'!AB$5)/(1-$L19),0)</f>
        <v>0</v>
      </c>
      <c r="CC19" s="64">
        <f>IF(CC$15&lt;2025+$U19,IF($A19="Natural gas",($Q19*BC19)/(1-$J19),IF(OR($A19="Propane",$A19="Oil"),($Q19*BC19),(($V$24*$T19*('VT CHS Emissions Schedule'!AC$8+$O19)/$W$24)+($V$25*$T19*('VT CHS Emissions Schedule'!AC$9+$N19)/$W$25)+($V$26*$T19*'VT CHS Emissions Schedule'!AC$7/$W$26)/(1-$M19)+($V$27*$T19*'VT CHS Emissions Schedule'!AC$5/$W$27/(1-$L19))+($V$28*$T19*('VT CHS Emissions Schedule'!AC$35+$P19)/$W$28))))-($R19*'VT CHS Emissions Schedule'!AC$5)/(1-$L19),0)</f>
        <v>0</v>
      </c>
      <c r="CD19" s="64">
        <f>IF(CD$15&lt;2025+$U19,BD19+($S19*'VT CHS Emissions Schedule'!E$5)/(1-$L19),0)</f>
        <v>956358.59175463568</v>
      </c>
      <c r="CE19" s="64">
        <f>IF(CE$15&lt;2025+$U19,BE19+($S19*'VT CHS Emissions Schedule'!F$5)/(1-$L19),0)</f>
        <v>972460.61664788739</v>
      </c>
      <c r="CF19" s="64">
        <f>IF(CF$15&lt;2025+$U19,BF19+($S19*'VT CHS Emissions Schedule'!G$5)/(1-$L19),0)</f>
        <v>990163.30090743594</v>
      </c>
      <c r="CG19" s="64">
        <f>IF(CG$15&lt;2025+$U19,BG19+($S19*'VT CHS Emissions Schedule'!H$5)/(1-$L19),0)</f>
        <v>1007865.9851669845</v>
      </c>
      <c r="CH19" s="64">
        <f>IF(CH$15&lt;2025+$U19,BH19+($S19*'VT CHS Emissions Schedule'!I$5)/(1-$L19),0)</f>
        <v>1025506.9773241675</v>
      </c>
      <c r="CI19" s="64">
        <f>IF(CI$15&lt;2025+$U19,BI19+($S19*'VT CHS Emissions Schedule'!J$5)/(1-$L19),0)</f>
        <v>1040686.0120418381</v>
      </c>
      <c r="CJ19" s="64">
        <f>IF(CJ$15&lt;2025+$U19,BJ19+($S19*'VT CHS Emissions Schedule'!K$5)/(1-$L19),0)</f>
        <v>1058388.6963013867</v>
      </c>
      <c r="CK19" s="64">
        <f>IF(CK$15&lt;2025+$U19,BK19+($S19*'VT CHS Emissions Schedule'!L$5)/(1-$L19),0)</f>
        <v>1076091.3805609352</v>
      </c>
      <c r="CL19" s="64">
        <f>IF(CL$15&lt;2025+$U19,BL19+($S19*'VT CHS Emissions Schedule'!M$5)/(1-$L19),0)</f>
        <v>1093794.064820484</v>
      </c>
      <c r="CM19" s="64">
        <f>IF(CM$15&lt;2025+$U19,BM19+($S19*'VT CHS Emissions Schedule'!N$5)/(1-$L19),0)</f>
        <v>1108887.2148032621</v>
      </c>
      <c r="CN19" s="64">
        <f>IF(CN$15&lt;2025+$U19,BN19+($S19*'VT CHS Emissions Schedule'!O$5)/(1-$L19),0)</f>
        <v>1123828.3094319652</v>
      </c>
      <c r="CO19" s="64">
        <f>IF(CO$15&lt;2025+$U19,BO19+($S19*'VT CHS Emissions Schedule'!P$5)/(1-$L19),0)</f>
        <v>1123828.3094319652</v>
      </c>
      <c r="CP19" s="64">
        <f>IF(CP$15&lt;2025+$U19,BP19+($S19*'VT CHS Emissions Schedule'!Q$5)/(1-$L19),0)</f>
        <v>1123828.3094319652</v>
      </c>
      <c r="CQ19" s="64">
        <f>IF(CQ$15&lt;2025+$U19,BQ19+($S19*'VT CHS Emissions Schedule'!R$5)/(1-$L19),0)</f>
        <v>1123828.3094319652</v>
      </c>
      <c r="CR19" s="64">
        <f>IF(CR$15&lt;2025+$U19,BR19+($S19*'VT CHS Emissions Schedule'!S$5)/(1-$L19),0)</f>
        <v>1123374.2187420127</v>
      </c>
      <c r="CS19" s="64">
        <f>IF(CS$15&lt;2025+$U19,BS19+($S19*'VT CHS Emissions Schedule'!T$5)/(1-$L19),0)</f>
        <v>1123243.1668773713</v>
      </c>
      <c r="CT19" s="64">
        <f>IF(CT$15&lt;2025+$U19,BT19+($S19*'VT CHS Emissions Schedule'!U$5)/(1-$L19),0)</f>
        <v>0</v>
      </c>
      <c r="CU19" s="64">
        <f>IF(CU$15&lt;2025+$U19,BU19+($S19*'VT CHS Emissions Schedule'!V$5)/(1-$L19),0)</f>
        <v>0</v>
      </c>
      <c r="CV19" s="64">
        <f>IF(CV$15&lt;2025+$U19,BV19+($S19*'VT CHS Emissions Schedule'!W$5)/(1-$L19),0)</f>
        <v>0</v>
      </c>
      <c r="CW19" s="64">
        <f>IF(CW$15&lt;2025+$U19,BW19+($S19*'VT CHS Emissions Schedule'!X$5)/(1-$L19),0)</f>
        <v>0</v>
      </c>
      <c r="CX19" s="64">
        <f>IF(CX$15&lt;2025+$U19,BX19+($S19*'VT CHS Emissions Schedule'!Y$5)/(1-$L19),0)</f>
        <v>0</v>
      </c>
      <c r="CY19" s="64">
        <f>IF(CY$15&lt;2025+$U19,BY19+($S19*'VT CHS Emissions Schedule'!Z$5)/(1-$L19),0)</f>
        <v>0</v>
      </c>
      <c r="CZ19" s="64">
        <f>IF(CZ$15&lt;2025+$U19,BZ19+($S19*'VT CHS Emissions Schedule'!AA$5)/(1-$L19),0)</f>
        <v>0</v>
      </c>
      <c r="DA19" s="64">
        <f>IF(DA$15&lt;2025+$U19,CA19+($S19*'VT CHS Emissions Schedule'!AB$5)/(1-$L19),0)</f>
        <v>0</v>
      </c>
      <c r="DB19" s="64">
        <f>IF(DB$15&lt;2025+$U19,CB19+($S19*'VT CHS Emissions Schedule'!AC$5)/(1-$L19),0)</f>
        <v>0</v>
      </c>
      <c r="DC19" s="64">
        <f>IF(DC$15&lt;2025+$U19,CC19+($S19*'VT CHS Emissions Schedule'!AD$5)/(1-$L19),0)</f>
        <v>0</v>
      </c>
    </row>
    <row r="20" spans="1:107" ht="15.75" x14ac:dyDescent="0.25">
      <c r="C20" s="110"/>
      <c r="D20" s="110"/>
    </row>
    <row r="21" spans="1:107" ht="15.75" x14ac:dyDescent="0.3">
      <c r="A21"/>
      <c r="B21"/>
      <c r="C21" s="110"/>
      <c r="D21" s="110"/>
    </row>
    <row r="22" spans="1:107" ht="15.75" x14ac:dyDescent="0.3">
      <c r="A22"/>
      <c r="B22"/>
      <c r="C22" s="110"/>
      <c r="D22" s="110"/>
      <c r="U22" s="62" t="s">
        <v>673</v>
      </c>
      <c r="V22"/>
      <c r="W22"/>
    </row>
    <row r="23" spans="1:107" ht="55.5" x14ac:dyDescent="0.3">
      <c r="A23"/>
      <c r="B23"/>
      <c r="C23" s="110"/>
      <c r="D23" s="110"/>
      <c r="U23" s="121" t="s">
        <v>16</v>
      </c>
      <c r="V23" s="121" t="s">
        <v>531</v>
      </c>
      <c r="W23" s="121" t="s">
        <v>675</v>
      </c>
    </row>
    <row r="24" spans="1:107" ht="15" customHeight="1" x14ac:dyDescent="0.3">
      <c r="A24"/>
      <c r="B24"/>
      <c r="C24" s="110"/>
      <c r="D24" s="110"/>
      <c r="P24" s="262"/>
      <c r="U24" s="118" t="s">
        <v>10</v>
      </c>
      <c r="V24" s="208">
        <v>0.15</v>
      </c>
      <c r="W24" s="351">
        <v>0.81</v>
      </c>
    </row>
    <row r="25" spans="1:107" ht="15.75" x14ac:dyDescent="0.3">
      <c r="A25"/>
      <c r="B25"/>
      <c r="C25" s="110"/>
      <c r="D25" s="110"/>
      <c r="P25" s="262"/>
      <c r="U25" s="118" t="s">
        <v>8</v>
      </c>
      <c r="V25" s="208">
        <v>0.28999999999999998</v>
      </c>
      <c r="W25" s="351">
        <v>0.88</v>
      </c>
    </row>
    <row r="26" spans="1:107" ht="15.75" x14ac:dyDescent="0.3">
      <c r="A26"/>
      <c r="B26"/>
      <c r="C26" s="110"/>
      <c r="D26" s="110"/>
      <c r="P26" s="262"/>
      <c r="U26" s="118" t="s">
        <v>11</v>
      </c>
      <c r="V26" s="208">
        <v>0.22</v>
      </c>
      <c r="W26" s="351">
        <v>0.88</v>
      </c>
    </row>
    <row r="27" spans="1:107" ht="15" customHeight="1" x14ac:dyDescent="0.3">
      <c r="A27"/>
      <c r="B27"/>
      <c r="C27" s="110"/>
      <c r="D27" s="110"/>
      <c r="P27" s="262"/>
      <c r="U27" s="118" t="s">
        <v>18</v>
      </c>
      <c r="V27" s="208">
        <v>0.33</v>
      </c>
      <c r="W27" s="351">
        <v>3.66</v>
      </c>
    </row>
    <row r="28" spans="1:107" ht="15.75" x14ac:dyDescent="0.3">
      <c r="A28"/>
      <c r="B28"/>
      <c r="C28" s="110"/>
      <c r="D28" s="110"/>
      <c r="P28" s="262"/>
      <c r="U28" s="118" t="s">
        <v>5</v>
      </c>
      <c r="V28" s="208">
        <v>0.01</v>
      </c>
      <c r="W28" s="351">
        <v>0.75</v>
      </c>
    </row>
    <row r="29" spans="1:107" ht="15.75" x14ac:dyDescent="0.3">
      <c r="A29"/>
      <c r="B29"/>
      <c r="C29" s="110"/>
      <c r="D29" s="110"/>
    </row>
    <row r="30" spans="1:107" ht="15.75" x14ac:dyDescent="0.25">
      <c r="C30" s="110"/>
      <c r="D30" s="110"/>
      <c r="U30" s="337" t="s">
        <v>674</v>
      </c>
    </row>
    <row r="31" spans="1:107" ht="27" x14ac:dyDescent="0.25">
      <c r="C31" s="110"/>
      <c r="D31" s="110"/>
      <c r="U31" s="121" t="s">
        <v>335</v>
      </c>
      <c r="V31" s="121" t="s">
        <v>334</v>
      </c>
    </row>
    <row r="32" spans="1:107" x14ac:dyDescent="0.25">
      <c r="U32" s="216">
        <v>2</v>
      </c>
      <c r="V32" s="216">
        <v>2.75</v>
      </c>
    </row>
    <row r="33" spans="21:22" x14ac:dyDescent="0.25">
      <c r="U33" s="216">
        <v>2.5</v>
      </c>
      <c r="V33" s="216">
        <v>2.76</v>
      </c>
    </row>
    <row r="34" spans="21:22" x14ac:dyDescent="0.25">
      <c r="U34" s="216">
        <v>3</v>
      </c>
      <c r="V34" s="216">
        <v>2.78</v>
      </c>
    </row>
    <row r="35" spans="21:22" x14ac:dyDescent="0.25">
      <c r="U35" s="216">
        <v>3.5</v>
      </c>
      <c r="V35" s="216">
        <v>2.9</v>
      </c>
    </row>
    <row r="36" spans="21:22" x14ac:dyDescent="0.25">
      <c r="U36" s="216">
        <v>4</v>
      </c>
      <c r="V36" s="216">
        <v>3.03</v>
      </c>
    </row>
    <row r="37" spans="21:22" x14ac:dyDescent="0.25">
      <c r="U37" s="216">
        <v>4.5</v>
      </c>
      <c r="V37" s="216">
        <v>2.87</v>
      </c>
    </row>
    <row r="38" spans="21:22" x14ac:dyDescent="0.25">
      <c r="U38" s="216">
        <v>5</v>
      </c>
      <c r="V38" s="216">
        <v>2.71</v>
      </c>
    </row>
    <row r="39" spans="21:22" x14ac:dyDescent="0.25">
      <c r="U39" s="216">
        <v>5.5</v>
      </c>
      <c r="V39" s="216">
        <v>2.8</v>
      </c>
    </row>
    <row r="40" spans="21:22" x14ac:dyDescent="0.25">
      <c r="U40" s="216">
        <v>6</v>
      </c>
      <c r="V40" s="216">
        <v>2.89</v>
      </c>
    </row>
    <row r="41" spans="21:22" x14ac:dyDescent="0.25">
      <c r="U41" s="216" t="s">
        <v>333</v>
      </c>
      <c r="V41" s="265">
        <f>AVERAGE(V32:V40)</f>
        <v>2.8322222222222226</v>
      </c>
    </row>
    <row r="42" spans="21:22" ht="15.75" x14ac:dyDescent="0.3">
      <c r="U42"/>
      <c r="V42"/>
    </row>
    <row r="43" spans="21:22" ht="15.75" x14ac:dyDescent="0.3">
      <c r="U43"/>
      <c r="V43"/>
    </row>
    <row r="44" spans="21:22" ht="15.75" x14ac:dyDescent="0.3">
      <c r="U44"/>
      <c r="V44"/>
    </row>
    <row r="45" spans="21:22" ht="15.75" x14ac:dyDescent="0.3">
      <c r="U45"/>
      <c r="V45"/>
    </row>
    <row r="46" spans="21:22" ht="15.75" x14ac:dyDescent="0.3">
      <c r="U46"/>
      <c r="V46"/>
    </row>
    <row r="47" spans="21:22" ht="15.75" x14ac:dyDescent="0.3">
      <c r="U47"/>
      <c r="V47"/>
    </row>
  </sheetData>
  <mergeCells count="6">
    <mergeCell ref="CD14:DC14"/>
    <mergeCell ref="E14:F14"/>
    <mergeCell ref="J14:K14"/>
    <mergeCell ref="L14:P14"/>
    <mergeCell ref="AD14:BC14"/>
    <mergeCell ref="BD14:CC14"/>
  </mergeCells>
  <conditionalFormatting sqref="B15:C15">
    <cfRule type="duplicateValues" dxfId="108" priority="3"/>
  </conditionalFormatting>
  <conditionalFormatting sqref="D15">
    <cfRule type="duplicateValues" dxfId="107" priority="1"/>
  </conditionalFormatting>
  <conditionalFormatting sqref="E15">
    <cfRule type="duplicateValues" dxfId="106" priority="4"/>
  </conditionalFormatting>
  <conditionalFormatting sqref="F15:I15">
    <cfRule type="duplicateValues" dxfId="105" priority="2"/>
  </conditionalFormatting>
  <conditionalFormatting sqref="AC15">
    <cfRule type="duplicateValues" dxfId="104" priority="5"/>
  </conditionalFormatting>
  <conditionalFormatting sqref="DD15:XFD15 A15 J15:AB15">
    <cfRule type="duplicateValues" dxfId="103" priority="6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1E954-D98B-42C1-A7C2-21DBFB28292A}">
  <sheetPr>
    <tabColor theme="5"/>
  </sheetPr>
  <dimension ref="A1:DD63"/>
  <sheetViews>
    <sheetView zoomScale="90" zoomScaleNormal="90" workbookViewId="0">
      <selection activeCell="D8" sqref="D8"/>
    </sheetView>
  </sheetViews>
  <sheetFormatPr defaultColWidth="8.77734375" defaultRowHeight="13.5" x14ac:dyDescent="0.25"/>
  <cols>
    <col min="1" max="1" width="14.6640625" style="62" customWidth="1"/>
    <col min="2" max="2" width="13.77734375" style="62" customWidth="1"/>
    <col min="3" max="4" width="20.5546875" style="62" bestFit="1" customWidth="1"/>
    <col min="5" max="5" width="14.21875" style="62" customWidth="1"/>
    <col min="6" max="8" width="12.44140625" style="62" customWidth="1"/>
    <col min="9" max="32" width="9.6640625" style="62" customWidth="1"/>
    <col min="33" max="33" width="8.21875" style="62" customWidth="1"/>
    <col min="34" max="34" width="10.44140625" style="62" customWidth="1"/>
    <col min="35" max="35" width="9.21875" style="62" customWidth="1"/>
    <col min="36" max="37" width="8.77734375" style="62"/>
    <col min="38" max="38" width="9.77734375" style="62" bestFit="1" customWidth="1"/>
    <col min="39" max="56" width="8.77734375" style="62"/>
    <col min="57" max="57" width="12.21875" style="62" bestFit="1" customWidth="1"/>
    <col min="58" max="82" width="8.77734375" style="62"/>
    <col min="83" max="83" width="12.21875" style="62" bestFit="1" customWidth="1"/>
    <col min="84" max="16384" width="8.77734375" style="62"/>
  </cols>
  <sheetData>
    <row r="1" spans="1:108" x14ac:dyDescent="0.25">
      <c r="A1" s="61" t="s">
        <v>24</v>
      </c>
      <c r="B1" s="61" t="s">
        <v>447</v>
      </c>
      <c r="E1" s="87"/>
    </row>
    <row r="2" spans="1:108" x14ac:dyDescent="0.25">
      <c r="B2" s="62" t="s">
        <v>856</v>
      </c>
    </row>
    <row r="3" spans="1:108" x14ac:dyDescent="0.25">
      <c r="A3" s="62" t="s">
        <v>30</v>
      </c>
    </row>
    <row r="4" spans="1:108" ht="15.75" x14ac:dyDescent="0.25">
      <c r="A4" s="135" t="s">
        <v>332</v>
      </c>
      <c r="B4" s="76"/>
    </row>
    <row r="5" spans="1:108" ht="15.75" x14ac:dyDescent="0.25">
      <c r="A5" s="135" t="s">
        <v>294</v>
      </c>
      <c r="B5" s="76"/>
    </row>
    <row r="6" spans="1:108" ht="15.75" x14ac:dyDescent="0.25">
      <c r="A6" s="135"/>
    </row>
    <row r="7" spans="1:108" x14ac:dyDescent="0.25">
      <c r="A7" s="76"/>
    </row>
    <row r="8" spans="1:108" x14ac:dyDescent="0.25">
      <c r="A8" s="76"/>
    </row>
    <row r="9" spans="1:108" x14ac:dyDescent="0.25">
      <c r="A9" s="76"/>
    </row>
    <row r="10" spans="1:108" x14ac:dyDescent="0.25">
      <c r="A10" s="63"/>
    </row>
    <row r="11" spans="1:108" x14ac:dyDescent="0.25">
      <c r="A11" s="63"/>
    </row>
    <row r="12" spans="1:108" x14ac:dyDescent="0.25">
      <c r="A12" s="63"/>
      <c r="C12" s="87"/>
    </row>
    <row r="13" spans="1:108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</row>
    <row r="14" spans="1:108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E14" s="444" t="s">
        <v>156</v>
      </c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5" t="s">
        <v>435</v>
      </c>
      <c r="BF14" s="445"/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6" t="s">
        <v>434</v>
      </c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</row>
    <row r="15" spans="1:108" s="146" customFormat="1" ht="42.75" thickBot="1" x14ac:dyDescent="0.35">
      <c r="A15" s="114" t="s">
        <v>324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314</v>
      </c>
      <c r="V15" s="105" t="s">
        <v>308</v>
      </c>
      <c r="W15" s="105" t="s">
        <v>307</v>
      </c>
      <c r="X15" s="190" t="s">
        <v>306</v>
      </c>
      <c r="Y15" s="104" t="s">
        <v>313</v>
      </c>
      <c r="Z15" s="104" t="s">
        <v>331</v>
      </c>
      <c r="AA15" s="104" t="s">
        <v>17</v>
      </c>
      <c r="AB15" s="105" t="s">
        <v>15</v>
      </c>
      <c r="AC15" s="105" t="s">
        <v>433</v>
      </c>
      <c r="AD15" s="105" t="s">
        <v>81</v>
      </c>
      <c r="AE15" s="93">
        <v>2025</v>
      </c>
      <c r="AF15" s="93">
        <v>2026</v>
      </c>
      <c r="AG15" s="93">
        <v>2027</v>
      </c>
      <c r="AH15" s="93">
        <v>2028</v>
      </c>
      <c r="AI15" s="93">
        <v>2029</v>
      </c>
      <c r="AJ15" s="93">
        <v>2030</v>
      </c>
      <c r="AK15" s="93">
        <v>2031</v>
      </c>
      <c r="AL15" s="93">
        <v>2032</v>
      </c>
      <c r="AM15" s="93">
        <v>2033</v>
      </c>
      <c r="AN15" s="93">
        <v>2034</v>
      </c>
      <c r="AO15" s="93">
        <v>2035</v>
      </c>
      <c r="AP15" s="93">
        <v>2036</v>
      </c>
      <c r="AQ15" s="93">
        <v>2037</v>
      </c>
      <c r="AR15" s="93">
        <v>2038</v>
      </c>
      <c r="AS15" s="93">
        <v>2039</v>
      </c>
      <c r="AT15" s="93">
        <v>2040</v>
      </c>
      <c r="AU15" s="93">
        <v>2041</v>
      </c>
      <c r="AV15" s="93">
        <v>2042</v>
      </c>
      <c r="AW15" s="93">
        <v>2043</v>
      </c>
      <c r="AX15" s="93">
        <v>2044</v>
      </c>
      <c r="AY15" s="93">
        <v>2045</v>
      </c>
      <c r="AZ15" s="93">
        <v>2046</v>
      </c>
      <c r="BA15" s="93">
        <v>2047</v>
      </c>
      <c r="BB15" s="93">
        <v>2048</v>
      </c>
      <c r="BC15" s="93">
        <v>2049</v>
      </c>
      <c r="BD15" s="93">
        <v>2050</v>
      </c>
      <c r="BE15" s="109">
        <v>2025</v>
      </c>
      <c r="BF15" s="109">
        <v>2026</v>
      </c>
      <c r="BG15" s="109">
        <v>2027</v>
      </c>
      <c r="BH15" s="109">
        <v>2028</v>
      </c>
      <c r="BI15" s="109">
        <v>2029</v>
      </c>
      <c r="BJ15" s="109">
        <v>2030</v>
      </c>
      <c r="BK15" s="109">
        <v>2031</v>
      </c>
      <c r="BL15" s="109">
        <v>2032</v>
      </c>
      <c r="BM15" s="109">
        <v>2033</v>
      </c>
      <c r="BN15" s="109">
        <v>2034</v>
      </c>
      <c r="BO15" s="109">
        <v>2035</v>
      </c>
      <c r="BP15" s="109">
        <v>2036</v>
      </c>
      <c r="BQ15" s="109">
        <v>2037</v>
      </c>
      <c r="BR15" s="109">
        <v>2038</v>
      </c>
      <c r="BS15" s="109">
        <v>2039</v>
      </c>
      <c r="BT15" s="109">
        <v>2040</v>
      </c>
      <c r="BU15" s="109">
        <v>2041</v>
      </c>
      <c r="BV15" s="109">
        <v>2042</v>
      </c>
      <c r="BW15" s="109">
        <v>2043</v>
      </c>
      <c r="BX15" s="109">
        <v>2044</v>
      </c>
      <c r="BY15" s="109">
        <v>2045</v>
      </c>
      <c r="BZ15" s="109">
        <v>2046</v>
      </c>
      <c r="CA15" s="109">
        <v>2047</v>
      </c>
      <c r="CB15" s="109">
        <v>2048</v>
      </c>
      <c r="CC15" s="109">
        <v>2049</v>
      </c>
      <c r="CD15" s="109">
        <v>2050</v>
      </c>
      <c r="CE15" s="58">
        <v>2025</v>
      </c>
      <c r="CF15" s="58">
        <v>2026</v>
      </c>
      <c r="CG15" s="58">
        <v>2027</v>
      </c>
      <c r="CH15" s="58">
        <v>2028</v>
      </c>
      <c r="CI15" s="58">
        <v>2029</v>
      </c>
      <c r="CJ15" s="58">
        <v>2030</v>
      </c>
      <c r="CK15" s="58">
        <v>2031</v>
      </c>
      <c r="CL15" s="58">
        <v>2032</v>
      </c>
      <c r="CM15" s="58">
        <v>2033</v>
      </c>
      <c r="CN15" s="58">
        <v>2034</v>
      </c>
      <c r="CO15" s="58">
        <v>2035</v>
      </c>
      <c r="CP15" s="58">
        <v>2036</v>
      </c>
      <c r="CQ15" s="58">
        <v>2037</v>
      </c>
      <c r="CR15" s="58">
        <v>2038</v>
      </c>
      <c r="CS15" s="58">
        <v>2039</v>
      </c>
      <c r="CT15" s="58">
        <v>2040</v>
      </c>
      <c r="CU15" s="58">
        <v>2041</v>
      </c>
      <c r="CV15" s="58">
        <v>2042</v>
      </c>
      <c r="CW15" s="58">
        <v>2043</v>
      </c>
      <c r="CX15" s="58">
        <v>2044</v>
      </c>
      <c r="CY15" s="58">
        <v>2045</v>
      </c>
      <c r="CZ15" s="58">
        <v>2046</v>
      </c>
      <c r="DA15" s="58">
        <v>2047</v>
      </c>
      <c r="DB15" s="58">
        <v>2048</v>
      </c>
      <c r="DC15" s="58">
        <v>2049</v>
      </c>
      <c r="DD15" s="58">
        <v>2050</v>
      </c>
    </row>
    <row r="16" spans="1:108" ht="15" customHeight="1" x14ac:dyDescent="0.25">
      <c r="A16" s="506" t="s">
        <v>325</v>
      </c>
      <c r="B16" s="113" t="s">
        <v>11</v>
      </c>
      <c r="C16" s="197">
        <f>SUM(BE16:CD16)</f>
        <v>36543266.508397557</v>
      </c>
      <c r="D16" s="197">
        <f>SUM(CE16:DD16)</f>
        <v>36328216.986537568</v>
      </c>
      <c r="E16" s="222">
        <f>(C16/1000000)*1</f>
        <v>36.543266508397558</v>
      </c>
      <c r="F16" s="111">
        <f>G16+H16</f>
        <v>1317722.7644902098</v>
      </c>
      <c r="G16" s="64">
        <f>IF($B16="Natural gas",($P16*AE16)/(1-$I16)-($Q16*'VT CHS Emissions Schedule'!D$5)/(1-$K16),IF(OR($B16="Propane",$B16="Oil"),($P16*AE16)-($Q16*'VT CHS Emissions Schedule'!D$5)/(1-$K16),(($T$45*$R16*('VT CHS Emissions Schedule'!D$8+$N16)/$U$45)+($T$46*$R16*('VT CHS Emissions Schedule'!D$9+$M16)/$U$46)+($T$47*$R16*'VT CHS Emissions Schedule'!D$7/$U$47)/(1-$L16)+($T$48*$R16*'VT CHS Emissions Schedule'!D$5/$U$48/(1-$K16))+($T$49*$R16*('VT CHS Emissions Schedule'!D$35+$N16)/$U$49))-($Q16*'VT CHS Emissions Schedule'!D$5)/(1-$K16)))</f>
        <v>1336519.5633817383</v>
      </c>
      <c r="H16" s="64">
        <f>($S16*'VT CHS Emissions Schedule'!D$5)/(1-$K16)</f>
        <v>-18796.798891528539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24298.090909090908</v>
      </c>
      <c r="Q16" s="64">
        <f>$R16/$W16</f>
        <v>5939.5333333333328</v>
      </c>
      <c r="R16" s="64">
        <f>($U16*$V16*$AD16)</f>
        <v>21382.32</v>
      </c>
      <c r="S16" s="64">
        <f>-((1-$AB16)*($Y16*$AA16)/$Z16)*$AC16</f>
        <v>-477.77684210526303</v>
      </c>
      <c r="T16" s="68">
        <v>25</v>
      </c>
      <c r="U16" s="64">
        <v>12000</v>
      </c>
      <c r="V16" s="64">
        <v>1681</v>
      </c>
      <c r="W16" s="71">
        <f>$V$56</f>
        <v>3.6</v>
      </c>
      <c r="X16" s="72">
        <f t="shared" ref="X16:X39" si="0">_xlfn.XLOOKUP($B16,$S$45:$S$49,$U$45:$U$49,"blended")</f>
        <v>0.88</v>
      </c>
      <c r="Y16" s="64">
        <v>12000</v>
      </c>
      <c r="Z16" s="72">
        <f>$U$56</f>
        <v>17.100000000000001</v>
      </c>
      <c r="AA16" s="64">
        <v>591</v>
      </c>
      <c r="AB16" s="80">
        <v>0.68</v>
      </c>
      <c r="AC16" s="74">
        <v>3.5999999999999999E-3</v>
      </c>
      <c r="AD16" s="75">
        <v>1.06E-3</v>
      </c>
      <c r="AE16" s="67">
        <f>IF(AE$15&lt;2025+$T16,$J16+_xlfn.XLOOKUP(_xlfn.XLOOKUP($B16,Lookups!$A$3:$A$17,Lookups!$B$3:$B$17),'VT CHS Emissions Schedule'!$A:$A,'VT CHS Emissions Schedule'!D:D),0)</f>
        <v>63.7174026058659</v>
      </c>
      <c r="AF16" s="67">
        <f>IF(AF$15&lt;2025+$T16,$J16+_xlfn.XLOOKUP(_xlfn.XLOOKUP($B16,Lookups!$A$3:$A$17,Lookups!$B$3:$B$17),'VT CHS Emissions Schedule'!$A:$A,'VT CHS Emissions Schedule'!E:E),0)</f>
        <v>63.7174026058659</v>
      </c>
      <c r="AG16" s="67">
        <f>IF(AG$15&lt;2025+$T16,$J16+_xlfn.XLOOKUP(_xlfn.XLOOKUP($B16,Lookups!$A$3:$A$17,Lookups!$B$3:$B$17),'VT CHS Emissions Schedule'!$A:$A,'VT CHS Emissions Schedule'!F:F),0)</f>
        <v>63.7174026058659</v>
      </c>
      <c r="AH16" s="67">
        <f>IF(AH$15&lt;2025+$T16,$J16+_xlfn.XLOOKUP(_xlfn.XLOOKUP($B16,Lookups!$A$3:$A$17,Lookups!$B$3:$B$17),'VT CHS Emissions Schedule'!$A:$A,'VT CHS Emissions Schedule'!G:G),0)</f>
        <v>63.7174026058659</v>
      </c>
      <c r="AI16" s="67">
        <f>IF(AI$15&lt;2025+$T16,$J16+_xlfn.XLOOKUP(_xlfn.XLOOKUP($B16,Lookups!$A$3:$A$17,Lookups!$B$3:$B$17),'VT CHS Emissions Schedule'!$A:$A,'VT CHS Emissions Schedule'!H:H),0)</f>
        <v>63.7174026058659</v>
      </c>
      <c r="AJ16" s="67">
        <f>IF(AJ$15&lt;2025+$T16,$J16+_xlfn.XLOOKUP(_xlfn.XLOOKUP($B16,Lookups!$A$3:$A$17,Lookups!$B$3:$B$17),'VT CHS Emissions Schedule'!$A:$A,'VT CHS Emissions Schedule'!I:I),0)</f>
        <v>63.651087828595678</v>
      </c>
      <c r="AK16" s="67">
        <f>IF(AK$15&lt;2025+$T16,$J16+_xlfn.XLOOKUP(_xlfn.XLOOKUP($B16,Lookups!$A$3:$A$17,Lookups!$B$3:$B$17),'VT CHS Emissions Schedule'!$A:$A,'VT CHS Emissions Schedule'!J:J),0)</f>
        <v>63.651087828595678</v>
      </c>
      <c r="AL16" s="67">
        <f>IF(AL$15&lt;2025+$T16,$J16+_xlfn.XLOOKUP(_xlfn.XLOOKUP($B16,Lookups!$A$3:$A$17,Lookups!$B$3:$B$17),'VT CHS Emissions Schedule'!$A:$A,'VT CHS Emissions Schedule'!K:K),0)</f>
        <v>63.651087828595678</v>
      </c>
      <c r="AM16" s="67">
        <f>IF(AM$15&lt;2025+$T16,$J16+_xlfn.XLOOKUP(_xlfn.XLOOKUP($B16,Lookups!$A$3:$A$17,Lookups!$B$3:$B$17),'VT CHS Emissions Schedule'!$A:$A,'VT CHS Emissions Schedule'!L:L),0)</f>
        <v>63.651087828595678</v>
      </c>
      <c r="AN16" s="67">
        <f>IF(AN$15&lt;2025+$T16,$J16+_xlfn.XLOOKUP(_xlfn.XLOOKUP($B16,Lookups!$A$3:$A$17,Lookups!$B$3:$B$17),'VT CHS Emissions Schedule'!$A:$A,'VT CHS Emissions Schedule'!M:M),0)</f>
        <v>63.651087828595678</v>
      </c>
      <c r="AO16" s="67">
        <f>IF(AO$15&lt;2025+$T16,$J16+_xlfn.XLOOKUP(_xlfn.XLOOKUP($B16,Lookups!$A$3:$A$17,Lookups!$B$3:$B$17),'VT CHS Emissions Schedule'!$A:$A,'VT CHS Emissions Schedule'!N:N),0)</f>
        <v>63.639868502100384</v>
      </c>
      <c r="AP16" s="67">
        <f>IF(AP$15&lt;2025+$T16,$J16+_xlfn.XLOOKUP(_xlfn.XLOOKUP($B16,Lookups!$A$3:$A$17,Lookups!$B$3:$B$17),'VT CHS Emissions Schedule'!$A:$A,'VT CHS Emissions Schedule'!O:O),0)</f>
        <v>63.639868502100384</v>
      </c>
      <c r="AQ16" s="67">
        <f>IF(AQ$15&lt;2025+$T16,$J16+_xlfn.XLOOKUP(_xlfn.XLOOKUP($B16,Lookups!$A$3:$A$17,Lookups!$B$3:$B$17),'VT CHS Emissions Schedule'!$A:$A,'VT CHS Emissions Schedule'!P:P),0)</f>
        <v>63.639868502100384</v>
      </c>
      <c r="AR16" s="67">
        <f>IF(AR$15&lt;2025+$T16,$J16+_xlfn.XLOOKUP(_xlfn.XLOOKUP($B16,Lookups!$A$3:$A$17,Lookups!$B$3:$B$17),'VT CHS Emissions Schedule'!$A:$A,'VT CHS Emissions Schedule'!Q:Q),0)</f>
        <v>63.639868502100384</v>
      </c>
      <c r="AS16" s="67">
        <f>IF(AS$15&lt;2025+$T16,$J16+_xlfn.XLOOKUP(_xlfn.XLOOKUP($B16,Lookups!$A$3:$A$17,Lookups!$B$3:$B$17),'VT CHS Emissions Schedule'!$A:$A,'VT CHS Emissions Schedule'!R:R),0)</f>
        <v>63.639868502100384</v>
      </c>
      <c r="AT16" s="67">
        <f>IF(AT$15&lt;2025+$T16,$J16+_xlfn.XLOOKUP(_xlfn.XLOOKUP($B16,Lookups!$A$3:$A$17,Lookups!$B$3:$B$17),'VT CHS Emissions Schedule'!$A:$A,'VT CHS Emissions Schedule'!S:S),0)</f>
        <v>63.636270748572812</v>
      </c>
      <c r="AU16" s="67">
        <f>IF(AU$15&lt;2025+$T16,$J16+_xlfn.XLOOKUP(_xlfn.XLOOKUP($B16,Lookups!$A$3:$A$17,Lookups!$B$3:$B$17),'VT CHS Emissions Schedule'!$A:$A,'VT CHS Emissions Schedule'!T:T),0)</f>
        <v>63.636270748572812</v>
      </c>
      <c r="AV16" s="67">
        <f>IF(AV$15&lt;2025+$T16,$J16+_xlfn.XLOOKUP(_xlfn.XLOOKUP($B16,Lookups!$A$3:$A$17,Lookups!$B$3:$B$17),'VT CHS Emissions Schedule'!$A:$A,'VT CHS Emissions Schedule'!U:U),0)</f>
        <v>63.636270748572812</v>
      </c>
      <c r="AW16" s="67">
        <f>IF(AW$15&lt;2025+$T16,$J16+_xlfn.XLOOKUP(_xlfn.XLOOKUP($B16,Lookups!$A$3:$A$17,Lookups!$B$3:$B$17),'VT CHS Emissions Schedule'!$A:$A,'VT CHS Emissions Schedule'!V:V),0)</f>
        <v>63.636270748572812</v>
      </c>
      <c r="AX16" s="67">
        <f>IF(AX$15&lt;2025+$T16,$J16+_xlfn.XLOOKUP(_xlfn.XLOOKUP($B16,Lookups!$A$3:$A$17,Lookups!$B$3:$B$17),'VT CHS Emissions Schedule'!$A:$A,'VT CHS Emissions Schedule'!W:W),0)</f>
        <v>63.636270748572812</v>
      </c>
      <c r="AY16" s="67">
        <f>IF(AY$15&lt;2025+$T16,$J16+_xlfn.XLOOKUP(_xlfn.XLOOKUP($B16,Lookups!$A$3:$A$17,Lookups!$B$3:$B$17),'VT CHS Emissions Schedule'!$A:$A,'VT CHS Emissions Schedule'!X:X),0)</f>
        <v>63.63258839230447</v>
      </c>
      <c r="AZ16" s="67">
        <f>IF(AZ$15&lt;2025+$T16,$J16+_xlfn.XLOOKUP(_xlfn.XLOOKUP($B16,Lookups!$A$3:$A$17,Lookups!$B$3:$B$17),'VT CHS Emissions Schedule'!$A:$A,'VT CHS Emissions Schedule'!Y:Y),0)</f>
        <v>63.63258839230447</v>
      </c>
      <c r="BA16" s="67">
        <f>IF(BA$15&lt;2025+$T16,$J16+_xlfn.XLOOKUP(_xlfn.XLOOKUP($B16,Lookups!$A$3:$A$17,Lookups!$B$3:$B$17),'VT CHS Emissions Schedule'!$A:$A,'VT CHS Emissions Schedule'!Z:Z),0)</f>
        <v>63.63258839230447</v>
      </c>
      <c r="BB16" s="67">
        <f>IF(BB$15&lt;2025+$T16,$J16+_xlfn.XLOOKUP(_xlfn.XLOOKUP($B16,Lookups!$A$3:$A$17,Lookups!$B$3:$B$17),'VT CHS Emissions Schedule'!$A:$A,'VT CHS Emissions Schedule'!AA:AA),0)</f>
        <v>63.63258839230447</v>
      </c>
      <c r="BC16" s="67">
        <f>IF(BC$15&lt;2025+$T16,$J16+_xlfn.XLOOKUP(_xlfn.XLOOKUP($B16,Lookups!$A$3:$A$17,Lookups!$B$3:$B$17),'VT CHS Emissions Schedule'!$A:$A,'VT CHS Emissions Schedule'!AB:AB),0)</f>
        <v>63.63258839230447</v>
      </c>
      <c r="BD16" s="67">
        <f>IF(BD$15&lt;2025+$T16,$J16+_xlfn.XLOOKUP(_xlfn.XLOOKUP($B16,Lookups!$A$3:$A$17,Lookups!$B$3:$B$17),'VT CHS Emissions Schedule'!$A:$A,'VT CHS Emissions Schedule'!AC:AC),0)</f>
        <v>0</v>
      </c>
      <c r="BE16" s="64">
        <f>IF(BE$15&lt;2025+$T16,(IF($B16="Natural gas",($P16*AE16)/(1-$I16)-($Q16*'VT CHS Emissions Schedule'!D$5)/(1-$K16),IF(OR($B16="Propane",$B16="Oil"),($P16*AE16)-($Q16*'VT CHS Emissions Schedule'!D$5)/(1-$K16),(($T$45*$R16*('VT CHS Emissions Schedule'!D$8+$N16)/$U$45)+($T$46*$R16*('VT CHS Emissions Schedule'!D$9+$M16)/$U$46)+($T$47*$R16*'VT CHS Emissions Schedule'!D$7/$U$47)/(1-$L16)+($T$48*$R16*'VT CHS Emissions Schedule'!D$5/$U$48/(1-$K16))+($T$49*$R16*('VT CHS Emissions Schedule'!D$35+$O16)/$U$49))-($Q16*'VT CHS Emissions Schedule'!D$5)/(1-$K16)))),0)</f>
        <v>1336519.5633817383</v>
      </c>
      <c r="BF16" s="64">
        <f>IF(BF$15&lt;2025+$T16,(IF($B16="Natural gas",($P16*AF16)/(1-$I16)-($Q16*'VT CHS Emissions Schedule'!E$5)/(1-$K16),IF(OR($B16="Propane",$B16="Oil"),($P16*AF16)-($Q16*'VT CHS Emissions Schedule'!E$5)/(1-$K16),(($T$45*$R16*('VT CHS Emissions Schedule'!E$8+$N16)/$U$45)+($T$46*$R16*('VT CHS Emissions Schedule'!E$9+$M16)/$U$46)+($T$47*$R16*'VT CHS Emissions Schedule'!E$7/$U$47)/(1-$L16)+($T$48*$R16*'VT CHS Emissions Schedule'!E$5/$U$48/(1-$K16))+($T$49*$R16*('VT CHS Emissions Schedule'!E$35+$O16)/$U$49))-($Q16*'VT CHS Emissions Schedule'!E$5)/(1-$K16)))),0)</f>
        <v>1352768.0195602435</v>
      </c>
      <c r="BG16" s="64">
        <f>IF(BG$15&lt;2025+$T16,(IF($B16="Natural gas",($P16*AG16)/(1-$I16)-($Q16*'VT CHS Emissions Schedule'!F$5)/(1-$K16),IF(OR($B16="Propane",$B16="Oil"),($P16*AG16)-($Q16*'VT CHS Emissions Schedule'!F$5)/(1-$K16),(($T$45*$R16*('VT CHS Emissions Schedule'!F$8+$N16)/$U$45)+($T$46*$R16*('VT CHS Emissions Schedule'!F$9+$M16)/$U$46)+($T$47*$R16*'VT CHS Emissions Schedule'!F$7/$U$47)/(1-$L16)+($T$48*$R16*'VT CHS Emissions Schedule'!F$5/$U$48/(1-$K16))+($T$49*$R16*('VT CHS Emissions Schedule'!F$35+$O16)/$U$49))-($Q16*'VT CHS Emissions Schedule'!F$5)/(1-$K16)))),0)</f>
        <v>1369016.4757387484</v>
      </c>
      <c r="BH16" s="64">
        <f>IF(BH$15&lt;2025+$T16,(IF($B16="Natural gas",($P16*AH16)/(1-$I16)-($Q16*'VT CHS Emissions Schedule'!G$5)/(1-$K16),IF(OR($B16="Propane",$B16="Oil"),($P16*AH16)-($Q16*'VT CHS Emissions Schedule'!G$5)/(1-$K16),(($T$45*$R16*('VT CHS Emissions Schedule'!G$8+$N16)/$U$45)+($T$46*$R16*('VT CHS Emissions Schedule'!G$9+$M16)/$U$46)+($T$47*$R16*'VT CHS Emissions Schedule'!G$7/$U$47)/(1-$L16)+($T$48*$R16*'VT CHS Emissions Schedule'!G$5/$U$48/(1-$K16))+($T$49*$R16*('VT CHS Emissions Schedule'!G$35+$O16)/$U$49))-($Q16*'VT CHS Emissions Schedule'!G$5)/(1-$K16)))),0)</f>
        <v>1385264.9319172536</v>
      </c>
      <c r="BI16" s="64">
        <f>IF(BI$15&lt;2025+$T16,(IF($B16="Natural gas",($P16*AI16)/(1-$I16)-($Q16*'VT CHS Emissions Schedule'!H$5)/(1-$K16),IF(OR($B16="Propane",$B16="Oil"),($P16*AI16)-($Q16*'VT CHS Emissions Schedule'!H$5)/(1-$K16),(($T$45*$R16*('VT CHS Emissions Schedule'!H$8+$N16)/$U$45)+($T$46*$R16*('VT CHS Emissions Schedule'!H$9+$M16)/$U$46)+($T$47*$R16*'VT CHS Emissions Schedule'!H$7/$U$47)/(1-$L16)+($T$48*$R16*'VT CHS Emissions Schedule'!H$5/$U$48/(1-$K16))+($T$49*$R16*('VT CHS Emissions Schedule'!H$35+$O16)/$U$49))-($Q16*'VT CHS Emissions Schedule'!H$5)/(1-$K16)))),0)</f>
        <v>1401513.3880957589</v>
      </c>
      <c r="BJ16" s="64">
        <f>IF(BJ$15&lt;2025+$T16,(IF($B16="Natural gas",($P16*AJ16)/(1-$I16)-($Q16*'VT CHS Emissions Schedule'!I$5)/(1-$K16),IF(OR($B16="Propane",$B16="Oil"),($P16*AJ16)-($Q16*'VT CHS Emissions Schedule'!I$5)/(1-$K16),(($T$45*$R16*('VT CHS Emissions Schedule'!I$8+$N16)/$U$45)+($T$46*$R16*('VT CHS Emissions Schedule'!I$9+$M16)/$U$46)+($T$47*$R16*'VT CHS Emissions Schedule'!I$7/$U$47)/(1-$L16)+($T$48*$R16*'VT CHS Emissions Schedule'!I$5/$U$48/(1-$K16))+($T$49*$R16*('VT CHS Emissions Schedule'!I$35+$O16)/$U$49))-($Q16*'VT CHS Emissions Schedule'!I$5)/(1-$K16)))),0)</f>
        <v>1416127.642969266</v>
      </c>
      <c r="BK16" s="64">
        <f>IF(BK$15&lt;2025+$T16,(IF($B16="Natural gas",($P16*AK16)/(1-$I16)-($Q16*'VT CHS Emissions Schedule'!J$5)/(1-$K16),IF(OR($B16="Propane",$B16="Oil"),($P16*AK16)-($Q16*'VT CHS Emissions Schedule'!J$5)/(1-$K16),(($T$45*$R16*('VT CHS Emissions Schedule'!J$8+$N16)/$U$45)+($T$46*$R16*('VT CHS Emissions Schedule'!J$9+$M16)/$U$46)+($T$47*$R16*'VT CHS Emissions Schedule'!J$7/$U$47)/(1-$L16)+($T$48*$R16*'VT CHS Emissions Schedule'!J$5/$U$48/(1-$K16))+($T$49*$R16*('VT CHS Emissions Schedule'!J$35+$O16)/$U$49))-($Q16*'VT CHS Emissions Schedule'!J$5)/(1-$K16)))),0)</f>
        <v>1432376.099147771</v>
      </c>
      <c r="BL16" s="64">
        <f>IF(BL$15&lt;2025+$T16,(IF($B16="Natural gas",($P16*AL16)/(1-$I16)-($Q16*'VT CHS Emissions Schedule'!K$5)/(1-$K16),IF(OR($B16="Propane",$B16="Oil"),($P16*AL16)-($Q16*'VT CHS Emissions Schedule'!K$5)/(1-$K16),(($T$45*$R16*('VT CHS Emissions Schedule'!K$8+$N16)/$U$45)+($T$46*$R16*('VT CHS Emissions Schedule'!K$9+$M16)/$U$46)+($T$47*$R16*'VT CHS Emissions Schedule'!K$7/$U$47)/(1-$L16)+($T$48*$R16*'VT CHS Emissions Schedule'!K$5/$U$48/(1-$K16))+($T$49*$R16*('VT CHS Emissions Schedule'!K$35+$O16)/$U$49))-($Q16*'VT CHS Emissions Schedule'!K$5)/(1-$K16)))),0)</f>
        <v>1448624.5553262762</v>
      </c>
      <c r="BM16" s="64">
        <f>IF(BM$15&lt;2025+$T16,(IF($B16="Natural gas",($P16*AM16)/(1-$I16)-($Q16*'VT CHS Emissions Schedule'!L$5)/(1-$K16),IF(OR($B16="Propane",$B16="Oil"),($P16*AM16)-($Q16*'VT CHS Emissions Schedule'!L$5)/(1-$K16),(($T$45*$R16*('VT CHS Emissions Schedule'!L$8+$N16)/$U$45)+($T$46*$R16*('VT CHS Emissions Schedule'!L$9+$M16)/$U$46)+($T$47*$R16*'VT CHS Emissions Schedule'!L$7/$U$47)/(1-$L16)+($T$48*$R16*'VT CHS Emissions Schedule'!L$5/$U$48/(1-$K16))+($T$49*$R16*('VT CHS Emissions Schedule'!L$35+$O16)/$U$49))-($Q16*'VT CHS Emissions Schedule'!L$5)/(1-$K16)))),0)</f>
        <v>1464873.0115047814</v>
      </c>
      <c r="BN16" s="64">
        <f>IF(BN$15&lt;2025+$T16,(IF($B16="Natural gas",($P16*AN16)/(1-$I16)-($Q16*'VT CHS Emissions Schedule'!M$5)/(1-$K16),IF(OR($B16="Propane",$B16="Oil"),($P16*AN16)-($Q16*'VT CHS Emissions Schedule'!M$5)/(1-$K16),(($T$45*$R16*('VT CHS Emissions Schedule'!M$8+$N16)/$U$45)+($T$46*$R16*('VT CHS Emissions Schedule'!M$9+$M16)/$U$46)+($T$47*$R16*'VT CHS Emissions Schedule'!M$7/$U$47)/(1-$L16)+($T$48*$R16*'VT CHS Emissions Schedule'!M$5/$U$48/(1-$K16))+($T$49*$R16*('VT CHS Emissions Schedule'!M$35+$O16)/$U$49))-($Q16*'VT CHS Emissions Schedule'!M$5)/(1-$K16)))),0)</f>
        <v>1481121.4676832866</v>
      </c>
      <c r="BO16" s="64">
        <f>IF(BO$15&lt;2025+$T16,(IF($B16="Natural gas",($P16*AO16)/(1-$I16)-($Q16*'VT CHS Emissions Schedule'!N$5)/(1-$K16),IF(OR($B16="Propane",$B16="Oil"),($P16*AO16)-($Q16*'VT CHS Emissions Schedule'!N$5)/(1-$K16),(($T$45*$R16*('VT CHS Emissions Schedule'!N$8+$N16)/$U$45)+($T$46*$R16*('VT CHS Emissions Schedule'!N$9+$M16)/$U$46)+($T$47*$R16*'VT CHS Emissions Schedule'!N$7/$U$47)/(1-$L16)+($T$48*$R16*'VT CHS Emissions Schedule'!N$5/$U$48/(1-$K16))+($T$49*$R16*('VT CHS Emissions Schedule'!N$35+$O16)/$U$49))-($Q16*'VT CHS Emissions Schedule'!N$5)/(1-$K16)))),0)</f>
        <v>1497093.4449417901</v>
      </c>
      <c r="BP16" s="64">
        <f>IF(BP$15&lt;2025+$T16,(IF($B16="Natural gas",($P16*AP16)/(1-$I16)-($Q16*'VT CHS Emissions Schedule'!O$5)/(1-$K16),IF(OR($B16="Propane",$B16="Oil"),($P16*AP16)-($Q16*'VT CHS Emissions Schedule'!O$5)/(1-$K16),(($T$45*$R16*('VT CHS Emissions Schedule'!O$8+$N16)/$U$45)+($T$46*$R16*('VT CHS Emissions Schedule'!O$9+$M16)/$U$46)+($T$47*$R16*'VT CHS Emissions Schedule'!O$7/$U$47)/(1-$L16)+($T$48*$R16*'VT CHS Emissions Schedule'!O$5/$U$48/(1-$K16))+($T$49*$R16*('VT CHS Emissions Schedule'!O$35+$O16)/$U$49))-($Q16*'VT CHS Emissions Schedule'!O$5)/(1-$K16)))),0)</f>
        <v>1497093.4449417901</v>
      </c>
      <c r="BQ16" s="64">
        <f>IF(BQ$15&lt;2025+$T16,(IF($B16="Natural gas",($P16*AQ16)/(1-$I16)-($Q16*'VT CHS Emissions Schedule'!P$5)/(1-$K16),IF(OR($B16="Propane",$B16="Oil"),($P16*AQ16)-($Q16*'VT CHS Emissions Schedule'!P$5)/(1-$K16),(($T$45*$R16*('VT CHS Emissions Schedule'!P$8+$N16)/$U$45)+($T$46*$R16*('VT CHS Emissions Schedule'!P$9+$M16)/$U$46)+($T$47*$R16*'VT CHS Emissions Schedule'!P$7/$U$47)/(1-$L16)+($T$48*$R16*'VT CHS Emissions Schedule'!P$5/$U$48/(1-$K16))+($T$49*$R16*('VT CHS Emissions Schedule'!P$35+$O16)/$U$49))-($Q16*'VT CHS Emissions Schedule'!P$5)/(1-$K16)))),0)</f>
        <v>1497093.4449417901</v>
      </c>
      <c r="BR16" s="64">
        <f>IF(BR$15&lt;2025+$T16,(IF($B16="Natural gas",($P16*AR16)/(1-$I16)-($Q16*'VT CHS Emissions Schedule'!Q$5)/(1-$K16),IF(OR($B16="Propane",$B16="Oil"),($P16*AR16)-($Q16*'VT CHS Emissions Schedule'!Q$5)/(1-$K16),(($T$45*$R16*('VT CHS Emissions Schedule'!Q$8+$N16)/$U$45)+($T$46*$R16*('VT CHS Emissions Schedule'!Q$9+$M16)/$U$46)+($T$47*$R16*'VT CHS Emissions Schedule'!Q$7/$U$47)/(1-$L16)+($T$48*$R16*'VT CHS Emissions Schedule'!Q$5/$U$48/(1-$K16))+($T$49*$R16*('VT CHS Emissions Schedule'!Q$35+$O16)/$U$49))-($Q16*'VT CHS Emissions Schedule'!Q$5)/(1-$K16)))),0)</f>
        <v>1497093.4449417901</v>
      </c>
      <c r="BS16" s="64">
        <f>IF(BS$15&lt;2025+$T16,(IF($B16="Natural gas",($P16*AS16)/(1-$I16)-($Q16*'VT CHS Emissions Schedule'!R$5)/(1-$K16),IF(OR($B16="Propane",$B16="Oil"),($P16*AS16)-($Q16*'VT CHS Emissions Schedule'!R$5)/(1-$K16),(($T$45*$R16*('VT CHS Emissions Schedule'!R$8+$N16)/$U$45)+($T$46*$R16*('VT CHS Emissions Schedule'!R$9+$M16)/$U$46)+($T$47*$R16*'VT CHS Emissions Schedule'!R$7/$U$47)/(1-$L16)+($T$48*$R16*'VT CHS Emissions Schedule'!R$5/$U$48/(1-$K16))+($T$49*$R16*('VT CHS Emissions Schedule'!R$35+$O16)/$U$49))-($Q16*'VT CHS Emissions Schedule'!R$5)/(1-$K16)))),0)</f>
        <v>1497093.4449417901</v>
      </c>
      <c r="BT16" s="64">
        <f>IF(BT$15&lt;2025+$T16,(IF($B16="Natural gas",($P16*AT16)/(1-$I16)-($Q16*'VT CHS Emissions Schedule'!S$5)/(1-$K16),IF(OR($B16="Propane",$B16="Oil"),($P16*AT16)-($Q16*'VT CHS Emissions Schedule'!S$5)/(1-$K16),(($T$45*$R16*('VT CHS Emissions Schedule'!S$8+$N16)/$U$45)+($T$46*$R16*('VT CHS Emissions Schedule'!S$9+$M16)/$U$46)+($T$47*$R16*'VT CHS Emissions Schedule'!S$7/$U$47)/(1-$L16)+($T$48*$R16*'VT CHS Emissions Schedule'!S$5/$U$48/(1-$K16))+($T$49*$R16*('VT CHS Emissions Schedule'!S$35+$O16)/$U$49))-($Q16*'VT CHS Emissions Schedule'!S$5)/(1-$K16)))),0)</f>
        <v>1497004.7851626</v>
      </c>
      <c r="BU16" s="64">
        <f>IF(BU$15&lt;2025+$T16,(IF($B16="Natural gas",($P16*AU16)/(1-$I16)-($Q16*'VT CHS Emissions Schedule'!T$5)/(1-$K16),IF(OR($B16="Propane",$B16="Oil"),($P16*AU16)-($Q16*'VT CHS Emissions Schedule'!T$5)/(1-$K16),(($T$45*$R16*('VT CHS Emissions Schedule'!T$8+$N16)/$U$45)+($T$46*$R16*('VT CHS Emissions Schedule'!T$9+$M16)/$U$46)+($T$47*$R16*'VT CHS Emissions Schedule'!T$7/$U$47)/(1-$L16)+($T$48*$R16*'VT CHS Emissions Schedule'!T$5/$U$48/(1-$K16))+($T$49*$R16*('VT CHS Emissions Schedule'!T$35+$O16)/$U$49))-($Q16*'VT CHS Emissions Schedule'!T$5)/(1-$K16)))),0)</f>
        <v>1497004.7851626</v>
      </c>
      <c r="BV16" s="64">
        <f>IF(BV$15&lt;2025+$T16,(IF($B16="Natural gas",($P16*AV16)/(1-$I16)-($Q16*'VT CHS Emissions Schedule'!U$5)/(1-$K16),IF(OR($B16="Propane",$B16="Oil"),($P16*AV16)-($Q16*'VT CHS Emissions Schedule'!U$5)/(1-$K16),(($T$45*$R16*('VT CHS Emissions Schedule'!U$8+$N16)/$U$45)+($T$46*$R16*('VT CHS Emissions Schedule'!U$9+$M16)/$U$46)+($T$47*$R16*'VT CHS Emissions Schedule'!U$7/$U$47)/(1-$L16)+($T$48*$R16*'VT CHS Emissions Schedule'!U$5/$U$48/(1-$K16))+($T$49*$R16*('VT CHS Emissions Schedule'!U$35+$O16)/$U$49))-($Q16*'VT CHS Emissions Schedule'!U$5)/(1-$K16)))),0)</f>
        <v>1497004.7851626</v>
      </c>
      <c r="BW16" s="64">
        <f>IF(BW$15&lt;2025+$T16,(IF($B16="Natural gas",($P16*AW16)/(1-$I16)-($Q16*'VT CHS Emissions Schedule'!V$5)/(1-$K16),IF(OR($B16="Propane",$B16="Oil"),($P16*AW16)-($Q16*'VT CHS Emissions Schedule'!V$5)/(1-$K16),(($T$45*$R16*('VT CHS Emissions Schedule'!V$8+$N16)/$U$45)+($T$46*$R16*('VT CHS Emissions Schedule'!V$9+$M16)/$U$46)+($T$47*$R16*'VT CHS Emissions Schedule'!V$7/$U$47)/(1-$L16)+($T$48*$R16*'VT CHS Emissions Schedule'!V$5/$U$48/(1-$K16))+($T$49*$R16*('VT CHS Emissions Schedule'!V$35+$O16)/$U$49))-($Q16*'VT CHS Emissions Schedule'!V$5)/(1-$K16)))),0)</f>
        <v>1497004.7851626</v>
      </c>
      <c r="BX16" s="64">
        <f>IF(BX$15&lt;2025+$T16,(IF($B16="Natural gas",($P16*AX16)/(1-$I16)-($Q16*'VT CHS Emissions Schedule'!W$5)/(1-$K16),IF(OR($B16="Propane",$B16="Oil"),($P16*AX16)-($Q16*'VT CHS Emissions Schedule'!W$5)/(1-$K16),(($T$45*$R16*('VT CHS Emissions Schedule'!W$8+$N16)/$U$45)+($T$46*$R16*('VT CHS Emissions Schedule'!W$9+$M16)/$U$46)+($T$47*$R16*'VT CHS Emissions Schedule'!W$7/$U$47)/(1-$L16)+($T$48*$R16*'VT CHS Emissions Schedule'!W$5/$U$48/(1-$K16))+($T$49*$R16*('VT CHS Emissions Schedule'!W$35+$O16)/$U$49))-($Q16*'VT CHS Emissions Schedule'!W$5)/(1-$K16)))),0)</f>
        <v>1497004.7851626</v>
      </c>
      <c r="BY16" s="64">
        <f>IF(BY$15&lt;2025+$T16,(IF($B16="Natural gas",($P16*AY16)/(1-$I16)-($Q16*'VT CHS Emissions Schedule'!X$5)/(1-$K16),IF(OR($B16="Propane",$B16="Oil"),($P16*AY16)-($Q16*'VT CHS Emissions Schedule'!X$5)/(1-$K16),(($T$45*$R16*('VT CHS Emissions Schedule'!X$8+$N16)/$U$45)+($T$46*$R16*('VT CHS Emissions Schedule'!X$9+$M16)/$U$46)+($T$47*$R16*'VT CHS Emissions Schedule'!X$7/$U$47)/(1-$L16)+($T$48*$R16*'VT CHS Emissions Schedule'!X$5/$U$48/(1-$K16))+($T$49*$R16*('VT CHS Emissions Schedule'!X$35+$O16)/$U$49))-($Q16*'VT CHS Emissions Schedule'!X$5)/(1-$K16)))),0)</f>
        <v>1496914.0405100973</v>
      </c>
      <c r="BZ16" s="64">
        <f>IF(BZ$15&lt;2025+$T16,(IF($B16="Natural gas",($P16*AZ16)/(1-$I16)-($Q16*'VT CHS Emissions Schedule'!Y$5)/(1-$K16),IF(OR($B16="Propane",$B16="Oil"),($P16*AZ16)-($Q16*'VT CHS Emissions Schedule'!Y$5)/(1-$K16),(($T$45*$R16*('VT CHS Emissions Schedule'!Y$8+$N16)/$U$45)+($T$46*$R16*('VT CHS Emissions Schedule'!Y$9+$M16)/$U$46)+($T$47*$R16*'VT CHS Emissions Schedule'!Y$7/$U$47)/(1-$L16)+($T$48*$R16*'VT CHS Emissions Schedule'!Y$5/$U$48/(1-$K16))+($T$49*$R16*('VT CHS Emissions Schedule'!Y$35+$O16)/$U$49))-($Q16*'VT CHS Emissions Schedule'!Y$5)/(1-$K16)))),0)</f>
        <v>1496914.0405100973</v>
      </c>
      <c r="CA16" s="64">
        <f>IF(CA$15&lt;2025+$T16,(IF($B16="Natural gas",($P16*BA16)/(1-$I16)-($Q16*'VT CHS Emissions Schedule'!Z$5)/(1-$K16),IF(OR($B16="Propane",$B16="Oil"),($P16*BA16)-($Q16*'VT CHS Emissions Schedule'!Z$5)/(1-$K16),(($T$45*$R16*('VT CHS Emissions Schedule'!Z$8+$N16)/$U$45)+($T$46*$R16*('VT CHS Emissions Schedule'!Z$9+$M16)/$U$46)+($T$47*$R16*'VT CHS Emissions Schedule'!Z$7/$U$47)/(1-$L16)+($T$48*$R16*'VT CHS Emissions Schedule'!Z$5/$U$48/(1-$K16))+($T$49*$R16*('VT CHS Emissions Schedule'!Z$35+$O16)/$U$49))-($Q16*'VT CHS Emissions Schedule'!Z$5)/(1-$K16)))),0)</f>
        <v>1496914.0405100973</v>
      </c>
      <c r="CB16" s="64">
        <f>IF(CB$15&lt;2025+$T16,(IF($B16="Natural gas",($P16*BB16)/(1-$I16)-($Q16*'VT CHS Emissions Schedule'!AA$5)/(1-$K16),IF(OR($B16="Propane",$B16="Oil"),($P16*BB16)-($Q16*'VT CHS Emissions Schedule'!AA$5)/(1-$K16),(($T$45*$R16*('VT CHS Emissions Schedule'!AA$8+$N16)/$U$45)+($T$46*$R16*('VT CHS Emissions Schedule'!AA$9+$M16)/$U$46)+($T$47*$R16*'VT CHS Emissions Schedule'!AA$7/$U$47)/(1-$L16)+($T$48*$R16*'VT CHS Emissions Schedule'!AA$5/$U$48/(1-$K16))+($T$49*$R16*('VT CHS Emissions Schedule'!AA$35+$O16)/$U$49))-($Q16*'VT CHS Emissions Schedule'!AA$5)/(1-$K16)))),0)</f>
        <v>1496914.0405100973</v>
      </c>
      <c r="CC16" s="64">
        <f>IF(CC$15&lt;2025+$T16,(IF($B16="Natural gas",($P16*BC16)/(1-$I16)-($Q16*'VT CHS Emissions Schedule'!AB$5)/(1-$K16),IF(OR($B16="Propane",$B16="Oil"),($P16*BC16)-($Q16*'VT CHS Emissions Schedule'!AB$5)/(1-$K16),(($T$45*$R16*('VT CHS Emissions Schedule'!AB$8+$N16)/$U$45)+($T$46*$R16*('VT CHS Emissions Schedule'!AB$9+$M16)/$U$46)+($T$47*$R16*'VT CHS Emissions Schedule'!AB$7/$U$47)/(1-$L16)+($T$48*$R16*'VT CHS Emissions Schedule'!AB$5/$U$48/(1-$K16))+($T$49*$R16*('VT CHS Emissions Schedule'!AB$35+$O16)/$U$49))-($Q16*'VT CHS Emissions Schedule'!AB$5)/(1-$K16)))),0)</f>
        <v>1496914.0405100973</v>
      </c>
      <c r="CD16" s="64">
        <f>IF(CD$15&lt;2025+$T16,(IF($B16="Natural gas",($P16*BD16)/(1-$I16)-($Q16*'VT CHS Emissions Schedule'!AC$5)/(1-$K16),IF(OR($B16="Propane",$B16="Oil"),($P16*BD16)-($Q16*'VT CHS Emissions Schedule'!AC$5)/(1-$K16),(($T$45*$R16*('VT CHS Emissions Schedule'!AC$8+$N16)/$U$45)+($T$46*$R16*('VT CHS Emissions Schedule'!AC$9+$M16)/$U$46)+($T$47*$R16*'VT CHS Emissions Schedule'!AC$7/$U$47)/(1-$L16)+($T$48*$R16*'VT CHS Emissions Schedule'!AC$5/$U$48/(1-$K16))+($T$49*$R16*('VT CHS Emissions Schedule'!AC$35+$O16)/$U$49))-($Q16*'VT CHS Emissions Schedule'!AC$5)/(1-$K16)))),0)</f>
        <v>0</v>
      </c>
      <c r="CE16" s="64">
        <f>IF(CE$15&lt;2025+$T16,BE16+($S16*'VT CHS Emissions Schedule'!D$5)/(1-$K16),0)</f>
        <v>1317722.7644902098</v>
      </c>
      <c r="CF16" s="64">
        <f>IF(CF$15&lt;2025+$T16,BF16+($S16*'VT CHS Emissions Schedule'!E$5)/(1-$K16),0)</f>
        <v>1335278.2486196288</v>
      </c>
      <c r="CG16" s="64">
        <f>IF(CG$15&lt;2025+$T16,BG16+($S16*'VT CHS Emissions Schedule'!F$5)/(1-$K16),0)</f>
        <v>1352833.7327490479</v>
      </c>
      <c r="CH16" s="64">
        <f>IF(CH$15&lt;2025+$T16,BH16+($S16*'VT CHS Emissions Schedule'!G$5)/(1-$K16),0)</f>
        <v>1370389.216878467</v>
      </c>
      <c r="CI16" s="64">
        <f>IF(CI$15&lt;2025+$T16,BI16+($S16*'VT CHS Emissions Schedule'!H$5)/(1-$K16),0)</f>
        <v>1387944.7010078863</v>
      </c>
      <c r="CJ16" s="64">
        <f>IF(CJ$15&lt;2025+$T16,BJ16+($S16*'VT CHS Emissions Schedule'!I$5)/(1-$K16),0)</f>
        <v>1403865.9838323074</v>
      </c>
      <c r="CK16" s="64">
        <f>IF(CK$15&lt;2025+$T16,BK16+($S16*'VT CHS Emissions Schedule'!J$5)/(1-$K16),0)</f>
        <v>1421421.4679617262</v>
      </c>
      <c r="CL16" s="64">
        <f>IF(CL$15&lt;2025+$T16,BL16+($S16*'VT CHS Emissions Schedule'!K$5)/(1-$K16),0)</f>
        <v>1438976.9520911456</v>
      </c>
      <c r="CM16" s="64">
        <f>IF(CM$15&lt;2025+$T16,BM16+($S16*'VT CHS Emissions Schedule'!L$5)/(1-$K16),0)</f>
        <v>1456532.4362205646</v>
      </c>
      <c r="CN16" s="64">
        <f>IF(CN$15&lt;2025+$T16,BN16+($S16*'VT CHS Emissions Schedule'!M$5)/(1-$K16),0)</f>
        <v>1474087.920349984</v>
      </c>
      <c r="CO16" s="64">
        <f>IF(CO$15&lt;2025+$T16,BO16+($S16*'VT CHS Emissions Schedule'!N$5)/(1-$K16),0)</f>
        <v>1491366.9255594013</v>
      </c>
      <c r="CP16" s="64">
        <f>IF(CP$15&lt;2025+$T16,BP16+($S16*'VT CHS Emissions Schedule'!O$5)/(1-$K16),0)</f>
        <v>1491366.9255594013</v>
      </c>
      <c r="CQ16" s="64">
        <f>IF(CQ$15&lt;2025+$T16,BQ16+($S16*'VT CHS Emissions Schedule'!P$5)/(1-$K16),0)</f>
        <v>1491366.9255594013</v>
      </c>
      <c r="CR16" s="64">
        <f>IF(CR$15&lt;2025+$T16,BR16+($S16*'VT CHS Emissions Schedule'!Q$5)/(1-$K16),0)</f>
        <v>1491366.9255594013</v>
      </c>
      <c r="CS16" s="64">
        <f>IF(CS$15&lt;2025+$T16,BS16+($S16*'VT CHS Emissions Schedule'!R$5)/(1-$K16),0)</f>
        <v>1491366.9255594013</v>
      </c>
      <c r="CT16" s="64">
        <f>IF(CT$15&lt;2025+$T16,BT16+($S16*'VT CHS Emissions Schedule'!S$5)/(1-$K16),0)</f>
        <v>1491278.2657802112</v>
      </c>
      <c r="CU16" s="64">
        <f>IF(CU$15&lt;2025+$T16,BU16+($S16*'VT CHS Emissions Schedule'!T$5)/(1-$K16),0)</f>
        <v>1491278.2657802112</v>
      </c>
      <c r="CV16" s="64">
        <f>IF(CV$15&lt;2025+$T16,BV16+($S16*'VT CHS Emissions Schedule'!U$5)/(1-$K16),0)</f>
        <v>1491278.2657802112</v>
      </c>
      <c r="CW16" s="64">
        <f>IF(CW$15&lt;2025+$T16,BW16+($S16*'VT CHS Emissions Schedule'!V$5)/(1-$K16),0)</f>
        <v>1491278.2657802112</v>
      </c>
      <c r="CX16" s="64">
        <f>IF(CX$15&lt;2025+$T16,BX16+($S16*'VT CHS Emissions Schedule'!W$5)/(1-$K16),0)</f>
        <v>1491278.2657802112</v>
      </c>
      <c r="CY16" s="64">
        <f>IF(CY$15&lt;2025+$T16,BY16+($S16*'VT CHS Emissions Schedule'!X$5)/(1-$K16),0)</f>
        <v>1491187.5211277085</v>
      </c>
      <c r="CZ16" s="64">
        <f>IF(CZ$15&lt;2025+$T16,BZ16+($S16*'VT CHS Emissions Schedule'!Y$5)/(1-$K16),0)</f>
        <v>1491187.5211277085</v>
      </c>
      <c r="DA16" s="64">
        <f>IF(DA$15&lt;2025+$T16,CA16+($S16*'VT CHS Emissions Schedule'!Z$5)/(1-$K16),0)</f>
        <v>1491187.5211277085</v>
      </c>
      <c r="DB16" s="64">
        <f>IF(DB$15&lt;2025+$T16,CB16+($S16*'VT CHS Emissions Schedule'!AA$5)/(1-$K16),0)</f>
        <v>1491187.5211277085</v>
      </c>
      <c r="DC16" s="64">
        <f>IF(DC$15&lt;2025+$T16,CC16+($S16*'VT CHS Emissions Schedule'!AB$5)/(1-$K16),0)</f>
        <v>1491187.5211277085</v>
      </c>
      <c r="DD16" s="64">
        <f>IF(DD$15&lt;2025+$T16,CD16+($S16*'VT CHS Emissions Schedule'!AC$5)/(1-$K16),0)</f>
        <v>0</v>
      </c>
    </row>
    <row r="17" spans="1:108" ht="15.75" x14ac:dyDescent="0.25">
      <c r="A17" s="504"/>
      <c r="B17" s="112" t="s">
        <v>8</v>
      </c>
      <c r="C17" s="64">
        <f>SUM(BE17:CD17)</f>
        <v>42062123.542304203</v>
      </c>
      <c r="D17" s="64">
        <f>SUM(CE17:DD17)</f>
        <v>41847074.020444207</v>
      </c>
      <c r="E17" s="223">
        <f t="shared" ref="E17:E39" si="1">(C17/1000000)*1</f>
        <v>42.062123542304199</v>
      </c>
      <c r="F17" s="111">
        <f t="shared" ref="F17:F39" si="2">G17+H17</f>
        <v>1549007.34920232</v>
      </c>
      <c r="G17" s="64">
        <f>IF($B17="Natural gas",($P17*AE17)/(1-$I17)-($Q17*'VT CHS Emissions Schedule'!D$5)/(1-$K17),IF(OR($B17="Propane",$B17="Oil"),($P17*AE17)-($Q17*'VT CHS Emissions Schedule'!D$5)/(1-$K17),(($T$45*$R17*('VT CHS Emissions Schedule'!D$8+$N17)/$U$45)+($T$46*$R17*('VT CHS Emissions Schedule'!D$9+$M17)/$U$46)+($T$47*$R17*'VT CHS Emissions Schedule'!D$7/$U$47)/(1-$L17)+($T$48*$R17*'VT CHS Emissions Schedule'!D$5/$U$48/(1-$K17))+($T$49*$R17*('VT CHS Emissions Schedule'!D$35+$N17)/$U$49))-($Q17*'VT CHS Emissions Schedule'!D$5)/(1-$K17)))</f>
        <v>1567804.1480938485</v>
      </c>
      <c r="H17" s="64">
        <f>($S17*'VT CHS Emissions Schedule'!D$5)/(1-$K17)</f>
        <v>-18796.798891528539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>$R17/$X17</f>
        <v>24298.090909090908</v>
      </c>
      <c r="Q17" s="64">
        <f t="shared" ref="Q17:Q39" si="3">$R17/$W17</f>
        <v>5939.5333333333328</v>
      </c>
      <c r="R17" s="64">
        <f>($U17*$V17*$AD17)</f>
        <v>21382.32</v>
      </c>
      <c r="S17" s="64">
        <f t="shared" ref="S17:S39" si="4">-((1-$AB17)*($Y17*$AA17)/$Z17)*$AC17</f>
        <v>-477.77684210526303</v>
      </c>
      <c r="T17" s="68">
        <v>25</v>
      </c>
      <c r="U17" s="64">
        <v>12000</v>
      </c>
      <c r="V17" s="64">
        <v>1681</v>
      </c>
      <c r="W17" s="71">
        <f>$V$56</f>
        <v>3.6</v>
      </c>
      <c r="X17" s="72">
        <f t="shared" si="0"/>
        <v>0.88</v>
      </c>
      <c r="Y17" s="64">
        <v>12000</v>
      </c>
      <c r="Z17" s="72">
        <f>$U$56</f>
        <v>17.100000000000001</v>
      </c>
      <c r="AA17" s="64">
        <v>591</v>
      </c>
      <c r="AB17" s="80">
        <v>0.68</v>
      </c>
      <c r="AC17" s="74">
        <v>3.5999999999999999E-3</v>
      </c>
      <c r="AD17" s="75">
        <v>1.06E-3</v>
      </c>
      <c r="AE17" s="67">
        <f>IF(AE$15&lt;2025+$T17,$J17+_xlfn.XLOOKUP(_xlfn.XLOOKUP($B17,Lookups!$A$3:$A$17,Lookups!$B$3:$B$17),'VT CHS Emissions Schedule'!$A:$A,'VT CHS Emissions Schedule'!D:D),0)</f>
        <v>74.140744137069305</v>
      </c>
      <c r="AF17" s="67">
        <f>IF(AF$15&lt;2025+$T17,$J17+_xlfn.XLOOKUP(_xlfn.XLOOKUP($B17,Lookups!$A$3:$A$17,Lookups!$B$3:$B$17),'VT CHS Emissions Schedule'!$A:$A,'VT CHS Emissions Schedule'!E:E),0)</f>
        <v>73.913585753439619</v>
      </c>
      <c r="AG17" s="67">
        <f>IF(AG$15&lt;2025+$T17,$J17+_xlfn.XLOOKUP(_xlfn.XLOOKUP($B17,Lookups!$A$3:$A$17,Lookups!$B$3:$B$17),'VT CHS Emissions Schedule'!$A:$A,'VT CHS Emissions Schedule'!F:F),0)</f>
        <v>73.913585753439619</v>
      </c>
      <c r="AH17" s="67">
        <f>IF(AH$15&lt;2025+$T17,$J17+_xlfn.XLOOKUP(_xlfn.XLOOKUP($B17,Lookups!$A$3:$A$17,Lookups!$B$3:$B$17),'VT CHS Emissions Schedule'!$A:$A,'VT CHS Emissions Schedule'!G:G),0)</f>
        <v>73.913585753439619</v>
      </c>
      <c r="AI17" s="67">
        <f>IF(AI$15&lt;2025+$T17,$J17+_xlfn.XLOOKUP(_xlfn.XLOOKUP($B17,Lookups!$A$3:$A$17,Lookups!$B$3:$B$17),'VT CHS Emissions Schedule'!$A:$A,'VT CHS Emissions Schedule'!H:H),0)</f>
        <v>73.904830687526697</v>
      </c>
      <c r="AJ17" s="67">
        <f>IF(AJ$15&lt;2025+$T17,$J17+_xlfn.XLOOKUP(_xlfn.XLOOKUP($B17,Lookups!$A$3:$A$17,Lookups!$B$3:$B$17),'VT CHS Emissions Schedule'!$A:$A,'VT CHS Emissions Schedule'!I:I),0)</f>
        <v>73.904830687526697</v>
      </c>
      <c r="AK17" s="67">
        <f>IF(AK$15&lt;2025+$T17,$J17+_xlfn.XLOOKUP(_xlfn.XLOOKUP($B17,Lookups!$A$3:$A$17,Lookups!$B$3:$B$17),'VT CHS Emissions Schedule'!$A:$A,'VT CHS Emissions Schedule'!J:J),0)</f>
        <v>73.904830687526697</v>
      </c>
      <c r="AL17" s="67">
        <f>IF(AL$15&lt;2025+$T17,$J17+_xlfn.XLOOKUP(_xlfn.XLOOKUP($B17,Lookups!$A$3:$A$17,Lookups!$B$3:$B$17),'VT CHS Emissions Schedule'!$A:$A,'VT CHS Emissions Schedule'!K:K),0)</f>
        <v>73.904830687526697</v>
      </c>
      <c r="AM17" s="67">
        <f>IF(AM$15&lt;2025+$T17,$J17+_xlfn.XLOOKUP(_xlfn.XLOOKUP($B17,Lookups!$A$3:$A$17,Lookups!$B$3:$B$17),'VT CHS Emissions Schedule'!$A:$A,'VT CHS Emissions Schedule'!L:L),0)</f>
        <v>73.904830687526697</v>
      </c>
      <c r="AN17" s="67">
        <f>IF(AN$15&lt;2025+$T17,$J17+_xlfn.XLOOKUP(_xlfn.XLOOKUP($B17,Lookups!$A$3:$A$17,Lookups!$B$3:$B$17),'VT CHS Emissions Schedule'!$A:$A,'VT CHS Emissions Schedule'!M:M),0)</f>
        <v>73.534497310657912</v>
      </c>
      <c r="AO17" s="67">
        <f>IF(AO$15&lt;2025+$T17,$J17+_xlfn.XLOOKUP(_xlfn.XLOOKUP($B17,Lookups!$A$3:$A$17,Lookups!$B$3:$B$17),'VT CHS Emissions Schedule'!$A:$A,'VT CHS Emissions Schedule'!N:N),0)</f>
        <v>73.534497310657912</v>
      </c>
      <c r="AP17" s="67">
        <f>IF(AP$15&lt;2025+$T17,$J17+_xlfn.XLOOKUP(_xlfn.XLOOKUP($B17,Lookups!$A$3:$A$17,Lookups!$B$3:$B$17),'VT CHS Emissions Schedule'!$A:$A,'VT CHS Emissions Schedule'!O:O),0)</f>
        <v>73.534497310657912</v>
      </c>
      <c r="AQ17" s="67">
        <f>IF(AQ$15&lt;2025+$T17,$J17+_xlfn.XLOOKUP(_xlfn.XLOOKUP($B17,Lookups!$A$3:$A$17,Lookups!$B$3:$B$17),'VT CHS Emissions Schedule'!$A:$A,'VT CHS Emissions Schedule'!P:P),0)</f>
        <v>73.534497310657912</v>
      </c>
      <c r="AR17" s="67">
        <f>IF(AR$15&lt;2025+$T17,$J17+_xlfn.XLOOKUP(_xlfn.XLOOKUP($B17,Lookups!$A$3:$A$17,Lookups!$B$3:$B$17),'VT CHS Emissions Schedule'!$A:$A,'VT CHS Emissions Schedule'!Q:Q),0)</f>
        <v>73.534497310657912</v>
      </c>
      <c r="AS17" s="67">
        <f>IF(AS$15&lt;2025+$T17,$J17+_xlfn.XLOOKUP(_xlfn.XLOOKUP($B17,Lookups!$A$3:$A$17,Lookups!$B$3:$B$17),'VT CHS Emissions Schedule'!$A:$A,'VT CHS Emissions Schedule'!R:R),0)</f>
        <v>73.470054800700524</v>
      </c>
      <c r="AT17" s="67">
        <f>IF(AT$15&lt;2025+$T17,$J17+_xlfn.XLOOKUP(_xlfn.XLOOKUP($B17,Lookups!$A$3:$A$17,Lookups!$B$3:$B$17),'VT CHS Emissions Schedule'!$A:$A,'VT CHS Emissions Schedule'!S:S),0)</f>
        <v>73.470054800700524</v>
      </c>
      <c r="AU17" s="67">
        <f>IF(AU$15&lt;2025+$T17,$J17+_xlfn.XLOOKUP(_xlfn.XLOOKUP($B17,Lookups!$A$3:$A$17,Lookups!$B$3:$B$17),'VT CHS Emissions Schedule'!$A:$A,'VT CHS Emissions Schedule'!T:T),0)</f>
        <v>73.470054800700524</v>
      </c>
      <c r="AV17" s="67">
        <f>IF(AV$15&lt;2025+$T17,$J17+_xlfn.XLOOKUP(_xlfn.XLOOKUP($B17,Lookups!$A$3:$A$17,Lookups!$B$3:$B$17),'VT CHS Emissions Schedule'!$A:$A,'VT CHS Emissions Schedule'!U:U),0)</f>
        <v>73.470054800700524</v>
      </c>
      <c r="AW17" s="67">
        <f>IF(AW$15&lt;2025+$T17,$J17+_xlfn.XLOOKUP(_xlfn.XLOOKUP($B17,Lookups!$A$3:$A$17,Lookups!$B$3:$B$17),'VT CHS Emissions Schedule'!$A:$A,'VT CHS Emissions Schedule'!V:V),0)</f>
        <v>73.470054800700524</v>
      </c>
      <c r="AX17" s="67">
        <f>IF(AX$15&lt;2025+$T17,$J17+_xlfn.XLOOKUP(_xlfn.XLOOKUP($B17,Lookups!$A$3:$A$17,Lookups!$B$3:$B$17),'VT CHS Emissions Schedule'!$A:$A,'VT CHS Emissions Schedule'!W:W),0)</f>
        <v>73.45074741691964</v>
      </c>
      <c r="AY17" s="67">
        <f>IF(AY$15&lt;2025+$T17,$J17+_xlfn.XLOOKUP(_xlfn.XLOOKUP($B17,Lookups!$A$3:$A$17,Lookups!$B$3:$B$17),'VT CHS Emissions Schedule'!$A:$A,'VT CHS Emissions Schedule'!X:X),0)</f>
        <v>73.45074741691964</v>
      </c>
      <c r="AZ17" s="67">
        <f>IF(AZ$15&lt;2025+$T17,$J17+_xlfn.XLOOKUP(_xlfn.XLOOKUP($B17,Lookups!$A$3:$A$17,Lookups!$B$3:$B$17),'VT CHS Emissions Schedule'!$A:$A,'VT CHS Emissions Schedule'!Y:Y),0)</f>
        <v>73.45074741691964</v>
      </c>
      <c r="BA17" s="67">
        <f>IF(BA$15&lt;2025+$T17,$J17+_xlfn.XLOOKUP(_xlfn.XLOOKUP($B17,Lookups!$A$3:$A$17,Lookups!$B$3:$B$17),'VT CHS Emissions Schedule'!$A:$A,'VT CHS Emissions Schedule'!Z:Z),0)</f>
        <v>73.45074741691964</v>
      </c>
      <c r="BB17" s="67">
        <f>IF(BB$15&lt;2025+$T17,$J17+_xlfn.XLOOKUP(_xlfn.XLOOKUP($B17,Lookups!$A$3:$A$17,Lookups!$B$3:$B$17),'VT CHS Emissions Schedule'!$A:$A,'VT CHS Emissions Schedule'!AA:AA),0)</f>
        <v>73.45074741691964</v>
      </c>
      <c r="BC17" s="67">
        <f>IF(BC$15&lt;2025+$T17,$J17+_xlfn.XLOOKUP(_xlfn.XLOOKUP($B17,Lookups!$A$3:$A$17,Lookups!$B$3:$B$17),'VT CHS Emissions Schedule'!$A:$A,'VT CHS Emissions Schedule'!AB:AB),0)</f>
        <v>73.430986011602172</v>
      </c>
      <c r="BD17" s="67">
        <f>IF(BD$15&lt;2025+$T17,$J17+_xlfn.XLOOKUP(_xlfn.XLOOKUP($B17,Lookups!$A$3:$A$17,Lookups!$B$3:$B$17),'VT CHS Emissions Schedule'!$A:$A,'VT CHS Emissions Schedule'!AC:AC),0)</f>
        <v>0</v>
      </c>
      <c r="BE17" s="64">
        <f>IF(BE$15&lt;2025+$T17,(IF($B17="Natural gas",($P17*AE17)/(1-$I17)-($Q17*'VT CHS Emissions Schedule'!D$5)/(1-$K17),IF(OR($B17="Propane",$B17="Oil"),($P17*AE17)-($Q17*'VT CHS Emissions Schedule'!D$5)/(1-$K17),(($T$45*$R17*('VT CHS Emissions Schedule'!D$8+$N17)/$U$45)+($T$46*$R17*('VT CHS Emissions Schedule'!D$9+$M17)/$U$46)+($T$47*$R17*'VT CHS Emissions Schedule'!D$7/$U$47)/(1-$L17)+($T$48*$R17*'VT CHS Emissions Schedule'!D$5/$U$48/(1-$K17))+($T$49*$R17*('VT CHS Emissions Schedule'!D$35+$O17)/$U$49))-($Q17*'VT CHS Emissions Schedule'!D$5)/(1-$K17)))),0)</f>
        <v>1567804.1480938485</v>
      </c>
      <c r="BF17" s="64">
        <f>IF(BF$15&lt;2025+$T17,(IF($B17="Natural gas",($P17*AF17)/(1-$I17)-($Q17*'VT CHS Emissions Schedule'!E$5)/(1-$K17),IF(OR($B17="Propane",$B17="Oil"),($P17*AF17)-($Q17*'VT CHS Emissions Schedule'!E$5)/(1-$K17),(($T$45*$R17*('VT CHS Emissions Schedule'!E$8+$N17)/$U$45)+($T$46*$R17*('VT CHS Emissions Schedule'!E$9+$M17)/$U$46)+($T$47*$R17*'VT CHS Emissions Schedule'!E$7/$U$47)/(1-$L17)+($T$48*$R17*'VT CHS Emissions Schedule'!E$5/$U$48/(1-$K17))+($T$49*$R17*('VT CHS Emissions Schedule'!E$35+$O17)/$U$49))-($Q17*'VT CHS Emissions Schedule'!E$5)/(1-$K17)))),0)</f>
        <v>1578533.0892161576</v>
      </c>
      <c r="BG17" s="64">
        <f>IF(BG$15&lt;2025+$T17,(IF($B17="Natural gas",($P17*AG17)/(1-$I17)-($Q17*'VT CHS Emissions Schedule'!F$5)/(1-$K17),IF(OR($B17="Propane",$B17="Oil"),($P17*AG17)-($Q17*'VT CHS Emissions Schedule'!F$5)/(1-$K17),(($T$45*$R17*('VT CHS Emissions Schedule'!F$8+$N17)/$U$45)+($T$46*$R17*('VT CHS Emissions Schedule'!F$9+$M17)/$U$46)+($T$47*$R17*'VT CHS Emissions Schedule'!F$7/$U$47)/(1-$L17)+($T$48*$R17*'VT CHS Emissions Schedule'!F$5/$U$48/(1-$K17))+($T$49*$R17*('VT CHS Emissions Schedule'!F$35+$O17)/$U$49))-($Q17*'VT CHS Emissions Schedule'!F$5)/(1-$K17)))),0)</f>
        <v>1594781.5453946625</v>
      </c>
      <c r="BH17" s="64">
        <f>IF(BH$15&lt;2025+$T17,(IF($B17="Natural gas",($P17*AH17)/(1-$I17)-($Q17*'VT CHS Emissions Schedule'!G$5)/(1-$K17),IF(OR($B17="Propane",$B17="Oil"),($P17*AH17)-($Q17*'VT CHS Emissions Schedule'!G$5)/(1-$K17),(($T$45*$R17*('VT CHS Emissions Schedule'!G$8+$N17)/$U$45)+($T$46*$R17*('VT CHS Emissions Schedule'!G$9+$M17)/$U$46)+($T$47*$R17*'VT CHS Emissions Schedule'!G$7/$U$47)/(1-$L17)+($T$48*$R17*'VT CHS Emissions Schedule'!G$5/$U$48/(1-$K17))+($T$49*$R17*('VT CHS Emissions Schedule'!G$35+$O17)/$U$49))-($Q17*'VT CHS Emissions Schedule'!G$5)/(1-$K17)))),0)</f>
        <v>1611030.0015731677</v>
      </c>
      <c r="BI17" s="64">
        <f>IF(BI$15&lt;2025+$T17,(IF($B17="Natural gas",($P17*AI17)/(1-$I17)-($Q17*'VT CHS Emissions Schedule'!H$5)/(1-$K17),IF(OR($B17="Propane",$B17="Oil"),($P17*AI17)-($Q17*'VT CHS Emissions Schedule'!H$5)/(1-$K17),(($T$45*$R17*('VT CHS Emissions Schedule'!H$8+$N17)/$U$45)+($T$46*$R17*('VT CHS Emissions Schedule'!H$9+$M17)/$U$46)+($T$47*$R17*'VT CHS Emissions Schedule'!H$7/$U$47)/(1-$L17)+($T$48*$R17*'VT CHS Emissions Schedule'!H$5/$U$48/(1-$K17))+($T$49*$R17*('VT CHS Emissions Schedule'!H$35+$O17)/$U$49))-($Q17*'VT CHS Emissions Schedule'!H$5)/(1-$K17)))),0)</f>
        <v>1627065.7263642056</v>
      </c>
      <c r="BJ17" s="64">
        <f>IF(BJ$15&lt;2025+$T17,(IF($B17="Natural gas",($P17*AJ17)/(1-$I17)-($Q17*'VT CHS Emissions Schedule'!I$5)/(1-$K17),IF(OR($B17="Propane",$B17="Oil"),($P17*AJ17)-($Q17*'VT CHS Emissions Schedule'!I$5)/(1-$K17),(($T$45*$R17*('VT CHS Emissions Schedule'!I$8+$N17)/$U$45)+($T$46*$R17*('VT CHS Emissions Schedule'!I$9+$M17)/$U$46)+($T$47*$R17*'VT CHS Emissions Schedule'!I$7/$U$47)/(1-$L17)+($T$48*$R17*'VT CHS Emissions Schedule'!I$5/$U$48/(1-$K17))+($T$49*$R17*('VT CHS Emissions Schedule'!I$35+$O17)/$U$49))-($Q17*'VT CHS Emissions Schedule'!I$5)/(1-$K17)))),0)</f>
        <v>1643314.1825427108</v>
      </c>
      <c r="BK17" s="64">
        <f>IF(BK$15&lt;2025+$T17,(IF($B17="Natural gas",($P17*AK17)/(1-$I17)-($Q17*'VT CHS Emissions Schedule'!J$5)/(1-$K17),IF(OR($B17="Propane",$B17="Oil"),($P17*AK17)-($Q17*'VT CHS Emissions Schedule'!J$5)/(1-$K17),(($T$45*$R17*('VT CHS Emissions Schedule'!J$8+$N17)/$U$45)+($T$46*$R17*('VT CHS Emissions Schedule'!J$9+$M17)/$U$46)+($T$47*$R17*'VT CHS Emissions Schedule'!J$7/$U$47)/(1-$L17)+($T$48*$R17*'VT CHS Emissions Schedule'!J$5/$U$48/(1-$K17))+($T$49*$R17*('VT CHS Emissions Schedule'!J$35+$O17)/$U$49))-($Q17*'VT CHS Emissions Schedule'!J$5)/(1-$K17)))),0)</f>
        <v>1659562.638721216</v>
      </c>
      <c r="BL17" s="64">
        <f>IF(BL$15&lt;2025+$T17,(IF($B17="Natural gas",($P17*AL17)/(1-$I17)-($Q17*'VT CHS Emissions Schedule'!K$5)/(1-$K17),IF(OR($B17="Propane",$B17="Oil"),($P17*AL17)-($Q17*'VT CHS Emissions Schedule'!K$5)/(1-$K17),(($T$45*$R17*('VT CHS Emissions Schedule'!K$8+$N17)/$U$45)+($T$46*$R17*('VT CHS Emissions Schedule'!K$9+$M17)/$U$46)+($T$47*$R17*'VT CHS Emissions Schedule'!K$7/$U$47)/(1-$L17)+($T$48*$R17*'VT CHS Emissions Schedule'!K$5/$U$48/(1-$K17))+($T$49*$R17*('VT CHS Emissions Schedule'!K$35+$O17)/$U$49))-($Q17*'VT CHS Emissions Schedule'!K$5)/(1-$K17)))),0)</f>
        <v>1675811.094899721</v>
      </c>
      <c r="BM17" s="64">
        <f>IF(BM$15&lt;2025+$T17,(IF($B17="Natural gas",($P17*AM17)/(1-$I17)-($Q17*'VT CHS Emissions Schedule'!L$5)/(1-$K17),IF(OR($B17="Propane",$B17="Oil"),($P17*AM17)-($Q17*'VT CHS Emissions Schedule'!L$5)/(1-$K17),(($T$45*$R17*('VT CHS Emissions Schedule'!L$8+$N17)/$U$45)+($T$46*$R17*('VT CHS Emissions Schedule'!L$9+$M17)/$U$46)+($T$47*$R17*'VT CHS Emissions Schedule'!L$7/$U$47)/(1-$L17)+($T$48*$R17*'VT CHS Emissions Schedule'!L$5/$U$48/(1-$K17))+($T$49*$R17*('VT CHS Emissions Schedule'!L$35+$O17)/$U$49))-($Q17*'VT CHS Emissions Schedule'!L$5)/(1-$K17)))),0)</f>
        <v>1692059.5510782262</v>
      </c>
      <c r="BN17" s="64">
        <f>IF(BN$15&lt;2025+$T17,(IF($B17="Natural gas",($P17*AN17)/(1-$I17)-($Q17*'VT CHS Emissions Schedule'!M$5)/(1-$K17),IF(OR($B17="Propane",$B17="Oil"),($P17*AN17)-($Q17*'VT CHS Emissions Schedule'!M$5)/(1-$K17),(($T$45*$R17*('VT CHS Emissions Schedule'!M$8+$N17)/$U$45)+($T$46*$R17*('VT CHS Emissions Schedule'!M$9+$M17)/$U$46)+($T$47*$R17*'VT CHS Emissions Schedule'!M$7/$U$47)/(1-$L17)+($T$48*$R17*'VT CHS Emissions Schedule'!M$5/$U$48/(1-$K17))+($T$49*$R17*('VT CHS Emissions Schedule'!M$35+$O17)/$U$49))-($Q17*'VT CHS Emissions Schedule'!M$5)/(1-$K17)))),0)</f>
        <v>1699309.6131989032</v>
      </c>
      <c r="BO17" s="64">
        <f>IF(BO$15&lt;2025+$T17,(IF($B17="Natural gas",($P17*AO17)/(1-$I17)-($Q17*'VT CHS Emissions Schedule'!N$5)/(1-$K17),IF(OR($B17="Propane",$B17="Oil"),($P17*AO17)-($Q17*'VT CHS Emissions Schedule'!N$5)/(1-$K17),(($T$45*$R17*('VT CHS Emissions Schedule'!N$8+$N17)/$U$45)+($T$46*$R17*('VT CHS Emissions Schedule'!N$9+$M17)/$U$46)+($T$47*$R17*'VT CHS Emissions Schedule'!N$7/$U$47)/(1-$L17)+($T$48*$R17*'VT CHS Emissions Schedule'!N$5/$U$48/(1-$K17))+($T$49*$R17*('VT CHS Emissions Schedule'!N$35+$O17)/$U$49))-($Q17*'VT CHS Emissions Schedule'!N$5)/(1-$K17)))),0)</f>
        <v>1715558.0693774081</v>
      </c>
      <c r="BP17" s="64">
        <f>IF(BP$15&lt;2025+$T17,(IF($B17="Natural gas",($P17*AP17)/(1-$I17)-($Q17*'VT CHS Emissions Schedule'!O$5)/(1-$K17),IF(OR($B17="Propane",$B17="Oil"),($P17*AP17)-($Q17*'VT CHS Emissions Schedule'!O$5)/(1-$K17),(($T$45*$R17*('VT CHS Emissions Schedule'!O$8+$N17)/$U$45)+($T$46*$R17*('VT CHS Emissions Schedule'!O$9+$M17)/$U$46)+($T$47*$R17*'VT CHS Emissions Schedule'!O$7/$U$47)/(1-$L17)+($T$48*$R17*'VT CHS Emissions Schedule'!O$5/$U$48/(1-$K17))+($T$49*$R17*('VT CHS Emissions Schedule'!O$35+$O17)/$U$49))-($Q17*'VT CHS Emissions Schedule'!O$5)/(1-$K17)))),0)</f>
        <v>1715558.0693774081</v>
      </c>
      <c r="BQ17" s="64">
        <f>IF(BQ$15&lt;2025+$T17,(IF($B17="Natural gas",($P17*AQ17)/(1-$I17)-($Q17*'VT CHS Emissions Schedule'!P$5)/(1-$K17),IF(OR($B17="Propane",$B17="Oil"),($P17*AQ17)-($Q17*'VT CHS Emissions Schedule'!P$5)/(1-$K17),(($T$45*$R17*('VT CHS Emissions Schedule'!P$8+$N17)/$U$45)+($T$46*$R17*('VT CHS Emissions Schedule'!P$9+$M17)/$U$46)+($T$47*$R17*'VT CHS Emissions Schedule'!P$7/$U$47)/(1-$L17)+($T$48*$R17*'VT CHS Emissions Schedule'!P$5/$U$48/(1-$K17))+($T$49*$R17*('VT CHS Emissions Schedule'!P$35+$O17)/$U$49))-($Q17*'VT CHS Emissions Schedule'!P$5)/(1-$K17)))),0)</f>
        <v>1715558.0693774081</v>
      </c>
      <c r="BR17" s="64">
        <f>IF(BR$15&lt;2025+$T17,(IF($B17="Natural gas",($P17*AR17)/(1-$I17)-($Q17*'VT CHS Emissions Schedule'!Q$5)/(1-$K17),IF(OR($B17="Propane",$B17="Oil"),($P17*AR17)-($Q17*'VT CHS Emissions Schedule'!Q$5)/(1-$K17),(($T$45*$R17*('VT CHS Emissions Schedule'!Q$8+$N17)/$U$45)+($T$46*$R17*('VT CHS Emissions Schedule'!Q$9+$M17)/$U$46)+($T$47*$R17*'VT CHS Emissions Schedule'!Q$7/$U$47)/(1-$L17)+($T$48*$R17*'VT CHS Emissions Schedule'!Q$5/$U$48/(1-$K17))+($T$49*$R17*('VT CHS Emissions Schedule'!Q$35+$O17)/$U$49))-($Q17*'VT CHS Emissions Schedule'!Q$5)/(1-$K17)))),0)</f>
        <v>1715558.0693774081</v>
      </c>
      <c r="BS17" s="64">
        <f>IF(BS$15&lt;2025+$T17,(IF($B17="Natural gas",($P17*AS17)/(1-$I17)-($Q17*'VT CHS Emissions Schedule'!R$5)/(1-$K17),IF(OR($B17="Propane",$B17="Oil"),($P17*AS17)-($Q17*'VT CHS Emissions Schedule'!R$5)/(1-$K17),(($T$45*$R17*('VT CHS Emissions Schedule'!R$8+$N17)/$U$45)+($T$46*$R17*('VT CHS Emissions Schedule'!R$9+$M17)/$U$46)+($T$47*$R17*'VT CHS Emissions Schedule'!R$7/$U$47)/(1-$L17)+($T$48*$R17*'VT CHS Emissions Schedule'!R$5/$U$48/(1-$K17))+($T$49*$R17*('VT CHS Emissions Schedule'!R$35+$O17)/$U$49))-($Q17*'VT CHS Emissions Schedule'!R$5)/(1-$K17)))),0)</f>
        <v>1713992.2394120535</v>
      </c>
      <c r="BT17" s="64">
        <f>IF(BT$15&lt;2025+$T17,(IF($B17="Natural gas",($P17*AT17)/(1-$I17)-($Q17*'VT CHS Emissions Schedule'!S$5)/(1-$K17),IF(OR($B17="Propane",$B17="Oil"),($P17*AT17)-($Q17*'VT CHS Emissions Schedule'!S$5)/(1-$K17),(($T$45*$R17*('VT CHS Emissions Schedule'!S$8+$N17)/$U$45)+($T$46*$R17*('VT CHS Emissions Schedule'!S$9+$M17)/$U$46)+($T$47*$R17*'VT CHS Emissions Schedule'!S$7/$U$47)/(1-$L17)+($T$48*$R17*'VT CHS Emissions Schedule'!S$5/$U$48/(1-$K17))+($T$49*$R17*('VT CHS Emissions Schedule'!S$35+$O17)/$U$49))-($Q17*'VT CHS Emissions Schedule'!S$5)/(1-$K17)))),0)</f>
        <v>1713992.2394120535</v>
      </c>
      <c r="BU17" s="64">
        <f>IF(BU$15&lt;2025+$T17,(IF($B17="Natural gas",($P17*AU17)/(1-$I17)-($Q17*'VT CHS Emissions Schedule'!T$5)/(1-$K17),IF(OR($B17="Propane",$B17="Oil"),($P17*AU17)-($Q17*'VT CHS Emissions Schedule'!T$5)/(1-$K17),(($T$45*$R17*('VT CHS Emissions Schedule'!T$8+$N17)/$U$45)+($T$46*$R17*('VT CHS Emissions Schedule'!T$9+$M17)/$U$46)+($T$47*$R17*'VT CHS Emissions Schedule'!T$7/$U$47)/(1-$L17)+($T$48*$R17*'VT CHS Emissions Schedule'!T$5/$U$48/(1-$K17))+($T$49*$R17*('VT CHS Emissions Schedule'!T$35+$O17)/$U$49))-($Q17*'VT CHS Emissions Schedule'!T$5)/(1-$K17)))),0)</f>
        <v>1713992.2394120535</v>
      </c>
      <c r="BV17" s="64">
        <f>IF(BV$15&lt;2025+$T17,(IF($B17="Natural gas",($P17*AV17)/(1-$I17)-($Q17*'VT CHS Emissions Schedule'!U$5)/(1-$K17),IF(OR($B17="Propane",$B17="Oil"),($P17*AV17)-($Q17*'VT CHS Emissions Schedule'!U$5)/(1-$K17),(($T$45*$R17*('VT CHS Emissions Schedule'!U$8+$N17)/$U$45)+($T$46*$R17*('VT CHS Emissions Schedule'!U$9+$M17)/$U$46)+($T$47*$R17*'VT CHS Emissions Schedule'!U$7/$U$47)/(1-$L17)+($T$48*$R17*'VT CHS Emissions Schedule'!U$5/$U$48/(1-$K17))+($T$49*$R17*('VT CHS Emissions Schedule'!U$35+$O17)/$U$49))-($Q17*'VT CHS Emissions Schedule'!U$5)/(1-$K17)))),0)</f>
        <v>1713992.2394120535</v>
      </c>
      <c r="BW17" s="64">
        <f>IF(BW$15&lt;2025+$T17,(IF($B17="Natural gas",($P17*AW17)/(1-$I17)-($Q17*'VT CHS Emissions Schedule'!V$5)/(1-$K17),IF(OR($B17="Propane",$B17="Oil"),($P17*AW17)-($Q17*'VT CHS Emissions Schedule'!V$5)/(1-$K17),(($T$45*$R17*('VT CHS Emissions Schedule'!V$8+$N17)/$U$45)+($T$46*$R17*('VT CHS Emissions Schedule'!V$9+$M17)/$U$46)+($T$47*$R17*'VT CHS Emissions Schedule'!V$7/$U$47)/(1-$L17)+($T$48*$R17*'VT CHS Emissions Schedule'!V$5/$U$48/(1-$K17))+($T$49*$R17*('VT CHS Emissions Schedule'!V$35+$O17)/$U$49))-($Q17*'VT CHS Emissions Schedule'!V$5)/(1-$K17)))),0)</f>
        <v>1713992.2394120535</v>
      </c>
      <c r="BX17" s="64">
        <f>IF(BX$15&lt;2025+$T17,(IF($B17="Natural gas",($P17*AX17)/(1-$I17)-($Q17*'VT CHS Emissions Schedule'!W$5)/(1-$K17),IF(OR($B17="Propane",$B17="Oil"),($P17*AX17)-($Q17*'VT CHS Emissions Schedule'!W$5)/(1-$K17),(($T$45*$R17*('VT CHS Emissions Schedule'!W$8+$N17)/$U$45)+($T$46*$R17*('VT CHS Emissions Schedule'!W$9+$M17)/$U$46)+($T$47*$R17*'VT CHS Emissions Schedule'!W$7/$U$47)/(1-$L17)+($T$48*$R17*'VT CHS Emissions Schedule'!W$5/$U$48/(1-$K17))+($T$49*$R17*('VT CHS Emissions Schedule'!W$35+$O17)/$U$49))-($Q17*'VT CHS Emissions Schedule'!W$5)/(1-$K17)))),0)</f>
        <v>1713523.1068457288</v>
      </c>
      <c r="BY17" s="64">
        <f>IF(BY$15&lt;2025+$T17,(IF($B17="Natural gas",($P17*AY17)/(1-$I17)-($Q17*'VT CHS Emissions Schedule'!X$5)/(1-$K17),IF(OR($B17="Propane",$B17="Oil"),($P17*AY17)-($Q17*'VT CHS Emissions Schedule'!X$5)/(1-$K17),(($T$45*$R17*('VT CHS Emissions Schedule'!X$8+$N17)/$U$45)+($T$46*$R17*('VT CHS Emissions Schedule'!X$9+$M17)/$U$46)+($T$47*$R17*'VT CHS Emissions Schedule'!X$7/$U$47)/(1-$L17)+($T$48*$R17*'VT CHS Emissions Schedule'!X$5/$U$48/(1-$K17))+($T$49*$R17*('VT CHS Emissions Schedule'!X$35+$O17)/$U$49))-($Q17*'VT CHS Emissions Schedule'!X$5)/(1-$K17)))),0)</f>
        <v>1713523.1068457288</v>
      </c>
      <c r="BZ17" s="64">
        <f>IF(BZ$15&lt;2025+$T17,(IF($B17="Natural gas",($P17*AZ17)/(1-$I17)-($Q17*'VT CHS Emissions Schedule'!Y$5)/(1-$K17),IF(OR($B17="Propane",$B17="Oil"),($P17*AZ17)-($Q17*'VT CHS Emissions Schedule'!Y$5)/(1-$K17),(($T$45*$R17*('VT CHS Emissions Schedule'!Y$8+$N17)/$U$45)+($T$46*$R17*('VT CHS Emissions Schedule'!Y$9+$M17)/$U$46)+($T$47*$R17*'VT CHS Emissions Schedule'!Y$7/$U$47)/(1-$L17)+($T$48*$R17*'VT CHS Emissions Schedule'!Y$5/$U$48/(1-$K17))+($T$49*$R17*('VT CHS Emissions Schedule'!Y$35+$O17)/$U$49))-($Q17*'VT CHS Emissions Schedule'!Y$5)/(1-$K17)))),0)</f>
        <v>1713523.1068457288</v>
      </c>
      <c r="CA17" s="64">
        <f>IF(CA$15&lt;2025+$T17,(IF($B17="Natural gas",($P17*BA17)/(1-$I17)-($Q17*'VT CHS Emissions Schedule'!Z$5)/(1-$K17),IF(OR($B17="Propane",$B17="Oil"),($P17*BA17)-($Q17*'VT CHS Emissions Schedule'!Z$5)/(1-$K17),(($T$45*$R17*('VT CHS Emissions Schedule'!Z$8+$N17)/$U$45)+($T$46*$R17*('VT CHS Emissions Schedule'!Z$9+$M17)/$U$46)+($T$47*$R17*'VT CHS Emissions Schedule'!Z$7/$U$47)/(1-$L17)+($T$48*$R17*'VT CHS Emissions Schedule'!Z$5/$U$48/(1-$K17))+($T$49*$R17*('VT CHS Emissions Schedule'!Z$35+$O17)/$U$49))-($Q17*'VT CHS Emissions Schedule'!Z$5)/(1-$K17)))),0)</f>
        <v>1713523.1068457288</v>
      </c>
      <c r="CB17" s="64">
        <f>IF(CB$15&lt;2025+$T17,(IF($B17="Natural gas",($P17*BB17)/(1-$I17)-($Q17*'VT CHS Emissions Schedule'!AA$5)/(1-$K17),IF(OR($B17="Propane",$B17="Oil"),($P17*BB17)-($Q17*'VT CHS Emissions Schedule'!AA$5)/(1-$K17),(($T$45*$R17*('VT CHS Emissions Schedule'!AA$8+$N17)/$U$45)+($T$46*$R17*('VT CHS Emissions Schedule'!AA$9+$M17)/$U$46)+($T$47*$R17*'VT CHS Emissions Schedule'!AA$7/$U$47)/(1-$L17)+($T$48*$R17*'VT CHS Emissions Schedule'!AA$5/$U$48/(1-$K17))+($T$49*$R17*('VT CHS Emissions Schedule'!AA$35+$O17)/$U$49))-($Q17*'VT CHS Emissions Schedule'!AA$5)/(1-$K17)))),0)</f>
        <v>1713523.1068457288</v>
      </c>
      <c r="CC17" s="64">
        <f>IF(CC$15&lt;2025+$T17,(IF($B17="Natural gas",($P17*BC17)/(1-$I17)-($Q17*'VT CHS Emissions Schedule'!AB$5)/(1-$K17),IF(OR($B17="Propane",$B17="Oil"),($P17*BC17)-($Q17*'VT CHS Emissions Schedule'!AB$5)/(1-$K17),(($T$45*$R17*('VT CHS Emissions Schedule'!AB$8+$N17)/$U$45)+($T$46*$R17*('VT CHS Emissions Schedule'!AB$9+$M17)/$U$46)+($T$47*$R17*'VT CHS Emissions Schedule'!AB$7/$U$47)/(1-$L17)+($T$48*$R17*'VT CHS Emissions Schedule'!AB$5/$U$48/(1-$K17))+($T$49*$R17*('VT CHS Emissions Schedule'!AB$35+$O17)/$U$49))-($Q17*'VT CHS Emissions Schedule'!AB$5)/(1-$K17)))),0)</f>
        <v>1713042.9424228335</v>
      </c>
      <c r="CD17" s="64">
        <f>IF(CD$15&lt;2025+$T17,(IF($B17="Natural gas",($P17*BD17)/(1-$I17)-($Q17*'VT CHS Emissions Schedule'!AC$5)/(1-$K17),IF(OR($B17="Propane",$B17="Oil"),($P17*BD17)-($Q17*'VT CHS Emissions Schedule'!AC$5)/(1-$K17),(($T$45*$R17*('VT CHS Emissions Schedule'!AC$8+$N17)/$U$45)+($T$46*$R17*('VT CHS Emissions Schedule'!AC$9+$M17)/$U$46)+($T$47*$R17*'VT CHS Emissions Schedule'!AC$7/$U$47)/(1-$L17)+($T$48*$R17*'VT CHS Emissions Schedule'!AC$5/$U$48/(1-$K17))+($T$49*$R17*('VT CHS Emissions Schedule'!AC$35+$O17)/$U$49))-($Q17*'VT CHS Emissions Schedule'!AC$5)/(1-$K17)))),0)</f>
        <v>0</v>
      </c>
      <c r="CE17" s="64">
        <f>IF(CE$15&lt;2025+$T17,BE17+($S17*'VT CHS Emissions Schedule'!D$5)/(1-$K17),0)</f>
        <v>1549007.34920232</v>
      </c>
      <c r="CF17" s="64">
        <f>IF(CF$15&lt;2025+$T17,BF17+($S17*'VT CHS Emissions Schedule'!E$5)/(1-$K17),0)</f>
        <v>1561043.3182755429</v>
      </c>
      <c r="CG17" s="64">
        <f>IF(CG$15&lt;2025+$T17,BG17+($S17*'VT CHS Emissions Schedule'!F$5)/(1-$K17),0)</f>
        <v>1578598.802404962</v>
      </c>
      <c r="CH17" s="64">
        <f>IF(CH$15&lt;2025+$T17,BH17+($S17*'VT CHS Emissions Schedule'!G$5)/(1-$K17),0)</f>
        <v>1596154.2865343811</v>
      </c>
      <c r="CI17" s="64">
        <f>IF(CI$15&lt;2025+$T17,BI17+($S17*'VT CHS Emissions Schedule'!H$5)/(1-$K17),0)</f>
        <v>1613497.0392763331</v>
      </c>
      <c r="CJ17" s="64">
        <f>IF(CJ$15&lt;2025+$T17,BJ17+($S17*'VT CHS Emissions Schedule'!I$5)/(1-$K17),0)</f>
        <v>1631052.5234057521</v>
      </c>
      <c r="CK17" s="64">
        <f>IF(CK$15&lt;2025+$T17,BK17+($S17*'VT CHS Emissions Schedule'!J$5)/(1-$K17),0)</f>
        <v>1648608.0075351712</v>
      </c>
      <c r="CL17" s="64">
        <f>IF(CL$15&lt;2025+$T17,BL17+($S17*'VT CHS Emissions Schedule'!K$5)/(1-$K17),0)</f>
        <v>1666163.4916645903</v>
      </c>
      <c r="CM17" s="64">
        <f>IF(CM$15&lt;2025+$T17,BM17+($S17*'VT CHS Emissions Schedule'!L$5)/(1-$K17),0)</f>
        <v>1683718.9757940094</v>
      </c>
      <c r="CN17" s="64">
        <f>IF(CN$15&lt;2025+$T17,BN17+($S17*'VT CHS Emissions Schedule'!M$5)/(1-$K17),0)</f>
        <v>1692276.0658656005</v>
      </c>
      <c r="CO17" s="64">
        <f>IF(CO$15&lt;2025+$T17,BO17+($S17*'VT CHS Emissions Schedule'!N$5)/(1-$K17),0)</f>
        <v>1709831.5499950193</v>
      </c>
      <c r="CP17" s="64">
        <f>IF(CP$15&lt;2025+$T17,BP17+($S17*'VT CHS Emissions Schedule'!O$5)/(1-$K17),0)</f>
        <v>1709831.5499950193</v>
      </c>
      <c r="CQ17" s="64">
        <f>IF(CQ$15&lt;2025+$T17,BQ17+($S17*'VT CHS Emissions Schedule'!P$5)/(1-$K17),0)</f>
        <v>1709831.5499950193</v>
      </c>
      <c r="CR17" s="64">
        <f>IF(CR$15&lt;2025+$T17,BR17+($S17*'VT CHS Emissions Schedule'!Q$5)/(1-$K17),0)</f>
        <v>1709831.5499950193</v>
      </c>
      <c r="CS17" s="64">
        <f>IF(CS$15&lt;2025+$T17,BS17+($S17*'VT CHS Emissions Schedule'!R$5)/(1-$K17),0)</f>
        <v>1708265.7200296647</v>
      </c>
      <c r="CT17" s="64">
        <f>IF(CT$15&lt;2025+$T17,BT17+($S17*'VT CHS Emissions Schedule'!S$5)/(1-$K17),0)</f>
        <v>1708265.7200296647</v>
      </c>
      <c r="CU17" s="64">
        <f>IF(CU$15&lt;2025+$T17,BU17+($S17*'VT CHS Emissions Schedule'!T$5)/(1-$K17),0)</f>
        <v>1708265.7200296647</v>
      </c>
      <c r="CV17" s="64">
        <f>IF(CV$15&lt;2025+$T17,BV17+($S17*'VT CHS Emissions Schedule'!U$5)/(1-$K17),0)</f>
        <v>1708265.7200296647</v>
      </c>
      <c r="CW17" s="64">
        <f>IF(CW$15&lt;2025+$T17,BW17+($S17*'VT CHS Emissions Schedule'!V$5)/(1-$K17),0)</f>
        <v>1708265.7200296647</v>
      </c>
      <c r="CX17" s="64">
        <f>IF(CX$15&lt;2025+$T17,BX17+($S17*'VT CHS Emissions Schedule'!W$5)/(1-$K17),0)</f>
        <v>1707796.58746334</v>
      </c>
      <c r="CY17" s="64">
        <f>IF(CY$15&lt;2025+$T17,BY17+($S17*'VT CHS Emissions Schedule'!X$5)/(1-$K17),0)</f>
        <v>1707796.58746334</v>
      </c>
      <c r="CZ17" s="64">
        <f>IF(CZ$15&lt;2025+$T17,BZ17+($S17*'VT CHS Emissions Schedule'!Y$5)/(1-$K17),0)</f>
        <v>1707796.58746334</v>
      </c>
      <c r="DA17" s="64">
        <f>IF(DA$15&lt;2025+$T17,CA17+($S17*'VT CHS Emissions Schedule'!Z$5)/(1-$K17),0)</f>
        <v>1707796.58746334</v>
      </c>
      <c r="DB17" s="64">
        <f>IF(DB$15&lt;2025+$T17,CB17+($S17*'VT CHS Emissions Schedule'!AA$5)/(1-$K17),0)</f>
        <v>1707796.58746334</v>
      </c>
      <c r="DC17" s="64">
        <f>IF(DC$15&lt;2025+$T17,CC17+($S17*'VT CHS Emissions Schedule'!AB$5)/(1-$K17),0)</f>
        <v>1707316.4230404447</v>
      </c>
      <c r="DD17" s="64">
        <f>IF(DD$15&lt;2025+$T17,CD17+($S17*'VT CHS Emissions Schedule'!AC$5)/(1-$K17),0)</f>
        <v>0</v>
      </c>
    </row>
    <row r="18" spans="1:108" ht="15.75" x14ac:dyDescent="0.25">
      <c r="A18" s="504"/>
      <c r="B18" s="112" t="s">
        <v>10</v>
      </c>
      <c r="C18" s="64">
        <f>SUM(BE18:CD18)</f>
        <v>52219319.837003812</v>
      </c>
      <c r="D18" s="64">
        <f>SUM(CE18:DD18)</f>
        <v>52004270.315143816</v>
      </c>
      <c r="E18" s="223">
        <f t="shared" si="1"/>
        <v>52.219319837003809</v>
      </c>
      <c r="F18" s="111">
        <f t="shared" si="2"/>
        <v>1956395.8193062397</v>
      </c>
      <c r="G18" s="64">
        <f>IF($B18="Natural gas",($P18*AE18)/(1-$I18)-($Q18*'VT CHS Emissions Schedule'!D$5)/(1-$K18),IF(OR($B18="Propane",$B18="Oil"),($P18*AE18)-($Q18*'VT CHS Emissions Schedule'!D$5)/(1-$K18),(($T$45*$R18*('VT CHS Emissions Schedule'!D$8+$N18)/$U$45)+($T$46*$R18*('VT CHS Emissions Schedule'!D$9+$M18)/$U$46)+($T$47*$R18*'VT CHS Emissions Schedule'!D$7/$U$47)/(1-$L18)+($T$48*$R18*'VT CHS Emissions Schedule'!D$5/$U$48/(1-$K18))+($T$49*$R18*('VT CHS Emissions Schedule'!D$35+$N18)/$U$49))-($Q18*'VT CHS Emissions Schedule'!D$5)/(1-$K18)))</f>
        <v>1975192.6181977682</v>
      </c>
      <c r="H18" s="64">
        <f>($S18*'VT CHS Emissions Schedule'!D$5)/(1-$K18)</f>
        <v>-18796.798891528539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>$R18/$X18</f>
        <v>26397.925925925923</v>
      </c>
      <c r="Q18" s="64">
        <f t="shared" si="3"/>
        <v>5939.5333333333328</v>
      </c>
      <c r="R18" s="64">
        <f>($U18*$V18*$AD18)</f>
        <v>21382.32</v>
      </c>
      <c r="S18" s="64">
        <f t="shared" si="4"/>
        <v>-477.77684210526303</v>
      </c>
      <c r="T18" s="68">
        <v>25</v>
      </c>
      <c r="U18" s="64">
        <v>12000</v>
      </c>
      <c r="V18" s="64">
        <v>1681</v>
      </c>
      <c r="W18" s="71">
        <f>$V$56</f>
        <v>3.6</v>
      </c>
      <c r="X18" s="72">
        <f t="shared" si="0"/>
        <v>0.81</v>
      </c>
      <c r="Y18" s="64">
        <v>12000</v>
      </c>
      <c r="Z18" s="72">
        <f>$U$56</f>
        <v>17.100000000000001</v>
      </c>
      <c r="AA18" s="64">
        <v>591</v>
      </c>
      <c r="AB18" s="80">
        <v>0.68</v>
      </c>
      <c r="AC18" s="74">
        <v>3.5999999999999999E-3</v>
      </c>
      <c r="AD18" s="75">
        <v>1.06E-3</v>
      </c>
      <c r="AE18" s="67">
        <f>IF(AE$15&lt;2025+$T18,$J18+_xlfn.XLOOKUP(_xlfn.XLOOKUP($B18,Lookups!$A$3:$A$17,Lookups!$B$3:$B$17),'VT CHS Emissions Schedule'!$A:$A,'VT CHS Emissions Schedule'!D:D),0)</f>
        <v>83.675778824907852</v>
      </c>
      <c r="AF18" s="67">
        <f>IF(AF$15&lt;2025+$T18,$J18+_xlfn.XLOOKUP(_xlfn.XLOOKUP($B18,Lookups!$A$3:$A$17,Lookups!$B$3:$B$17),'VT CHS Emissions Schedule'!$A:$A,'VT CHS Emissions Schedule'!E:E),0)</f>
        <v>83.675778824907852</v>
      </c>
      <c r="AG18" s="67">
        <f>IF(AG$15&lt;2025+$T18,$J18+_xlfn.XLOOKUP(_xlfn.XLOOKUP($B18,Lookups!$A$3:$A$17,Lookups!$B$3:$B$17),'VT CHS Emissions Schedule'!$A:$A,'VT CHS Emissions Schedule'!F:F),0)</f>
        <v>83.675778824907852</v>
      </c>
      <c r="AH18" s="67">
        <f>IF(AH$15&lt;2025+$T18,$J18+_xlfn.XLOOKUP(_xlfn.XLOOKUP($B18,Lookups!$A$3:$A$17,Lookups!$B$3:$B$17),'VT CHS Emissions Schedule'!$A:$A,'VT CHS Emissions Schedule'!G:G),0)</f>
        <v>83.675778824907852</v>
      </c>
      <c r="AI18" s="67">
        <f>IF(AI$15&lt;2025+$T18,$J18+_xlfn.XLOOKUP(_xlfn.XLOOKUP($B18,Lookups!$A$3:$A$17,Lookups!$B$3:$B$17),'VT CHS Emissions Schedule'!$A:$A,'VT CHS Emissions Schedule'!H:H),0)</f>
        <v>83.675778824907852</v>
      </c>
      <c r="AJ18" s="67">
        <f>IF(AJ$15&lt;2025+$T18,$J18+_xlfn.XLOOKUP(_xlfn.XLOOKUP($B18,Lookups!$A$3:$A$17,Lookups!$B$3:$B$17),'VT CHS Emissions Schedule'!$A:$A,'VT CHS Emissions Schedule'!I:I),0)</f>
        <v>83.140679593152342</v>
      </c>
      <c r="AK18" s="67">
        <f>IF(AK$15&lt;2025+$T18,$J18+_xlfn.XLOOKUP(_xlfn.XLOOKUP($B18,Lookups!$A$3:$A$17,Lookups!$B$3:$B$17),'VT CHS Emissions Schedule'!$A:$A,'VT CHS Emissions Schedule'!J:J),0)</f>
        <v>83.140679593152342</v>
      </c>
      <c r="AL18" s="67">
        <f>IF(AL$15&lt;2025+$T18,$J18+_xlfn.XLOOKUP(_xlfn.XLOOKUP($B18,Lookups!$A$3:$A$17,Lookups!$B$3:$B$17),'VT CHS Emissions Schedule'!$A:$A,'VT CHS Emissions Schedule'!K:K),0)</f>
        <v>83.140679593152342</v>
      </c>
      <c r="AM18" s="67">
        <f>IF(AM$15&lt;2025+$T18,$J18+_xlfn.XLOOKUP(_xlfn.XLOOKUP($B18,Lookups!$A$3:$A$17,Lookups!$B$3:$B$17),'VT CHS Emissions Schedule'!$A:$A,'VT CHS Emissions Schedule'!L:L),0)</f>
        <v>83.140679593152342</v>
      </c>
      <c r="AN18" s="67">
        <f>IF(AN$15&lt;2025+$T18,$J18+_xlfn.XLOOKUP(_xlfn.XLOOKUP($B18,Lookups!$A$3:$A$17,Lookups!$B$3:$B$17),'VT CHS Emissions Schedule'!$A:$A,'VT CHS Emissions Schedule'!M:M),0)</f>
        <v>83.140679593152342</v>
      </c>
      <c r="AO18" s="67">
        <f>IF(AO$15&lt;2025+$T18,$J18+_xlfn.XLOOKUP(_xlfn.XLOOKUP($B18,Lookups!$A$3:$A$17,Lookups!$B$3:$B$17),'VT CHS Emissions Schedule'!$A:$A,'VT CHS Emissions Schedule'!N:N),0)</f>
        <v>83.051577010969226</v>
      </c>
      <c r="AP18" s="67">
        <f>IF(AP$15&lt;2025+$T18,$J18+_xlfn.XLOOKUP(_xlfn.XLOOKUP($B18,Lookups!$A$3:$A$17,Lookups!$B$3:$B$17),'VT CHS Emissions Schedule'!$A:$A,'VT CHS Emissions Schedule'!O:O),0)</f>
        <v>83.051577010969226</v>
      </c>
      <c r="AQ18" s="67">
        <f>IF(AQ$15&lt;2025+$T18,$J18+_xlfn.XLOOKUP(_xlfn.XLOOKUP($B18,Lookups!$A$3:$A$17,Lookups!$B$3:$B$17),'VT CHS Emissions Schedule'!$A:$A,'VT CHS Emissions Schedule'!P:P),0)</f>
        <v>83.051577010969226</v>
      </c>
      <c r="AR18" s="67">
        <f>IF(AR$15&lt;2025+$T18,$J18+_xlfn.XLOOKUP(_xlfn.XLOOKUP($B18,Lookups!$A$3:$A$17,Lookups!$B$3:$B$17),'VT CHS Emissions Schedule'!$A:$A,'VT CHS Emissions Schedule'!Q:Q),0)</f>
        <v>83.051577010969226</v>
      </c>
      <c r="AS18" s="67">
        <f>IF(AS$15&lt;2025+$T18,$J18+_xlfn.XLOOKUP(_xlfn.XLOOKUP($B18,Lookups!$A$3:$A$17,Lookups!$B$3:$B$17),'VT CHS Emissions Schedule'!$A:$A,'VT CHS Emissions Schedule'!R:R),0)</f>
        <v>83.051577010969226</v>
      </c>
      <c r="AT18" s="67">
        <f>IF(AT$15&lt;2025+$T18,$J18+_xlfn.XLOOKUP(_xlfn.XLOOKUP($B18,Lookups!$A$3:$A$17,Lookups!$B$3:$B$17),'VT CHS Emissions Schedule'!$A:$A,'VT CHS Emissions Schedule'!S:S),0)</f>
        <v>83.023630912136326</v>
      </c>
      <c r="AU18" s="67">
        <f>IF(AU$15&lt;2025+$T18,$J18+_xlfn.XLOOKUP(_xlfn.XLOOKUP($B18,Lookups!$A$3:$A$17,Lookups!$B$3:$B$17),'VT CHS Emissions Schedule'!$A:$A,'VT CHS Emissions Schedule'!T:T),0)</f>
        <v>83.023630912136326</v>
      </c>
      <c r="AV18" s="67">
        <f>IF(AV$15&lt;2025+$T18,$J18+_xlfn.XLOOKUP(_xlfn.XLOOKUP($B18,Lookups!$A$3:$A$17,Lookups!$B$3:$B$17),'VT CHS Emissions Schedule'!$A:$A,'VT CHS Emissions Schedule'!U:U),0)</f>
        <v>83.023630912136326</v>
      </c>
      <c r="AW18" s="67">
        <f>IF(AW$15&lt;2025+$T18,$J18+_xlfn.XLOOKUP(_xlfn.XLOOKUP($B18,Lookups!$A$3:$A$17,Lookups!$B$3:$B$17),'VT CHS Emissions Schedule'!$A:$A,'VT CHS Emissions Schedule'!V:V),0)</f>
        <v>83.023630912136326</v>
      </c>
      <c r="AX18" s="67">
        <f>IF(AX$15&lt;2025+$T18,$J18+_xlfn.XLOOKUP(_xlfn.XLOOKUP($B18,Lookups!$A$3:$A$17,Lookups!$B$3:$B$17),'VT CHS Emissions Schedule'!$A:$A,'VT CHS Emissions Schedule'!W:W),0)</f>
        <v>83.023630912136326</v>
      </c>
      <c r="AY18" s="67">
        <f>IF(AY$15&lt;2025+$T18,$J18+_xlfn.XLOOKUP(_xlfn.XLOOKUP($B18,Lookups!$A$3:$A$17,Lookups!$B$3:$B$17),'VT CHS Emissions Schedule'!$A:$A,'VT CHS Emissions Schedule'!X:X),0)</f>
        <v>82.995027648620876</v>
      </c>
      <c r="AZ18" s="67">
        <f>IF(AZ$15&lt;2025+$T18,$J18+_xlfn.XLOOKUP(_xlfn.XLOOKUP($B18,Lookups!$A$3:$A$17,Lookups!$B$3:$B$17),'VT CHS Emissions Schedule'!$A:$A,'VT CHS Emissions Schedule'!Y:Y),0)</f>
        <v>82.995027648620876</v>
      </c>
      <c r="BA18" s="67">
        <f>IF(BA$15&lt;2025+$T18,$J18+_xlfn.XLOOKUP(_xlfn.XLOOKUP($B18,Lookups!$A$3:$A$17,Lookups!$B$3:$B$17),'VT CHS Emissions Schedule'!$A:$A,'VT CHS Emissions Schedule'!Z:Z),0)</f>
        <v>82.995027648620876</v>
      </c>
      <c r="BB18" s="67">
        <f>IF(BB$15&lt;2025+$T18,$J18+_xlfn.XLOOKUP(_xlfn.XLOOKUP($B18,Lookups!$A$3:$A$17,Lookups!$B$3:$B$17),'VT CHS Emissions Schedule'!$A:$A,'VT CHS Emissions Schedule'!AA:AA),0)</f>
        <v>82.995027648620876</v>
      </c>
      <c r="BC18" s="67">
        <f>IF(BC$15&lt;2025+$T18,$J18+_xlfn.XLOOKUP(_xlfn.XLOOKUP($B18,Lookups!$A$3:$A$17,Lookups!$B$3:$B$17),'VT CHS Emissions Schedule'!$A:$A,'VT CHS Emissions Schedule'!AB:AB),0)</f>
        <v>82.995027648620876</v>
      </c>
      <c r="BD18" s="67">
        <f>IF(BD$15&lt;2025+$T18,$J18+_xlfn.XLOOKUP(_xlfn.XLOOKUP($B18,Lookups!$A$3:$A$17,Lookups!$B$3:$B$17),'VT CHS Emissions Schedule'!$A:$A,'VT CHS Emissions Schedule'!AC:AC),0)</f>
        <v>0</v>
      </c>
      <c r="BE18" s="64">
        <f>IF(BE$15&lt;2025+$T18,(IF($B18="Natural gas",($P18*AE18)/(1-$I18)-($Q18*'VT CHS Emissions Schedule'!D$5)/(1-$K18),IF(OR($B18="Propane",$B18="Oil"),($P18*AE18)-($Q18*'VT CHS Emissions Schedule'!D$5)/(1-$K18),(($T$45*$R18*('VT CHS Emissions Schedule'!D$8+$N18)/$U$45)+($T$46*$R18*('VT CHS Emissions Schedule'!D$9+$M18)/$U$46)+($T$47*$R18*'VT CHS Emissions Schedule'!D$7/$U$47)/(1-$L18)+($T$48*$R18*'VT CHS Emissions Schedule'!D$5/$U$48/(1-$K18))+($T$49*$R18*('VT CHS Emissions Schedule'!D$35+$O18)/$U$49))-($Q18*'VT CHS Emissions Schedule'!D$5)/(1-$K18)))),0)</f>
        <v>1975192.6181977682</v>
      </c>
      <c r="BF18" s="64">
        <f>IF(BF$15&lt;2025+$T18,(IF($B18="Natural gas",($P18*AF18)/(1-$I18)-($Q18*'VT CHS Emissions Schedule'!E$5)/(1-$K18),IF(OR($B18="Propane",$B18="Oil"),($P18*AF18)-($Q18*'VT CHS Emissions Schedule'!E$5)/(1-$K18),(($T$45*$R18*('VT CHS Emissions Schedule'!E$8+$N18)/$U$45)+($T$46*$R18*('VT CHS Emissions Schedule'!E$9+$M18)/$U$46)+($T$47*$R18*'VT CHS Emissions Schedule'!E$7/$U$47)/(1-$L18)+($T$48*$R18*'VT CHS Emissions Schedule'!E$5/$U$48/(1-$K18))+($T$49*$R18*('VT CHS Emissions Schedule'!E$35+$O18)/$U$49))-($Q18*'VT CHS Emissions Schedule'!E$5)/(1-$K18)))),0)</f>
        <v>1991441.0743762734</v>
      </c>
      <c r="BG18" s="64">
        <f>IF(BG$15&lt;2025+$T18,(IF($B18="Natural gas",($P18*AG18)/(1-$I18)-($Q18*'VT CHS Emissions Schedule'!F$5)/(1-$K18),IF(OR($B18="Propane",$B18="Oil"),($P18*AG18)-($Q18*'VT CHS Emissions Schedule'!F$5)/(1-$K18),(($T$45*$R18*('VT CHS Emissions Schedule'!F$8+$N18)/$U$45)+($T$46*$R18*('VT CHS Emissions Schedule'!F$9+$M18)/$U$46)+($T$47*$R18*'VT CHS Emissions Schedule'!F$7/$U$47)/(1-$L18)+($T$48*$R18*'VT CHS Emissions Schedule'!F$5/$U$48/(1-$K18))+($T$49*$R18*('VT CHS Emissions Schedule'!F$35+$O18)/$U$49))-($Q18*'VT CHS Emissions Schedule'!F$5)/(1-$K18)))),0)</f>
        <v>2007689.5305547784</v>
      </c>
      <c r="BH18" s="64">
        <f>IF(BH$15&lt;2025+$T18,(IF($B18="Natural gas",($P18*AH18)/(1-$I18)-($Q18*'VT CHS Emissions Schedule'!G$5)/(1-$K18),IF(OR($B18="Propane",$B18="Oil"),($P18*AH18)-($Q18*'VT CHS Emissions Schedule'!G$5)/(1-$K18),(($T$45*$R18*('VT CHS Emissions Schedule'!G$8+$N18)/$U$45)+($T$46*$R18*('VT CHS Emissions Schedule'!G$9+$M18)/$U$46)+($T$47*$R18*'VT CHS Emissions Schedule'!G$7/$U$47)/(1-$L18)+($T$48*$R18*'VT CHS Emissions Schedule'!G$5/$U$48/(1-$K18))+($T$49*$R18*('VT CHS Emissions Schedule'!G$35+$O18)/$U$49))-($Q18*'VT CHS Emissions Schedule'!G$5)/(1-$K18)))),0)</f>
        <v>2023937.9867332836</v>
      </c>
      <c r="BI18" s="64">
        <f>IF(BI$15&lt;2025+$T18,(IF($B18="Natural gas",($P18*AI18)/(1-$I18)-($Q18*'VT CHS Emissions Schedule'!H$5)/(1-$K18),IF(OR($B18="Propane",$B18="Oil"),($P18*AI18)-($Q18*'VT CHS Emissions Schedule'!H$5)/(1-$K18),(($T$45*$R18*('VT CHS Emissions Schedule'!H$8+$N18)/$U$45)+($T$46*$R18*('VT CHS Emissions Schedule'!H$9+$M18)/$U$46)+($T$47*$R18*'VT CHS Emissions Schedule'!H$7/$U$47)/(1-$L18)+($T$48*$R18*'VT CHS Emissions Schedule'!H$5/$U$48/(1-$K18))+($T$49*$R18*('VT CHS Emissions Schedule'!H$35+$O18)/$U$49))-($Q18*'VT CHS Emissions Schedule'!H$5)/(1-$K18)))),0)</f>
        <v>2040186.4429117888</v>
      </c>
      <c r="BJ18" s="64">
        <f>IF(BJ$15&lt;2025+$T18,(IF($B18="Natural gas",($P18*AJ18)/(1-$I18)-($Q18*'VT CHS Emissions Schedule'!I$5)/(1-$K18),IF(OR($B18="Propane",$B18="Oil"),($P18*AJ18)-($Q18*'VT CHS Emissions Schedule'!I$5)/(1-$K18),(($T$45*$R18*('VT CHS Emissions Schedule'!I$8+$N18)/$U$45)+($T$46*$R18*('VT CHS Emissions Schedule'!I$9+$M18)/$U$46)+($T$47*$R18*'VT CHS Emissions Schedule'!I$7/$U$47)/(1-$L18)+($T$48*$R18*'VT CHS Emissions Schedule'!I$5/$U$48/(1-$K18))+($T$49*$R18*('VT CHS Emissions Schedule'!I$35+$O18)/$U$49))-($Q18*'VT CHS Emissions Schedule'!I$5)/(1-$K18)))),0)</f>
        <v>2042309.3892073922</v>
      </c>
      <c r="BK18" s="64">
        <f>IF(BK$15&lt;2025+$T18,(IF($B18="Natural gas",($P18*AK18)/(1-$I18)-($Q18*'VT CHS Emissions Schedule'!J$5)/(1-$K18),IF(OR($B18="Propane",$B18="Oil"),($P18*AK18)-($Q18*'VT CHS Emissions Schedule'!J$5)/(1-$K18),(($T$45*$R18*('VT CHS Emissions Schedule'!J$8+$N18)/$U$45)+($T$46*$R18*('VT CHS Emissions Schedule'!J$9+$M18)/$U$46)+($T$47*$R18*'VT CHS Emissions Schedule'!J$7/$U$47)/(1-$L18)+($T$48*$R18*'VT CHS Emissions Schedule'!J$5/$U$48/(1-$K18))+($T$49*$R18*('VT CHS Emissions Schedule'!J$35+$O18)/$U$49))-($Q18*'VT CHS Emissions Schedule'!J$5)/(1-$K18)))),0)</f>
        <v>2058557.8453858974</v>
      </c>
      <c r="BL18" s="64">
        <f>IF(BL$15&lt;2025+$T18,(IF($B18="Natural gas",($P18*AL18)/(1-$I18)-($Q18*'VT CHS Emissions Schedule'!K$5)/(1-$K18),IF(OR($B18="Propane",$B18="Oil"),($P18*AL18)-($Q18*'VT CHS Emissions Schedule'!K$5)/(1-$K18),(($T$45*$R18*('VT CHS Emissions Schedule'!K$8+$N18)/$U$45)+($T$46*$R18*('VT CHS Emissions Schedule'!K$9+$M18)/$U$46)+($T$47*$R18*'VT CHS Emissions Schedule'!K$7/$U$47)/(1-$L18)+($T$48*$R18*'VT CHS Emissions Schedule'!K$5/$U$48/(1-$K18))+($T$49*$R18*('VT CHS Emissions Schedule'!K$35+$O18)/$U$49))-($Q18*'VT CHS Emissions Schedule'!K$5)/(1-$K18)))),0)</f>
        <v>2074806.3015644024</v>
      </c>
      <c r="BM18" s="64">
        <f>IF(BM$15&lt;2025+$T18,(IF($B18="Natural gas",($P18*AM18)/(1-$I18)-($Q18*'VT CHS Emissions Schedule'!L$5)/(1-$K18),IF(OR($B18="Propane",$B18="Oil"),($P18*AM18)-($Q18*'VT CHS Emissions Schedule'!L$5)/(1-$K18),(($T$45*$R18*('VT CHS Emissions Schedule'!L$8+$N18)/$U$45)+($T$46*$R18*('VT CHS Emissions Schedule'!L$9+$M18)/$U$46)+($T$47*$R18*'VT CHS Emissions Schedule'!L$7/$U$47)/(1-$L18)+($T$48*$R18*'VT CHS Emissions Schedule'!L$5/$U$48/(1-$K18))+($T$49*$R18*('VT CHS Emissions Schedule'!L$35+$O18)/$U$49))-($Q18*'VT CHS Emissions Schedule'!L$5)/(1-$K18)))),0)</f>
        <v>2091054.7577429076</v>
      </c>
      <c r="BN18" s="64">
        <f>IF(BN$15&lt;2025+$T18,(IF($B18="Natural gas",($P18*AN18)/(1-$I18)-($Q18*'VT CHS Emissions Schedule'!M$5)/(1-$K18),IF(OR($B18="Propane",$B18="Oil"),($P18*AN18)-($Q18*'VT CHS Emissions Schedule'!M$5)/(1-$K18),(($T$45*$R18*('VT CHS Emissions Schedule'!M$8+$N18)/$U$45)+($T$46*$R18*('VT CHS Emissions Schedule'!M$9+$M18)/$U$46)+($T$47*$R18*'VT CHS Emissions Schedule'!M$7/$U$47)/(1-$L18)+($T$48*$R18*'VT CHS Emissions Schedule'!M$5/$U$48/(1-$K18))+($T$49*$R18*('VT CHS Emissions Schedule'!M$35+$O18)/$U$49))-($Q18*'VT CHS Emissions Schedule'!M$5)/(1-$K18)))),0)</f>
        <v>2107303.2139214128</v>
      </c>
      <c r="BO18" s="64">
        <f>IF(BO$15&lt;2025+$T18,(IF($B18="Natural gas",($P18*AO18)/(1-$I18)-($Q18*'VT CHS Emissions Schedule'!N$5)/(1-$K18),IF(OR($B18="Propane",$B18="Oil"),($P18*AO18)-($Q18*'VT CHS Emissions Schedule'!N$5)/(1-$K18),(($T$45*$R18*('VT CHS Emissions Schedule'!N$8+$N18)/$U$45)+($T$46*$R18*('VT CHS Emissions Schedule'!N$9+$M18)/$U$46)+($T$47*$R18*'VT CHS Emissions Schedule'!N$7/$U$47)/(1-$L18)+($T$48*$R18*'VT CHS Emissions Schedule'!N$5/$U$48/(1-$K18))+($T$49*$R18*('VT CHS Emissions Schedule'!N$35+$O18)/$U$49))-($Q18*'VT CHS Emissions Schedule'!N$5)/(1-$K18)))),0)</f>
        <v>2121199.5467356392</v>
      </c>
      <c r="BP18" s="64">
        <f>IF(BP$15&lt;2025+$T18,(IF($B18="Natural gas",($P18*AP18)/(1-$I18)-($Q18*'VT CHS Emissions Schedule'!O$5)/(1-$K18),IF(OR($B18="Propane",$B18="Oil"),($P18*AP18)-($Q18*'VT CHS Emissions Schedule'!O$5)/(1-$K18),(($T$45*$R18*('VT CHS Emissions Schedule'!O$8+$N18)/$U$45)+($T$46*$R18*('VT CHS Emissions Schedule'!O$9+$M18)/$U$46)+($T$47*$R18*'VT CHS Emissions Schedule'!O$7/$U$47)/(1-$L18)+($T$48*$R18*'VT CHS Emissions Schedule'!O$5/$U$48/(1-$K18))+($T$49*$R18*('VT CHS Emissions Schedule'!O$35+$O18)/$U$49))-($Q18*'VT CHS Emissions Schedule'!O$5)/(1-$K18)))),0)</f>
        <v>2121199.5467356392</v>
      </c>
      <c r="BQ18" s="64">
        <f>IF(BQ$15&lt;2025+$T18,(IF($B18="Natural gas",($P18*AQ18)/(1-$I18)-($Q18*'VT CHS Emissions Schedule'!P$5)/(1-$K18),IF(OR($B18="Propane",$B18="Oil"),($P18*AQ18)-($Q18*'VT CHS Emissions Schedule'!P$5)/(1-$K18),(($T$45*$R18*('VT CHS Emissions Schedule'!P$8+$N18)/$U$45)+($T$46*$R18*('VT CHS Emissions Schedule'!P$9+$M18)/$U$46)+($T$47*$R18*'VT CHS Emissions Schedule'!P$7/$U$47)/(1-$L18)+($T$48*$R18*'VT CHS Emissions Schedule'!P$5/$U$48/(1-$K18))+($T$49*$R18*('VT CHS Emissions Schedule'!P$35+$O18)/$U$49))-($Q18*'VT CHS Emissions Schedule'!P$5)/(1-$K18)))),0)</f>
        <v>2121199.5467356392</v>
      </c>
      <c r="BR18" s="64">
        <f>IF(BR$15&lt;2025+$T18,(IF($B18="Natural gas",($P18*AR18)/(1-$I18)-($Q18*'VT CHS Emissions Schedule'!Q$5)/(1-$K18),IF(OR($B18="Propane",$B18="Oil"),($P18*AR18)-($Q18*'VT CHS Emissions Schedule'!Q$5)/(1-$K18),(($T$45*$R18*('VT CHS Emissions Schedule'!Q$8+$N18)/$U$45)+($T$46*$R18*('VT CHS Emissions Schedule'!Q$9+$M18)/$U$46)+($T$47*$R18*'VT CHS Emissions Schedule'!Q$7/$U$47)/(1-$L18)+($T$48*$R18*'VT CHS Emissions Schedule'!Q$5/$U$48/(1-$K18))+($T$49*$R18*('VT CHS Emissions Schedule'!Q$35+$O18)/$U$49))-($Q18*'VT CHS Emissions Schedule'!Q$5)/(1-$K18)))),0)</f>
        <v>2121199.5467356392</v>
      </c>
      <c r="BS18" s="64">
        <f>IF(BS$15&lt;2025+$T18,(IF($B18="Natural gas",($P18*AS18)/(1-$I18)-($Q18*'VT CHS Emissions Schedule'!R$5)/(1-$K18),IF(OR($B18="Propane",$B18="Oil"),($P18*AS18)-($Q18*'VT CHS Emissions Schedule'!R$5)/(1-$K18),(($T$45*$R18*('VT CHS Emissions Schedule'!R$8+$N18)/$U$45)+($T$46*$R18*('VT CHS Emissions Schedule'!R$9+$M18)/$U$46)+($T$47*$R18*'VT CHS Emissions Schedule'!R$7/$U$47)/(1-$L18)+($T$48*$R18*'VT CHS Emissions Schedule'!R$5/$U$48/(1-$K18))+($T$49*$R18*('VT CHS Emissions Schedule'!R$35+$O18)/$U$49))-($Q18*'VT CHS Emissions Schedule'!R$5)/(1-$K18)))),0)</f>
        <v>2121199.5467356392</v>
      </c>
      <c r="BT18" s="64">
        <f>IF(BT$15&lt;2025+$T18,(IF($B18="Natural gas",($P18*AT18)/(1-$I18)-($Q18*'VT CHS Emissions Schedule'!S$5)/(1-$K18),IF(OR($B18="Propane",$B18="Oil"),($P18*AT18)-($Q18*'VT CHS Emissions Schedule'!S$5)/(1-$K18),(($T$45*$R18*('VT CHS Emissions Schedule'!S$8+$N18)/$U$45)+($T$46*$R18*('VT CHS Emissions Schedule'!S$9+$M18)/$U$46)+($T$47*$R18*'VT CHS Emissions Schedule'!S$7/$U$47)/(1-$L18)+($T$48*$R18*'VT CHS Emissions Schedule'!S$5/$U$48/(1-$K18))+($T$49*$R18*('VT CHS Emissions Schedule'!S$35+$O18)/$U$49))-($Q18*'VT CHS Emissions Schedule'!S$5)/(1-$K18)))),0)</f>
        <v>2120461.8276887299</v>
      </c>
      <c r="BU18" s="64">
        <f>IF(BU$15&lt;2025+$T18,(IF($B18="Natural gas",($P18*AU18)/(1-$I18)-($Q18*'VT CHS Emissions Schedule'!T$5)/(1-$K18),IF(OR($B18="Propane",$B18="Oil"),($P18*AU18)-($Q18*'VT CHS Emissions Schedule'!T$5)/(1-$K18),(($T$45*$R18*('VT CHS Emissions Schedule'!T$8+$N18)/$U$45)+($T$46*$R18*('VT CHS Emissions Schedule'!T$9+$M18)/$U$46)+($T$47*$R18*'VT CHS Emissions Schedule'!T$7/$U$47)/(1-$L18)+($T$48*$R18*'VT CHS Emissions Schedule'!T$5/$U$48/(1-$K18))+($T$49*$R18*('VT CHS Emissions Schedule'!T$35+$O18)/$U$49))-($Q18*'VT CHS Emissions Schedule'!T$5)/(1-$K18)))),0)</f>
        <v>2120461.8276887299</v>
      </c>
      <c r="BV18" s="64">
        <f>IF(BV$15&lt;2025+$T18,(IF($B18="Natural gas",($P18*AV18)/(1-$I18)-($Q18*'VT CHS Emissions Schedule'!U$5)/(1-$K18),IF(OR($B18="Propane",$B18="Oil"),($P18*AV18)-($Q18*'VT CHS Emissions Schedule'!U$5)/(1-$K18),(($T$45*$R18*('VT CHS Emissions Schedule'!U$8+$N18)/$U$45)+($T$46*$R18*('VT CHS Emissions Schedule'!U$9+$M18)/$U$46)+($T$47*$R18*'VT CHS Emissions Schedule'!U$7/$U$47)/(1-$L18)+($T$48*$R18*'VT CHS Emissions Schedule'!U$5/$U$48/(1-$K18))+($T$49*$R18*('VT CHS Emissions Schedule'!U$35+$O18)/$U$49))-($Q18*'VT CHS Emissions Schedule'!U$5)/(1-$K18)))),0)</f>
        <v>2120461.8276887299</v>
      </c>
      <c r="BW18" s="64">
        <f>IF(BW$15&lt;2025+$T18,(IF($B18="Natural gas",($P18*AW18)/(1-$I18)-($Q18*'VT CHS Emissions Schedule'!V$5)/(1-$K18),IF(OR($B18="Propane",$B18="Oil"),($P18*AW18)-($Q18*'VT CHS Emissions Schedule'!V$5)/(1-$K18),(($T$45*$R18*('VT CHS Emissions Schedule'!V$8+$N18)/$U$45)+($T$46*$R18*('VT CHS Emissions Schedule'!V$9+$M18)/$U$46)+($T$47*$R18*'VT CHS Emissions Schedule'!V$7/$U$47)/(1-$L18)+($T$48*$R18*'VT CHS Emissions Schedule'!V$5/$U$48/(1-$K18))+($T$49*$R18*('VT CHS Emissions Schedule'!V$35+$O18)/$U$49))-($Q18*'VT CHS Emissions Schedule'!V$5)/(1-$K18)))),0)</f>
        <v>2120461.8276887299</v>
      </c>
      <c r="BX18" s="64">
        <f>IF(BX$15&lt;2025+$T18,(IF($B18="Natural gas",($P18*AX18)/(1-$I18)-($Q18*'VT CHS Emissions Schedule'!W$5)/(1-$K18),IF(OR($B18="Propane",$B18="Oil"),($P18*AX18)-($Q18*'VT CHS Emissions Schedule'!W$5)/(1-$K18),(($T$45*$R18*('VT CHS Emissions Schedule'!W$8+$N18)/$U$45)+($T$46*$R18*('VT CHS Emissions Schedule'!W$9+$M18)/$U$46)+($T$47*$R18*'VT CHS Emissions Schedule'!W$7/$U$47)/(1-$L18)+($T$48*$R18*'VT CHS Emissions Schedule'!W$5/$U$48/(1-$K18))+($T$49*$R18*('VT CHS Emissions Schedule'!W$35+$O18)/$U$49))-($Q18*'VT CHS Emissions Schedule'!W$5)/(1-$K18)))),0)</f>
        <v>2120461.8276887299</v>
      </c>
      <c r="BY18" s="64">
        <f>IF(BY$15&lt;2025+$T18,(IF($B18="Natural gas",($P18*AY18)/(1-$I18)-($Q18*'VT CHS Emissions Schedule'!X$5)/(1-$K18),IF(OR($B18="Propane",$B18="Oil"),($P18*AY18)-($Q18*'VT CHS Emissions Schedule'!X$5)/(1-$K18),(($T$45*$R18*('VT CHS Emissions Schedule'!X$8+$N18)/$U$45)+($T$46*$R18*('VT CHS Emissions Schedule'!X$9+$M18)/$U$46)+($T$47*$R18*'VT CHS Emissions Schedule'!X$7/$U$47)/(1-$L18)+($T$48*$R18*'VT CHS Emissions Schedule'!X$5/$U$48/(1-$K18))+($T$49*$R18*('VT CHS Emissions Schedule'!X$35+$O18)/$U$49))-($Q18*'VT CHS Emissions Schedule'!X$5)/(1-$K18)))),0)</f>
        <v>2119706.7608572091</v>
      </c>
      <c r="BZ18" s="64">
        <f>IF(BZ$15&lt;2025+$T18,(IF($B18="Natural gas",($P18*AZ18)/(1-$I18)-($Q18*'VT CHS Emissions Schedule'!Y$5)/(1-$K18),IF(OR($B18="Propane",$B18="Oil"),($P18*AZ18)-($Q18*'VT CHS Emissions Schedule'!Y$5)/(1-$K18),(($T$45*$R18*('VT CHS Emissions Schedule'!Y$8+$N18)/$U$45)+($T$46*$R18*('VT CHS Emissions Schedule'!Y$9+$M18)/$U$46)+($T$47*$R18*'VT CHS Emissions Schedule'!Y$7/$U$47)/(1-$L18)+($T$48*$R18*'VT CHS Emissions Schedule'!Y$5/$U$48/(1-$K18))+($T$49*$R18*('VT CHS Emissions Schedule'!Y$35+$O18)/$U$49))-($Q18*'VT CHS Emissions Schedule'!Y$5)/(1-$K18)))),0)</f>
        <v>2119706.7608572091</v>
      </c>
      <c r="CA18" s="64">
        <f>IF(CA$15&lt;2025+$T18,(IF($B18="Natural gas",($P18*BA18)/(1-$I18)-($Q18*'VT CHS Emissions Schedule'!Z$5)/(1-$K18),IF(OR($B18="Propane",$B18="Oil"),($P18*BA18)-($Q18*'VT CHS Emissions Schedule'!Z$5)/(1-$K18),(($T$45*$R18*('VT CHS Emissions Schedule'!Z$8+$N18)/$U$45)+($T$46*$R18*('VT CHS Emissions Schedule'!Z$9+$M18)/$U$46)+($T$47*$R18*'VT CHS Emissions Schedule'!Z$7/$U$47)/(1-$L18)+($T$48*$R18*'VT CHS Emissions Schedule'!Z$5/$U$48/(1-$K18))+($T$49*$R18*('VT CHS Emissions Schedule'!Z$35+$O18)/$U$49))-($Q18*'VT CHS Emissions Schedule'!Z$5)/(1-$K18)))),0)</f>
        <v>2119706.7608572091</v>
      </c>
      <c r="CB18" s="64">
        <f>IF(CB$15&lt;2025+$T18,(IF($B18="Natural gas",($P18*BB18)/(1-$I18)-($Q18*'VT CHS Emissions Schedule'!AA$5)/(1-$K18),IF(OR($B18="Propane",$B18="Oil"),($P18*BB18)-($Q18*'VT CHS Emissions Schedule'!AA$5)/(1-$K18),(($T$45*$R18*('VT CHS Emissions Schedule'!AA$8+$N18)/$U$45)+($T$46*$R18*('VT CHS Emissions Schedule'!AA$9+$M18)/$U$46)+($T$47*$R18*'VT CHS Emissions Schedule'!AA$7/$U$47)/(1-$L18)+($T$48*$R18*'VT CHS Emissions Schedule'!AA$5/$U$48/(1-$K18))+($T$49*$R18*('VT CHS Emissions Schedule'!AA$35+$O18)/$U$49))-($Q18*'VT CHS Emissions Schedule'!AA$5)/(1-$K18)))),0)</f>
        <v>2119706.7608572091</v>
      </c>
      <c r="CC18" s="64">
        <f>IF(CC$15&lt;2025+$T18,(IF($B18="Natural gas",($P18*BC18)/(1-$I18)-($Q18*'VT CHS Emissions Schedule'!AB$5)/(1-$K18),IF(OR($B18="Propane",$B18="Oil"),($P18*BC18)-($Q18*'VT CHS Emissions Schedule'!AB$5)/(1-$K18),(($T$45*$R18*('VT CHS Emissions Schedule'!AB$8+$N18)/$U$45)+($T$46*$R18*('VT CHS Emissions Schedule'!AB$9+$M18)/$U$46)+($T$47*$R18*'VT CHS Emissions Schedule'!AB$7/$U$47)/(1-$L18)+($T$48*$R18*'VT CHS Emissions Schedule'!AB$5/$U$48/(1-$K18))+($T$49*$R18*('VT CHS Emissions Schedule'!AB$35+$O18)/$U$49))-($Q18*'VT CHS Emissions Schedule'!AB$5)/(1-$K18)))),0)</f>
        <v>2119706.7608572091</v>
      </c>
      <c r="CD18" s="64">
        <f>IF(CD$15&lt;2025+$T18,(IF($B18="Natural gas",($P18*BD18)/(1-$I18)-($Q18*'VT CHS Emissions Schedule'!AC$5)/(1-$K18),IF(OR($B18="Propane",$B18="Oil"),($P18*BD18)-($Q18*'VT CHS Emissions Schedule'!AC$5)/(1-$K18),(($T$45*$R18*('VT CHS Emissions Schedule'!AC$8+$N18)/$U$45)+($T$46*$R18*('VT CHS Emissions Schedule'!AC$9+$M18)/$U$46)+($T$47*$R18*'VT CHS Emissions Schedule'!AC$7/$U$47)/(1-$L18)+($T$48*$R18*'VT CHS Emissions Schedule'!AC$5/$U$48/(1-$K18))+($T$49*$R18*('VT CHS Emissions Schedule'!AC$35+$O18)/$U$49))-($Q18*'VT CHS Emissions Schedule'!AC$5)/(1-$K18)))),0)</f>
        <v>0</v>
      </c>
      <c r="CE18" s="64">
        <f>IF(CE$15&lt;2025+$T18,BE18+($S18*'VT CHS Emissions Schedule'!D$5)/(1-$K18),0)</f>
        <v>1956395.8193062397</v>
      </c>
      <c r="CF18" s="64">
        <f>IF(CF$15&lt;2025+$T18,BF18+($S18*'VT CHS Emissions Schedule'!E$5)/(1-$K18),0)</f>
        <v>1973951.3034356588</v>
      </c>
      <c r="CG18" s="64">
        <f>IF(CG$15&lt;2025+$T18,BG18+($S18*'VT CHS Emissions Schedule'!F$5)/(1-$K18),0)</f>
        <v>1991506.7875650779</v>
      </c>
      <c r="CH18" s="64">
        <f>IF(CH$15&lt;2025+$T18,BH18+($S18*'VT CHS Emissions Schedule'!G$5)/(1-$K18),0)</f>
        <v>2009062.271694497</v>
      </c>
      <c r="CI18" s="64">
        <f>IF(CI$15&lt;2025+$T18,BI18+($S18*'VT CHS Emissions Schedule'!H$5)/(1-$K18),0)</f>
        <v>2026617.7558239163</v>
      </c>
      <c r="CJ18" s="64">
        <f>IF(CJ$15&lt;2025+$T18,BJ18+($S18*'VT CHS Emissions Schedule'!I$5)/(1-$K18),0)</f>
        <v>2030047.7300704336</v>
      </c>
      <c r="CK18" s="64">
        <f>IF(CK$15&lt;2025+$T18,BK18+($S18*'VT CHS Emissions Schedule'!J$5)/(1-$K18),0)</f>
        <v>2047603.2141998527</v>
      </c>
      <c r="CL18" s="64">
        <f>IF(CL$15&lt;2025+$T18,BL18+($S18*'VT CHS Emissions Schedule'!K$5)/(1-$K18),0)</f>
        <v>2065158.6983292717</v>
      </c>
      <c r="CM18" s="64">
        <f>IF(CM$15&lt;2025+$T18,BM18+($S18*'VT CHS Emissions Schedule'!L$5)/(1-$K18),0)</f>
        <v>2082714.1824586908</v>
      </c>
      <c r="CN18" s="64">
        <f>IF(CN$15&lt;2025+$T18,BN18+($S18*'VT CHS Emissions Schedule'!M$5)/(1-$K18),0)</f>
        <v>2100269.6665881099</v>
      </c>
      <c r="CO18" s="64">
        <f>IF(CO$15&lt;2025+$T18,BO18+($S18*'VT CHS Emissions Schedule'!N$5)/(1-$K18),0)</f>
        <v>2115473.0273532504</v>
      </c>
      <c r="CP18" s="64">
        <f>IF(CP$15&lt;2025+$T18,BP18+($S18*'VT CHS Emissions Schedule'!O$5)/(1-$K18),0)</f>
        <v>2115473.0273532504</v>
      </c>
      <c r="CQ18" s="64">
        <f>IF(CQ$15&lt;2025+$T18,BQ18+($S18*'VT CHS Emissions Schedule'!P$5)/(1-$K18),0)</f>
        <v>2115473.0273532504</v>
      </c>
      <c r="CR18" s="64">
        <f>IF(CR$15&lt;2025+$T18,BR18+($S18*'VT CHS Emissions Schedule'!Q$5)/(1-$K18),0)</f>
        <v>2115473.0273532504</v>
      </c>
      <c r="CS18" s="64">
        <f>IF(CS$15&lt;2025+$T18,BS18+($S18*'VT CHS Emissions Schedule'!R$5)/(1-$K18),0)</f>
        <v>2115473.0273532504</v>
      </c>
      <c r="CT18" s="64">
        <f>IF(CT$15&lt;2025+$T18,BT18+($S18*'VT CHS Emissions Schedule'!S$5)/(1-$K18),0)</f>
        <v>2114735.3083063411</v>
      </c>
      <c r="CU18" s="64">
        <f>IF(CU$15&lt;2025+$T18,BU18+($S18*'VT CHS Emissions Schedule'!T$5)/(1-$K18),0)</f>
        <v>2114735.3083063411</v>
      </c>
      <c r="CV18" s="64">
        <f>IF(CV$15&lt;2025+$T18,BV18+($S18*'VT CHS Emissions Schedule'!U$5)/(1-$K18),0)</f>
        <v>2114735.3083063411</v>
      </c>
      <c r="CW18" s="64">
        <f>IF(CW$15&lt;2025+$T18,BW18+($S18*'VT CHS Emissions Schedule'!V$5)/(1-$K18),0)</f>
        <v>2114735.3083063411</v>
      </c>
      <c r="CX18" s="64">
        <f>IF(CX$15&lt;2025+$T18,BX18+($S18*'VT CHS Emissions Schedule'!W$5)/(1-$K18),0)</f>
        <v>2114735.3083063411</v>
      </c>
      <c r="CY18" s="64">
        <f>IF(CY$15&lt;2025+$T18,BY18+($S18*'VT CHS Emissions Schedule'!X$5)/(1-$K18),0)</f>
        <v>2113980.2414748203</v>
      </c>
      <c r="CZ18" s="64">
        <f>IF(CZ$15&lt;2025+$T18,BZ18+($S18*'VT CHS Emissions Schedule'!Y$5)/(1-$K18),0)</f>
        <v>2113980.2414748203</v>
      </c>
      <c r="DA18" s="64">
        <f>IF(DA$15&lt;2025+$T18,CA18+($S18*'VT CHS Emissions Schedule'!Z$5)/(1-$K18),0)</f>
        <v>2113980.2414748203</v>
      </c>
      <c r="DB18" s="64">
        <f>IF(DB$15&lt;2025+$T18,CB18+($S18*'VT CHS Emissions Schedule'!AA$5)/(1-$K18),0)</f>
        <v>2113980.2414748203</v>
      </c>
      <c r="DC18" s="64">
        <f>IF(DC$15&lt;2025+$T18,CC18+($S18*'VT CHS Emissions Schedule'!AB$5)/(1-$K18),0)</f>
        <v>2113980.2414748203</v>
      </c>
      <c r="DD18" s="64">
        <f>IF(DD$15&lt;2025+$T18,CD18+($S18*'VT CHS Emissions Schedule'!AC$5)/(1-$K18),0)</f>
        <v>0</v>
      </c>
    </row>
    <row r="19" spans="1:108" ht="32.25" thickBot="1" x14ac:dyDescent="0.3">
      <c r="A19" s="505"/>
      <c r="B19" s="195" t="s">
        <v>164</v>
      </c>
      <c r="C19" s="196">
        <f>SUM(BE19:CD19)</f>
        <v>28263491.698109079</v>
      </c>
      <c r="D19" s="196">
        <f>SUM(CE19:DD19)</f>
        <v>28048442.176249072</v>
      </c>
      <c r="E19" s="224">
        <f t="shared" si="1"/>
        <v>28.263491698109078</v>
      </c>
      <c r="F19" s="111">
        <f t="shared" si="2"/>
        <v>1031668.8532035635</v>
      </c>
      <c r="G19" s="64">
        <f>IF($B19="Natural gas",($P19*AE19)/(1-$I19)-($Q19*'VT CHS Emissions Schedule'!D$5)/(1-$K19),IF(OR($B19="Propane",$B19="Oil"),($P19*AE19)-($Q19*'VT CHS Emissions Schedule'!D$5)/(1-$K19),(($T$45*$R19*('VT CHS Emissions Schedule'!D$8+$N19)/$U$45)+($T$46*$R19*('VT CHS Emissions Schedule'!D$9+$M19)/$U$46)+($T$47*$R19*'VT CHS Emissions Schedule'!D$7/$U$47)/(1-$L19)+($T$48*$R19*'VT CHS Emissions Schedule'!D$5/$U$48/(1-$K19))+($T$49*$R19*('VT CHS Emissions Schedule'!D$35+$N19)/$U$49))-($Q19*'VT CHS Emissions Schedule'!D$5)/(1-$K19)))</f>
        <v>1050465.652095092</v>
      </c>
      <c r="H19" s="64">
        <f>($S19*'VT CHS Emissions Schedule'!D$5)/(1-$K19)</f>
        <v>-18796.798891528539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64" t="s">
        <v>246</v>
      </c>
      <c r="Q19" s="64">
        <f t="shared" si="3"/>
        <v>5939.5333333333328</v>
      </c>
      <c r="R19" s="64">
        <f>($U19*$V19*$AD19)</f>
        <v>21382.32</v>
      </c>
      <c r="S19" s="64">
        <f t="shared" si="4"/>
        <v>-477.77684210526303</v>
      </c>
      <c r="T19" s="68">
        <v>25</v>
      </c>
      <c r="U19" s="64">
        <v>12000</v>
      </c>
      <c r="V19" s="64">
        <v>1681</v>
      </c>
      <c r="W19" s="71">
        <f>$V$56</f>
        <v>3.6</v>
      </c>
      <c r="X19" s="72" t="str">
        <f t="shared" si="0"/>
        <v>blended</v>
      </c>
      <c r="Y19" s="64">
        <v>12000</v>
      </c>
      <c r="Z19" s="72">
        <f>$U$56</f>
        <v>17.100000000000001</v>
      </c>
      <c r="AA19" s="64">
        <v>591</v>
      </c>
      <c r="AB19" s="80">
        <v>0.68</v>
      </c>
      <c r="AC19" s="74">
        <v>3.5999999999999999E-3</v>
      </c>
      <c r="AD19" s="75">
        <v>1.06E-3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4">
        <f>IF(BE$15&lt;2025+$T19,(IF($B19="Natural gas",($P19*AE19)/(1-$I19)-($Q19*'VT CHS Emissions Schedule'!D$5)/(1-$K19),IF(OR($B19="Propane",$B19="Oil"),($P19*AE19)-($Q19*'VT CHS Emissions Schedule'!D$5)/(1-$K19),(($T$45*$R19*('VT CHS Emissions Schedule'!D$8+$N19)/$U$45)+($T$46*$R19*('VT CHS Emissions Schedule'!D$9+$M19)/$U$46)+($T$47*$R19*'VT CHS Emissions Schedule'!D$7/$U$47)/(1-$L19)+($T$48*$R19*'VT CHS Emissions Schedule'!D$5/$U$48/(1-$K19))+($T$49*$R19*('VT CHS Emissions Schedule'!D$35+$O19)/$U$49))-($Q19*'VT CHS Emissions Schedule'!D$5)/(1-$K19)))),0)</f>
        <v>1050797.1569141748</v>
      </c>
      <c r="BF19" s="64">
        <f>IF(BF$15&lt;2025+$T19,(IF($B19="Natural gas",($P19*AF19)/(1-$I19)-($Q19*'VT CHS Emissions Schedule'!E$5)/(1-$K19),IF(OR($B19="Propane",$B19="Oil"),($P19*AF19)-($Q19*'VT CHS Emissions Schedule'!E$5)/(1-$K19),(($T$45*$R19*('VT CHS Emissions Schedule'!E$8+$N19)/$U$45)+($T$46*$R19*('VT CHS Emissions Schedule'!E$9+$M19)/$U$46)+($T$47*$R19*'VT CHS Emissions Schedule'!E$7/$U$47)/(1-$L19)+($T$48*$R19*'VT CHS Emissions Schedule'!E$5/$U$48/(1-$K19))+($T$49*$R19*('VT CHS Emissions Schedule'!E$35+$O19)/$U$49))-($Q19*'VT CHS Emissions Schedule'!E$5)/(1-$K19)))),0)</f>
        <v>1060170.8646717209</v>
      </c>
      <c r="BG19" s="64">
        <f>IF(BG$15&lt;2025+$T19,(IF($B19="Natural gas",($P19*AG19)/(1-$I19)-($Q19*'VT CHS Emissions Schedule'!F$5)/(1-$K19),IF(OR($B19="Propane",$B19="Oil"),($P19*AG19)-($Q19*'VT CHS Emissions Schedule'!F$5)/(1-$K19),(($T$45*$R19*('VT CHS Emissions Schedule'!F$8+$N19)/$U$45)+($T$46*$R19*('VT CHS Emissions Schedule'!F$9+$M19)/$U$46)+($T$47*$R19*'VT CHS Emissions Schedule'!F$7/$U$47)/(1-$L19)+($T$48*$R19*'VT CHS Emissions Schedule'!F$5/$U$48/(1-$K19))+($T$49*$R19*('VT CHS Emissions Schedule'!F$35+$O19)/$U$49))-($Q19*'VT CHS Emissions Schedule'!F$5)/(1-$K19)))),0)</f>
        <v>1071145.2317955636</v>
      </c>
      <c r="BH19" s="64">
        <f>IF(BH$15&lt;2025+$T19,(IF($B19="Natural gas",($P19*AH19)/(1-$I19)-($Q19*'VT CHS Emissions Schedule'!G$5)/(1-$K19),IF(OR($B19="Propane",$B19="Oil"),($P19*AH19)-($Q19*'VT CHS Emissions Schedule'!G$5)/(1-$K19),(($T$45*$R19*('VT CHS Emissions Schedule'!G$8+$N19)/$U$45)+($T$46*$R19*('VT CHS Emissions Schedule'!G$9+$M19)/$U$46)+($T$47*$R19*'VT CHS Emissions Schedule'!G$7/$U$47)/(1-$L19)+($T$48*$R19*'VT CHS Emissions Schedule'!G$5/$U$48/(1-$K19))+($T$49*$R19*('VT CHS Emissions Schedule'!G$35+$O19)/$U$49))-($Q19*'VT CHS Emissions Schedule'!G$5)/(1-$K19)))),0)</f>
        <v>1082119.5989194065</v>
      </c>
      <c r="BI19" s="64">
        <f>IF(BI$15&lt;2025+$T19,(IF($B19="Natural gas",($P19*AI19)/(1-$I19)-($Q19*'VT CHS Emissions Schedule'!H$5)/(1-$K19),IF(OR($B19="Propane",$B19="Oil"),($P19*AI19)-($Q19*'VT CHS Emissions Schedule'!H$5)/(1-$K19),(($T$45*$R19*('VT CHS Emissions Schedule'!H$8+$N19)/$U$45)+($T$46*$R19*('VT CHS Emissions Schedule'!H$9+$M19)/$U$46)+($T$47*$R19*'VT CHS Emissions Schedule'!H$7/$U$47)/(1-$L19)+($T$48*$R19*'VT CHS Emissions Schedule'!H$5/$U$48/(1-$K19))+($T$49*$R19*('VT CHS Emissions Schedule'!H$35+$O19)/$U$49))-($Q19*'VT CHS Emissions Schedule'!H$5)/(1-$K19)))),0)</f>
        <v>1093032.2739408838</v>
      </c>
      <c r="BJ19" s="64">
        <f>IF(BJ$15&lt;2025+$T19,(IF($B19="Natural gas",($P19*AJ19)/(1-$I19)-($Q19*'VT CHS Emissions Schedule'!I$5)/(1-$K19),IF(OR($B19="Propane",$B19="Oil"),($P19*AJ19)-($Q19*'VT CHS Emissions Schedule'!I$5)/(1-$K19),(($T$45*$R19*('VT CHS Emissions Schedule'!I$8+$N19)/$U$45)+($T$46*$R19*('VT CHS Emissions Schedule'!I$9+$M19)/$U$46)+($T$47*$R19*'VT CHS Emissions Schedule'!I$7/$U$47)/(1-$L19)+($T$48*$R19*'VT CHS Emissions Schedule'!I$5/$U$48/(1-$K19))+($T$49*$R19*('VT CHS Emissions Schedule'!I$35+$O19)/$U$49))-($Q19*'VT CHS Emissions Schedule'!I$5)/(1-$K19)))),0)</f>
        <v>1101482.9915228491</v>
      </c>
      <c r="BK19" s="64">
        <f>IF(BK$15&lt;2025+$T19,(IF($B19="Natural gas",($P19*AK19)/(1-$I19)-($Q19*'VT CHS Emissions Schedule'!J$5)/(1-$K19),IF(OR($B19="Propane",$B19="Oil"),($P19*AK19)-($Q19*'VT CHS Emissions Schedule'!J$5)/(1-$K19),(($T$45*$R19*('VT CHS Emissions Schedule'!J$8+$N19)/$U$45)+($T$46*$R19*('VT CHS Emissions Schedule'!J$9+$M19)/$U$46)+($T$47*$R19*'VT CHS Emissions Schedule'!J$7/$U$47)/(1-$L19)+($T$48*$R19*'VT CHS Emissions Schedule'!J$5/$U$48/(1-$K19))+($T$49*$R19*('VT CHS Emissions Schedule'!J$35+$O19)/$U$49))-($Q19*'VT CHS Emissions Schedule'!J$5)/(1-$K19)))),0)</f>
        <v>1112457.3586466918</v>
      </c>
      <c r="BL19" s="64">
        <f>IF(BL$15&lt;2025+$T19,(IF($B19="Natural gas",($P19*AL19)/(1-$I19)-($Q19*'VT CHS Emissions Schedule'!K$5)/(1-$K19),IF(OR($B19="Propane",$B19="Oil"),($P19*AL19)-($Q19*'VT CHS Emissions Schedule'!K$5)/(1-$K19),(($T$45*$R19*('VT CHS Emissions Schedule'!K$8+$N19)/$U$45)+($T$46*$R19*('VT CHS Emissions Schedule'!K$9+$M19)/$U$46)+($T$47*$R19*'VT CHS Emissions Schedule'!K$7/$U$47)/(1-$L19)+($T$48*$R19*'VT CHS Emissions Schedule'!K$5/$U$48/(1-$K19))+($T$49*$R19*('VT CHS Emissions Schedule'!K$35+$O19)/$U$49))-($Q19*'VT CHS Emissions Schedule'!K$5)/(1-$K19)))),0)</f>
        <v>1123431.7257705347</v>
      </c>
      <c r="BM19" s="64">
        <f>IF(BM$15&lt;2025+$T19,(IF($B19="Natural gas",($P19*AM19)/(1-$I19)-($Q19*'VT CHS Emissions Schedule'!L$5)/(1-$K19),IF(OR($B19="Propane",$B19="Oil"),($P19*AM19)-($Q19*'VT CHS Emissions Schedule'!L$5)/(1-$K19),(($T$45*$R19*('VT CHS Emissions Schedule'!L$8+$N19)/$U$45)+($T$46*$R19*('VT CHS Emissions Schedule'!L$9+$M19)/$U$46)+($T$47*$R19*'VT CHS Emissions Schedule'!L$7/$U$47)/(1-$L19)+($T$48*$R19*'VT CHS Emissions Schedule'!L$5/$U$48/(1-$K19))+($T$49*$R19*('VT CHS Emissions Schedule'!L$35+$O19)/$U$49))-($Q19*'VT CHS Emissions Schedule'!L$5)/(1-$K19)))),0)</f>
        <v>1134406.0928943777</v>
      </c>
      <c r="BN19" s="64">
        <f>IF(BN$15&lt;2025+$T19,(IF($B19="Natural gas",($P19*AN19)/(1-$I19)-($Q19*'VT CHS Emissions Schedule'!M$5)/(1-$K19),IF(OR($B19="Propane",$B19="Oil"),($P19*AN19)-($Q19*'VT CHS Emissions Schedule'!M$5)/(1-$K19),(($T$45*$R19*('VT CHS Emissions Schedule'!M$8+$N19)/$U$45)+($T$46*$R19*('VT CHS Emissions Schedule'!M$9+$M19)/$U$46)+($T$47*$R19*'VT CHS Emissions Schedule'!M$7/$U$47)/(1-$L19)+($T$48*$R19*'VT CHS Emissions Schedule'!M$5/$U$48/(1-$K19))+($T$49*$R19*('VT CHS Emissions Schedule'!M$35+$O19)/$U$49))-($Q19*'VT CHS Emissions Schedule'!M$5)/(1-$K19)))),0)</f>
        <v>1142770.9257414502</v>
      </c>
      <c r="BO19" s="64">
        <f>IF(BO$15&lt;2025+$T19,(IF($B19="Natural gas",($P19*AO19)/(1-$I19)-($Q19*'VT CHS Emissions Schedule'!N$5)/(1-$K19),IF(OR($B19="Propane",$B19="Oil"),($P19*AO19)-($Q19*'VT CHS Emissions Schedule'!N$5)/(1-$K19),(($T$45*$R19*('VT CHS Emissions Schedule'!N$8+$N19)/$U$45)+($T$46*$R19*('VT CHS Emissions Schedule'!N$9+$M19)/$U$46)+($T$47*$R19*'VT CHS Emissions Schedule'!N$7/$U$47)/(1-$L19)+($T$48*$R19*'VT CHS Emissions Schedule'!N$5/$U$48/(1-$K19))+($T$49*$R19*('VT CHS Emissions Schedule'!N$35+$O19)/$U$49))-($Q19*'VT CHS Emissions Schedule'!N$5)/(1-$K19)))),0)</f>
        <v>1153307.2799937911</v>
      </c>
      <c r="BP19" s="64">
        <f>IF(BP$15&lt;2025+$T19,(IF($B19="Natural gas",($P19*AP19)/(1-$I19)-($Q19*'VT CHS Emissions Schedule'!O$5)/(1-$K19),IF(OR($B19="Propane",$B19="Oil"),($P19*AP19)-($Q19*'VT CHS Emissions Schedule'!O$5)/(1-$K19),(($T$45*$R19*('VT CHS Emissions Schedule'!O$8+$N19)/$U$45)+($T$46*$R19*('VT CHS Emissions Schedule'!O$9+$M19)/$U$46)+($T$47*$R19*'VT CHS Emissions Schedule'!O$7/$U$47)/(1-$L19)+($T$48*$R19*'VT CHS Emissions Schedule'!O$5/$U$48/(1-$K19))+($T$49*$R19*('VT CHS Emissions Schedule'!O$35+$O19)/$U$49))-($Q19*'VT CHS Emissions Schedule'!O$5)/(1-$K19)))),0)</f>
        <v>1153307.2799937911</v>
      </c>
      <c r="BQ19" s="64">
        <f>IF(BQ$15&lt;2025+$T19,(IF($B19="Natural gas",($P19*AQ19)/(1-$I19)-($Q19*'VT CHS Emissions Schedule'!P$5)/(1-$K19),IF(OR($B19="Propane",$B19="Oil"),($P19*AQ19)-($Q19*'VT CHS Emissions Schedule'!P$5)/(1-$K19),(($T$45*$R19*('VT CHS Emissions Schedule'!P$8+$N19)/$U$45)+($T$46*$R19*('VT CHS Emissions Schedule'!P$9+$M19)/$U$46)+($T$47*$R19*'VT CHS Emissions Schedule'!P$7/$U$47)/(1-$L19)+($T$48*$R19*'VT CHS Emissions Schedule'!P$5/$U$48/(1-$K19))+($T$49*$R19*('VT CHS Emissions Schedule'!P$35+$O19)/$U$49))-($Q19*'VT CHS Emissions Schedule'!P$5)/(1-$K19)))),0)</f>
        <v>1153307.2799937911</v>
      </c>
      <c r="BR19" s="64">
        <f>IF(BR$15&lt;2025+$T19,(IF($B19="Natural gas",($P19*AR19)/(1-$I19)-($Q19*'VT CHS Emissions Schedule'!Q$5)/(1-$K19),IF(OR($B19="Propane",$B19="Oil"),($P19*AR19)-($Q19*'VT CHS Emissions Schedule'!Q$5)/(1-$K19),(($T$45*$R19*('VT CHS Emissions Schedule'!Q$8+$N19)/$U$45)+($T$46*$R19*('VT CHS Emissions Schedule'!Q$9+$M19)/$U$46)+($T$47*$R19*'VT CHS Emissions Schedule'!Q$7/$U$47)/(1-$L19)+($T$48*$R19*'VT CHS Emissions Schedule'!Q$5/$U$48/(1-$K19))+($T$49*$R19*('VT CHS Emissions Schedule'!Q$35+$O19)/$U$49))-($Q19*'VT CHS Emissions Schedule'!Q$5)/(1-$K19)))),0)</f>
        <v>1153307.2799937911</v>
      </c>
      <c r="BS19" s="64">
        <f>IF(BS$15&lt;2025+$T19,(IF($B19="Natural gas",($P19*AS19)/(1-$I19)-($Q19*'VT CHS Emissions Schedule'!R$5)/(1-$K19),IF(OR($B19="Propane",$B19="Oil"),($P19*AS19)-($Q19*'VT CHS Emissions Schedule'!R$5)/(1-$K19),(($T$45*$R19*('VT CHS Emissions Schedule'!R$8+$N19)/$U$45)+($T$46*$R19*('VT CHS Emissions Schedule'!R$9+$M19)/$U$46)+($T$47*$R19*'VT CHS Emissions Schedule'!R$7/$U$47)/(1-$L19)+($T$48*$R19*'VT CHS Emissions Schedule'!R$5/$U$48/(1-$K19))+($T$49*$R19*('VT CHS Emissions Schedule'!R$35+$O19)/$U$49))-($Q19*'VT CHS Emissions Schedule'!R$5)/(1-$K19)))),0)</f>
        <v>1152853.1893038386</v>
      </c>
      <c r="BT19" s="64">
        <f>IF(BT$15&lt;2025+$T19,(IF($B19="Natural gas",($P19*AT19)/(1-$I19)-($Q19*'VT CHS Emissions Schedule'!S$5)/(1-$K19),IF(OR($B19="Propane",$B19="Oil"),($P19*AT19)-($Q19*'VT CHS Emissions Schedule'!S$5)/(1-$K19),(($T$45*$R19*('VT CHS Emissions Schedule'!S$8+$N19)/$U$45)+($T$46*$R19*('VT CHS Emissions Schedule'!S$9+$M19)/$U$46)+($T$47*$R19*'VT CHS Emissions Schedule'!S$7/$U$47)/(1-$L19)+($T$48*$R19*'VT CHS Emissions Schedule'!S$5/$U$48/(1-$K19))+($T$49*$R19*('VT CHS Emissions Schedule'!S$35+$O19)/$U$49))-($Q19*'VT CHS Emissions Schedule'!S$5)/(1-$K19)))),0)</f>
        <v>1152722.1374391972</v>
      </c>
      <c r="BU19" s="64">
        <f>IF(BU$15&lt;2025+$T19,(IF($B19="Natural gas",($P19*AU19)/(1-$I19)-($Q19*'VT CHS Emissions Schedule'!T$5)/(1-$K19),IF(OR($B19="Propane",$B19="Oil"),($P19*AU19)-($Q19*'VT CHS Emissions Schedule'!T$5)/(1-$K19),(($T$45*$R19*('VT CHS Emissions Schedule'!T$8+$N19)/$U$45)+($T$46*$R19*('VT CHS Emissions Schedule'!T$9+$M19)/$U$46)+($T$47*$R19*'VT CHS Emissions Schedule'!T$7/$U$47)/(1-$L19)+($T$48*$R19*'VT CHS Emissions Schedule'!T$5/$U$48/(1-$K19))+($T$49*$R19*('VT CHS Emissions Schedule'!T$35+$O19)/$U$49))-($Q19*'VT CHS Emissions Schedule'!T$5)/(1-$K19)))),0)</f>
        <v>1152722.1374391972</v>
      </c>
      <c r="BV19" s="64">
        <f>IF(BV$15&lt;2025+$T19,(IF($B19="Natural gas",($P19*AV19)/(1-$I19)-($Q19*'VT CHS Emissions Schedule'!U$5)/(1-$K19),IF(OR($B19="Propane",$B19="Oil"),($P19*AV19)-($Q19*'VT CHS Emissions Schedule'!U$5)/(1-$K19),(($T$45*$R19*('VT CHS Emissions Schedule'!U$8+$N19)/$U$45)+($T$46*$R19*('VT CHS Emissions Schedule'!U$9+$M19)/$U$46)+($T$47*$R19*'VT CHS Emissions Schedule'!U$7/$U$47)/(1-$L19)+($T$48*$R19*'VT CHS Emissions Schedule'!U$5/$U$48/(1-$K19))+($T$49*$R19*('VT CHS Emissions Schedule'!U$35+$O19)/$U$49))-($Q19*'VT CHS Emissions Schedule'!U$5)/(1-$K19)))),0)</f>
        <v>1152722.1374391972</v>
      </c>
      <c r="BW19" s="64">
        <f>IF(BW$15&lt;2025+$T19,(IF($B19="Natural gas",($P19*AW19)/(1-$I19)-($Q19*'VT CHS Emissions Schedule'!V$5)/(1-$K19),IF(OR($B19="Propane",$B19="Oil"),($P19*AW19)-($Q19*'VT CHS Emissions Schedule'!V$5)/(1-$K19),(($T$45*$R19*('VT CHS Emissions Schedule'!V$8+$N19)/$U$45)+($T$46*$R19*('VT CHS Emissions Schedule'!V$9+$M19)/$U$46)+($T$47*$R19*'VT CHS Emissions Schedule'!V$7/$U$47)/(1-$L19)+($T$48*$R19*'VT CHS Emissions Schedule'!V$5/$U$48/(1-$K19))+($T$49*$R19*('VT CHS Emissions Schedule'!V$35+$O19)/$U$49))-($Q19*'VT CHS Emissions Schedule'!V$5)/(1-$K19)))),0)</f>
        <v>1152722.1374391972</v>
      </c>
      <c r="BX19" s="64">
        <f>IF(BX$15&lt;2025+$T19,(IF($B19="Natural gas",($P19*AX19)/(1-$I19)-($Q19*'VT CHS Emissions Schedule'!W$5)/(1-$K19),IF(OR($B19="Propane",$B19="Oil"),($P19*AX19)-($Q19*'VT CHS Emissions Schedule'!W$5)/(1-$K19),(($T$45*$R19*('VT CHS Emissions Schedule'!W$8+$N19)/$U$45)+($T$46*$R19*('VT CHS Emissions Schedule'!W$9+$M19)/$U$46)+($T$47*$R19*'VT CHS Emissions Schedule'!W$7/$U$47)/(1-$L19)+($T$48*$R19*'VT CHS Emissions Schedule'!W$5/$U$48/(1-$K19))+($T$49*$R19*('VT CHS Emissions Schedule'!W$35+$O19)/$U$49))-($Q19*'VT CHS Emissions Schedule'!W$5)/(1-$K19)))),0)</f>
        <v>1152586.0889949631</v>
      </c>
      <c r="BY19" s="64">
        <f>IF(BY$15&lt;2025+$T19,(IF($B19="Natural gas",($P19*AY19)/(1-$I19)-($Q19*'VT CHS Emissions Schedule'!X$5)/(1-$K19),IF(OR($B19="Propane",$B19="Oil"),($P19*AY19)-($Q19*'VT CHS Emissions Schedule'!X$5)/(1-$K19),(($T$45*$R19*('VT CHS Emissions Schedule'!X$8+$N19)/$U$45)+($T$46*$R19*('VT CHS Emissions Schedule'!X$9+$M19)/$U$46)+($T$47*$R19*'VT CHS Emissions Schedule'!X$7/$U$47)/(1-$L19)+($T$48*$R19*'VT CHS Emissions Schedule'!X$5/$U$48/(1-$K19))+($T$49*$R19*('VT CHS Emissions Schedule'!X$35+$O19)/$U$49))-($Q19*'VT CHS Emissions Schedule'!X$5)/(1-$K19)))),0)</f>
        <v>1152451.955388661</v>
      </c>
      <c r="BZ19" s="64">
        <f>IF(BZ$15&lt;2025+$T19,(IF($B19="Natural gas",($P19*AZ19)/(1-$I19)-($Q19*'VT CHS Emissions Schedule'!Y$5)/(1-$K19),IF(OR($B19="Propane",$B19="Oil"),($P19*AZ19)-($Q19*'VT CHS Emissions Schedule'!Y$5)/(1-$K19),(($T$45*$R19*('VT CHS Emissions Schedule'!Y$8+$N19)/$U$45)+($T$46*$R19*('VT CHS Emissions Schedule'!Y$9+$M19)/$U$46)+($T$47*$R19*'VT CHS Emissions Schedule'!Y$7/$U$47)/(1-$L19)+($T$48*$R19*'VT CHS Emissions Schedule'!Y$5/$U$48/(1-$K19))+($T$49*$R19*('VT CHS Emissions Schedule'!Y$35+$O19)/$U$49))-($Q19*'VT CHS Emissions Schedule'!Y$5)/(1-$K19)))),0)</f>
        <v>1152451.955388661</v>
      </c>
      <c r="CA19" s="64">
        <f>IF(CA$15&lt;2025+$T19,(IF($B19="Natural gas",($P19*BA19)/(1-$I19)-($Q19*'VT CHS Emissions Schedule'!Z$5)/(1-$K19),IF(OR($B19="Propane",$B19="Oil"),($P19*BA19)-($Q19*'VT CHS Emissions Schedule'!Z$5)/(1-$K19),(($T$45*$R19*('VT CHS Emissions Schedule'!Z$8+$N19)/$U$45)+($T$46*$R19*('VT CHS Emissions Schedule'!Z$9+$M19)/$U$46)+($T$47*$R19*'VT CHS Emissions Schedule'!Z$7/$U$47)/(1-$L19)+($T$48*$R19*'VT CHS Emissions Schedule'!Z$5/$U$48/(1-$K19))+($T$49*$R19*('VT CHS Emissions Schedule'!Z$35+$O19)/$U$49))-($Q19*'VT CHS Emissions Schedule'!Z$5)/(1-$K19)))),0)</f>
        <v>1152451.955388661</v>
      </c>
      <c r="CB19" s="64">
        <f>IF(CB$15&lt;2025+$T19,(IF($B19="Natural gas",($P19*BB19)/(1-$I19)-($Q19*'VT CHS Emissions Schedule'!AA$5)/(1-$K19),IF(OR($B19="Propane",$B19="Oil"),($P19*BB19)-($Q19*'VT CHS Emissions Schedule'!AA$5)/(1-$K19),(($T$45*$R19*('VT CHS Emissions Schedule'!AA$8+$N19)/$U$45)+($T$46*$R19*('VT CHS Emissions Schedule'!AA$9+$M19)/$U$46)+($T$47*$R19*'VT CHS Emissions Schedule'!AA$7/$U$47)/(1-$L19)+($T$48*$R19*'VT CHS Emissions Schedule'!AA$5/$U$48/(1-$K19))+($T$49*$R19*('VT CHS Emissions Schedule'!AA$35+$O19)/$U$49))-($Q19*'VT CHS Emissions Schedule'!AA$5)/(1-$K19)))),0)</f>
        <v>1152451.955388661</v>
      </c>
      <c r="CC19" s="64">
        <f>IF(CC$15&lt;2025+$T19,(IF($B19="Natural gas",($P19*BC19)/(1-$I19)-($Q19*'VT CHS Emissions Schedule'!AB$5)/(1-$K19),IF(OR($B19="Propane",$B19="Oil"),($P19*BC19)-($Q19*'VT CHS Emissions Schedule'!AB$5)/(1-$K19),(($T$45*$R19*('VT CHS Emissions Schedule'!AB$8+$N19)/$U$45)+($T$46*$R19*('VT CHS Emissions Schedule'!AB$9+$M19)/$U$46)+($T$47*$R19*'VT CHS Emissions Schedule'!AB$7/$U$47)/(1-$L19)+($T$48*$R19*'VT CHS Emissions Schedule'!AB$5/$U$48/(1-$K19))+($T$49*$R19*('VT CHS Emissions Schedule'!AB$35+$O19)/$U$49))-($Q19*'VT CHS Emissions Schedule'!AB$5)/(1-$K19)))),0)</f>
        <v>1152312.7077060216</v>
      </c>
      <c r="CD19" s="64">
        <f>IF(CD$15&lt;2025+$T19,(IF($B19="Natural gas",($P19*BD19)/(1-$I19)-($Q19*'VT CHS Emissions Schedule'!AC$5)/(1-$K19),IF(OR($B19="Propane",$B19="Oil"),($P19*BD19)-($Q19*'VT CHS Emissions Schedule'!AC$5)/(1-$K19),(($T$45*$R19*('VT CHS Emissions Schedule'!AC$8+$N19)/$U$45)+($T$46*$R19*('VT CHS Emissions Schedule'!AC$9+$M19)/$U$46)+($T$47*$R19*'VT CHS Emissions Schedule'!AC$7/$U$47)/(1-$L19)+($T$48*$R19*'VT CHS Emissions Schedule'!AC$5/$U$48/(1-$K19))+($T$49*$R19*('VT CHS Emissions Schedule'!AC$35+$O19)/$U$49))-($Q19*'VT CHS Emissions Schedule'!AC$5)/(1-$K19)))),0)</f>
        <v>0</v>
      </c>
      <c r="CE19" s="64">
        <f>IF(CE$15&lt;2025+$T19,BE19+($S19*'VT CHS Emissions Schedule'!D$5)/(1-$K19),0)</f>
        <v>1032000.3580226463</v>
      </c>
      <c r="CF19" s="64">
        <f>IF(CF$15&lt;2025+$T19,BF19+($S19*'VT CHS Emissions Schedule'!E$5)/(1-$K19),0)</f>
        <v>1042681.0937311064</v>
      </c>
      <c r="CG19" s="64">
        <f>IF(CG$15&lt;2025+$T19,BG19+($S19*'VT CHS Emissions Schedule'!F$5)/(1-$K19),0)</f>
        <v>1054962.4888058631</v>
      </c>
      <c r="CH19" s="64">
        <f>IF(CH$15&lt;2025+$T19,BH19+($S19*'VT CHS Emissions Schedule'!G$5)/(1-$K19),0)</f>
        <v>1067243.8838806199</v>
      </c>
      <c r="CI19" s="64">
        <f>IF(CI$15&lt;2025+$T19,BI19+($S19*'VT CHS Emissions Schedule'!H$5)/(1-$K19),0)</f>
        <v>1079463.5868530113</v>
      </c>
      <c r="CJ19" s="64">
        <f>IF(CJ$15&lt;2025+$T19,BJ19+($S19*'VT CHS Emissions Schedule'!I$5)/(1-$K19),0)</f>
        <v>1089221.3323858904</v>
      </c>
      <c r="CK19" s="64">
        <f>IF(CK$15&lt;2025+$T19,BK19+($S19*'VT CHS Emissions Schedule'!J$5)/(1-$K19),0)</f>
        <v>1101502.727460647</v>
      </c>
      <c r="CL19" s="64">
        <f>IF(CL$15&lt;2025+$T19,BL19+($S19*'VT CHS Emissions Schedule'!K$5)/(1-$K19),0)</f>
        <v>1113784.1225354041</v>
      </c>
      <c r="CM19" s="64">
        <f>IF(CM$15&lt;2025+$T19,BM19+($S19*'VT CHS Emissions Schedule'!L$5)/(1-$K19),0)</f>
        <v>1126065.5176101609</v>
      </c>
      <c r="CN19" s="64">
        <f>IF(CN$15&lt;2025+$T19,BN19+($S19*'VT CHS Emissions Schedule'!M$5)/(1-$K19),0)</f>
        <v>1135737.3784081475</v>
      </c>
      <c r="CO19" s="64">
        <f>IF(CO$15&lt;2025+$T19,BO19+($S19*'VT CHS Emissions Schedule'!N$5)/(1-$K19),0)</f>
        <v>1147580.7606114023</v>
      </c>
      <c r="CP19" s="64">
        <f>IF(CP$15&lt;2025+$T19,BP19+($S19*'VT CHS Emissions Schedule'!O$5)/(1-$K19),0)</f>
        <v>1147580.7606114023</v>
      </c>
      <c r="CQ19" s="64">
        <f>IF(CQ$15&lt;2025+$T19,BQ19+($S19*'VT CHS Emissions Schedule'!P$5)/(1-$K19),0)</f>
        <v>1147580.7606114023</v>
      </c>
      <c r="CR19" s="64">
        <f>IF(CR$15&lt;2025+$T19,BR19+($S19*'VT CHS Emissions Schedule'!Q$5)/(1-$K19),0)</f>
        <v>1147580.7606114023</v>
      </c>
      <c r="CS19" s="64">
        <f>IF(CS$15&lt;2025+$T19,BS19+($S19*'VT CHS Emissions Schedule'!R$5)/(1-$K19),0)</f>
        <v>1147126.6699214499</v>
      </c>
      <c r="CT19" s="64">
        <f>IF(CT$15&lt;2025+$T19,BT19+($S19*'VT CHS Emissions Schedule'!S$5)/(1-$K19),0)</f>
        <v>1146995.6180568084</v>
      </c>
      <c r="CU19" s="64">
        <f>IF(CU$15&lt;2025+$T19,BU19+($S19*'VT CHS Emissions Schedule'!T$5)/(1-$K19),0)</f>
        <v>1146995.6180568084</v>
      </c>
      <c r="CV19" s="64">
        <f>IF(CV$15&lt;2025+$T19,BV19+($S19*'VT CHS Emissions Schedule'!U$5)/(1-$K19),0)</f>
        <v>1146995.6180568084</v>
      </c>
      <c r="CW19" s="64">
        <f>IF(CW$15&lt;2025+$T19,BW19+($S19*'VT CHS Emissions Schedule'!V$5)/(1-$K19),0)</f>
        <v>1146995.6180568084</v>
      </c>
      <c r="CX19" s="64">
        <f>IF(CX$15&lt;2025+$T19,BX19+($S19*'VT CHS Emissions Schedule'!W$5)/(1-$K19),0)</f>
        <v>1146859.5696125743</v>
      </c>
      <c r="CY19" s="64">
        <f>IF(CY$15&lt;2025+$T19,BY19+($S19*'VT CHS Emissions Schedule'!X$5)/(1-$K19),0)</f>
        <v>1146725.4360062722</v>
      </c>
      <c r="CZ19" s="64">
        <f>IF(CZ$15&lt;2025+$T19,BZ19+($S19*'VT CHS Emissions Schedule'!Y$5)/(1-$K19),0)</f>
        <v>1146725.4360062722</v>
      </c>
      <c r="DA19" s="64">
        <f>IF(DA$15&lt;2025+$T19,CA19+($S19*'VT CHS Emissions Schedule'!Z$5)/(1-$K19),0)</f>
        <v>1146725.4360062722</v>
      </c>
      <c r="DB19" s="64">
        <f>IF(DB$15&lt;2025+$T19,CB19+($S19*'VT CHS Emissions Schedule'!AA$5)/(1-$K19),0)</f>
        <v>1146725.4360062722</v>
      </c>
      <c r="DC19" s="64">
        <f>IF(DC$15&lt;2025+$T19,CC19+($S19*'VT CHS Emissions Schedule'!AB$5)/(1-$K19),0)</f>
        <v>1146586.1883236328</v>
      </c>
      <c r="DD19" s="64">
        <f>IF(DD$15&lt;2025+$T19,CD19+($S19*'VT CHS Emissions Schedule'!AC$5)/(1-$K19),0)</f>
        <v>0</v>
      </c>
    </row>
    <row r="20" spans="1:108" ht="15" customHeight="1" x14ac:dyDescent="0.25">
      <c r="A20" s="506" t="s">
        <v>326</v>
      </c>
      <c r="B20" s="113" t="s">
        <v>11</v>
      </c>
      <c r="C20" s="197">
        <f t="shared" ref="C20:C39" si="5">SUM(BE20:CD20)</f>
        <v>36869292.224324301</v>
      </c>
      <c r="D20" s="197">
        <f t="shared" ref="D20:D39" si="6">SUM(CE20:DD20)</f>
        <v>36695010.384333499</v>
      </c>
      <c r="E20" s="222">
        <f t="shared" si="1"/>
        <v>36.869292224324298</v>
      </c>
      <c r="F20" s="111">
        <f t="shared" si="2"/>
        <v>1349783.0158847668</v>
      </c>
      <c r="G20" s="64">
        <f>IF($B20="Natural gas",($P20*AE20)/(1-$I20)-($Q20*'VT CHS Emissions Schedule'!D$5)/(1-$K20),IF(OR($B20="Propane",$B20="Oil"),($P20*AE20)-($Q20*'VT CHS Emissions Schedule'!D$5)/(1-$K20),(($T$45*$R20*('VT CHS Emissions Schedule'!D$8+$N20)/$U$45)+($T$46*$R20*('VT CHS Emissions Schedule'!D$9+$M20)/$U$46)+($T$47*$R20*'VT CHS Emissions Schedule'!D$7/$U$47)/(1-$L20)+($T$48*$R20*'VT CHS Emissions Schedule'!D$5/$U$48/(1-$K20))+($T$49*$R20*('VT CHS Emissions Schedule'!D$35+$N20)/$U$49))-($Q20*'VT CHS Emissions Schedule'!D$5)/(1-$K20)))</f>
        <v>1365016.4405788493</v>
      </c>
      <c r="H20" s="64">
        <f>($S20*'VT CHS Emissions Schedule'!D$5)/(1-$K20)</f>
        <v>-15233.42469408237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ref="P20:P22" si="7">$R20/$X20</f>
        <v>24298.090909090908</v>
      </c>
      <c r="Q20" s="64">
        <f t="shared" si="3"/>
        <v>5215.2000000000007</v>
      </c>
      <c r="R20" s="64">
        <f t="shared" ref="R20:R39" si="8">($U20*$V20*$AD20)</f>
        <v>21382.32</v>
      </c>
      <c r="S20" s="64">
        <f t="shared" si="4"/>
        <v>-387.20303317535536</v>
      </c>
      <c r="T20" s="68">
        <v>25</v>
      </c>
      <c r="U20" s="64">
        <v>12000</v>
      </c>
      <c r="V20" s="64">
        <v>1681</v>
      </c>
      <c r="W20" s="71">
        <f>$V$57</f>
        <v>4.0999999999999996</v>
      </c>
      <c r="X20" s="72">
        <f t="shared" si="0"/>
        <v>0.88</v>
      </c>
      <c r="Y20" s="64">
        <v>12000</v>
      </c>
      <c r="Z20" s="72">
        <f>$U$57</f>
        <v>21.1</v>
      </c>
      <c r="AA20" s="64">
        <v>591</v>
      </c>
      <c r="AB20" s="80">
        <v>0.68</v>
      </c>
      <c r="AC20" s="74">
        <v>3.5999999999999999E-3</v>
      </c>
      <c r="AD20" s="75">
        <v>1.06E-3</v>
      </c>
      <c r="AE20" s="67">
        <f>IF(AE$15&lt;2025+$T20,$J20+_xlfn.XLOOKUP(_xlfn.XLOOKUP($B20,Lookups!$A$3:$A$17,Lookups!$B$3:$B$17),'VT CHS Emissions Schedule'!$A:$A,'VT CHS Emissions Schedule'!D:D),0)</f>
        <v>63.7174026058659</v>
      </c>
      <c r="AF20" s="67">
        <f>IF(AF$15&lt;2025+$T20,$J20+_xlfn.XLOOKUP(_xlfn.XLOOKUP($B20,Lookups!$A$3:$A$17,Lookups!$B$3:$B$17),'VT CHS Emissions Schedule'!$A:$A,'VT CHS Emissions Schedule'!E:E),0)</f>
        <v>63.7174026058659</v>
      </c>
      <c r="AG20" s="67">
        <f>IF(AG$15&lt;2025+$T20,$J20+_xlfn.XLOOKUP(_xlfn.XLOOKUP($B20,Lookups!$A$3:$A$17,Lookups!$B$3:$B$17),'VT CHS Emissions Schedule'!$A:$A,'VT CHS Emissions Schedule'!F:F),0)</f>
        <v>63.7174026058659</v>
      </c>
      <c r="AH20" s="67">
        <f>IF(AH$15&lt;2025+$T20,$J20+_xlfn.XLOOKUP(_xlfn.XLOOKUP($B20,Lookups!$A$3:$A$17,Lookups!$B$3:$B$17),'VT CHS Emissions Schedule'!$A:$A,'VT CHS Emissions Schedule'!G:G),0)</f>
        <v>63.7174026058659</v>
      </c>
      <c r="AI20" s="67">
        <f>IF(AI$15&lt;2025+$T20,$J20+_xlfn.XLOOKUP(_xlfn.XLOOKUP($B20,Lookups!$A$3:$A$17,Lookups!$B$3:$B$17),'VT CHS Emissions Schedule'!$A:$A,'VT CHS Emissions Schedule'!H:H),0)</f>
        <v>63.7174026058659</v>
      </c>
      <c r="AJ20" s="67">
        <f>IF(AJ$15&lt;2025+$T20,$J20+_xlfn.XLOOKUP(_xlfn.XLOOKUP($B20,Lookups!$A$3:$A$17,Lookups!$B$3:$B$17),'VT CHS Emissions Schedule'!$A:$A,'VT CHS Emissions Schedule'!I:I),0)</f>
        <v>63.651087828595678</v>
      </c>
      <c r="AK20" s="67">
        <f>IF(AK$15&lt;2025+$T20,$J20+_xlfn.XLOOKUP(_xlfn.XLOOKUP($B20,Lookups!$A$3:$A$17,Lookups!$B$3:$B$17),'VT CHS Emissions Schedule'!$A:$A,'VT CHS Emissions Schedule'!J:J),0)</f>
        <v>63.651087828595678</v>
      </c>
      <c r="AL20" s="67">
        <f>IF(AL$15&lt;2025+$T20,$J20+_xlfn.XLOOKUP(_xlfn.XLOOKUP($B20,Lookups!$A$3:$A$17,Lookups!$B$3:$B$17),'VT CHS Emissions Schedule'!$A:$A,'VT CHS Emissions Schedule'!K:K),0)</f>
        <v>63.651087828595678</v>
      </c>
      <c r="AM20" s="67">
        <f>IF(AM$15&lt;2025+$T20,$J20+_xlfn.XLOOKUP(_xlfn.XLOOKUP($B20,Lookups!$A$3:$A$17,Lookups!$B$3:$B$17),'VT CHS Emissions Schedule'!$A:$A,'VT CHS Emissions Schedule'!L:L),0)</f>
        <v>63.651087828595678</v>
      </c>
      <c r="AN20" s="67">
        <f>IF(AN$15&lt;2025+$T20,$J20+_xlfn.XLOOKUP(_xlfn.XLOOKUP($B20,Lookups!$A$3:$A$17,Lookups!$B$3:$B$17),'VT CHS Emissions Schedule'!$A:$A,'VT CHS Emissions Schedule'!M:M),0)</f>
        <v>63.651087828595678</v>
      </c>
      <c r="AO20" s="67">
        <f>IF(AO$15&lt;2025+$T20,$J20+_xlfn.XLOOKUP(_xlfn.XLOOKUP($B20,Lookups!$A$3:$A$17,Lookups!$B$3:$B$17),'VT CHS Emissions Schedule'!$A:$A,'VT CHS Emissions Schedule'!N:N),0)</f>
        <v>63.639868502100384</v>
      </c>
      <c r="AP20" s="67">
        <f>IF(AP$15&lt;2025+$T20,$J20+_xlfn.XLOOKUP(_xlfn.XLOOKUP($B20,Lookups!$A$3:$A$17,Lookups!$B$3:$B$17),'VT CHS Emissions Schedule'!$A:$A,'VT CHS Emissions Schedule'!O:O),0)</f>
        <v>63.639868502100384</v>
      </c>
      <c r="AQ20" s="67">
        <f>IF(AQ$15&lt;2025+$T20,$J20+_xlfn.XLOOKUP(_xlfn.XLOOKUP($B20,Lookups!$A$3:$A$17,Lookups!$B$3:$B$17),'VT CHS Emissions Schedule'!$A:$A,'VT CHS Emissions Schedule'!P:P),0)</f>
        <v>63.639868502100384</v>
      </c>
      <c r="AR20" s="67">
        <f>IF(AR$15&lt;2025+$T20,$J20+_xlfn.XLOOKUP(_xlfn.XLOOKUP($B20,Lookups!$A$3:$A$17,Lookups!$B$3:$B$17),'VT CHS Emissions Schedule'!$A:$A,'VT CHS Emissions Schedule'!Q:Q),0)</f>
        <v>63.639868502100384</v>
      </c>
      <c r="AS20" s="67">
        <f>IF(AS$15&lt;2025+$T20,$J20+_xlfn.XLOOKUP(_xlfn.XLOOKUP($B20,Lookups!$A$3:$A$17,Lookups!$B$3:$B$17),'VT CHS Emissions Schedule'!$A:$A,'VT CHS Emissions Schedule'!R:R),0)</f>
        <v>63.639868502100384</v>
      </c>
      <c r="AT20" s="67">
        <f>IF(AT$15&lt;2025+$T20,$J20+_xlfn.XLOOKUP(_xlfn.XLOOKUP($B20,Lookups!$A$3:$A$17,Lookups!$B$3:$B$17),'VT CHS Emissions Schedule'!$A:$A,'VT CHS Emissions Schedule'!S:S),0)</f>
        <v>63.636270748572812</v>
      </c>
      <c r="AU20" s="67">
        <f>IF(AU$15&lt;2025+$T20,$J20+_xlfn.XLOOKUP(_xlfn.XLOOKUP($B20,Lookups!$A$3:$A$17,Lookups!$B$3:$B$17),'VT CHS Emissions Schedule'!$A:$A,'VT CHS Emissions Schedule'!T:T),0)</f>
        <v>63.636270748572812</v>
      </c>
      <c r="AV20" s="67">
        <f>IF(AV$15&lt;2025+$T20,$J20+_xlfn.XLOOKUP(_xlfn.XLOOKUP($B20,Lookups!$A$3:$A$17,Lookups!$B$3:$B$17),'VT CHS Emissions Schedule'!$A:$A,'VT CHS Emissions Schedule'!U:U),0)</f>
        <v>63.636270748572812</v>
      </c>
      <c r="AW20" s="67">
        <f>IF(AW$15&lt;2025+$T20,$J20+_xlfn.XLOOKUP(_xlfn.XLOOKUP($B20,Lookups!$A$3:$A$17,Lookups!$B$3:$B$17),'VT CHS Emissions Schedule'!$A:$A,'VT CHS Emissions Schedule'!V:V),0)</f>
        <v>63.636270748572812</v>
      </c>
      <c r="AX20" s="67">
        <f>IF(AX$15&lt;2025+$T20,$J20+_xlfn.XLOOKUP(_xlfn.XLOOKUP($B20,Lookups!$A$3:$A$17,Lookups!$B$3:$B$17),'VT CHS Emissions Schedule'!$A:$A,'VT CHS Emissions Schedule'!W:W),0)</f>
        <v>63.636270748572812</v>
      </c>
      <c r="AY20" s="67">
        <f>IF(AY$15&lt;2025+$T20,$J20+_xlfn.XLOOKUP(_xlfn.XLOOKUP($B20,Lookups!$A$3:$A$17,Lookups!$B$3:$B$17),'VT CHS Emissions Schedule'!$A:$A,'VT CHS Emissions Schedule'!X:X),0)</f>
        <v>63.63258839230447</v>
      </c>
      <c r="AZ20" s="67">
        <f>IF(AZ$15&lt;2025+$T20,$J20+_xlfn.XLOOKUP(_xlfn.XLOOKUP($B20,Lookups!$A$3:$A$17,Lookups!$B$3:$B$17),'VT CHS Emissions Schedule'!$A:$A,'VT CHS Emissions Schedule'!Y:Y),0)</f>
        <v>63.63258839230447</v>
      </c>
      <c r="BA20" s="67">
        <f>IF(BA$15&lt;2025+$T20,$J20+_xlfn.XLOOKUP(_xlfn.XLOOKUP($B20,Lookups!$A$3:$A$17,Lookups!$B$3:$B$17),'VT CHS Emissions Schedule'!$A:$A,'VT CHS Emissions Schedule'!Z:Z),0)</f>
        <v>63.63258839230447</v>
      </c>
      <c r="BB20" s="67">
        <f>IF(BB$15&lt;2025+$T20,$J20+_xlfn.XLOOKUP(_xlfn.XLOOKUP($B20,Lookups!$A$3:$A$17,Lookups!$B$3:$B$17),'VT CHS Emissions Schedule'!$A:$A,'VT CHS Emissions Schedule'!AA:AA),0)</f>
        <v>63.63258839230447</v>
      </c>
      <c r="BC20" s="67">
        <f>IF(BC$15&lt;2025+$T20,$J20+_xlfn.XLOOKUP(_xlfn.XLOOKUP($B20,Lookups!$A$3:$A$17,Lookups!$B$3:$B$17),'VT CHS Emissions Schedule'!$A:$A,'VT CHS Emissions Schedule'!AB:AB),0)</f>
        <v>63.63258839230447</v>
      </c>
      <c r="BD20" s="67">
        <f>IF(BD$15&lt;2025+$T20,$J20+_xlfn.XLOOKUP(_xlfn.XLOOKUP($B20,Lookups!$A$3:$A$17,Lookups!$B$3:$B$17),'VT CHS Emissions Schedule'!$A:$A,'VT CHS Emissions Schedule'!AC:AC),0)</f>
        <v>0</v>
      </c>
      <c r="BE20" s="64">
        <f>IF(BE$15&lt;2025+$T20,(IF($B20="Natural gas",($P20*AE20)/(1-$I20)-($Q20*'VT CHS Emissions Schedule'!D$5)/(1-$K20),IF(OR($B20="Propane",$B20="Oil"),($P20*AE20)-($Q20*'VT CHS Emissions Schedule'!D$5)/(1-$K20),(($T$45*$R20*('VT CHS Emissions Schedule'!D$8+$N20)/$U$45)+($T$46*$R20*('VT CHS Emissions Schedule'!D$9+$M20)/$U$46)+($T$47*$R20*'VT CHS Emissions Schedule'!D$7/$U$47)/(1-$L20)+($T$48*$R20*'VT CHS Emissions Schedule'!D$5/$U$48/(1-$K20))+($T$49*$R20*('VT CHS Emissions Schedule'!D$35+$O20)/$U$49))-($Q20*'VT CHS Emissions Schedule'!D$5)/(1-$K20)))),0)</f>
        <v>1365016.4405788493</v>
      </c>
      <c r="BF20" s="64">
        <f>IF(BF$15&lt;2025+$T20,(IF($B20="Natural gas",($P20*AF20)/(1-$I20)-($Q20*'VT CHS Emissions Schedule'!E$5)/(1-$K20),IF(OR($B20="Propane",$B20="Oil"),($P20*AF20)-($Q20*'VT CHS Emissions Schedule'!E$5)/(1-$K20),(($T$45*$R20*('VT CHS Emissions Schedule'!E$8+$N20)/$U$45)+($T$46*$R20*('VT CHS Emissions Schedule'!E$9+$M20)/$U$46)+($T$47*$R20*'VT CHS Emissions Schedule'!E$7/$U$47)/(1-$L20)+($T$48*$R20*'VT CHS Emissions Schedule'!E$5/$U$48/(1-$K20))+($T$49*$R20*('VT CHS Emissions Schedule'!E$35+$O20)/$U$49))-($Q20*'VT CHS Emissions Schedule'!E$5)/(1-$K20)))),0)</f>
        <v>1379283.3777111953</v>
      </c>
      <c r="BG20" s="64">
        <f>IF(BG$15&lt;2025+$T20,(IF($B20="Natural gas",($P20*AG20)/(1-$I20)-($Q20*'VT CHS Emissions Schedule'!F$5)/(1-$K20),IF(OR($B20="Propane",$B20="Oil"),($P20*AG20)-($Q20*'VT CHS Emissions Schedule'!F$5)/(1-$K20),(($T$45*$R20*('VT CHS Emissions Schedule'!F$8+$N20)/$U$45)+($T$46*$R20*('VT CHS Emissions Schedule'!F$9+$M20)/$U$46)+($T$47*$R20*'VT CHS Emissions Schedule'!F$7/$U$47)/(1-$L20)+($T$48*$R20*'VT CHS Emissions Schedule'!F$5/$U$48/(1-$K20))+($T$49*$R20*('VT CHS Emissions Schedule'!F$35+$O20)/$U$49))-($Q20*'VT CHS Emissions Schedule'!F$5)/(1-$K20)))),0)</f>
        <v>1393550.3148435412</v>
      </c>
      <c r="BH20" s="64">
        <f>IF(BH$15&lt;2025+$T20,(IF($B20="Natural gas",($P20*AH20)/(1-$I20)-($Q20*'VT CHS Emissions Schedule'!G$5)/(1-$K20),IF(OR($B20="Propane",$B20="Oil"),($P20*AH20)-($Q20*'VT CHS Emissions Schedule'!G$5)/(1-$K20),(($T$45*$R20*('VT CHS Emissions Schedule'!G$8+$N20)/$U$45)+($T$46*$R20*('VT CHS Emissions Schedule'!G$9+$M20)/$U$46)+($T$47*$R20*'VT CHS Emissions Schedule'!G$7/$U$47)/(1-$L20)+($T$48*$R20*'VT CHS Emissions Schedule'!G$5/$U$48/(1-$K20))+($T$49*$R20*('VT CHS Emissions Schedule'!G$35+$O20)/$U$49))-($Q20*'VT CHS Emissions Schedule'!G$5)/(1-$K20)))),0)</f>
        <v>1407817.2519758872</v>
      </c>
      <c r="BI20" s="64">
        <f>IF(BI$15&lt;2025+$T20,(IF($B20="Natural gas",($P20*AI20)/(1-$I20)-($Q20*'VT CHS Emissions Schedule'!H$5)/(1-$K20),IF(OR($B20="Propane",$B20="Oil"),($P20*AI20)-($Q20*'VT CHS Emissions Schedule'!H$5)/(1-$K20),(($T$45*$R20*('VT CHS Emissions Schedule'!H$8+$N20)/$U$45)+($T$46*$R20*('VT CHS Emissions Schedule'!H$9+$M20)/$U$46)+($T$47*$R20*'VT CHS Emissions Schedule'!H$7/$U$47)/(1-$L20)+($T$48*$R20*'VT CHS Emissions Schedule'!H$5/$U$48/(1-$K20))+($T$49*$R20*('VT CHS Emissions Schedule'!H$35+$O20)/$U$49))-($Q20*'VT CHS Emissions Schedule'!H$5)/(1-$K20)))),0)</f>
        <v>1422084.1891082332</v>
      </c>
      <c r="BJ20" s="64">
        <f>IF(BJ$15&lt;2025+$T20,(IF($B20="Natural gas",($P20*AJ20)/(1-$I20)-($Q20*'VT CHS Emissions Schedule'!I$5)/(1-$K20),IF(OR($B20="Propane",$B20="Oil"),($P20*AJ20)-($Q20*'VT CHS Emissions Schedule'!I$5)/(1-$K20),(($T$45*$R20*('VT CHS Emissions Schedule'!I$8+$N20)/$U$45)+($T$46*$R20*('VT CHS Emissions Schedule'!I$9+$M20)/$U$46)+($T$47*$R20*'VT CHS Emissions Schedule'!I$7/$U$47)/(1-$L20)+($T$48*$R20*'VT CHS Emissions Schedule'!I$5/$U$48/(1-$K20))+($T$49*$R20*('VT CHS Emissions Schedule'!I$35+$O20)/$U$49))-($Q20*'VT CHS Emissions Schedule'!I$5)/(1-$K20)))),0)</f>
        <v>1434716.9249355812</v>
      </c>
      <c r="BK20" s="64">
        <f>IF(BK$15&lt;2025+$T20,(IF($B20="Natural gas",($P20*AK20)/(1-$I20)-($Q20*'VT CHS Emissions Schedule'!J$5)/(1-$K20),IF(OR($B20="Propane",$B20="Oil"),($P20*AK20)-($Q20*'VT CHS Emissions Schedule'!J$5)/(1-$K20),(($T$45*$R20*('VT CHS Emissions Schedule'!J$8+$N20)/$U$45)+($T$46*$R20*('VT CHS Emissions Schedule'!J$9+$M20)/$U$46)+($T$47*$R20*'VT CHS Emissions Schedule'!J$7/$U$47)/(1-$L20)+($T$48*$R20*'VT CHS Emissions Schedule'!J$5/$U$48/(1-$K20))+($T$49*$R20*('VT CHS Emissions Schedule'!J$35+$O20)/$U$49))-($Q20*'VT CHS Emissions Schedule'!J$5)/(1-$K20)))),0)</f>
        <v>1448983.8620679271</v>
      </c>
      <c r="BL20" s="64">
        <f>IF(BL$15&lt;2025+$T20,(IF($B20="Natural gas",($P20*AL20)/(1-$I20)-($Q20*'VT CHS Emissions Schedule'!K$5)/(1-$K20),IF(OR($B20="Propane",$B20="Oil"),($P20*AL20)-($Q20*'VT CHS Emissions Schedule'!K$5)/(1-$K20),(($T$45*$R20*('VT CHS Emissions Schedule'!K$8+$N20)/$U$45)+($T$46*$R20*('VT CHS Emissions Schedule'!K$9+$M20)/$U$46)+($T$47*$R20*'VT CHS Emissions Schedule'!K$7/$U$47)/(1-$L20)+($T$48*$R20*'VT CHS Emissions Schedule'!K$5/$U$48/(1-$K20))+($T$49*$R20*('VT CHS Emissions Schedule'!K$35+$O20)/$U$49))-($Q20*'VT CHS Emissions Schedule'!K$5)/(1-$K20)))),0)</f>
        <v>1463250.7992002731</v>
      </c>
      <c r="BM20" s="64">
        <f>IF(BM$15&lt;2025+$T20,(IF($B20="Natural gas",($P20*AM20)/(1-$I20)-($Q20*'VT CHS Emissions Schedule'!L$5)/(1-$K20),IF(OR($B20="Propane",$B20="Oil"),($P20*AM20)-($Q20*'VT CHS Emissions Schedule'!L$5)/(1-$K20),(($T$45*$R20*('VT CHS Emissions Schedule'!L$8+$N20)/$U$45)+($T$46*$R20*('VT CHS Emissions Schedule'!L$9+$M20)/$U$46)+($T$47*$R20*'VT CHS Emissions Schedule'!L$7/$U$47)/(1-$L20)+($T$48*$R20*'VT CHS Emissions Schedule'!L$5/$U$48/(1-$K20))+($T$49*$R20*('VT CHS Emissions Schedule'!L$35+$O20)/$U$49))-($Q20*'VT CHS Emissions Schedule'!L$5)/(1-$K20)))),0)</f>
        <v>1477517.7363326191</v>
      </c>
      <c r="BN20" s="64">
        <f>IF(BN$15&lt;2025+$T20,(IF($B20="Natural gas",($P20*AN20)/(1-$I20)-($Q20*'VT CHS Emissions Schedule'!M$5)/(1-$K20),IF(OR($B20="Propane",$B20="Oil"),($P20*AN20)-($Q20*'VT CHS Emissions Schedule'!M$5)/(1-$K20),(($T$45*$R20*('VT CHS Emissions Schedule'!M$8+$N20)/$U$45)+($T$46*$R20*('VT CHS Emissions Schedule'!M$9+$M20)/$U$46)+($T$47*$R20*'VT CHS Emissions Schedule'!M$7/$U$47)/(1-$L20)+($T$48*$R20*'VT CHS Emissions Schedule'!M$5/$U$48/(1-$K20))+($T$49*$R20*('VT CHS Emissions Schedule'!M$35+$O20)/$U$49))-($Q20*'VT CHS Emissions Schedule'!M$5)/(1-$K20)))),0)</f>
        <v>1491784.6734649651</v>
      </c>
      <c r="BO20" s="64">
        <f>IF(BO$15&lt;2025+$T20,(IF($B20="Natural gas",($P20*AO20)/(1-$I20)-($Q20*'VT CHS Emissions Schedule'!N$5)/(1-$K20),IF(OR($B20="Propane",$B20="Oil"),($P20*AO20)-($Q20*'VT CHS Emissions Schedule'!N$5)/(1-$K20),(($T$45*$R20*('VT CHS Emissions Schedule'!N$8+$N20)/$U$45)+($T$46*$R20*('VT CHS Emissions Schedule'!N$9+$M20)/$U$46)+($T$47*$R20*'VT CHS Emissions Schedule'!N$7/$U$47)/(1-$L20)+($T$48*$R20*'VT CHS Emissions Schedule'!N$5/$U$48/(1-$K20))+($T$49*$R20*('VT CHS Emissions Schedule'!N$35+$O20)/$U$49))-($Q20*'VT CHS Emissions Schedule'!N$5)/(1-$K20)))),0)</f>
        <v>1505775.1316773095</v>
      </c>
      <c r="BP20" s="64">
        <f>IF(BP$15&lt;2025+$T20,(IF($B20="Natural gas",($P20*AP20)/(1-$I20)-($Q20*'VT CHS Emissions Schedule'!O$5)/(1-$K20),IF(OR($B20="Propane",$B20="Oil"),($P20*AP20)-($Q20*'VT CHS Emissions Schedule'!O$5)/(1-$K20),(($T$45*$R20*('VT CHS Emissions Schedule'!O$8+$N20)/$U$45)+($T$46*$R20*('VT CHS Emissions Schedule'!O$9+$M20)/$U$46)+($T$47*$R20*'VT CHS Emissions Schedule'!O$7/$U$47)/(1-$L20)+($T$48*$R20*'VT CHS Emissions Schedule'!O$5/$U$48/(1-$K20))+($T$49*$R20*('VT CHS Emissions Schedule'!O$35+$O20)/$U$49))-($Q20*'VT CHS Emissions Schedule'!O$5)/(1-$K20)))),0)</f>
        <v>1505775.1316773095</v>
      </c>
      <c r="BQ20" s="64">
        <f>IF(BQ$15&lt;2025+$T20,(IF($B20="Natural gas",($P20*AQ20)/(1-$I20)-($Q20*'VT CHS Emissions Schedule'!P$5)/(1-$K20),IF(OR($B20="Propane",$B20="Oil"),($P20*AQ20)-($Q20*'VT CHS Emissions Schedule'!P$5)/(1-$K20),(($T$45*$R20*('VT CHS Emissions Schedule'!P$8+$N20)/$U$45)+($T$46*$R20*('VT CHS Emissions Schedule'!P$9+$M20)/$U$46)+($T$47*$R20*'VT CHS Emissions Schedule'!P$7/$U$47)/(1-$L20)+($T$48*$R20*'VT CHS Emissions Schedule'!P$5/$U$48/(1-$K20))+($T$49*$R20*('VT CHS Emissions Schedule'!P$35+$O20)/$U$49))-($Q20*'VT CHS Emissions Schedule'!P$5)/(1-$K20)))),0)</f>
        <v>1505775.1316773095</v>
      </c>
      <c r="BR20" s="64">
        <f>IF(BR$15&lt;2025+$T20,(IF($B20="Natural gas",($P20*AR20)/(1-$I20)-($Q20*'VT CHS Emissions Schedule'!Q$5)/(1-$K20),IF(OR($B20="Propane",$B20="Oil"),($P20*AR20)-($Q20*'VT CHS Emissions Schedule'!Q$5)/(1-$K20),(($T$45*$R20*('VT CHS Emissions Schedule'!Q$8+$N20)/$U$45)+($T$46*$R20*('VT CHS Emissions Schedule'!Q$9+$M20)/$U$46)+($T$47*$R20*'VT CHS Emissions Schedule'!Q$7/$U$47)/(1-$L20)+($T$48*$R20*'VT CHS Emissions Schedule'!Q$5/$U$48/(1-$K20))+($T$49*$R20*('VT CHS Emissions Schedule'!Q$35+$O20)/$U$49))-($Q20*'VT CHS Emissions Schedule'!Q$5)/(1-$K20)))),0)</f>
        <v>1505775.1316773095</v>
      </c>
      <c r="BS20" s="64">
        <f>IF(BS$15&lt;2025+$T20,(IF($B20="Natural gas",($P20*AS20)/(1-$I20)-($Q20*'VT CHS Emissions Schedule'!R$5)/(1-$K20),IF(OR($B20="Propane",$B20="Oil"),($P20*AS20)-($Q20*'VT CHS Emissions Schedule'!R$5)/(1-$K20),(($T$45*$R20*('VT CHS Emissions Schedule'!R$8+$N20)/$U$45)+($T$46*$R20*('VT CHS Emissions Schedule'!R$9+$M20)/$U$46)+($T$47*$R20*'VT CHS Emissions Schedule'!R$7/$U$47)/(1-$L20)+($T$48*$R20*'VT CHS Emissions Schedule'!R$5/$U$48/(1-$K20))+($T$49*$R20*('VT CHS Emissions Schedule'!R$35+$O20)/$U$49))-($Q20*'VT CHS Emissions Schedule'!R$5)/(1-$K20)))),0)</f>
        <v>1505775.1316773095</v>
      </c>
      <c r="BT20" s="64">
        <f>IF(BT$15&lt;2025+$T20,(IF($B20="Natural gas",($P20*AT20)/(1-$I20)-($Q20*'VT CHS Emissions Schedule'!S$5)/(1-$K20),IF(OR($B20="Propane",$B20="Oil"),($P20*AT20)-($Q20*'VT CHS Emissions Schedule'!S$5)/(1-$K20),(($T$45*$R20*('VT CHS Emissions Schedule'!S$8+$N20)/$U$45)+($T$46*$R20*('VT CHS Emissions Schedule'!S$9+$M20)/$U$46)+($T$47*$R20*'VT CHS Emissions Schedule'!S$7/$U$47)/(1-$L20)+($T$48*$R20*'VT CHS Emissions Schedule'!S$5/$U$48/(1-$K20))+($T$49*$R20*('VT CHS Emissions Schedule'!S$35+$O20)/$U$49))-($Q20*'VT CHS Emissions Schedule'!S$5)/(1-$K20)))),0)</f>
        <v>1505686.4718981194</v>
      </c>
      <c r="BU20" s="64">
        <f>IF(BU$15&lt;2025+$T20,(IF($B20="Natural gas",($P20*AU20)/(1-$I20)-($Q20*'VT CHS Emissions Schedule'!T$5)/(1-$K20),IF(OR($B20="Propane",$B20="Oil"),($P20*AU20)-($Q20*'VT CHS Emissions Schedule'!T$5)/(1-$K20),(($T$45*$R20*('VT CHS Emissions Schedule'!T$8+$N20)/$U$45)+($T$46*$R20*('VT CHS Emissions Schedule'!T$9+$M20)/$U$46)+($T$47*$R20*'VT CHS Emissions Schedule'!T$7/$U$47)/(1-$L20)+($T$48*$R20*'VT CHS Emissions Schedule'!T$5/$U$48/(1-$K20))+($T$49*$R20*('VT CHS Emissions Schedule'!T$35+$O20)/$U$49))-($Q20*'VT CHS Emissions Schedule'!T$5)/(1-$K20)))),0)</f>
        <v>1505686.4718981194</v>
      </c>
      <c r="BV20" s="64">
        <f>IF(BV$15&lt;2025+$T20,(IF($B20="Natural gas",($P20*AV20)/(1-$I20)-($Q20*'VT CHS Emissions Schedule'!U$5)/(1-$K20),IF(OR($B20="Propane",$B20="Oil"),($P20*AV20)-($Q20*'VT CHS Emissions Schedule'!U$5)/(1-$K20),(($T$45*$R20*('VT CHS Emissions Schedule'!U$8+$N20)/$U$45)+($T$46*$R20*('VT CHS Emissions Schedule'!U$9+$M20)/$U$46)+($T$47*$R20*'VT CHS Emissions Schedule'!U$7/$U$47)/(1-$L20)+($T$48*$R20*'VT CHS Emissions Schedule'!U$5/$U$48/(1-$K20))+($T$49*$R20*('VT CHS Emissions Schedule'!U$35+$O20)/$U$49))-($Q20*'VT CHS Emissions Schedule'!U$5)/(1-$K20)))),0)</f>
        <v>1505686.4718981194</v>
      </c>
      <c r="BW20" s="64">
        <f>IF(BW$15&lt;2025+$T20,(IF($B20="Natural gas",($P20*AW20)/(1-$I20)-($Q20*'VT CHS Emissions Schedule'!V$5)/(1-$K20),IF(OR($B20="Propane",$B20="Oil"),($P20*AW20)-($Q20*'VT CHS Emissions Schedule'!V$5)/(1-$K20),(($T$45*$R20*('VT CHS Emissions Schedule'!V$8+$N20)/$U$45)+($T$46*$R20*('VT CHS Emissions Schedule'!V$9+$M20)/$U$46)+($T$47*$R20*'VT CHS Emissions Schedule'!V$7/$U$47)/(1-$L20)+($T$48*$R20*'VT CHS Emissions Schedule'!V$5/$U$48/(1-$K20))+($T$49*$R20*('VT CHS Emissions Schedule'!V$35+$O20)/$U$49))-($Q20*'VT CHS Emissions Schedule'!V$5)/(1-$K20)))),0)</f>
        <v>1505686.4718981194</v>
      </c>
      <c r="BX20" s="64">
        <f>IF(BX$15&lt;2025+$T20,(IF($B20="Natural gas",($P20*AX20)/(1-$I20)-($Q20*'VT CHS Emissions Schedule'!W$5)/(1-$K20),IF(OR($B20="Propane",$B20="Oil"),($P20*AX20)-($Q20*'VT CHS Emissions Schedule'!W$5)/(1-$K20),(($T$45*$R20*('VT CHS Emissions Schedule'!W$8+$N20)/$U$45)+($T$46*$R20*('VT CHS Emissions Schedule'!W$9+$M20)/$U$46)+($T$47*$R20*'VT CHS Emissions Schedule'!W$7/$U$47)/(1-$L20)+($T$48*$R20*'VT CHS Emissions Schedule'!W$5/$U$48/(1-$K20))+($T$49*$R20*('VT CHS Emissions Schedule'!W$35+$O20)/$U$49))-($Q20*'VT CHS Emissions Schedule'!W$5)/(1-$K20)))),0)</f>
        <v>1505686.4718981194</v>
      </c>
      <c r="BY20" s="64">
        <f>IF(BY$15&lt;2025+$T20,(IF($B20="Natural gas",($P20*AY20)/(1-$I20)-($Q20*'VT CHS Emissions Schedule'!X$5)/(1-$K20),IF(OR($B20="Propane",$B20="Oil"),($P20*AY20)-($Q20*'VT CHS Emissions Schedule'!X$5)/(1-$K20),(($T$45*$R20*('VT CHS Emissions Schedule'!X$8+$N20)/$U$45)+($T$46*$R20*('VT CHS Emissions Schedule'!X$9+$M20)/$U$46)+($T$47*$R20*'VT CHS Emissions Schedule'!X$7/$U$47)/(1-$L20)+($T$48*$R20*'VT CHS Emissions Schedule'!X$5/$U$48/(1-$K20))+($T$49*$R20*('VT CHS Emissions Schedule'!X$35+$O20)/$U$49))-($Q20*'VT CHS Emissions Schedule'!X$5)/(1-$K20)))),0)</f>
        <v>1505595.7272456167</v>
      </c>
      <c r="BZ20" s="64">
        <f>IF(BZ$15&lt;2025+$T20,(IF($B20="Natural gas",($P20*AZ20)/(1-$I20)-($Q20*'VT CHS Emissions Schedule'!Y$5)/(1-$K20),IF(OR($B20="Propane",$B20="Oil"),($P20*AZ20)-($Q20*'VT CHS Emissions Schedule'!Y$5)/(1-$K20),(($T$45*$R20*('VT CHS Emissions Schedule'!Y$8+$N20)/$U$45)+($T$46*$R20*('VT CHS Emissions Schedule'!Y$9+$M20)/$U$46)+($T$47*$R20*'VT CHS Emissions Schedule'!Y$7/$U$47)/(1-$L20)+($T$48*$R20*'VT CHS Emissions Schedule'!Y$5/$U$48/(1-$K20))+($T$49*$R20*('VT CHS Emissions Schedule'!Y$35+$O20)/$U$49))-($Q20*'VT CHS Emissions Schedule'!Y$5)/(1-$K20)))),0)</f>
        <v>1505595.7272456167</v>
      </c>
      <c r="CA20" s="64">
        <f>IF(CA$15&lt;2025+$T20,(IF($B20="Natural gas",($P20*BA20)/(1-$I20)-($Q20*'VT CHS Emissions Schedule'!Z$5)/(1-$K20),IF(OR($B20="Propane",$B20="Oil"),($P20*BA20)-($Q20*'VT CHS Emissions Schedule'!Z$5)/(1-$K20),(($T$45*$R20*('VT CHS Emissions Schedule'!Z$8+$N20)/$U$45)+($T$46*$R20*('VT CHS Emissions Schedule'!Z$9+$M20)/$U$46)+($T$47*$R20*'VT CHS Emissions Schedule'!Z$7/$U$47)/(1-$L20)+($T$48*$R20*'VT CHS Emissions Schedule'!Z$5/$U$48/(1-$K20))+($T$49*$R20*('VT CHS Emissions Schedule'!Z$35+$O20)/$U$49))-($Q20*'VT CHS Emissions Schedule'!Z$5)/(1-$K20)))),0)</f>
        <v>1505595.7272456167</v>
      </c>
      <c r="CB20" s="64">
        <f>IF(CB$15&lt;2025+$T20,(IF($B20="Natural gas",($P20*BB20)/(1-$I20)-($Q20*'VT CHS Emissions Schedule'!AA$5)/(1-$K20),IF(OR($B20="Propane",$B20="Oil"),($P20*BB20)-($Q20*'VT CHS Emissions Schedule'!AA$5)/(1-$K20),(($T$45*$R20*('VT CHS Emissions Schedule'!AA$8+$N20)/$U$45)+($T$46*$R20*('VT CHS Emissions Schedule'!AA$9+$M20)/$U$46)+($T$47*$R20*'VT CHS Emissions Schedule'!AA$7/$U$47)/(1-$L20)+($T$48*$R20*'VT CHS Emissions Schedule'!AA$5/$U$48/(1-$K20))+($T$49*$R20*('VT CHS Emissions Schedule'!AA$35+$O20)/$U$49))-($Q20*'VT CHS Emissions Schedule'!AA$5)/(1-$K20)))),0)</f>
        <v>1505595.7272456167</v>
      </c>
      <c r="CC20" s="64">
        <f>IF(CC$15&lt;2025+$T20,(IF($B20="Natural gas",($P20*BC20)/(1-$I20)-($Q20*'VT CHS Emissions Schedule'!AB$5)/(1-$K20),IF(OR($B20="Propane",$B20="Oil"),($P20*BC20)-($Q20*'VT CHS Emissions Schedule'!AB$5)/(1-$K20),(($T$45*$R20*('VT CHS Emissions Schedule'!AB$8+$N20)/$U$45)+($T$46*$R20*('VT CHS Emissions Schedule'!AB$9+$M20)/$U$46)+($T$47*$R20*'VT CHS Emissions Schedule'!AB$7/$U$47)/(1-$L20)+($T$48*$R20*'VT CHS Emissions Schedule'!AB$5/$U$48/(1-$K20))+($T$49*$R20*('VT CHS Emissions Schedule'!AB$35+$O20)/$U$49))-($Q20*'VT CHS Emissions Schedule'!AB$5)/(1-$K20)))),0)</f>
        <v>1505595.7272456167</v>
      </c>
      <c r="CD20" s="64">
        <f>IF(CD$15&lt;2025+$T20,(IF($B20="Natural gas",($P20*BD20)/(1-$I20)-($Q20*'VT CHS Emissions Schedule'!AC$5)/(1-$K20),IF(OR($B20="Propane",$B20="Oil"),($P20*BD20)-($Q20*'VT CHS Emissions Schedule'!AC$5)/(1-$K20),(($T$45*$R20*('VT CHS Emissions Schedule'!AC$8+$N20)/$U$45)+($T$46*$R20*('VT CHS Emissions Schedule'!AC$9+$M20)/$U$46)+($T$47*$R20*'VT CHS Emissions Schedule'!AC$7/$U$47)/(1-$L20)+($T$48*$R20*'VT CHS Emissions Schedule'!AC$5/$U$48/(1-$K20))+($T$49*$R20*('VT CHS Emissions Schedule'!AC$35+$O20)/$U$49))-($Q20*'VT CHS Emissions Schedule'!AC$5)/(1-$K20)))),0)</f>
        <v>0</v>
      </c>
      <c r="CE20" s="64">
        <f>IF(CE$15&lt;2025+$T20,BE20+($S20*'VT CHS Emissions Schedule'!D$5)/(1-$K20),0)</f>
        <v>1349783.0158847668</v>
      </c>
      <c r="CF20" s="64">
        <f>IF(CF$15&lt;2025+$T20,BF20+($S20*'VT CHS Emissions Schedule'!E$5)/(1-$K20),0)</f>
        <v>1365109.203157427</v>
      </c>
      <c r="CG20" s="64">
        <f>IF(CG$15&lt;2025+$T20,BG20+($S20*'VT CHS Emissions Schedule'!F$5)/(1-$K20),0)</f>
        <v>1380435.3904300872</v>
      </c>
      <c r="CH20" s="64">
        <f>IF(CH$15&lt;2025+$T20,BH20+($S20*'VT CHS Emissions Schedule'!G$5)/(1-$K20),0)</f>
        <v>1395761.5777027474</v>
      </c>
      <c r="CI20" s="64">
        <f>IF(CI$15&lt;2025+$T20,BI20+($S20*'VT CHS Emissions Schedule'!H$5)/(1-$K20),0)</f>
        <v>1411087.7649754076</v>
      </c>
      <c r="CJ20" s="64">
        <f>IF(CJ$15&lt;2025+$T20,BJ20+($S20*'VT CHS Emissions Schedule'!I$5)/(1-$K20),0)</f>
        <v>1424779.7509430696</v>
      </c>
      <c r="CK20" s="64">
        <f>IF(CK$15&lt;2025+$T20,BK20+($S20*'VT CHS Emissions Schedule'!J$5)/(1-$K20),0)</f>
        <v>1440105.9382157298</v>
      </c>
      <c r="CL20" s="64">
        <f>IF(CL$15&lt;2025+$T20,BL20+($S20*'VT CHS Emissions Schedule'!K$5)/(1-$K20),0)</f>
        <v>1455432.12548839</v>
      </c>
      <c r="CM20" s="64">
        <f>IF(CM$15&lt;2025+$T20,BM20+($S20*'VT CHS Emissions Schedule'!L$5)/(1-$K20),0)</f>
        <v>1470758.3127610502</v>
      </c>
      <c r="CN20" s="64">
        <f>IF(CN$15&lt;2025+$T20,BN20+($S20*'VT CHS Emissions Schedule'!M$5)/(1-$K20),0)</f>
        <v>1486084.5000337102</v>
      </c>
      <c r="CO20" s="64">
        <f>IF(CO$15&lt;2025+$T20,BO20+($S20*'VT CHS Emissions Schedule'!N$5)/(1-$K20),0)</f>
        <v>1501134.2083863688</v>
      </c>
      <c r="CP20" s="64">
        <f>IF(CP$15&lt;2025+$T20,BP20+($S20*'VT CHS Emissions Schedule'!O$5)/(1-$K20),0)</f>
        <v>1501134.2083863688</v>
      </c>
      <c r="CQ20" s="64">
        <f>IF(CQ$15&lt;2025+$T20,BQ20+($S20*'VT CHS Emissions Schedule'!P$5)/(1-$K20),0)</f>
        <v>1501134.2083863688</v>
      </c>
      <c r="CR20" s="64">
        <f>IF(CR$15&lt;2025+$T20,BR20+($S20*'VT CHS Emissions Schedule'!Q$5)/(1-$K20),0)</f>
        <v>1501134.2083863688</v>
      </c>
      <c r="CS20" s="64">
        <f>IF(CS$15&lt;2025+$T20,BS20+($S20*'VT CHS Emissions Schedule'!R$5)/(1-$K20),0)</f>
        <v>1501134.2083863688</v>
      </c>
      <c r="CT20" s="64">
        <f>IF(CT$15&lt;2025+$T20,BT20+($S20*'VT CHS Emissions Schedule'!S$5)/(1-$K20),0)</f>
        <v>1501045.5486071787</v>
      </c>
      <c r="CU20" s="64">
        <f>IF(CU$15&lt;2025+$T20,BU20+($S20*'VT CHS Emissions Schedule'!T$5)/(1-$K20),0)</f>
        <v>1501045.5486071787</v>
      </c>
      <c r="CV20" s="64">
        <f>IF(CV$15&lt;2025+$T20,BV20+($S20*'VT CHS Emissions Schedule'!U$5)/(1-$K20),0)</f>
        <v>1501045.5486071787</v>
      </c>
      <c r="CW20" s="64">
        <f>IF(CW$15&lt;2025+$T20,BW20+($S20*'VT CHS Emissions Schedule'!V$5)/(1-$K20),0)</f>
        <v>1501045.5486071787</v>
      </c>
      <c r="CX20" s="64">
        <f>IF(CX$15&lt;2025+$T20,BX20+($S20*'VT CHS Emissions Schedule'!W$5)/(1-$K20),0)</f>
        <v>1501045.5486071787</v>
      </c>
      <c r="CY20" s="64">
        <f>IF(CY$15&lt;2025+$T20,BY20+($S20*'VT CHS Emissions Schedule'!X$5)/(1-$K20),0)</f>
        <v>1500954.803954676</v>
      </c>
      <c r="CZ20" s="64">
        <f>IF(CZ$15&lt;2025+$T20,BZ20+($S20*'VT CHS Emissions Schedule'!Y$5)/(1-$K20),0)</f>
        <v>1500954.803954676</v>
      </c>
      <c r="DA20" s="64">
        <f>IF(DA$15&lt;2025+$T20,CA20+($S20*'VT CHS Emissions Schedule'!Z$5)/(1-$K20),0)</f>
        <v>1500954.803954676</v>
      </c>
      <c r="DB20" s="64">
        <f>IF(DB$15&lt;2025+$T20,CB20+($S20*'VT CHS Emissions Schedule'!AA$5)/(1-$K20),0)</f>
        <v>1500954.803954676</v>
      </c>
      <c r="DC20" s="64">
        <f>IF(DC$15&lt;2025+$T20,CC20+($S20*'VT CHS Emissions Schedule'!AB$5)/(1-$K20),0)</f>
        <v>1500954.803954676</v>
      </c>
      <c r="DD20" s="64">
        <f>IF(DD$15&lt;2025+$T20,CD20+($S20*'VT CHS Emissions Schedule'!AC$5)/(1-$K20),0)</f>
        <v>0</v>
      </c>
    </row>
    <row r="21" spans="1:108" ht="15.75" x14ac:dyDescent="0.25">
      <c r="A21" s="504"/>
      <c r="B21" s="112" t="s">
        <v>8</v>
      </c>
      <c r="C21" s="64">
        <f t="shared" si="5"/>
        <v>42388149.258230932</v>
      </c>
      <c r="D21" s="64">
        <f t="shared" si="6"/>
        <v>42213867.418240137</v>
      </c>
      <c r="E21" s="223">
        <f t="shared" si="1"/>
        <v>42.388149258230932</v>
      </c>
      <c r="F21" s="111">
        <f t="shared" si="2"/>
        <v>1581067.600596877</v>
      </c>
      <c r="G21" s="64">
        <f>IF($B21="Natural gas",($P21*AE21)/(1-$I21)-($Q21*'VT CHS Emissions Schedule'!D$5)/(1-$K21),IF(OR($B21="Propane",$B21="Oil"),($P21*AE21)-($Q21*'VT CHS Emissions Schedule'!D$5)/(1-$K21),(($T$45*$R21*('VT CHS Emissions Schedule'!D$8+$N21)/$U$45)+($T$46*$R21*('VT CHS Emissions Schedule'!D$9+$M21)/$U$46)+($T$47*$R21*'VT CHS Emissions Schedule'!D$7/$U$47)/(1-$L21)+($T$48*$R21*'VT CHS Emissions Schedule'!D$5/$U$48/(1-$K21))+($T$49*$R21*('VT CHS Emissions Schedule'!D$35+$N21)/$U$49))-($Q21*'VT CHS Emissions Schedule'!D$5)/(1-$K21)))</f>
        <v>1596301.0252909595</v>
      </c>
      <c r="H21" s="64">
        <f>($S21*'VT CHS Emissions Schedule'!D$5)/(1-$K21)</f>
        <v>-15233.42469408237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7"/>
        <v>24298.090909090908</v>
      </c>
      <c r="Q21" s="64">
        <f t="shared" si="3"/>
        <v>5215.2000000000007</v>
      </c>
      <c r="R21" s="64">
        <f t="shared" si="8"/>
        <v>21382.32</v>
      </c>
      <c r="S21" s="64">
        <f t="shared" si="4"/>
        <v>-387.20303317535536</v>
      </c>
      <c r="T21" s="68">
        <v>25</v>
      </c>
      <c r="U21" s="64">
        <v>12000</v>
      </c>
      <c r="V21" s="64">
        <v>1681</v>
      </c>
      <c r="W21" s="71">
        <f t="shared" ref="W21:W23" si="9">$V$57</f>
        <v>4.0999999999999996</v>
      </c>
      <c r="X21" s="72">
        <f t="shared" si="0"/>
        <v>0.88</v>
      </c>
      <c r="Y21" s="64">
        <v>12000</v>
      </c>
      <c r="Z21" s="72">
        <f t="shared" ref="Z21:Z23" si="10">$U$57</f>
        <v>21.1</v>
      </c>
      <c r="AA21" s="64">
        <v>591</v>
      </c>
      <c r="AB21" s="80">
        <v>0.68</v>
      </c>
      <c r="AC21" s="74">
        <v>3.5999999999999999E-3</v>
      </c>
      <c r="AD21" s="75">
        <v>1.06E-3</v>
      </c>
      <c r="AE21" s="67">
        <f>IF(AE$15&lt;2025+$T21,$J21+_xlfn.XLOOKUP(_xlfn.XLOOKUP($B21,Lookups!$A$3:$A$17,Lookups!$B$3:$B$17),'VT CHS Emissions Schedule'!$A:$A,'VT CHS Emissions Schedule'!D:D),0)</f>
        <v>74.140744137069305</v>
      </c>
      <c r="AF21" s="67">
        <f>IF(AF$15&lt;2025+$T21,$J21+_xlfn.XLOOKUP(_xlfn.XLOOKUP($B21,Lookups!$A$3:$A$17,Lookups!$B$3:$B$17),'VT CHS Emissions Schedule'!$A:$A,'VT CHS Emissions Schedule'!E:E),0)</f>
        <v>73.913585753439619</v>
      </c>
      <c r="AG21" s="67">
        <f>IF(AG$15&lt;2025+$T21,$J21+_xlfn.XLOOKUP(_xlfn.XLOOKUP($B21,Lookups!$A$3:$A$17,Lookups!$B$3:$B$17),'VT CHS Emissions Schedule'!$A:$A,'VT CHS Emissions Schedule'!F:F),0)</f>
        <v>73.913585753439619</v>
      </c>
      <c r="AH21" s="67">
        <f>IF(AH$15&lt;2025+$T21,$J21+_xlfn.XLOOKUP(_xlfn.XLOOKUP($B21,Lookups!$A$3:$A$17,Lookups!$B$3:$B$17),'VT CHS Emissions Schedule'!$A:$A,'VT CHS Emissions Schedule'!G:G),0)</f>
        <v>73.913585753439619</v>
      </c>
      <c r="AI21" s="67">
        <f>IF(AI$15&lt;2025+$T21,$J21+_xlfn.XLOOKUP(_xlfn.XLOOKUP($B21,Lookups!$A$3:$A$17,Lookups!$B$3:$B$17),'VT CHS Emissions Schedule'!$A:$A,'VT CHS Emissions Schedule'!H:H),0)</f>
        <v>73.904830687526697</v>
      </c>
      <c r="AJ21" s="67">
        <f>IF(AJ$15&lt;2025+$T21,$J21+_xlfn.XLOOKUP(_xlfn.XLOOKUP($B21,Lookups!$A$3:$A$17,Lookups!$B$3:$B$17),'VT CHS Emissions Schedule'!$A:$A,'VT CHS Emissions Schedule'!I:I),0)</f>
        <v>73.904830687526697</v>
      </c>
      <c r="AK21" s="67">
        <f>IF(AK$15&lt;2025+$T21,$J21+_xlfn.XLOOKUP(_xlfn.XLOOKUP($B21,Lookups!$A$3:$A$17,Lookups!$B$3:$B$17),'VT CHS Emissions Schedule'!$A:$A,'VT CHS Emissions Schedule'!J:J),0)</f>
        <v>73.904830687526697</v>
      </c>
      <c r="AL21" s="67">
        <f>IF(AL$15&lt;2025+$T21,$J21+_xlfn.XLOOKUP(_xlfn.XLOOKUP($B21,Lookups!$A$3:$A$17,Lookups!$B$3:$B$17),'VT CHS Emissions Schedule'!$A:$A,'VT CHS Emissions Schedule'!K:K),0)</f>
        <v>73.904830687526697</v>
      </c>
      <c r="AM21" s="67">
        <f>IF(AM$15&lt;2025+$T21,$J21+_xlfn.XLOOKUP(_xlfn.XLOOKUP($B21,Lookups!$A$3:$A$17,Lookups!$B$3:$B$17),'VT CHS Emissions Schedule'!$A:$A,'VT CHS Emissions Schedule'!L:L),0)</f>
        <v>73.904830687526697</v>
      </c>
      <c r="AN21" s="67">
        <f>IF(AN$15&lt;2025+$T21,$J21+_xlfn.XLOOKUP(_xlfn.XLOOKUP($B21,Lookups!$A$3:$A$17,Lookups!$B$3:$B$17),'VT CHS Emissions Schedule'!$A:$A,'VT CHS Emissions Schedule'!M:M),0)</f>
        <v>73.534497310657912</v>
      </c>
      <c r="AO21" s="67">
        <f>IF(AO$15&lt;2025+$T21,$J21+_xlfn.XLOOKUP(_xlfn.XLOOKUP($B21,Lookups!$A$3:$A$17,Lookups!$B$3:$B$17),'VT CHS Emissions Schedule'!$A:$A,'VT CHS Emissions Schedule'!N:N),0)</f>
        <v>73.534497310657912</v>
      </c>
      <c r="AP21" s="67">
        <f>IF(AP$15&lt;2025+$T21,$J21+_xlfn.XLOOKUP(_xlfn.XLOOKUP($B21,Lookups!$A$3:$A$17,Lookups!$B$3:$B$17),'VT CHS Emissions Schedule'!$A:$A,'VT CHS Emissions Schedule'!O:O),0)</f>
        <v>73.534497310657912</v>
      </c>
      <c r="AQ21" s="67">
        <f>IF(AQ$15&lt;2025+$T21,$J21+_xlfn.XLOOKUP(_xlfn.XLOOKUP($B21,Lookups!$A$3:$A$17,Lookups!$B$3:$B$17),'VT CHS Emissions Schedule'!$A:$A,'VT CHS Emissions Schedule'!P:P),0)</f>
        <v>73.534497310657912</v>
      </c>
      <c r="AR21" s="67">
        <f>IF(AR$15&lt;2025+$T21,$J21+_xlfn.XLOOKUP(_xlfn.XLOOKUP($B21,Lookups!$A$3:$A$17,Lookups!$B$3:$B$17),'VT CHS Emissions Schedule'!$A:$A,'VT CHS Emissions Schedule'!Q:Q),0)</f>
        <v>73.534497310657912</v>
      </c>
      <c r="AS21" s="67">
        <f>IF(AS$15&lt;2025+$T21,$J21+_xlfn.XLOOKUP(_xlfn.XLOOKUP($B21,Lookups!$A$3:$A$17,Lookups!$B$3:$B$17),'VT CHS Emissions Schedule'!$A:$A,'VT CHS Emissions Schedule'!R:R),0)</f>
        <v>73.470054800700524</v>
      </c>
      <c r="AT21" s="67">
        <f>IF(AT$15&lt;2025+$T21,$J21+_xlfn.XLOOKUP(_xlfn.XLOOKUP($B21,Lookups!$A$3:$A$17,Lookups!$B$3:$B$17),'VT CHS Emissions Schedule'!$A:$A,'VT CHS Emissions Schedule'!S:S),0)</f>
        <v>73.470054800700524</v>
      </c>
      <c r="AU21" s="67">
        <f>IF(AU$15&lt;2025+$T21,$J21+_xlfn.XLOOKUP(_xlfn.XLOOKUP($B21,Lookups!$A$3:$A$17,Lookups!$B$3:$B$17),'VT CHS Emissions Schedule'!$A:$A,'VT CHS Emissions Schedule'!T:T),0)</f>
        <v>73.470054800700524</v>
      </c>
      <c r="AV21" s="67">
        <f>IF(AV$15&lt;2025+$T21,$J21+_xlfn.XLOOKUP(_xlfn.XLOOKUP($B21,Lookups!$A$3:$A$17,Lookups!$B$3:$B$17),'VT CHS Emissions Schedule'!$A:$A,'VT CHS Emissions Schedule'!U:U),0)</f>
        <v>73.470054800700524</v>
      </c>
      <c r="AW21" s="67">
        <f>IF(AW$15&lt;2025+$T21,$J21+_xlfn.XLOOKUP(_xlfn.XLOOKUP($B21,Lookups!$A$3:$A$17,Lookups!$B$3:$B$17),'VT CHS Emissions Schedule'!$A:$A,'VT CHS Emissions Schedule'!V:V),0)</f>
        <v>73.470054800700524</v>
      </c>
      <c r="AX21" s="67">
        <f>IF(AX$15&lt;2025+$T21,$J21+_xlfn.XLOOKUP(_xlfn.XLOOKUP($B21,Lookups!$A$3:$A$17,Lookups!$B$3:$B$17),'VT CHS Emissions Schedule'!$A:$A,'VT CHS Emissions Schedule'!W:W),0)</f>
        <v>73.45074741691964</v>
      </c>
      <c r="AY21" s="67">
        <f>IF(AY$15&lt;2025+$T21,$J21+_xlfn.XLOOKUP(_xlfn.XLOOKUP($B21,Lookups!$A$3:$A$17,Lookups!$B$3:$B$17),'VT CHS Emissions Schedule'!$A:$A,'VT CHS Emissions Schedule'!X:X),0)</f>
        <v>73.45074741691964</v>
      </c>
      <c r="AZ21" s="67">
        <f>IF(AZ$15&lt;2025+$T21,$J21+_xlfn.XLOOKUP(_xlfn.XLOOKUP($B21,Lookups!$A$3:$A$17,Lookups!$B$3:$B$17),'VT CHS Emissions Schedule'!$A:$A,'VT CHS Emissions Schedule'!Y:Y),0)</f>
        <v>73.45074741691964</v>
      </c>
      <c r="BA21" s="67">
        <f>IF(BA$15&lt;2025+$T21,$J21+_xlfn.XLOOKUP(_xlfn.XLOOKUP($B21,Lookups!$A$3:$A$17,Lookups!$B$3:$B$17),'VT CHS Emissions Schedule'!$A:$A,'VT CHS Emissions Schedule'!Z:Z),0)</f>
        <v>73.45074741691964</v>
      </c>
      <c r="BB21" s="67">
        <f>IF(BB$15&lt;2025+$T21,$J21+_xlfn.XLOOKUP(_xlfn.XLOOKUP($B21,Lookups!$A$3:$A$17,Lookups!$B$3:$B$17),'VT CHS Emissions Schedule'!$A:$A,'VT CHS Emissions Schedule'!AA:AA),0)</f>
        <v>73.45074741691964</v>
      </c>
      <c r="BC21" s="67">
        <f>IF(BC$15&lt;2025+$T21,$J21+_xlfn.XLOOKUP(_xlfn.XLOOKUP($B21,Lookups!$A$3:$A$17,Lookups!$B$3:$B$17),'VT CHS Emissions Schedule'!$A:$A,'VT CHS Emissions Schedule'!AB:AB),0)</f>
        <v>73.430986011602172</v>
      </c>
      <c r="BD21" s="67">
        <f>IF(BD$15&lt;2025+$T21,$J21+_xlfn.XLOOKUP(_xlfn.XLOOKUP($B21,Lookups!$A$3:$A$17,Lookups!$B$3:$B$17),'VT CHS Emissions Schedule'!$A:$A,'VT CHS Emissions Schedule'!AC:AC),0)</f>
        <v>0</v>
      </c>
      <c r="BE21" s="64">
        <f>IF(BE$15&lt;2025+$T21,(IF($B21="Natural gas",($P21*AE21)/(1-$I21)-($Q21*'VT CHS Emissions Schedule'!D$5)/(1-$K21),IF(OR($B21="Propane",$B21="Oil"),($P21*AE21)-($Q21*'VT CHS Emissions Schedule'!D$5)/(1-$K21),(($T$45*$R21*('VT CHS Emissions Schedule'!D$8+$N21)/$U$45)+($T$46*$R21*('VT CHS Emissions Schedule'!D$9+$M21)/$U$46)+($T$47*$R21*'VT CHS Emissions Schedule'!D$7/$U$47)/(1-$L21)+($T$48*$R21*'VT CHS Emissions Schedule'!D$5/$U$48/(1-$K21))+($T$49*$R21*('VT CHS Emissions Schedule'!D$35+$O21)/$U$49))-($Q21*'VT CHS Emissions Schedule'!D$5)/(1-$K21)))),0)</f>
        <v>1596301.0252909595</v>
      </c>
      <c r="BF21" s="64">
        <f>IF(BF$15&lt;2025+$T21,(IF($B21="Natural gas",($P21*AF21)/(1-$I21)-($Q21*'VT CHS Emissions Schedule'!E$5)/(1-$K21),IF(OR($B21="Propane",$B21="Oil"),($P21*AF21)-($Q21*'VT CHS Emissions Schedule'!E$5)/(1-$K21),(($T$45*$R21*('VT CHS Emissions Schedule'!E$8+$N21)/$U$45)+($T$46*$R21*('VT CHS Emissions Schedule'!E$9+$M21)/$U$46)+($T$47*$R21*'VT CHS Emissions Schedule'!E$7/$U$47)/(1-$L21)+($T$48*$R21*'VT CHS Emissions Schedule'!E$5/$U$48/(1-$K21))+($T$49*$R21*('VT CHS Emissions Schedule'!E$35+$O21)/$U$49))-($Q21*'VT CHS Emissions Schedule'!E$5)/(1-$K21)))),0)</f>
        <v>1605048.4473671094</v>
      </c>
      <c r="BG21" s="64">
        <f>IF(BG$15&lt;2025+$T21,(IF($B21="Natural gas",($P21*AG21)/(1-$I21)-($Q21*'VT CHS Emissions Schedule'!F$5)/(1-$K21),IF(OR($B21="Propane",$B21="Oil"),($P21*AG21)-($Q21*'VT CHS Emissions Schedule'!F$5)/(1-$K21),(($T$45*$R21*('VT CHS Emissions Schedule'!F$8+$N21)/$U$45)+($T$46*$R21*('VT CHS Emissions Schedule'!F$9+$M21)/$U$46)+($T$47*$R21*'VT CHS Emissions Schedule'!F$7/$U$47)/(1-$L21)+($T$48*$R21*'VT CHS Emissions Schedule'!F$5/$U$48/(1-$K21))+($T$49*$R21*('VT CHS Emissions Schedule'!F$35+$O21)/$U$49))-($Q21*'VT CHS Emissions Schedule'!F$5)/(1-$K21)))),0)</f>
        <v>1619315.3844994553</v>
      </c>
      <c r="BH21" s="64">
        <f>IF(BH$15&lt;2025+$T21,(IF($B21="Natural gas",($P21*AH21)/(1-$I21)-($Q21*'VT CHS Emissions Schedule'!G$5)/(1-$K21),IF(OR($B21="Propane",$B21="Oil"),($P21*AH21)-($Q21*'VT CHS Emissions Schedule'!G$5)/(1-$K21),(($T$45*$R21*('VT CHS Emissions Schedule'!G$8+$N21)/$U$45)+($T$46*$R21*('VT CHS Emissions Schedule'!G$9+$M21)/$U$46)+($T$47*$R21*'VT CHS Emissions Schedule'!G$7/$U$47)/(1-$L21)+($T$48*$R21*'VT CHS Emissions Schedule'!G$5/$U$48/(1-$K21))+($T$49*$R21*('VT CHS Emissions Schedule'!G$35+$O21)/$U$49))-($Q21*'VT CHS Emissions Schedule'!G$5)/(1-$K21)))),0)</f>
        <v>1633582.3216318013</v>
      </c>
      <c r="BI21" s="64">
        <f>IF(BI$15&lt;2025+$T21,(IF($B21="Natural gas",($P21*AI21)/(1-$I21)-($Q21*'VT CHS Emissions Schedule'!H$5)/(1-$K21),IF(OR($B21="Propane",$B21="Oil"),($P21*AI21)-($Q21*'VT CHS Emissions Schedule'!H$5)/(1-$K21),(($T$45*$R21*('VT CHS Emissions Schedule'!H$8+$N21)/$U$45)+($T$46*$R21*('VT CHS Emissions Schedule'!H$9+$M21)/$U$46)+($T$47*$R21*'VT CHS Emissions Schedule'!H$7/$U$47)/(1-$L21)+($T$48*$R21*'VT CHS Emissions Schedule'!H$5/$U$48/(1-$K21))+($T$49*$R21*('VT CHS Emissions Schedule'!H$35+$O21)/$U$49))-($Q21*'VT CHS Emissions Schedule'!H$5)/(1-$K21)))),0)</f>
        <v>1647636.5273766799</v>
      </c>
      <c r="BJ21" s="64">
        <f>IF(BJ$15&lt;2025+$T21,(IF($B21="Natural gas",($P21*AJ21)/(1-$I21)-($Q21*'VT CHS Emissions Schedule'!I$5)/(1-$K21),IF(OR($B21="Propane",$B21="Oil"),($P21*AJ21)-($Q21*'VT CHS Emissions Schedule'!I$5)/(1-$K21),(($T$45*$R21*('VT CHS Emissions Schedule'!I$8+$N21)/$U$45)+($T$46*$R21*('VT CHS Emissions Schedule'!I$9+$M21)/$U$46)+($T$47*$R21*'VT CHS Emissions Schedule'!I$7/$U$47)/(1-$L21)+($T$48*$R21*'VT CHS Emissions Schedule'!I$5/$U$48/(1-$K21))+($T$49*$R21*('VT CHS Emissions Schedule'!I$35+$O21)/$U$49))-($Q21*'VT CHS Emissions Schedule'!I$5)/(1-$K21)))),0)</f>
        <v>1661903.4645090259</v>
      </c>
      <c r="BK21" s="64">
        <f>IF(BK$15&lt;2025+$T21,(IF($B21="Natural gas",($P21*AK21)/(1-$I21)-($Q21*'VT CHS Emissions Schedule'!J$5)/(1-$K21),IF(OR($B21="Propane",$B21="Oil"),($P21*AK21)-($Q21*'VT CHS Emissions Schedule'!J$5)/(1-$K21),(($T$45*$R21*('VT CHS Emissions Schedule'!J$8+$N21)/$U$45)+($T$46*$R21*('VT CHS Emissions Schedule'!J$9+$M21)/$U$46)+($T$47*$R21*'VT CHS Emissions Schedule'!J$7/$U$47)/(1-$L21)+($T$48*$R21*'VT CHS Emissions Schedule'!J$5/$U$48/(1-$K21))+($T$49*$R21*('VT CHS Emissions Schedule'!J$35+$O21)/$U$49))-($Q21*'VT CHS Emissions Schedule'!J$5)/(1-$K21)))),0)</f>
        <v>1676170.4016413719</v>
      </c>
      <c r="BL21" s="64">
        <f>IF(BL$15&lt;2025+$T21,(IF($B21="Natural gas",($P21*AL21)/(1-$I21)-($Q21*'VT CHS Emissions Schedule'!K$5)/(1-$K21),IF(OR($B21="Propane",$B21="Oil"),($P21*AL21)-($Q21*'VT CHS Emissions Schedule'!K$5)/(1-$K21),(($T$45*$R21*('VT CHS Emissions Schedule'!K$8+$N21)/$U$45)+($T$46*$R21*('VT CHS Emissions Schedule'!K$9+$M21)/$U$46)+($T$47*$R21*'VT CHS Emissions Schedule'!K$7/$U$47)/(1-$L21)+($T$48*$R21*'VT CHS Emissions Schedule'!K$5/$U$48/(1-$K21))+($T$49*$R21*('VT CHS Emissions Schedule'!K$35+$O21)/$U$49))-($Q21*'VT CHS Emissions Schedule'!K$5)/(1-$K21)))),0)</f>
        <v>1690437.3387737179</v>
      </c>
      <c r="BM21" s="64">
        <f>IF(BM$15&lt;2025+$T21,(IF($B21="Natural gas",($P21*AM21)/(1-$I21)-($Q21*'VT CHS Emissions Schedule'!L$5)/(1-$K21),IF(OR($B21="Propane",$B21="Oil"),($P21*AM21)-($Q21*'VT CHS Emissions Schedule'!L$5)/(1-$K21),(($T$45*$R21*('VT CHS Emissions Schedule'!L$8+$N21)/$U$45)+($T$46*$R21*('VT CHS Emissions Schedule'!L$9+$M21)/$U$46)+($T$47*$R21*'VT CHS Emissions Schedule'!L$7/$U$47)/(1-$L21)+($T$48*$R21*'VT CHS Emissions Schedule'!L$5/$U$48/(1-$K21))+($T$49*$R21*('VT CHS Emissions Schedule'!L$35+$O21)/$U$49))-($Q21*'VT CHS Emissions Schedule'!L$5)/(1-$K21)))),0)</f>
        <v>1704704.2759060638</v>
      </c>
      <c r="BN21" s="64">
        <f>IF(BN$15&lt;2025+$T21,(IF($B21="Natural gas",($P21*AN21)/(1-$I21)-($Q21*'VT CHS Emissions Schedule'!M$5)/(1-$K21),IF(OR($B21="Propane",$B21="Oil"),($P21*AN21)-($Q21*'VT CHS Emissions Schedule'!M$5)/(1-$K21),(($T$45*$R21*('VT CHS Emissions Schedule'!M$8+$N21)/$U$45)+($T$46*$R21*('VT CHS Emissions Schedule'!M$9+$M21)/$U$46)+($T$47*$R21*'VT CHS Emissions Schedule'!M$7/$U$47)/(1-$L21)+($T$48*$R21*'VT CHS Emissions Schedule'!M$5/$U$48/(1-$K21))+($T$49*$R21*('VT CHS Emissions Schedule'!M$35+$O21)/$U$49))-($Q21*'VT CHS Emissions Schedule'!M$5)/(1-$K21)))),0)</f>
        <v>1709972.8189805816</v>
      </c>
      <c r="BO21" s="64">
        <f>IF(BO$15&lt;2025+$T21,(IF($B21="Natural gas",($P21*AO21)/(1-$I21)-($Q21*'VT CHS Emissions Schedule'!N$5)/(1-$K21),IF(OR($B21="Propane",$B21="Oil"),($P21*AO21)-($Q21*'VT CHS Emissions Schedule'!N$5)/(1-$K21),(($T$45*$R21*('VT CHS Emissions Schedule'!N$8+$N21)/$U$45)+($T$46*$R21*('VT CHS Emissions Schedule'!N$9+$M21)/$U$46)+($T$47*$R21*'VT CHS Emissions Schedule'!N$7/$U$47)/(1-$L21)+($T$48*$R21*'VT CHS Emissions Schedule'!N$5/$U$48/(1-$K21))+($T$49*$R21*('VT CHS Emissions Schedule'!N$35+$O21)/$U$49))-($Q21*'VT CHS Emissions Schedule'!N$5)/(1-$K21)))),0)</f>
        <v>1724239.7561129276</v>
      </c>
      <c r="BP21" s="64">
        <f>IF(BP$15&lt;2025+$T21,(IF($B21="Natural gas",($P21*AP21)/(1-$I21)-($Q21*'VT CHS Emissions Schedule'!O$5)/(1-$K21),IF(OR($B21="Propane",$B21="Oil"),($P21*AP21)-($Q21*'VT CHS Emissions Schedule'!O$5)/(1-$K21),(($T$45*$R21*('VT CHS Emissions Schedule'!O$8+$N21)/$U$45)+($T$46*$R21*('VT CHS Emissions Schedule'!O$9+$M21)/$U$46)+($T$47*$R21*'VT CHS Emissions Schedule'!O$7/$U$47)/(1-$L21)+($T$48*$R21*'VT CHS Emissions Schedule'!O$5/$U$48/(1-$K21))+($T$49*$R21*('VT CHS Emissions Schedule'!O$35+$O21)/$U$49))-($Q21*'VT CHS Emissions Schedule'!O$5)/(1-$K21)))),0)</f>
        <v>1724239.7561129276</v>
      </c>
      <c r="BQ21" s="64">
        <f>IF(BQ$15&lt;2025+$T21,(IF($B21="Natural gas",($P21*AQ21)/(1-$I21)-($Q21*'VT CHS Emissions Schedule'!P$5)/(1-$K21),IF(OR($B21="Propane",$B21="Oil"),($P21*AQ21)-($Q21*'VT CHS Emissions Schedule'!P$5)/(1-$K21),(($T$45*$R21*('VT CHS Emissions Schedule'!P$8+$N21)/$U$45)+($T$46*$R21*('VT CHS Emissions Schedule'!P$9+$M21)/$U$46)+($T$47*$R21*'VT CHS Emissions Schedule'!P$7/$U$47)/(1-$L21)+($T$48*$R21*'VT CHS Emissions Schedule'!P$5/$U$48/(1-$K21))+($T$49*$R21*('VT CHS Emissions Schedule'!P$35+$O21)/$U$49))-($Q21*'VT CHS Emissions Schedule'!P$5)/(1-$K21)))),0)</f>
        <v>1724239.7561129276</v>
      </c>
      <c r="BR21" s="64">
        <f>IF(BR$15&lt;2025+$T21,(IF($B21="Natural gas",($P21*AR21)/(1-$I21)-($Q21*'VT CHS Emissions Schedule'!Q$5)/(1-$K21),IF(OR($B21="Propane",$B21="Oil"),($P21*AR21)-($Q21*'VT CHS Emissions Schedule'!Q$5)/(1-$K21),(($T$45*$R21*('VT CHS Emissions Schedule'!Q$8+$N21)/$U$45)+($T$46*$R21*('VT CHS Emissions Schedule'!Q$9+$M21)/$U$46)+($T$47*$R21*'VT CHS Emissions Schedule'!Q$7/$U$47)/(1-$L21)+($T$48*$R21*'VT CHS Emissions Schedule'!Q$5/$U$48/(1-$K21))+($T$49*$R21*('VT CHS Emissions Schedule'!Q$35+$O21)/$U$49))-($Q21*'VT CHS Emissions Schedule'!Q$5)/(1-$K21)))),0)</f>
        <v>1724239.7561129276</v>
      </c>
      <c r="BS21" s="64">
        <f>IF(BS$15&lt;2025+$T21,(IF($B21="Natural gas",($P21*AS21)/(1-$I21)-($Q21*'VT CHS Emissions Schedule'!R$5)/(1-$K21),IF(OR($B21="Propane",$B21="Oil"),($P21*AS21)-($Q21*'VT CHS Emissions Schedule'!R$5)/(1-$K21),(($T$45*$R21*('VT CHS Emissions Schedule'!R$8+$N21)/$U$45)+($T$46*$R21*('VT CHS Emissions Schedule'!R$9+$M21)/$U$46)+($T$47*$R21*'VT CHS Emissions Schedule'!R$7/$U$47)/(1-$L21)+($T$48*$R21*'VT CHS Emissions Schedule'!R$5/$U$48/(1-$K21))+($T$49*$R21*('VT CHS Emissions Schedule'!R$35+$O21)/$U$49))-($Q21*'VT CHS Emissions Schedule'!R$5)/(1-$K21)))),0)</f>
        <v>1722673.9261475729</v>
      </c>
      <c r="BT21" s="64">
        <f>IF(BT$15&lt;2025+$T21,(IF($B21="Natural gas",($P21*AT21)/(1-$I21)-($Q21*'VT CHS Emissions Schedule'!S$5)/(1-$K21),IF(OR($B21="Propane",$B21="Oil"),($P21*AT21)-($Q21*'VT CHS Emissions Schedule'!S$5)/(1-$K21),(($T$45*$R21*('VT CHS Emissions Schedule'!S$8+$N21)/$U$45)+($T$46*$R21*('VT CHS Emissions Schedule'!S$9+$M21)/$U$46)+($T$47*$R21*'VT CHS Emissions Schedule'!S$7/$U$47)/(1-$L21)+($T$48*$R21*'VT CHS Emissions Schedule'!S$5/$U$48/(1-$K21))+($T$49*$R21*('VT CHS Emissions Schedule'!S$35+$O21)/$U$49))-($Q21*'VT CHS Emissions Schedule'!S$5)/(1-$K21)))),0)</f>
        <v>1722673.9261475729</v>
      </c>
      <c r="BU21" s="64">
        <f>IF(BU$15&lt;2025+$T21,(IF($B21="Natural gas",($P21*AU21)/(1-$I21)-($Q21*'VT CHS Emissions Schedule'!T$5)/(1-$K21),IF(OR($B21="Propane",$B21="Oil"),($P21*AU21)-($Q21*'VT CHS Emissions Schedule'!T$5)/(1-$K21),(($T$45*$R21*('VT CHS Emissions Schedule'!T$8+$N21)/$U$45)+($T$46*$R21*('VT CHS Emissions Schedule'!T$9+$M21)/$U$46)+($T$47*$R21*'VT CHS Emissions Schedule'!T$7/$U$47)/(1-$L21)+($T$48*$R21*'VT CHS Emissions Schedule'!T$5/$U$48/(1-$K21))+($T$49*$R21*('VT CHS Emissions Schedule'!T$35+$O21)/$U$49))-($Q21*'VT CHS Emissions Schedule'!T$5)/(1-$K21)))),0)</f>
        <v>1722673.9261475729</v>
      </c>
      <c r="BV21" s="64">
        <f>IF(BV$15&lt;2025+$T21,(IF($B21="Natural gas",($P21*AV21)/(1-$I21)-($Q21*'VT CHS Emissions Schedule'!U$5)/(1-$K21),IF(OR($B21="Propane",$B21="Oil"),($P21*AV21)-($Q21*'VT CHS Emissions Schedule'!U$5)/(1-$K21),(($T$45*$R21*('VT CHS Emissions Schedule'!U$8+$N21)/$U$45)+($T$46*$R21*('VT CHS Emissions Schedule'!U$9+$M21)/$U$46)+($T$47*$R21*'VT CHS Emissions Schedule'!U$7/$U$47)/(1-$L21)+($T$48*$R21*'VT CHS Emissions Schedule'!U$5/$U$48/(1-$K21))+($T$49*$R21*('VT CHS Emissions Schedule'!U$35+$O21)/$U$49))-($Q21*'VT CHS Emissions Schedule'!U$5)/(1-$K21)))),0)</f>
        <v>1722673.9261475729</v>
      </c>
      <c r="BW21" s="64">
        <f>IF(BW$15&lt;2025+$T21,(IF($B21="Natural gas",($P21*AW21)/(1-$I21)-($Q21*'VT CHS Emissions Schedule'!V$5)/(1-$K21),IF(OR($B21="Propane",$B21="Oil"),($P21*AW21)-($Q21*'VT CHS Emissions Schedule'!V$5)/(1-$K21),(($T$45*$R21*('VT CHS Emissions Schedule'!V$8+$N21)/$U$45)+($T$46*$R21*('VT CHS Emissions Schedule'!V$9+$M21)/$U$46)+($T$47*$R21*'VT CHS Emissions Schedule'!V$7/$U$47)/(1-$L21)+($T$48*$R21*'VT CHS Emissions Schedule'!V$5/$U$48/(1-$K21))+($T$49*$R21*('VT CHS Emissions Schedule'!V$35+$O21)/$U$49))-($Q21*'VT CHS Emissions Schedule'!V$5)/(1-$K21)))),0)</f>
        <v>1722673.9261475729</v>
      </c>
      <c r="BX21" s="64">
        <f>IF(BX$15&lt;2025+$T21,(IF($B21="Natural gas",($P21*AX21)/(1-$I21)-($Q21*'VT CHS Emissions Schedule'!W$5)/(1-$K21),IF(OR($B21="Propane",$B21="Oil"),($P21*AX21)-($Q21*'VT CHS Emissions Schedule'!W$5)/(1-$K21),(($T$45*$R21*('VT CHS Emissions Schedule'!W$8+$N21)/$U$45)+($T$46*$R21*('VT CHS Emissions Schedule'!W$9+$M21)/$U$46)+($T$47*$R21*'VT CHS Emissions Schedule'!W$7/$U$47)/(1-$L21)+($T$48*$R21*'VT CHS Emissions Schedule'!W$5/$U$48/(1-$K21))+($T$49*$R21*('VT CHS Emissions Schedule'!W$35+$O21)/$U$49))-($Q21*'VT CHS Emissions Schedule'!W$5)/(1-$K21)))),0)</f>
        <v>1722204.7935812483</v>
      </c>
      <c r="BY21" s="64">
        <f>IF(BY$15&lt;2025+$T21,(IF($B21="Natural gas",($P21*AY21)/(1-$I21)-($Q21*'VT CHS Emissions Schedule'!X$5)/(1-$K21),IF(OR($B21="Propane",$B21="Oil"),($P21*AY21)-($Q21*'VT CHS Emissions Schedule'!X$5)/(1-$K21),(($T$45*$R21*('VT CHS Emissions Schedule'!X$8+$N21)/$U$45)+($T$46*$R21*('VT CHS Emissions Schedule'!X$9+$M21)/$U$46)+($T$47*$R21*'VT CHS Emissions Schedule'!X$7/$U$47)/(1-$L21)+($T$48*$R21*'VT CHS Emissions Schedule'!X$5/$U$48/(1-$K21))+($T$49*$R21*('VT CHS Emissions Schedule'!X$35+$O21)/$U$49))-($Q21*'VT CHS Emissions Schedule'!X$5)/(1-$K21)))),0)</f>
        <v>1722204.7935812483</v>
      </c>
      <c r="BZ21" s="64">
        <f>IF(BZ$15&lt;2025+$T21,(IF($B21="Natural gas",($P21*AZ21)/(1-$I21)-($Q21*'VT CHS Emissions Schedule'!Y$5)/(1-$K21),IF(OR($B21="Propane",$B21="Oil"),($P21*AZ21)-($Q21*'VT CHS Emissions Schedule'!Y$5)/(1-$K21),(($T$45*$R21*('VT CHS Emissions Schedule'!Y$8+$N21)/$U$45)+($T$46*$R21*('VT CHS Emissions Schedule'!Y$9+$M21)/$U$46)+($T$47*$R21*'VT CHS Emissions Schedule'!Y$7/$U$47)/(1-$L21)+($T$48*$R21*'VT CHS Emissions Schedule'!Y$5/$U$48/(1-$K21))+($T$49*$R21*('VT CHS Emissions Schedule'!Y$35+$O21)/$U$49))-($Q21*'VT CHS Emissions Schedule'!Y$5)/(1-$K21)))),0)</f>
        <v>1722204.7935812483</v>
      </c>
      <c r="CA21" s="64">
        <f>IF(CA$15&lt;2025+$T21,(IF($B21="Natural gas",($P21*BA21)/(1-$I21)-($Q21*'VT CHS Emissions Schedule'!Z$5)/(1-$K21),IF(OR($B21="Propane",$B21="Oil"),($P21*BA21)-($Q21*'VT CHS Emissions Schedule'!Z$5)/(1-$K21),(($T$45*$R21*('VT CHS Emissions Schedule'!Z$8+$N21)/$U$45)+($T$46*$R21*('VT CHS Emissions Schedule'!Z$9+$M21)/$U$46)+($T$47*$R21*'VT CHS Emissions Schedule'!Z$7/$U$47)/(1-$L21)+($T$48*$R21*'VT CHS Emissions Schedule'!Z$5/$U$48/(1-$K21))+($T$49*$R21*('VT CHS Emissions Schedule'!Z$35+$O21)/$U$49))-($Q21*'VT CHS Emissions Schedule'!Z$5)/(1-$K21)))),0)</f>
        <v>1722204.7935812483</v>
      </c>
      <c r="CB21" s="64">
        <f>IF(CB$15&lt;2025+$T21,(IF($B21="Natural gas",($P21*BB21)/(1-$I21)-($Q21*'VT CHS Emissions Schedule'!AA$5)/(1-$K21),IF(OR($B21="Propane",$B21="Oil"),($P21*BB21)-($Q21*'VT CHS Emissions Schedule'!AA$5)/(1-$K21),(($T$45*$R21*('VT CHS Emissions Schedule'!AA$8+$N21)/$U$45)+($T$46*$R21*('VT CHS Emissions Schedule'!AA$9+$M21)/$U$46)+($T$47*$R21*'VT CHS Emissions Schedule'!AA$7/$U$47)/(1-$L21)+($T$48*$R21*'VT CHS Emissions Schedule'!AA$5/$U$48/(1-$K21))+($T$49*$R21*('VT CHS Emissions Schedule'!AA$35+$O21)/$U$49))-($Q21*'VT CHS Emissions Schedule'!AA$5)/(1-$K21)))),0)</f>
        <v>1722204.7935812483</v>
      </c>
      <c r="CC21" s="64">
        <f>IF(CC$15&lt;2025+$T21,(IF($B21="Natural gas",($P21*BC21)/(1-$I21)-($Q21*'VT CHS Emissions Schedule'!AB$5)/(1-$K21),IF(OR($B21="Propane",$B21="Oil"),($P21*BC21)-($Q21*'VT CHS Emissions Schedule'!AB$5)/(1-$K21),(($T$45*$R21*('VT CHS Emissions Schedule'!AB$8+$N21)/$U$45)+($T$46*$R21*('VT CHS Emissions Schedule'!AB$9+$M21)/$U$46)+($T$47*$R21*'VT CHS Emissions Schedule'!AB$7/$U$47)/(1-$L21)+($T$48*$R21*'VT CHS Emissions Schedule'!AB$5/$U$48/(1-$K21))+($T$49*$R21*('VT CHS Emissions Schedule'!AB$35+$O21)/$U$49))-($Q21*'VT CHS Emissions Schedule'!AB$5)/(1-$K21)))),0)</f>
        <v>1721724.629158353</v>
      </c>
      <c r="CD21" s="64">
        <f>IF(CD$15&lt;2025+$T21,(IF($B21="Natural gas",($P21*BD21)/(1-$I21)-($Q21*'VT CHS Emissions Schedule'!AC$5)/(1-$K21),IF(OR($B21="Propane",$B21="Oil"),($P21*BD21)-($Q21*'VT CHS Emissions Schedule'!AC$5)/(1-$K21),(($T$45*$R21*('VT CHS Emissions Schedule'!AC$8+$N21)/$U$45)+($T$46*$R21*('VT CHS Emissions Schedule'!AC$9+$M21)/$U$46)+($T$47*$R21*'VT CHS Emissions Schedule'!AC$7/$U$47)/(1-$L21)+($T$48*$R21*'VT CHS Emissions Schedule'!AC$5/$U$48/(1-$K21))+($T$49*$R21*('VT CHS Emissions Schedule'!AC$35+$O21)/$U$49))-($Q21*'VT CHS Emissions Schedule'!AC$5)/(1-$K21)))),0)</f>
        <v>0</v>
      </c>
      <c r="CE21" s="64">
        <f>IF(CE$15&lt;2025+$T21,BE21+($S21*'VT CHS Emissions Schedule'!D$5)/(1-$K21),0)</f>
        <v>1581067.600596877</v>
      </c>
      <c r="CF21" s="64">
        <f>IF(CF$15&lt;2025+$T21,BF21+($S21*'VT CHS Emissions Schedule'!E$5)/(1-$K21),0)</f>
        <v>1590874.2728133411</v>
      </c>
      <c r="CG21" s="64">
        <f>IF(CG$15&lt;2025+$T21,BG21+($S21*'VT CHS Emissions Schedule'!F$5)/(1-$K21),0)</f>
        <v>1606200.4600860013</v>
      </c>
      <c r="CH21" s="64">
        <f>IF(CH$15&lt;2025+$T21,BH21+($S21*'VT CHS Emissions Schedule'!G$5)/(1-$K21),0)</f>
        <v>1621526.6473586615</v>
      </c>
      <c r="CI21" s="64">
        <f>IF(CI$15&lt;2025+$T21,BI21+($S21*'VT CHS Emissions Schedule'!H$5)/(1-$K21),0)</f>
        <v>1636640.1032438544</v>
      </c>
      <c r="CJ21" s="64">
        <f>IF(CJ$15&lt;2025+$T21,BJ21+($S21*'VT CHS Emissions Schedule'!I$5)/(1-$K21),0)</f>
        <v>1651966.2905165143</v>
      </c>
      <c r="CK21" s="64">
        <f>IF(CK$15&lt;2025+$T21,BK21+($S21*'VT CHS Emissions Schedule'!J$5)/(1-$K21),0)</f>
        <v>1667292.4777891745</v>
      </c>
      <c r="CL21" s="64">
        <f>IF(CL$15&lt;2025+$T21,BL21+($S21*'VT CHS Emissions Schedule'!K$5)/(1-$K21),0)</f>
        <v>1682618.6650618347</v>
      </c>
      <c r="CM21" s="64">
        <f>IF(CM$15&lt;2025+$T21,BM21+($S21*'VT CHS Emissions Schedule'!L$5)/(1-$K21),0)</f>
        <v>1697944.8523344949</v>
      </c>
      <c r="CN21" s="64">
        <f>IF(CN$15&lt;2025+$T21,BN21+($S21*'VT CHS Emissions Schedule'!M$5)/(1-$K21),0)</f>
        <v>1704272.6455493267</v>
      </c>
      <c r="CO21" s="64">
        <f>IF(CO$15&lt;2025+$T21,BO21+($S21*'VT CHS Emissions Schedule'!N$5)/(1-$K21),0)</f>
        <v>1719598.8328219869</v>
      </c>
      <c r="CP21" s="64">
        <f>IF(CP$15&lt;2025+$T21,BP21+($S21*'VT CHS Emissions Schedule'!O$5)/(1-$K21),0)</f>
        <v>1719598.8328219869</v>
      </c>
      <c r="CQ21" s="64">
        <f>IF(CQ$15&lt;2025+$T21,BQ21+($S21*'VT CHS Emissions Schedule'!P$5)/(1-$K21),0)</f>
        <v>1719598.8328219869</v>
      </c>
      <c r="CR21" s="64">
        <f>IF(CR$15&lt;2025+$T21,BR21+($S21*'VT CHS Emissions Schedule'!Q$5)/(1-$K21),0)</f>
        <v>1719598.8328219869</v>
      </c>
      <c r="CS21" s="64">
        <f>IF(CS$15&lt;2025+$T21,BS21+($S21*'VT CHS Emissions Schedule'!R$5)/(1-$K21),0)</f>
        <v>1718033.0028566322</v>
      </c>
      <c r="CT21" s="64">
        <f>IF(CT$15&lt;2025+$T21,BT21+($S21*'VT CHS Emissions Schedule'!S$5)/(1-$K21),0)</f>
        <v>1718033.0028566322</v>
      </c>
      <c r="CU21" s="64">
        <f>IF(CU$15&lt;2025+$T21,BU21+($S21*'VT CHS Emissions Schedule'!T$5)/(1-$K21),0)</f>
        <v>1718033.0028566322</v>
      </c>
      <c r="CV21" s="64">
        <f>IF(CV$15&lt;2025+$T21,BV21+($S21*'VT CHS Emissions Schedule'!U$5)/(1-$K21),0)</f>
        <v>1718033.0028566322</v>
      </c>
      <c r="CW21" s="64">
        <f>IF(CW$15&lt;2025+$T21,BW21+($S21*'VT CHS Emissions Schedule'!V$5)/(1-$K21),0)</f>
        <v>1718033.0028566322</v>
      </c>
      <c r="CX21" s="64">
        <f>IF(CX$15&lt;2025+$T21,BX21+($S21*'VT CHS Emissions Schedule'!W$5)/(1-$K21),0)</f>
        <v>1717563.8702903076</v>
      </c>
      <c r="CY21" s="64">
        <f>IF(CY$15&lt;2025+$T21,BY21+($S21*'VT CHS Emissions Schedule'!X$5)/(1-$K21),0)</f>
        <v>1717563.8702903076</v>
      </c>
      <c r="CZ21" s="64">
        <f>IF(CZ$15&lt;2025+$T21,BZ21+($S21*'VT CHS Emissions Schedule'!Y$5)/(1-$K21),0)</f>
        <v>1717563.8702903076</v>
      </c>
      <c r="DA21" s="64">
        <f>IF(DA$15&lt;2025+$T21,CA21+($S21*'VT CHS Emissions Schedule'!Z$5)/(1-$K21),0)</f>
        <v>1717563.8702903076</v>
      </c>
      <c r="DB21" s="64">
        <f>IF(DB$15&lt;2025+$T21,CB21+($S21*'VT CHS Emissions Schedule'!AA$5)/(1-$K21),0)</f>
        <v>1717563.8702903076</v>
      </c>
      <c r="DC21" s="64">
        <f>IF(DC$15&lt;2025+$T21,CC21+($S21*'VT CHS Emissions Schedule'!AB$5)/(1-$K21),0)</f>
        <v>1717083.7058674123</v>
      </c>
      <c r="DD21" s="64">
        <f>IF(DD$15&lt;2025+$T21,CD21+($S21*'VT CHS Emissions Schedule'!AC$5)/(1-$K21),0)</f>
        <v>0</v>
      </c>
    </row>
    <row r="22" spans="1:108" ht="15.75" x14ac:dyDescent="0.25">
      <c r="A22" s="504"/>
      <c r="B22" s="112" t="s">
        <v>10</v>
      </c>
      <c r="C22" s="64">
        <f t="shared" si="5"/>
        <v>52545345.552930534</v>
      </c>
      <c r="D22" s="64">
        <f t="shared" si="6"/>
        <v>52371063.712939754</v>
      </c>
      <c r="E22" s="223">
        <f t="shared" si="1"/>
        <v>52.545345552930534</v>
      </c>
      <c r="F22" s="111">
        <f t="shared" si="2"/>
        <v>1988456.0707007968</v>
      </c>
      <c r="G22" s="64">
        <f>IF($B22="Natural gas",($P22*AE22)/(1-$I22)-($Q22*'VT CHS Emissions Schedule'!D$5)/(1-$K22),IF(OR($B22="Propane",$B22="Oil"),($P22*AE22)-($Q22*'VT CHS Emissions Schedule'!D$5)/(1-$K22),(($T$45*$R22*('VT CHS Emissions Schedule'!D$8+$N22)/$U$45)+($T$46*$R22*('VT CHS Emissions Schedule'!D$9+$M22)/$U$46)+($T$47*$R22*'VT CHS Emissions Schedule'!D$7/$U$47)/(1-$L22)+($T$48*$R22*'VT CHS Emissions Schedule'!D$5/$U$48/(1-$K22))+($T$49*$R22*('VT CHS Emissions Schedule'!D$35+$N22)/$U$49))-($Q22*'VT CHS Emissions Schedule'!D$5)/(1-$K22)))</f>
        <v>2003689.4953948793</v>
      </c>
      <c r="H22" s="64">
        <f>($S22*'VT CHS Emissions Schedule'!D$5)/(1-$K22)</f>
        <v>-15233.42469408237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7"/>
        <v>26397.925925925923</v>
      </c>
      <c r="Q22" s="64">
        <f t="shared" si="3"/>
        <v>5215.2000000000007</v>
      </c>
      <c r="R22" s="64">
        <f t="shared" si="8"/>
        <v>21382.32</v>
      </c>
      <c r="S22" s="64">
        <f t="shared" si="4"/>
        <v>-387.20303317535536</v>
      </c>
      <c r="T22" s="68">
        <v>25</v>
      </c>
      <c r="U22" s="64">
        <v>12000</v>
      </c>
      <c r="V22" s="64">
        <v>1681</v>
      </c>
      <c r="W22" s="71">
        <f t="shared" si="9"/>
        <v>4.0999999999999996</v>
      </c>
      <c r="X22" s="72">
        <f t="shared" si="0"/>
        <v>0.81</v>
      </c>
      <c r="Y22" s="64">
        <v>12000</v>
      </c>
      <c r="Z22" s="72">
        <f t="shared" si="10"/>
        <v>21.1</v>
      </c>
      <c r="AA22" s="64">
        <v>591</v>
      </c>
      <c r="AB22" s="80">
        <v>0.68</v>
      </c>
      <c r="AC22" s="74">
        <v>3.5999999999999999E-3</v>
      </c>
      <c r="AD22" s="75">
        <v>1.06E-3</v>
      </c>
      <c r="AE22" s="67">
        <f>IF(AE$15&lt;2025+$T22,$J22+_xlfn.XLOOKUP(_xlfn.XLOOKUP($B22,Lookups!$A$3:$A$17,Lookups!$B$3:$B$17),'VT CHS Emissions Schedule'!$A:$A,'VT CHS Emissions Schedule'!D:D),0)</f>
        <v>83.675778824907852</v>
      </c>
      <c r="AF22" s="67">
        <f>IF(AF$15&lt;2025+$T22,$J22+_xlfn.XLOOKUP(_xlfn.XLOOKUP($B22,Lookups!$A$3:$A$17,Lookups!$B$3:$B$17),'VT CHS Emissions Schedule'!$A:$A,'VT CHS Emissions Schedule'!E:E),0)</f>
        <v>83.675778824907852</v>
      </c>
      <c r="AG22" s="67">
        <f>IF(AG$15&lt;2025+$T22,$J22+_xlfn.XLOOKUP(_xlfn.XLOOKUP($B22,Lookups!$A$3:$A$17,Lookups!$B$3:$B$17),'VT CHS Emissions Schedule'!$A:$A,'VT CHS Emissions Schedule'!F:F),0)</f>
        <v>83.675778824907852</v>
      </c>
      <c r="AH22" s="67">
        <f>IF(AH$15&lt;2025+$T22,$J22+_xlfn.XLOOKUP(_xlfn.XLOOKUP($B22,Lookups!$A$3:$A$17,Lookups!$B$3:$B$17),'VT CHS Emissions Schedule'!$A:$A,'VT CHS Emissions Schedule'!G:G),0)</f>
        <v>83.675778824907852</v>
      </c>
      <c r="AI22" s="67">
        <f>IF(AI$15&lt;2025+$T22,$J22+_xlfn.XLOOKUP(_xlfn.XLOOKUP($B22,Lookups!$A$3:$A$17,Lookups!$B$3:$B$17),'VT CHS Emissions Schedule'!$A:$A,'VT CHS Emissions Schedule'!H:H),0)</f>
        <v>83.675778824907852</v>
      </c>
      <c r="AJ22" s="67">
        <f>IF(AJ$15&lt;2025+$T22,$J22+_xlfn.XLOOKUP(_xlfn.XLOOKUP($B22,Lookups!$A$3:$A$17,Lookups!$B$3:$B$17),'VT CHS Emissions Schedule'!$A:$A,'VT CHS Emissions Schedule'!I:I),0)</f>
        <v>83.140679593152342</v>
      </c>
      <c r="AK22" s="67">
        <f>IF(AK$15&lt;2025+$T22,$J22+_xlfn.XLOOKUP(_xlfn.XLOOKUP($B22,Lookups!$A$3:$A$17,Lookups!$B$3:$B$17),'VT CHS Emissions Schedule'!$A:$A,'VT CHS Emissions Schedule'!J:J),0)</f>
        <v>83.140679593152342</v>
      </c>
      <c r="AL22" s="67">
        <f>IF(AL$15&lt;2025+$T22,$J22+_xlfn.XLOOKUP(_xlfn.XLOOKUP($B22,Lookups!$A$3:$A$17,Lookups!$B$3:$B$17),'VT CHS Emissions Schedule'!$A:$A,'VT CHS Emissions Schedule'!K:K),0)</f>
        <v>83.140679593152342</v>
      </c>
      <c r="AM22" s="67">
        <f>IF(AM$15&lt;2025+$T22,$J22+_xlfn.XLOOKUP(_xlfn.XLOOKUP($B22,Lookups!$A$3:$A$17,Lookups!$B$3:$B$17),'VT CHS Emissions Schedule'!$A:$A,'VT CHS Emissions Schedule'!L:L),0)</f>
        <v>83.140679593152342</v>
      </c>
      <c r="AN22" s="67">
        <f>IF(AN$15&lt;2025+$T22,$J22+_xlfn.XLOOKUP(_xlfn.XLOOKUP($B22,Lookups!$A$3:$A$17,Lookups!$B$3:$B$17),'VT CHS Emissions Schedule'!$A:$A,'VT CHS Emissions Schedule'!M:M),0)</f>
        <v>83.140679593152342</v>
      </c>
      <c r="AO22" s="67">
        <f>IF(AO$15&lt;2025+$T22,$J22+_xlfn.XLOOKUP(_xlfn.XLOOKUP($B22,Lookups!$A$3:$A$17,Lookups!$B$3:$B$17),'VT CHS Emissions Schedule'!$A:$A,'VT CHS Emissions Schedule'!N:N),0)</f>
        <v>83.051577010969226</v>
      </c>
      <c r="AP22" s="67">
        <f>IF(AP$15&lt;2025+$T22,$J22+_xlfn.XLOOKUP(_xlfn.XLOOKUP($B22,Lookups!$A$3:$A$17,Lookups!$B$3:$B$17),'VT CHS Emissions Schedule'!$A:$A,'VT CHS Emissions Schedule'!O:O),0)</f>
        <v>83.051577010969226</v>
      </c>
      <c r="AQ22" s="67">
        <f>IF(AQ$15&lt;2025+$T22,$J22+_xlfn.XLOOKUP(_xlfn.XLOOKUP($B22,Lookups!$A$3:$A$17,Lookups!$B$3:$B$17),'VT CHS Emissions Schedule'!$A:$A,'VT CHS Emissions Schedule'!P:P),0)</f>
        <v>83.051577010969226</v>
      </c>
      <c r="AR22" s="67">
        <f>IF(AR$15&lt;2025+$T22,$J22+_xlfn.XLOOKUP(_xlfn.XLOOKUP($B22,Lookups!$A$3:$A$17,Lookups!$B$3:$B$17),'VT CHS Emissions Schedule'!$A:$A,'VT CHS Emissions Schedule'!Q:Q),0)</f>
        <v>83.051577010969226</v>
      </c>
      <c r="AS22" s="67">
        <f>IF(AS$15&lt;2025+$T22,$J22+_xlfn.XLOOKUP(_xlfn.XLOOKUP($B22,Lookups!$A$3:$A$17,Lookups!$B$3:$B$17),'VT CHS Emissions Schedule'!$A:$A,'VT CHS Emissions Schedule'!R:R),0)</f>
        <v>83.051577010969226</v>
      </c>
      <c r="AT22" s="67">
        <f>IF(AT$15&lt;2025+$T22,$J22+_xlfn.XLOOKUP(_xlfn.XLOOKUP($B22,Lookups!$A$3:$A$17,Lookups!$B$3:$B$17),'VT CHS Emissions Schedule'!$A:$A,'VT CHS Emissions Schedule'!S:S),0)</f>
        <v>83.023630912136326</v>
      </c>
      <c r="AU22" s="67">
        <f>IF(AU$15&lt;2025+$T22,$J22+_xlfn.XLOOKUP(_xlfn.XLOOKUP($B22,Lookups!$A$3:$A$17,Lookups!$B$3:$B$17),'VT CHS Emissions Schedule'!$A:$A,'VT CHS Emissions Schedule'!T:T),0)</f>
        <v>83.023630912136326</v>
      </c>
      <c r="AV22" s="67">
        <f>IF(AV$15&lt;2025+$T22,$J22+_xlfn.XLOOKUP(_xlfn.XLOOKUP($B22,Lookups!$A$3:$A$17,Lookups!$B$3:$B$17),'VT CHS Emissions Schedule'!$A:$A,'VT CHS Emissions Schedule'!U:U),0)</f>
        <v>83.023630912136326</v>
      </c>
      <c r="AW22" s="67">
        <f>IF(AW$15&lt;2025+$T22,$J22+_xlfn.XLOOKUP(_xlfn.XLOOKUP($B22,Lookups!$A$3:$A$17,Lookups!$B$3:$B$17),'VT CHS Emissions Schedule'!$A:$A,'VT CHS Emissions Schedule'!V:V),0)</f>
        <v>83.023630912136326</v>
      </c>
      <c r="AX22" s="67">
        <f>IF(AX$15&lt;2025+$T22,$J22+_xlfn.XLOOKUP(_xlfn.XLOOKUP($B22,Lookups!$A$3:$A$17,Lookups!$B$3:$B$17),'VT CHS Emissions Schedule'!$A:$A,'VT CHS Emissions Schedule'!W:W),0)</f>
        <v>83.023630912136326</v>
      </c>
      <c r="AY22" s="67">
        <f>IF(AY$15&lt;2025+$T22,$J22+_xlfn.XLOOKUP(_xlfn.XLOOKUP($B22,Lookups!$A$3:$A$17,Lookups!$B$3:$B$17),'VT CHS Emissions Schedule'!$A:$A,'VT CHS Emissions Schedule'!X:X),0)</f>
        <v>82.995027648620876</v>
      </c>
      <c r="AZ22" s="67">
        <f>IF(AZ$15&lt;2025+$T22,$J22+_xlfn.XLOOKUP(_xlfn.XLOOKUP($B22,Lookups!$A$3:$A$17,Lookups!$B$3:$B$17),'VT CHS Emissions Schedule'!$A:$A,'VT CHS Emissions Schedule'!Y:Y),0)</f>
        <v>82.995027648620876</v>
      </c>
      <c r="BA22" s="67">
        <f>IF(BA$15&lt;2025+$T22,$J22+_xlfn.XLOOKUP(_xlfn.XLOOKUP($B22,Lookups!$A$3:$A$17,Lookups!$B$3:$B$17),'VT CHS Emissions Schedule'!$A:$A,'VT CHS Emissions Schedule'!Z:Z),0)</f>
        <v>82.995027648620876</v>
      </c>
      <c r="BB22" s="67">
        <f>IF(BB$15&lt;2025+$T22,$J22+_xlfn.XLOOKUP(_xlfn.XLOOKUP($B22,Lookups!$A$3:$A$17,Lookups!$B$3:$B$17),'VT CHS Emissions Schedule'!$A:$A,'VT CHS Emissions Schedule'!AA:AA),0)</f>
        <v>82.995027648620876</v>
      </c>
      <c r="BC22" s="67">
        <f>IF(BC$15&lt;2025+$T22,$J22+_xlfn.XLOOKUP(_xlfn.XLOOKUP($B22,Lookups!$A$3:$A$17,Lookups!$B$3:$B$17),'VT CHS Emissions Schedule'!$A:$A,'VT CHS Emissions Schedule'!AB:AB),0)</f>
        <v>82.995027648620876</v>
      </c>
      <c r="BD22" s="67">
        <f>IF(BD$15&lt;2025+$T22,$J22+_xlfn.XLOOKUP(_xlfn.XLOOKUP($B22,Lookups!$A$3:$A$17,Lookups!$B$3:$B$17),'VT CHS Emissions Schedule'!$A:$A,'VT CHS Emissions Schedule'!AC:AC),0)</f>
        <v>0</v>
      </c>
      <c r="BE22" s="64">
        <f>IF(BE$15&lt;2025+$T22,(IF($B22="Natural gas",($P22*AE22)/(1-$I22)-($Q22*'VT CHS Emissions Schedule'!D$5)/(1-$K22),IF(OR($B22="Propane",$B22="Oil"),($P22*AE22)-($Q22*'VT CHS Emissions Schedule'!D$5)/(1-$K22),(($T$45*$R22*('VT CHS Emissions Schedule'!D$8+$N22)/$U$45)+($T$46*$R22*('VT CHS Emissions Schedule'!D$9+$M22)/$U$46)+($T$47*$R22*'VT CHS Emissions Schedule'!D$7/$U$47)/(1-$L22)+($T$48*$R22*'VT CHS Emissions Schedule'!D$5/$U$48/(1-$K22))+($T$49*$R22*('VT CHS Emissions Schedule'!D$35+$O22)/$U$49))-($Q22*'VT CHS Emissions Schedule'!D$5)/(1-$K22)))),0)</f>
        <v>2003689.4953948793</v>
      </c>
      <c r="BF22" s="64">
        <f>IF(BF$15&lt;2025+$T22,(IF($B22="Natural gas",($P22*AF22)/(1-$I22)-($Q22*'VT CHS Emissions Schedule'!E$5)/(1-$K22),IF(OR($B22="Propane",$B22="Oil"),($P22*AF22)-($Q22*'VT CHS Emissions Schedule'!E$5)/(1-$K22),(($T$45*$R22*('VT CHS Emissions Schedule'!E$8+$N22)/$U$45)+($T$46*$R22*('VT CHS Emissions Schedule'!E$9+$M22)/$U$46)+($T$47*$R22*'VT CHS Emissions Schedule'!E$7/$U$47)/(1-$L22)+($T$48*$R22*'VT CHS Emissions Schedule'!E$5/$U$48/(1-$K22))+($T$49*$R22*('VT CHS Emissions Schedule'!E$35+$O22)/$U$49))-($Q22*'VT CHS Emissions Schedule'!E$5)/(1-$K22)))),0)</f>
        <v>2017956.4325272252</v>
      </c>
      <c r="BG22" s="64">
        <f>IF(BG$15&lt;2025+$T22,(IF($B22="Natural gas",($P22*AG22)/(1-$I22)-($Q22*'VT CHS Emissions Schedule'!F$5)/(1-$K22),IF(OR($B22="Propane",$B22="Oil"),($P22*AG22)-($Q22*'VT CHS Emissions Schedule'!F$5)/(1-$K22),(($T$45*$R22*('VT CHS Emissions Schedule'!F$8+$N22)/$U$45)+($T$46*$R22*('VT CHS Emissions Schedule'!F$9+$M22)/$U$46)+($T$47*$R22*'VT CHS Emissions Schedule'!F$7/$U$47)/(1-$L22)+($T$48*$R22*'VT CHS Emissions Schedule'!F$5/$U$48/(1-$K22))+($T$49*$R22*('VT CHS Emissions Schedule'!F$35+$O22)/$U$49))-($Q22*'VT CHS Emissions Schedule'!F$5)/(1-$K22)))),0)</f>
        <v>2032223.3696595712</v>
      </c>
      <c r="BH22" s="64">
        <f>IF(BH$15&lt;2025+$T22,(IF($B22="Natural gas",($P22*AH22)/(1-$I22)-($Q22*'VT CHS Emissions Schedule'!G$5)/(1-$K22),IF(OR($B22="Propane",$B22="Oil"),($P22*AH22)-($Q22*'VT CHS Emissions Schedule'!G$5)/(1-$K22),(($T$45*$R22*('VT CHS Emissions Schedule'!G$8+$N22)/$U$45)+($T$46*$R22*('VT CHS Emissions Schedule'!G$9+$M22)/$U$46)+($T$47*$R22*'VT CHS Emissions Schedule'!G$7/$U$47)/(1-$L22)+($T$48*$R22*'VT CHS Emissions Schedule'!G$5/$U$48/(1-$K22))+($T$49*$R22*('VT CHS Emissions Schedule'!G$35+$O22)/$U$49))-($Q22*'VT CHS Emissions Schedule'!G$5)/(1-$K22)))),0)</f>
        <v>2046490.3067919172</v>
      </c>
      <c r="BI22" s="64">
        <f>IF(BI$15&lt;2025+$T22,(IF($B22="Natural gas",($P22*AI22)/(1-$I22)-($Q22*'VT CHS Emissions Schedule'!H$5)/(1-$K22),IF(OR($B22="Propane",$B22="Oil"),($P22*AI22)-($Q22*'VT CHS Emissions Schedule'!H$5)/(1-$K22),(($T$45*$R22*('VT CHS Emissions Schedule'!H$8+$N22)/$U$45)+($T$46*$R22*('VT CHS Emissions Schedule'!H$9+$M22)/$U$46)+($T$47*$R22*'VT CHS Emissions Schedule'!H$7/$U$47)/(1-$L22)+($T$48*$R22*'VT CHS Emissions Schedule'!H$5/$U$48/(1-$K22))+($T$49*$R22*('VT CHS Emissions Schedule'!H$35+$O22)/$U$49))-($Q22*'VT CHS Emissions Schedule'!H$5)/(1-$K22)))),0)</f>
        <v>2060757.2439242632</v>
      </c>
      <c r="BJ22" s="64">
        <f>IF(BJ$15&lt;2025+$T22,(IF($B22="Natural gas",($P22*AJ22)/(1-$I22)-($Q22*'VT CHS Emissions Schedule'!I$5)/(1-$K22),IF(OR($B22="Propane",$B22="Oil"),($P22*AJ22)-($Q22*'VT CHS Emissions Schedule'!I$5)/(1-$K22),(($T$45*$R22*('VT CHS Emissions Schedule'!I$8+$N22)/$U$45)+($T$46*$R22*('VT CHS Emissions Schedule'!I$9+$M22)/$U$46)+($T$47*$R22*'VT CHS Emissions Schedule'!I$7/$U$47)/(1-$L22)+($T$48*$R22*'VT CHS Emissions Schedule'!I$5/$U$48/(1-$K22))+($T$49*$R22*('VT CHS Emissions Schedule'!I$35+$O22)/$U$49))-($Q22*'VT CHS Emissions Schedule'!I$5)/(1-$K22)))),0)</f>
        <v>2060898.6711737073</v>
      </c>
      <c r="BK22" s="64">
        <f>IF(BK$15&lt;2025+$T22,(IF($B22="Natural gas",($P22*AK22)/(1-$I22)-($Q22*'VT CHS Emissions Schedule'!J$5)/(1-$K22),IF(OR($B22="Propane",$B22="Oil"),($P22*AK22)-($Q22*'VT CHS Emissions Schedule'!J$5)/(1-$K22),(($T$45*$R22*('VT CHS Emissions Schedule'!J$8+$N22)/$U$45)+($T$46*$R22*('VT CHS Emissions Schedule'!J$9+$M22)/$U$46)+($T$47*$R22*'VT CHS Emissions Schedule'!J$7/$U$47)/(1-$L22)+($T$48*$R22*'VT CHS Emissions Schedule'!J$5/$U$48/(1-$K22))+($T$49*$R22*('VT CHS Emissions Schedule'!J$35+$O22)/$U$49))-($Q22*'VT CHS Emissions Schedule'!J$5)/(1-$K22)))),0)</f>
        <v>2075165.6083060533</v>
      </c>
      <c r="BL22" s="64">
        <f>IF(BL$15&lt;2025+$T22,(IF($B22="Natural gas",($P22*AL22)/(1-$I22)-($Q22*'VT CHS Emissions Schedule'!K$5)/(1-$K22),IF(OR($B22="Propane",$B22="Oil"),($P22*AL22)-($Q22*'VT CHS Emissions Schedule'!K$5)/(1-$K22),(($T$45*$R22*('VT CHS Emissions Schedule'!K$8+$N22)/$U$45)+($T$46*$R22*('VT CHS Emissions Schedule'!K$9+$M22)/$U$46)+($T$47*$R22*'VT CHS Emissions Schedule'!K$7/$U$47)/(1-$L22)+($T$48*$R22*'VT CHS Emissions Schedule'!K$5/$U$48/(1-$K22))+($T$49*$R22*('VT CHS Emissions Schedule'!K$35+$O22)/$U$49))-($Q22*'VT CHS Emissions Schedule'!K$5)/(1-$K22)))),0)</f>
        <v>2089432.5454383993</v>
      </c>
      <c r="BM22" s="64">
        <f>IF(BM$15&lt;2025+$T22,(IF($B22="Natural gas",($P22*AM22)/(1-$I22)-($Q22*'VT CHS Emissions Schedule'!L$5)/(1-$K22),IF(OR($B22="Propane",$B22="Oil"),($P22*AM22)-($Q22*'VT CHS Emissions Schedule'!L$5)/(1-$K22),(($T$45*$R22*('VT CHS Emissions Schedule'!L$8+$N22)/$U$45)+($T$46*$R22*('VT CHS Emissions Schedule'!L$9+$M22)/$U$46)+($T$47*$R22*'VT CHS Emissions Schedule'!L$7/$U$47)/(1-$L22)+($T$48*$R22*'VT CHS Emissions Schedule'!L$5/$U$48/(1-$K22))+($T$49*$R22*('VT CHS Emissions Schedule'!L$35+$O22)/$U$49))-($Q22*'VT CHS Emissions Schedule'!L$5)/(1-$K22)))),0)</f>
        <v>2103699.4825707451</v>
      </c>
      <c r="BN22" s="64">
        <f>IF(BN$15&lt;2025+$T22,(IF($B22="Natural gas",($P22*AN22)/(1-$I22)-($Q22*'VT CHS Emissions Schedule'!M$5)/(1-$K22),IF(OR($B22="Propane",$B22="Oil"),($P22*AN22)-($Q22*'VT CHS Emissions Schedule'!M$5)/(1-$K22),(($T$45*$R22*('VT CHS Emissions Schedule'!M$8+$N22)/$U$45)+($T$46*$R22*('VT CHS Emissions Schedule'!M$9+$M22)/$U$46)+($T$47*$R22*'VT CHS Emissions Schedule'!M$7/$U$47)/(1-$L22)+($T$48*$R22*'VT CHS Emissions Schedule'!M$5/$U$48/(1-$K22))+($T$49*$R22*('VT CHS Emissions Schedule'!M$35+$O22)/$U$49))-($Q22*'VT CHS Emissions Schedule'!M$5)/(1-$K22)))),0)</f>
        <v>2117966.4197030915</v>
      </c>
      <c r="BO22" s="64">
        <f>IF(BO$15&lt;2025+$T22,(IF($B22="Natural gas",($P22*AO22)/(1-$I22)-($Q22*'VT CHS Emissions Schedule'!N$5)/(1-$K22),IF(OR($B22="Propane",$B22="Oil"),($P22*AO22)-($Q22*'VT CHS Emissions Schedule'!N$5)/(1-$K22),(($T$45*$R22*('VT CHS Emissions Schedule'!N$8+$N22)/$U$45)+($T$46*$R22*('VT CHS Emissions Schedule'!N$9+$M22)/$U$46)+($T$47*$R22*'VT CHS Emissions Schedule'!N$7/$U$47)/(1-$L22)+($T$48*$R22*'VT CHS Emissions Schedule'!N$5/$U$48/(1-$K22))+($T$49*$R22*('VT CHS Emissions Schedule'!N$35+$O22)/$U$49))-($Q22*'VT CHS Emissions Schedule'!N$5)/(1-$K22)))),0)</f>
        <v>2129881.2334711589</v>
      </c>
      <c r="BP22" s="64">
        <f>IF(BP$15&lt;2025+$T22,(IF($B22="Natural gas",($P22*AP22)/(1-$I22)-($Q22*'VT CHS Emissions Schedule'!O$5)/(1-$K22),IF(OR($B22="Propane",$B22="Oil"),($P22*AP22)-($Q22*'VT CHS Emissions Schedule'!O$5)/(1-$K22),(($T$45*$R22*('VT CHS Emissions Schedule'!O$8+$N22)/$U$45)+($T$46*$R22*('VT CHS Emissions Schedule'!O$9+$M22)/$U$46)+($T$47*$R22*'VT CHS Emissions Schedule'!O$7/$U$47)/(1-$L22)+($T$48*$R22*'VT CHS Emissions Schedule'!O$5/$U$48/(1-$K22))+($T$49*$R22*('VT CHS Emissions Schedule'!O$35+$O22)/$U$49))-($Q22*'VT CHS Emissions Schedule'!O$5)/(1-$K22)))),0)</f>
        <v>2129881.2334711589</v>
      </c>
      <c r="BQ22" s="64">
        <f>IF(BQ$15&lt;2025+$T22,(IF($B22="Natural gas",($P22*AQ22)/(1-$I22)-($Q22*'VT CHS Emissions Schedule'!P$5)/(1-$K22),IF(OR($B22="Propane",$B22="Oil"),($P22*AQ22)-($Q22*'VT CHS Emissions Schedule'!P$5)/(1-$K22),(($T$45*$R22*('VT CHS Emissions Schedule'!P$8+$N22)/$U$45)+($T$46*$R22*('VT CHS Emissions Schedule'!P$9+$M22)/$U$46)+($T$47*$R22*'VT CHS Emissions Schedule'!P$7/$U$47)/(1-$L22)+($T$48*$R22*'VT CHS Emissions Schedule'!P$5/$U$48/(1-$K22))+($T$49*$R22*('VT CHS Emissions Schedule'!P$35+$O22)/$U$49))-($Q22*'VT CHS Emissions Schedule'!P$5)/(1-$K22)))),0)</f>
        <v>2129881.2334711589</v>
      </c>
      <c r="BR22" s="64">
        <f>IF(BR$15&lt;2025+$T22,(IF($B22="Natural gas",($P22*AR22)/(1-$I22)-($Q22*'VT CHS Emissions Schedule'!Q$5)/(1-$K22),IF(OR($B22="Propane",$B22="Oil"),($P22*AR22)-($Q22*'VT CHS Emissions Schedule'!Q$5)/(1-$K22),(($T$45*$R22*('VT CHS Emissions Schedule'!Q$8+$N22)/$U$45)+($T$46*$R22*('VT CHS Emissions Schedule'!Q$9+$M22)/$U$46)+($T$47*$R22*'VT CHS Emissions Schedule'!Q$7/$U$47)/(1-$L22)+($T$48*$R22*'VT CHS Emissions Schedule'!Q$5/$U$48/(1-$K22))+($T$49*$R22*('VT CHS Emissions Schedule'!Q$35+$O22)/$U$49))-($Q22*'VT CHS Emissions Schedule'!Q$5)/(1-$K22)))),0)</f>
        <v>2129881.2334711589</v>
      </c>
      <c r="BS22" s="64">
        <f>IF(BS$15&lt;2025+$T22,(IF($B22="Natural gas",($P22*AS22)/(1-$I22)-($Q22*'VT CHS Emissions Schedule'!R$5)/(1-$K22),IF(OR($B22="Propane",$B22="Oil"),($P22*AS22)-($Q22*'VT CHS Emissions Schedule'!R$5)/(1-$K22),(($T$45*$R22*('VT CHS Emissions Schedule'!R$8+$N22)/$U$45)+($T$46*$R22*('VT CHS Emissions Schedule'!R$9+$M22)/$U$46)+($T$47*$R22*'VT CHS Emissions Schedule'!R$7/$U$47)/(1-$L22)+($T$48*$R22*'VT CHS Emissions Schedule'!R$5/$U$48/(1-$K22))+($T$49*$R22*('VT CHS Emissions Schedule'!R$35+$O22)/$U$49))-($Q22*'VT CHS Emissions Schedule'!R$5)/(1-$K22)))),0)</f>
        <v>2129881.2334711589</v>
      </c>
      <c r="BT22" s="64">
        <f>IF(BT$15&lt;2025+$T22,(IF($B22="Natural gas",($P22*AT22)/(1-$I22)-($Q22*'VT CHS Emissions Schedule'!S$5)/(1-$K22),IF(OR($B22="Propane",$B22="Oil"),($P22*AT22)-($Q22*'VT CHS Emissions Schedule'!S$5)/(1-$K22),(($T$45*$R22*('VT CHS Emissions Schedule'!S$8+$N22)/$U$45)+($T$46*$R22*('VT CHS Emissions Schedule'!S$9+$M22)/$U$46)+($T$47*$R22*'VT CHS Emissions Schedule'!S$7/$U$47)/(1-$L22)+($T$48*$R22*'VT CHS Emissions Schedule'!S$5/$U$48/(1-$K22))+($T$49*$R22*('VT CHS Emissions Schedule'!S$35+$O22)/$U$49))-($Q22*'VT CHS Emissions Schedule'!S$5)/(1-$K22)))),0)</f>
        <v>2129143.5144242495</v>
      </c>
      <c r="BU22" s="64">
        <f>IF(BU$15&lt;2025+$T22,(IF($B22="Natural gas",($P22*AU22)/(1-$I22)-($Q22*'VT CHS Emissions Schedule'!T$5)/(1-$K22),IF(OR($B22="Propane",$B22="Oil"),($P22*AU22)-($Q22*'VT CHS Emissions Schedule'!T$5)/(1-$K22),(($T$45*$R22*('VT CHS Emissions Schedule'!T$8+$N22)/$U$45)+($T$46*$R22*('VT CHS Emissions Schedule'!T$9+$M22)/$U$46)+($T$47*$R22*'VT CHS Emissions Schedule'!T$7/$U$47)/(1-$L22)+($T$48*$R22*'VT CHS Emissions Schedule'!T$5/$U$48/(1-$K22))+($T$49*$R22*('VT CHS Emissions Schedule'!T$35+$O22)/$U$49))-($Q22*'VT CHS Emissions Schedule'!T$5)/(1-$K22)))),0)</f>
        <v>2129143.5144242495</v>
      </c>
      <c r="BV22" s="64">
        <f>IF(BV$15&lt;2025+$T22,(IF($B22="Natural gas",($P22*AV22)/(1-$I22)-($Q22*'VT CHS Emissions Schedule'!U$5)/(1-$K22),IF(OR($B22="Propane",$B22="Oil"),($P22*AV22)-($Q22*'VT CHS Emissions Schedule'!U$5)/(1-$K22),(($T$45*$R22*('VT CHS Emissions Schedule'!U$8+$N22)/$U$45)+($T$46*$R22*('VT CHS Emissions Schedule'!U$9+$M22)/$U$46)+($T$47*$R22*'VT CHS Emissions Schedule'!U$7/$U$47)/(1-$L22)+($T$48*$R22*'VT CHS Emissions Schedule'!U$5/$U$48/(1-$K22))+($T$49*$R22*('VT CHS Emissions Schedule'!U$35+$O22)/$U$49))-($Q22*'VT CHS Emissions Schedule'!U$5)/(1-$K22)))),0)</f>
        <v>2129143.5144242495</v>
      </c>
      <c r="BW22" s="64">
        <f>IF(BW$15&lt;2025+$T22,(IF($B22="Natural gas",($P22*AW22)/(1-$I22)-($Q22*'VT CHS Emissions Schedule'!V$5)/(1-$K22),IF(OR($B22="Propane",$B22="Oil"),($P22*AW22)-($Q22*'VT CHS Emissions Schedule'!V$5)/(1-$K22),(($T$45*$R22*('VT CHS Emissions Schedule'!V$8+$N22)/$U$45)+($T$46*$R22*('VT CHS Emissions Schedule'!V$9+$M22)/$U$46)+($T$47*$R22*'VT CHS Emissions Schedule'!V$7/$U$47)/(1-$L22)+($T$48*$R22*'VT CHS Emissions Schedule'!V$5/$U$48/(1-$K22))+($T$49*$R22*('VT CHS Emissions Schedule'!V$35+$O22)/$U$49))-($Q22*'VT CHS Emissions Schedule'!V$5)/(1-$K22)))),0)</f>
        <v>2129143.5144242495</v>
      </c>
      <c r="BX22" s="64">
        <f>IF(BX$15&lt;2025+$T22,(IF($B22="Natural gas",($P22*AX22)/(1-$I22)-($Q22*'VT CHS Emissions Schedule'!W$5)/(1-$K22),IF(OR($B22="Propane",$B22="Oil"),($P22*AX22)-($Q22*'VT CHS Emissions Schedule'!W$5)/(1-$K22),(($T$45*$R22*('VT CHS Emissions Schedule'!W$8+$N22)/$U$45)+($T$46*$R22*('VT CHS Emissions Schedule'!W$9+$M22)/$U$46)+($T$47*$R22*'VT CHS Emissions Schedule'!W$7/$U$47)/(1-$L22)+($T$48*$R22*'VT CHS Emissions Schedule'!W$5/$U$48/(1-$K22))+($T$49*$R22*('VT CHS Emissions Schedule'!W$35+$O22)/$U$49))-($Q22*'VT CHS Emissions Schedule'!W$5)/(1-$K22)))),0)</f>
        <v>2129143.5144242495</v>
      </c>
      <c r="BY22" s="64">
        <f>IF(BY$15&lt;2025+$T22,(IF($B22="Natural gas",($P22*AY22)/(1-$I22)-($Q22*'VT CHS Emissions Schedule'!X$5)/(1-$K22),IF(OR($B22="Propane",$B22="Oil"),($P22*AY22)-($Q22*'VT CHS Emissions Schedule'!X$5)/(1-$K22),(($T$45*$R22*('VT CHS Emissions Schedule'!X$8+$N22)/$U$45)+($T$46*$R22*('VT CHS Emissions Schedule'!X$9+$M22)/$U$46)+($T$47*$R22*'VT CHS Emissions Schedule'!X$7/$U$47)/(1-$L22)+($T$48*$R22*'VT CHS Emissions Schedule'!X$5/$U$48/(1-$K22))+($T$49*$R22*('VT CHS Emissions Schedule'!X$35+$O22)/$U$49))-($Q22*'VT CHS Emissions Schedule'!X$5)/(1-$K22)))),0)</f>
        <v>2128388.4475927288</v>
      </c>
      <c r="BZ22" s="64">
        <f>IF(BZ$15&lt;2025+$T22,(IF($B22="Natural gas",($P22*AZ22)/(1-$I22)-($Q22*'VT CHS Emissions Schedule'!Y$5)/(1-$K22),IF(OR($B22="Propane",$B22="Oil"),($P22*AZ22)-($Q22*'VT CHS Emissions Schedule'!Y$5)/(1-$K22),(($T$45*$R22*('VT CHS Emissions Schedule'!Y$8+$N22)/$U$45)+($T$46*$R22*('VT CHS Emissions Schedule'!Y$9+$M22)/$U$46)+($T$47*$R22*'VT CHS Emissions Schedule'!Y$7/$U$47)/(1-$L22)+($T$48*$R22*'VT CHS Emissions Schedule'!Y$5/$U$48/(1-$K22))+($T$49*$R22*('VT CHS Emissions Schedule'!Y$35+$O22)/$U$49))-($Q22*'VT CHS Emissions Schedule'!Y$5)/(1-$K22)))),0)</f>
        <v>2128388.4475927288</v>
      </c>
      <c r="CA22" s="64">
        <f>IF(CA$15&lt;2025+$T22,(IF($B22="Natural gas",($P22*BA22)/(1-$I22)-($Q22*'VT CHS Emissions Schedule'!Z$5)/(1-$K22),IF(OR($B22="Propane",$B22="Oil"),($P22*BA22)-($Q22*'VT CHS Emissions Schedule'!Z$5)/(1-$K22),(($T$45*$R22*('VT CHS Emissions Schedule'!Z$8+$N22)/$U$45)+($T$46*$R22*('VT CHS Emissions Schedule'!Z$9+$M22)/$U$46)+($T$47*$R22*'VT CHS Emissions Schedule'!Z$7/$U$47)/(1-$L22)+($T$48*$R22*'VT CHS Emissions Schedule'!Z$5/$U$48/(1-$K22))+($T$49*$R22*('VT CHS Emissions Schedule'!Z$35+$O22)/$U$49))-($Q22*'VT CHS Emissions Schedule'!Z$5)/(1-$K22)))),0)</f>
        <v>2128388.4475927288</v>
      </c>
      <c r="CB22" s="64">
        <f>IF(CB$15&lt;2025+$T22,(IF($B22="Natural gas",($P22*BB22)/(1-$I22)-($Q22*'VT CHS Emissions Schedule'!AA$5)/(1-$K22),IF(OR($B22="Propane",$B22="Oil"),($P22*BB22)-($Q22*'VT CHS Emissions Schedule'!AA$5)/(1-$K22),(($T$45*$R22*('VT CHS Emissions Schedule'!AA$8+$N22)/$U$45)+($T$46*$R22*('VT CHS Emissions Schedule'!AA$9+$M22)/$U$46)+($T$47*$R22*'VT CHS Emissions Schedule'!AA$7/$U$47)/(1-$L22)+($T$48*$R22*'VT CHS Emissions Schedule'!AA$5/$U$48/(1-$K22))+($T$49*$R22*('VT CHS Emissions Schedule'!AA$35+$O22)/$U$49))-($Q22*'VT CHS Emissions Schedule'!AA$5)/(1-$K22)))),0)</f>
        <v>2128388.4475927288</v>
      </c>
      <c r="CC22" s="64">
        <f>IF(CC$15&lt;2025+$T22,(IF($B22="Natural gas",($P22*BC22)/(1-$I22)-($Q22*'VT CHS Emissions Schedule'!AB$5)/(1-$K22),IF(OR($B22="Propane",$B22="Oil"),($P22*BC22)-($Q22*'VT CHS Emissions Schedule'!AB$5)/(1-$K22),(($T$45*$R22*('VT CHS Emissions Schedule'!AB$8+$N22)/$U$45)+($T$46*$R22*('VT CHS Emissions Schedule'!AB$9+$M22)/$U$46)+($T$47*$R22*'VT CHS Emissions Schedule'!AB$7/$U$47)/(1-$L22)+($T$48*$R22*'VT CHS Emissions Schedule'!AB$5/$U$48/(1-$K22))+($T$49*$R22*('VT CHS Emissions Schedule'!AB$35+$O22)/$U$49))-($Q22*'VT CHS Emissions Schedule'!AB$5)/(1-$K22)))),0)</f>
        <v>2128388.4475927288</v>
      </c>
      <c r="CD22" s="64">
        <f>IF(CD$15&lt;2025+$T22,(IF($B22="Natural gas",($P22*BD22)/(1-$I22)-($Q22*'VT CHS Emissions Schedule'!AC$5)/(1-$K22),IF(OR($B22="Propane",$B22="Oil"),($P22*BD22)-($Q22*'VT CHS Emissions Schedule'!AC$5)/(1-$K22),(($T$45*$R22*('VT CHS Emissions Schedule'!AC$8+$N22)/$U$45)+($T$46*$R22*('VT CHS Emissions Schedule'!AC$9+$M22)/$U$46)+($T$47*$R22*'VT CHS Emissions Schedule'!AC$7/$U$47)/(1-$L22)+($T$48*$R22*'VT CHS Emissions Schedule'!AC$5/$U$48/(1-$K22))+($T$49*$R22*('VT CHS Emissions Schedule'!AC$35+$O22)/$U$49))-($Q22*'VT CHS Emissions Schedule'!AC$5)/(1-$K22)))),0)</f>
        <v>0</v>
      </c>
      <c r="CE22" s="64">
        <f>IF(CE$15&lt;2025+$T22,BE22+($S22*'VT CHS Emissions Schedule'!D$5)/(1-$K22),0)</f>
        <v>1988456.0707007968</v>
      </c>
      <c r="CF22" s="64">
        <f>IF(CF$15&lt;2025+$T22,BF22+($S22*'VT CHS Emissions Schedule'!E$5)/(1-$K22),0)</f>
        <v>2003782.257973457</v>
      </c>
      <c r="CG22" s="64">
        <f>IF(CG$15&lt;2025+$T22,BG22+($S22*'VT CHS Emissions Schedule'!F$5)/(1-$K22),0)</f>
        <v>2019108.4452461172</v>
      </c>
      <c r="CH22" s="64">
        <f>IF(CH$15&lt;2025+$T22,BH22+($S22*'VT CHS Emissions Schedule'!G$5)/(1-$K22),0)</f>
        <v>2034434.6325187774</v>
      </c>
      <c r="CI22" s="64">
        <f>IF(CI$15&lt;2025+$T22,BI22+($S22*'VT CHS Emissions Schedule'!H$5)/(1-$K22),0)</f>
        <v>2049760.8197914376</v>
      </c>
      <c r="CJ22" s="64">
        <f>IF(CJ$15&lt;2025+$T22,BJ22+($S22*'VT CHS Emissions Schedule'!I$5)/(1-$K22),0)</f>
        <v>2050961.4971811958</v>
      </c>
      <c r="CK22" s="64">
        <f>IF(CK$15&lt;2025+$T22,BK22+($S22*'VT CHS Emissions Schedule'!J$5)/(1-$K22),0)</f>
        <v>2066287.684453856</v>
      </c>
      <c r="CL22" s="64">
        <f>IF(CL$15&lt;2025+$T22,BL22+($S22*'VT CHS Emissions Schedule'!K$5)/(1-$K22),0)</f>
        <v>2081613.8717265162</v>
      </c>
      <c r="CM22" s="64">
        <f>IF(CM$15&lt;2025+$T22,BM22+($S22*'VT CHS Emissions Schedule'!L$5)/(1-$K22),0)</f>
        <v>2096940.0589991761</v>
      </c>
      <c r="CN22" s="64">
        <f>IF(CN$15&lt;2025+$T22,BN22+($S22*'VT CHS Emissions Schedule'!M$5)/(1-$K22),0)</f>
        <v>2112266.2462718366</v>
      </c>
      <c r="CO22" s="64">
        <f>IF(CO$15&lt;2025+$T22,BO22+($S22*'VT CHS Emissions Schedule'!N$5)/(1-$K22),0)</f>
        <v>2125240.3101802184</v>
      </c>
      <c r="CP22" s="64">
        <f>IF(CP$15&lt;2025+$T22,BP22+($S22*'VT CHS Emissions Schedule'!O$5)/(1-$K22),0)</f>
        <v>2125240.3101802184</v>
      </c>
      <c r="CQ22" s="64">
        <f>IF(CQ$15&lt;2025+$T22,BQ22+($S22*'VT CHS Emissions Schedule'!P$5)/(1-$K22),0)</f>
        <v>2125240.3101802184</v>
      </c>
      <c r="CR22" s="64">
        <f>IF(CR$15&lt;2025+$T22,BR22+($S22*'VT CHS Emissions Schedule'!Q$5)/(1-$K22),0)</f>
        <v>2125240.3101802184</v>
      </c>
      <c r="CS22" s="64">
        <f>IF(CS$15&lt;2025+$T22,BS22+($S22*'VT CHS Emissions Schedule'!R$5)/(1-$K22),0)</f>
        <v>2125240.3101802184</v>
      </c>
      <c r="CT22" s="64">
        <f>IF(CT$15&lt;2025+$T22,BT22+($S22*'VT CHS Emissions Schedule'!S$5)/(1-$K22),0)</f>
        <v>2124502.5911333091</v>
      </c>
      <c r="CU22" s="64">
        <f>IF(CU$15&lt;2025+$T22,BU22+($S22*'VT CHS Emissions Schedule'!T$5)/(1-$K22),0)</f>
        <v>2124502.5911333091</v>
      </c>
      <c r="CV22" s="64">
        <f>IF(CV$15&lt;2025+$T22,BV22+($S22*'VT CHS Emissions Schedule'!U$5)/(1-$K22),0)</f>
        <v>2124502.5911333091</v>
      </c>
      <c r="CW22" s="64">
        <f>IF(CW$15&lt;2025+$T22,BW22+($S22*'VT CHS Emissions Schedule'!V$5)/(1-$K22),0)</f>
        <v>2124502.5911333091</v>
      </c>
      <c r="CX22" s="64">
        <f>IF(CX$15&lt;2025+$T22,BX22+($S22*'VT CHS Emissions Schedule'!W$5)/(1-$K22),0)</f>
        <v>2124502.5911333091</v>
      </c>
      <c r="CY22" s="64">
        <f>IF(CY$15&lt;2025+$T22,BY22+($S22*'VT CHS Emissions Schedule'!X$5)/(1-$K22),0)</f>
        <v>2123747.5243017883</v>
      </c>
      <c r="CZ22" s="64">
        <f>IF(CZ$15&lt;2025+$T22,BZ22+($S22*'VT CHS Emissions Schedule'!Y$5)/(1-$K22),0)</f>
        <v>2123747.5243017883</v>
      </c>
      <c r="DA22" s="64">
        <f>IF(DA$15&lt;2025+$T22,CA22+($S22*'VT CHS Emissions Schedule'!Z$5)/(1-$K22),0)</f>
        <v>2123747.5243017883</v>
      </c>
      <c r="DB22" s="64">
        <f>IF(DB$15&lt;2025+$T22,CB22+($S22*'VT CHS Emissions Schedule'!AA$5)/(1-$K22),0)</f>
        <v>2123747.5243017883</v>
      </c>
      <c r="DC22" s="64">
        <f>IF(DC$15&lt;2025+$T22,CC22+($S22*'VT CHS Emissions Schedule'!AB$5)/(1-$K22),0)</f>
        <v>2123747.5243017883</v>
      </c>
      <c r="DD22" s="64">
        <f>IF(DD$15&lt;2025+$T22,CD22+($S22*'VT CHS Emissions Schedule'!AC$5)/(1-$K22),0)</f>
        <v>0</v>
      </c>
    </row>
    <row r="23" spans="1:108" ht="32.25" thickBot="1" x14ac:dyDescent="0.3">
      <c r="A23" s="505"/>
      <c r="B23" s="195" t="s">
        <v>164</v>
      </c>
      <c r="C23" s="196">
        <f t="shared" si="5"/>
        <v>28589517.414035819</v>
      </c>
      <c r="D23" s="196">
        <f t="shared" si="6"/>
        <v>28415235.574045002</v>
      </c>
      <c r="E23" s="224">
        <f t="shared" si="1"/>
        <v>28.589517414035818</v>
      </c>
      <c r="F23" s="111">
        <f t="shared" si="2"/>
        <v>1063729.1045981206</v>
      </c>
      <c r="G23" s="64">
        <f>IF($B23="Natural gas",($P23*AE23)/(1-$I23)-($Q23*'VT CHS Emissions Schedule'!D$5)/(1-$K23),IF(OR($B23="Propane",$B23="Oil"),($P23*AE23)-($Q23*'VT CHS Emissions Schedule'!D$5)/(1-$K23),(($T$45*$R23*('VT CHS Emissions Schedule'!D$8+$N23)/$U$45)+($T$46*$R23*('VT CHS Emissions Schedule'!D$9+$M23)/$U$46)+($T$47*$R23*'VT CHS Emissions Schedule'!D$7/$U$47)/(1-$L23)+($T$48*$R23*'VT CHS Emissions Schedule'!D$5/$U$48/(1-$K23))+($T$49*$R23*('VT CHS Emissions Schedule'!D$35+$N23)/$U$49))-($Q23*'VT CHS Emissions Schedule'!D$5)/(1-$K23)))</f>
        <v>1078962.529292203</v>
      </c>
      <c r="H23" s="64">
        <f>($S23*'VT CHS Emissions Schedule'!D$5)/(1-$K23)</f>
        <v>-15233.42469408237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64" t="s">
        <v>246</v>
      </c>
      <c r="Q23" s="64">
        <f t="shared" si="3"/>
        <v>5215.2000000000007</v>
      </c>
      <c r="R23" s="64">
        <f t="shared" si="8"/>
        <v>21382.32</v>
      </c>
      <c r="S23" s="64">
        <f t="shared" si="4"/>
        <v>-387.20303317535536</v>
      </c>
      <c r="T23" s="68">
        <v>25</v>
      </c>
      <c r="U23" s="64">
        <v>12000</v>
      </c>
      <c r="V23" s="64">
        <v>1681</v>
      </c>
      <c r="W23" s="71">
        <f t="shared" si="9"/>
        <v>4.0999999999999996</v>
      </c>
      <c r="X23" s="72" t="str">
        <f t="shared" si="0"/>
        <v>blended</v>
      </c>
      <c r="Y23" s="64">
        <v>12000</v>
      </c>
      <c r="Z23" s="72">
        <f t="shared" si="10"/>
        <v>21.1</v>
      </c>
      <c r="AA23" s="64">
        <v>591</v>
      </c>
      <c r="AB23" s="80">
        <v>0.68</v>
      </c>
      <c r="AC23" s="74">
        <v>3.5999999999999999E-3</v>
      </c>
      <c r="AD23" s="75">
        <v>1.06E-3</v>
      </c>
      <c r="AE23" s="67" t="s">
        <v>246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4">
        <f>IF(BE$15&lt;2025+$T23,(IF($B23="Natural gas",($P23*AE23)/(1-$I23)-($Q23*'VT CHS Emissions Schedule'!D$5)/(1-$K23),IF(OR($B23="Propane",$B23="Oil"),($P23*AE23)-($Q23*'VT CHS Emissions Schedule'!D$5)/(1-$K23),(($T$45*$R23*('VT CHS Emissions Schedule'!D$8+$N23)/$U$45)+($T$46*$R23*('VT CHS Emissions Schedule'!D$9+$M23)/$U$46)+($T$47*$R23*'VT CHS Emissions Schedule'!D$7/$U$47)/(1-$L23)+($T$48*$R23*'VT CHS Emissions Schedule'!D$5/$U$48/(1-$K23))+($T$49*$R23*('VT CHS Emissions Schedule'!D$35+$O23)/$U$49))-($Q23*'VT CHS Emissions Schedule'!D$5)/(1-$K23)))),0)</f>
        <v>1079294.0341112858</v>
      </c>
      <c r="BF23" s="64">
        <f>IF(BF$15&lt;2025+$T23,(IF($B23="Natural gas",($P23*AF23)/(1-$I23)-($Q23*'VT CHS Emissions Schedule'!E$5)/(1-$K23),IF(OR($B23="Propane",$B23="Oil"),($P23*AF23)-($Q23*'VT CHS Emissions Schedule'!E$5)/(1-$K23),(($T$45*$R23*('VT CHS Emissions Schedule'!E$8+$N23)/$U$45)+($T$46*$R23*('VT CHS Emissions Schedule'!E$9+$M23)/$U$46)+($T$47*$R23*'VT CHS Emissions Schedule'!E$7/$U$47)/(1-$L23)+($T$48*$R23*'VT CHS Emissions Schedule'!E$5/$U$48/(1-$K23))+($T$49*$R23*('VT CHS Emissions Schedule'!E$35+$O23)/$U$49))-($Q23*'VT CHS Emissions Schedule'!E$5)/(1-$K23)))),0)</f>
        <v>1086686.2228226727</v>
      </c>
      <c r="BG23" s="64">
        <f>IF(BG$15&lt;2025+$T23,(IF($B23="Natural gas",($P23*AG23)/(1-$I23)-($Q23*'VT CHS Emissions Schedule'!F$5)/(1-$K23),IF(OR($B23="Propane",$B23="Oil"),($P23*AG23)-($Q23*'VT CHS Emissions Schedule'!F$5)/(1-$K23),(($T$45*$R23*('VT CHS Emissions Schedule'!F$8+$N23)/$U$45)+($T$46*$R23*('VT CHS Emissions Schedule'!F$9+$M23)/$U$46)+($T$47*$R23*'VT CHS Emissions Schedule'!F$7/$U$47)/(1-$L23)+($T$48*$R23*'VT CHS Emissions Schedule'!F$5/$U$48/(1-$K23))+($T$49*$R23*('VT CHS Emissions Schedule'!F$35+$O23)/$U$49))-($Q23*'VT CHS Emissions Schedule'!F$5)/(1-$K23)))),0)</f>
        <v>1095679.0709003564</v>
      </c>
      <c r="BH23" s="64">
        <f>IF(BH$15&lt;2025+$T23,(IF($B23="Natural gas",($P23*AH23)/(1-$I23)-($Q23*'VT CHS Emissions Schedule'!G$5)/(1-$K23),IF(OR($B23="Propane",$B23="Oil"),($P23*AH23)-($Q23*'VT CHS Emissions Schedule'!G$5)/(1-$K23),(($T$45*$R23*('VT CHS Emissions Schedule'!G$8+$N23)/$U$45)+($T$46*$R23*('VT CHS Emissions Schedule'!G$9+$M23)/$U$46)+($T$47*$R23*'VT CHS Emissions Schedule'!G$7/$U$47)/(1-$L23)+($T$48*$R23*'VT CHS Emissions Schedule'!G$5/$U$48/(1-$K23))+($T$49*$R23*('VT CHS Emissions Schedule'!G$35+$O23)/$U$49))-($Q23*'VT CHS Emissions Schedule'!G$5)/(1-$K23)))),0)</f>
        <v>1104671.9189780401</v>
      </c>
      <c r="BI23" s="64">
        <f>IF(BI$15&lt;2025+$T23,(IF($B23="Natural gas",($P23*AI23)/(1-$I23)-($Q23*'VT CHS Emissions Schedule'!H$5)/(1-$K23),IF(OR($B23="Propane",$B23="Oil"),($P23*AI23)-($Q23*'VT CHS Emissions Schedule'!H$5)/(1-$K23),(($T$45*$R23*('VT CHS Emissions Schedule'!H$8+$N23)/$U$45)+($T$46*$R23*('VT CHS Emissions Schedule'!H$9+$M23)/$U$46)+($T$47*$R23*'VT CHS Emissions Schedule'!H$7/$U$47)/(1-$L23)+($T$48*$R23*'VT CHS Emissions Schedule'!H$5/$U$48/(1-$K23))+($T$49*$R23*('VT CHS Emissions Schedule'!H$35+$O23)/$U$49))-($Q23*'VT CHS Emissions Schedule'!H$5)/(1-$K23)))),0)</f>
        <v>1113603.0749533582</v>
      </c>
      <c r="BJ23" s="64">
        <f>IF(BJ$15&lt;2025+$T23,(IF($B23="Natural gas",($P23*AJ23)/(1-$I23)-($Q23*'VT CHS Emissions Schedule'!I$5)/(1-$K23),IF(OR($B23="Propane",$B23="Oil"),($P23*AJ23)-($Q23*'VT CHS Emissions Schedule'!I$5)/(1-$K23),(($T$45*$R23*('VT CHS Emissions Schedule'!I$8+$N23)/$U$45)+($T$46*$R23*('VT CHS Emissions Schedule'!I$9+$M23)/$U$46)+($T$47*$R23*'VT CHS Emissions Schedule'!I$7/$U$47)/(1-$L23)+($T$48*$R23*'VT CHS Emissions Schedule'!I$5/$U$48/(1-$K23))+($T$49*$R23*('VT CHS Emissions Schedule'!I$35+$O23)/$U$49))-($Q23*'VT CHS Emissions Schedule'!I$5)/(1-$K23)))),0)</f>
        <v>1120072.2734891642</v>
      </c>
      <c r="BK23" s="64">
        <f>IF(BK$15&lt;2025+$T23,(IF($B23="Natural gas",($P23*AK23)/(1-$I23)-($Q23*'VT CHS Emissions Schedule'!J$5)/(1-$K23),IF(OR($B23="Propane",$B23="Oil"),($P23*AK23)-($Q23*'VT CHS Emissions Schedule'!J$5)/(1-$K23),(($T$45*$R23*('VT CHS Emissions Schedule'!J$8+$N23)/$U$45)+($T$46*$R23*('VT CHS Emissions Schedule'!J$9+$M23)/$U$46)+($T$47*$R23*'VT CHS Emissions Schedule'!J$7/$U$47)/(1-$L23)+($T$48*$R23*'VT CHS Emissions Schedule'!J$5/$U$48/(1-$K23))+($T$49*$R23*('VT CHS Emissions Schedule'!J$35+$O23)/$U$49))-($Q23*'VT CHS Emissions Schedule'!J$5)/(1-$K23)))),0)</f>
        <v>1129065.1215668479</v>
      </c>
      <c r="BL23" s="64">
        <f>IF(BL$15&lt;2025+$T23,(IF($B23="Natural gas",($P23*AL23)/(1-$I23)-($Q23*'VT CHS Emissions Schedule'!K$5)/(1-$K23),IF(OR($B23="Propane",$B23="Oil"),($P23*AL23)-($Q23*'VT CHS Emissions Schedule'!K$5)/(1-$K23),(($T$45*$R23*('VT CHS Emissions Schedule'!K$8+$N23)/$U$45)+($T$46*$R23*('VT CHS Emissions Schedule'!K$9+$M23)/$U$46)+($T$47*$R23*'VT CHS Emissions Schedule'!K$7/$U$47)/(1-$L23)+($T$48*$R23*'VT CHS Emissions Schedule'!K$5/$U$48/(1-$K23))+($T$49*$R23*('VT CHS Emissions Schedule'!K$35+$O23)/$U$49))-($Q23*'VT CHS Emissions Schedule'!K$5)/(1-$K23)))),0)</f>
        <v>1138057.9696445316</v>
      </c>
      <c r="BM23" s="64">
        <f>IF(BM$15&lt;2025+$T23,(IF($B23="Natural gas",($P23*AM23)/(1-$I23)-($Q23*'VT CHS Emissions Schedule'!L$5)/(1-$K23),IF(OR($B23="Propane",$B23="Oil"),($P23*AM23)-($Q23*'VT CHS Emissions Schedule'!L$5)/(1-$K23),(($T$45*$R23*('VT CHS Emissions Schedule'!L$8+$N23)/$U$45)+($T$46*$R23*('VT CHS Emissions Schedule'!L$9+$M23)/$U$46)+($T$47*$R23*'VT CHS Emissions Schedule'!L$7/$U$47)/(1-$L23)+($T$48*$R23*'VT CHS Emissions Schedule'!L$5/$U$48/(1-$K23))+($T$49*$R23*('VT CHS Emissions Schedule'!L$35+$O23)/$U$49))-($Q23*'VT CHS Emissions Schedule'!L$5)/(1-$K23)))),0)</f>
        <v>1147050.8177222153</v>
      </c>
      <c r="BN23" s="64">
        <f>IF(BN$15&lt;2025+$T23,(IF($B23="Natural gas",($P23*AN23)/(1-$I23)-($Q23*'VT CHS Emissions Schedule'!M$5)/(1-$K23),IF(OR($B23="Propane",$B23="Oil"),($P23*AN23)-($Q23*'VT CHS Emissions Schedule'!M$5)/(1-$K23),(($T$45*$R23*('VT CHS Emissions Schedule'!M$8+$N23)/$U$45)+($T$46*$R23*('VT CHS Emissions Schedule'!M$9+$M23)/$U$46)+($T$47*$R23*'VT CHS Emissions Schedule'!M$7/$U$47)/(1-$L23)+($T$48*$R23*'VT CHS Emissions Schedule'!M$5/$U$48/(1-$K23))+($T$49*$R23*('VT CHS Emissions Schedule'!M$35+$O23)/$U$49))-($Q23*'VT CHS Emissions Schedule'!M$5)/(1-$K23)))),0)</f>
        <v>1153434.1315231286</v>
      </c>
      <c r="BO23" s="64">
        <f>IF(BO$15&lt;2025+$T23,(IF($B23="Natural gas",($P23*AO23)/(1-$I23)-($Q23*'VT CHS Emissions Schedule'!N$5)/(1-$K23),IF(OR($B23="Propane",$B23="Oil"),($P23*AO23)-($Q23*'VT CHS Emissions Schedule'!N$5)/(1-$K23),(($T$45*$R23*('VT CHS Emissions Schedule'!N$8+$N23)/$U$45)+($T$46*$R23*('VT CHS Emissions Schedule'!N$9+$M23)/$U$46)+($T$47*$R23*'VT CHS Emissions Schedule'!N$7/$U$47)/(1-$L23)+($T$48*$R23*'VT CHS Emissions Schedule'!N$5/$U$48/(1-$K23))+($T$49*$R23*('VT CHS Emissions Schedule'!N$35+$O23)/$U$49))-($Q23*'VT CHS Emissions Schedule'!N$5)/(1-$K23)))),0)</f>
        <v>1161988.9667293106</v>
      </c>
      <c r="BP23" s="64">
        <f>IF(BP$15&lt;2025+$T23,(IF($B23="Natural gas",($P23*AP23)/(1-$I23)-($Q23*'VT CHS Emissions Schedule'!O$5)/(1-$K23),IF(OR($B23="Propane",$B23="Oil"),($P23*AP23)-($Q23*'VT CHS Emissions Schedule'!O$5)/(1-$K23),(($T$45*$R23*('VT CHS Emissions Schedule'!O$8+$N23)/$U$45)+($T$46*$R23*('VT CHS Emissions Schedule'!O$9+$M23)/$U$46)+($T$47*$R23*'VT CHS Emissions Schedule'!O$7/$U$47)/(1-$L23)+($T$48*$R23*'VT CHS Emissions Schedule'!O$5/$U$48/(1-$K23))+($T$49*$R23*('VT CHS Emissions Schedule'!O$35+$O23)/$U$49))-($Q23*'VT CHS Emissions Schedule'!O$5)/(1-$K23)))),0)</f>
        <v>1161988.9667293106</v>
      </c>
      <c r="BQ23" s="64">
        <f>IF(BQ$15&lt;2025+$T23,(IF($B23="Natural gas",($P23*AQ23)/(1-$I23)-($Q23*'VT CHS Emissions Schedule'!P$5)/(1-$K23),IF(OR($B23="Propane",$B23="Oil"),($P23*AQ23)-($Q23*'VT CHS Emissions Schedule'!P$5)/(1-$K23),(($T$45*$R23*('VT CHS Emissions Schedule'!P$8+$N23)/$U$45)+($T$46*$R23*('VT CHS Emissions Schedule'!P$9+$M23)/$U$46)+($T$47*$R23*'VT CHS Emissions Schedule'!P$7/$U$47)/(1-$L23)+($T$48*$R23*'VT CHS Emissions Schedule'!P$5/$U$48/(1-$K23))+($T$49*$R23*('VT CHS Emissions Schedule'!P$35+$O23)/$U$49))-($Q23*'VT CHS Emissions Schedule'!P$5)/(1-$K23)))),0)</f>
        <v>1161988.9667293106</v>
      </c>
      <c r="BR23" s="64">
        <f>IF(BR$15&lt;2025+$T23,(IF($B23="Natural gas",($P23*AR23)/(1-$I23)-($Q23*'VT CHS Emissions Schedule'!Q$5)/(1-$K23),IF(OR($B23="Propane",$B23="Oil"),($P23*AR23)-($Q23*'VT CHS Emissions Schedule'!Q$5)/(1-$K23),(($T$45*$R23*('VT CHS Emissions Schedule'!Q$8+$N23)/$U$45)+($T$46*$R23*('VT CHS Emissions Schedule'!Q$9+$M23)/$U$46)+($T$47*$R23*'VT CHS Emissions Schedule'!Q$7/$U$47)/(1-$L23)+($T$48*$R23*'VT CHS Emissions Schedule'!Q$5/$U$48/(1-$K23))+($T$49*$R23*('VT CHS Emissions Schedule'!Q$35+$O23)/$U$49))-($Q23*'VT CHS Emissions Schedule'!Q$5)/(1-$K23)))),0)</f>
        <v>1161988.9667293106</v>
      </c>
      <c r="BS23" s="64">
        <f>IF(BS$15&lt;2025+$T23,(IF($B23="Natural gas",($P23*AS23)/(1-$I23)-($Q23*'VT CHS Emissions Schedule'!R$5)/(1-$K23),IF(OR($B23="Propane",$B23="Oil"),($P23*AS23)-($Q23*'VT CHS Emissions Schedule'!R$5)/(1-$K23),(($T$45*$R23*('VT CHS Emissions Schedule'!R$8+$N23)/$U$45)+($T$46*$R23*('VT CHS Emissions Schedule'!R$9+$M23)/$U$46)+($T$47*$R23*'VT CHS Emissions Schedule'!R$7/$U$47)/(1-$L23)+($T$48*$R23*'VT CHS Emissions Schedule'!R$5/$U$48/(1-$K23))+($T$49*$R23*('VT CHS Emissions Schedule'!R$35+$O23)/$U$49))-($Q23*'VT CHS Emissions Schedule'!R$5)/(1-$K23)))),0)</f>
        <v>1161534.8760393581</v>
      </c>
      <c r="BT23" s="64">
        <f>IF(BT$15&lt;2025+$T23,(IF($B23="Natural gas",($P23*AT23)/(1-$I23)-($Q23*'VT CHS Emissions Schedule'!S$5)/(1-$K23),IF(OR($B23="Propane",$B23="Oil"),($P23*AT23)-($Q23*'VT CHS Emissions Schedule'!S$5)/(1-$K23),(($T$45*$R23*('VT CHS Emissions Schedule'!S$8+$N23)/$U$45)+($T$46*$R23*('VT CHS Emissions Schedule'!S$9+$M23)/$U$46)+($T$47*$R23*'VT CHS Emissions Schedule'!S$7/$U$47)/(1-$L23)+($T$48*$R23*'VT CHS Emissions Schedule'!S$5/$U$48/(1-$K23))+($T$49*$R23*('VT CHS Emissions Schedule'!S$35+$O23)/$U$49))-($Q23*'VT CHS Emissions Schedule'!S$5)/(1-$K23)))),0)</f>
        <v>1161403.8241747166</v>
      </c>
      <c r="BU23" s="64">
        <f>IF(BU$15&lt;2025+$T23,(IF($B23="Natural gas",($P23*AU23)/(1-$I23)-($Q23*'VT CHS Emissions Schedule'!T$5)/(1-$K23),IF(OR($B23="Propane",$B23="Oil"),($P23*AU23)-($Q23*'VT CHS Emissions Schedule'!T$5)/(1-$K23),(($T$45*$R23*('VT CHS Emissions Schedule'!T$8+$N23)/$U$45)+($T$46*$R23*('VT CHS Emissions Schedule'!T$9+$M23)/$U$46)+($T$47*$R23*'VT CHS Emissions Schedule'!T$7/$U$47)/(1-$L23)+($T$48*$R23*'VT CHS Emissions Schedule'!T$5/$U$48/(1-$K23))+($T$49*$R23*('VT CHS Emissions Schedule'!T$35+$O23)/$U$49))-($Q23*'VT CHS Emissions Schedule'!T$5)/(1-$K23)))),0)</f>
        <v>1161403.8241747166</v>
      </c>
      <c r="BV23" s="64">
        <f>IF(BV$15&lt;2025+$T23,(IF($B23="Natural gas",($P23*AV23)/(1-$I23)-($Q23*'VT CHS Emissions Schedule'!U$5)/(1-$K23),IF(OR($B23="Propane",$B23="Oil"),($P23*AV23)-($Q23*'VT CHS Emissions Schedule'!U$5)/(1-$K23),(($T$45*$R23*('VT CHS Emissions Schedule'!U$8+$N23)/$U$45)+($T$46*$R23*('VT CHS Emissions Schedule'!U$9+$M23)/$U$46)+($T$47*$R23*'VT CHS Emissions Schedule'!U$7/$U$47)/(1-$L23)+($T$48*$R23*'VT CHS Emissions Schedule'!U$5/$U$48/(1-$K23))+($T$49*$R23*('VT CHS Emissions Schedule'!U$35+$O23)/$U$49))-($Q23*'VT CHS Emissions Schedule'!U$5)/(1-$K23)))),0)</f>
        <v>1161403.8241747166</v>
      </c>
      <c r="BW23" s="64">
        <f>IF(BW$15&lt;2025+$T23,(IF($B23="Natural gas",($P23*AW23)/(1-$I23)-($Q23*'VT CHS Emissions Schedule'!V$5)/(1-$K23),IF(OR($B23="Propane",$B23="Oil"),($P23*AW23)-($Q23*'VT CHS Emissions Schedule'!V$5)/(1-$K23),(($T$45*$R23*('VT CHS Emissions Schedule'!V$8+$N23)/$U$45)+($T$46*$R23*('VT CHS Emissions Schedule'!V$9+$M23)/$U$46)+($T$47*$R23*'VT CHS Emissions Schedule'!V$7/$U$47)/(1-$L23)+($T$48*$R23*'VT CHS Emissions Schedule'!V$5/$U$48/(1-$K23))+($T$49*$R23*('VT CHS Emissions Schedule'!V$35+$O23)/$U$49))-($Q23*'VT CHS Emissions Schedule'!V$5)/(1-$K23)))),0)</f>
        <v>1161403.8241747166</v>
      </c>
      <c r="BX23" s="64">
        <f>IF(BX$15&lt;2025+$T23,(IF($B23="Natural gas",($P23*AX23)/(1-$I23)-($Q23*'VT CHS Emissions Schedule'!W$5)/(1-$K23),IF(OR($B23="Propane",$B23="Oil"),($P23*AX23)-($Q23*'VT CHS Emissions Schedule'!W$5)/(1-$K23),(($T$45*$R23*('VT CHS Emissions Schedule'!W$8+$N23)/$U$45)+($T$46*$R23*('VT CHS Emissions Schedule'!W$9+$M23)/$U$46)+($T$47*$R23*'VT CHS Emissions Schedule'!W$7/$U$47)/(1-$L23)+($T$48*$R23*'VT CHS Emissions Schedule'!W$5/$U$48/(1-$K23))+($T$49*$R23*('VT CHS Emissions Schedule'!W$35+$O23)/$U$49))-($Q23*'VT CHS Emissions Schedule'!W$5)/(1-$K23)))),0)</f>
        <v>1161267.7757304825</v>
      </c>
      <c r="BY23" s="64">
        <f>IF(BY$15&lt;2025+$T23,(IF($B23="Natural gas",($P23*AY23)/(1-$I23)-($Q23*'VT CHS Emissions Schedule'!X$5)/(1-$K23),IF(OR($B23="Propane",$B23="Oil"),($P23*AY23)-($Q23*'VT CHS Emissions Schedule'!X$5)/(1-$K23),(($T$45*$R23*('VT CHS Emissions Schedule'!X$8+$N23)/$U$45)+($T$46*$R23*('VT CHS Emissions Schedule'!X$9+$M23)/$U$46)+($T$47*$R23*'VT CHS Emissions Schedule'!X$7/$U$47)/(1-$L23)+($T$48*$R23*'VT CHS Emissions Schedule'!X$5/$U$48/(1-$K23))+($T$49*$R23*('VT CHS Emissions Schedule'!X$35+$O23)/$U$49))-($Q23*'VT CHS Emissions Schedule'!X$5)/(1-$K23)))),0)</f>
        <v>1161133.6421241804</v>
      </c>
      <c r="BZ23" s="64">
        <f>IF(BZ$15&lt;2025+$T23,(IF($B23="Natural gas",($P23*AZ23)/(1-$I23)-($Q23*'VT CHS Emissions Schedule'!Y$5)/(1-$K23),IF(OR($B23="Propane",$B23="Oil"),($P23*AZ23)-($Q23*'VT CHS Emissions Schedule'!Y$5)/(1-$K23),(($T$45*$R23*('VT CHS Emissions Schedule'!Y$8+$N23)/$U$45)+($T$46*$R23*('VT CHS Emissions Schedule'!Y$9+$M23)/$U$46)+($T$47*$R23*'VT CHS Emissions Schedule'!Y$7/$U$47)/(1-$L23)+($T$48*$R23*'VT CHS Emissions Schedule'!Y$5/$U$48/(1-$K23))+($T$49*$R23*('VT CHS Emissions Schedule'!Y$35+$O23)/$U$49))-($Q23*'VT CHS Emissions Schedule'!Y$5)/(1-$K23)))),0)</f>
        <v>1161133.6421241804</v>
      </c>
      <c r="CA23" s="64">
        <f>IF(CA$15&lt;2025+$T23,(IF($B23="Natural gas",($P23*BA23)/(1-$I23)-($Q23*'VT CHS Emissions Schedule'!Z$5)/(1-$K23),IF(OR($B23="Propane",$B23="Oil"),($P23*BA23)-($Q23*'VT CHS Emissions Schedule'!Z$5)/(1-$K23),(($T$45*$R23*('VT CHS Emissions Schedule'!Z$8+$N23)/$U$45)+($T$46*$R23*('VT CHS Emissions Schedule'!Z$9+$M23)/$U$46)+($T$47*$R23*'VT CHS Emissions Schedule'!Z$7/$U$47)/(1-$L23)+($T$48*$R23*'VT CHS Emissions Schedule'!Z$5/$U$48/(1-$K23))+($T$49*$R23*('VT CHS Emissions Schedule'!Z$35+$O23)/$U$49))-($Q23*'VT CHS Emissions Schedule'!Z$5)/(1-$K23)))),0)</f>
        <v>1161133.6421241804</v>
      </c>
      <c r="CB23" s="64">
        <f>IF(CB$15&lt;2025+$T23,(IF($B23="Natural gas",($P23*BB23)/(1-$I23)-($Q23*'VT CHS Emissions Schedule'!AA$5)/(1-$K23),IF(OR($B23="Propane",$B23="Oil"),($P23*BB23)-($Q23*'VT CHS Emissions Schedule'!AA$5)/(1-$K23),(($T$45*$R23*('VT CHS Emissions Schedule'!AA$8+$N23)/$U$45)+($T$46*$R23*('VT CHS Emissions Schedule'!AA$9+$M23)/$U$46)+($T$47*$R23*'VT CHS Emissions Schedule'!AA$7/$U$47)/(1-$L23)+($T$48*$R23*'VT CHS Emissions Schedule'!AA$5/$U$48/(1-$K23))+($T$49*$R23*('VT CHS Emissions Schedule'!AA$35+$O23)/$U$49))-($Q23*'VT CHS Emissions Schedule'!AA$5)/(1-$K23)))),0)</f>
        <v>1161133.6421241804</v>
      </c>
      <c r="CC23" s="64">
        <f>IF(CC$15&lt;2025+$T23,(IF($B23="Natural gas",($P23*BC23)/(1-$I23)-($Q23*'VT CHS Emissions Schedule'!AB$5)/(1-$K23),IF(OR($B23="Propane",$B23="Oil"),($P23*BC23)-($Q23*'VT CHS Emissions Schedule'!AB$5)/(1-$K23),(($T$45*$R23*('VT CHS Emissions Schedule'!AB$8+$N23)/$U$45)+($T$46*$R23*('VT CHS Emissions Schedule'!AB$9+$M23)/$U$46)+($T$47*$R23*'VT CHS Emissions Schedule'!AB$7/$U$47)/(1-$L23)+($T$48*$R23*'VT CHS Emissions Schedule'!AB$5/$U$48/(1-$K23))+($T$49*$R23*('VT CHS Emissions Schedule'!AB$35+$O23)/$U$49))-($Q23*'VT CHS Emissions Schedule'!AB$5)/(1-$K23)))),0)</f>
        <v>1160994.3944415411</v>
      </c>
      <c r="CD23" s="64">
        <f>IF(CD$15&lt;2025+$T23,(IF($B23="Natural gas",($P23*BD23)/(1-$I23)-($Q23*'VT CHS Emissions Schedule'!AC$5)/(1-$K23),IF(OR($B23="Propane",$B23="Oil"),($P23*BD23)-($Q23*'VT CHS Emissions Schedule'!AC$5)/(1-$K23),(($T$45*$R23*('VT CHS Emissions Schedule'!AC$8+$N23)/$U$45)+($T$46*$R23*('VT CHS Emissions Schedule'!AC$9+$M23)/$U$46)+($T$47*$R23*'VT CHS Emissions Schedule'!AC$7/$U$47)/(1-$L23)+($T$48*$R23*'VT CHS Emissions Schedule'!AC$5/$U$48/(1-$K23))+($T$49*$R23*('VT CHS Emissions Schedule'!AC$35+$O23)/$U$49))-($Q23*'VT CHS Emissions Schedule'!AC$5)/(1-$K23)))),0)</f>
        <v>0</v>
      </c>
      <c r="CE23" s="64">
        <f>IF(CE$15&lt;2025+$T23,BE23+($S23*'VT CHS Emissions Schedule'!D$5)/(1-$K23),0)</f>
        <v>1064060.6094172033</v>
      </c>
      <c r="CF23" s="64">
        <f>IF(CF$15&lt;2025+$T23,BF23+($S23*'VT CHS Emissions Schedule'!E$5)/(1-$K23),0)</f>
        <v>1072512.0482689044</v>
      </c>
      <c r="CG23" s="64">
        <f>IF(CG$15&lt;2025+$T23,BG23+($S23*'VT CHS Emissions Schedule'!F$5)/(1-$K23),0)</f>
        <v>1082564.1464869024</v>
      </c>
      <c r="CH23" s="64">
        <f>IF(CH$15&lt;2025+$T23,BH23+($S23*'VT CHS Emissions Schedule'!G$5)/(1-$K23),0)</f>
        <v>1092616.2447049003</v>
      </c>
      <c r="CI23" s="64">
        <f>IF(CI$15&lt;2025+$T23,BI23+($S23*'VT CHS Emissions Schedule'!H$5)/(1-$K23),0)</f>
        <v>1102606.6508205326</v>
      </c>
      <c r="CJ23" s="64">
        <f>IF(CJ$15&lt;2025+$T23,BJ23+($S23*'VT CHS Emissions Schedule'!I$5)/(1-$K23),0)</f>
        <v>1110135.0994966526</v>
      </c>
      <c r="CK23" s="64">
        <f>IF(CK$15&lt;2025+$T23,BK23+($S23*'VT CHS Emissions Schedule'!J$5)/(1-$K23),0)</f>
        <v>1120187.1977146505</v>
      </c>
      <c r="CL23" s="64">
        <f>IF(CL$15&lt;2025+$T23,BL23+($S23*'VT CHS Emissions Schedule'!K$5)/(1-$K23),0)</f>
        <v>1130239.2959326485</v>
      </c>
      <c r="CM23" s="64">
        <f>IF(CM$15&lt;2025+$T23,BM23+($S23*'VT CHS Emissions Schedule'!L$5)/(1-$K23),0)</f>
        <v>1140291.3941506464</v>
      </c>
      <c r="CN23" s="64">
        <f>IF(CN$15&lt;2025+$T23,BN23+($S23*'VT CHS Emissions Schedule'!M$5)/(1-$K23),0)</f>
        <v>1147733.9580918737</v>
      </c>
      <c r="CO23" s="64">
        <f>IF(CO$15&lt;2025+$T23,BO23+($S23*'VT CHS Emissions Schedule'!N$5)/(1-$K23),0)</f>
        <v>1157348.0434383699</v>
      </c>
      <c r="CP23" s="64">
        <f>IF(CP$15&lt;2025+$T23,BP23+($S23*'VT CHS Emissions Schedule'!O$5)/(1-$K23),0)</f>
        <v>1157348.0434383699</v>
      </c>
      <c r="CQ23" s="64">
        <f>IF(CQ$15&lt;2025+$T23,BQ23+($S23*'VT CHS Emissions Schedule'!P$5)/(1-$K23),0)</f>
        <v>1157348.0434383699</v>
      </c>
      <c r="CR23" s="64">
        <f>IF(CR$15&lt;2025+$T23,BR23+($S23*'VT CHS Emissions Schedule'!Q$5)/(1-$K23),0)</f>
        <v>1157348.0434383699</v>
      </c>
      <c r="CS23" s="64">
        <f>IF(CS$15&lt;2025+$T23,BS23+($S23*'VT CHS Emissions Schedule'!R$5)/(1-$K23),0)</f>
        <v>1156893.9527484174</v>
      </c>
      <c r="CT23" s="64">
        <f>IF(CT$15&lt;2025+$T23,BT23+($S23*'VT CHS Emissions Schedule'!S$5)/(1-$K23),0)</f>
        <v>1156762.9008837759</v>
      </c>
      <c r="CU23" s="64">
        <f>IF(CU$15&lt;2025+$T23,BU23+($S23*'VT CHS Emissions Schedule'!T$5)/(1-$K23),0)</f>
        <v>1156762.9008837759</v>
      </c>
      <c r="CV23" s="64">
        <f>IF(CV$15&lt;2025+$T23,BV23+($S23*'VT CHS Emissions Schedule'!U$5)/(1-$K23),0)</f>
        <v>1156762.9008837759</v>
      </c>
      <c r="CW23" s="64">
        <f>IF(CW$15&lt;2025+$T23,BW23+($S23*'VT CHS Emissions Schedule'!V$5)/(1-$K23),0)</f>
        <v>1156762.9008837759</v>
      </c>
      <c r="CX23" s="64">
        <f>IF(CX$15&lt;2025+$T23,BX23+($S23*'VT CHS Emissions Schedule'!W$5)/(1-$K23),0)</f>
        <v>1156626.8524395418</v>
      </c>
      <c r="CY23" s="64">
        <f>IF(CY$15&lt;2025+$T23,BY23+($S23*'VT CHS Emissions Schedule'!X$5)/(1-$K23),0)</f>
        <v>1156492.7188332397</v>
      </c>
      <c r="CZ23" s="64">
        <f>IF(CZ$15&lt;2025+$T23,BZ23+($S23*'VT CHS Emissions Schedule'!Y$5)/(1-$K23),0)</f>
        <v>1156492.7188332397</v>
      </c>
      <c r="DA23" s="64">
        <f>IF(DA$15&lt;2025+$T23,CA23+($S23*'VT CHS Emissions Schedule'!Z$5)/(1-$K23),0)</f>
        <v>1156492.7188332397</v>
      </c>
      <c r="DB23" s="64">
        <f>IF(DB$15&lt;2025+$T23,CB23+($S23*'VT CHS Emissions Schedule'!AA$5)/(1-$K23),0)</f>
        <v>1156492.7188332397</v>
      </c>
      <c r="DC23" s="64">
        <f>IF(DC$15&lt;2025+$T23,CC23+($S23*'VT CHS Emissions Schedule'!AB$5)/(1-$K23),0)</f>
        <v>1156353.4711506004</v>
      </c>
      <c r="DD23" s="64">
        <f>IF(DD$15&lt;2025+$T23,CD23+($S23*'VT CHS Emissions Schedule'!AC$5)/(1-$K23),0)</f>
        <v>0</v>
      </c>
    </row>
    <row r="24" spans="1:108" ht="15" customHeight="1" x14ac:dyDescent="0.25">
      <c r="A24" s="506" t="s">
        <v>330</v>
      </c>
      <c r="B24" s="113" t="s">
        <v>11</v>
      </c>
      <c r="C24" s="197">
        <f t="shared" si="5"/>
        <v>36112071.206688009</v>
      </c>
      <c r="D24" s="197">
        <f t="shared" si="6"/>
        <v>35883664.571669012</v>
      </c>
      <c r="E24" s="222">
        <f t="shared" si="1"/>
        <v>36.112071206688007</v>
      </c>
      <c r="F24" s="111">
        <f t="shared" si="2"/>
        <v>1278865.8432250316</v>
      </c>
      <c r="G24" s="64">
        <f>IF($B24="Natural gas",($P24*AE24)/(1-$I24)-($Q24*'VT CHS Emissions Schedule'!D$5)/(1-$K24),IF(OR($B24="Propane",$B24="Oil"),($P24*AE24)-($Q24*'VT CHS Emissions Schedule'!D$5)/(1-$K24),(($T$45*$R24*('VT CHS Emissions Schedule'!D$8+$N24)/$U$45)+($T$46*$R24*('VT CHS Emissions Schedule'!D$9+$M24)/$U$46)+($T$47*$R24*'VT CHS Emissions Schedule'!D$7/$U$47)/(1-$L24)+($T$48*$R24*'VT CHS Emissions Schedule'!D$5/$U$48/(1-$K24))+($T$49*$R24*('VT CHS Emissions Schedule'!D$35+$N24)/$U$49))-($Q24*'VT CHS Emissions Schedule'!D$5)/(1-$K24)))</f>
        <v>1298830.1451533011</v>
      </c>
      <c r="H24" s="64">
        <f>($S24*'VT CHS Emissions Schedule'!D$5)/(1-$K24)</f>
        <v>-19964.30192826944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ref="P24:P26" si="11">$R24/$X24</f>
        <v>24298.090909090908</v>
      </c>
      <c r="Q24" s="64">
        <f t="shared" si="3"/>
        <v>6897.5225806451608</v>
      </c>
      <c r="R24" s="64">
        <f t="shared" si="8"/>
        <v>21382.32</v>
      </c>
      <c r="S24" s="64">
        <f t="shared" si="4"/>
        <v>-507.45242236024831</v>
      </c>
      <c r="T24" s="68">
        <v>25</v>
      </c>
      <c r="U24" s="64">
        <v>12000</v>
      </c>
      <c r="V24" s="64">
        <v>1681</v>
      </c>
      <c r="W24" s="71">
        <f>$V$59</f>
        <v>3.1</v>
      </c>
      <c r="X24" s="72">
        <f t="shared" si="0"/>
        <v>0.88</v>
      </c>
      <c r="Y24" s="64">
        <v>12000</v>
      </c>
      <c r="Z24" s="72">
        <f>$U$59</f>
        <v>16.100000000000001</v>
      </c>
      <c r="AA24" s="64">
        <v>591</v>
      </c>
      <c r="AB24" s="80">
        <v>0.68</v>
      </c>
      <c r="AC24" s="74">
        <v>3.5999999999999999E-3</v>
      </c>
      <c r="AD24" s="75">
        <v>1.06E-3</v>
      </c>
      <c r="AE24" s="67">
        <f>IF(AE$15&lt;2025+$T24,$J24+_xlfn.XLOOKUP(_xlfn.XLOOKUP($B24,Lookups!$A$3:$A$17,Lookups!$B$3:$B$17),'VT CHS Emissions Schedule'!$A:$A,'VT CHS Emissions Schedule'!D:D),0)</f>
        <v>63.7174026058659</v>
      </c>
      <c r="AF24" s="67">
        <f>IF(AF$15&lt;2025+$T24,$J24+_xlfn.XLOOKUP(_xlfn.XLOOKUP($B24,Lookups!$A$3:$A$17,Lookups!$B$3:$B$17),'VT CHS Emissions Schedule'!$A:$A,'VT CHS Emissions Schedule'!E:E),0)</f>
        <v>63.7174026058659</v>
      </c>
      <c r="AG24" s="67">
        <f>IF(AG$15&lt;2025+$T24,$J24+_xlfn.XLOOKUP(_xlfn.XLOOKUP($B24,Lookups!$A$3:$A$17,Lookups!$B$3:$B$17),'VT CHS Emissions Schedule'!$A:$A,'VT CHS Emissions Schedule'!F:F),0)</f>
        <v>63.7174026058659</v>
      </c>
      <c r="AH24" s="67">
        <f>IF(AH$15&lt;2025+$T24,$J24+_xlfn.XLOOKUP(_xlfn.XLOOKUP($B24,Lookups!$A$3:$A$17,Lookups!$B$3:$B$17),'VT CHS Emissions Schedule'!$A:$A,'VT CHS Emissions Schedule'!G:G),0)</f>
        <v>63.7174026058659</v>
      </c>
      <c r="AI24" s="67">
        <f>IF(AI$15&lt;2025+$T24,$J24+_xlfn.XLOOKUP(_xlfn.XLOOKUP($B24,Lookups!$A$3:$A$17,Lookups!$B$3:$B$17),'VT CHS Emissions Schedule'!$A:$A,'VT CHS Emissions Schedule'!H:H),0)</f>
        <v>63.7174026058659</v>
      </c>
      <c r="AJ24" s="67">
        <f>IF(AJ$15&lt;2025+$T24,$J24+_xlfn.XLOOKUP(_xlfn.XLOOKUP($B24,Lookups!$A$3:$A$17,Lookups!$B$3:$B$17),'VT CHS Emissions Schedule'!$A:$A,'VT CHS Emissions Schedule'!I:I),0)</f>
        <v>63.651087828595678</v>
      </c>
      <c r="AK24" s="67">
        <f>IF(AK$15&lt;2025+$T24,$J24+_xlfn.XLOOKUP(_xlfn.XLOOKUP($B24,Lookups!$A$3:$A$17,Lookups!$B$3:$B$17),'VT CHS Emissions Schedule'!$A:$A,'VT CHS Emissions Schedule'!J:J),0)</f>
        <v>63.651087828595678</v>
      </c>
      <c r="AL24" s="67">
        <f>IF(AL$15&lt;2025+$T24,$J24+_xlfn.XLOOKUP(_xlfn.XLOOKUP($B24,Lookups!$A$3:$A$17,Lookups!$B$3:$B$17),'VT CHS Emissions Schedule'!$A:$A,'VT CHS Emissions Schedule'!K:K),0)</f>
        <v>63.651087828595678</v>
      </c>
      <c r="AM24" s="67">
        <f>IF(AM$15&lt;2025+$T24,$J24+_xlfn.XLOOKUP(_xlfn.XLOOKUP($B24,Lookups!$A$3:$A$17,Lookups!$B$3:$B$17),'VT CHS Emissions Schedule'!$A:$A,'VT CHS Emissions Schedule'!L:L),0)</f>
        <v>63.651087828595678</v>
      </c>
      <c r="AN24" s="67">
        <f>IF(AN$15&lt;2025+$T24,$J24+_xlfn.XLOOKUP(_xlfn.XLOOKUP($B24,Lookups!$A$3:$A$17,Lookups!$B$3:$B$17),'VT CHS Emissions Schedule'!$A:$A,'VT CHS Emissions Schedule'!M:M),0)</f>
        <v>63.651087828595678</v>
      </c>
      <c r="AO24" s="67">
        <f>IF(AO$15&lt;2025+$T24,$J24+_xlfn.XLOOKUP(_xlfn.XLOOKUP($B24,Lookups!$A$3:$A$17,Lookups!$B$3:$B$17),'VT CHS Emissions Schedule'!$A:$A,'VT CHS Emissions Schedule'!N:N),0)</f>
        <v>63.639868502100384</v>
      </c>
      <c r="AP24" s="67">
        <f>IF(AP$15&lt;2025+$T24,$J24+_xlfn.XLOOKUP(_xlfn.XLOOKUP($B24,Lookups!$A$3:$A$17,Lookups!$B$3:$B$17),'VT CHS Emissions Schedule'!$A:$A,'VT CHS Emissions Schedule'!O:O),0)</f>
        <v>63.639868502100384</v>
      </c>
      <c r="AQ24" s="67">
        <f>IF(AQ$15&lt;2025+$T24,$J24+_xlfn.XLOOKUP(_xlfn.XLOOKUP($B24,Lookups!$A$3:$A$17,Lookups!$B$3:$B$17),'VT CHS Emissions Schedule'!$A:$A,'VT CHS Emissions Schedule'!P:P),0)</f>
        <v>63.639868502100384</v>
      </c>
      <c r="AR24" s="67">
        <f>IF(AR$15&lt;2025+$T24,$J24+_xlfn.XLOOKUP(_xlfn.XLOOKUP($B24,Lookups!$A$3:$A$17,Lookups!$B$3:$B$17),'VT CHS Emissions Schedule'!$A:$A,'VT CHS Emissions Schedule'!Q:Q),0)</f>
        <v>63.639868502100384</v>
      </c>
      <c r="AS24" s="67">
        <f>IF(AS$15&lt;2025+$T24,$J24+_xlfn.XLOOKUP(_xlfn.XLOOKUP($B24,Lookups!$A$3:$A$17,Lookups!$B$3:$B$17),'VT CHS Emissions Schedule'!$A:$A,'VT CHS Emissions Schedule'!R:R),0)</f>
        <v>63.639868502100384</v>
      </c>
      <c r="AT24" s="67">
        <f>IF(AT$15&lt;2025+$T24,$J24+_xlfn.XLOOKUP(_xlfn.XLOOKUP($B24,Lookups!$A$3:$A$17,Lookups!$B$3:$B$17),'VT CHS Emissions Schedule'!$A:$A,'VT CHS Emissions Schedule'!S:S),0)</f>
        <v>63.636270748572812</v>
      </c>
      <c r="AU24" s="67">
        <f>IF(AU$15&lt;2025+$T24,$J24+_xlfn.XLOOKUP(_xlfn.XLOOKUP($B24,Lookups!$A$3:$A$17,Lookups!$B$3:$B$17),'VT CHS Emissions Schedule'!$A:$A,'VT CHS Emissions Schedule'!T:T),0)</f>
        <v>63.636270748572812</v>
      </c>
      <c r="AV24" s="67">
        <f>IF(AV$15&lt;2025+$T24,$J24+_xlfn.XLOOKUP(_xlfn.XLOOKUP($B24,Lookups!$A$3:$A$17,Lookups!$B$3:$B$17),'VT CHS Emissions Schedule'!$A:$A,'VT CHS Emissions Schedule'!U:U),0)</f>
        <v>63.636270748572812</v>
      </c>
      <c r="AW24" s="67">
        <f>IF(AW$15&lt;2025+$T24,$J24+_xlfn.XLOOKUP(_xlfn.XLOOKUP($B24,Lookups!$A$3:$A$17,Lookups!$B$3:$B$17),'VT CHS Emissions Schedule'!$A:$A,'VT CHS Emissions Schedule'!V:V),0)</f>
        <v>63.636270748572812</v>
      </c>
      <c r="AX24" s="67">
        <f>IF(AX$15&lt;2025+$T24,$J24+_xlfn.XLOOKUP(_xlfn.XLOOKUP($B24,Lookups!$A$3:$A$17,Lookups!$B$3:$B$17),'VT CHS Emissions Schedule'!$A:$A,'VT CHS Emissions Schedule'!W:W),0)</f>
        <v>63.636270748572812</v>
      </c>
      <c r="AY24" s="67">
        <f>IF(AY$15&lt;2025+$T24,$J24+_xlfn.XLOOKUP(_xlfn.XLOOKUP($B24,Lookups!$A$3:$A$17,Lookups!$B$3:$B$17),'VT CHS Emissions Schedule'!$A:$A,'VT CHS Emissions Schedule'!X:X),0)</f>
        <v>63.63258839230447</v>
      </c>
      <c r="AZ24" s="67">
        <f>IF(AZ$15&lt;2025+$T24,$J24+_xlfn.XLOOKUP(_xlfn.XLOOKUP($B24,Lookups!$A$3:$A$17,Lookups!$B$3:$B$17),'VT CHS Emissions Schedule'!$A:$A,'VT CHS Emissions Schedule'!Y:Y),0)</f>
        <v>63.63258839230447</v>
      </c>
      <c r="BA24" s="67">
        <f>IF(BA$15&lt;2025+$T24,$J24+_xlfn.XLOOKUP(_xlfn.XLOOKUP($B24,Lookups!$A$3:$A$17,Lookups!$B$3:$B$17),'VT CHS Emissions Schedule'!$A:$A,'VT CHS Emissions Schedule'!Z:Z),0)</f>
        <v>63.63258839230447</v>
      </c>
      <c r="BB24" s="67">
        <f>IF(BB$15&lt;2025+$T24,$J24+_xlfn.XLOOKUP(_xlfn.XLOOKUP($B24,Lookups!$A$3:$A$17,Lookups!$B$3:$B$17),'VT CHS Emissions Schedule'!$A:$A,'VT CHS Emissions Schedule'!AA:AA),0)</f>
        <v>63.63258839230447</v>
      </c>
      <c r="BC24" s="67">
        <f>IF(BC$15&lt;2025+$T24,$J24+_xlfn.XLOOKUP(_xlfn.XLOOKUP($B24,Lookups!$A$3:$A$17,Lookups!$B$3:$B$17),'VT CHS Emissions Schedule'!$A:$A,'VT CHS Emissions Schedule'!AB:AB),0)</f>
        <v>63.63258839230447</v>
      </c>
      <c r="BD24" s="67">
        <f>IF(BD$15&lt;2025+$T24,$J24+_xlfn.XLOOKUP(_xlfn.XLOOKUP($B24,Lookups!$A$3:$A$17,Lookups!$B$3:$B$17),'VT CHS Emissions Schedule'!$A:$A,'VT CHS Emissions Schedule'!AC:AC),0)</f>
        <v>0</v>
      </c>
      <c r="BE24" s="64">
        <f>IF(BE$15&lt;2025+$T24,(IF($B24="Natural gas",($P24*AE24)/(1-$I24)-($Q24*'VT CHS Emissions Schedule'!D$5)/(1-$K24),IF(OR($B24="Propane",$B24="Oil"),($P24*AE24)-($Q24*'VT CHS Emissions Schedule'!D$5)/(1-$K24),(($T$45*$R24*('VT CHS Emissions Schedule'!D$8+$N24)/$U$45)+($T$46*$R24*('VT CHS Emissions Schedule'!D$9+$M24)/$U$46)+($T$47*$R24*'VT CHS Emissions Schedule'!D$7/$U$47)/(1-$L24)+($T$48*$R24*'VT CHS Emissions Schedule'!D$5/$U$48/(1-$K24))+($T$49*$R24*('VT CHS Emissions Schedule'!D$35+$O24)/$U$49))-($Q24*'VT CHS Emissions Schedule'!D$5)/(1-$K24)))),0)</f>
        <v>1298830.1451533011</v>
      </c>
      <c r="BF24" s="64">
        <f>IF(BF$15&lt;2025+$T24,(IF($B24="Natural gas",($P24*AF24)/(1-$I24)-($Q24*'VT CHS Emissions Schedule'!E$5)/(1-$K24),IF(OR($B24="Propane",$B24="Oil"),($P24*AF24)-($Q24*'VT CHS Emissions Schedule'!E$5)/(1-$K24),(($T$45*$R24*('VT CHS Emissions Schedule'!E$8+$N24)/$U$45)+($T$46*$R24*('VT CHS Emissions Schedule'!E$9+$M24)/$U$46)+($T$47*$R24*'VT CHS Emissions Schedule'!E$7/$U$47)/(1-$L24)+($T$48*$R24*'VT CHS Emissions Schedule'!E$5/$U$48/(1-$K24))+($T$49*$R24*('VT CHS Emissions Schedule'!E$35+$O24)/$U$49))-($Q24*'VT CHS Emissions Schedule'!E$5)/(1-$K24)))),0)</f>
        <v>1317699.3200702749</v>
      </c>
      <c r="BG24" s="64">
        <f>IF(BG$15&lt;2025+$T24,(IF($B24="Natural gas",($P24*AG24)/(1-$I24)-($Q24*'VT CHS Emissions Schedule'!F$5)/(1-$K24),IF(OR($B24="Propane",$B24="Oil"),($P24*AG24)-($Q24*'VT CHS Emissions Schedule'!F$5)/(1-$K24),(($T$45*$R24*('VT CHS Emissions Schedule'!F$8+$N24)/$U$45)+($T$46*$R24*('VT CHS Emissions Schedule'!F$9+$M24)/$U$46)+($T$47*$R24*'VT CHS Emissions Schedule'!F$7/$U$47)/(1-$L24)+($T$48*$R24*'VT CHS Emissions Schedule'!F$5/$U$48/(1-$K24))+($T$49*$R24*('VT CHS Emissions Schedule'!F$35+$O24)/$U$49))-($Q24*'VT CHS Emissions Schedule'!F$5)/(1-$K24)))),0)</f>
        <v>1336568.4949872484</v>
      </c>
      <c r="BH24" s="64">
        <f>IF(BH$15&lt;2025+$T24,(IF($B24="Natural gas",($P24*AH24)/(1-$I24)-($Q24*'VT CHS Emissions Schedule'!G$5)/(1-$K24),IF(OR($B24="Propane",$B24="Oil"),($P24*AH24)-($Q24*'VT CHS Emissions Schedule'!G$5)/(1-$K24),(($T$45*$R24*('VT CHS Emissions Schedule'!G$8+$N24)/$U$45)+($T$46*$R24*('VT CHS Emissions Schedule'!G$9+$M24)/$U$46)+($T$47*$R24*'VT CHS Emissions Schedule'!G$7/$U$47)/(1-$L24)+($T$48*$R24*'VT CHS Emissions Schedule'!G$5/$U$48/(1-$K24))+($T$49*$R24*('VT CHS Emissions Schedule'!G$35+$O24)/$U$49))-($Q24*'VT CHS Emissions Schedule'!G$5)/(1-$K24)))),0)</f>
        <v>1355437.6699042222</v>
      </c>
      <c r="BI24" s="64">
        <f>IF(BI$15&lt;2025+$T24,(IF($B24="Natural gas",($P24*AI24)/(1-$I24)-($Q24*'VT CHS Emissions Schedule'!H$5)/(1-$K24),IF(OR($B24="Propane",$B24="Oil"),($P24*AI24)-($Q24*'VT CHS Emissions Schedule'!H$5)/(1-$K24),(($T$45*$R24*('VT CHS Emissions Schedule'!H$8+$N24)/$U$45)+($T$46*$R24*('VT CHS Emissions Schedule'!H$9+$M24)/$U$46)+($T$47*$R24*'VT CHS Emissions Schedule'!H$7/$U$47)/(1-$L24)+($T$48*$R24*'VT CHS Emissions Schedule'!H$5/$U$48/(1-$K24))+($T$49*$R24*('VT CHS Emissions Schedule'!H$35+$O24)/$U$49))-($Q24*'VT CHS Emissions Schedule'!H$5)/(1-$K24)))),0)</f>
        <v>1374306.844821196</v>
      </c>
      <c r="BJ24" s="64">
        <f>IF(BJ$15&lt;2025+$T24,(IF($B24="Natural gas",($P24*AJ24)/(1-$I24)-($Q24*'VT CHS Emissions Schedule'!I$5)/(1-$K24),IF(OR($B24="Propane",$B24="Oil"),($P24*AJ24)-($Q24*'VT CHS Emissions Schedule'!I$5)/(1-$K24),(($T$45*$R24*('VT CHS Emissions Schedule'!I$8+$N24)/$U$45)+($T$46*$R24*('VT CHS Emissions Schedule'!I$9+$M24)/$U$46)+($T$47*$R24*'VT CHS Emissions Schedule'!I$7/$U$47)/(1-$L24)+($T$48*$R24*'VT CHS Emissions Schedule'!I$5/$U$48/(1-$K24))+($T$49*$R24*('VT CHS Emissions Schedule'!I$35+$O24)/$U$49))-($Q24*'VT CHS Emissions Schedule'!I$5)/(1-$K24)))),0)</f>
        <v>1391541.8184331716</v>
      </c>
      <c r="BK24" s="64">
        <f>IF(BK$15&lt;2025+$T24,(IF($B24="Natural gas",($P24*AK24)/(1-$I24)-($Q24*'VT CHS Emissions Schedule'!J$5)/(1-$K24),IF(OR($B24="Propane",$B24="Oil"),($P24*AK24)-($Q24*'VT CHS Emissions Schedule'!J$5)/(1-$K24),(($T$45*$R24*('VT CHS Emissions Schedule'!J$8+$N24)/$U$45)+($T$46*$R24*('VT CHS Emissions Schedule'!J$9+$M24)/$U$46)+($T$47*$R24*'VT CHS Emissions Schedule'!J$7/$U$47)/(1-$L24)+($T$48*$R24*'VT CHS Emissions Schedule'!J$5/$U$48/(1-$K24))+($T$49*$R24*('VT CHS Emissions Schedule'!J$35+$O24)/$U$49))-($Q24*'VT CHS Emissions Schedule'!J$5)/(1-$K24)))),0)</f>
        <v>1410410.9933501454</v>
      </c>
      <c r="BL24" s="64">
        <f>IF(BL$15&lt;2025+$T24,(IF($B24="Natural gas",($P24*AL24)/(1-$I24)-($Q24*'VT CHS Emissions Schedule'!K$5)/(1-$K24),IF(OR($B24="Propane",$B24="Oil"),($P24*AL24)-($Q24*'VT CHS Emissions Schedule'!K$5)/(1-$K24),(($T$45*$R24*('VT CHS Emissions Schedule'!K$8+$N24)/$U$45)+($T$46*$R24*('VT CHS Emissions Schedule'!K$9+$M24)/$U$46)+($T$47*$R24*'VT CHS Emissions Schedule'!K$7/$U$47)/(1-$L24)+($T$48*$R24*'VT CHS Emissions Schedule'!K$5/$U$48/(1-$K24))+($T$49*$R24*('VT CHS Emissions Schedule'!K$35+$O24)/$U$49))-($Q24*'VT CHS Emissions Schedule'!K$5)/(1-$K24)))),0)</f>
        <v>1429280.1682671192</v>
      </c>
      <c r="BM24" s="64">
        <f>IF(BM$15&lt;2025+$T24,(IF($B24="Natural gas",($P24*AM24)/(1-$I24)-($Q24*'VT CHS Emissions Schedule'!L$5)/(1-$K24),IF(OR($B24="Propane",$B24="Oil"),($P24*AM24)-($Q24*'VT CHS Emissions Schedule'!L$5)/(1-$K24),(($T$45*$R24*('VT CHS Emissions Schedule'!L$8+$N24)/$U$45)+($T$46*$R24*('VT CHS Emissions Schedule'!L$9+$M24)/$U$46)+($T$47*$R24*'VT CHS Emissions Schedule'!L$7/$U$47)/(1-$L24)+($T$48*$R24*'VT CHS Emissions Schedule'!L$5/$U$48/(1-$K24))+($T$49*$R24*('VT CHS Emissions Schedule'!L$35+$O24)/$U$49))-($Q24*'VT CHS Emissions Schedule'!L$5)/(1-$K24)))),0)</f>
        <v>1448149.3431840928</v>
      </c>
      <c r="BN24" s="64">
        <f>IF(BN$15&lt;2025+$T24,(IF($B24="Natural gas",($P24*AN24)/(1-$I24)-($Q24*'VT CHS Emissions Schedule'!M$5)/(1-$K24),IF(OR($B24="Propane",$B24="Oil"),($P24*AN24)-($Q24*'VT CHS Emissions Schedule'!M$5)/(1-$K24),(($T$45*$R24*('VT CHS Emissions Schedule'!M$8+$N24)/$U$45)+($T$46*$R24*('VT CHS Emissions Schedule'!M$9+$M24)/$U$46)+($T$47*$R24*'VT CHS Emissions Schedule'!M$7/$U$47)/(1-$L24)+($T$48*$R24*'VT CHS Emissions Schedule'!M$5/$U$48/(1-$K24))+($T$49*$R24*('VT CHS Emissions Schedule'!M$35+$O24)/$U$49))-($Q24*'VT CHS Emissions Schedule'!M$5)/(1-$K24)))),0)</f>
        <v>1467018.5181010666</v>
      </c>
      <c r="BO24" s="64">
        <f>IF(BO$15&lt;2025+$T24,(IF($B24="Natural gas",($P24*AO24)/(1-$I24)-($Q24*'VT CHS Emissions Schedule'!N$5)/(1-$K24),IF(OR($B24="Propane",$B24="Oil"),($P24*AO24)-($Q24*'VT CHS Emissions Schedule'!N$5)/(1-$K24),(($T$45*$R24*('VT CHS Emissions Schedule'!N$8+$N24)/$U$45)+($T$46*$R24*('VT CHS Emissions Schedule'!N$9+$M24)/$U$46)+($T$47*$R24*'VT CHS Emissions Schedule'!N$7/$U$47)/(1-$L24)+($T$48*$R24*'VT CHS Emissions Schedule'!N$5/$U$48/(1-$K24))+($T$49*$R24*('VT CHS Emissions Schedule'!N$35+$O24)/$U$49))-($Q24*'VT CHS Emissions Schedule'!N$5)/(1-$K24)))),0)</f>
        <v>1485611.2140980389</v>
      </c>
      <c r="BP24" s="64">
        <f>IF(BP$15&lt;2025+$T24,(IF($B24="Natural gas",($P24*AP24)/(1-$I24)-($Q24*'VT CHS Emissions Schedule'!O$5)/(1-$K24),IF(OR($B24="Propane",$B24="Oil"),($P24*AP24)-($Q24*'VT CHS Emissions Schedule'!O$5)/(1-$K24),(($T$45*$R24*('VT CHS Emissions Schedule'!O$8+$N24)/$U$45)+($T$46*$R24*('VT CHS Emissions Schedule'!O$9+$M24)/$U$46)+($T$47*$R24*'VT CHS Emissions Schedule'!O$7/$U$47)/(1-$L24)+($T$48*$R24*'VT CHS Emissions Schedule'!O$5/$U$48/(1-$K24))+($T$49*$R24*('VT CHS Emissions Schedule'!O$35+$O24)/$U$49))-($Q24*'VT CHS Emissions Schedule'!O$5)/(1-$K24)))),0)</f>
        <v>1485611.2140980389</v>
      </c>
      <c r="BQ24" s="64">
        <f>IF(BQ$15&lt;2025+$T24,(IF($B24="Natural gas",($P24*AQ24)/(1-$I24)-($Q24*'VT CHS Emissions Schedule'!P$5)/(1-$K24),IF(OR($B24="Propane",$B24="Oil"),($P24*AQ24)-($Q24*'VT CHS Emissions Schedule'!P$5)/(1-$K24),(($T$45*$R24*('VT CHS Emissions Schedule'!P$8+$N24)/$U$45)+($T$46*$R24*('VT CHS Emissions Schedule'!P$9+$M24)/$U$46)+($T$47*$R24*'VT CHS Emissions Schedule'!P$7/$U$47)/(1-$L24)+($T$48*$R24*'VT CHS Emissions Schedule'!P$5/$U$48/(1-$K24))+($T$49*$R24*('VT CHS Emissions Schedule'!P$35+$O24)/$U$49))-($Q24*'VT CHS Emissions Schedule'!P$5)/(1-$K24)))),0)</f>
        <v>1485611.2140980389</v>
      </c>
      <c r="BR24" s="64">
        <f>IF(BR$15&lt;2025+$T24,(IF($B24="Natural gas",($P24*AR24)/(1-$I24)-($Q24*'VT CHS Emissions Schedule'!Q$5)/(1-$K24),IF(OR($B24="Propane",$B24="Oil"),($P24*AR24)-($Q24*'VT CHS Emissions Schedule'!Q$5)/(1-$K24),(($T$45*$R24*('VT CHS Emissions Schedule'!Q$8+$N24)/$U$45)+($T$46*$R24*('VT CHS Emissions Schedule'!Q$9+$M24)/$U$46)+($T$47*$R24*'VT CHS Emissions Schedule'!Q$7/$U$47)/(1-$L24)+($T$48*$R24*'VT CHS Emissions Schedule'!Q$5/$U$48/(1-$K24))+($T$49*$R24*('VT CHS Emissions Schedule'!Q$35+$O24)/$U$49))-($Q24*'VT CHS Emissions Schedule'!Q$5)/(1-$K24)))),0)</f>
        <v>1485611.2140980389</v>
      </c>
      <c r="BS24" s="64">
        <f>IF(BS$15&lt;2025+$T24,(IF($B24="Natural gas",($P24*AS24)/(1-$I24)-($Q24*'VT CHS Emissions Schedule'!R$5)/(1-$K24),IF(OR($B24="Propane",$B24="Oil"),($P24*AS24)-($Q24*'VT CHS Emissions Schedule'!R$5)/(1-$K24),(($T$45*$R24*('VT CHS Emissions Schedule'!R$8+$N24)/$U$45)+($T$46*$R24*('VT CHS Emissions Schedule'!R$9+$M24)/$U$46)+($T$47*$R24*'VT CHS Emissions Schedule'!R$7/$U$47)/(1-$L24)+($T$48*$R24*'VT CHS Emissions Schedule'!R$5/$U$48/(1-$K24))+($T$49*$R24*('VT CHS Emissions Schedule'!R$35+$O24)/$U$49))-($Q24*'VT CHS Emissions Schedule'!R$5)/(1-$K24)))),0)</f>
        <v>1485611.2140980389</v>
      </c>
      <c r="BT24" s="64">
        <f>IF(BT$15&lt;2025+$T24,(IF($B24="Natural gas",($P24*AT24)/(1-$I24)-($Q24*'VT CHS Emissions Schedule'!S$5)/(1-$K24),IF(OR($B24="Propane",$B24="Oil"),($P24*AT24)-($Q24*'VT CHS Emissions Schedule'!S$5)/(1-$K24),(($T$45*$R24*('VT CHS Emissions Schedule'!S$8+$N24)/$U$45)+($T$46*$R24*('VT CHS Emissions Schedule'!S$9+$M24)/$U$46)+($T$47*$R24*'VT CHS Emissions Schedule'!S$7/$U$47)/(1-$L24)+($T$48*$R24*'VT CHS Emissions Schedule'!S$5/$U$48/(1-$K24))+($T$49*$R24*('VT CHS Emissions Schedule'!S$35+$O24)/$U$49))-($Q24*'VT CHS Emissions Schedule'!S$5)/(1-$K24)))),0)</f>
        <v>1485522.5543188488</v>
      </c>
      <c r="BU24" s="64">
        <f>IF(BU$15&lt;2025+$T24,(IF($B24="Natural gas",($P24*AU24)/(1-$I24)-($Q24*'VT CHS Emissions Schedule'!T$5)/(1-$K24),IF(OR($B24="Propane",$B24="Oil"),($P24*AU24)-($Q24*'VT CHS Emissions Schedule'!T$5)/(1-$K24),(($T$45*$R24*('VT CHS Emissions Schedule'!T$8+$N24)/$U$45)+($T$46*$R24*('VT CHS Emissions Schedule'!T$9+$M24)/$U$46)+($T$47*$R24*'VT CHS Emissions Schedule'!T$7/$U$47)/(1-$L24)+($T$48*$R24*'VT CHS Emissions Schedule'!T$5/$U$48/(1-$K24))+($T$49*$R24*('VT CHS Emissions Schedule'!T$35+$O24)/$U$49))-($Q24*'VT CHS Emissions Schedule'!T$5)/(1-$K24)))),0)</f>
        <v>1485522.5543188488</v>
      </c>
      <c r="BV24" s="64">
        <f>IF(BV$15&lt;2025+$T24,(IF($B24="Natural gas",($P24*AV24)/(1-$I24)-($Q24*'VT CHS Emissions Schedule'!U$5)/(1-$K24),IF(OR($B24="Propane",$B24="Oil"),($P24*AV24)-($Q24*'VT CHS Emissions Schedule'!U$5)/(1-$K24),(($T$45*$R24*('VT CHS Emissions Schedule'!U$8+$N24)/$U$45)+($T$46*$R24*('VT CHS Emissions Schedule'!U$9+$M24)/$U$46)+($T$47*$R24*'VT CHS Emissions Schedule'!U$7/$U$47)/(1-$L24)+($T$48*$R24*'VT CHS Emissions Schedule'!U$5/$U$48/(1-$K24))+($T$49*$R24*('VT CHS Emissions Schedule'!U$35+$O24)/$U$49))-($Q24*'VT CHS Emissions Schedule'!U$5)/(1-$K24)))),0)</f>
        <v>1485522.5543188488</v>
      </c>
      <c r="BW24" s="64">
        <f>IF(BW$15&lt;2025+$T24,(IF($B24="Natural gas",($P24*AW24)/(1-$I24)-($Q24*'VT CHS Emissions Schedule'!V$5)/(1-$K24),IF(OR($B24="Propane",$B24="Oil"),($P24*AW24)-($Q24*'VT CHS Emissions Schedule'!V$5)/(1-$K24),(($T$45*$R24*('VT CHS Emissions Schedule'!V$8+$N24)/$U$45)+($T$46*$R24*('VT CHS Emissions Schedule'!V$9+$M24)/$U$46)+($T$47*$R24*'VT CHS Emissions Schedule'!V$7/$U$47)/(1-$L24)+($T$48*$R24*'VT CHS Emissions Schedule'!V$5/$U$48/(1-$K24))+($T$49*$R24*('VT CHS Emissions Schedule'!V$35+$O24)/$U$49))-($Q24*'VT CHS Emissions Schedule'!V$5)/(1-$K24)))),0)</f>
        <v>1485522.5543188488</v>
      </c>
      <c r="BX24" s="64">
        <f>IF(BX$15&lt;2025+$T24,(IF($B24="Natural gas",($P24*AX24)/(1-$I24)-($Q24*'VT CHS Emissions Schedule'!W$5)/(1-$K24),IF(OR($B24="Propane",$B24="Oil"),($P24*AX24)-($Q24*'VT CHS Emissions Schedule'!W$5)/(1-$K24),(($T$45*$R24*('VT CHS Emissions Schedule'!W$8+$N24)/$U$45)+($T$46*$R24*('VT CHS Emissions Schedule'!W$9+$M24)/$U$46)+($T$47*$R24*'VT CHS Emissions Schedule'!W$7/$U$47)/(1-$L24)+($T$48*$R24*'VT CHS Emissions Schedule'!W$5/$U$48/(1-$K24))+($T$49*$R24*('VT CHS Emissions Schedule'!W$35+$O24)/$U$49))-($Q24*'VT CHS Emissions Schedule'!W$5)/(1-$K24)))),0)</f>
        <v>1485522.5543188488</v>
      </c>
      <c r="BY24" s="64">
        <f>IF(BY$15&lt;2025+$T24,(IF($B24="Natural gas",($P24*AY24)/(1-$I24)-($Q24*'VT CHS Emissions Schedule'!X$5)/(1-$K24),IF(OR($B24="Propane",$B24="Oil"),($P24*AY24)-($Q24*'VT CHS Emissions Schedule'!X$5)/(1-$K24),(($T$45*$R24*('VT CHS Emissions Schedule'!X$8+$N24)/$U$45)+($T$46*$R24*('VT CHS Emissions Schedule'!X$9+$M24)/$U$46)+($T$47*$R24*'VT CHS Emissions Schedule'!X$7/$U$47)/(1-$L24)+($T$48*$R24*'VT CHS Emissions Schedule'!X$5/$U$48/(1-$K24))+($T$49*$R24*('VT CHS Emissions Schedule'!X$35+$O24)/$U$49))-($Q24*'VT CHS Emissions Schedule'!X$5)/(1-$K24)))),0)</f>
        <v>1485431.8096663461</v>
      </c>
      <c r="BZ24" s="64">
        <f>IF(BZ$15&lt;2025+$T24,(IF($B24="Natural gas",($P24*AZ24)/(1-$I24)-($Q24*'VT CHS Emissions Schedule'!Y$5)/(1-$K24),IF(OR($B24="Propane",$B24="Oil"),($P24*AZ24)-($Q24*'VT CHS Emissions Schedule'!Y$5)/(1-$K24),(($T$45*$R24*('VT CHS Emissions Schedule'!Y$8+$N24)/$U$45)+($T$46*$R24*('VT CHS Emissions Schedule'!Y$9+$M24)/$U$46)+($T$47*$R24*'VT CHS Emissions Schedule'!Y$7/$U$47)/(1-$L24)+($T$48*$R24*'VT CHS Emissions Schedule'!Y$5/$U$48/(1-$K24))+($T$49*$R24*('VT CHS Emissions Schedule'!Y$35+$O24)/$U$49))-($Q24*'VT CHS Emissions Schedule'!Y$5)/(1-$K24)))),0)</f>
        <v>1485431.8096663461</v>
      </c>
      <c r="CA24" s="64">
        <f>IF(CA$15&lt;2025+$T24,(IF($B24="Natural gas",($P24*BA24)/(1-$I24)-($Q24*'VT CHS Emissions Schedule'!Z$5)/(1-$K24),IF(OR($B24="Propane",$B24="Oil"),($P24*BA24)-($Q24*'VT CHS Emissions Schedule'!Z$5)/(1-$K24),(($T$45*$R24*('VT CHS Emissions Schedule'!Z$8+$N24)/$U$45)+($T$46*$R24*('VT CHS Emissions Schedule'!Z$9+$M24)/$U$46)+($T$47*$R24*'VT CHS Emissions Schedule'!Z$7/$U$47)/(1-$L24)+($T$48*$R24*'VT CHS Emissions Schedule'!Z$5/$U$48/(1-$K24))+($T$49*$R24*('VT CHS Emissions Schedule'!Z$35+$O24)/$U$49))-($Q24*'VT CHS Emissions Schedule'!Z$5)/(1-$K24)))),0)</f>
        <v>1485431.8096663461</v>
      </c>
      <c r="CB24" s="64">
        <f>IF(CB$15&lt;2025+$T24,(IF($B24="Natural gas",($P24*BB24)/(1-$I24)-($Q24*'VT CHS Emissions Schedule'!AA$5)/(1-$K24),IF(OR($B24="Propane",$B24="Oil"),($P24*BB24)-($Q24*'VT CHS Emissions Schedule'!AA$5)/(1-$K24),(($T$45*$R24*('VT CHS Emissions Schedule'!AA$8+$N24)/$U$45)+($T$46*$R24*('VT CHS Emissions Schedule'!AA$9+$M24)/$U$46)+($T$47*$R24*'VT CHS Emissions Schedule'!AA$7/$U$47)/(1-$L24)+($T$48*$R24*'VT CHS Emissions Schedule'!AA$5/$U$48/(1-$K24))+($T$49*$R24*('VT CHS Emissions Schedule'!AA$35+$O24)/$U$49))-($Q24*'VT CHS Emissions Schedule'!AA$5)/(1-$K24)))),0)</f>
        <v>1485431.8096663461</v>
      </c>
      <c r="CC24" s="64">
        <f>IF(CC$15&lt;2025+$T24,(IF($B24="Natural gas",($P24*BC24)/(1-$I24)-($Q24*'VT CHS Emissions Schedule'!AB$5)/(1-$K24),IF(OR($B24="Propane",$B24="Oil"),($P24*BC24)-($Q24*'VT CHS Emissions Schedule'!AB$5)/(1-$K24),(($T$45*$R24*('VT CHS Emissions Schedule'!AB$8+$N24)/$U$45)+($T$46*$R24*('VT CHS Emissions Schedule'!AB$9+$M24)/$U$46)+($T$47*$R24*'VT CHS Emissions Schedule'!AB$7/$U$47)/(1-$L24)+($T$48*$R24*'VT CHS Emissions Schedule'!AB$5/$U$48/(1-$K24))+($T$49*$R24*('VT CHS Emissions Schedule'!AB$35+$O24)/$U$49))-($Q24*'VT CHS Emissions Schedule'!AB$5)/(1-$K24)))),0)</f>
        <v>1485431.8096663461</v>
      </c>
      <c r="CD24" s="64">
        <f>IF(CD$15&lt;2025+$T24,(IF($B24="Natural gas",($P24*BD24)/(1-$I24)-($Q24*'VT CHS Emissions Schedule'!AC$5)/(1-$K24),IF(OR($B24="Propane",$B24="Oil"),($P24*BD24)-($Q24*'VT CHS Emissions Schedule'!AC$5)/(1-$K24),(($T$45*$R24*('VT CHS Emissions Schedule'!AC$8+$N24)/$U$45)+($T$46*$R24*('VT CHS Emissions Schedule'!AC$9+$M24)/$U$46)+($T$47*$R24*'VT CHS Emissions Schedule'!AC$7/$U$47)/(1-$L24)+($T$48*$R24*'VT CHS Emissions Schedule'!AC$5/$U$48/(1-$K24))+($T$49*$R24*('VT CHS Emissions Schedule'!AC$35+$O24)/$U$49))-($Q24*'VT CHS Emissions Schedule'!AC$5)/(1-$K24)))),0)</f>
        <v>0</v>
      </c>
      <c r="CE24" s="64">
        <f>IF(CE$15&lt;2025+$T24,BE24+($S24*'VT CHS Emissions Schedule'!D$5)/(1-$K24),0)</f>
        <v>1278865.8432250316</v>
      </c>
      <c r="CF24" s="64">
        <f>IF(CF$15&lt;2025+$T24,BF24+($S24*'VT CHS Emissions Schedule'!E$5)/(1-$K24),0)</f>
        <v>1299123.2279532247</v>
      </c>
      <c r="CG24" s="64">
        <f>IF(CG$15&lt;2025+$T24,BG24+($S24*'VT CHS Emissions Schedule'!F$5)/(1-$K24),0)</f>
        <v>1319380.6126814175</v>
      </c>
      <c r="CH24" s="64">
        <f>IF(CH$15&lt;2025+$T24,BH24+($S24*'VT CHS Emissions Schedule'!G$5)/(1-$K24),0)</f>
        <v>1339637.9974096103</v>
      </c>
      <c r="CI24" s="64">
        <f>IF(CI$15&lt;2025+$T24,BI24+($S24*'VT CHS Emissions Schedule'!H$5)/(1-$K24),0)</f>
        <v>1359895.3821378034</v>
      </c>
      <c r="CJ24" s="64">
        <f>IF(CJ$15&lt;2025+$T24,BJ24+($S24*'VT CHS Emissions Schedule'!I$5)/(1-$K24),0)</f>
        <v>1378518.5655609982</v>
      </c>
      <c r="CK24" s="64">
        <f>IF(CK$15&lt;2025+$T24,BK24+($S24*'VT CHS Emissions Schedule'!J$5)/(1-$K24),0)</f>
        <v>1398775.9502891912</v>
      </c>
      <c r="CL24" s="64">
        <f>IF(CL$15&lt;2025+$T24,BL24+($S24*'VT CHS Emissions Schedule'!K$5)/(1-$K24),0)</f>
        <v>1419033.335017384</v>
      </c>
      <c r="CM24" s="64">
        <f>IF(CM$15&lt;2025+$T24,BM24+($S24*'VT CHS Emissions Schedule'!L$5)/(1-$K24),0)</f>
        <v>1439290.7197455768</v>
      </c>
      <c r="CN24" s="64">
        <f>IF(CN$15&lt;2025+$T24,BN24+($S24*'VT CHS Emissions Schedule'!M$5)/(1-$K24),0)</f>
        <v>1459548.1044737699</v>
      </c>
      <c r="CO24" s="64">
        <f>IF(CO$15&lt;2025+$T24,BO24+($S24*'VT CHS Emissions Schedule'!N$5)/(1-$K24),0)</f>
        <v>1479529.0102819614</v>
      </c>
      <c r="CP24" s="64">
        <f>IF(CP$15&lt;2025+$T24,BP24+($S24*'VT CHS Emissions Schedule'!O$5)/(1-$K24),0)</f>
        <v>1479529.0102819614</v>
      </c>
      <c r="CQ24" s="64">
        <f>IF(CQ$15&lt;2025+$T24,BQ24+($S24*'VT CHS Emissions Schedule'!P$5)/(1-$K24),0)</f>
        <v>1479529.0102819614</v>
      </c>
      <c r="CR24" s="64">
        <f>IF(CR$15&lt;2025+$T24,BR24+($S24*'VT CHS Emissions Schedule'!Q$5)/(1-$K24),0)</f>
        <v>1479529.0102819614</v>
      </c>
      <c r="CS24" s="64">
        <f>IF(CS$15&lt;2025+$T24,BS24+($S24*'VT CHS Emissions Schedule'!R$5)/(1-$K24),0)</f>
        <v>1479529.0102819614</v>
      </c>
      <c r="CT24" s="64">
        <f>IF(CT$15&lt;2025+$T24,BT24+($S24*'VT CHS Emissions Schedule'!S$5)/(1-$K24),0)</f>
        <v>1479440.3505027713</v>
      </c>
      <c r="CU24" s="64">
        <f>IF(CU$15&lt;2025+$T24,BU24+($S24*'VT CHS Emissions Schedule'!T$5)/(1-$K24),0)</f>
        <v>1479440.3505027713</v>
      </c>
      <c r="CV24" s="64">
        <f>IF(CV$15&lt;2025+$T24,BV24+($S24*'VT CHS Emissions Schedule'!U$5)/(1-$K24),0)</f>
        <v>1479440.3505027713</v>
      </c>
      <c r="CW24" s="64">
        <f>IF(CW$15&lt;2025+$T24,BW24+($S24*'VT CHS Emissions Schedule'!V$5)/(1-$K24),0)</f>
        <v>1479440.3505027713</v>
      </c>
      <c r="CX24" s="64">
        <f>IF(CX$15&lt;2025+$T24,BX24+($S24*'VT CHS Emissions Schedule'!W$5)/(1-$K24),0)</f>
        <v>1479440.3505027713</v>
      </c>
      <c r="CY24" s="64">
        <f>IF(CY$15&lt;2025+$T24,BY24+($S24*'VT CHS Emissions Schedule'!X$5)/(1-$K24),0)</f>
        <v>1479349.6058502686</v>
      </c>
      <c r="CZ24" s="64">
        <f>IF(CZ$15&lt;2025+$T24,BZ24+($S24*'VT CHS Emissions Schedule'!Y$5)/(1-$K24),0)</f>
        <v>1479349.6058502686</v>
      </c>
      <c r="DA24" s="64">
        <f>IF(DA$15&lt;2025+$T24,CA24+($S24*'VT CHS Emissions Schedule'!Z$5)/(1-$K24),0)</f>
        <v>1479349.6058502686</v>
      </c>
      <c r="DB24" s="64">
        <f>IF(DB$15&lt;2025+$T24,CB24+($S24*'VT CHS Emissions Schedule'!AA$5)/(1-$K24),0)</f>
        <v>1479349.6058502686</v>
      </c>
      <c r="DC24" s="64">
        <f>IF(DC$15&lt;2025+$T24,CC24+($S24*'VT CHS Emissions Schedule'!AB$5)/(1-$K24),0)</f>
        <v>1479349.6058502686</v>
      </c>
      <c r="DD24" s="64">
        <f>IF(DD$15&lt;2025+$T24,CD24+($S24*'VT CHS Emissions Schedule'!AC$5)/(1-$K24),0)</f>
        <v>0</v>
      </c>
    </row>
    <row r="25" spans="1:108" ht="15.75" x14ac:dyDescent="0.25">
      <c r="A25" s="504"/>
      <c r="B25" s="112" t="s">
        <v>8</v>
      </c>
      <c r="C25" s="64">
        <f t="shared" si="5"/>
        <v>41630928.24059464</v>
      </c>
      <c r="D25" s="64">
        <f t="shared" si="6"/>
        <v>41402521.605575636</v>
      </c>
      <c r="E25" s="223">
        <f t="shared" si="1"/>
        <v>41.630928240594642</v>
      </c>
      <c r="F25" s="111">
        <f t="shared" si="2"/>
        <v>1510150.4279371419</v>
      </c>
      <c r="G25" s="64">
        <f>IF($B25="Natural gas",($P25*AE25)/(1-$I25)-($Q25*'VT CHS Emissions Schedule'!D$5)/(1-$K25),IF(OR($B25="Propane",$B25="Oil"),($P25*AE25)-($Q25*'VT CHS Emissions Schedule'!D$5)/(1-$K25),(($T$45*$R25*('VT CHS Emissions Schedule'!D$8+$N25)/$U$45)+($T$46*$R25*('VT CHS Emissions Schedule'!D$9+$M25)/$U$46)+($T$47*$R25*'VT CHS Emissions Schedule'!D$7/$U$47)/(1-$L25)+($T$48*$R25*'VT CHS Emissions Schedule'!D$5/$U$48/(1-$K25))+($T$49*$R25*('VT CHS Emissions Schedule'!D$35+$N25)/$U$49))-($Q25*'VT CHS Emissions Schedule'!D$5)/(1-$K25)))</f>
        <v>1530114.7298654113</v>
      </c>
      <c r="H25" s="64">
        <f>($S25*'VT CHS Emissions Schedule'!D$5)/(1-$K25)</f>
        <v>-19964.30192826944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11"/>
        <v>24298.090909090908</v>
      </c>
      <c r="Q25" s="64">
        <f t="shared" si="3"/>
        <v>6897.5225806451608</v>
      </c>
      <c r="R25" s="64">
        <f t="shared" si="8"/>
        <v>21382.32</v>
      </c>
      <c r="S25" s="64">
        <f t="shared" si="4"/>
        <v>-507.45242236024831</v>
      </c>
      <c r="T25" s="68">
        <v>25</v>
      </c>
      <c r="U25" s="64">
        <v>12000</v>
      </c>
      <c r="V25" s="64">
        <v>1681</v>
      </c>
      <c r="W25" s="71">
        <f t="shared" ref="W25:W27" si="12">$V$59</f>
        <v>3.1</v>
      </c>
      <c r="X25" s="72">
        <f t="shared" si="0"/>
        <v>0.88</v>
      </c>
      <c r="Y25" s="64">
        <v>12000</v>
      </c>
      <c r="Z25" s="72">
        <f t="shared" ref="Z25:Z27" si="13">$U$59</f>
        <v>16.100000000000001</v>
      </c>
      <c r="AA25" s="64">
        <v>591</v>
      </c>
      <c r="AB25" s="80">
        <v>0.68</v>
      </c>
      <c r="AC25" s="74">
        <v>3.5999999999999999E-3</v>
      </c>
      <c r="AD25" s="75">
        <v>1.06E-3</v>
      </c>
      <c r="AE25" s="67">
        <f>IF(AE$15&lt;2025+$T25,$J25+_xlfn.XLOOKUP(_xlfn.XLOOKUP($B25,Lookups!$A$3:$A$17,Lookups!$B$3:$B$17),'VT CHS Emissions Schedule'!$A:$A,'VT CHS Emissions Schedule'!D:D),0)</f>
        <v>74.140744137069305</v>
      </c>
      <c r="AF25" s="67">
        <f>IF(AF$15&lt;2025+$T25,$J25+_xlfn.XLOOKUP(_xlfn.XLOOKUP($B25,Lookups!$A$3:$A$17,Lookups!$B$3:$B$17),'VT CHS Emissions Schedule'!$A:$A,'VT CHS Emissions Schedule'!E:E),0)</f>
        <v>73.913585753439619</v>
      </c>
      <c r="AG25" s="67">
        <f>IF(AG$15&lt;2025+$T25,$J25+_xlfn.XLOOKUP(_xlfn.XLOOKUP($B25,Lookups!$A$3:$A$17,Lookups!$B$3:$B$17),'VT CHS Emissions Schedule'!$A:$A,'VT CHS Emissions Schedule'!F:F),0)</f>
        <v>73.913585753439619</v>
      </c>
      <c r="AH25" s="67">
        <f>IF(AH$15&lt;2025+$T25,$J25+_xlfn.XLOOKUP(_xlfn.XLOOKUP($B25,Lookups!$A$3:$A$17,Lookups!$B$3:$B$17),'VT CHS Emissions Schedule'!$A:$A,'VT CHS Emissions Schedule'!G:G),0)</f>
        <v>73.913585753439619</v>
      </c>
      <c r="AI25" s="67">
        <f>IF(AI$15&lt;2025+$T25,$J25+_xlfn.XLOOKUP(_xlfn.XLOOKUP($B25,Lookups!$A$3:$A$17,Lookups!$B$3:$B$17),'VT CHS Emissions Schedule'!$A:$A,'VT CHS Emissions Schedule'!H:H),0)</f>
        <v>73.904830687526697</v>
      </c>
      <c r="AJ25" s="67">
        <f>IF(AJ$15&lt;2025+$T25,$J25+_xlfn.XLOOKUP(_xlfn.XLOOKUP($B25,Lookups!$A$3:$A$17,Lookups!$B$3:$B$17),'VT CHS Emissions Schedule'!$A:$A,'VT CHS Emissions Schedule'!I:I),0)</f>
        <v>73.904830687526697</v>
      </c>
      <c r="AK25" s="67">
        <f>IF(AK$15&lt;2025+$T25,$J25+_xlfn.XLOOKUP(_xlfn.XLOOKUP($B25,Lookups!$A$3:$A$17,Lookups!$B$3:$B$17),'VT CHS Emissions Schedule'!$A:$A,'VT CHS Emissions Schedule'!J:J),0)</f>
        <v>73.904830687526697</v>
      </c>
      <c r="AL25" s="67">
        <f>IF(AL$15&lt;2025+$T25,$J25+_xlfn.XLOOKUP(_xlfn.XLOOKUP($B25,Lookups!$A$3:$A$17,Lookups!$B$3:$B$17),'VT CHS Emissions Schedule'!$A:$A,'VT CHS Emissions Schedule'!K:K),0)</f>
        <v>73.904830687526697</v>
      </c>
      <c r="AM25" s="67">
        <f>IF(AM$15&lt;2025+$T25,$J25+_xlfn.XLOOKUP(_xlfn.XLOOKUP($B25,Lookups!$A$3:$A$17,Lookups!$B$3:$B$17),'VT CHS Emissions Schedule'!$A:$A,'VT CHS Emissions Schedule'!L:L),0)</f>
        <v>73.904830687526697</v>
      </c>
      <c r="AN25" s="67">
        <f>IF(AN$15&lt;2025+$T25,$J25+_xlfn.XLOOKUP(_xlfn.XLOOKUP($B25,Lookups!$A$3:$A$17,Lookups!$B$3:$B$17),'VT CHS Emissions Schedule'!$A:$A,'VT CHS Emissions Schedule'!M:M),0)</f>
        <v>73.534497310657912</v>
      </c>
      <c r="AO25" s="67">
        <f>IF(AO$15&lt;2025+$T25,$J25+_xlfn.XLOOKUP(_xlfn.XLOOKUP($B25,Lookups!$A$3:$A$17,Lookups!$B$3:$B$17),'VT CHS Emissions Schedule'!$A:$A,'VT CHS Emissions Schedule'!N:N),0)</f>
        <v>73.534497310657912</v>
      </c>
      <c r="AP25" s="67">
        <f>IF(AP$15&lt;2025+$T25,$J25+_xlfn.XLOOKUP(_xlfn.XLOOKUP($B25,Lookups!$A$3:$A$17,Lookups!$B$3:$B$17),'VT CHS Emissions Schedule'!$A:$A,'VT CHS Emissions Schedule'!O:O),0)</f>
        <v>73.534497310657912</v>
      </c>
      <c r="AQ25" s="67">
        <f>IF(AQ$15&lt;2025+$T25,$J25+_xlfn.XLOOKUP(_xlfn.XLOOKUP($B25,Lookups!$A$3:$A$17,Lookups!$B$3:$B$17),'VT CHS Emissions Schedule'!$A:$A,'VT CHS Emissions Schedule'!P:P),0)</f>
        <v>73.534497310657912</v>
      </c>
      <c r="AR25" s="67">
        <f>IF(AR$15&lt;2025+$T25,$J25+_xlfn.XLOOKUP(_xlfn.XLOOKUP($B25,Lookups!$A$3:$A$17,Lookups!$B$3:$B$17),'VT CHS Emissions Schedule'!$A:$A,'VT CHS Emissions Schedule'!Q:Q),0)</f>
        <v>73.534497310657912</v>
      </c>
      <c r="AS25" s="67">
        <f>IF(AS$15&lt;2025+$T25,$J25+_xlfn.XLOOKUP(_xlfn.XLOOKUP($B25,Lookups!$A$3:$A$17,Lookups!$B$3:$B$17),'VT CHS Emissions Schedule'!$A:$A,'VT CHS Emissions Schedule'!R:R),0)</f>
        <v>73.470054800700524</v>
      </c>
      <c r="AT25" s="67">
        <f>IF(AT$15&lt;2025+$T25,$J25+_xlfn.XLOOKUP(_xlfn.XLOOKUP($B25,Lookups!$A$3:$A$17,Lookups!$B$3:$B$17),'VT CHS Emissions Schedule'!$A:$A,'VT CHS Emissions Schedule'!S:S),0)</f>
        <v>73.470054800700524</v>
      </c>
      <c r="AU25" s="67">
        <f>IF(AU$15&lt;2025+$T25,$J25+_xlfn.XLOOKUP(_xlfn.XLOOKUP($B25,Lookups!$A$3:$A$17,Lookups!$B$3:$B$17),'VT CHS Emissions Schedule'!$A:$A,'VT CHS Emissions Schedule'!T:T),0)</f>
        <v>73.470054800700524</v>
      </c>
      <c r="AV25" s="67">
        <f>IF(AV$15&lt;2025+$T25,$J25+_xlfn.XLOOKUP(_xlfn.XLOOKUP($B25,Lookups!$A$3:$A$17,Lookups!$B$3:$B$17),'VT CHS Emissions Schedule'!$A:$A,'VT CHS Emissions Schedule'!U:U),0)</f>
        <v>73.470054800700524</v>
      </c>
      <c r="AW25" s="67">
        <f>IF(AW$15&lt;2025+$T25,$J25+_xlfn.XLOOKUP(_xlfn.XLOOKUP($B25,Lookups!$A$3:$A$17,Lookups!$B$3:$B$17),'VT CHS Emissions Schedule'!$A:$A,'VT CHS Emissions Schedule'!V:V),0)</f>
        <v>73.470054800700524</v>
      </c>
      <c r="AX25" s="67">
        <f>IF(AX$15&lt;2025+$T25,$J25+_xlfn.XLOOKUP(_xlfn.XLOOKUP($B25,Lookups!$A$3:$A$17,Lookups!$B$3:$B$17),'VT CHS Emissions Schedule'!$A:$A,'VT CHS Emissions Schedule'!W:W),0)</f>
        <v>73.45074741691964</v>
      </c>
      <c r="AY25" s="67">
        <f>IF(AY$15&lt;2025+$T25,$J25+_xlfn.XLOOKUP(_xlfn.XLOOKUP($B25,Lookups!$A$3:$A$17,Lookups!$B$3:$B$17),'VT CHS Emissions Schedule'!$A:$A,'VT CHS Emissions Schedule'!X:X),0)</f>
        <v>73.45074741691964</v>
      </c>
      <c r="AZ25" s="67">
        <f>IF(AZ$15&lt;2025+$T25,$J25+_xlfn.XLOOKUP(_xlfn.XLOOKUP($B25,Lookups!$A$3:$A$17,Lookups!$B$3:$B$17),'VT CHS Emissions Schedule'!$A:$A,'VT CHS Emissions Schedule'!Y:Y),0)</f>
        <v>73.45074741691964</v>
      </c>
      <c r="BA25" s="67">
        <f>IF(BA$15&lt;2025+$T25,$J25+_xlfn.XLOOKUP(_xlfn.XLOOKUP($B25,Lookups!$A$3:$A$17,Lookups!$B$3:$B$17),'VT CHS Emissions Schedule'!$A:$A,'VT CHS Emissions Schedule'!Z:Z),0)</f>
        <v>73.45074741691964</v>
      </c>
      <c r="BB25" s="67">
        <f>IF(BB$15&lt;2025+$T25,$J25+_xlfn.XLOOKUP(_xlfn.XLOOKUP($B25,Lookups!$A$3:$A$17,Lookups!$B$3:$B$17),'VT CHS Emissions Schedule'!$A:$A,'VT CHS Emissions Schedule'!AA:AA),0)</f>
        <v>73.45074741691964</v>
      </c>
      <c r="BC25" s="67">
        <f>IF(BC$15&lt;2025+$T25,$J25+_xlfn.XLOOKUP(_xlfn.XLOOKUP($B25,Lookups!$A$3:$A$17,Lookups!$B$3:$B$17),'VT CHS Emissions Schedule'!$A:$A,'VT CHS Emissions Schedule'!AB:AB),0)</f>
        <v>73.430986011602172</v>
      </c>
      <c r="BD25" s="67">
        <f>IF(BD$15&lt;2025+$T25,$J25+_xlfn.XLOOKUP(_xlfn.XLOOKUP($B25,Lookups!$A$3:$A$17,Lookups!$B$3:$B$17),'VT CHS Emissions Schedule'!$A:$A,'VT CHS Emissions Schedule'!AC:AC),0)</f>
        <v>0</v>
      </c>
      <c r="BE25" s="64">
        <f>IF(BE$15&lt;2025+$T25,(IF($B25="Natural gas",($P25*AE25)/(1-$I25)-($Q25*'VT CHS Emissions Schedule'!D$5)/(1-$K25),IF(OR($B25="Propane",$B25="Oil"),($P25*AE25)-($Q25*'VT CHS Emissions Schedule'!D$5)/(1-$K25),(($T$45*$R25*('VT CHS Emissions Schedule'!D$8+$N25)/$U$45)+($T$46*$R25*('VT CHS Emissions Schedule'!D$9+$M25)/$U$46)+($T$47*$R25*'VT CHS Emissions Schedule'!D$7/$U$47)/(1-$L25)+($T$48*$R25*'VT CHS Emissions Schedule'!D$5/$U$48/(1-$K25))+($T$49*$R25*('VT CHS Emissions Schedule'!D$35+$O25)/$U$49))-($Q25*'VT CHS Emissions Schedule'!D$5)/(1-$K25)))),0)</f>
        <v>1530114.7298654113</v>
      </c>
      <c r="BF25" s="64">
        <f>IF(BF$15&lt;2025+$T25,(IF($B25="Natural gas",($P25*AF25)/(1-$I25)-($Q25*'VT CHS Emissions Schedule'!E$5)/(1-$K25),IF(OR($B25="Propane",$B25="Oil"),($P25*AF25)-($Q25*'VT CHS Emissions Schedule'!E$5)/(1-$K25),(($T$45*$R25*('VT CHS Emissions Schedule'!E$8+$N25)/$U$45)+($T$46*$R25*('VT CHS Emissions Schedule'!E$9+$M25)/$U$46)+($T$47*$R25*'VT CHS Emissions Schedule'!E$7/$U$47)/(1-$L25)+($T$48*$R25*'VT CHS Emissions Schedule'!E$5/$U$48/(1-$K25))+($T$49*$R25*('VT CHS Emissions Schedule'!E$35+$O25)/$U$49))-($Q25*'VT CHS Emissions Schedule'!E$5)/(1-$K25)))),0)</f>
        <v>1543464.389726189</v>
      </c>
      <c r="BG25" s="64">
        <f>IF(BG$15&lt;2025+$T25,(IF($B25="Natural gas",($P25*AG25)/(1-$I25)-($Q25*'VT CHS Emissions Schedule'!F$5)/(1-$K25),IF(OR($B25="Propane",$B25="Oil"),($P25*AG25)-($Q25*'VT CHS Emissions Schedule'!F$5)/(1-$K25),(($T$45*$R25*('VT CHS Emissions Schedule'!F$8+$N25)/$U$45)+($T$46*$R25*('VT CHS Emissions Schedule'!F$9+$M25)/$U$46)+($T$47*$R25*'VT CHS Emissions Schedule'!F$7/$U$47)/(1-$L25)+($T$48*$R25*'VT CHS Emissions Schedule'!F$5/$U$48/(1-$K25))+($T$49*$R25*('VT CHS Emissions Schedule'!F$35+$O25)/$U$49))-($Q25*'VT CHS Emissions Schedule'!F$5)/(1-$K25)))),0)</f>
        <v>1562333.5646431625</v>
      </c>
      <c r="BH25" s="64">
        <f>IF(BH$15&lt;2025+$T25,(IF($B25="Natural gas",($P25*AH25)/(1-$I25)-($Q25*'VT CHS Emissions Schedule'!G$5)/(1-$K25),IF(OR($B25="Propane",$B25="Oil"),($P25*AH25)-($Q25*'VT CHS Emissions Schedule'!G$5)/(1-$K25),(($T$45*$R25*('VT CHS Emissions Schedule'!G$8+$N25)/$U$45)+($T$46*$R25*('VT CHS Emissions Schedule'!G$9+$M25)/$U$46)+($T$47*$R25*'VT CHS Emissions Schedule'!G$7/$U$47)/(1-$L25)+($T$48*$R25*'VT CHS Emissions Schedule'!G$5/$U$48/(1-$K25))+($T$49*$R25*('VT CHS Emissions Schedule'!G$35+$O25)/$U$49))-($Q25*'VT CHS Emissions Schedule'!G$5)/(1-$K25)))),0)</f>
        <v>1581202.7395601363</v>
      </c>
      <c r="BI25" s="64">
        <f>IF(BI$15&lt;2025+$T25,(IF($B25="Natural gas",($P25*AI25)/(1-$I25)-($Q25*'VT CHS Emissions Schedule'!H$5)/(1-$K25),IF(OR($B25="Propane",$B25="Oil"),($P25*AI25)-($Q25*'VT CHS Emissions Schedule'!H$5)/(1-$K25),(($T$45*$R25*('VT CHS Emissions Schedule'!H$8+$N25)/$U$45)+($T$46*$R25*('VT CHS Emissions Schedule'!H$9+$M25)/$U$46)+($T$47*$R25*'VT CHS Emissions Schedule'!H$7/$U$47)/(1-$L25)+($T$48*$R25*'VT CHS Emissions Schedule'!H$5/$U$48/(1-$K25))+($T$49*$R25*('VT CHS Emissions Schedule'!H$35+$O25)/$U$49))-($Q25*'VT CHS Emissions Schedule'!H$5)/(1-$K25)))),0)</f>
        <v>1599859.1830896428</v>
      </c>
      <c r="BJ25" s="64">
        <f>IF(BJ$15&lt;2025+$T25,(IF($B25="Natural gas",($P25*AJ25)/(1-$I25)-($Q25*'VT CHS Emissions Schedule'!I$5)/(1-$K25),IF(OR($B25="Propane",$B25="Oil"),($P25*AJ25)-($Q25*'VT CHS Emissions Schedule'!I$5)/(1-$K25),(($T$45*$R25*('VT CHS Emissions Schedule'!I$8+$N25)/$U$45)+($T$46*$R25*('VT CHS Emissions Schedule'!I$9+$M25)/$U$46)+($T$47*$R25*'VT CHS Emissions Schedule'!I$7/$U$47)/(1-$L25)+($T$48*$R25*'VT CHS Emissions Schedule'!I$5/$U$48/(1-$K25))+($T$49*$R25*('VT CHS Emissions Schedule'!I$35+$O25)/$U$49))-($Q25*'VT CHS Emissions Schedule'!I$5)/(1-$K25)))),0)</f>
        <v>1618728.3580066166</v>
      </c>
      <c r="BK25" s="64">
        <f>IF(BK$15&lt;2025+$T25,(IF($B25="Natural gas",($P25*AK25)/(1-$I25)-($Q25*'VT CHS Emissions Schedule'!J$5)/(1-$K25),IF(OR($B25="Propane",$B25="Oil"),($P25*AK25)-($Q25*'VT CHS Emissions Schedule'!J$5)/(1-$K25),(($T$45*$R25*('VT CHS Emissions Schedule'!J$8+$N25)/$U$45)+($T$46*$R25*('VT CHS Emissions Schedule'!J$9+$M25)/$U$46)+($T$47*$R25*'VT CHS Emissions Schedule'!J$7/$U$47)/(1-$L25)+($T$48*$R25*'VT CHS Emissions Schedule'!J$5/$U$48/(1-$K25))+($T$49*$R25*('VT CHS Emissions Schedule'!J$35+$O25)/$U$49))-($Q25*'VT CHS Emissions Schedule'!J$5)/(1-$K25)))),0)</f>
        <v>1637597.5329235902</v>
      </c>
      <c r="BL25" s="64">
        <f>IF(BL$15&lt;2025+$T25,(IF($B25="Natural gas",($P25*AL25)/(1-$I25)-($Q25*'VT CHS Emissions Schedule'!K$5)/(1-$K25),IF(OR($B25="Propane",$B25="Oil"),($P25*AL25)-($Q25*'VT CHS Emissions Schedule'!K$5)/(1-$K25),(($T$45*$R25*('VT CHS Emissions Schedule'!K$8+$N25)/$U$45)+($T$46*$R25*('VT CHS Emissions Schedule'!K$9+$M25)/$U$46)+($T$47*$R25*'VT CHS Emissions Schedule'!K$7/$U$47)/(1-$L25)+($T$48*$R25*'VT CHS Emissions Schedule'!K$5/$U$48/(1-$K25))+($T$49*$R25*('VT CHS Emissions Schedule'!K$35+$O25)/$U$49))-($Q25*'VT CHS Emissions Schedule'!K$5)/(1-$K25)))),0)</f>
        <v>1656466.707840564</v>
      </c>
      <c r="BM25" s="64">
        <f>IF(BM$15&lt;2025+$T25,(IF($B25="Natural gas",($P25*AM25)/(1-$I25)-($Q25*'VT CHS Emissions Schedule'!L$5)/(1-$K25),IF(OR($B25="Propane",$B25="Oil"),($P25*AM25)-($Q25*'VT CHS Emissions Schedule'!L$5)/(1-$K25),(($T$45*$R25*('VT CHS Emissions Schedule'!L$8+$N25)/$U$45)+($T$46*$R25*('VT CHS Emissions Schedule'!L$9+$M25)/$U$46)+($T$47*$R25*'VT CHS Emissions Schedule'!L$7/$U$47)/(1-$L25)+($T$48*$R25*'VT CHS Emissions Schedule'!L$5/$U$48/(1-$K25))+($T$49*$R25*('VT CHS Emissions Schedule'!L$35+$O25)/$U$49))-($Q25*'VT CHS Emissions Schedule'!L$5)/(1-$K25)))),0)</f>
        <v>1675335.8827575375</v>
      </c>
      <c r="BN25" s="64">
        <f>IF(BN$15&lt;2025+$T25,(IF($B25="Natural gas",($P25*AN25)/(1-$I25)-($Q25*'VT CHS Emissions Schedule'!M$5)/(1-$K25),IF(OR($B25="Propane",$B25="Oil"),($P25*AN25)-($Q25*'VT CHS Emissions Schedule'!M$5)/(1-$K25),(($T$45*$R25*('VT CHS Emissions Schedule'!M$8+$N25)/$U$45)+($T$46*$R25*('VT CHS Emissions Schedule'!M$9+$M25)/$U$46)+($T$47*$R25*'VT CHS Emissions Schedule'!M$7/$U$47)/(1-$L25)+($T$48*$R25*'VT CHS Emissions Schedule'!M$5/$U$48/(1-$K25))+($T$49*$R25*('VT CHS Emissions Schedule'!M$35+$O25)/$U$49))-($Q25*'VT CHS Emissions Schedule'!M$5)/(1-$K25)))),0)</f>
        <v>1685206.6636166831</v>
      </c>
      <c r="BO25" s="64">
        <f>IF(BO$15&lt;2025+$T25,(IF($B25="Natural gas",($P25*AO25)/(1-$I25)-($Q25*'VT CHS Emissions Schedule'!N$5)/(1-$K25),IF(OR($B25="Propane",$B25="Oil"),($P25*AO25)-($Q25*'VT CHS Emissions Schedule'!N$5)/(1-$K25),(($T$45*$R25*('VT CHS Emissions Schedule'!N$8+$N25)/$U$45)+($T$46*$R25*('VT CHS Emissions Schedule'!N$9+$M25)/$U$46)+($T$47*$R25*'VT CHS Emissions Schedule'!N$7/$U$47)/(1-$L25)+($T$48*$R25*'VT CHS Emissions Schedule'!N$5/$U$48/(1-$K25))+($T$49*$R25*('VT CHS Emissions Schedule'!N$35+$O25)/$U$49))-($Q25*'VT CHS Emissions Schedule'!N$5)/(1-$K25)))),0)</f>
        <v>1704075.8385336569</v>
      </c>
      <c r="BP25" s="64">
        <f>IF(BP$15&lt;2025+$T25,(IF($B25="Natural gas",($P25*AP25)/(1-$I25)-($Q25*'VT CHS Emissions Schedule'!O$5)/(1-$K25),IF(OR($B25="Propane",$B25="Oil"),($P25*AP25)-($Q25*'VT CHS Emissions Schedule'!O$5)/(1-$K25),(($T$45*$R25*('VT CHS Emissions Schedule'!O$8+$N25)/$U$45)+($T$46*$R25*('VT CHS Emissions Schedule'!O$9+$M25)/$U$46)+($T$47*$R25*'VT CHS Emissions Schedule'!O$7/$U$47)/(1-$L25)+($T$48*$R25*'VT CHS Emissions Schedule'!O$5/$U$48/(1-$K25))+($T$49*$R25*('VT CHS Emissions Schedule'!O$35+$O25)/$U$49))-($Q25*'VT CHS Emissions Schedule'!O$5)/(1-$K25)))),0)</f>
        <v>1704075.8385336569</v>
      </c>
      <c r="BQ25" s="64">
        <f>IF(BQ$15&lt;2025+$T25,(IF($B25="Natural gas",($P25*AQ25)/(1-$I25)-($Q25*'VT CHS Emissions Schedule'!P$5)/(1-$K25),IF(OR($B25="Propane",$B25="Oil"),($P25*AQ25)-($Q25*'VT CHS Emissions Schedule'!P$5)/(1-$K25),(($T$45*$R25*('VT CHS Emissions Schedule'!P$8+$N25)/$U$45)+($T$46*$R25*('VT CHS Emissions Schedule'!P$9+$M25)/$U$46)+($T$47*$R25*'VT CHS Emissions Schedule'!P$7/$U$47)/(1-$L25)+($T$48*$R25*'VT CHS Emissions Schedule'!P$5/$U$48/(1-$K25))+($T$49*$R25*('VT CHS Emissions Schedule'!P$35+$O25)/$U$49))-($Q25*'VT CHS Emissions Schedule'!P$5)/(1-$K25)))),0)</f>
        <v>1704075.8385336569</v>
      </c>
      <c r="BR25" s="64">
        <f>IF(BR$15&lt;2025+$T25,(IF($B25="Natural gas",($P25*AR25)/(1-$I25)-($Q25*'VT CHS Emissions Schedule'!Q$5)/(1-$K25),IF(OR($B25="Propane",$B25="Oil"),($P25*AR25)-($Q25*'VT CHS Emissions Schedule'!Q$5)/(1-$K25),(($T$45*$R25*('VT CHS Emissions Schedule'!Q$8+$N25)/$U$45)+($T$46*$R25*('VT CHS Emissions Schedule'!Q$9+$M25)/$U$46)+($T$47*$R25*'VT CHS Emissions Schedule'!Q$7/$U$47)/(1-$L25)+($T$48*$R25*'VT CHS Emissions Schedule'!Q$5/$U$48/(1-$K25))+($T$49*$R25*('VT CHS Emissions Schedule'!Q$35+$O25)/$U$49))-($Q25*'VT CHS Emissions Schedule'!Q$5)/(1-$K25)))),0)</f>
        <v>1704075.8385336569</v>
      </c>
      <c r="BS25" s="64">
        <f>IF(BS$15&lt;2025+$T25,(IF($B25="Natural gas",($P25*AS25)/(1-$I25)-($Q25*'VT CHS Emissions Schedule'!R$5)/(1-$K25),IF(OR($B25="Propane",$B25="Oil"),($P25*AS25)-($Q25*'VT CHS Emissions Schedule'!R$5)/(1-$K25),(($T$45*$R25*('VT CHS Emissions Schedule'!R$8+$N25)/$U$45)+($T$46*$R25*('VT CHS Emissions Schedule'!R$9+$M25)/$U$46)+($T$47*$R25*'VT CHS Emissions Schedule'!R$7/$U$47)/(1-$L25)+($T$48*$R25*'VT CHS Emissions Schedule'!R$5/$U$48/(1-$K25))+($T$49*$R25*('VT CHS Emissions Schedule'!R$35+$O25)/$U$49))-($Q25*'VT CHS Emissions Schedule'!R$5)/(1-$K25)))),0)</f>
        <v>1702510.0085683023</v>
      </c>
      <c r="BT25" s="64">
        <f>IF(BT$15&lt;2025+$T25,(IF($B25="Natural gas",($P25*AT25)/(1-$I25)-($Q25*'VT CHS Emissions Schedule'!S$5)/(1-$K25),IF(OR($B25="Propane",$B25="Oil"),($P25*AT25)-($Q25*'VT CHS Emissions Schedule'!S$5)/(1-$K25),(($T$45*$R25*('VT CHS Emissions Schedule'!S$8+$N25)/$U$45)+($T$46*$R25*('VT CHS Emissions Schedule'!S$9+$M25)/$U$46)+($T$47*$R25*'VT CHS Emissions Schedule'!S$7/$U$47)/(1-$L25)+($T$48*$R25*'VT CHS Emissions Schedule'!S$5/$U$48/(1-$K25))+($T$49*$R25*('VT CHS Emissions Schedule'!S$35+$O25)/$U$49))-($Q25*'VT CHS Emissions Schedule'!S$5)/(1-$K25)))),0)</f>
        <v>1702510.0085683023</v>
      </c>
      <c r="BU25" s="64">
        <f>IF(BU$15&lt;2025+$T25,(IF($B25="Natural gas",($P25*AU25)/(1-$I25)-($Q25*'VT CHS Emissions Schedule'!T$5)/(1-$K25),IF(OR($B25="Propane",$B25="Oil"),($P25*AU25)-($Q25*'VT CHS Emissions Schedule'!T$5)/(1-$K25),(($T$45*$R25*('VT CHS Emissions Schedule'!T$8+$N25)/$U$45)+($T$46*$R25*('VT CHS Emissions Schedule'!T$9+$M25)/$U$46)+($T$47*$R25*'VT CHS Emissions Schedule'!T$7/$U$47)/(1-$L25)+($T$48*$R25*'VT CHS Emissions Schedule'!T$5/$U$48/(1-$K25))+($T$49*$R25*('VT CHS Emissions Schedule'!T$35+$O25)/$U$49))-($Q25*'VT CHS Emissions Schedule'!T$5)/(1-$K25)))),0)</f>
        <v>1702510.0085683023</v>
      </c>
      <c r="BV25" s="64">
        <f>IF(BV$15&lt;2025+$T25,(IF($B25="Natural gas",($P25*AV25)/(1-$I25)-($Q25*'VT CHS Emissions Schedule'!U$5)/(1-$K25),IF(OR($B25="Propane",$B25="Oil"),($P25*AV25)-($Q25*'VT CHS Emissions Schedule'!U$5)/(1-$K25),(($T$45*$R25*('VT CHS Emissions Schedule'!U$8+$N25)/$U$45)+($T$46*$R25*('VT CHS Emissions Schedule'!U$9+$M25)/$U$46)+($T$47*$R25*'VT CHS Emissions Schedule'!U$7/$U$47)/(1-$L25)+($T$48*$R25*'VT CHS Emissions Schedule'!U$5/$U$48/(1-$K25))+($T$49*$R25*('VT CHS Emissions Schedule'!U$35+$O25)/$U$49))-($Q25*'VT CHS Emissions Schedule'!U$5)/(1-$K25)))),0)</f>
        <v>1702510.0085683023</v>
      </c>
      <c r="BW25" s="64">
        <f>IF(BW$15&lt;2025+$T25,(IF($B25="Natural gas",($P25*AW25)/(1-$I25)-($Q25*'VT CHS Emissions Schedule'!V$5)/(1-$K25),IF(OR($B25="Propane",$B25="Oil"),($P25*AW25)-($Q25*'VT CHS Emissions Schedule'!V$5)/(1-$K25),(($T$45*$R25*('VT CHS Emissions Schedule'!V$8+$N25)/$U$45)+($T$46*$R25*('VT CHS Emissions Schedule'!V$9+$M25)/$U$46)+($T$47*$R25*'VT CHS Emissions Schedule'!V$7/$U$47)/(1-$L25)+($T$48*$R25*'VT CHS Emissions Schedule'!V$5/$U$48/(1-$K25))+($T$49*$R25*('VT CHS Emissions Schedule'!V$35+$O25)/$U$49))-($Q25*'VT CHS Emissions Schedule'!V$5)/(1-$K25)))),0)</f>
        <v>1702510.0085683023</v>
      </c>
      <c r="BX25" s="64">
        <f>IF(BX$15&lt;2025+$T25,(IF($B25="Natural gas",($P25*AX25)/(1-$I25)-($Q25*'VT CHS Emissions Schedule'!W$5)/(1-$K25),IF(OR($B25="Propane",$B25="Oil"),($P25*AX25)-($Q25*'VT CHS Emissions Schedule'!W$5)/(1-$K25),(($T$45*$R25*('VT CHS Emissions Schedule'!W$8+$N25)/$U$45)+($T$46*$R25*('VT CHS Emissions Schedule'!W$9+$M25)/$U$46)+($T$47*$R25*'VT CHS Emissions Schedule'!W$7/$U$47)/(1-$L25)+($T$48*$R25*'VT CHS Emissions Schedule'!W$5/$U$48/(1-$K25))+($T$49*$R25*('VT CHS Emissions Schedule'!W$35+$O25)/$U$49))-($Q25*'VT CHS Emissions Schedule'!W$5)/(1-$K25)))),0)</f>
        <v>1702040.8760019776</v>
      </c>
      <c r="BY25" s="64">
        <f>IF(BY$15&lt;2025+$T25,(IF($B25="Natural gas",($P25*AY25)/(1-$I25)-($Q25*'VT CHS Emissions Schedule'!X$5)/(1-$K25),IF(OR($B25="Propane",$B25="Oil"),($P25*AY25)-($Q25*'VT CHS Emissions Schedule'!X$5)/(1-$K25),(($T$45*$R25*('VT CHS Emissions Schedule'!X$8+$N25)/$U$45)+($T$46*$R25*('VT CHS Emissions Schedule'!X$9+$M25)/$U$46)+($T$47*$R25*'VT CHS Emissions Schedule'!X$7/$U$47)/(1-$L25)+($T$48*$R25*'VT CHS Emissions Schedule'!X$5/$U$48/(1-$K25))+($T$49*$R25*('VT CHS Emissions Schedule'!X$35+$O25)/$U$49))-($Q25*'VT CHS Emissions Schedule'!X$5)/(1-$K25)))),0)</f>
        <v>1702040.8760019776</v>
      </c>
      <c r="BZ25" s="64">
        <f>IF(BZ$15&lt;2025+$T25,(IF($B25="Natural gas",($P25*AZ25)/(1-$I25)-($Q25*'VT CHS Emissions Schedule'!Y$5)/(1-$K25),IF(OR($B25="Propane",$B25="Oil"),($P25*AZ25)-($Q25*'VT CHS Emissions Schedule'!Y$5)/(1-$K25),(($T$45*$R25*('VT CHS Emissions Schedule'!Y$8+$N25)/$U$45)+($T$46*$R25*('VT CHS Emissions Schedule'!Y$9+$M25)/$U$46)+($T$47*$R25*'VT CHS Emissions Schedule'!Y$7/$U$47)/(1-$L25)+($T$48*$R25*'VT CHS Emissions Schedule'!Y$5/$U$48/(1-$K25))+($T$49*$R25*('VT CHS Emissions Schedule'!Y$35+$O25)/$U$49))-($Q25*'VT CHS Emissions Schedule'!Y$5)/(1-$K25)))),0)</f>
        <v>1702040.8760019776</v>
      </c>
      <c r="CA25" s="64">
        <f>IF(CA$15&lt;2025+$T25,(IF($B25="Natural gas",($P25*BA25)/(1-$I25)-($Q25*'VT CHS Emissions Schedule'!Z$5)/(1-$K25),IF(OR($B25="Propane",$B25="Oil"),($P25*BA25)-($Q25*'VT CHS Emissions Schedule'!Z$5)/(1-$K25),(($T$45*$R25*('VT CHS Emissions Schedule'!Z$8+$N25)/$U$45)+($T$46*$R25*('VT CHS Emissions Schedule'!Z$9+$M25)/$U$46)+($T$47*$R25*'VT CHS Emissions Schedule'!Z$7/$U$47)/(1-$L25)+($T$48*$R25*'VT CHS Emissions Schedule'!Z$5/$U$48/(1-$K25))+($T$49*$R25*('VT CHS Emissions Schedule'!Z$35+$O25)/$U$49))-($Q25*'VT CHS Emissions Schedule'!Z$5)/(1-$K25)))),0)</f>
        <v>1702040.8760019776</v>
      </c>
      <c r="CB25" s="64">
        <f>IF(CB$15&lt;2025+$T25,(IF($B25="Natural gas",($P25*BB25)/(1-$I25)-($Q25*'VT CHS Emissions Schedule'!AA$5)/(1-$K25),IF(OR($B25="Propane",$B25="Oil"),($P25*BB25)-($Q25*'VT CHS Emissions Schedule'!AA$5)/(1-$K25),(($T$45*$R25*('VT CHS Emissions Schedule'!AA$8+$N25)/$U$45)+($T$46*$R25*('VT CHS Emissions Schedule'!AA$9+$M25)/$U$46)+($T$47*$R25*'VT CHS Emissions Schedule'!AA$7/$U$47)/(1-$L25)+($T$48*$R25*'VT CHS Emissions Schedule'!AA$5/$U$48/(1-$K25))+($T$49*$R25*('VT CHS Emissions Schedule'!AA$35+$O25)/$U$49))-($Q25*'VT CHS Emissions Schedule'!AA$5)/(1-$K25)))),0)</f>
        <v>1702040.8760019776</v>
      </c>
      <c r="CC25" s="64">
        <f>IF(CC$15&lt;2025+$T25,(IF($B25="Natural gas",($P25*BC25)/(1-$I25)-($Q25*'VT CHS Emissions Schedule'!AB$5)/(1-$K25),IF(OR($B25="Propane",$B25="Oil"),($P25*BC25)-($Q25*'VT CHS Emissions Schedule'!AB$5)/(1-$K25),(($T$45*$R25*('VT CHS Emissions Schedule'!AB$8+$N25)/$U$45)+($T$46*$R25*('VT CHS Emissions Schedule'!AB$9+$M25)/$U$46)+($T$47*$R25*'VT CHS Emissions Schedule'!AB$7/$U$47)/(1-$L25)+($T$48*$R25*'VT CHS Emissions Schedule'!AB$5/$U$48/(1-$K25))+($T$49*$R25*('VT CHS Emissions Schedule'!AB$35+$O25)/$U$49))-($Q25*'VT CHS Emissions Schedule'!AB$5)/(1-$K25)))),0)</f>
        <v>1701560.7115790823</v>
      </c>
      <c r="CD25" s="64">
        <f>IF(CD$15&lt;2025+$T25,(IF($B25="Natural gas",($P25*BD25)/(1-$I25)-($Q25*'VT CHS Emissions Schedule'!AC$5)/(1-$K25),IF(OR($B25="Propane",$B25="Oil"),($P25*BD25)-($Q25*'VT CHS Emissions Schedule'!AC$5)/(1-$K25),(($T$45*$R25*('VT CHS Emissions Schedule'!AC$8+$N25)/$U$45)+($T$46*$R25*('VT CHS Emissions Schedule'!AC$9+$M25)/$U$46)+($T$47*$R25*'VT CHS Emissions Schedule'!AC$7/$U$47)/(1-$L25)+($T$48*$R25*'VT CHS Emissions Schedule'!AC$5/$U$48/(1-$K25))+($T$49*$R25*('VT CHS Emissions Schedule'!AC$35+$O25)/$U$49))-($Q25*'VT CHS Emissions Schedule'!AC$5)/(1-$K25)))),0)</f>
        <v>0</v>
      </c>
      <c r="CE25" s="64">
        <f>IF(CE$15&lt;2025+$T25,BE25+($S25*'VT CHS Emissions Schedule'!D$5)/(1-$K25),0)</f>
        <v>1510150.4279371419</v>
      </c>
      <c r="CF25" s="64">
        <f>IF(CF$15&lt;2025+$T25,BF25+($S25*'VT CHS Emissions Schedule'!E$5)/(1-$K25),0)</f>
        <v>1524888.2976091388</v>
      </c>
      <c r="CG25" s="64">
        <f>IF(CG$15&lt;2025+$T25,BG25+($S25*'VT CHS Emissions Schedule'!F$5)/(1-$K25),0)</f>
        <v>1545145.6823373316</v>
      </c>
      <c r="CH25" s="64">
        <f>IF(CH$15&lt;2025+$T25,BH25+($S25*'VT CHS Emissions Schedule'!G$5)/(1-$K25),0)</f>
        <v>1565403.0670655244</v>
      </c>
      <c r="CI25" s="64">
        <f>IF(CI$15&lt;2025+$T25,BI25+($S25*'VT CHS Emissions Schedule'!H$5)/(1-$K25),0)</f>
        <v>1585447.7204062501</v>
      </c>
      <c r="CJ25" s="64">
        <f>IF(CJ$15&lt;2025+$T25,BJ25+($S25*'VT CHS Emissions Schedule'!I$5)/(1-$K25),0)</f>
        <v>1605705.1051344431</v>
      </c>
      <c r="CK25" s="64">
        <f>IF(CK$15&lt;2025+$T25,BK25+($S25*'VT CHS Emissions Schedule'!J$5)/(1-$K25),0)</f>
        <v>1625962.489862636</v>
      </c>
      <c r="CL25" s="64">
        <f>IF(CL$15&lt;2025+$T25,BL25+($S25*'VT CHS Emissions Schedule'!K$5)/(1-$K25),0)</f>
        <v>1646219.8745908288</v>
      </c>
      <c r="CM25" s="64">
        <f>IF(CM$15&lt;2025+$T25,BM25+($S25*'VT CHS Emissions Schedule'!L$5)/(1-$K25),0)</f>
        <v>1666477.2593190216</v>
      </c>
      <c r="CN25" s="64">
        <f>IF(CN$15&lt;2025+$T25,BN25+($S25*'VT CHS Emissions Schedule'!M$5)/(1-$K25),0)</f>
        <v>1677736.2499893864</v>
      </c>
      <c r="CO25" s="64">
        <f>IF(CO$15&lt;2025+$T25,BO25+($S25*'VT CHS Emissions Schedule'!N$5)/(1-$K25),0)</f>
        <v>1697993.6347175795</v>
      </c>
      <c r="CP25" s="64">
        <f>IF(CP$15&lt;2025+$T25,BP25+($S25*'VT CHS Emissions Schedule'!O$5)/(1-$K25),0)</f>
        <v>1697993.6347175795</v>
      </c>
      <c r="CQ25" s="64">
        <f>IF(CQ$15&lt;2025+$T25,BQ25+($S25*'VT CHS Emissions Schedule'!P$5)/(1-$K25),0)</f>
        <v>1697993.6347175795</v>
      </c>
      <c r="CR25" s="64">
        <f>IF(CR$15&lt;2025+$T25,BR25+($S25*'VT CHS Emissions Schedule'!Q$5)/(1-$K25),0)</f>
        <v>1697993.6347175795</v>
      </c>
      <c r="CS25" s="64">
        <f>IF(CS$15&lt;2025+$T25,BS25+($S25*'VT CHS Emissions Schedule'!R$5)/(1-$K25),0)</f>
        <v>1696427.8047522248</v>
      </c>
      <c r="CT25" s="64">
        <f>IF(CT$15&lt;2025+$T25,BT25+($S25*'VT CHS Emissions Schedule'!S$5)/(1-$K25),0)</f>
        <v>1696427.8047522248</v>
      </c>
      <c r="CU25" s="64">
        <f>IF(CU$15&lt;2025+$T25,BU25+($S25*'VT CHS Emissions Schedule'!T$5)/(1-$K25),0)</f>
        <v>1696427.8047522248</v>
      </c>
      <c r="CV25" s="64">
        <f>IF(CV$15&lt;2025+$T25,BV25+($S25*'VT CHS Emissions Schedule'!U$5)/(1-$K25),0)</f>
        <v>1696427.8047522248</v>
      </c>
      <c r="CW25" s="64">
        <f>IF(CW$15&lt;2025+$T25,BW25+($S25*'VT CHS Emissions Schedule'!V$5)/(1-$K25),0)</f>
        <v>1696427.8047522248</v>
      </c>
      <c r="CX25" s="64">
        <f>IF(CX$15&lt;2025+$T25,BX25+($S25*'VT CHS Emissions Schedule'!W$5)/(1-$K25),0)</f>
        <v>1695958.6721859002</v>
      </c>
      <c r="CY25" s="64">
        <f>IF(CY$15&lt;2025+$T25,BY25+($S25*'VT CHS Emissions Schedule'!X$5)/(1-$K25),0)</f>
        <v>1695958.6721859002</v>
      </c>
      <c r="CZ25" s="64">
        <f>IF(CZ$15&lt;2025+$T25,BZ25+($S25*'VT CHS Emissions Schedule'!Y$5)/(1-$K25),0)</f>
        <v>1695958.6721859002</v>
      </c>
      <c r="DA25" s="64">
        <f>IF(DA$15&lt;2025+$T25,CA25+($S25*'VT CHS Emissions Schedule'!Z$5)/(1-$K25),0)</f>
        <v>1695958.6721859002</v>
      </c>
      <c r="DB25" s="64">
        <f>IF(DB$15&lt;2025+$T25,CB25+($S25*'VT CHS Emissions Schedule'!AA$5)/(1-$K25),0)</f>
        <v>1695958.6721859002</v>
      </c>
      <c r="DC25" s="64">
        <f>IF(DC$15&lt;2025+$T25,CC25+($S25*'VT CHS Emissions Schedule'!AB$5)/(1-$K25),0)</f>
        <v>1695478.5077630049</v>
      </c>
      <c r="DD25" s="64">
        <f>IF(DD$15&lt;2025+$T25,CD25+($S25*'VT CHS Emissions Schedule'!AC$5)/(1-$K25),0)</f>
        <v>0</v>
      </c>
    </row>
    <row r="26" spans="1:108" ht="15.75" x14ac:dyDescent="0.25">
      <c r="A26" s="504"/>
      <c r="B26" s="112" t="s">
        <v>10</v>
      </c>
      <c r="C26" s="64">
        <f t="shared" si="5"/>
        <v>51788124.535294242</v>
      </c>
      <c r="D26" s="64">
        <f t="shared" si="6"/>
        <v>51559717.90027523</v>
      </c>
      <c r="E26" s="223">
        <f t="shared" si="1"/>
        <v>51.788124535294244</v>
      </c>
      <c r="F26" s="111">
        <f t="shared" si="2"/>
        <v>1917538.8980410616</v>
      </c>
      <c r="G26" s="64">
        <f>IF($B26="Natural gas",($P26*AE26)/(1-$I26)-($Q26*'VT CHS Emissions Schedule'!D$5)/(1-$K26),IF(OR($B26="Propane",$B26="Oil"),($P26*AE26)-($Q26*'VT CHS Emissions Schedule'!D$5)/(1-$K26),(($T$45*$R26*('VT CHS Emissions Schedule'!D$8+$N26)/$U$45)+($T$46*$R26*('VT CHS Emissions Schedule'!D$9+$M26)/$U$46)+($T$47*$R26*'VT CHS Emissions Schedule'!D$7/$U$47)/(1-$L26)+($T$48*$R26*'VT CHS Emissions Schedule'!D$5/$U$48/(1-$K26))+($T$49*$R26*('VT CHS Emissions Schedule'!D$35+$N26)/$U$49))-($Q26*'VT CHS Emissions Schedule'!D$5)/(1-$K26)))</f>
        <v>1937503.199969331</v>
      </c>
      <c r="H26" s="64">
        <f>($S26*'VT CHS Emissions Schedule'!D$5)/(1-$K26)</f>
        <v>-19964.30192826944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11"/>
        <v>26397.925925925923</v>
      </c>
      <c r="Q26" s="64">
        <f t="shared" si="3"/>
        <v>6897.5225806451608</v>
      </c>
      <c r="R26" s="64">
        <f t="shared" si="8"/>
        <v>21382.32</v>
      </c>
      <c r="S26" s="64">
        <f t="shared" si="4"/>
        <v>-507.45242236024831</v>
      </c>
      <c r="T26" s="68">
        <v>25</v>
      </c>
      <c r="U26" s="64">
        <v>12000</v>
      </c>
      <c r="V26" s="64">
        <v>1681</v>
      </c>
      <c r="W26" s="71">
        <f t="shared" si="12"/>
        <v>3.1</v>
      </c>
      <c r="X26" s="72">
        <f t="shared" si="0"/>
        <v>0.81</v>
      </c>
      <c r="Y26" s="64">
        <v>12000</v>
      </c>
      <c r="Z26" s="72">
        <f t="shared" si="13"/>
        <v>16.100000000000001</v>
      </c>
      <c r="AA26" s="64">
        <v>591</v>
      </c>
      <c r="AB26" s="80">
        <v>0.68</v>
      </c>
      <c r="AC26" s="74">
        <v>3.5999999999999999E-3</v>
      </c>
      <c r="AD26" s="75">
        <v>1.06E-3</v>
      </c>
      <c r="AE26" s="67">
        <f>IF(AE$15&lt;2025+$T26,$J26+_xlfn.XLOOKUP(_xlfn.XLOOKUP($B26,Lookups!$A$3:$A$17,Lookups!$B$3:$B$17),'VT CHS Emissions Schedule'!$A:$A,'VT CHS Emissions Schedule'!D:D),0)</f>
        <v>83.675778824907852</v>
      </c>
      <c r="AF26" s="67">
        <f>IF(AF$15&lt;2025+$T26,$J26+_xlfn.XLOOKUP(_xlfn.XLOOKUP($B26,Lookups!$A$3:$A$17,Lookups!$B$3:$B$17),'VT CHS Emissions Schedule'!$A:$A,'VT CHS Emissions Schedule'!E:E),0)</f>
        <v>83.675778824907852</v>
      </c>
      <c r="AG26" s="67">
        <f>IF(AG$15&lt;2025+$T26,$J26+_xlfn.XLOOKUP(_xlfn.XLOOKUP($B26,Lookups!$A$3:$A$17,Lookups!$B$3:$B$17),'VT CHS Emissions Schedule'!$A:$A,'VT CHS Emissions Schedule'!F:F),0)</f>
        <v>83.675778824907852</v>
      </c>
      <c r="AH26" s="67">
        <f>IF(AH$15&lt;2025+$T26,$J26+_xlfn.XLOOKUP(_xlfn.XLOOKUP($B26,Lookups!$A$3:$A$17,Lookups!$B$3:$B$17),'VT CHS Emissions Schedule'!$A:$A,'VT CHS Emissions Schedule'!G:G),0)</f>
        <v>83.675778824907852</v>
      </c>
      <c r="AI26" s="67">
        <f>IF(AI$15&lt;2025+$T26,$J26+_xlfn.XLOOKUP(_xlfn.XLOOKUP($B26,Lookups!$A$3:$A$17,Lookups!$B$3:$B$17),'VT CHS Emissions Schedule'!$A:$A,'VT CHS Emissions Schedule'!H:H),0)</f>
        <v>83.675778824907852</v>
      </c>
      <c r="AJ26" s="67">
        <f>IF(AJ$15&lt;2025+$T26,$J26+_xlfn.XLOOKUP(_xlfn.XLOOKUP($B26,Lookups!$A$3:$A$17,Lookups!$B$3:$B$17),'VT CHS Emissions Schedule'!$A:$A,'VT CHS Emissions Schedule'!I:I),0)</f>
        <v>83.140679593152342</v>
      </c>
      <c r="AK26" s="67">
        <f>IF(AK$15&lt;2025+$T26,$J26+_xlfn.XLOOKUP(_xlfn.XLOOKUP($B26,Lookups!$A$3:$A$17,Lookups!$B$3:$B$17),'VT CHS Emissions Schedule'!$A:$A,'VT CHS Emissions Schedule'!J:J),0)</f>
        <v>83.140679593152342</v>
      </c>
      <c r="AL26" s="67">
        <f>IF(AL$15&lt;2025+$T26,$J26+_xlfn.XLOOKUP(_xlfn.XLOOKUP($B26,Lookups!$A$3:$A$17,Lookups!$B$3:$B$17),'VT CHS Emissions Schedule'!$A:$A,'VT CHS Emissions Schedule'!K:K),0)</f>
        <v>83.140679593152342</v>
      </c>
      <c r="AM26" s="67">
        <f>IF(AM$15&lt;2025+$T26,$J26+_xlfn.XLOOKUP(_xlfn.XLOOKUP($B26,Lookups!$A$3:$A$17,Lookups!$B$3:$B$17),'VT CHS Emissions Schedule'!$A:$A,'VT CHS Emissions Schedule'!L:L),0)</f>
        <v>83.140679593152342</v>
      </c>
      <c r="AN26" s="67">
        <f>IF(AN$15&lt;2025+$T26,$J26+_xlfn.XLOOKUP(_xlfn.XLOOKUP($B26,Lookups!$A$3:$A$17,Lookups!$B$3:$B$17),'VT CHS Emissions Schedule'!$A:$A,'VT CHS Emissions Schedule'!M:M),0)</f>
        <v>83.140679593152342</v>
      </c>
      <c r="AO26" s="67">
        <f>IF(AO$15&lt;2025+$T26,$J26+_xlfn.XLOOKUP(_xlfn.XLOOKUP($B26,Lookups!$A$3:$A$17,Lookups!$B$3:$B$17),'VT CHS Emissions Schedule'!$A:$A,'VT CHS Emissions Schedule'!N:N),0)</f>
        <v>83.051577010969226</v>
      </c>
      <c r="AP26" s="67">
        <f>IF(AP$15&lt;2025+$T26,$J26+_xlfn.XLOOKUP(_xlfn.XLOOKUP($B26,Lookups!$A$3:$A$17,Lookups!$B$3:$B$17),'VT CHS Emissions Schedule'!$A:$A,'VT CHS Emissions Schedule'!O:O),0)</f>
        <v>83.051577010969226</v>
      </c>
      <c r="AQ26" s="67">
        <f>IF(AQ$15&lt;2025+$T26,$J26+_xlfn.XLOOKUP(_xlfn.XLOOKUP($B26,Lookups!$A$3:$A$17,Lookups!$B$3:$B$17),'VT CHS Emissions Schedule'!$A:$A,'VT CHS Emissions Schedule'!P:P),0)</f>
        <v>83.051577010969226</v>
      </c>
      <c r="AR26" s="67">
        <f>IF(AR$15&lt;2025+$T26,$J26+_xlfn.XLOOKUP(_xlfn.XLOOKUP($B26,Lookups!$A$3:$A$17,Lookups!$B$3:$B$17),'VT CHS Emissions Schedule'!$A:$A,'VT CHS Emissions Schedule'!Q:Q),0)</f>
        <v>83.051577010969226</v>
      </c>
      <c r="AS26" s="67">
        <f>IF(AS$15&lt;2025+$T26,$J26+_xlfn.XLOOKUP(_xlfn.XLOOKUP($B26,Lookups!$A$3:$A$17,Lookups!$B$3:$B$17),'VT CHS Emissions Schedule'!$A:$A,'VT CHS Emissions Schedule'!R:R),0)</f>
        <v>83.051577010969226</v>
      </c>
      <c r="AT26" s="67">
        <f>IF(AT$15&lt;2025+$T26,$J26+_xlfn.XLOOKUP(_xlfn.XLOOKUP($B26,Lookups!$A$3:$A$17,Lookups!$B$3:$B$17),'VT CHS Emissions Schedule'!$A:$A,'VT CHS Emissions Schedule'!S:S),0)</f>
        <v>83.023630912136326</v>
      </c>
      <c r="AU26" s="67">
        <f>IF(AU$15&lt;2025+$T26,$J26+_xlfn.XLOOKUP(_xlfn.XLOOKUP($B26,Lookups!$A$3:$A$17,Lookups!$B$3:$B$17),'VT CHS Emissions Schedule'!$A:$A,'VT CHS Emissions Schedule'!T:T),0)</f>
        <v>83.023630912136326</v>
      </c>
      <c r="AV26" s="67">
        <f>IF(AV$15&lt;2025+$T26,$J26+_xlfn.XLOOKUP(_xlfn.XLOOKUP($B26,Lookups!$A$3:$A$17,Lookups!$B$3:$B$17),'VT CHS Emissions Schedule'!$A:$A,'VT CHS Emissions Schedule'!U:U),0)</f>
        <v>83.023630912136326</v>
      </c>
      <c r="AW26" s="67">
        <f>IF(AW$15&lt;2025+$T26,$J26+_xlfn.XLOOKUP(_xlfn.XLOOKUP($B26,Lookups!$A$3:$A$17,Lookups!$B$3:$B$17),'VT CHS Emissions Schedule'!$A:$A,'VT CHS Emissions Schedule'!V:V),0)</f>
        <v>83.023630912136326</v>
      </c>
      <c r="AX26" s="67">
        <f>IF(AX$15&lt;2025+$T26,$J26+_xlfn.XLOOKUP(_xlfn.XLOOKUP($B26,Lookups!$A$3:$A$17,Lookups!$B$3:$B$17),'VT CHS Emissions Schedule'!$A:$A,'VT CHS Emissions Schedule'!W:W),0)</f>
        <v>83.023630912136326</v>
      </c>
      <c r="AY26" s="67">
        <f>IF(AY$15&lt;2025+$T26,$J26+_xlfn.XLOOKUP(_xlfn.XLOOKUP($B26,Lookups!$A$3:$A$17,Lookups!$B$3:$B$17),'VT CHS Emissions Schedule'!$A:$A,'VT CHS Emissions Schedule'!X:X),0)</f>
        <v>82.995027648620876</v>
      </c>
      <c r="AZ26" s="67">
        <f>IF(AZ$15&lt;2025+$T26,$J26+_xlfn.XLOOKUP(_xlfn.XLOOKUP($B26,Lookups!$A$3:$A$17,Lookups!$B$3:$B$17),'VT CHS Emissions Schedule'!$A:$A,'VT CHS Emissions Schedule'!Y:Y),0)</f>
        <v>82.995027648620876</v>
      </c>
      <c r="BA26" s="67">
        <f>IF(BA$15&lt;2025+$T26,$J26+_xlfn.XLOOKUP(_xlfn.XLOOKUP($B26,Lookups!$A$3:$A$17,Lookups!$B$3:$B$17),'VT CHS Emissions Schedule'!$A:$A,'VT CHS Emissions Schedule'!Z:Z),0)</f>
        <v>82.995027648620876</v>
      </c>
      <c r="BB26" s="67">
        <f>IF(BB$15&lt;2025+$T26,$J26+_xlfn.XLOOKUP(_xlfn.XLOOKUP($B26,Lookups!$A$3:$A$17,Lookups!$B$3:$B$17),'VT CHS Emissions Schedule'!$A:$A,'VT CHS Emissions Schedule'!AA:AA),0)</f>
        <v>82.995027648620876</v>
      </c>
      <c r="BC26" s="67">
        <f>IF(BC$15&lt;2025+$T26,$J26+_xlfn.XLOOKUP(_xlfn.XLOOKUP($B26,Lookups!$A$3:$A$17,Lookups!$B$3:$B$17),'VT CHS Emissions Schedule'!$A:$A,'VT CHS Emissions Schedule'!AB:AB),0)</f>
        <v>82.995027648620876</v>
      </c>
      <c r="BD26" s="67">
        <f>IF(BD$15&lt;2025+$T26,$J26+_xlfn.XLOOKUP(_xlfn.XLOOKUP($B26,Lookups!$A$3:$A$17,Lookups!$B$3:$B$17),'VT CHS Emissions Schedule'!$A:$A,'VT CHS Emissions Schedule'!AC:AC),0)</f>
        <v>0</v>
      </c>
      <c r="BE26" s="64">
        <f>IF(BE$15&lt;2025+$T26,(IF($B26="Natural gas",($P26*AE26)/(1-$I26)-($Q26*'VT CHS Emissions Schedule'!D$5)/(1-$K26),IF(OR($B26="Propane",$B26="Oil"),($P26*AE26)-($Q26*'VT CHS Emissions Schedule'!D$5)/(1-$K26),(($T$45*$R26*('VT CHS Emissions Schedule'!D$8+$N26)/$U$45)+($T$46*$R26*('VT CHS Emissions Schedule'!D$9+$M26)/$U$46)+($T$47*$R26*'VT CHS Emissions Schedule'!D$7/$U$47)/(1-$L26)+($T$48*$R26*'VT CHS Emissions Schedule'!D$5/$U$48/(1-$K26))+($T$49*$R26*('VT CHS Emissions Schedule'!D$35+$O26)/$U$49))-($Q26*'VT CHS Emissions Schedule'!D$5)/(1-$K26)))),0)</f>
        <v>1937503.199969331</v>
      </c>
      <c r="BF26" s="64">
        <f>IF(BF$15&lt;2025+$T26,(IF($B26="Natural gas",($P26*AF26)/(1-$I26)-($Q26*'VT CHS Emissions Schedule'!E$5)/(1-$K26),IF(OR($B26="Propane",$B26="Oil"),($P26*AF26)-($Q26*'VT CHS Emissions Schedule'!E$5)/(1-$K26),(($T$45*$R26*('VT CHS Emissions Schedule'!E$8+$N26)/$U$45)+($T$46*$R26*('VT CHS Emissions Schedule'!E$9+$M26)/$U$46)+($T$47*$R26*'VT CHS Emissions Schedule'!E$7/$U$47)/(1-$L26)+($T$48*$R26*'VT CHS Emissions Schedule'!E$5/$U$48/(1-$K26))+($T$49*$R26*('VT CHS Emissions Schedule'!E$35+$O26)/$U$49))-($Q26*'VT CHS Emissions Schedule'!E$5)/(1-$K26)))),0)</f>
        <v>1956372.3748863048</v>
      </c>
      <c r="BG26" s="64">
        <f>IF(BG$15&lt;2025+$T26,(IF($B26="Natural gas",($P26*AG26)/(1-$I26)-($Q26*'VT CHS Emissions Schedule'!F$5)/(1-$K26),IF(OR($B26="Propane",$B26="Oil"),($P26*AG26)-($Q26*'VT CHS Emissions Schedule'!F$5)/(1-$K26),(($T$45*$R26*('VT CHS Emissions Schedule'!F$8+$N26)/$U$45)+($T$46*$R26*('VT CHS Emissions Schedule'!F$9+$M26)/$U$46)+($T$47*$R26*'VT CHS Emissions Schedule'!F$7/$U$47)/(1-$L26)+($T$48*$R26*'VT CHS Emissions Schedule'!F$5/$U$48/(1-$K26))+($T$49*$R26*('VT CHS Emissions Schedule'!F$35+$O26)/$U$49))-($Q26*'VT CHS Emissions Schedule'!F$5)/(1-$K26)))),0)</f>
        <v>1975241.5498032784</v>
      </c>
      <c r="BH26" s="64">
        <f>IF(BH$15&lt;2025+$T26,(IF($B26="Natural gas",($P26*AH26)/(1-$I26)-($Q26*'VT CHS Emissions Schedule'!G$5)/(1-$K26),IF(OR($B26="Propane",$B26="Oil"),($P26*AH26)-($Q26*'VT CHS Emissions Schedule'!G$5)/(1-$K26),(($T$45*$R26*('VT CHS Emissions Schedule'!G$8+$N26)/$U$45)+($T$46*$R26*('VT CHS Emissions Schedule'!G$9+$M26)/$U$46)+($T$47*$R26*'VT CHS Emissions Schedule'!G$7/$U$47)/(1-$L26)+($T$48*$R26*'VT CHS Emissions Schedule'!G$5/$U$48/(1-$K26))+($T$49*$R26*('VT CHS Emissions Schedule'!G$35+$O26)/$U$49))-($Q26*'VT CHS Emissions Schedule'!G$5)/(1-$K26)))),0)</f>
        <v>1994110.7247202522</v>
      </c>
      <c r="BI26" s="64">
        <f>IF(BI$15&lt;2025+$T26,(IF($B26="Natural gas",($P26*AI26)/(1-$I26)-($Q26*'VT CHS Emissions Schedule'!H$5)/(1-$K26),IF(OR($B26="Propane",$B26="Oil"),($P26*AI26)-($Q26*'VT CHS Emissions Schedule'!H$5)/(1-$K26),(($T$45*$R26*('VT CHS Emissions Schedule'!H$8+$N26)/$U$45)+($T$46*$R26*('VT CHS Emissions Schedule'!H$9+$M26)/$U$46)+($T$47*$R26*'VT CHS Emissions Schedule'!H$7/$U$47)/(1-$L26)+($T$48*$R26*'VT CHS Emissions Schedule'!H$5/$U$48/(1-$K26))+($T$49*$R26*('VT CHS Emissions Schedule'!H$35+$O26)/$U$49))-($Q26*'VT CHS Emissions Schedule'!H$5)/(1-$K26)))),0)</f>
        <v>2012979.899637226</v>
      </c>
      <c r="BJ26" s="64">
        <f>IF(BJ$15&lt;2025+$T26,(IF($B26="Natural gas",($P26*AJ26)/(1-$I26)-($Q26*'VT CHS Emissions Schedule'!I$5)/(1-$K26),IF(OR($B26="Propane",$B26="Oil"),($P26*AJ26)-($Q26*'VT CHS Emissions Schedule'!I$5)/(1-$K26),(($T$45*$R26*('VT CHS Emissions Schedule'!I$8+$N26)/$U$45)+($T$46*$R26*('VT CHS Emissions Schedule'!I$9+$M26)/$U$46)+($T$47*$R26*'VT CHS Emissions Schedule'!I$7/$U$47)/(1-$L26)+($T$48*$R26*'VT CHS Emissions Schedule'!I$5/$U$48/(1-$K26))+($T$49*$R26*('VT CHS Emissions Schedule'!I$35+$O26)/$U$49))-($Q26*'VT CHS Emissions Schedule'!I$5)/(1-$K26)))),0)</f>
        <v>2017723.564671298</v>
      </c>
      <c r="BK26" s="64">
        <f>IF(BK$15&lt;2025+$T26,(IF($B26="Natural gas",($P26*AK26)/(1-$I26)-($Q26*'VT CHS Emissions Schedule'!J$5)/(1-$K26),IF(OR($B26="Propane",$B26="Oil"),($P26*AK26)-($Q26*'VT CHS Emissions Schedule'!J$5)/(1-$K26),(($T$45*$R26*('VT CHS Emissions Schedule'!J$8+$N26)/$U$45)+($T$46*$R26*('VT CHS Emissions Schedule'!J$9+$M26)/$U$46)+($T$47*$R26*'VT CHS Emissions Schedule'!J$7/$U$47)/(1-$L26)+($T$48*$R26*'VT CHS Emissions Schedule'!J$5/$U$48/(1-$K26))+($T$49*$R26*('VT CHS Emissions Schedule'!J$35+$O26)/$U$49))-($Q26*'VT CHS Emissions Schedule'!J$5)/(1-$K26)))),0)</f>
        <v>2036592.7395882716</v>
      </c>
      <c r="BL26" s="64">
        <f>IF(BL$15&lt;2025+$T26,(IF($B26="Natural gas",($P26*AL26)/(1-$I26)-($Q26*'VT CHS Emissions Schedule'!K$5)/(1-$K26),IF(OR($B26="Propane",$B26="Oil"),($P26*AL26)-($Q26*'VT CHS Emissions Schedule'!K$5)/(1-$K26),(($T$45*$R26*('VT CHS Emissions Schedule'!K$8+$N26)/$U$45)+($T$46*$R26*('VT CHS Emissions Schedule'!K$9+$M26)/$U$46)+($T$47*$R26*'VT CHS Emissions Schedule'!K$7/$U$47)/(1-$L26)+($T$48*$R26*'VT CHS Emissions Schedule'!K$5/$U$48/(1-$K26))+($T$49*$R26*('VT CHS Emissions Schedule'!K$35+$O26)/$U$49))-($Q26*'VT CHS Emissions Schedule'!K$5)/(1-$K26)))),0)</f>
        <v>2055461.9145052454</v>
      </c>
      <c r="BM26" s="64">
        <f>IF(BM$15&lt;2025+$T26,(IF($B26="Natural gas",($P26*AM26)/(1-$I26)-($Q26*'VT CHS Emissions Schedule'!L$5)/(1-$K26),IF(OR($B26="Propane",$B26="Oil"),($P26*AM26)-($Q26*'VT CHS Emissions Schedule'!L$5)/(1-$K26),(($T$45*$R26*('VT CHS Emissions Schedule'!L$8+$N26)/$U$45)+($T$46*$R26*('VT CHS Emissions Schedule'!L$9+$M26)/$U$46)+($T$47*$R26*'VT CHS Emissions Schedule'!L$7/$U$47)/(1-$L26)+($T$48*$R26*'VT CHS Emissions Schedule'!L$5/$U$48/(1-$K26))+($T$49*$R26*('VT CHS Emissions Schedule'!L$35+$O26)/$U$49))-($Q26*'VT CHS Emissions Schedule'!L$5)/(1-$K26)))),0)</f>
        <v>2074331.089422219</v>
      </c>
      <c r="BN26" s="64">
        <f>IF(BN$15&lt;2025+$T26,(IF($B26="Natural gas",($P26*AN26)/(1-$I26)-($Q26*'VT CHS Emissions Schedule'!M$5)/(1-$K26),IF(OR($B26="Propane",$B26="Oil"),($P26*AN26)-($Q26*'VT CHS Emissions Schedule'!M$5)/(1-$K26),(($T$45*$R26*('VT CHS Emissions Schedule'!M$8+$N26)/$U$45)+($T$46*$R26*('VT CHS Emissions Schedule'!M$9+$M26)/$U$46)+($T$47*$R26*'VT CHS Emissions Schedule'!M$7/$U$47)/(1-$L26)+($T$48*$R26*'VT CHS Emissions Schedule'!M$5/$U$48/(1-$K26))+($T$49*$R26*('VT CHS Emissions Schedule'!M$35+$O26)/$U$49))-($Q26*'VT CHS Emissions Schedule'!M$5)/(1-$K26)))),0)</f>
        <v>2093200.2643391928</v>
      </c>
      <c r="BO26" s="64">
        <f>IF(BO$15&lt;2025+$T26,(IF($B26="Natural gas",($P26*AO26)/(1-$I26)-($Q26*'VT CHS Emissions Schedule'!N$5)/(1-$K26),IF(OR($B26="Propane",$B26="Oil"),($P26*AO26)-($Q26*'VT CHS Emissions Schedule'!N$5)/(1-$K26),(($T$45*$R26*('VT CHS Emissions Schedule'!N$8+$N26)/$U$45)+($T$46*$R26*('VT CHS Emissions Schedule'!N$9+$M26)/$U$46)+($T$47*$R26*'VT CHS Emissions Schedule'!N$7/$U$47)/(1-$L26)+($T$48*$R26*'VT CHS Emissions Schedule'!N$5/$U$48/(1-$K26))+($T$49*$R26*('VT CHS Emissions Schedule'!N$35+$O26)/$U$49))-($Q26*'VT CHS Emissions Schedule'!N$5)/(1-$K26)))),0)</f>
        <v>2109717.315891888</v>
      </c>
      <c r="BP26" s="64">
        <f>IF(BP$15&lt;2025+$T26,(IF($B26="Natural gas",($P26*AP26)/(1-$I26)-($Q26*'VT CHS Emissions Schedule'!O$5)/(1-$K26),IF(OR($B26="Propane",$B26="Oil"),($P26*AP26)-($Q26*'VT CHS Emissions Schedule'!O$5)/(1-$K26),(($T$45*$R26*('VT CHS Emissions Schedule'!O$8+$N26)/$U$45)+($T$46*$R26*('VT CHS Emissions Schedule'!O$9+$M26)/$U$46)+($T$47*$R26*'VT CHS Emissions Schedule'!O$7/$U$47)/(1-$L26)+($T$48*$R26*'VT CHS Emissions Schedule'!O$5/$U$48/(1-$K26))+($T$49*$R26*('VT CHS Emissions Schedule'!O$35+$O26)/$U$49))-($Q26*'VT CHS Emissions Schedule'!O$5)/(1-$K26)))),0)</f>
        <v>2109717.315891888</v>
      </c>
      <c r="BQ26" s="64">
        <f>IF(BQ$15&lt;2025+$T26,(IF($B26="Natural gas",($P26*AQ26)/(1-$I26)-($Q26*'VT CHS Emissions Schedule'!P$5)/(1-$K26),IF(OR($B26="Propane",$B26="Oil"),($P26*AQ26)-($Q26*'VT CHS Emissions Schedule'!P$5)/(1-$K26),(($T$45*$R26*('VT CHS Emissions Schedule'!P$8+$N26)/$U$45)+($T$46*$R26*('VT CHS Emissions Schedule'!P$9+$M26)/$U$46)+($T$47*$R26*'VT CHS Emissions Schedule'!P$7/$U$47)/(1-$L26)+($T$48*$R26*'VT CHS Emissions Schedule'!P$5/$U$48/(1-$K26))+($T$49*$R26*('VT CHS Emissions Schedule'!P$35+$O26)/$U$49))-($Q26*'VT CHS Emissions Schedule'!P$5)/(1-$K26)))),0)</f>
        <v>2109717.315891888</v>
      </c>
      <c r="BR26" s="64">
        <f>IF(BR$15&lt;2025+$T26,(IF($B26="Natural gas",($P26*AR26)/(1-$I26)-($Q26*'VT CHS Emissions Schedule'!Q$5)/(1-$K26),IF(OR($B26="Propane",$B26="Oil"),($P26*AR26)-($Q26*'VT CHS Emissions Schedule'!Q$5)/(1-$K26),(($T$45*$R26*('VT CHS Emissions Schedule'!Q$8+$N26)/$U$45)+($T$46*$R26*('VT CHS Emissions Schedule'!Q$9+$M26)/$U$46)+($T$47*$R26*'VT CHS Emissions Schedule'!Q$7/$U$47)/(1-$L26)+($T$48*$R26*'VT CHS Emissions Schedule'!Q$5/$U$48/(1-$K26))+($T$49*$R26*('VT CHS Emissions Schedule'!Q$35+$O26)/$U$49))-($Q26*'VT CHS Emissions Schedule'!Q$5)/(1-$K26)))),0)</f>
        <v>2109717.315891888</v>
      </c>
      <c r="BS26" s="64">
        <f>IF(BS$15&lt;2025+$T26,(IF($B26="Natural gas",($P26*AS26)/(1-$I26)-($Q26*'VT CHS Emissions Schedule'!R$5)/(1-$K26),IF(OR($B26="Propane",$B26="Oil"),($P26*AS26)-($Q26*'VT CHS Emissions Schedule'!R$5)/(1-$K26),(($T$45*$R26*('VT CHS Emissions Schedule'!R$8+$N26)/$U$45)+($T$46*$R26*('VT CHS Emissions Schedule'!R$9+$M26)/$U$46)+($T$47*$R26*'VT CHS Emissions Schedule'!R$7/$U$47)/(1-$L26)+($T$48*$R26*'VT CHS Emissions Schedule'!R$5/$U$48/(1-$K26))+($T$49*$R26*('VT CHS Emissions Schedule'!R$35+$O26)/$U$49))-($Q26*'VT CHS Emissions Schedule'!R$5)/(1-$K26)))),0)</f>
        <v>2109717.315891888</v>
      </c>
      <c r="BT26" s="64">
        <f>IF(BT$15&lt;2025+$T26,(IF($B26="Natural gas",($P26*AT26)/(1-$I26)-($Q26*'VT CHS Emissions Schedule'!S$5)/(1-$K26),IF(OR($B26="Propane",$B26="Oil"),($P26*AT26)-($Q26*'VT CHS Emissions Schedule'!S$5)/(1-$K26),(($T$45*$R26*('VT CHS Emissions Schedule'!S$8+$N26)/$U$45)+($T$46*$R26*('VT CHS Emissions Schedule'!S$9+$M26)/$U$46)+($T$47*$R26*'VT CHS Emissions Schedule'!S$7/$U$47)/(1-$L26)+($T$48*$R26*'VT CHS Emissions Schedule'!S$5/$U$48/(1-$K26))+($T$49*$R26*('VT CHS Emissions Schedule'!S$35+$O26)/$U$49))-($Q26*'VT CHS Emissions Schedule'!S$5)/(1-$K26)))),0)</f>
        <v>2108979.5968449786</v>
      </c>
      <c r="BU26" s="64">
        <f>IF(BU$15&lt;2025+$T26,(IF($B26="Natural gas",($P26*AU26)/(1-$I26)-($Q26*'VT CHS Emissions Schedule'!T$5)/(1-$K26),IF(OR($B26="Propane",$B26="Oil"),($P26*AU26)-($Q26*'VT CHS Emissions Schedule'!T$5)/(1-$K26),(($T$45*$R26*('VT CHS Emissions Schedule'!T$8+$N26)/$U$45)+($T$46*$R26*('VT CHS Emissions Schedule'!T$9+$M26)/$U$46)+($T$47*$R26*'VT CHS Emissions Schedule'!T$7/$U$47)/(1-$L26)+($T$48*$R26*'VT CHS Emissions Schedule'!T$5/$U$48/(1-$K26))+($T$49*$R26*('VT CHS Emissions Schedule'!T$35+$O26)/$U$49))-($Q26*'VT CHS Emissions Schedule'!T$5)/(1-$K26)))),0)</f>
        <v>2108979.5968449786</v>
      </c>
      <c r="BV26" s="64">
        <f>IF(BV$15&lt;2025+$T26,(IF($B26="Natural gas",($P26*AV26)/(1-$I26)-($Q26*'VT CHS Emissions Schedule'!U$5)/(1-$K26),IF(OR($B26="Propane",$B26="Oil"),($P26*AV26)-($Q26*'VT CHS Emissions Schedule'!U$5)/(1-$K26),(($T$45*$R26*('VT CHS Emissions Schedule'!U$8+$N26)/$U$45)+($T$46*$R26*('VT CHS Emissions Schedule'!U$9+$M26)/$U$46)+($T$47*$R26*'VT CHS Emissions Schedule'!U$7/$U$47)/(1-$L26)+($T$48*$R26*'VT CHS Emissions Schedule'!U$5/$U$48/(1-$K26))+($T$49*$R26*('VT CHS Emissions Schedule'!U$35+$O26)/$U$49))-($Q26*'VT CHS Emissions Schedule'!U$5)/(1-$K26)))),0)</f>
        <v>2108979.5968449786</v>
      </c>
      <c r="BW26" s="64">
        <f>IF(BW$15&lt;2025+$T26,(IF($B26="Natural gas",($P26*AW26)/(1-$I26)-($Q26*'VT CHS Emissions Schedule'!V$5)/(1-$K26),IF(OR($B26="Propane",$B26="Oil"),($P26*AW26)-($Q26*'VT CHS Emissions Schedule'!V$5)/(1-$K26),(($T$45*$R26*('VT CHS Emissions Schedule'!V$8+$N26)/$U$45)+($T$46*$R26*('VT CHS Emissions Schedule'!V$9+$M26)/$U$46)+($T$47*$R26*'VT CHS Emissions Schedule'!V$7/$U$47)/(1-$L26)+($T$48*$R26*'VT CHS Emissions Schedule'!V$5/$U$48/(1-$K26))+($T$49*$R26*('VT CHS Emissions Schedule'!V$35+$O26)/$U$49))-($Q26*'VT CHS Emissions Schedule'!V$5)/(1-$K26)))),0)</f>
        <v>2108979.5968449786</v>
      </c>
      <c r="BX26" s="64">
        <f>IF(BX$15&lt;2025+$T26,(IF($B26="Natural gas",($P26*AX26)/(1-$I26)-($Q26*'VT CHS Emissions Schedule'!W$5)/(1-$K26),IF(OR($B26="Propane",$B26="Oil"),($P26*AX26)-($Q26*'VT CHS Emissions Schedule'!W$5)/(1-$K26),(($T$45*$R26*('VT CHS Emissions Schedule'!W$8+$N26)/$U$45)+($T$46*$R26*('VT CHS Emissions Schedule'!W$9+$M26)/$U$46)+($T$47*$R26*'VT CHS Emissions Schedule'!W$7/$U$47)/(1-$L26)+($T$48*$R26*'VT CHS Emissions Schedule'!W$5/$U$48/(1-$K26))+($T$49*$R26*('VT CHS Emissions Schedule'!W$35+$O26)/$U$49))-($Q26*'VT CHS Emissions Schedule'!W$5)/(1-$K26)))),0)</f>
        <v>2108979.5968449786</v>
      </c>
      <c r="BY26" s="64">
        <f>IF(BY$15&lt;2025+$T26,(IF($B26="Natural gas",($P26*AY26)/(1-$I26)-($Q26*'VT CHS Emissions Schedule'!X$5)/(1-$K26),IF(OR($B26="Propane",$B26="Oil"),($P26*AY26)-($Q26*'VT CHS Emissions Schedule'!X$5)/(1-$K26),(($T$45*$R26*('VT CHS Emissions Schedule'!X$8+$N26)/$U$45)+($T$46*$R26*('VT CHS Emissions Schedule'!X$9+$M26)/$U$46)+($T$47*$R26*'VT CHS Emissions Schedule'!X$7/$U$47)/(1-$L26)+($T$48*$R26*'VT CHS Emissions Schedule'!X$5/$U$48/(1-$K26))+($T$49*$R26*('VT CHS Emissions Schedule'!X$35+$O26)/$U$49))-($Q26*'VT CHS Emissions Schedule'!X$5)/(1-$K26)))),0)</f>
        <v>2108224.5300134579</v>
      </c>
      <c r="BZ26" s="64">
        <f>IF(BZ$15&lt;2025+$T26,(IF($B26="Natural gas",($P26*AZ26)/(1-$I26)-($Q26*'VT CHS Emissions Schedule'!Y$5)/(1-$K26),IF(OR($B26="Propane",$B26="Oil"),($P26*AZ26)-($Q26*'VT CHS Emissions Schedule'!Y$5)/(1-$K26),(($T$45*$R26*('VT CHS Emissions Schedule'!Y$8+$N26)/$U$45)+($T$46*$R26*('VT CHS Emissions Schedule'!Y$9+$M26)/$U$46)+($T$47*$R26*'VT CHS Emissions Schedule'!Y$7/$U$47)/(1-$L26)+($T$48*$R26*'VT CHS Emissions Schedule'!Y$5/$U$48/(1-$K26))+($T$49*$R26*('VT CHS Emissions Schedule'!Y$35+$O26)/$U$49))-($Q26*'VT CHS Emissions Schedule'!Y$5)/(1-$K26)))),0)</f>
        <v>2108224.5300134579</v>
      </c>
      <c r="CA26" s="64">
        <f>IF(CA$15&lt;2025+$T26,(IF($B26="Natural gas",($P26*BA26)/(1-$I26)-($Q26*'VT CHS Emissions Schedule'!Z$5)/(1-$K26),IF(OR($B26="Propane",$B26="Oil"),($P26*BA26)-($Q26*'VT CHS Emissions Schedule'!Z$5)/(1-$K26),(($T$45*$R26*('VT CHS Emissions Schedule'!Z$8+$N26)/$U$45)+($T$46*$R26*('VT CHS Emissions Schedule'!Z$9+$M26)/$U$46)+($T$47*$R26*'VT CHS Emissions Schedule'!Z$7/$U$47)/(1-$L26)+($T$48*$R26*'VT CHS Emissions Schedule'!Z$5/$U$48/(1-$K26))+($T$49*$R26*('VT CHS Emissions Schedule'!Z$35+$O26)/$U$49))-($Q26*'VT CHS Emissions Schedule'!Z$5)/(1-$K26)))),0)</f>
        <v>2108224.5300134579</v>
      </c>
      <c r="CB26" s="64">
        <f>IF(CB$15&lt;2025+$T26,(IF($B26="Natural gas",($P26*BB26)/(1-$I26)-($Q26*'VT CHS Emissions Schedule'!AA$5)/(1-$K26),IF(OR($B26="Propane",$B26="Oil"),($P26*BB26)-($Q26*'VT CHS Emissions Schedule'!AA$5)/(1-$K26),(($T$45*$R26*('VT CHS Emissions Schedule'!AA$8+$N26)/$U$45)+($T$46*$R26*('VT CHS Emissions Schedule'!AA$9+$M26)/$U$46)+($T$47*$R26*'VT CHS Emissions Schedule'!AA$7/$U$47)/(1-$L26)+($T$48*$R26*'VT CHS Emissions Schedule'!AA$5/$U$48/(1-$K26))+($T$49*$R26*('VT CHS Emissions Schedule'!AA$35+$O26)/$U$49))-($Q26*'VT CHS Emissions Schedule'!AA$5)/(1-$K26)))),0)</f>
        <v>2108224.5300134579</v>
      </c>
      <c r="CC26" s="64">
        <f>IF(CC$15&lt;2025+$T26,(IF($B26="Natural gas",($P26*BC26)/(1-$I26)-($Q26*'VT CHS Emissions Schedule'!AB$5)/(1-$K26),IF(OR($B26="Propane",$B26="Oil"),($P26*BC26)-($Q26*'VT CHS Emissions Schedule'!AB$5)/(1-$K26),(($T$45*$R26*('VT CHS Emissions Schedule'!AB$8+$N26)/$U$45)+($T$46*$R26*('VT CHS Emissions Schedule'!AB$9+$M26)/$U$46)+($T$47*$R26*'VT CHS Emissions Schedule'!AB$7/$U$47)/(1-$L26)+($T$48*$R26*'VT CHS Emissions Schedule'!AB$5/$U$48/(1-$K26))+($T$49*$R26*('VT CHS Emissions Schedule'!AB$35+$O26)/$U$49))-($Q26*'VT CHS Emissions Schedule'!AB$5)/(1-$K26)))),0)</f>
        <v>2108224.5300134579</v>
      </c>
      <c r="CD26" s="64">
        <f>IF(CD$15&lt;2025+$T26,(IF($B26="Natural gas",($P26*BD26)/(1-$I26)-($Q26*'VT CHS Emissions Schedule'!AC$5)/(1-$K26),IF(OR($B26="Propane",$B26="Oil"),($P26*BD26)-($Q26*'VT CHS Emissions Schedule'!AC$5)/(1-$K26),(($T$45*$R26*('VT CHS Emissions Schedule'!AC$8+$N26)/$U$45)+($T$46*$R26*('VT CHS Emissions Schedule'!AC$9+$M26)/$U$46)+($T$47*$R26*'VT CHS Emissions Schedule'!AC$7/$U$47)/(1-$L26)+($T$48*$R26*'VT CHS Emissions Schedule'!AC$5/$U$48/(1-$K26))+($T$49*$R26*('VT CHS Emissions Schedule'!AC$35+$O26)/$U$49))-($Q26*'VT CHS Emissions Schedule'!AC$5)/(1-$K26)))),0)</f>
        <v>0</v>
      </c>
      <c r="CE26" s="64">
        <f>IF(CE$15&lt;2025+$T26,BE26+($S26*'VT CHS Emissions Schedule'!D$5)/(1-$K26),0)</f>
        <v>1917538.8980410616</v>
      </c>
      <c r="CF26" s="64">
        <f>IF(CF$15&lt;2025+$T26,BF26+($S26*'VT CHS Emissions Schedule'!E$5)/(1-$K26),0)</f>
        <v>1937796.2827692546</v>
      </c>
      <c r="CG26" s="64">
        <f>IF(CG$15&lt;2025+$T26,BG26+($S26*'VT CHS Emissions Schedule'!F$5)/(1-$K26),0)</f>
        <v>1958053.6674974475</v>
      </c>
      <c r="CH26" s="64">
        <f>IF(CH$15&lt;2025+$T26,BH26+($S26*'VT CHS Emissions Schedule'!G$5)/(1-$K26),0)</f>
        <v>1978311.0522256403</v>
      </c>
      <c r="CI26" s="64">
        <f>IF(CI$15&lt;2025+$T26,BI26+($S26*'VT CHS Emissions Schedule'!H$5)/(1-$K26),0)</f>
        <v>1998568.4369538333</v>
      </c>
      <c r="CJ26" s="64">
        <f>IF(CJ$15&lt;2025+$T26,BJ26+($S26*'VT CHS Emissions Schedule'!I$5)/(1-$K26),0)</f>
        <v>2004700.3117991246</v>
      </c>
      <c r="CK26" s="64">
        <f>IF(CK$15&lt;2025+$T26,BK26+($S26*'VT CHS Emissions Schedule'!J$5)/(1-$K26),0)</f>
        <v>2024957.6965273174</v>
      </c>
      <c r="CL26" s="64">
        <f>IF(CL$15&lt;2025+$T26,BL26+($S26*'VT CHS Emissions Schedule'!K$5)/(1-$K26),0)</f>
        <v>2045215.0812555102</v>
      </c>
      <c r="CM26" s="64">
        <f>IF(CM$15&lt;2025+$T26,BM26+($S26*'VT CHS Emissions Schedule'!L$5)/(1-$K26),0)</f>
        <v>2065472.465983703</v>
      </c>
      <c r="CN26" s="64">
        <f>IF(CN$15&lt;2025+$T26,BN26+($S26*'VT CHS Emissions Schedule'!M$5)/(1-$K26),0)</f>
        <v>2085729.8507118961</v>
      </c>
      <c r="CO26" s="64">
        <f>IF(CO$15&lt;2025+$T26,BO26+($S26*'VT CHS Emissions Schedule'!N$5)/(1-$K26),0)</f>
        <v>2103635.1120758103</v>
      </c>
      <c r="CP26" s="64">
        <f>IF(CP$15&lt;2025+$T26,BP26+($S26*'VT CHS Emissions Schedule'!O$5)/(1-$K26),0)</f>
        <v>2103635.1120758103</v>
      </c>
      <c r="CQ26" s="64">
        <f>IF(CQ$15&lt;2025+$T26,BQ26+($S26*'VT CHS Emissions Schedule'!P$5)/(1-$K26),0)</f>
        <v>2103635.1120758103</v>
      </c>
      <c r="CR26" s="64">
        <f>IF(CR$15&lt;2025+$T26,BR26+($S26*'VT CHS Emissions Schedule'!Q$5)/(1-$K26),0)</f>
        <v>2103635.1120758103</v>
      </c>
      <c r="CS26" s="64">
        <f>IF(CS$15&lt;2025+$T26,BS26+($S26*'VT CHS Emissions Schedule'!R$5)/(1-$K26),0)</f>
        <v>2103635.1120758103</v>
      </c>
      <c r="CT26" s="64">
        <f>IF(CT$15&lt;2025+$T26,BT26+($S26*'VT CHS Emissions Schedule'!S$5)/(1-$K26),0)</f>
        <v>2102897.393028901</v>
      </c>
      <c r="CU26" s="64">
        <f>IF(CU$15&lt;2025+$T26,BU26+($S26*'VT CHS Emissions Schedule'!T$5)/(1-$K26),0)</f>
        <v>2102897.393028901</v>
      </c>
      <c r="CV26" s="64">
        <f>IF(CV$15&lt;2025+$T26,BV26+($S26*'VT CHS Emissions Schedule'!U$5)/(1-$K26),0)</f>
        <v>2102897.393028901</v>
      </c>
      <c r="CW26" s="64">
        <f>IF(CW$15&lt;2025+$T26,BW26+($S26*'VT CHS Emissions Schedule'!V$5)/(1-$K26),0)</f>
        <v>2102897.393028901</v>
      </c>
      <c r="CX26" s="64">
        <f>IF(CX$15&lt;2025+$T26,BX26+($S26*'VT CHS Emissions Schedule'!W$5)/(1-$K26),0)</f>
        <v>2102897.393028901</v>
      </c>
      <c r="CY26" s="64">
        <f>IF(CY$15&lt;2025+$T26,BY26+($S26*'VT CHS Emissions Schedule'!X$5)/(1-$K26),0)</f>
        <v>2102142.3261973802</v>
      </c>
      <c r="CZ26" s="64">
        <f>IF(CZ$15&lt;2025+$T26,BZ26+($S26*'VT CHS Emissions Schedule'!Y$5)/(1-$K26),0)</f>
        <v>2102142.3261973802</v>
      </c>
      <c r="DA26" s="64">
        <f>IF(DA$15&lt;2025+$T26,CA26+($S26*'VT CHS Emissions Schedule'!Z$5)/(1-$K26),0)</f>
        <v>2102142.3261973802</v>
      </c>
      <c r="DB26" s="64">
        <f>IF(DB$15&lt;2025+$T26,CB26+($S26*'VT CHS Emissions Schedule'!AA$5)/(1-$K26),0)</f>
        <v>2102142.3261973802</v>
      </c>
      <c r="DC26" s="64">
        <f>IF(DC$15&lt;2025+$T26,CC26+($S26*'VT CHS Emissions Schedule'!AB$5)/(1-$K26),0)</f>
        <v>2102142.3261973802</v>
      </c>
      <c r="DD26" s="64">
        <f>IF(DD$15&lt;2025+$T26,CD26+($S26*'VT CHS Emissions Schedule'!AC$5)/(1-$K26),0)</f>
        <v>0</v>
      </c>
    </row>
    <row r="27" spans="1:108" ht="32.25" thickBot="1" x14ac:dyDescent="0.3">
      <c r="A27" s="505"/>
      <c r="B27" s="195" t="s">
        <v>164</v>
      </c>
      <c r="C27" s="196">
        <f t="shared" si="5"/>
        <v>27832296.396399517</v>
      </c>
      <c r="D27" s="196">
        <f t="shared" si="6"/>
        <v>27603889.761380527</v>
      </c>
      <c r="E27" s="224">
        <f t="shared" si="1"/>
        <v>27.832296396399517</v>
      </c>
      <c r="F27" s="111">
        <f t="shared" si="2"/>
        <v>992811.93193838536</v>
      </c>
      <c r="G27" s="64">
        <f>IF($B27="Natural gas",($P27*AE27)/(1-$I27)-($Q27*'VT CHS Emissions Schedule'!D$5)/(1-$K27),IF(OR($B27="Propane",$B27="Oil"),($P27*AE27)-($Q27*'VT CHS Emissions Schedule'!D$5)/(1-$K27),(($T$45*$R27*('VT CHS Emissions Schedule'!D$8+$N27)/$U$45)+($T$46*$R27*('VT CHS Emissions Schedule'!D$9+$M27)/$U$46)+($T$47*$R27*'VT CHS Emissions Schedule'!D$7/$U$47)/(1-$L27)+($T$48*$R27*'VT CHS Emissions Schedule'!D$5/$U$48/(1-$K27))+($T$49*$R27*('VT CHS Emissions Schedule'!D$35+$N27)/$U$49))-($Q27*'VT CHS Emissions Schedule'!D$5)/(1-$K27)))</f>
        <v>1012776.2338666548</v>
      </c>
      <c r="H27" s="64">
        <f>($S27*'VT CHS Emissions Schedule'!D$5)/(1-$K27)</f>
        <v>-19964.30192826944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64" t="s">
        <v>246</v>
      </c>
      <c r="Q27" s="64">
        <f t="shared" si="3"/>
        <v>6897.5225806451608</v>
      </c>
      <c r="R27" s="64">
        <f t="shared" si="8"/>
        <v>21382.32</v>
      </c>
      <c r="S27" s="64">
        <f t="shared" si="4"/>
        <v>-507.45242236024831</v>
      </c>
      <c r="T27" s="68">
        <v>25</v>
      </c>
      <c r="U27" s="64">
        <v>12000</v>
      </c>
      <c r="V27" s="64">
        <v>1681</v>
      </c>
      <c r="W27" s="71">
        <f t="shared" si="12"/>
        <v>3.1</v>
      </c>
      <c r="X27" s="72" t="str">
        <f t="shared" si="0"/>
        <v>blended</v>
      </c>
      <c r="Y27" s="64">
        <v>12000</v>
      </c>
      <c r="Z27" s="72">
        <f t="shared" si="13"/>
        <v>16.100000000000001</v>
      </c>
      <c r="AA27" s="64">
        <v>591</v>
      </c>
      <c r="AB27" s="80">
        <v>0.68</v>
      </c>
      <c r="AC27" s="74">
        <v>3.5999999999999999E-3</v>
      </c>
      <c r="AD27" s="75">
        <v>1.06E-3</v>
      </c>
      <c r="AE27" s="67" t="s">
        <v>246</v>
      </c>
      <c r="AF27" s="67" t="s">
        <v>246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4">
        <f>IF(BE$15&lt;2025+$T27,(IF($B27="Natural gas",($P27*AE27)/(1-$I27)-($Q27*'VT CHS Emissions Schedule'!D$5)/(1-$K27),IF(OR($B27="Propane",$B27="Oil"),($P27*AE27)-($Q27*'VT CHS Emissions Schedule'!D$5)/(1-$K27),(($T$45*$R27*('VT CHS Emissions Schedule'!D$8+$N27)/$U$45)+($T$46*$R27*('VT CHS Emissions Schedule'!D$9+$M27)/$U$46)+($T$47*$R27*'VT CHS Emissions Schedule'!D$7/$U$47)/(1-$L27)+($T$48*$R27*'VT CHS Emissions Schedule'!D$5/$U$48/(1-$K27))+($T$49*$R27*('VT CHS Emissions Schedule'!D$35+$O27)/$U$49))-($Q27*'VT CHS Emissions Schedule'!D$5)/(1-$K27)))),0)</f>
        <v>1013107.7386857376</v>
      </c>
      <c r="BF27" s="64">
        <f>IF(BF$15&lt;2025+$T27,(IF($B27="Natural gas",($P27*AF27)/(1-$I27)-($Q27*'VT CHS Emissions Schedule'!E$5)/(1-$K27),IF(OR($B27="Propane",$B27="Oil"),($P27*AF27)-($Q27*'VT CHS Emissions Schedule'!E$5)/(1-$K27),(($T$45*$R27*('VT CHS Emissions Schedule'!E$8+$N27)/$U$45)+($T$46*$R27*('VT CHS Emissions Schedule'!E$9+$M27)/$U$46)+($T$47*$R27*'VT CHS Emissions Schedule'!E$7/$U$47)/(1-$L27)+($T$48*$R27*'VT CHS Emissions Schedule'!E$5/$U$48/(1-$K27))+($T$49*$R27*('VT CHS Emissions Schedule'!E$35+$O27)/$U$49))-($Q27*'VT CHS Emissions Schedule'!E$5)/(1-$K27)))),0)</f>
        <v>1025102.1651817523</v>
      </c>
      <c r="BG27" s="64">
        <f>IF(BG$15&lt;2025+$T27,(IF($B27="Natural gas",($P27*AG27)/(1-$I27)-($Q27*'VT CHS Emissions Schedule'!F$5)/(1-$K27),IF(OR($B27="Propane",$B27="Oil"),($P27*AG27)-($Q27*'VT CHS Emissions Schedule'!F$5)/(1-$K27),(($T$45*$R27*('VT CHS Emissions Schedule'!F$8+$N27)/$U$45)+($T$46*$R27*('VT CHS Emissions Schedule'!F$9+$M27)/$U$46)+($T$47*$R27*'VT CHS Emissions Schedule'!F$7/$U$47)/(1-$L27)+($T$48*$R27*'VT CHS Emissions Schedule'!F$5/$U$48/(1-$K27))+($T$49*$R27*('VT CHS Emissions Schedule'!F$35+$O27)/$U$49))-($Q27*'VT CHS Emissions Schedule'!F$5)/(1-$K27)))),0)</f>
        <v>1038697.2510440637</v>
      </c>
      <c r="BH27" s="64">
        <f>IF(BH$15&lt;2025+$T27,(IF($B27="Natural gas",($P27*AH27)/(1-$I27)-($Q27*'VT CHS Emissions Schedule'!G$5)/(1-$K27),IF(OR($B27="Propane",$B27="Oil"),($P27*AH27)-($Q27*'VT CHS Emissions Schedule'!G$5)/(1-$K27),(($T$45*$R27*('VT CHS Emissions Schedule'!G$8+$N27)/$U$45)+($T$46*$R27*('VT CHS Emissions Schedule'!G$9+$M27)/$U$46)+($T$47*$R27*'VT CHS Emissions Schedule'!G$7/$U$47)/(1-$L27)+($T$48*$R27*'VT CHS Emissions Schedule'!G$5/$U$48/(1-$K27))+($T$49*$R27*('VT CHS Emissions Schedule'!G$35+$O27)/$U$49))-($Q27*'VT CHS Emissions Schedule'!G$5)/(1-$K27)))),0)</f>
        <v>1052292.3369063751</v>
      </c>
      <c r="BI27" s="64">
        <f>IF(BI$15&lt;2025+$T27,(IF($B27="Natural gas",($P27*AI27)/(1-$I27)-($Q27*'VT CHS Emissions Schedule'!H$5)/(1-$K27),IF(OR($B27="Propane",$B27="Oil"),($P27*AI27)-($Q27*'VT CHS Emissions Schedule'!H$5)/(1-$K27),(($T$45*$R27*('VT CHS Emissions Schedule'!H$8+$N27)/$U$45)+($T$46*$R27*('VT CHS Emissions Schedule'!H$9+$M27)/$U$46)+($T$47*$R27*'VT CHS Emissions Schedule'!H$7/$U$47)/(1-$L27)+($T$48*$R27*'VT CHS Emissions Schedule'!H$5/$U$48/(1-$K27))+($T$49*$R27*('VT CHS Emissions Schedule'!H$35+$O27)/$U$49))-($Q27*'VT CHS Emissions Schedule'!H$5)/(1-$K27)))),0)</f>
        <v>1065825.730666321</v>
      </c>
      <c r="BJ27" s="64">
        <f>IF(BJ$15&lt;2025+$T27,(IF($B27="Natural gas",($P27*AJ27)/(1-$I27)-($Q27*'VT CHS Emissions Schedule'!I$5)/(1-$K27),IF(OR($B27="Propane",$B27="Oil"),($P27*AJ27)-($Q27*'VT CHS Emissions Schedule'!I$5)/(1-$K27),(($T$45*$R27*('VT CHS Emissions Schedule'!I$8+$N27)/$U$45)+($T$46*$R27*('VT CHS Emissions Schedule'!I$9+$M27)/$U$46)+($T$47*$R27*'VT CHS Emissions Schedule'!I$7/$U$47)/(1-$L27)+($T$48*$R27*'VT CHS Emissions Schedule'!I$5/$U$48/(1-$K27))+($T$49*$R27*('VT CHS Emissions Schedule'!I$35+$O27)/$U$49))-($Q27*'VT CHS Emissions Schedule'!I$5)/(1-$K27)))),0)</f>
        <v>1076897.1669867546</v>
      </c>
      <c r="BK27" s="64">
        <f>IF(BK$15&lt;2025+$T27,(IF($B27="Natural gas",($P27*AK27)/(1-$I27)-($Q27*'VT CHS Emissions Schedule'!J$5)/(1-$K27),IF(OR($B27="Propane",$B27="Oil"),($P27*AK27)-($Q27*'VT CHS Emissions Schedule'!J$5)/(1-$K27),(($T$45*$R27*('VT CHS Emissions Schedule'!J$8+$N27)/$U$45)+($T$46*$R27*('VT CHS Emissions Schedule'!J$9+$M27)/$U$46)+($T$47*$R27*'VT CHS Emissions Schedule'!J$7/$U$47)/(1-$L27)+($T$48*$R27*'VT CHS Emissions Schedule'!J$5/$U$48/(1-$K27))+($T$49*$R27*('VT CHS Emissions Schedule'!J$35+$O27)/$U$49))-($Q27*'VT CHS Emissions Schedule'!J$5)/(1-$K27)))),0)</f>
        <v>1090492.2528490662</v>
      </c>
      <c r="BL27" s="64">
        <f>IF(BL$15&lt;2025+$T27,(IF($B27="Natural gas",($P27*AL27)/(1-$I27)-($Q27*'VT CHS Emissions Schedule'!K$5)/(1-$K27),IF(OR($B27="Propane",$B27="Oil"),($P27*AL27)-($Q27*'VT CHS Emissions Schedule'!K$5)/(1-$K27),(($T$45*$R27*('VT CHS Emissions Schedule'!K$8+$N27)/$U$45)+($T$46*$R27*('VT CHS Emissions Schedule'!K$9+$M27)/$U$46)+($T$47*$R27*'VT CHS Emissions Schedule'!K$7/$U$47)/(1-$L27)+($T$48*$R27*'VT CHS Emissions Schedule'!K$5/$U$48/(1-$K27))+($T$49*$R27*('VT CHS Emissions Schedule'!K$35+$O27)/$U$49))-($Q27*'VT CHS Emissions Schedule'!K$5)/(1-$K27)))),0)</f>
        <v>1104087.3387113777</v>
      </c>
      <c r="BM27" s="64">
        <f>IF(BM$15&lt;2025+$T27,(IF($B27="Natural gas",($P27*AM27)/(1-$I27)-($Q27*'VT CHS Emissions Schedule'!L$5)/(1-$K27),IF(OR($B27="Propane",$B27="Oil"),($P27*AM27)-($Q27*'VT CHS Emissions Schedule'!L$5)/(1-$K27),(($T$45*$R27*('VT CHS Emissions Schedule'!L$8+$N27)/$U$45)+($T$46*$R27*('VT CHS Emissions Schedule'!L$9+$M27)/$U$46)+($T$47*$R27*'VT CHS Emissions Schedule'!L$7/$U$47)/(1-$L27)+($T$48*$R27*'VT CHS Emissions Schedule'!L$5/$U$48/(1-$K27))+($T$49*$R27*('VT CHS Emissions Schedule'!L$35+$O27)/$U$49))-($Q27*'VT CHS Emissions Schedule'!L$5)/(1-$K27)))),0)</f>
        <v>1117682.424573689</v>
      </c>
      <c r="BN27" s="64">
        <f>IF(BN$15&lt;2025+$T27,(IF($B27="Natural gas",($P27*AN27)/(1-$I27)-($Q27*'VT CHS Emissions Schedule'!M$5)/(1-$K27),IF(OR($B27="Propane",$B27="Oil"),($P27*AN27)-($Q27*'VT CHS Emissions Schedule'!M$5)/(1-$K27),(($T$45*$R27*('VT CHS Emissions Schedule'!M$8+$N27)/$U$45)+($T$46*$R27*('VT CHS Emissions Schedule'!M$9+$M27)/$U$46)+($T$47*$R27*'VT CHS Emissions Schedule'!M$7/$U$47)/(1-$L27)+($T$48*$R27*'VT CHS Emissions Schedule'!M$5/$U$48/(1-$K27))+($T$49*$R27*('VT CHS Emissions Schedule'!M$35+$O27)/$U$49))-($Q27*'VT CHS Emissions Schedule'!M$5)/(1-$K27)))),0)</f>
        <v>1128667.9761592301</v>
      </c>
      <c r="BO27" s="64">
        <f>IF(BO$15&lt;2025+$T27,(IF($B27="Natural gas",($P27*AO27)/(1-$I27)-($Q27*'VT CHS Emissions Schedule'!N$5)/(1-$K27),IF(OR($B27="Propane",$B27="Oil"),($P27*AO27)-($Q27*'VT CHS Emissions Schedule'!N$5)/(1-$K27),(($T$45*$R27*('VT CHS Emissions Schedule'!N$8+$N27)/$U$45)+($T$46*$R27*('VT CHS Emissions Schedule'!N$9+$M27)/$U$46)+($T$47*$R27*'VT CHS Emissions Schedule'!N$7/$U$47)/(1-$L27)+($T$48*$R27*'VT CHS Emissions Schedule'!N$5/$U$48/(1-$K27))+($T$49*$R27*('VT CHS Emissions Schedule'!N$35+$O27)/$U$49))-($Q27*'VT CHS Emissions Schedule'!N$5)/(1-$K27)))),0)</f>
        <v>1141825.0491500399</v>
      </c>
      <c r="BP27" s="64">
        <f>IF(BP$15&lt;2025+$T27,(IF($B27="Natural gas",($P27*AP27)/(1-$I27)-($Q27*'VT CHS Emissions Schedule'!O$5)/(1-$K27),IF(OR($B27="Propane",$B27="Oil"),($P27*AP27)-($Q27*'VT CHS Emissions Schedule'!O$5)/(1-$K27),(($T$45*$R27*('VT CHS Emissions Schedule'!O$8+$N27)/$U$45)+($T$46*$R27*('VT CHS Emissions Schedule'!O$9+$M27)/$U$46)+($T$47*$R27*'VT CHS Emissions Schedule'!O$7/$U$47)/(1-$L27)+($T$48*$R27*'VT CHS Emissions Schedule'!O$5/$U$48/(1-$K27))+($T$49*$R27*('VT CHS Emissions Schedule'!O$35+$O27)/$U$49))-($Q27*'VT CHS Emissions Schedule'!O$5)/(1-$K27)))),0)</f>
        <v>1141825.0491500399</v>
      </c>
      <c r="BQ27" s="64">
        <f>IF(BQ$15&lt;2025+$T27,(IF($B27="Natural gas",($P27*AQ27)/(1-$I27)-($Q27*'VT CHS Emissions Schedule'!P$5)/(1-$K27),IF(OR($B27="Propane",$B27="Oil"),($P27*AQ27)-($Q27*'VT CHS Emissions Schedule'!P$5)/(1-$K27),(($T$45*$R27*('VT CHS Emissions Schedule'!P$8+$N27)/$U$45)+($T$46*$R27*('VT CHS Emissions Schedule'!P$9+$M27)/$U$46)+($T$47*$R27*'VT CHS Emissions Schedule'!P$7/$U$47)/(1-$L27)+($T$48*$R27*'VT CHS Emissions Schedule'!P$5/$U$48/(1-$K27))+($T$49*$R27*('VT CHS Emissions Schedule'!P$35+$O27)/$U$49))-($Q27*'VT CHS Emissions Schedule'!P$5)/(1-$K27)))),0)</f>
        <v>1141825.0491500399</v>
      </c>
      <c r="BR27" s="64">
        <f>IF(BR$15&lt;2025+$T27,(IF($B27="Natural gas",($P27*AR27)/(1-$I27)-($Q27*'VT CHS Emissions Schedule'!Q$5)/(1-$K27),IF(OR($B27="Propane",$B27="Oil"),($P27*AR27)-($Q27*'VT CHS Emissions Schedule'!Q$5)/(1-$K27),(($T$45*$R27*('VT CHS Emissions Schedule'!Q$8+$N27)/$U$45)+($T$46*$R27*('VT CHS Emissions Schedule'!Q$9+$M27)/$U$46)+($T$47*$R27*'VT CHS Emissions Schedule'!Q$7/$U$47)/(1-$L27)+($T$48*$R27*'VT CHS Emissions Schedule'!Q$5/$U$48/(1-$K27))+($T$49*$R27*('VT CHS Emissions Schedule'!Q$35+$O27)/$U$49))-($Q27*'VT CHS Emissions Schedule'!Q$5)/(1-$K27)))),0)</f>
        <v>1141825.0491500399</v>
      </c>
      <c r="BS27" s="64">
        <f>IF(BS$15&lt;2025+$T27,(IF($B27="Natural gas",($P27*AS27)/(1-$I27)-($Q27*'VT CHS Emissions Schedule'!R$5)/(1-$K27),IF(OR($B27="Propane",$B27="Oil"),($P27*AS27)-($Q27*'VT CHS Emissions Schedule'!R$5)/(1-$K27),(($T$45*$R27*('VT CHS Emissions Schedule'!R$8+$N27)/$U$45)+($T$46*$R27*('VT CHS Emissions Schedule'!R$9+$M27)/$U$46)+($T$47*$R27*'VT CHS Emissions Schedule'!R$7/$U$47)/(1-$L27)+($T$48*$R27*'VT CHS Emissions Schedule'!R$5/$U$48/(1-$K27))+($T$49*$R27*('VT CHS Emissions Schedule'!R$35+$O27)/$U$49))-($Q27*'VT CHS Emissions Schedule'!R$5)/(1-$K27)))),0)</f>
        <v>1141370.9584600874</v>
      </c>
      <c r="BT27" s="64">
        <f>IF(BT$15&lt;2025+$T27,(IF($B27="Natural gas",($P27*AT27)/(1-$I27)-($Q27*'VT CHS Emissions Schedule'!S$5)/(1-$K27),IF(OR($B27="Propane",$B27="Oil"),($P27*AT27)-($Q27*'VT CHS Emissions Schedule'!S$5)/(1-$K27),(($T$45*$R27*('VT CHS Emissions Schedule'!S$8+$N27)/$U$45)+($T$46*$R27*('VT CHS Emissions Schedule'!S$9+$M27)/$U$46)+($T$47*$R27*'VT CHS Emissions Schedule'!S$7/$U$47)/(1-$L27)+($T$48*$R27*'VT CHS Emissions Schedule'!S$5/$U$48/(1-$K27))+($T$49*$R27*('VT CHS Emissions Schedule'!S$35+$O27)/$U$49))-($Q27*'VT CHS Emissions Schedule'!S$5)/(1-$K27)))),0)</f>
        <v>1141239.9065954459</v>
      </c>
      <c r="BU27" s="64">
        <f>IF(BU$15&lt;2025+$T27,(IF($B27="Natural gas",($P27*AU27)/(1-$I27)-($Q27*'VT CHS Emissions Schedule'!T$5)/(1-$K27),IF(OR($B27="Propane",$B27="Oil"),($P27*AU27)-($Q27*'VT CHS Emissions Schedule'!T$5)/(1-$K27),(($T$45*$R27*('VT CHS Emissions Schedule'!T$8+$N27)/$U$45)+($T$46*$R27*('VT CHS Emissions Schedule'!T$9+$M27)/$U$46)+($T$47*$R27*'VT CHS Emissions Schedule'!T$7/$U$47)/(1-$L27)+($T$48*$R27*'VT CHS Emissions Schedule'!T$5/$U$48/(1-$K27))+($T$49*$R27*('VT CHS Emissions Schedule'!T$35+$O27)/$U$49))-($Q27*'VT CHS Emissions Schedule'!T$5)/(1-$K27)))),0)</f>
        <v>1141239.9065954459</v>
      </c>
      <c r="BV27" s="64">
        <f>IF(BV$15&lt;2025+$T27,(IF($B27="Natural gas",($P27*AV27)/(1-$I27)-($Q27*'VT CHS Emissions Schedule'!U$5)/(1-$K27),IF(OR($B27="Propane",$B27="Oil"),($P27*AV27)-($Q27*'VT CHS Emissions Schedule'!U$5)/(1-$K27),(($T$45*$R27*('VT CHS Emissions Schedule'!U$8+$N27)/$U$45)+($T$46*$R27*('VT CHS Emissions Schedule'!U$9+$M27)/$U$46)+($T$47*$R27*'VT CHS Emissions Schedule'!U$7/$U$47)/(1-$L27)+($T$48*$R27*'VT CHS Emissions Schedule'!U$5/$U$48/(1-$K27))+($T$49*$R27*('VT CHS Emissions Schedule'!U$35+$O27)/$U$49))-($Q27*'VT CHS Emissions Schedule'!U$5)/(1-$K27)))),0)</f>
        <v>1141239.9065954459</v>
      </c>
      <c r="BW27" s="64">
        <f>IF(BW$15&lt;2025+$T27,(IF($B27="Natural gas",($P27*AW27)/(1-$I27)-($Q27*'VT CHS Emissions Schedule'!V$5)/(1-$K27),IF(OR($B27="Propane",$B27="Oil"),($P27*AW27)-($Q27*'VT CHS Emissions Schedule'!V$5)/(1-$K27),(($T$45*$R27*('VT CHS Emissions Schedule'!V$8+$N27)/$U$45)+($T$46*$R27*('VT CHS Emissions Schedule'!V$9+$M27)/$U$46)+($T$47*$R27*'VT CHS Emissions Schedule'!V$7/$U$47)/(1-$L27)+($T$48*$R27*'VT CHS Emissions Schedule'!V$5/$U$48/(1-$K27))+($T$49*$R27*('VT CHS Emissions Schedule'!V$35+$O27)/$U$49))-($Q27*'VT CHS Emissions Schedule'!V$5)/(1-$K27)))),0)</f>
        <v>1141239.9065954459</v>
      </c>
      <c r="BX27" s="64">
        <f>IF(BX$15&lt;2025+$T27,(IF($B27="Natural gas",($P27*AX27)/(1-$I27)-($Q27*'VT CHS Emissions Schedule'!W$5)/(1-$K27),IF(OR($B27="Propane",$B27="Oil"),($P27*AX27)-($Q27*'VT CHS Emissions Schedule'!W$5)/(1-$K27),(($T$45*$R27*('VT CHS Emissions Schedule'!W$8+$N27)/$U$45)+($T$46*$R27*('VT CHS Emissions Schedule'!W$9+$M27)/$U$46)+($T$47*$R27*'VT CHS Emissions Schedule'!W$7/$U$47)/(1-$L27)+($T$48*$R27*'VT CHS Emissions Schedule'!W$5/$U$48/(1-$K27))+($T$49*$R27*('VT CHS Emissions Schedule'!W$35+$O27)/$U$49))-($Q27*'VT CHS Emissions Schedule'!W$5)/(1-$K27)))),0)</f>
        <v>1141103.8581512119</v>
      </c>
      <c r="BY27" s="64">
        <f>IF(BY$15&lt;2025+$T27,(IF($B27="Natural gas",($P27*AY27)/(1-$I27)-($Q27*'VT CHS Emissions Schedule'!X$5)/(1-$K27),IF(OR($B27="Propane",$B27="Oil"),($P27*AY27)-($Q27*'VT CHS Emissions Schedule'!X$5)/(1-$K27),(($T$45*$R27*('VT CHS Emissions Schedule'!X$8+$N27)/$U$45)+($T$46*$R27*('VT CHS Emissions Schedule'!X$9+$M27)/$U$46)+($T$47*$R27*'VT CHS Emissions Schedule'!X$7/$U$47)/(1-$L27)+($T$48*$R27*'VT CHS Emissions Schedule'!X$5/$U$48/(1-$K27))+($T$49*$R27*('VT CHS Emissions Schedule'!X$35+$O27)/$U$49))-($Q27*'VT CHS Emissions Schedule'!X$5)/(1-$K27)))),0)</f>
        <v>1140969.7245449098</v>
      </c>
      <c r="BZ27" s="64">
        <f>IF(BZ$15&lt;2025+$T27,(IF($B27="Natural gas",($P27*AZ27)/(1-$I27)-($Q27*'VT CHS Emissions Schedule'!Y$5)/(1-$K27),IF(OR($B27="Propane",$B27="Oil"),($P27*AZ27)-($Q27*'VT CHS Emissions Schedule'!Y$5)/(1-$K27),(($T$45*$R27*('VT CHS Emissions Schedule'!Y$8+$N27)/$U$45)+($T$46*$R27*('VT CHS Emissions Schedule'!Y$9+$M27)/$U$46)+($T$47*$R27*'VT CHS Emissions Schedule'!Y$7/$U$47)/(1-$L27)+($T$48*$R27*'VT CHS Emissions Schedule'!Y$5/$U$48/(1-$K27))+($T$49*$R27*('VT CHS Emissions Schedule'!Y$35+$O27)/$U$49))-($Q27*'VT CHS Emissions Schedule'!Y$5)/(1-$K27)))),0)</f>
        <v>1140969.7245449098</v>
      </c>
      <c r="CA27" s="64">
        <f>IF(CA$15&lt;2025+$T27,(IF($B27="Natural gas",($P27*BA27)/(1-$I27)-($Q27*'VT CHS Emissions Schedule'!Z$5)/(1-$K27),IF(OR($B27="Propane",$B27="Oil"),($P27*BA27)-($Q27*'VT CHS Emissions Schedule'!Z$5)/(1-$K27),(($T$45*$R27*('VT CHS Emissions Schedule'!Z$8+$N27)/$U$45)+($T$46*$R27*('VT CHS Emissions Schedule'!Z$9+$M27)/$U$46)+($T$47*$R27*'VT CHS Emissions Schedule'!Z$7/$U$47)/(1-$L27)+($T$48*$R27*'VT CHS Emissions Schedule'!Z$5/$U$48/(1-$K27))+($T$49*$R27*('VT CHS Emissions Schedule'!Z$35+$O27)/$U$49))-($Q27*'VT CHS Emissions Schedule'!Z$5)/(1-$K27)))),0)</f>
        <v>1140969.7245449098</v>
      </c>
      <c r="CB27" s="64">
        <f>IF(CB$15&lt;2025+$T27,(IF($B27="Natural gas",($P27*BB27)/(1-$I27)-($Q27*'VT CHS Emissions Schedule'!AA$5)/(1-$K27),IF(OR($B27="Propane",$B27="Oil"),($P27*BB27)-($Q27*'VT CHS Emissions Schedule'!AA$5)/(1-$K27),(($T$45*$R27*('VT CHS Emissions Schedule'!AA$8+$N27)/$U$45)+($T$46*$R27*('VT CHS Emissions Schedule'!AA$9+$M27)/$U$46)+($T$47*$R27*'VT CHS Emissions Schedule'!AA$7/$U$47)/(1-$L27)+($T$48*$R27*'VT CHS Emissions Schedule'!AA$5/$U$48/(1-$K27))+($T$49*$R27*('VT CHS Emissions Schedule'!AA$35+$O27)/$U$49))-($Q27*'VT CHS Emissions Schedule'!AA$5)/(1-$K27)))),0)</f>
        <v>1140969.7245449098</v>
      </c>
      <c r="CC27" s="64">
        <f>IF(CC$15&lt;2025+$T27,(IF($B27="Natural gas",($P27*BC27)/(1-$I27)-($Q27*'VT CHS Emissions Schedule'!AB$5)/(1-$K27),IF(OR($B27="Propane",$B27="Oil"),($P27*BC27)-($Q27*'VT CHS Emissions Schedule'!AB$5)/(1-$K27),(($T$45*$R27*('VT CHS Emissions Schedule'!AB$8+$N27)/$U$45)+($T$46*$R27*('VT CHS Emissions Schedule'!AB$9+$M27)/$U$46)+($T$47*$R27*'VT CHS Emissions Schedule'!AB$7/$U$47)/(1-$L27)+($T$48*$R27*'VT CHS Emissions Schedule'!AB$5/$U$48/(1-$K27))+($T$49*$R27*('VT CHS Emissions Schedule'!AB$35+$O27)/$U$49))-($Q27*'VT CHS Emissions Schedule'!AB$5)/(1-$K27)))),0)</f>
        <v>1140830.4768622704</v>
      </c>
      <c r="CD27" s="64">
        <f>IF(CD$15&lt;2025+$T27,(IF($B27="Natural gas",($P27*BD27)/(1-$I27)-($Q27*'VT CHS Emissions Schedule'!AC$5)/(1-$K27),IF(OR($B27="Propane",$B27="Oil"),($P27*BD27)-($Q27*'VT CHS Emissions Schedule'!AC$5)/(1-$K27),(($T$45*$R27*('VT CHS Emissions Schedule'!AC$8+$N27)/$U$45)+($T$46*$R27*('VT CHS Emissions Schedule'!AC$9+$M27)/$U$46)+($T$47*$R27*'VT CHS Emissions Schedule'!AC$7/$U$47)/(1-$L27)+($T$48*$R27*'VT CHS Emissions Schedule'!AC$5/$U$48/(1-$K27))+($T$49*$R27*('VT CHS Emissions Schedule'!AC$35+$O27)/$U$49))-($Q27*'VT CHS Emissions Schedule'!AC$5)/(1-$K27)))),0)</f>
        <v>0</v>
      </c>
      <c r="CE27" s="64">
        <f>IF(CE$15&lt;2025+$T27,BE27+($S27*'VT CHS Emissions Schedule'!D$5)/(1-$K27),0)</f>
        <v>993143.43675746815</v>
      </c>
      <c r="CF27" s="64">
        <f>IF(CF$15&lt;2025+$T27,BF27+($S27*'VT CHS Emissions Schedule'!E$5)/(1-$K27),0)</f>
        <v>1006526.0730647021</v>
      </c>
      <c r="CG27" s="64">
        <f>IF(CG$15&lt;2025+$T27,BG27+($S27*'VT CHS Emissions Schedule'!F$5)/(1-$K27),0)</f>
        <v>1021509.3687382326</v>
      </c>
      <c r="CH27" s="64">
        <f>IF(CH$15&lt;2025+$T27,BH27+($S27*'VT CHS Emissions Schedule'!G$5)/(1-$K27),0)</f>
        <v>1036492.6644117633</v>
      </c>
      <c r="CI27" s="64">
        <f>IF(CI$15&lt;2025+$T27,BI27+($S27*'VT CHS Emissions Schedule'!H$5)/(1-$K27),0)</f>
        <v>1051414.2679829283</v>
      </c>
      <c r="CJ27" s="64">
        <f>IF(CJ$15&lt;2025+$T27,BJ27+($S27*'VT CHS Emissions Schedule'!I$5)/(1-$K27),0)</f>
        <v>1063873.9141145812</v>
      </c>
      <c r="CK27" s="64">
        <f>IF(CK$15&lt;2025+$T27,BK27+($S27*'VT CHS Emissions Schedule'!J$5)/(1-$K27),0)</f>
        <v>1078857.209788112</v>
      </c>
      <c r="CL27" s="64">
        <f>IF(CL$15&lt;2025+$T27,BL27+($S27*'VT CHS Emissions Schedule'!K$5)/(1-$K27),0)</f>
        <v>1093840.5054616425</v>
      </c>
      <c r="CM27" s="64">
        <f>IF(CM$15&lt;2025+$T27,BM27+($S27*'VT CHS Emissions Schedule'!L$5)/(1-$K27),0)</f>
        <v>1108823.8011351731</v>
      </c>
      <c r="CN27" s="64">
        <f>IF(CN$15&lt;2025+$T27,BN27+($S27*'VT CHS Emissions Schedule'!M$5)/(1-$K27),0)</f>
        <v>1121197.5625319334</v>
      </c>
      <c r="CO27" s="64">
        <f>IF(CO$15&lt;2025+$T27,BO27+($S27*'VT CHS Emissions Schedule'!N$5)/(1-$K27),0)</f>
        <v>1135742.8453339625</v>
      </c>
      <c r="CP27" s="64">
        <f>IF(CP$15&lt;2025+$T27,BP27+($S27*'VT CHS Emissions Schedule'!O$5)/(1-$K27),0)</f>
        <v>1135742.8453339625</v>
      </c>
      <c r="CQ27" s="64">
        <f>IF(CQ$15&lt;2025+$T27,BQ27+($S27*'VT CHS Emissions Schedule'!P$5)/(1-$K27),0)</f>
        <v>1135742.8453339625</v>
      </c>
      <c r="CR27" s="64">
        <f>IF(CR$15&lt;2025+$T27,BR27+($S27*'VT CHS Emissions Schedule'!Q$5)/(1-$K27),0)</f>
        <v>1135742.8453339625</v>
      </c>
      <c r="CS27" s="64">
        <f>IF(CS$15&lt;2025+$T27,BS27+($S27*'VT CHS Emissions Schedule'!R$5)/(1-$K27),0)</f>
        <v>1135288.75464401</v>
      </c>
      <c r="CT27" s="64">
        <f>IF(CT$15&lt;2025+$T27,BT27+($S27*'VT CHS Emissions Schedule'!S$5)/(1-$K27),0)</f>
        <v>1135157.7027793685</v>
      </c>
      <c r="CU27" s="64">
        <f>IF(CU$15&lt;2025+$T27,BU27+($S27*'VT CHS Emissions Schedule'!T$5)/(1-$K27),0)</f>
        <v>1135157.7027793685</v>
      </c>
      <c r="CV27" s="64">
        <f>IF(CV$15&lt;2025+$T27,BV27+($S27*'VT CHS Emissions Schedule'!U$5)/(1-$K27),0)</f>
        <v>1135157.7027793685</v>
      </c>
      <c r="CW27" s="64">
        <f>IF(CW$15&lt;2025+$T27,BW27+($S27*'VT CHS Emissions Schedule'!V$5)/(1-$K27),0)</f>
        <v>1135157.7027793685</v>
      </c>
      <c r="CX27" s="64">
        <f>IF(CX$15&lt;2025+$T27,BX27+($S27*'VT CHS Emissions Schedule'!W$5)/(1-$K27),0)</f>
        <v>1135021.6543351344</v>
      </c>
      <c r="CY27" s="64">
        <f>IF(CY$15&lt;2025+$T27,BY27+($S27*'VT CHS Emissions Schedule'!X$5)/(1-$K27),0)</f>
        <v>1134887.5207288323</v>
      </c>
      <c r="CZ27" s="64">
        <f>IF(CZ$15&lt;2025+$T27,BZ27+($S27*'VT CHS Emissions Schedule'!Y$5)/(1-$K27),0)</f>
        <v>1134887.5207288323</v>
      </c>
      <c r="DA27" s="64">
        <f>IF(DA$15&lt;2025+$T27,CA27+($S27*'VT CHS Emissions Schedule'!Z$5)/(1-$K27),0)</f>
        <v>1134887.5207288323</v>
      </c>
      <c r="DB27" s="64">
        <f>IF(DB$15&lt;2025+$T27,CB27+($S27*'VT CHS Emissions Schedule'!AA$5)/(1-$K27),0)</f>
        <v>1134887.5207288323</v>
      </c>
      <c r="DC27" s="64">
        <f>IF(DC$15&lt;2025+$T27,CC27+($S27*'VT CHS Emissions Schedule'!AB$5)/(1-$K27),0)</f>
        <v>1134748.2730461929</v>
      </c>
      <c r="DD27" s="64">
        <f>IF(DD$15&lt;2025+$T27,CD27+($S27*'VT CHS Emissions Schedule'!AC$5)/(1-$K27),0)</f>
        <v>0</v>
      </c>
    </row>
    <row r="28" spans="1:108" ht="15" customHeight="1" x14ac:dyDescent="0.25">
      <c r="A28" s="506" t="s">
        <v>327</v>
      </c>
      <c r="B28" s="113" t="s">
        <v>11</v>
      </c>
      <c r="C28" s="197">
        <f t="shared" si="5"/>
        <v>36466883.34066616</v>
      </c>
      <c r="D28" s="197">
        <f t="shared" si="6"/>
        <v>36283930.76236736</v>
      </c>
      <c r="E28" s="222">
        <f t="shared" si="1"/>
        <v>36.466883340666158</v>
      </c>
      <c r="F28" s="111">
        <f t="shared" si="2"/>
        <v>1313851.8456330423</v>
      </c>
      <c r="G28" s="64">
        <f>IF($B28="Natural gas",($P28*AE28)/(1-$I28)-($Q28*'VT CHS Emissions Schedule'!D$5)/(1-$K28),IF(OR($B28="Propane",$B28="Oil"),($P28*AE28)-($Q28*'VT CHS Emissions Schedule'!D$5)/(1-$K28),(($T$45*$R28*('VT CHS Emissions Schedule'!D$8+$N28)/$U$45)+($T$46*$R28*('VT CHS Emissions Schedule'!D$9+$M28)/$U$46)+($T$47*$R28*'VT CHS Emissions Schedule'!D$7/$U$47)/(1-$L28)+($T$48*$R28*'VT CHS Emissions Schedule'!D$5/$U$48/(1-$K28))+($T$49*$R28*('VT CHS Emissions Schedule'!D$35+$N28)/$U$49))-($Q28*'VT CHS Emissions Schedule'!D$5)/(1-$K28)))</f>
        <v>1329843.1521527008</v>
      </c>
      <c r="H28" s="64">
        <f>($S28*'VT CHS Emissions Schedule'!D$5)/(1-$K28)</f>
        <v>-15991.306519658605</v>
      </c>
      <c r="I28" s="66">
        <f>_xlfn.XLOOKUP(B28,Lookups!$A$3:$A$15,Lookups!$E$3:$E$15)</f>
        <v>1.4E-2</v>
      </c>
      <c r="J28" s="65">
        <f>_xlfn.XLOOKUP(B28,Lookups!$A$3:$A$15,Lookups!$D$3:$D$15)</f>
        <v>0</v>
      </c>
      <c r="K28" s="66">
        <f>Lookups!$E$6</f>
        <v>0.04</v>
      </c>
      <c r="L28" s="66">
        <f>Lookups!$E$5</f>
        <v>1.4E-2</v>
      </c>
      <c r="M28" s="65">
        <f>Lookups!$D$4</f>
        <v>0.32764300000000002</v>
      </c>
      <c r="N28" s="65">
        <f>Lookups!$D$3</f>
        <v>0.21490000000000001</v>
      </c>
      <c r="O28" s="65">
        <f>Lookups!$D$8</f>
        <v>1.3776766038113153</v>
      </c>
      <c r="P28" s="64">
        <f t="shared" ref="P28:P30" si="14">$R28/$X28</f>
        <v>24298.090909090908</v>
      </c>
      <c r="Q28" s="64">
        <f t="shared" si="3"/>
        <v>6109.2342857142858</v>
      </c>
      <c r="R28" s="64">
        <f t="shared" si="8"/>
        <v>21382.32</v>
      </c>
      <c r="S28" s="64">
        <f t="shared" si="4"/>
        <v>-406.46686567164164</v>
      </c>
      <c r="T28" s="68">
        <v>25</v>
      </c>
      <c r="U28" s="64">
        <v>12000</v>
      </c>
      <c r="V28" s="64">
        <v>1681</v>
      </c>
      <c r="W28" s="71">
        <f>$V$60</f>
        <v>3.5</v>
      </c>
      <c r="X28" s="72">
        <f t="shared" si="0"/>
        <v>0.88</v>
      </c>
      <c r="Y28" s="64">
        <v>12000</v>
      </c>
      <c r="Z28" s="72">
        <f>$U$60</f>
        <v>20.100000000000001</v>
      </c>
      <c r="AA28" s="64">
        <v>591</v>
      </c>
      <c r="AB28" s="80">
        <v>0.68</v>
      </c>
      <c r="AC28" s="74">
        <v>3.5999999999999999E-3</v>
      </c>
      <c r="AD28" s="75">
        <v>1.06E-3</v>
      </c>
      <c r="AE28" s="67">
        <f>IF(AE$15&lt;2025+$T28,$J28+_xlfn.XLOOKUP(_xlfn.XLOOKUP($B28,Lookups!$A$3:$A$17,Lookups!$B$3:$B$17),'VT CHS Emissions Schedule'!$A:$A,'VT CHS Emissions Schedule'!D:D),0)</f>
        <v>63.7174026058659</v>
      </c>
      <c r="AF28" s="67">
        <f>IF(AF$15&lt;2025+$T28,$J28+_xlfn.XLOOKUP(_xlfn.XLOOKUP($B28,Lookups!$A$3:$A$17,Lookups!$B$3:$B$17),'VT CHS Emissions Schedule'!$A:$A,'VT CHS Emissions Schedule'!E:E),0)</f>
        <v>63.7174026058659</v>
      </c>
      <c r="AG28" s="67">
        <f>IF(AG$15&lt;2025+$T28,$J28+_xlfn.XLOOKUP(_xlfn.XLOOKUP($B28,Lookups!$A$3:$A$17,Lookups!$B$3:$B$17),'VT CHS Emissions Schedule'!$A:$A,'VT CHS Emissions Schedule'!F:F),0)</f>
        <v>63.7174026058659</v>
      </c>
      <c r="AH28" s="67">
        <f>IF(AH$15&lt;2025+$T28,$J28+_xlfn.XLOOKUP(_xlfn.XLOOKUP($B28,Lookups!$A$3:$A$17,Lookups!$B$3:$B$17),'VT CHS Emissions Schedule'!$A:$A,'VT CHS Emissions Schedule'!G:G),0)</f>
        <v>63.7174026058659</v>
      </c>
      <c r="AI28" s="67">
        <f>IF(AI$15&lt;2025+$T28,$J28+_xlfn.XLOOKUP(_xlfn.XLOOKUP($B28,Lookups!$A$3:$A$17,Lookups!$B$3:$B$17),'VT CHS Emissions Schedule'!$A:$A,'VT CHS Emissions Schedule'!H:H),0)</f>
        <v>63.7174026058659</v>
      </c>
      <c r="AJ28" s="67">
        <f>IF(AJ$15&lt;2025+$T28,$J28+_xlfn.XLOOKUP(_xlfn.XLOOKUP($B28,Lookups!$A$3:$A$17,Lookups!$B$3:$B$17),'VT CHS Emissions Schedule'!$A:$A,'VT CHS Emissions Schedule'!I:I),0)</f>
        <v>63.651087828595678</v>
      </c>
      <c r="AK28" s="67">
        <f>IF(AK$15&lt;2025+$T28,$J28+_xlfn.XLOOKUP(_xlfn.XLOOKUP($B28,Lookups!$A$3:$A$17,Lookups!$B$3:$B$17),'VT CHS Emissions Schedule'!$A:$A,'VT CHS Emissions Schedule'!J:J),0)</f>
        <v>63.651087828595678</v>
      </c>
      <c r="AL28" s="67">
        <f>IF(AL$15&lt;2025+$T28,$J28+_xlfn.XLOOKUP(_xlfn.XLOOKUP($B28,Lookups!$A$3:$A$17,Lookups!$B$3:$B$17),'VT CHS Emissions Schedule'!$A:$A,'VT CHS Emissions Schedule'!K:K),0)</f>
        <v>63.651087828595678</v>
      </c>
      <c r="AM28" s="67">
        <f>IF(AM$15&lt;2025+$T28,$J28+_xlfn.XLOOKUP(_xlfn.XLOOKUP($B28,Lookups!$A$3:$A$17,Lookups!$B$3:$B$17),'VT CHS Emissions Schedule'!$A:$A,'VT CHS Emissions Schedule'!L:L),0)</f>
        <v>63.651087828595678</v>
      </c>
      <c r="AN28" s="67">
        <f>IF(AN$15&lt;2025+$T28,$J28+_xlfn.XLOOKUP(_xlfn.XLOOKUP($B28,Lookups!$A$3:$A$17,Lookups!$B$3:$B$17),'VT CHS Emissions Schedule'!$A:$A,'VT CHS Emissions Schedule'!M:M),0)</f>
        <v>63.651087828595678</v>
      </c>
      <c r="AO28" s="67">
        <f>IF(AO$15&lt;2025+$T28,$J28+_xlfn.XLOOKUP(_xlfn.XLOOKUP($B28,Lookups!$A$3:$A$17,Lookups!$B$3:$B$17),'VT CHS Emissions Schedule'!$A:$A,'VT CHS Emissions Schedule'!N:N),0)</f>
        <v>63.639868502100384</v>
      </c>
      <c r="AP28" s="67">
        <f>IF(AP$15&lt;2025+$T28,$J28+_xlfn.XLOOKUP(_xlfn.XLOOKUP($B28,Lookups!$A$3:$A$17,Lookups!$B$3:$B$17),'VT CHS Emissions Schedule'!$A:$A,'VT CHS Emissions Schedule'!O:O),0)</f>
        <v>63.639868502100384</v>
      </c>
      <c r="AQ28" s="67">
        <f>IF(AQ$15&lt;2025+$T28,$J28+_xlfn.XLOOKUP(_xlfn.XLOOKUP($B28,Lookups!$A$3:$A$17,Lookups!$B$3:$B$17),'VT CHS Emissions Schedule'!$A:$A,'VT CHS Emissions Schedule'!P:P),0)</f>
        <v>63.639868502100384</v>
      </c>
      <c r="AR28" s="67">
        <f>IF(AR$15&lt;2025+$T28,$J28+_xlfn.XLOOKUP(_xlfn.XLOOKUP($B28,Lookups!$A$3:$A$17,Lookups!$B$3:$B$17),'VT CHS Emissions Schedule'!$A:$A,'VT CHS Emissions Schedule'!Q:Q),0)</f>
        <v>63.639868502100384</v>
      </c>
      <c r="AS28" s="67">
        <f>IF(AS$15&lt;2025+$T28,$J28+_xlfn.XLOOKUP(_xlfn.XLOOKUP($B28,Lookups!$A$3:$A$17,Lookups!$B$3:$B$17),'VT CHS Emissions Schedule'!$A:$A,'VT CHS Emissions Schedule'!R:R),0)</f>
        <v>63.639868502100384</v>
      </c>
      <c r="AT28" s="67">
        <f>IF(AT$15&lt;2025+$T28,$J28+_xlfn.XLOOKUP(_xlfn.XLOOKUP($B28,Lookups!$A$3:$A$17,Lookups!$B$3:$B$17),'VT CHS Emissions Schedule'!$A:$A,'VT CHS Emissions Schedule'!S:S),0)</f>
        <v>63.636270748572812</v>
      </c>
      <c r="AU28" s="67">
        <f>IF(AU$15&lt;2025+$T28,$J28+_xlfn.XLOOKUP(_xlfn.XLOOKUP($B28,Lookups!$A$3:$A$17,Lookups!$B$3:$B$17),'VT CHS Emissions Schedule'!$A:$A,'VT CHS Emissions Schedule'!T:T),0)</f>
        <v>63.636270748572812</v>
      </c>
      <c r="AV28" s="67">
        <f>IF(AV$15&lt;2025+$T28,$J28+_xlfn.XLOOKUP(_xlfn.XLOOKUP($B28,Lookups!$A$3:$A$17,Lookups!$B$3:$B$17),'VT CHS Emissions Schedule'!$A:$A,'VT CHS Emissions Schedule'!U:U),0)</f>
        <v>63.636270748572812</v>
      </c>
      <c r="AW28" s="67">
        <f>IF(AW$15&lt;2025+$T28,$J28+_xlfn.XLOOKUP(_xlfn.XLOOKUP($B28,Lookups!$A$3:$A$17,Lookups!$B$3:$B$17),'VT CHS Emissions Schedule'!$A:$A,'VT CHS Emissions Schedule'!V:V),0)</f>
        <v>63.636270748572812</v>
      </c>
      <c r="AX28" s="67">
        <f>IF(AX$15&lt;2025+$T28,$J28+_xlfn.XLOOKUP(_xlfn.XLOOKUP($B28,Lookups!$A$3:$A$17,Lookups!$B$3:$B$17),'VT CHS Emissions Schedule'!$A:$A,'VT CHS Emissions Schedule'!W:W),0)</f>
        <v>63.636270748572812</v>
      </c>
      <c r="AY28" s="67">
        <f>IF(AY$15&lt;2025+$T28,$J28+_xlfn.XLOOKUP(_xlfn.XLOOKUP($B28,Lookups!$A$3:$A$17,Lookups!$B$3:$B$17),'VT CHS Emissions Schedule'!$A:$A,'VT CHS Emissions Schedule'!X:X),0)</f>
        <v>63.63258839230447</v>
      </c>
      <c r="AZ28" s="67">
        <f>IF(AZ$15&lt;2025+$T28,$J28+_xlfn.XLOOKUP(_xlfn.XLOOKUP($B28,Lookups!$A$3:$A$17,Lookups!$B$3:$B$17),'VT CHS Emissions Schedule'!$A:$A,'VT CHS Emissions Schedule'!Y:Y),0)</f>
        <v>63.63258839230447</v>
      </c>
      <c r="BA28" s="67">
        <f>IF(BA$15&lt;2025+$T28,$J28+_xlfn.XLOOKUP(_xlfn.XLOOKUP($B28,Lookups!$A$3:$A$17,Lookups!$B$3:$B$17),'VT CHS Emissions Schedule'!$A:$A,'VT CHS Emissions Schedule'!Z:Z),0)</f>
        <v>63.63258839230447</v>
      </c>
      <c r="BB28" s="67">
        <f>IF(BB$15&lt;2025+$T28,$J28+_xlfn.XLOOKUP(_xlfn.XLOOKUP($B28,Lookups!$A$3:$A$17,Lookups!$B$3:$B$17),'VT CHS Emissions Schedule'!$A:$A,'VT CHS Emissions Schedule'!AA:AA),0)</f>
        <v>63.63258839230447</v>
      </c>
      <c r="BC28" s="67">
        <f>IF(BC$15&lt;2025+$T28,$J28+_xlfn.XLOOKUP(_xlfn.XLOOKUP($B28,Lookups!$A$3:$A$17,Lookups!$B$3:$B$17),'VT CHS Emissions Schedule'!$A:$A,'VT CHS Emissions Schedule'!AB:AB),0)</f>
        <v>63.63258839230447</v>
      </c>
      <c r="BD28" s="67">
        <f>IF(BD$15&lt;2025+$T28,$J28+_xlfn.XLOOKUP(_xlfn.XLOOKUP($B28,Lookups!$A$3:$A$17,Lookups!$B$3:$B$17),'VT CHS Emissions Schedule'!$A:$A,'VT CHS Emissions Schedule'!AC:AC),0)</f>
        <v>0</v>
      </c>
      <c r="BE28" s="64">
        <f>IF(BE$15&lt;2025+$T28,(IF($B28="Natural gas",($P28*AE28)/(1-$I28)-($Q28*'VT CHS Emissions Schedule'!D$5)/(1-$K28),IF(OR($B28="Propane",$B28="Oil"),($P28*AE28)-($Q28*'VT CHS Emissions Schedule'!D$5)/(1-$K28),(($T$45*$R28*('VT CHS Emissions Schedule'!D$8+$N28)/$U$45)+($T$46*$R28*('VT CHS Emissions Schedule'!D$9+$M28)/$U$46)+($T$47*$R28*'VT CHS Emissions Schedule'!D$7/$U$47)/(1-$L28)+($T$48*$R28*'VT CHS Emissions Schedule'!D$5/$U$48/(1-$K28))+($T$49*$R28*('VT CHS Emissions Schedule'!D$35+$O28)/$U$49))-($Q28*'VT CHS Emissions Schedule'!D$5)/(1-$K28)))),0)</f>
        <v>1329843.1521527008</v>
      </c>
      <c r="BF28" s="64">
        <f>IF(BF$15&lt;2025+$T28,(IF($B28="Natural gas",($P28*AF28)/(1-$I28)-($Q28*'VT CHS Emissions Schedule'!E$5)/(1-$K28),IF(OR($B28="Propane",$B28="Oil"),($P28*AF28)-($Q28*'VT CHS Emissions Schedule'!E$5)/(1-$K28),(($T$45*$R28*('VT CHS Emissions Schedule'!E$8+$N28)/$U$45)+($T$46*$R28*('VT CHS Emissions Schedule'!E$9+$M28)/$U$46)+($T$47*$R28*'VT CHS Emissions Schedule'!E$7/$U$47)/(1-$L28)+($T$48*$R28*'VT CHS Emissions Schedule'!E$5/$U$48/(1-$K28))+($T$49*$R28*('VT CHS Emissions Schedule'!E$35+$O28)/$U$49))-($Q28*'VT CHS Emissions Schedule'!E$5)/(1-$K28)))),0)</f>
        <v>1346555.849936306</v>
      </c>
      <c r="BG28" s="64">
        <f>IF(BG$15&lt;2025+$T28,(IF($B28="Natural gas",($P28*AG28)/(1-$I28)-($Q28*'VT CHS Emissions Schedule'!F$5)/(1-$K28),IF(OR($B28="Propane",$B28="Oil"),($P28*AG28)-($Q28*'VT CHS Emissions Schedule'!F$5)/(1-$K28),(($T$45*$R28*('VT CHS Emissions Schedule'!F$8+$N28)/$U$45)+($T$46*$R28*('VT CHS Emissions Schedule'!F$9+$M28)/$U$46)+($T$47*$R28*'VT CHS Emissions Schedule'!F$7/$U$47)/(1-$L28)+($T$48*$R28*'VT CHS Emissions Schedule'!F$5/$U$48/(1-$K28))+($T$49*$R28*('VT CHS Emissions Schedule'!F$35+$O28)/$U$49))-($Q28*'VT CHS Emissions Schedule'!F$5)/(1-$K28)))),0)</f>
        <v>1363268.5477199114</v>
      </c>
      <c r="BH28" s="64">
        <f>IF(BH$15&lt;2025+$T28,(IF($B28="Natural gas",($P28*AH28)/(1-$I28)-($Q28*'VT CHS Emissions Schedule'!G$5)/(1-$K28),IF(OR($B28="Propane",$B28="Oil"),($P28*AH28)-($Q28*'VT CHS Emissions Schedule'!G$5)/(1-$K28),(($T$45*$R28*('VT CHS Emissions Schedule'!G$8+$N28)/$U$45)+($T$46*$R28*('VT CHS Emissions Schedule'!G$9+$M28)/$U$46)+($T$47*$R28*'VT CHS Emissions Schedule'!G$7/$U$47)/(1-$L28)+($T$48*$R28*'VT CHS Emissions Schedule'!G$5/$U$48/(1-$K28))+($T$49*$R28*('VT CHS Emissions Schedule'!G$35+$O28)/$U$49))-($Q28*'VT CHS Emissions Schedule'!G$5)/(1-$K28)))),0)</f>
        <v>1379981.2455035166</v>
      </c>
      <c r="BI28" s="64">
        <f>IF(BI$15&lt;2025+$T28,(IF($B28="Natural gas",($P28*AI28)/(1-$I28)-($Q28*'VT CHS Emissions Schedule'!H$5)/(1-$K28),IF(OR($B28="Propane",$B28="Oil"),($P28*AI28)-($Q28*'VT CHS Emissions Schedule'!H$5)/(1-$K28),(($T$45*$R28*('VT CHS Emissions Schedule'!H$8+$N28)/$U$45)+($T$46*$R28*('VT CHS Emissions Schedule'!H$9+$M28)/$U$46)+($T$47*$R28*'VT CHS Emissions Schedule'!H$7/$U$47)/(1-$L28)+($T$48*$R28*'VT CHS Emissions Schedule'!H$5/$U$48/(1-$K28))+($T$49*$R28*('VT CHS Emissions Schedule'!H$35+$O28)/$U$49))-($Q28*'VT CHS Emissions Schedule'!H$5)/(1-$K28)))),0)</f>
        <v>1396693.9432871221</v>
      </c>
      <c r="BJ28" s="64">
        <f>IF(BJ$15&lt;2025+$T28,(IF($B28="Natural gas",($P28*AJ28)/(1-$I28)-($Q28*'VT CHS Emissions Schedule'!I$5)/(1-$K28),IF(OR($B28="Propane",$B28="Oil"),($P28*AJ28)-($Q28*'VT CHS Emissions Schedule'!I$5)/(1-$K28),(($T$45*$R28*('VT CHS Emissions Schedule'!I$8+$N28)/$U$45)+($T$46*$R28*('VT CHS Emissions Schedule'!I$9+$M28)/$U$46)+($T$47*$R28*'VT CHS Emissions Schedule'!I$7/$U$47)/(1-$L28)+($T$48*$R28*'VT CHS Emissions Schedule'!I$5/$U$48/(1-$K28))+($T$49*$R28*('VT CHS Emissions Schedule'!I$35+$O28)/$U$49))-($Q28*'VT CHS Emissions Schedule'!I$5)/(1-$K28)))),0)</f>
        <v>1411772.4397657292</v>
      </c>
      <c r="BK28" s="64">
        <f>IF(BK$15&lt;2025+$T28,(IF($B28="Natural gas",($P28*AK28)/(1-$I28)-($Q28*'VT CHS Emissions Schedule'!J$5)/(1-$K28),IF(OR($B28="Propane",$B28="Oil"),($P28*AK28)-($Q28*'VT CHS Emissions Schedule'!J$5)/(1-$K28),(($T$45*$R28*('VT CHS Emissions Schedule'!J$8+$N28)/$U$45)+($T$46*$R28*('VT CHS Emissions Schedule'!J$9+$M28)/$U$46)+($T$47*$R28*'VT CHS Emissions Schedule'!J$7/$U$47)/(1-$L28)+($T$48*$R28*'VT CHS Emissions Schedule'!J$5/$U$48/(1-$K28))+($T$49*$R28*('VT CHS Emissions Schedule'!J$35+$O28)/$U$49))-($Q28*'VT CHS Emissions Schedule'!J$5)/(1-$K28)))),0)</f>
        <v>1428485.1375493347</v>
      </c>
      <c r="BL28" s="64">
        <f>IF(BL$15&lt;2025+$T28,(IF($B28="Natural gas",($P28*AL28)/(1-$I28)-($Q28*'VT CHS Emissions Schedule'!K$5)/(1-$K28),IF(OR($B28="Propane",$B28="Oil"),($P28*AL28)-($Q28*'VT CHS Emissions Schedule'!K$5)/(1-$K28),(($T$45*$R28*('VT CHS Emissions Schedule'!K$8+$N28)/$U$45)+($T$46*$R28*('VT CHS Emissions Schedule'!K$9+$M28)/$U$46)+($T$47*$R28*'VT CHS Emissions Schedule'!K$7/$U$47)/(1-$L28)+($T$48*$R28*'VT CHS Emissions Schedule'!K$5/$U$48/(1-$K28))+($T$49*$R28*('VT CHS Emissions Schedule'!K$35+$O28)/$U$49))-($Q28*'VT CHS Emissions Schedule'!K$5)/(1-$K28)))),0)</f>
        <v>1445197.8353329399</v>
      </c>
      <c r="BM28" s="64">
        <f>IF(BM$15&lt;2025+$T28,(IF($B28="Natural gas",($P28*AM28)/(1-$I28)-($Q28*'VT CHS Emissions Schedule'!L$5)/(1-$K28),IF(OR($B28="Propane",$B28="Oil"),($P28*AM28)-($Q28*'VT CHS Emissions Schedule'!L$5)/(1-$K28),(($T$45*$R28*('VT CHS Emissions Schedule'!L$8+$N28)/$U$45)+($T$46*$R28*('VT CHS Emissions Schedule'!L$9+$M28)/$U$46)+($T$47*$R28*'VT CHS Emissions Schedule'!L$7/$U$47)/(1-$L28)+($T$48*$R28*'VT CHS Emissions Schedule'!L$5/$U$48/(1-$K28))+($T$49*$R28*('VT CHS Emissions Schedule'!L$35+$O28)/$U$49))-($Q28*'VT CHS Emissions Schedule'!L$5)/(1-$K28)))),0)</f>
        <v>1461910.5331165451</v>
      </c>
      <c r="BN28" s="64">
        <f>IF(BN$15&lt;2025+$T28,(IF($B28="Natural gas",($P28*AN28)/(1-$I28)-($Q28*'VT CHS Emissions Schedule'!M$5)/(1-$K28),IF(OR($B28="Propane",$B28="Oil"),($P28*AN28)-($Q28*'VT CHS Emissions Schedule'!M$5)/(1-$K28),(($T$45*$R28*('VT CHS Emissions Schedule'!M$8+$N28)/$U$45)+($T$46*$R28*('VT CHS Emissions Schedule'!M$9+$M28)/$U$46)+($T$47*$R28*'VT CHS Emissions Schedule'!M$7/$U$47)/(1-$L28)+($T$48*$R28*'VT CHS Emissions Schedule'!M$5/$U$48/(1-$K28))+($T$49*$R28*('VT CHS Emissions Schedule'!M$35+$O28)/$U$49))-($Q28*'VT CHS Emissions Schedule'!M$5)/(1-$K28)))),0)</f>
        <v>1478623.2309001505</v>
      </c>
      <c r="BO28" s="64">
        <f>IF(BO$15&lt;2025+$T28,(IF($B28="Natural gas",($P28*AO28)/(1-$I28)-($Q28*'VT CHS Emissions Schedule'!N$5)/(1-$K28),IF(OR($B28="Propane",$B28="Oil"),($P28*AO28)-($Q28*'VT CHS Emissions Schedule'!N$5)/(1-$K28),(($T$45*$R28*('VT CHS Emissions Schedule'!N$8+$N28)/$U$45)+($T$46*$R28*('VT CHS Emissions Schedule'!N$9+$M28)/$U$46)+($T$47*$R28*'VT CHS Emissions Schedule'!N$7/$U$47)/(1-$L28)+($T$48*$R28*'VT CHS Emissions Schedule'!N$5/$U$48/(1-$K28))+($T$49*$R28*('VT CHS Emissions Schedule'!N$35+$O28)/$U$49))-($Q28*'VT CHS Emissions Schedule'!N$5)/(1-$K28)))),0)</f>
        <v>1495059.4497637541</v>
      </c>
      <c r="BP28" s="64">
        <f>IF(BP$15&lt;2025+$T28,(IF($B28="Natural gas",($P28*AP28)/(1-$I28)-($Q28*'VT CHS Emissions Schedule'!O$5)/(1-$K28),IF(OR($B28="Propane",$B28="Oil"),($P28*AP28)-($Q28*'VT CHS Emissions Schedule'!O$5)/(1-$K28),(($T$45*$R28*('VT CHS Emissions Schedule'!O$8+$N28)/$U$45)+($T$46*$R28*('VT CHS Emissions Schedule'!O$9+$M28)/$U$46)+($T$47*$R28*'VT CHS Emissions Schedule'!O$7/$U$47)/(1-$L28)+($T$48*$R28*'VT CHS Emissions Schedule'!O$5/$U$48/(1-$K28))+($T$49*$R28*('VT CHS Emissions Schedule'!O$35+$O28)/$U$49))-($Q28*'VT CHS Emissions Schedule'!O$5)/(1-$K28)))),0)</f>
        <v>1495059.4497637541</v>
      </c>
      <c r="BQ28" s="64">
        <f>IF(BQ$15&lt;2025+$T28,(IF($B28="Natural gas",($P28*AQ28)/(1-$I28)-($Q28*'VT CHS Emissions Schedule'!P$5)/(1-$K28),IF(OR($B28="Propane",$B28="Oil"),($P28*AQ28)-($Q28*'VT CHS Emissions Schedule'!P$5)/(1-$K28),(($T$45*$R28*('VT CHS Emissions Schedule'!P$8+$N28)/$U$45)+($T$46*$R28*('VT CHS Emissions Schedule'!P$9+$M28)/$U$46)+($T$47*$R28*'VT CHS Emissions Schedule'!P$7/$U$47)/(1-$L28)+($T$48*$R28*'VT CHS Emissions Schedule'!P$5/$U$48/(1-$K28))+($T$49*$R28*('VT CHS Emissions Schedule'!P$35+$O28)/$U$49))-($Q28*'VT CHS Emissions Schedule'!P$5)/(1-$K28)))),0)</f>
        <v>1495059.4497637541</v>
      </c>
      <c r="BR28" s="64">
        <f>IF(BR$15&lt;2025+$T28,(IF($B28="Natural gas",($P28*AR28)/(1-$I28)-($Q28*'VT CHS Emissions Schedule'!Q$5)/(1-$K28),IF(OR($B28="Propane",$B28="Oil"),($P28*AR28)-($Q28*'VT CHS Emissions Schedule'!Q$5)/(1-$K28),(($T$45*$R28*('VT CHS Emissions Schedule'!Q$8+$N28)/$U$45)+($T$46*$R28*('VT CHS Emissions Schedule'!Q$9+$M28)/$U$46)+($T$47*$R28*'VT CHS Emissions Schedule'!Q$7/$U$47)/(1-$L28)+($T$48*$R28*'VT CHS Emissions Schedule'!Q$5/$U$48/(1-$K28))+($T$49*$R28*('VT CHS Emissions Schedule'!Q$35+$O28)/$U$49))-($Q28*'VT CHS Emissions Schedule'!Q$5)/(1-$K28)))),0)</f>
        <v>1495059.4497637541</v>
      </c>
      <c r="BS28" s="64">
        <f>IF(BS$15&lt;2025+$T28,(IF($B28="Natural gas",($P28*AS28)/(1-$I28)-($Q28*'VT CHS Emissions Schedule'!R$5)/(1-$K28),IF(OR($B28="Propane",$B28="Oil"),($P28*AS28)-($Q28*'VT CHS Emissions Schedule'!R$5)/(1-$K28),(($T$45*$R28*('VT CHS Emissions Schedule'!R$8+$N28)/$U$45)+($T$46*$R28*('VT CHS Emissions Schedule'!R$9+$M28)/$U$46)+($T$47*$R28*'VT CHS Emissions Schedule'!R$7/$U$47)/(1-$L28)+($T$48*$R28*'VT CHS Emissions Schedule'!R$5/$U$48/(1-$K28))+($T$49*$R28*('VT CHS Emissions Schedule'!R$35+$O28)/$U$49))-($Q28*'VT CHS Emissions Schedule'!R$5)/(1-$K28)))),0)</f>
        <v>1495059.4497637541</v>
      </c>
      <c r="BT28" s="64">
        <f>IF(BT$15&lt;2025+$T28,(IF($B28="Natural gas",($P28*AT28)/(1-$I28)-($Q28*'VT CHS Emissions Schedule'!S$5)/(1-$K28),IF(OR($B28="Propane",$B28="Oil"),($P28*AT28)-($Q28*'VT CHS Emissions Schedule'!S$5)/(1-$K28),(($T$45*$R28*('VT CHS Emissions Schedule'!S$8+$N28)/$U$45)+($T$46*$R28*('VT CHS Emissions Schedule'!S$9+$M28)/$U$46)+($T$47*$R28*'VT CHS Emissions Schedule'!S$7/$U$47)/(1-$L28)+($T$48*$R28*'VT CHS Emissions Schedule'!S$5/$U$48/(1-$K28))+($T$49*$R28*('VT CHS Emissions Schedule'!S$35+$O28)/$U$49))-($Q28*'VT CHS Emissions Schedule'!S$5)/(1-$K28)))),0)</f>
        <v>1494970.7899845641</v>
      </c>
      <c r="BU28" s="64">
        <f>IF(BU$15&lt;2025+$T28,(IF($B28="Natural gas",($P28*AU28)/(1-$I28)-($Q28*'VT CHS Emissions Schedule'!T$5)/(1-$K28),IF(OR($B28="Propane",$B28="Oil"),($P28*AU28)-($Q28*'VT CHS Emissions Schedule'!T$5)/(1-$K28),(($T$45*$R28*('VT CHS Emissions Schedule'!T$8+$N28)/$U$45)+($T$46*$R28*('VT CHS Emissions Schedule'!T$9+$M28)/$U$46)+($T$47*$R28*'VT CHS Emissions Schedule'!T$7/$U$47)/(1-$L28)+($T$48*$R28*'VT CHS Emissions Schedule'!T$5/$U$48/(1-$K28))+($T$49*$R28*('VT CHS Emissions Schedule'!T$35+$O28)/$U$49))-($Q28*'VT CHS Emissions Schedule'!T$5)/(1-$K28)))),0)</f>
        <v>1494970.7899845641</v>
      </c>
      <c r="BV28" s="64">
        <f>IF(BV$15&lt;2025+$T28,(IF($B28="Natural gas",($P28*AV28)/(1-$I28)-($Q28*'VT CHS Emissions Schedule'!U$5)/(1-$K28),IF(OR($B28="Propane",$B28="Oil"),($P28*AV28)-($Q28*'VT CHS Emissions Schedule'!U$5)/(1-$K28),(($T$45*$R28*('VT CHS Emissions Schedule'!U$8+$N28)/$U$45)+($T$46*$R28*('VT CHS Emissions Schedule'!U$9+$M28)/$U$46)+($T$47*$R28*'VT CHS Emissions Schedule'!U$7/$U$47)/(1-$L28)+($T$48*$R28*'VT CHS Emissions Schedule'!U$5/$U$48/(1-$K28))+($T$49*$R28*('VT CHS Emissions Schedule'!U$35+$O28)/$U$49))-($Q28*'VT CHS Emissions Schedule'!U$5)/(1-$K28)))),0)</f>
        <v>1494970.7899845641</v>
      </c>
      <c r="BW28" s="64">
        <f>IF(BW$15&lt;2025+$T28,(IF($B28="Natural gas",($P28*AW28)/(1-$I28)-($Q28*'VT CHS Emissions Schedule'!V$5)/(1-$K28),IF(OR($B28="Propane",$B28="Oil"),($P28*AW28)-($Q28*'VT CHS Emissions Schedule'!V$5)/(1-$K28),(($T$45*$R28*('VT CHS Emissions Schedule'!V$8+$N28)/$U$45)+($T$46*$R28*('VT CHS Emissions Schedule'!V$9+$M28)/$U$46)+($T$47*$R28*'VT CHS Emissions Schedule'!V$7/$U$47)/(1-$L28)+($T$48*$R28*'VT CHS Emissions Schedule'!V$5/$U$48/(1-$K28))+($T$49*$R28*('VT CHS Emissions Schedule'!V$35+$O28)/$U$49))-($Q28*'VT CHS Emissions Schedule'!V$5)/(1-$K28)))),0)</f>
        <v>1494970.7899845641</v>
      </c>
      <c r="BX28" s="64">
        <f>IF(BX$15&lt;2025+$T28,(IF($B28="Natural gas",($P28*AX28)/(1-$I28)-($Q28*'VT CHS Emissions Schedule'!W$5)/(1-$K28),IF(OR($B28="Propane",$B28="Oil"),($P28*AX28)-($Q28*'VT CHS Emissions Schedule'!W$5)/(1-$K28),(($T$45*$R28*('VT CHS Emissions Schedule'!W$8+$N28)/$U$45)+($T$46*$R28*('VT CHS Emissions Schedule'!W$9+$M28)/$U$46)+($T$47*$R28*'VT CHS Emissions Schedule'!W$7/$U$47)/(1-$L28)+($T$48*$R28*'VT CHS Emissions Schedule'!W$5/$U$48/(1-$K28))+($T$49*$R28*('VT CHS Emissions Schedule'!W$35+$O28)/$U$49))-($Q28*'VT CHS Emissions Schedule'!W$5)/(1-$K28)))),0)</f>
        <v>1494970.7899845641</v>
      </c>
      <c r="BY28" s="64">
        <f>IF(BY$15&lt;2025+$T28,(IF($B28="Natural gas",($P28*AY28)/(1-$I28)-($Q28*'VT CHS Emissions Schedule'!X$5)/(1-$K28),IF(OR($B28="Propane",$B28="Oil"),($P28*AY28)-($Q28*'VT CHS Emissions Schedule'!X$5)/(1-$K28),(($T$45*$R28*('VT CHS Emissions Schedule'!X$8+$N28)/$U$45)+($T$46*$R28*('VT CHS Emissions Schedule'!X$9+$M28)/$U$46)+($T$47*$R28*'VT CHS Emissions Schedule'!X$7/$U$47)/(1-$L28)+($T$48*$R28*'VT CHS Emissions Schedule'!X$5/$U$48/(1-$K28))+($T$49*$R28*('VT CHS Emissions Schedule'!X$35+$O28)/$U$49))-($Q28*'VT CHS Emissions Schedule'!X$5)/(1-$K28)))),0)</f>
        <v>1494880.0453320614</v>
      </c>
      <c r="BZ28" s="64">
        <f>IF(BZ$15&lt;2025+$T28,(IF($B28="Natural gas",($P28*AZ28)/(1-$I28)-($Q28*'VT CHS Emissions Schedule'!Y$5)/(1-$K28),IF(OR($B28="Propane",$B28="Oil"),($P28*AZ28)-($Q28*'VT CHS Emissions Schedule'!Y$5)/(1-$K28),(($T$45*$R28*('VT CHS Emissions Schedule'!Y$8+$N28)/$U$45)+($T$46*$R28*('VT CHS Emissions Schedule'!Y$9+$M28)/$U$46)+($T$47*$R28*'VT CHS Emissions Schedule'!Y$7/$U$47)/(1-$L28)+($T$48*$R28*'VT CHS Emissions Schedule'!Y$5/$U$48/(1-$K28))+($T$49*$R28*('VT CHS Emissions Schedule'!Y$35+$O28)/$U$49))-($Q28*'VT CHS Emissions Schedule'!Y$5)/(1-$K28)))),0)</f>
        <v>1494880.0453320614</v>
      </c>
      <c r="CA28" s="64">
        <f>IF(CA$15&lt;2025+$T28,(IF($B28="Natural gas",($P28*BA28)/(1-$I28)-($Q28*'VT CHS Emissions Schedule'!Z$5)/(1-$K28),IF(OR($B28="Propane",$B28="Oil"),($P28*BA28)-($Q28*'VT CHS Emissions Schedule'!Z$5)/(1-$K28),(($T$45*$R28*('VT CHS Emissions Schedule'!Z$8+$N28)/$U$45)+($T$46*$R28*('VT CHS Emissions Schedule'!Z$9+$M28)/$U$46)+($T$47*$R28*'VT CHS Emissions Schedule'!Z$7/$U$47)/(1-$L28)+($T$48*$R28*'VT CHS Emissions Schedule'!Z$5/$U$48/(1-$K28))+($T$49*$R28*('VT CHS Emissions Schedule'!Z$35+$O28)/$U$49))-($Q28*'VT CHS Emissions Schedule'!Z$5)/(1-$K28)))),0)</f>
        <v>1494880.0453320614</v>
      </c>
      <c r="CB28" s="64">
        <f>IF(CB$15&lt;2025+$T28,(IF($B28="Natural gas",($P28*BB28)/(1-$I28)-($Q28*'VT CHS Emissions Schedule'!AA$5)/(1-$K28),IF(OR($B28="Propane",$B28="Oil"),($P28*BB28)-($Q28*'VT CHS Emissions Schedule'!AA$5)/(1-$K28),(($T$45*$R28*('VT CHS Emissions Schedule'!AA$8+$N28)/$U$45)+($T$46*$R28*('VT CHS Emissions Schedule'!AA$9+$M28)/$U$46)+($T$47*$R28*'VT CHS Emissions Schedule'!AA$7/$U$47)/(1-$L28)+($T$48*$R28*'VT CHS Emissions Schedule'!AA$5/$U$48/(1-$K28))+($T$49*$R28*('VT CHS Emissions Schedule'!AA$35+$O28)/$U$49))-($Q28*'VT CHS Emissions Schedule'!AA$5)/(1-$K28)))),0)</f>
        <v>1494880.0453320614</v>
      </c>
      <c r="CC28" s="64">
        <f>IF(CC$15&lt;2025+$T28,(IF($B28="Natural gas",($P28*BC28)/(1-$I28)-($Q28*'VT CHS Emissions Schedule'!AB$5)/(1-$K28),IF(OR($B28="Propane",$B28="Oil"),($P28*BC28)-($Q28*'VT CHS Emissions Schedule'!AB$5)/(1-$K28),(($T$45*$R28*('VT CHS Emissions Schedule'!AB$8+$N28)/$U$45)+($T$46*$R28*('VT CHS Emissions Schedule'!AB$9+$M28)/$U$46)+($T$47*$R28*'VT CHS Emissions Schedule'!AB$7/$U$47)/(1-$L28)+($T$48*$R28*'VT CHS Emissions Schedule'!AB$5/$U$48/(1-$K28))+($T$49*$R28*('VT CHS Emissions Schedule'!AB$35+$O28)/$U$49))-($Q28*'VT CHS Emissions Schedule'!AB$5)/(1-$K28)))),0)</f>
        <v>1494880.0453320614</v>
      </c>
      <c r="CD28" s="64">
        <f>IF(CD$15&lt;2025+$T28,(IF($B28="Natural gas",($P28*BD28)/(1-$I28)-($Q28*'VT CHS Emissions Schedule'!AC$5)/(1-$K28),IF(OR($B28="Propane",$B28="Oil"),($P28*BD28)-($Q28*'VT CHS Emissions Schedule'!AC$5)/(1-$K28),(($T$45*$R28*('VT CHS Emissions Schedule'!AC$8+$N28)/$U$45)+($T$46*$R28*('VT CHS Emissions Schedule'!AC$9+$M28)/$U$46)+($T$47*$R28*'VT CHS Emissions Schedule'!AC$7/$U$47)/(1-$L28)+($T$48*$R28*'VT CHS Emissions Schedule'!AC$5/$U$48/(1-$K28))+($T$49*$R28*('VT CHS Emissions Schedule'!AC$35+$O28)/$U$49))-($Q28*'VT CHS Emissions Schedule'!AC$5)/(1-$K28)))),0)</f>
        <v>0</v>
      </c>
      <c r="CE28" s="64">
        <f>IF(CE$15&lt;2025+$T28,BE28+($S28*'VT CHS Emissions Schedule'!D$5)/(1-$K28),0)</f>
        <v>1313851.8456330423</v>
      </c>
      <c r="CF28" s="64">
        <f>IF(CF$15&lt;2025+$T28,BF28+($S28*'VT CHS Emissions Schedule'!E$5)/(1-$K28),0)</f>
        <v>1331676.4925689176</v>
      </c>
      <c r="CG28" s="64">
        <f>IF(CG$15&lt;2025+$T28,BG28+($S28*'VT CHS Emissions Schedule'!F$5)/(1-$K28),0)</f>
        <v>1349501.1395047931</v>
      </c>
      <c r="CH28" s="64">
        <f>IF(CH$15&lt;2025+$T28,BH28+($S28*'VT CHS Emissions Schedule'!G$5)/(1-$K28),0)</f>
        <v>1367325.7864406684</v>
      </c>
      <c r="CI28" s="64">
        <f>IF(CI$15&lt;2025+$T28,BI28+($S28*'VT CHS Emissions Schedule'!H$5)/(1-$K28),0)</f>
        <v>1385150.4333765439</v>
      </c>
      <c r="CJ28" s="64">
        <f>IF(CJ$15&lt;2025+$T28,BJ28+($S28*'VT CHS Emissions Schedule'!I$5)/(1-$K28),0)</f>
        <v>1401340.8790074212</v>
      </c>
      <c r="CK28" s="64">
        <f>IF(CK$15&lt;2025+$T28,BK28+($S28*'VT CHS Emissions Schedule'!J$5)/(1-$K28),0)</f>
        <v>1419165.5259432967</v>
      </c>
      <c r="CL28" s="64">
        <f>IF(CL$15&lt;2025+$T28,BL28+($S28*'VT CHS Emissions Schedule'!K$5)/(1-$K28),0)</f>
        <v>1436990.172879172</v>
      </c>
      <c r="CM28" s="64">
        <f>IF(CM$15&lt;2025+$T28,BM28+($S28*'VT CHS Emissions Schedule'!L$5)/(1-$K28),0)</f>
        <v>1454814.8198150473</v>
      </c>
      <c r="CN28" s="64">
        <f>IF(CN$15&lt;2025+$T28,BN28+($S28*'VT CHS Emissions Schedule'!M$5)/(1-$K28),0)</f>
        <v>1472639.4667509228</v>
      </c>
      <c r="CO28" s="64">
        <f>IF(CO$15&lt;2025+$T28,BO28+($S28*'VT CHS Emissions Schedule'!N$5)/(1-$K28),0)</f>
        <v>1490187.6347667966</v>
      </c>
      <c r="CP28" s="64">
        <f>IF(CP$15&lt;2025+$T28,BP28+($S28*'VT CHS Emissions Schedule'!O$5)/(1-$K28),0)</f>
        <v>1490187.6347667966</v>
      </c>
      <c r="CQ28" s="64">
        <f>IF(CQ$15&lt;2025+$T28,BQ28+($S28*'VT CHS Emissions Schedule'!P$5)/(1-$K28),0)</f>
        <v>1490187.6347667966</v>
      </c>
      <c r="CR28" s="64">
        <f>IF(CR$15&lt;2025+$T28,BR28+($S28*'VT CHS Emissions Schedule'!Q$5)/(1-$K28),0)</f>
        <v>1490187.6347667966</v>
      </c>
      <c r="CS28" s="64">
        <f>IF(CS$15&lt;2025+$T28,BS28+($S28*'VT CHS Emissions Schedule'!R$5)/(1-$K28),0)</f>
        <v>1490187.6347667966</v>
      </c>
      <c r="CT28" s="64">
        <f>IF(CT$15&lt;2025+$T28,BT28+($S28*'VT CHS Emissions Schedule'!S$5)/(1-$K28),0)</f>
        <v>1490098.9749876065</v>
      </c>
      <c r="CU28" s="64">
        <f>IF(CU$15&lt;2025+$T28,BU28+($S28*'VT CHS Emissions Schedule'!T$5)/(1-$K28),0)</f>
        <v>1490098.9749876065</v>
      </c>
      <c r="CV28" s="64">
        <f>IF(CV$15&lt;2025+$T28,BV28+($S28*'VT CHS Emissions Schedule'!U$5)/(1-$K28),0)</f>
        <v>1490098.9749876065</v>
      </c>
      <c r="CW28" s="64">
        <f>IF(CW$15&lt;2025+$T28,BW28+($S28*'VT CHS Emissions Schedule'!V$5)/(1-$K28),0)</f>
        <v>1490098.9749876065</v>
      </c>
      <c r="CX28" s="64">
        <f>IF(CX$15&lt;2025+$T28,BX28+($S28*'VT CHS Emissions Schedule'!W$5)/(1-$K28),0)</f>
        <v>1490098.9749876065</v>
      </c>
      <c r="CY28" s="64">
        <f>IF(CY$15&lt;2025+$T28,BY28+($S28*'VT CHS Emissions Schedule'!X$5)/(1-$K28),0)</f>
        <v>1490008.2303351038</v>
      </c>
      <c r="CZ28" s="64">
        <f>IF(CZ$15&lt;2025+$T28,BZ28+($S28*'VT CHS Emissions Schedule'!Y$5)/(1-$K28),0)</f>
        <v>1490008.2303351038</v>
      </c>
      <c r="DA28" s="64">
        <f>IF(DA$15&lt;2025+$T28,CA28+($S28*'VT CHS Emissions Schedule'!Z$5)/(1-$K28),0)</f>
        <v>1490008.2303351038</v>
      </c>
      <c r="DB28" s="64">
        <f>IF(DB$15&lt;2025+$T28,CB28+($S28*'VT CHS Emissions Schedule'!AA$5)/(1-$K28),0)</f>
        <v>1490008.2303351038</v>
      </c>
      <c r="DC28" s="64">
        <f>IF(DC$15&lt;2025+$T28,CC28+($S28*'VT CHS Emissions Schedule'!AB$5)/(1-$K28),0)</f>
        <v>1490008.2303351038</v>
      </c>
      <c r="DD28" s="64">
        <f>IF(DD$15&lt;2025+$T28,CD28+($S28*'VT CHS Emissions Schedule'!AC$5)/(1-$K28),0)</f>
        <v>0</v>
      </c>
    </row>
    <row r="29" spans="1:108" ht="15.75" x14ac:dyDescent="0.25">
      <c r="A29" s="504"/>
      <c r="B29" s="112" t="s">
        <v>8</v>
      </c>
      <c r="C29" s="64">
        <f t="shared" si="5"/>
        <v>41985740.374572791</v>
      </c>
      <c r="D29" s="64">
        <f t="shared" si="6"/>
        <v>41802787.796273991</v>
      </c>
      <c r="E29" s="223">
        <f t="shared" si="1"/>
        <v>41.985740374572792</v>
      </c>
      <c r="F29" s="111">
        <f t="shared" si="2"/>
        <v>1545136.4303451525</v>
      </c>
      <c r="G29" s="64">
        <f>IF($B29="Natural gas",($P29*AE29)/(1-$I29)-($Q29*'VT CHS Emissions Schedule'!D$5)/(1-$K29),IF(OR($B29="Propane",$B29="Oil"),($P29*AE29)-($Q29*'VT CHS Emissions Schedule'!D$5)/(1-$K29),(($T$45*$R29*('VT CHS Emissions Schedule'!D$8+$N29)/$U$45)+($T$46*$R29*('VT CHS Emissions Schedule'!D$9+$M29)/$U$46)+($T$47*$R29*'VT CHS Emissions Schedule'!D$7/$U$47)/(1-$L29)+($T$48*$R29*'VT CHS Emissions Schedule'!D$5/$U$48/(1-$K29))+($T$49*$R29*('VT CHS Emissions Schedule'!D$35+$N29)/$U$49))-($Q29*'VT CHS Emissions Schedule'!D$5)/(1-$K29)))</f>
        <v>1561127.736864811</v>
      </c>
      <c r="H29" s="64">
        <f>($S29*'VT CHS Emissions Schedule'!D$5)/(1-$K29)</f>
        <v>-15991.306519658605</v>
      </c>
      <c r="I29" s="66">
        <f>_xlfn.XLOOKUP(B29,Lookups!$A$3:$A$15,Lookups!$E$3:$E$15)</f>
        <v>0</v>
      </c>
      <c r="J29" s="65">
        <f>_xlfn.XLOOKUP(B29,Lookups!$A$3:$A$15,Lookups!$D$3:$D$15)</f>
        <v>0.32764300000000002</v>
      </c>
      <c r="K29" s="66">
        <f>Lookups!$E$6</f>
        <v>0.04</v>
      </c>
      <c r="L29" s="66">
        <f>Lookups!$E$5</f>
        <v>1.4E-2</v>
      </c>
      <c r="M29" s="65">
        <f>Lookups!$D$4</f>
        <v>0.32764300000000002</v>
      </c>
      <c r="N29" s="65">
        <f>Lookups!$D$3</f>
        <v>0.21490000000000001</v>
      </c>
      <c r="O29" s="65">
        <f>Lookups!$D$8</f>
        <v>1.3776766038113153</v>
      </c>
      <c r="P29" s="64">
        <f t="shared" si="14"/>
        <v>24298.090909090908</v>
      </c>
      <c r="Q29" s="64">
        <f t="shared" si="3"/>
        <v>6109.2342857142858</v>
      </c>
      <c r="R29" s="64">
        <f t="shared" si="8"/>
        <v>21382.32</v>
      </c>
      <c r="S29" s="64">
        <f t="shared" si="4"/>
        <v>-406.46686567164164</v>
      </c>
      <c r="T29" s="68">
        <v>25</v>
      </c>
      <c r="U29" s="64">
        <v>12000</v>
      </c>
      <c r="V29" s="64">
        <v>1681</v>
      </c>
      <c r="W29" s="71">
        <f t="shared" ref="W29:W31" si="15">$V$60</f>
        <v>3.5</v>
      </c>
      <c r="X29" s="72">
        <f t="shared" si="0"/>
        <v>0.88</v>
      </c>
      <c r="Y29" s="64">
        <v>12000</v>
      </c>
      <c r="Z29" s="72">
        <f t="shared" ref="Z29:Z31" si="16">$U$60</f>
        <v>20.100000000000001</v>
      </c>
      <c r="AA29" s="64">
        <v>591</v>
      </c>
      <c r="AB29" s="80">
        <v>0.68</v>
      </c>
      <c r="AC29" s="74">
        <v>3.5999999999999999E-3</v>
      </c>
      <c r="AD29" s="75">
        <v>1.06E-3</v>
      </c>
      <c r="AE29" s="67">
        <f>IF(AE$15&lt;2025+$T29,$J29+_xlfn.XLOOKUP(_xlfn.XLOOKUP($B29,Lookups!$A$3:$A$17,Lookups!$B$3:$B$17),'VT CHS Emissions Schedule'!$A:$A,'VT CHS Emissions Schedule'!D:D),0)</f>
        <v>74.140744137069305</v>
      </c>
      <c r="AF29" s="67">
        <f>IF(AF$15&lt;2025+$T29,$J29+_xlfn.XLOOKUP(_xlfn.XLOOKUP($B29,Lookups!$A$3:$A$17,Lookups!$B$3:$B$17),'VT CHS Emissions Schedule'!$A:$A,'VT CHS Emissions Schedule'!E:E),0)</f>
        <v>73.913585753439619</v>
      </c>
      <c r="AG29" s="67">
        <f>IF(AG$15&lt;2025+$T29,$J29+_xlfn.XLOOKUP(_xlfn.XLOOKUP($B29,Lookups!$A$3:$A$17,Lookups!$B$3:$B$17),'VT CHS Emissions Schedule'!$A:$A,'VT CHS Emissions Schedule'!F:F),0)</f>
        <v>73.913585753439619</v>
      </c>
      <c r="AH29" s="67">
        <f>IF(AH$15&lt;2025+$T29,$J29+_xlfn.XLOOKUP(_xlfn.XLOOKUP($B29,Lookups!$A$3:$A$17,Lookups!$B$3:$B$17),'VT CHS Emissions Schedule'!$A:$A,'VT CHS Emissions Schedule'!G:G),0)</f>
        <v>73.913585753439619</v>
      </c>
      <c r="AI29" s="67">
        <f>IF(AI$15&lt;2025+$T29,$J29+_xlfn.XLOOKUP(_xlfn.XLOOKUP($B29,Lookups!$A$3:$A$17,Lookups!$B$3:$B$17),'VT CHS Emissions Schedule'!$A:$A,'VT CHS Emissions Schedule'!H:H),0)</f>
        <v>73.904830687526697</v>
      </c>
      <c r="AJ29" s="67">
        <f>IF(AJ$15&lt;2025+$T29,$J29+_xlfn.XLOOKUP(_xlfn.XLOOKUP($B29,Lookups!$A$3:$A$17,Lookups!$B$3:$B$17),'VT CHS Emissions Schedule'!$A:$A,'VT CHS Emissions Schedule'!I:I),0)</f>
        <v>73.904830687526697</v>
      </c>
      <c r="AK29" s="67">
        <f>IF(AK$15&lt;2025+$T29,$J29+_xlfn.XLOOKUP(_xlfn.XLOOKUP($B29,Lookups!$A$3:$A$17,Lookups!$B$3:$B$17),'VT CHS Emissions Schedule'!$A:$A,'VT CHS Emissions Schedule'!J:J),0)</f>
        <v>73.904830687526697</v>
      </c>
      <c r="AL29" s="67">
        <f>IF(AL$15&lt;2025+$T29,$J29+_xlfn.XLOOKUP(_xlfn.XLOOKUP($B29,Lookups!$A$3:$A$17,Lookups!$B$3:$B$17),'VT CHS Emissions Schedule'!$A:$A,'VT CHS Emissions Schedule'!K:K),0)</f>
        <v>73.904830687526697</v>
      </c>
      <c r="AM29" s="67">
        <f>IF(AM$15&lt;2025+$T29,$J29+_xlfn.XLOOKUP(_xlfn.XLOOKUP($B29,Lookups!$A$3:$A$17,Lookups!$B$3:$B$17),'VT CHS Emissions Schedule'!$A:$A,'VT CHS Emissions Schedule'!L:L),0)</f>
        <v>73.904830687526697</v>
      </c>
      <c r="AN29" s="67">
        <f>IF(AN$15&lt;2025+$T29,$J29+_xlfn.XLOOKUP(_xlfn.XLOOKUP($B29,Lookups!$A$3:$A$17,Lookups!$B$3:$B$17),'VT CHS Emissions Schedule'!$A:$A,'VT CHS Emissions Schedule'!M:M),0)</f>
        <v>73.534497310657912</v>
      </c>
      <c r="AO29" s="67">
        <f>IF(AO$15&lt;2025+$T29,$J29+_xlfn.XLOOKUP(_xlfn.XLOOKUP($B29,Lookups!$A$3:$A$17,Lookups!$B$3:$B$17),'VT CHS Emissions Schedule'!$A:$A,'VT CHS Emissions Schedule'!N:N),0)</f>
        <v>73.534497310657912</v>
      </c>
      <c r="AP29" s="67">
        <f>IF(AP$15&lt;2025+$T29,$J29+_xlfn.XLOOKUP(_xlfn.XLOOKUP($B29,Lookups!$A$3:$A$17,Lookups!$B$3:$B$17),'VT CHS Emissions Schedule'!$A:$A,'VT CHS Emissions Schedule'!O:O),0)</f>
        <v>73.534497310657912</v>
      </c>
      <c r="AQ29" s="67">
        <f>IF(AQ$15&lt;2025+$T29,$J29+_xlfn.XLOOKUP(_xlfn.XLOOKUP($B29,Lookups!$A$3:$A$17,Lookups!$B$3:$B$17),'VT CHS Emissions Schedule'!$A:$A,'VT CHS Emissions Schedule'!P:P),0)</f>
        <v>73.534497310657912</v>
      </c>
      <c r="AR29" s="67">
        <f>IF(AR$15&lt;2025+$T29,$J29+_xlfn.XLOOKUP(_xlfn.XLOOKUP($B29,Lookups!$A$3:$A$17,Lookups!$B$3:$B$17),'VT CHS Emissions Schedule'!$A:$A,'VT CHS Emissions Schedule'!Q:Q),0)</f>
        <v>73.534497310657912</v>
      </c>
      <c r="AS29" s="67">
        <f>IF(AS$15&lt;2025+$T29,$J29+_xlfn.XLOOKUP(_xlfn.XLOOKUP($B29,Lookups!$A$3:$A$17,Lookups!$B$3:$B$17),'VT CHS Emissions Schedule'!$A:$A,'VT CHS Emissions Schedule'!R:R),0)</f>
        <v>73.470054800700524</v>
      </c>
      <c r="AT29" s="67">
        <f>IF(AT$15&lt;2025+$T29,$J29+_xlfn.XLOOKUP(_xlfn.XLOOKUP($B29,Lookups!$A$3:$A$17,Lookups!$B$3:$B$17),'VT CHS Emissions Schedule'!$A:$A,'VT CHS Emissions Schedule'!S:S),0)</f>
        <v>73.470054800700524</v>
      </c>
      <c r="AU29" s="67">
        <f>IF(AU$15&lt;2025+$T29,$J29+_xlfn.XLOOKUP(_xlfn.XLOOKUP($B29,Lookups!$A$3:$A$17,Lookups!$B$3:$B$17),'VT CHS Emissions Schedule'!$A:$A,'VT CHS Emissions Schedule'!T:T),0)</f>
        <v>73.470054800700524</v>
      </c>
      <c r="AV29" s="67">
        <f>IF(AV$15&lt;2025+$T29,$J29+_xlfn.XLOOKUP(_xlfn.XLOOKUP($B29,Lookups!$A$3:$A$17,Lookups!$B$3:$B$17),'VT CHS Emissions Schedule'!$A:$A,'VT CHS Emissions Schedule'!U:U),0)</f>
        <v>73.470054800700524</v>
      </c>
      <c r="AW29" s="67">
        <f>IF(AW$15&lt;2025+$T29,$J29+_xlfn.XLOOKUP(_xlfn.XLOOKUP($B29,Lookups!$A$3:$A$17,Lookups!$B$3:$B$17),'VT CHS Emissions Schedule'!$A:$A,'VT CHS Emissions Schedule'!V:V),0)</f>
        <v>73.470054800700524</v>
      </c>
      <c r="AX29" s="67">
        <f>IF(AX$15&lt;2025+$T29,$J29+_xlfn.XLOOKUP(_xlfn.XLOOKUP($B29,Lookups!$A$3:$A$17,Lookups!$B$3:$B$17),'VT CHS Emissions Schedule'!$A:$A,'VT CHS Emissions Schedule'!W:W),0)</f>
        <v>73.45074741691964</v>
      </c>
      <c r="AY29" s="67">
        <f>IF(AY$15&lt;2025+$T29,$J29+_xlfn.XLOOKUP(_xlfn.XLOOKUP($B29,Lookups!$A$3:$A$17,Lookups!$B$3:$B$17),'VT CHS Emissions Schedule'!$A:$A,'VT CHS Emissions Schedule'!X:X),0)</f>
        <v>73.45074741691964</v>
      </c>
      <c r="AZ29" s="67">
        <f>IF(AZ$15&lt;2025+$T29,$J29+_xlfn.XLOOKUP(_xlfn.XLOOKUP($B29,Lookups!$A$3:$A$17,Lookups!$B$3:$B$17),'VT CHS Emissions Schedule'!$A:$A,'VT CHS Emissions Schedule'!Y:Y),0)</f>
        <v>73.45074741691964</v>
      </c>
      <c r="BA29" s="67">
        <f>IF(BA$15&lt;2025+$T29,$J29+_xlfn.XLOOKUP(_xlfn.XLOOKUP($B29,Lookups!$A$3:$A$17,Lookups!$B$3:$B$17),'VT CHS Emissions Schedule'!$A:$A,'VT CHS Emissions Schedule'!Z:Z),0)</f>
        <v>73.45074741691964</v>
      </c>
      <c r="BB29" s="67">
        <f>IF(BB$15&lt;2025+$T29,$J29+_xlfn.XLOOKUP(_xlfn.XLOOKUP($B29,Lookups!$A$3:$A$17,Lookups!$B$3:$B$17),'VT CHS Emissions Schedule'!$A:$A,'VT CHS Emissions Schedule'!AA:AA),0)</f>
        <v>73.45074741691964</v>
      </c>
      <c r="BC29" s="67">
        <f>IF(BC$15&lt;2025+$T29,$J29+_xlfn.XLOOKUP(_xlfn.XLOOKUP($B29,Lookups!$A$3:$A$17,Lookups!$B$3:$B$17),'VT CHS Emissions Schedule'!$A:$A,'VT CHS Emissions Schedule'!AB:AB),0)</f>
        <v>73.430986011602172</v>
      </c>
      <c r="BD29" s="67">
        <f>IF(BD$15&lt;2025+$T29,$J29+_xlfn.XLOOKUP(_xlfn.XLOOKUP($B29,Lookups!$A$3:$A$17,Lookups!$B$3:$B$17),'VT CHS Emissions Schedule'!$A:$A,'VT CHS Emissions Schedule'!AC:AC),0)</f>
        <v>0</v>
      </c>
      <c r="BE29" s="64">
        <f>IF(BE$15&lt;2025+$T29,(IF($B29="Natural gas",($P29*AE29)/(1-$I29)-($Q29*'VT CHS Emissions Schedule'!D$5)/(1-$K29),IF(OR($B29="Propane",$B29="Oil"),($P29*AE29)-($Q29*'VT CHS Emissions Schedule'!D$5)/(1-$K29),(($T$45*$R29*('VT CHS Emissions Schedule'!D$8+$N29)/$U$45)+($T$46*$R29*('VT CHS Emissions Schedule'!D$9+$M29)/$U$46)+($T$47*$R29*'VT CHS Emissions Schedule'!D$7/$U$47)/(1-$L29)+($T$48*$R29*'VT CHS Emissions Schedule'!D$5/$U$48/(1-$K29))+($T$49*$R29*('VT CHS Emissions Schedule'!D$35+$O29)/$U$49))-($Q29*'VT CHS Emissions Schedule'!D$5)/(1-$K29)))),0)</f>
        <v>1561127.736864811</v>
      </c>
      <c r="BF29" s="64">
        <f>IF(BF$15&lt;2025+$T29,(IF($B29="Natural gas",($P29*AF29)/(1-$I29)-($Q29*'VT CHS Emissions Schedule'!E$5)/(1-$K29),IF(OR($B29="Propane",$B29="Oil"),($P29*AF29)-($Q29*'VT CHS Emissions Schedule'!E$5)/(1-$K29),(($T$45*$R29*('VT CHS Emissions Schedule'!E$8+$N29)/$U$45)+($T$46*$R29*('VT CHS Emissions Schedule'!E$9+$M29)/$U$46)+($T$47*$R29*'VT CHS Emissions Schedule'!E$7/$U$47)/(1-$L29)+($T$48*$R29*'VT CHS Emissions Schedule'!E$5/$U$48/(1-$K29))+($T$49*$R29*('VT CHS Emissions Schedule'!E$35+$O29)/$U$49))-($Q29*'VT CHS Emissions Schedule'!E$5)/(1-$K29)))),0)</f>
        <v>1572320.9195922201</v>
      </c>
      <c r="BG29" s="64">
        <f>IF(BG$15&lt;2025+$T29,(IF($B29="Natural gas",($P29*AG29)/(1-$I29)-($Q29*'VT CHS Emissions Schedule'!F$5)/(1-$K29),IF(OR($B29="Propane",$B29="Oil"),($P29*AG29)-($Q29*'VT CHS Emissions Schedule'!F$5)/(1-$K29),(($T$45*$R29*('VT CHS Emissions Schedule'!F$8+$N29)/$U$45)+($T$46*$R29*('VT CHS Emissions Schedule'!F$9+$M29)/$U$46)+($T$47*$R29*'VT CHS Emissions Schedule'!F$7/$U$47)/(1-$L29)+($T$48*$R29*'VT CHS Emissions Schedule'!F$5/$U$48/(1-$K29))+($T$49*$R29*('VT CHS Emissions Schedule'!F$35+$O29)/$U$49))-($Q29*'VT CHS Emissions Schedule'!F$5)/(1-$K29)))),0)</f>
        <v>1589033.6173758255</v>
      </c>
      <c r="BH29" s="64">
        <f>IF(BH$15&lt;2025+$T29,(IF($B29="Natural gas",($P29*AH29)/(1-$I29)-($Q29*'VT CHS Emissions Schedule'!G$5)/(1-$K29),IF(OR($B29="Propane",$B29="Oil"),($P29*AH29)-($Q29*'VT CHS Emissions Schedule'!G$5)/(1-$K29),(($T$45*$R29*('VT CHS Emissions Schedule'!G$8+$N29)/$U$45)+($T$46*$R29*('VT CHS Emissions Schedule'!G$9+$M29)/$U$46)+($T$47*$R29*'VT CHS Emissions Schedule'!G$7/$U$47)/(1-$L29)+($T$48*$R29*'VT CHS Emissions Schedule'!G$5/$U$48/(1-$K29))+($T$49*$R29*('VT CHS Emissions Schedule'!G$35+$O29)/$U$49))-($Q29*'VT CHS Emissions Schedule'!G$5)/(1-$K29)))),0)</f>
        <v>1605746.3151594307</v>
      </c>
      <c r="BI29" s="64">
        <f>IF(BI$15&lt;2025+$T29,(IF($B29="Natural gas",($P29*AI29)/(1-$I29)-($Q29*'VT CHS Emissions Schedule'!H$5)/(1-$K29),IF(OR($B29="Propane",$B29="Oil"),($P29*AI29)-($Q29*'VT CHS Emissions Schedule'!H$5)/(1-$K29),(($T$45*$R29*('VT CHS Emissions Schedule'!H$8+$N29)/$U$45)+($T$46*$R29*('VT CHS Emissions Schedule'!H$9+$M29)/$U$46)+($T$47*$R29*'VT CHS Emissions Schedule'!H$7/$U$47)/(1-$L29)+($T$48*$R29*'VT CHS Emissions Schedule'!H$5/$U$48/(1-$K29))+($T$49*$R29*('VT CHS Emissions Schedule'!H$35+$O29)/$U$49))-($Q29*'VT CHS Emissions Schedule'!H$5)/(1-$K29)))),0)</f>
        <v>1622246.2815555688</v>
      </c>
      <c r="BJ29" s="64">
        <f>IF(BJ$15&lt;2025+$T29,(IF($B29="Natural gas",($P29*AJ29)/(1-$I29)-($Q29*'VT CHS Emissions Schedule'!I$5)/(1-$K29),IF(OR($B29="Propane",$B29="Oil"),($P29*AJ29)-($Q29*'VT CHS Emissions Schedule'!I$5)/(1-$K29),(($T$45*$R29*('VT CHS Emissions Schedule'!I$8+$N29)/$U$45)+($T$46*$R29*('VT CHS Emissions Schedule'!I$9+$M29)/$U$46)+($T$47*$R29*'VT CHS Emissions Schedule'!I$7/$U$47)/(1-$L29)+($T$48*$R29*'VT CHS Emissions Schedule'!I$5/$U$48/(1-$K29))+($T$49*$R29*('VT CHS Emissions Schedule'!I$35+$O29)/$U$49))-($Q29*'VT CHS Emissions Schedule'!I$5)/(1-$K29)))),0)</f>
        <v>1638958.979339174</v>
      </c>
      <c r="BK29" s="64">
        <f>IF(BK$15&lt;2025+$T29,(IF($B29="Natural gas",($P29*AK29)/(1-$I29)-($Q29*'VT CHS Emissions Schedule'!J$5)/(1-$K29),IF(OR($B29="Propane",$B29="Oil"),($P29*AK29)-($Q29*'VT CHS Emissions Schedule'!J$5)/(1-$K29),(($T$45*$R29*('VT CHS Emissions Schedule'!J$8+$N29)/$U$45)+($T$46*$R29*('VT CHS Emissions Schedule'!J$9+$M29)/$U$46)+($T$47*$R29*'VT CHS Emissions Schedule'!J$7/$U$47)/(1-$L29)+($T$48*$R29*'VT CHS Emissions Schedule'!J$5/$U$48/(1-$K29))+($T$49*$R29*('VT CHS Emissions Schedule'!J$35+$O29)/$U$49))-($Q29*'VT CHS Emissions Schedule'!J$5)/(1-$K29)))),0)</f>
        <v>1655671.6771227792</v>
      </c>
      <c r="BL29" s="64">
        <f>IF(BL$15&lt;2025+$T29,(IF($B29="Natural gas",($P29*AL29)/(1-$I29)-($Q29*'VT CHS Emissions Schedule'!K$5)/(1-$K29),IF(OR($B29="Propane",$B29="Oil"),($P29*AL29)-($Q29*'VT CHS Emissions Schedule'!K$5)/(1-$K29),(($T$45*$R29*('VT CHS Emissions Schedule'!K$8+$N29)/$U$45)+($T$46*$R29*('VT CHS Emissions Schedule'!K$9+$M29)/$U$46)+($T$47*$R29*'VT CHS Emissions Schedule'!K$7/$U$47)/(1-$L29)+($T$48*$R29*'VT CHS Emissions Schedule'!K$5/$U$48/(1-$K29))+($T$49*$R29*('VT CHS Emissions Schedule'!K$35+$O29)/$U$49))-($Q29*'VT CHS Emissions Schedule'!K$5)/(1-$K29)))),0)</f>
        <v>1672384.3749063846</v>
      </c>
      <c r="BM29" s="64">
        <f>IF(BM$15&lt;2025+$T29,(IF($B29="Natural gas",($P29*AM29)/(1-$I29)-($Q29*'VT CHS Emissions Schedule'!L$5)/(1-$K29),IF(OR($B29="Propane",$B29="Oil"),($P29*AM29)-($Q29*'VT CHS Emissions Schedule'!L$5)/(1-$K29),(($T$45*$R29*('VT CHS Emissions Schedule'!L$8+$N29)/$U$45)+($T$46*$R29*('VT CHS Emissions Schedule'!L$9+$M29)/$U$46)+($T$47*$R29*'VT CHS Emissions Schedule'!L$7/$U$47)/(1-$L29)+($T$48*$R29*'VT CHS Emissions Schedule'!L$5/$U$48/(1-$K29))+($T$49*$R29*('VT CHS Emissions Schedule'!L$35+$O29)/$U$49))-($Q29*'VT CHS Emissions Schedule'!L$5)/(1-$K29)))),0)</f>
        <v>1689097.0726899898</v>
      </c>
      <c r="BN29" s="64">
        <f>IF(BN$15&lt;2025+$T29,(IF($B29="Natural gas",($P29*AN29)/(1-$I29)-($Q29*'VT CHS Emissions Schedule'!M$5)/(1-$K29),IF(OR($B29="Propane",$B29="Oil"),($P29*AN29)-($Q29*'VT CHS Emissions Schedule'!M$5)/(1-$K29),(($T$45*$R29*('VT CHS Emissions Schedule'!M$8+$N29)/$U$45)+($T$46*$R29*('VT CHS Emissions Schedule'!M$9+$M29)/$U$46)+($T$47*$R29*'VT CHS Emissions Schedule'!M$7/$U$47)/(1-$L29)+($T$48*$R29*'VT CHS Emissions Schedule'!M$5/$U$48/(1-$K29))+($T$49*$R29*('VT CHS Emissions Schedule'!M$35+$O29)/$U$49))-($Q29*'VT CHS Emissions Schedule'!M$5)/(1-$K29)))),0)</f>
        <v>1696811.376415767</v>
      </c>
      <c r="BO29" s="64">
        <f>IF(BO$15&lt;2025+$T29,(IF($B29="Natural gas",($P29*AO29)/(1-$I29)-($Q29*'VT CHS Emissions Schedule'!N$5)/(1-$K29),IF(OR($B29="Propane",$B29="Oil"),($P29*AO29)-($Q29*'VT CHS Emissions Schedule'!N$5)/(1-$K29),(($T$45*$R29*('VT CHS Emissions Schedule'!N$8+$N29)/$U$45)+($T$46*$R29*('VT CHS Emissions Schedule'!N$9+$M29)/$U$46)+($T$47*$R29*'VT CHS Emissions Schedule'!N$7/$U$47)/(1-$L29)+($T$48*$R29*'VT CHS Emissions Schedule'!N$5/$U$48/(1-$K29))+($T$49*$R29*('VT CHS Emissions Schedule'!N$35+$O29)/$U$49))-($Q29*'VT CHS Emissions Schedule'!N$5)/(1-$K29)))),0)</f>
        <v>1713524.0741993722</v>
      </c>
      <c r="BP29" s="64">
        <f>IF(BP$15&lt;2025+$T29,(IF($B29="Natural gas",($P29*AP29)/(1-$I29)-($Q29*'VT CHS Emissions Schedule'!O$5)/(1-$K29),IF(OR($B29="Propane",$B29="Oil"),($P29*AP29)-($Q29*'VT CHS Emissions Schedule'!O$5)/(1-$K29),(($T$45*$R29*('VT CHS Emissions Schedule'!O$8+$N29)/$U$45)+($T$46*$R29*('VT CHS Emissions Schedule'!O$9+$M29)/$U$46)+($T$47*$R29*'VT CHS Emissions Schedule'!O$7/$U$47)/(1-$L29)+($T$48*$R29*'VT CHS Emissions Schedule'!O$5/$U$48/(1-$K29))+($T$49*$R29*('VT CHS Emissions Schedule'!O$35+$O29)/$U$49))-($Q29*'VT CHS Emissions Schedule'!O$5)/(1-$K29)))),0)</f>
        <v>1713524.0741993722</v>
      </c>
      <c r="BQ29" s="64">
        <f>IF(BQ$15&lt;2025+$T29,(IF($B29="Natural gas",($P29*AQ29)/(1-$I29)-($Q29*'VT CHS Emissions Schedule'!P$5)/(1-$K29),IF(OR($B29="Propane",$B29="Oil"),($P29*AQ29)-($Q29*'VT CHS Emissions Schedule'!P$5)/(1-$K29),(($T$45*$R29*('VT CHS Emissions Schedule'!P$8+$N29)/$U$45)+($T$46*$R29*('VT CHS Emissions Schedule'!P$9+$M29)/$U$46)+($T$47*$R29*'VT CHS Emissions Schedule'!P$7/$U$47)/(1-$L29)+($T$48*$R29*'VT CHS Emissions Schedule'!P$5/$U$48/(1-$K29))+($T$49*$R29*('VT CHS Emissions Schedule'!P$35+$O29)/$U$49))-($Q29*'VT CHS Emissions Schedule'!P$5)/(1-$K29)))),0)</f>
        <v>1713524.0741993722</v>
      </c>
      <c r="BR29" s="64">
        <f>IF(BR$15&lt;2025+$T29,(IF($B29="Natural gas",($P29*AR29)/(1-$I29)-($Q29*'VT CHS Emissions Schedule'!Q$5)/(1-$K29),IF(OR($B29="Propane",$B29="Oil"),($P29*AR29)-($Q29*'VT CHS Emissions Schedule'!Q$5)/(1-$K29),(($T$45*$R29*('VT CHS Emissions Schedule'!Q$8+$N29)/$U$45)+($T$46*$R29*('VT CHS Emissions Schedule'!Q$9+$M29)/$U$46)+($T$47*$R29*'VT CHS Emissions Schedule'!Q$7/$U$47)/(1-$L29)+($T$48*$R29*'VT CHS Emissions Schedule'!Q$5/$U$48/(1-$K29))+($T$49*$R29*('VT CHS Emissions Schedule'!Q$35+$O29)/$U$49))-($Q29*'VT CHS Emissions Schedule'!Q$5)/(1-$K29)))),0)</f>
        <v>1713524.0741993722</v>
      </c>
      <c r="BS29" s="64">
        <f>IF(BS$15&lt;2025+$T29,(IF($B29="Natural gas",($P29*AS29)/(1-$I29)-($Q29*'VT CHS Emissions Schedule'!R$5)/(1-$K29),IF(OR($B29="Propane",$B29="Oil"),($P29*AS29)-($Q29*'VT CHS Emissions Schedule'!R$5)/(1-$K29),(($T$45*$R29*('VT CHS Emissions Schedule'!R$8+$N29)/$U$45)+($T$46*$R29*('VT CHS Emissions Schedule'!R$9+$M29)/$U$46)+($T$47*$R29*'VT CHS Emissions Schedule'!R$7/$U$47)/(1-$L29)+($T$48*$R29*'VT CHS Emissions Schedule'!R$5/$U$48/(1-$K29))+($T$49*$R29*('VT CHS Emissions Schedule'!R$35+$O29)/$U$49))-($Q29*'VT CHS Emissions Schedule'!R$5)/(1-$K29)))),0)</f>
        <v>1711958.2442340176</v>
      </c>
      <c r="BT29" s="64">
        <f>IF(BT$15&lt;2025+$T29,(IF($B29="Natural gas",($P29*AT29)/(1-$I29)-($Q29*'VT CHS Emissions Schedule'!S$5)/(1-$K29),IF(OR($B29="Propane",$B29="Oil"),($P29*AT29)-($Q29*'VT CHS Emissions Schedule'!S$5)/(1-$K29),(($T$45*$R29*('VT CHS Emissions Schedule'!S$8+$N29)/$U$45)+($T$46*$R29*('VT CHS Emissions Schedule'!S$9+$M29)/$U$46)+($T$47*$R29*'VT CHS Emissions Schedule'!S$7/$U$47)/(1-$L29)+($T$48*$R29*'VT CHS Emissions Schedule'!S$5/$U$48/(1-$K29))+($T$49*$R29*('VT CHS Emissions Schedule'!S$35+$O29)/$U$49))-($Q29*'VT CHS Emissions Schedule'!S$5)/(1-$K29)))),0)</f>
        <v>1711958.2442340176</v>
      </c>
      <c r="BU29" s="64">
        <f>IF(BU$15&lt;2025+$T29,(IF($B29="Natural gas",($P29*AU29)/(1-$I29)-($Q29*'VT CHS Emissions Schedule'!T$5)/(1-$K29),IF(OR($B29="Propane",$B29="Oil"),($P29*AU29)-($Q29*'VT CHS Emissions Schedule'!T$5)/(1-$K29),(($T$45*$R29*('VT CHS Emissions Schedule'!T$8+$N29)/$U$45)+($T$46*$R29*('VT CHS Emissions Schedule'!T$9+$M29)/$U$46)+($T$47*$R29*'VT CHS Emissions Schedule'!T$7/$U$47)/(1-$L29)+($T$48*$R29*'VT CHS Emissions Schedule'!T$5/$U$48/(1-$K29))+($T$49*$R29*('VT CHS Emissions Schedule'!T$35+$O29)/$U$49))-($Q29*'VT CHS Emissions Schedule'!T$5)/(1-$K29)))),0)</f>
        <v>1711958.2442340176</v>
      </c>
      <c r="BV29" s="64">
        <f>IF(BV$15&lt;2025+$T29,(IF($B29="Natural gas",($P29*AV29)/(1-$I29)-($Q29*'VT CHS Emissions Schedule'!U$5)/(1-$K29),IF(OR($B29="Propane",$B29="Oil"),($P29*AV29)-($Q29*'VT CHS Emissions Schedule'!U$5)/(1-$K29),(($T$45*$R29*('VT CHS Emissions Schedule'!U$8+$N29)/$U$45)+($T$46*$R29*('VT CHS Emissions Schedule'!U$9+$M29)/$U$46)+($T$47*$R29*'VT CHS Emissions Schedule'!U$7/$U$47)/(1-$L29)+($T$48*$R29*'VT CHS Emissions Schedule'!U$5/$U$48/(1-$K29))+($T$49*$R29*('VT CHS Emissions Schedule'!U$35+$O29)/$U$49))-($Q29*'VT CHS Emissions Schedule'!U$5)/(1-$K29)))),0)</f>
        <v>1711958.2442340176</v>
      </c>
      <c r="BW29" s="64">
        <f>IF(BW$15&lt;2025+$T29,(IF($B29="Natural gas",($P29*AW29)/(1-$I29)-($Q29*'VT CHS Emissions Schedule'!V$5)/(1-$K29),IF(OR($B29="Propane",$B29="Oil"),($P29*AW29)-($Q29*'VT CHS Emissions Schedule'!V$5)/(1-$K29),(($T$45*$R29*('VT CHS Emissions Schedule'!V$8+$N29)/$U$45)+($T$46*$R29*('VT CHS Emissions Schedule'!V$9+$M29)/$U$46)+($T$47*$R29*'VT CHS Emissions Schedule'!V$7/$U$47)/(1-$L29)+($T$48*$R29*'VT CHS Emissions Schedule'!V$5/$U$48/(1-$K29))+($T$49*$R29*('VT CHS Emissions Schedule'!V$35+$O29)/$U$49))-($Q29*'VT CHS Emissions Schedule'!V$5)/(1-$K29)))),0)</f>
        <v>1711958.2442340176</v>
      </c>
      <c r="BX29" s="64">
        <f>IF(BX$15&lt;2025+$T29,(IF($B29="Natural gas",($P29*AX29)/(1-$I29)-($Q29*'VT CHS Emissions Schedule'!W$5)/(1-$K29),IF(OR($B29="Propane",$B29="Oil"),($P29*AX29)-($Q29*'VT CHS Emissions Schedule'!W$5)/(1-$K29),(($T$45*$R29*('VT CHS Emissions Schedule'!W$8+$N29)/$U$45)+($T$46*$R29*('VT CHS Emissions Schedule'!W$9+$M29)/$U$46)+($T$47*$R29*'VT CHS Emissions Schedule'!W$7/$U$47)/(1-$L29)+($T$48*$R29*'VT CHS Emissions Schedule'!W$5/$U$48/(1-$K29))+($T$49*$R29*('VT CHS Emissions Schedule'!W$35+$O29)/$U$49))-($Q29*'VT CHS Emissions Schedule'!W$5)/(1-$K29)))),0)</f>
        <v>1711489.1116676929</v>
      </c>
      <c r="BY29" s="64">
        <f>IF(BY$15&lt;2025+$T29,(IF($B29="Natural gas",($P29*AY29)/(1-$I29)-($Q29*'VT CHS Emissions Schedule'!X$5)/(1-$K29),IF(OR($B29="Propane",$B29="Oil"),($P29*AY29)-($Q29*'VT CHS Emissions Schedule'!X$5)/(1-$K29),(($T$45*$R29*('VT CHS Emissions Schedule'!X$8+$N29)/$U$45)+($T$46*$R29*('VT CHS Emissions Schedule'!X$9+$M29)/$U$46)+($T$47*$R29*'VT CHS Emissions Schedule'!X$7/$U$47)/(1-$L29)+($T$48*$R29*'VT CHS Emissions Schedule'!X$5/$U$48/(1-$K29))+($T$49*$R29*('VT CHS Emissions Schedule'!X$35+$O29)/$U$49))-($Q29*'VT CHS Emissions Schedule'!X$5)/(1-$K29)))),0)</f>
        <v>1711489.1116676929</v>
      </c>
      <c r="BZ29" s="64">
        <f>IF(BZ$15&lt;2025+$T29,(IF($B29="Natural gas",($P29*AZ29)/(1-$I29)-($Q29*'VT CHS Emissions Schedule'!Y$5)/(1-$K29),IF(OR($B29="Propane",$B29="Oil"),($P29*AZ29)-($Q29*'VT CHS Emissions Schedule'!Y$5)/(1-$K29),(($T$45*$R29*('VT CHS Emissions Schedule'!Y$8+$N29)/$U$45)+($T$46*$R29*('VT CHS Emissions Schedule'!Y$9+$M29)/$U$46)+($T$47*$R29*'VT CHS Emissions Schedule'!Y$7/$U$47)/(1-$L29)+($T$48*$R29*'VT CHS Emissions Schedule'!Y$5/$U$48/(1-$K29))+($T$49*$R29*('VT CHS Emissions Schedule'!Y$35+$O29)/$U$49))-($Q29*'VT CHS Emissions Schedule'!Y$5)/(1-$K29)))),0)</f>
        <v>1711489.1116676929</v>
      </c>
      <c r="CA29" s="64">
        <f>IF(CA$15&lt;2025+$T29,(IF($B29="Natural gas",($P29*BA29)/(1-$I29)-($Q29*'VT CHS Emissions Schedule'!Z$5)/(1-$K29),IF(OR($B29="Propane",$B29="Oil"),($P29*BA29)-($Q29*'VT CHS Emissions Schedule'!Z$5)/(1-$K29),(($T$45*$R29*('VT CHS Emissions Schedule'!Z$8+$N29)/$U$45)+($T$46*$R29*('VT CHS Emissions Schedule'!Z$9+$M29)/$U$46)+($T$47*$R29*'VT CHS Emissions Schedule'!Z$7/$U$47)/(1-$L29)+($T$48*$R29*'VT CHS Emissions Schedule'!Z$5/$U$48/(1-$K29))+($T$49*$R29*('VT CHS Emissions Schedule'!Z$35+$O29)/$U$49))-($Q29*'VT CHS Emissions Schedule'!Z$5)/(1-$K29)))),0)</f>
        <v>1711489.1116676929</v>
      </c>
      <c r="CB29" s="64">
        <f>IF(CB$15&lt;2025+$T29,(IF($B29="Natural gas",($P29*BB29)/(1-$I29)-($Q29*'VT CHS Emissions Schedule'!AA$5)/(1-$K29),IF(OR($B29="Propane",$B29="Oil"),($P29*BB29)-($Q29*'VT CHS Emissions Schedule'!AA$5)/(1-$K29),(($T$45*$R29*('VT CHS Emissions Schedule'!AA$8+$N29)/$U$45)+($T$46*$R29*('VT CHS Emissions Schedule'!AA$9+$M29)/$U$46)+($T$47*$R29*'VT CHS Emissions Schedule'!AA$7/$U$47)/(1-$L29)+($T$48*$R29*'VT CHS Emissions Schedule'!AA$5/$U$48/(1-$K29))+($T$49*$R29*('VT CHS Emissions Schedule'!AA$35+$O29)/$U$49))-($Q29*'VT CHS Emissions Schedule'!AA$5)/(1-$K29)))),0)</f>
        <v>1711489.1116676929</v>
      </c>
      <c r="CC29" s="64">
        <f>IF(CC$15&lt;2025+$T29,(IF($B29="Natural gas",($P29*BC29)/(1-$I29)-($Q29*'VT CHS Emissions Schedule'!AB$5)/(1-$K29),IF(OR($B29="Propane",$B29="Oil"),($P29*BC29)-($Q29*'VT CHS Emissions Schedule'!AB$5)/(1-$K29),(($T$45*$R29*('VT CHS Emissions Schedule'!AB$8+$N29)/$U$45)+($T$46*$R29*('VT CHS Emissions Schedule'!AB$9+$M29)/$U$46)+($T$47*$R29*'VT CHS Emissions Schedule'!AB$7/$U$47)/(1-$L29)+($T$48*$R29*'VT CHS Emissions Schedule'!AB$5/$U$48/(1-$K29))+($T$49*$R29*('VT CHS Emissions Schedule'!AB$35+$O29)/$U$49))-($Q29*'VT CHS Emissions Schedule'!AB$5)/(1-$K29)))),0)</f>
        <v>1711008.9472447976</v>
      </c>
      <c r="CD29" s="64">
        <f>IF(CD$15&lt;2025+$T29,(IF($B29="Natural gas",($P29*BD29)/(1-$I29)-($Q29*'VT CHS Emissions Schedule'!AC$5)/(1-$K29),IF(OR($B29="Propane",$B29="Oil"),($P29*BD29)-($Q29*'VT CHS Emissions Schedule'!AC$5)/(1-$K29),(($T$45*$R29*('VT CHS Emissions Schedule'!AC$8+$N29)/$U$45)+($T$46*$R29*('VT CHS Emissions Schedule'!AC$9+$M29)/$U$46)+($T$47*$R29*'VT CHS Emissions Schedule'!AC$7/$U$47)/(1-$L29)+($T$48*$R29*'VT CHS Emissions Schedule'!AC$5/$U$48/(1-$K29))+($T$49*$R29*('VT CHS Emissions Schedule'!AC$35+$O29)/$U$49))-($Q29*'VT CHS Emissions Schedule'!AC$5)/(1-$K29)))),0)</f>
        <v>0</v>
      </c>
      <c r="CE29" s="64">
        <f>IF(CE$15&lt;2025+$T29,BE29+($S29*'VT CHS Emissions Schedule'!D$5)/(1-$K29),0)</f>
        <v>1545136.4303451525</v>
      </c>
      <c r="CF29" s="64">
        <f>IF(CF$15&lt;2025+$T29,BF29+($S29*'VT CHS Emissions Schedule'!E$5)/(1-$K29),0)</f>
        <v>1557441.5622248317</v>
      </c>
      <c r="CG29" s="64">
        <f>IF(CG$15&lt;2025+$T29,BG29+($S29*'VT CHS Emissions Schedule'!F$5)/(1-$K29),0)</f>
        <v>1575266.2091607072</v>
      </c>
      <c r="CH29" s="64">
        <f>IF(CH$15&lt;2025+$T29,BH29+($S29*'VT CHS Emissions Schedule'!G$5)/(1-$K29),0)</f>
        <v>1593090.8560965825</v>
      </c>
      <c r="CI29" s="64">
        <f>IF(CI$15&lt;2025+$T29,BI29+($S29*'VT CHS Emissions Schedule'!H$5)/(1-$K29),0)</f>
        <v>1610702.7716449907</v>
      </c>
      <c r="CJ29" s="64">
        <f>IF(CJ$15&lt;2025+$T29,BJ29+($S29*'VT CHS Emissions Schedule'!I$5)/(1-$K29),0)</f>
        <v>1628527.418580866</v>
      </c>
      <c r="CK29" s="64">
        <f>IF(CK$15&lt;2025+$T29,BK29+($S29*'VT CHS Emissions Schedule'!J$5)/(1-$K29),0)</f>
        <v>1646352.0655167412</v>
      </c>
      <c r="CL29" s="64">
        <f>IF(CL$15&lt;2025+$T29,BL29+($S29*'VT CHS Emissions Schedule'!K$5)/(1-$K29),0)</f>
        <v>1664176.7124526168</v>
      </c>
      <c r="CM29" s="64">
        <f>IF(CM$15&lt;2025+$T29,BM29+($S29*'VT CHS Emissions Schedule'!L$5)/(1-$K29),0)</f>
        <v>1682001.3593884921</v>
      </c>
      <c r="CN29" s="64">
        <f>IF(CN$15&lt;2025+$T29,BN29+($S29*'VT CHS Emissions Schedule'!M$5)/(1-$K29),0)</f>
        <v>1690827.6122665394</v>
      </c>
      <c r="CO29" s="64">
        <f>IF(CO$15&lt;2025+$T29,BO29+($S29*'VT CHS Emissions Schedule'!N$5)/(1-$K29),0)</f>
        <v>1708652.2592024147</v>
      </c>
      <c r="CP29" s="64">
        <f>IF(CP$15&lt;2025+$T29,BP29+($S29*'VT CHS Emissions Schedule'!O$5)/(1-$K29),0)</f>
        <v>1708652.2592024147</v>
      </c>
      <c r="CQ29" s="64">
        <f>IF(CQ$15&lt;2025+$T29,BQ29+($S29*'VT CHS Emissions Schedule'!P$5)/(1-$K29),0)</f>
        <v>1708652.2592024147</v>
      </c>
      <c r="CR29" s="64">
        <f>IF(CR$15&lt;2025+$T29,BR29+($S29*'VT CHS Emissions Schedule'!Q$5)/(1-$K29),0)</f>
        <v>1708652.2592024147</v>
      </c>
      <c r="CS29" s="64">
        <f>IF(CS$15&lt;2025+$T29,BS29+($S29*'VT CHS Emissions Schedule'!R$5)/(1-$K29),0)</f>
        <v>1707086.42923706</v>
      </c>
      <c r="CT29" s="64">
        <f>IF(CT$15&lt;2025+$T29,BT29+($S29*'VT CHS Emissions Schedule'!S$5)/(1-$K29),0)</f>
        <v>1707086.42923706</v>
      </c>
      <c r="CU29" s="64">
        <f>IF(CU$15&lt;2025+$T29,BU29+($S29*'VT CHS Emissions Schedule'!T$5)/(1-$K29),0)</f>
        <v>1707086.42923706</v>
      </c>
      <c r="CV29" s="64">
        <f>IF(CV$15&lt;2025+$T29,BV29+($S29*'VT CHS Emissions Schedule'!U$5)/(1-$K29),0)</f>
        <v>1707086.42923706</v>
      </c>
      <c r="CW29" s="64">
        <f>IF(CW$15&lt;2025+$T29,BW29+($S29*'VT CHS Emissions Schedule'!V$5)/(1-$K29),0)</f>
        <v>1707086.42923706</v>
      </c>
      <c r="CX29" s="64">
        <f>IF(CX$15&lt;2025+$T29,BX29+($S29*'VT CHS Emissions Schedule'!W$5)/(1-$K29),0)</f>
        <v>1706617.2966707353</v>
      </c>
      <c r="CY29" s="64">
        <f>IF(CY$15&lt;2025+$T29,BY29+($S29*'VT CHS Emissions Schedule'!X$5)/(1-$K29),0)</f>
        <v>1706617.2966707353</v>
      </c>
      <c r="CZ29" s="64">
        <f>IF(CZ$15&lt;2025+$T29,BZ29+($S29*'VT CHS Emissions Schedule'!Y$5)/(1-$K29),0)</f>
        <v>1706617.2966707353</v>
      </c>
      <c r="DA29" s="64">
        <f>IF(DA$15&lt;2025+$T29,CA29+($S29*'VT CHS Emissions Schedule'!Z$5)/(1-$K29),0)</f>
        <v>1706617.2966707353</v>
      </c>
      <c r="DB29" s="64">
        <f>IF(DB$15&lt;2025+$T29,CB29+($S29*'VT CHS Emissions Schedule'!AA$5)/(1-$K29),0)</f>
        <v>1706617.2966707353</v>
      </c>
      <c r="DC29" s="64">
        <f>IF(DC$15&lt;2025+$T29,CC29+($S29*'VT CHS Emissions Schedule'!AB$5)/(1-$K29),0)</f>
        <v>1706137.1322478401</v>
      </c>
      <c r="DD29" s="64">
        <f>IF(DD$15&lt;2025+$T29,CD29+($S29*'VT CHS Emissions Schedule'!AC$5)/(1-$K29),0)</f>
        <v>0</v>
      </c>
    </row>
    <row r="30" spans="1:108" ht="15.75" x14ac:dyDescent="0.25">
      <c r="A30" s="504"/>
      <c r="B30" s="112" t="s">
        <v>10</v>
      </c>
      <c r="C30" s="64">
        <f t="shared" si="5"/>
        <v>52142936.6692724</v>
      </c>
      <c r="D30" s="64">
        <f t="shared" si="6"/>
        <v>51959984.090973593</v>
      </c>
      <c r="E30" s="223">
        <f t="shared" si="1"/>
        <v>52.142936669272402</v>
      </c>
      <c r="F30" s="111">
        <f t="shared" si="2"/>
        <v>1952524.9004490722</v>
      </c>
      <c r="G30" s="64">
        <f>IF($B30="Natural gas",($P30*AE30)/(1-$I30)-($Q30*'VT CHS Emissions Schedule'!D$5)/(1-$K30),IF(OR($B30="Propane",$B30="Oil"),($P30*AE30)-($Q30*'VT CHS Emissions Schedule'!D$5)/(1-$K30),(($T$45*$R30*('VT CHS Emissions Schedule'!D$8+$N30)/$U$45)+($T$46*$R30*('VT CHS Emissions Schedule'!D$9+$M30)/$U$46)+($T$47*$R30*'VT CHS Emissions Schedule'!D$7/$U$47)/(1-$L30)+($T$48*$R30*'VT CHS Emissions Schedule'!D$5/$U$48/(1-$K30))+($T$49*$R30*('VT CHS Emissions Schedule'!D$35+$N30)/$U$49))-($Q30*'VT CHS Emissions Schedule'!D$5)/(1-$K30)))</f>
        <v>1968516.2069687308</v>
      </c>
      <c r="H30" s="64">
        <f>($S30*'VT CHS Emissions Schedule'!D$5)/(1-$K30)</f>
        <v>-15991.306519658605</v>
      </c>
      <c r="I30" s="66">
        <f>_xlfn.XLOOKUP(B30,Lookups!$A$3:$A$15,Lookups!$E$3:$E$15)</f>
        <v>0</v>
      </c>
      <c r="J30" s="65">
        <f>_xlfn.XLOOKUP(B30,Lookups!$A$3:$A$15,Lookups!$D$3:$D$15)</f>
        <v>0.21490000000000001</v>
      </c>
      <c r="K30" s="66">
        <f>Lookups!$E$6</f>
        <v>0.04</v>
      </c>
      <c r="L30" s="66">
        <f>Lookups!$E$5</f>
        <v>1.4E-2</v>
      </c>
      <c r="M30" s="65">
        <f>Lookups!$D$4</f>
        <v>0.32764300000000002</v>
      </c>
      <c r="N30" s="65">
        <f>Lookups!$D$3</f>
        <v>0.21490000000000001</v>
      </c>
      <c r="O30" s="65">
        <f>Lookups!$D$8</f>
        <v>1.3776766038113153</v>
      </c>
      <c r="P30" s="64">
        <f t="shared" si="14"/>
        <v>26397.925925925923</v>
      </c>
      <c r="Q30" s="64">
        <f t="shared" si="3"/>
        <v>6109.2342857142858</v>
      </c>
      <c r="R30" s="64">
        <f t="shared" si="8"/>
        <v>21382.32</v>
      </c>
      <c r="S30" s="64">
        <f t="shared" si="4"/>
        <v>-406.46686567164164</v>
      </c>
      <c r="T30" s="68">
        <v>25</v>
      </c>
      <c r="U30" s="64">
        <v>12000</v>
      </c>
      <c r="V30" s="64">
        <v>1681</v>
      </c>
      <c r="W30" s="71">
        <f t="shared" si="15"/>
        <v>3.5</v>
      </c>
      <c r="X30" s="72">
        <f t="shared" si="0"/>
        <v>0.81</v>
      </c>
      <c r="Y30" s="64">
        <v>12000</v>
      </c>
      <c r="Z30" s="72">
        <f t="shared" si="16"/>
        <v>20.100000000000001</v>
      </c>
      <c r="AA30" s="64">
        <v>591</v>
      </c>
      <c r="AB30" s="80">
        <v>0.68</v>
      </c>
      <c r="AC30" s="74">
        <v>3.5999999999999999E-3</v>
      </c>
      <c r="AD30" s="75">
        <v>1.06E-3</v>
      </c>
      <c r="AE30" s="67">
        <f>IF(AE$15&lt;2025+$T30,$J30+_xlfn.XLOOKUP(_xlfn.XLOOKUP($B30,Lookups!$A$3:$A$17,Lookups!$B$3:$B$17),'VT CHS Emissions Schedule'!$A:$A,'VT CHS Emissions Schedule'!D:D),0)</f>
        <v>83.675778824907852</v>
      </c>
      <c r="AF30" s="67">
        <f>IF(AF$15&lt;2025+$T30,$J30+_xlfn.XLOOKUP(_xlfn.XLOOKUP($B30,Lookups!$A$3:$A$17,Lookups!$B$3:$B$17),'VT CHS Emissions Schedule'!$A:$A,'VT CHS Emissions Schedule'!E:E),0)</f>
        <v>83.675778824907852</v>
      </c>
      <c r="AG30" s="67">
        <f>IF(AG$15&lt;2025+$T30,$J30+_xlfn.XLOOKUP(_xlfn.XLOOKUP($B30,Lookups!$A$3:$A$17,Lookups!$B$3:$B$17),'VT CHS Emissions Schedule'!$A:$A,'VT CHS Emissions Schedule'!F:F),0)</f>
        <v>83.675778824907852</v>
      </c>
      <c r="AH30" s="67">
        <f>IF(AH$15&lt;2025+$T30,$J30+_xlfn.XLOOKUP(_xlfn.XLOOKUP($B30,Lookups!$A$3:$A$17,Lookups!$B$3:$B$17),'VT CHS Emissions Schedule'!$A:$A,'VT CHS Emissions Schedule'!G:G),0)</f>
        <v>83.675778824907852</v>
      </c>
      <c r="AI30" s="67">
        <f>IF(AI$15&lt;2025+$T30,$J30+_xlfn.XLOOKUP(_xlfn.XLOOKUP($B30,Lookups!$A$3:$A$17,Lookups!$B$3:$B$17),'VT CHS Emissions Schedule'!$A:$A,'VT CHS Emissions Schedule'!H:H),0)</f>
        <v>83.675778824907852</v>
      </c>
      <c r="AJ30" s="67">
        <f>IF(AJ$15&lt;2025+$T30,$J30+_xlfn.XLOOKUP(_xlfn.XLOOKUP($B30,Lookups!$A$3:$A$17,Lookups!$B$3:$B$17),'VT CHS Emissions Schedule'!$A:$A,'VT CHS Emissions Schedule'!I:I),0)</f>
        <v>83.140679593152342</v>
      </c>
      <c r="AK30" s="67">
        <f>IF(AK$15&lt;2025+$T30,$J30+_xlfn.XLOOKUP(_xlfn.XLOOKUP($B30,Lookups!$A$3:$A$17,Lookups!$B$3:$B$17),'VT CHS Emissions Schedule'!$A:$A,'VT CHS Emissions Schedule'!J:J),0)</f>
        <v>83.140679593152342</v>
      </c>
      <c r="AL30" s="67">
        <f>IF(AL$15&lt;2025+$T30,$J30+_xlfn.XLOOKUP(_xlfn.XLOOKUP($B30,Lookups!$A$3:$A$17,Lookups!$B$3:$B$17),'VT CHS Emissions Schedule'!$A:$A,'VT CHS Emissions Schedule'!K:K),0)</f>
        <v>83.140679593152342</v>
      </c>
      <c r="AM30" s="67">
        <f>IF(AM$15&lt;2025+$T30,$J30+_xlfn.XLOOKUP(_xlfn.XLOOKUP($B30,Lookups!$A$3:$A$17,Lookups!$B$3:$B$17),'VT CHS Emissions Schedule'!$A:$A,'VT CHS Emissions Schedule'!L:L),0)</f>
        <v>83.140679593152342</v>
      </c>
      <c r="AN30" s="67">
        <f>IF(AN$15&lt;2025+$T30,$J30+_xlfn.XLOOKUP(_xlfn.XLOOKUP($B30,Lookups!$A$3:$A$17,Lookups!$B$3:$B$17),'VT CHS Emissions Schedule'!$A:$A,'VT CHS Emissions Schedule'!M:M),0)</f>
        <v>83.140679593152342</v>
      </c>
      <c r="AO30" s="67">
        <f>IF(AO$15&lt;2025+$T30,$J30+_xlfn.XLOOKUP(_xlfn.XLOOKUP($B30,Lookups!$A$3:$A$17,Lookups!$B$3:$B$17),'VT CHS Emissions Schedule'!$A:$A,'VT CHS Emissions Schedule'!N:N),0)</f>
        <v>83.051577010969226</v>
      </c>
      <c r="AP30" s="67">
        <f>IF(AP$15&lt;2025+$T30,$J30+_xlfn.XLOOKUP(_xlfn.XLOOKUP($B30,Lookups!$A$3:$A$17,Lookups!$B$3:$B$17),'VT CHS Emissions Schedule'!$A:$A,'VT CHS Emissions Schedule'!O:O),0)</f>
        <v>83.051577010969226</v>
      </c>
      <c r="AQ30" s="67">
        <f>IF(AQ$15&lt;2025+$T30,$J30+_xlfn.XLOOKUP(_xlfn.XLOOKUP($B30,Lookups!$A$3:$A$17,Lookups!$B$3:$B$17),'VT CHS Emissions Schedule'!$A:$A,'VT CHS Emissions Schedule'!P:P),0)</f>
        <v>83.051577010969226</v>
      </c>
      <c r="AR30" s="67">
        <f>IF(AR$15&lt;2025+$T30,$J30+_xlfn.XLOOKUP(_xlfn.XLOOKUP($B30,Lookups!$A$3:$A$17,Lookups!$B$3:$B$17),'VT CHS Emissions Schedule'!$A:$A,'VT CHS Emissions Schedule'!Q:Q),0)</f>
        <v>83.051577010969226</v>
      </c>
      <c r="AS30" s="67">
        <f>IF(AS$15&lt;2025+$T30,$J30+_xlfn.XLOOKUP(_xlfn.XLOOKUP($B30,Lookups!$A$3:$A$17,Lookups!$B$3:$B$17),'VT CHS Emissions Schedule'!$A:$A,'VT CHS Emissions Schedule'!R:R),0)</f>
        <v>83.051577010969226</v>
      </c>
      <c r="AT30" s="67">
        <f>IF(AT$15&lt;2025+$T30,$J30+_xlfn.XLOOKUP(_xlfn.XLOOKUP($B30,Lookups!$A$3:$A$17,Lookups!$B$3:$B$17),'VT CHS Emissions Schedule'!$A:$A,'VT CHS Emissions Schedule'!S:S),0)</f>
        <v>83.023630912136326</v>
      </c>
      <c r="AU30" s="67">
        <f>IF(AU$15&lt;2025+$T30,$J30+_xlfn.XLOOKUP(_xlfn.XLOOKUP($B30,Lookups!$A$3:$A$17,Lookups!$B$3:$B$17),'VT CHS Emissions Schedule'!$A:$A,'VT CHS Emissions Schedule'!T:T),0)</f>
        <v>83.023630912136326</v>
      </c>
      <c r="AV30" s="67">
        <f>IF(AV$15&lt;2025+$T30,$J30+_xlfn.XLOOKUP(_xlfn.XLOOKUP($B30,Lookups!$A$3:$A$17,Lookups!$B$3:$B$17),'VT CHS Emissions Schedule'!$A:$A,'VT CHS Emissions Schedule'!U:U),0)</f>
        <v>83.023630912136326</v>
      </c>
      <c r="AW30" s="67">
        <f>IF(AW$15&lt;2025+$T30,$J30+_xlfn.XLOOKUP(_xlfn.XLOOKUP($B30,Lookups!$A$3:$A$17,Lookups!$B$3:$B$17),'VT CHS Emissions Schedule'!$A:$A,'VT CHS Emissions Schedule'!V:V),0)</f>
        <v>83.023630912136326</v>
      </c>
      <c r="AX30" s="67">
        <f>IF(AX$15&lt;2025+$T30,$J30+_xlfn.XLOOKUP(_xlfn.XLOOKUP($B30,Lookups!$A$3:$A$17,Lookups!$B$3:$B$17),'VT CHS Emissions Schedule'!$A:$A,'VT CHS Emissions Schedule'!W:W),0)</f>
        <v>83.023630912136326</v>
      </c>
      <c r="AY30" s="67">
        <f>IF(AY$15&lt;2025+$T30,$J30+_xlfn.XLOOKUP(_xlfn.XLOOKUP($B30,Lookups!$A$3:$A$17,Lookups!$B$3:$B$17),'VT CHS Emissions Schedule'!$A:$A,'VT CHS Emissions Schedule'!X:X),0)</f>
        <v>82.995027648620876</v>
      </c>
      <c r="AZ30" s="67">
        <f>IF(AZ$15&lt;2025+$T30,$J30+_xlfn.XLOOKUP(_xlfn.XLOOKUP($B30,Lookups!$A$3:$A$17,Lookups!$B$3:$B$17),'VT CHS Emissions Schedule'!$A:$A,'VT CHS Emissions Schedule'!Y:Y),0)</f>
        <v>82.995027648620876</v>
      </c>
      <c r="BA30" s="67">
        <f>IF(BA$15&lt;2025+$T30,$J30+_xlfn.XLOOKUP(_xlfn.XLOOKUP($B30,Lookups!$A$3:$A$17,Lookups!$B$3:$B$17),'VT CHS Emissions Schedule'!$A:$A,'VT CHS Emissions Schedule'!Z:Z),0)</f>
        <v>82.995027648620876</v>
      </c>
      <c r="BB30" s="67">
        <f>IF(BB$15&lt;2025+$T30,$J30+_xlfn.XLOOKUP(_xlfn.XLOOKUP($B30,Lookups!$A$3:$A$17,Lookups!$B$3:$B$17),'VT CHS Emissions Schedule'!$A:$A,'VT CHS Emissions Schedule'!AA:AA),0)</f>
        <v>82.995027648620876</v>
      </c>
      <c r="BC30" s="67">
        <f>IF(BC$15&lt;2025+$T30,$J30+_xlfn.XLOOKUP(_xlfn.XLOOKUP($B30,Lookups!$A$3:$A$17,Lookups!$B$3:$B$17),'VT CHS Emissions Schedule'!$A:$A,'VT CHS Emissions Schedule'!AB:AB),0)</f>
        <v>82.995027648620876</v>
      </c>
      <c r="BD30" s="67">
        <f>IF(BD$15&lt;2025+$T30,$J30+_xlfn.XLOOKUP(_xlfn.XLOOKUP($B30,Lookups!$A$3:$A$17,Lookups!$B$3:$B$17),'VT CHS Emissions Schedule'!$A:$A,'VT CHS Emissions Schedule'!AC:AC),0)</f>
        <v>0</v>
      </c>
      <c r="BE30" s="64">
        <f>IF(BE$15&lt;2025+$T30,(IF($B30="Natural gas",($P30*AE30)/(1-$I30)-($Q30*'VT CHS Emissions Schedule'!D$5)/(1-$K30),IF(OR($B30="Propane",$B30="Oil"),($P30*AE30)-($Q30*'VT CHS Emissions Schedule'!D$5)/(1-$K30),(($T$45*$R30*('VT CHS Emissions Schedule'!D$8+$N30)/$U$45)+($T$46*$R30*('VT CHS Emissions Schedule'!D$9+$M30)/$U$46)+($T$47*$R30*'VT CHS Emissions Schedule'!D$7/$U$47)/(1-$L30)+($T$48*$R30*'VT CHS Emissions Schedule'!D$5/$U$48/(1-$K30))+($T$49*$R30*('VT CHS Emissions Schedule'!D$35+$O30)/$U$49))-($Q30*'VT CHS Emissions Schedule'!D$5)/(1-$K30)))),0)</f>
        <v>1968516.2069687308</v>
      </c>
      <c r="BF30" s="64">
        <f>IF(BF$15&lt;2025+$T30,(IF($B30="Natural gas",($P30*AF30)/(1-$I30)-($Q30*'VT CHS Emissions Schedule'!E$5)/(1-$K30),IF(OR($B30="Propane",$B30="Oil"),($P30*AF30)-($Q30*'VT CHS Emissions Schedule'!E$5)/(1-$K30),(($T$45*$R30*('VT CHS Emissions Schedule'!E$8+$N30)/$U$45)+($T$46*$R30*('VT CHS Emissions Schedule'!E$9+$M30)/$U$46)+($T$47*$R30*'VT CHS Emissions Schedule'!E$7/$U$47)/(1-$L30)+($T$48*$R30*'VT CHS Emissions Schedule'!E$5/$U$48/(1-$K30))+($T$49*$R30*('VT CHS Emissions Schedule'!E$35+$O30)/$U$49))-($Q30*'VT CHS Emissions Schedule'!E$5)/(1-$K30)))),0)</f>
        <v>1985228.904752336</v>
      </c>
      <c r="BG30" s="64">
        <f>IF(BG$15&lt;2025+$T30,(IF($B30="Natural gas",($P30*AG30)/(1-$I30)-($Q30*'VT CHS Emissions Schedule'!F$5)/(1-$K30),IF(OR($B30="Propane",$B30="Oil"),($P30*AG30)-($Q30*'VT CHS Emissions Schedule'!F$5)/(1-$K30),(($T$45*$R30*('VT CHS Emissions Schedule'!F$8+$N30)/$U$45)+($T$46*$R30*('VT CHS Emissions Schedule'!F$9+$M30)/$U$46)+($T$47*$R30*'VT CHS Emissions Schedule'!F$7/$U$47)/(1-$L30)+($T$48*$R30*'VT CHS Emissions Schedule'!F$5/$U$48/(1-$K30))+($T$49*$R30*('VT CHS Emissions Schedule'!F$35+$O30)/$U$49))-($Q30*'VT CHS Emissions Schedule'!F$5)/(1-$K30)))),0)</f>
        <v>2001941.6025359414</v>
      </c>
      <c r="BH30" s="64">
        <f>IF(BH$15&lt;2025+$T30,(IF($B30="Natural gas",($P30*AH30)/(1-$I30)-($Q30*'VT CHS Emissions Schedule'!G$5)/(1-$K30),IF(OR($B30="Propane",$B30="Oil"),($P30*AH30)-($Q30*'VT CHS Emissions Schedule'!G$5)/(1-$K30),(($T$45*$R30*('VT CHS Emissions Schedule'!G$8+$N30)/$U$45)+($T$46*$R30*('VT CHS Emissions Schedule'!G$9+$M30)/$U$46)+($T$47*$R30*'VT CHS Emissions Schedule'!G$7/$U$47)/(1-$L30)+($T$48*$R30*'VT CHS Emissions Schedule'!G$5/$U$48/(1-$K30))+($T$49*$R30*('VT CHS Emissions Schedule'!G$35+$O30)/$U$49))-($Q30*'VT CHS Emissions Schedule'!G$5)/(1-$K30)))),0)</f>
        <v>2018654.3003195466</v>
      </c>
      <c r="BI30" s="64">
        <f>IF(BI$15&lt;2025+$T30,(IF($B30="Natural gas",($P30*AI30)/(1-$I30)-($Q30*'VT CHS Emissions Schedule'!H$5)/(1-$K30),IF(OR($B30="Propane",$B30="Oil"),($P30*AI30)-($Q30*'VT CHS Emissions Schedule'!H$5)/(1-$K30),(($T$45*$R30*('VT CHS Emissions Schedule'!H$8+$N30)/$U$45)+($T$46*$R30*('VT CHS Emissions Schedule'!H$9+$M30)/$U$46)+($T$47*$R30*'VT CHS Emissions Schedule'!H$7/$U$47)/(1-$L30)+($T$48*$R30*'VT CHS Emissions Schedule'!H$5/$U$48/(1-$K30))+($T$49*$R30*('VT CHS Emissions Schedule'!H$35+$O30)/$U$49))-($Q30*'VT CHS Emissions Schedule'!H$5)/(1-$K30)))),0)</f>
        <v>2035366.998103152</v>
      </c>
      <c r="BJ30" s="64">
        <f>IF(BJ$15&lt;2025+$T30,(IF($B30="Natural gas",($P30*AJ30)/(1-$I30)-($Q30*'VT CHS Emissions Schedule'!I$5)/(1-$K30),IF(OR($B30="Propane",$B30="Oil"),($P30*AJ30)-($Q30*'VT CHS Emissions Schedule'!I$5)/(1-$K30),(($T$45*$R30*('VT CHS Emissions Schedule'!I$8+$N30)/$U$45)+($T$46*$R30*('VT CHS Emissions Schedule'!I$9+$M30)/$U$46)+($T$47*$R30*'VT CHS Emissions Schedule'!I$7/$U$47)/(1-$L30)+($T$48*$R30*'VT CHS Emissions Schedule'!I$5/$U$48/(1-$K30))+($T$49*$R30*('VT CHS Emissions Schedule'!I$35+$O30)/$U$49))-($Q30*'VT CHS Emissions Schedule'!I$5)/(1-$K30)))),0)</f>
        <v>2037954.1860038554</v>
      </c>
      <c r="BK30" s="64">
        <f>IF(BK$15&lt;2025+$T30,(IF($B30="Natural gas",($P30*AK30)/(1-$I30)-($Q30*'VT CHS Emissions Schedule'!J$5)/(1-$K30),IF(OR($B30="Propane",$B30="Oil"),($P30*AK30)-($Q30*'VT CHS Emissions Schedule'!J$5)/(1-$K30),(($T$45*$R30*('VT CHS Emissions Schedule'!J$8+$N30)/$U$45)+($T$46*$R30*('VT CHS Emissions Schedule'!J$9+$M30)/$U$46)+($T$47*$R30*'VT CHS Emissions Schedule'!J$7/$U$47)/(1-$L30)+($T$48*$R30*'VT CHS Emissions Schedule'!J$5/$U$48/(1-$K30))+($T$49*$R30*('VT CHS Emissions Schedule'!J$35+$O30)/$U$49))-($Q30*'VT CHS Emissions Schedule'!J$5)/(1-$K30)))),0)</f>
        <v>2054666.8837874606</v>
      </c>
      <c r="BL30" s="64">
        <f>IF(BL$15&lt;2025+$T30,(IF($B30="Natural gas",($P30*AL30)/(1-$I30)-($Q30*'VT CHS Emissions Schedule'!K$5)/(1-$K30),IF(OR($B30="Propane",$B30="Oil"),($P30*AL30)-($Q30*'VT CHS Emissions Schedule'!K$5)/(1-$K30),(($T$45*$R30*('VT CHS Emissions Schedule'!K$8+$N30)/$U$45)+($T$46*$R30*('VT CHS Emissions Schedule'!K$9+$M30)/$U$46)+($T$47*$R30*'VT CHS Emissions Schedule'!K$7/$U$47)/(1-$L30)+($T$48*$R30*'VT CHS Emissions Schedule'!K$5/$U$48/(1-$K30))+($T$49*$R30*('VT CHS Emissions Schedule'!K$35+$O30)/$U$49))-($Q30*'VT CHS Emissions Schedule'!K$5)/(1-$K30)))),0)</f>
        <v>2071379.5815710661</v>
      </c>
      <c r="BM30" s="64">
        <f>IF(BM$15&lt;2025+$T30,(IF($B30="Natural gas",($P30*AM30)/(1-$I30)-($Q30*'VT CHS Emissions Schedule'!L$5)/(1-$K30),IF(OR($B30="Propane",$B30="Oil"),($P30*AM30)-($Q30*'VT CHS Emissions Schedule'!L$5)/(1-$K30),(($T$45*$R30*('VT CHS Emissions Schedule'!L$8+$N30)/$U$45)+($T$46*$R30*('VT CHS Emissions Schedule'!L$9+$M30)/$U$46)+($T$47*$R30*'VT CHS Emissions Schedule'!L$7/$U$47)/(1-$L30)+($T$48*$R30*'VT CHS Emissions Schedule'!L$5/$U$48/(1-$K30))+($T$49*$R30*('VT CHS Emissions Schedule'!L$35+$O30)/$U$49))-($Q30*'VT CHS Emissions Schedule'!L$5)/(1-$K30)))),0)</f>
        <v>2088092.2793546712</v>
      </c>
      <c r="BN30" s="64">
        <f>IF(BN$15&lt;2025+$T30,(IF($B30="Natural gas",($P30*AN30)/(1-$I30)-($Q30*'VT CHS Emissions Schedule'!M$5)/(1-$K30),IF(OR($B30="Propane",$B30="Oil"),($P30*AN30)-($Q30*'VT CHS Emissions Schedule'!M$5)/(1-$K30),(($T$45*$R30*('VT CHS Emissions Schedule'!M$8+$N30)/$U$45)+($T$46*$R30*('VT CHS Emissions Schedule'!M$9+$M30)/$U$46)+($T$47*$R30*'VT CHS Emissions Schedule'!M$7/$U$47)/(1-$L30)+($T$48*$R30*'VT CHS Emissions Schedule'!M$5/$U$48/(1-$K30))+($T$49*$R30*('VT CHS Emissions Schedule'!M$35+$O30)/$U$49))-($Q30*'VT CHS Emissions Schedule'!M$5)/(1-$K30)))),0)</f>
        <v>2104804.9771382767</v>
      </c>
      <c r="BO30" s="64">
        <f>IF(BO$15&lt;2025+$T30,(IF($B30="Natural gas",($P30*AO30)/(1-$I30)-($Q30*'VT CHS Emissions Schedule'!N$5)/(1-$K30),IF(OR($B30="Propane",$B30="Oil"),($P30*AO30)-($Q30*'VT CHS Emissions Schedule'!N$5)/(1-$K30),(($T$45*$R30*('VT CHS Emissions Schedule'!N$8+$N30)/$U$45)+($T$46*$R30*('VT CHS Emissions Schedule'!N$9+$M30)/$U$46)+($T$47*$R30*'VT CHS Emissions Schedule'!N$7/$U$47)/(1-$L30)+($T$48*$R30*'VT CHS Emissions Schedule'!N$5/$U$48/(1-$K30))+($T$49*$R30*('VT CHS Emissions Schedule'!N$35+$O30)/$U$49))-($Q30*'VT CHS Emissions Schedule'!N$5)/(1-$K30)))),0)</f>
        <v>2119165.5515576033</v>
      </c>
      <c r="BP30" s="64">
        <f>IF(BP$15&lt;2025+$T30,(IF($B30="Natural gas",($P30*AP30)/(1-$I30)-($Q30*'VT CHS Emissions Schedule'!O$5)/(1-$K30),IF(OR($B30="Propane",$B30="Oil"),($P30*AP30)-($Q30*'VT CHS Emissions Schedule'!O$5)/(1-$K30),(($T$45*$R30*('VT CHS Emissions Schedule'!O$8+$N30)/$U$45)+($T$46*$R30*('VT CHS Emissions Schedule'!O$9+$M30)/$U$46)+($T$47*$R30*'VT CHS Emissions Schedule'!O$7/$U$47)/(1-$L30)+($T$48*$R30*'VT CHS Emissions Schedule'!O$5/$U$48/(1-$K30))+($T$49*$R30*('VT CHS Emissions Schedule'!O$35+$O30)/$U$49))-($Q30*'VT CHS Emissions Schedule'!O$5)/(1-$K30)))),0)</f>
        <v>2119165.5515576033</v>
      </c>
      <c r="BQ30" s="64">
        <f>IF(BQ$15&lt;2025+$T30,(IF($B30="Natural gas",($P30*AQ30)/(1-$I30)-($Q30*'VT CHS Emissions Schedule'!P$5)/(1-$K30),IF(OR($B30="Propane",$B30="Oil"),($P30*AQ30)-($Q30*'VT CHS Emissions Schedule'!P$5)/(1-$K30),(($T$45*$R30*('VT CHS Emissions Schedule'!P$8+$N30)/$U$45)+($T$46*$R30*('VT CHS Emissions Schedule'!P$9+$M30)/$U$46)+($T$47*$R30*'VT CHS Emissions Schedule'!P$7/$U$47)/(1-$L30)+($T$48*$R30*'VT CHS Emissions Schedule'!P$5/$U$48/(1-$K30))+($T$49*$R30*('VT CHS Emissions Schedule'!P$35+$O30)/$U$49))-($Q30*'VT CHS Emissions Schedule'!P$5)/(1-$K30)))),0)</f>
        <v>2119165.5515576033</v>
      </c>
      <c r="BR30" s="64">
        <f>IF(BR$15&lt;2025+$T30,(IF($B30="Natural gas",($P30*AR30)/(1-$I30)-($Q30*'VT CHS Emissions Schedule'!Q$5)/(1-$K30),IF(OR($B30="Propane",$B30="Oil"),($P30*AR30)-($Q30*'VT CHS Emissions Schedule'!Q$5)/(1-$K30),(($T$45*$R30*('VT CHS Emissions Schedule'!Q$8+$N30)/$U$45)+($T$46*$R30*('VT CHS Emissions Schedule'!Q$9+$M30)/$U$46)+($T$47*$R30*'VT CHS Emissions Schedule'!Q$7/$U$47)/(1-$L30)+($T$48*$R30*'VT CHS Emissions Schedule'!Q$5/$U$48/(1-$K30))+($T$49*$R30*('VT CHS Emissions Schedule'!Q$35+$O30)/$U$49))-($Q30*'VT CHS Emissions Schedule'!Q$5)/(1-$K30)))),0)</f>
        <v>2119165.5515576033</v>
      </c>
      <c r="BS30" s="64">
        <f>IF(BS$15&lt;2025+$T30,(IF($B30="Natural gas",($P30*AS30)/(1-$I30)-($Q30*'VT CHS Emissions Schedule'!R$5)/(1-$K30),IF(OR($B30="Propane",$B30="Oil"),($P30*AS30)-($Q30*'VT CHS Emissions Schedule'!R$5)/(1-$K30),(($T$45*$R30*('VT CHS Emissions Schedule'!R$8+$N30)/$U$45)+($T$46*$R30*('VT CHS Emissions Schedule'!R$9+$M30)/$U$46)+($T$47*$R30*'VT CHS Emissions Schedule'!R$7/$U$47)/(1-$L30)+($T$48*$R30*'VT CHS Emissions Schedule'!R$5/$U$48/(1-$K30))+($T$49*$R30*('VT CHS Emissions Schedule'!R$35+$O30)/$U$49))-($Q30*'VT CHS Emissions Schedule'!R$5)/(1-$K30)))),0)</f>
        <v>2119165.5515576033</v>
      </c>
      <c r="BT30" s="64">
        <f>IF(BT$15&lt;2025+$T30,(IF($B30="Natural gas",($P30*AT30)/(1-$I30)-($Q30*'VT CHS Emissions Schedule'!S$5)/(1-$K30),IF(OR($B30="Propane",$B30="Oil"),($P30*AT30)-($Q30*'VT CHS Emissions Schedule'!S$5)/(1-$K30),(($T$45*$R30*('VT CHS Emissions Schedule'!S$8+$N30)/$U$45)+($T$46*$R30*('VT CHS Emissions Schedule'!S$9+$M30)/$U$46)+($T$47*$R30*'VT CHS Emissions Schedule'!S$7/$U$47)/(1-$L30)+($T$48*$R30*'VT CHS Emissions Schedule'!S$5/$U$48/(1-$K30))+($T$49*$R30*('VT CHS Emissions Schedule'!S$35+$O30)/$U$49))-($Q30*'VT CHS Emissions Schedule'!S$5)/(1-$K30)))),0)</f>
        <v>2118427.8325106939</v>
      </c>
      <c r="BU30" s="64">
        <f>IF(BU$15&lt;2025+$T30,(IF($B30="Natural gas",($P30*AU30)/(1-$I30)-($Q30*'VT CHS Emissions Schedule'!T$5)/(1-$K30),IF(OR($B30="Propane",$B30="Oil"),($P30*AU30)-($Q30*'VT CHS Emissions Schedule'!T$5)/(1-$K30),(($T$45*$R30*('VT CHS Emissions Schedule'!T$8+$N30)/$U$45)+($T$46*$R30*('VT CHS Emissions Schedule'!T$9+$M30)/$U$46)+($T$47*$R30*'VT CHS Emissions Schedule'!T$7/$U$47)/(1-$L30)+($T$48*$R30*'VT CHS Emissions Schedule'!T$5/$U$48/(1-$K30))+($T$49*$R30*('VT CHS Emissions Schedule'!T$35+$O30)/$U$49))-($Q30*'VT CHS Emissions Schedule'!T$5)/(1-$K30)))),0)</f>
        <v>2118427.8325106939</v>
      </c>
      <c r="BV30" s="64">
        <f>IF(BV$15&lt;2025+$T30,(IF($B30="Natural gas",($P30*AV30)/(1-$I30)-($Q30*'VT CHS Emissions Schedule'!U$5)/(1-$K30),IF(OR($B30="Propane",$B30="Oil"),($P30*AV30)-($Q30*'VT CHS Emissions Schedule'!U$5)/(1-$K30),(($T$45*$R30*('VT CHS Emissions Schedule'!U$8+$N30)/$U$45)+($T$46*$R30*('VT CHS Emissions Schedule'!U$9+$M30)/$U$46)+($T$47*$R30*'VT CHS Emissions Schedule'!U$7/$U$47)/(1-$L30)+($T$48*$R30*'VT CHS Emissions Schedule'!U$5/$U$48/(1-$K30))+($T$49*$R30*('VT CHS Emissions Schedule'!U$35+$O30)/$U$49))-($Q30*'VT CHS Emissions Schedule'!U$5)/(1-$K30)))),0)</f>
        <v>2118427.8325106939</v>
      </c>
      <c r="BW30" s="64">
        <f>IF(BW$15&lt;2025+$T30,(IF($B30="Natural gas",($P30*AW30)/(1-$I30)-($Q30*'VT CHS Emissions Schedule'!V$5)/(1-$K30),IF(OR($B30="Propane",$B30="Oil"),($P30*AW30)-($Q30*'VT CHS Emissions Schedule'!V$5)/(1-$K30),(($T$45*$R30*('VT CHS Emissions Schedule'!V$8+$N30)/$U$45)+($T$46*$R30*('VT CHS Emissions Schedule'!V$9+$M30)/$U$46)+($T$47*$R30*'VT CHS Emissions Schedule'!V$7/$U$47)/(1-$L30)+($T$48*$R30*'VT CHS Emissions Schedule'!V$5/$U$48/(1-$K30))+($T$49*$R30*('VT CHS Emissions Schedule'!V$35+$O30)/$U$49))-($Q30*'VT CHS Emissions Schedule'!V$5)/(1-$K30)))),0)</f>
        <v>2118427.8325106939</v>
      </c>
      <c r="BX30" s="64">
        <f>IF(BX$15&lt;2025+$T30,(IF($B30="Natural gas",($P30*AX30)/(1-$I30)-($Q30*'VT CHS Emissions Schedule'!W$5)/(1-$K30),IF(OR($B30="Propane",$B30="Oil"),($P30*AX30)-($Q30*'VT CHS Emissions Schedule'!W$5)/(1-$K30),(($T$45*$R30*('VT CHS Emissions Schedule'!W$8+$N30)/$U$45)+($T$46*$R30*('VT CHS Emissions Schedule'!W$9+$M30)/$U$46)+($T$47*$R30*'VT CHS Emissions Schedule'!W$7/$U$47)/(1-$L30)+($T$48*$R30*'VT CHS Emissions Schedule'!W$5/$U$48/(1-$K30))+($T$49*$R30*('VT CHS Emissions Schedule'!W$35+$O30)/$U$49))-($Q30*'VT CHS Emissions Schedule'!W$5)/(1-$K30)))),0)</f>
        <v>2118427.8325106939</v>
      </c>
      <c r="BY30" s="64">
        <f>IF(BY$15&lt;2025+$T30,(IF($B30="Natural gas",($P30*AY30)/(1-$I30)-($Q30*'VT CHS Emissions Schedule'!X$5)/(1-$K30),IF(OR($B30="Propane",$B30="Oil"),($P30*AY30)-($Q30*'VT CHS Emissions Schedule'!X$5)/(1-$K30),(($T$45*$R30*('VT CHS Emissions Schedule'!X$8+$N30)/$U$45)+($T$46*$R30*('VT CHS Emissions Schedule'!X$9+$M30)/$U$46)+($T$47*$R30*'VT CHS Emissions Schedule'!X$7/$U$47)/(1-$L30)+($T$48*$R30*'VT CHS Emissions Schedule'!X$5/$U$48/(1-$K30))+($T$49*$R30*('VT CHS Emissions Schedule'!X$35+$O30)/$U$49))-($Q30*'VT CHS Emissions Schedule'!X$5)/(1-$K30)))),0)</f>
        <v>2117672.7656791732</v>
      </c>
      <c r="BZ30" s="64">
        <f>IF(BZ$15&lt;2025+$T30,(IF($B30="Natural gas",($P30*AZ30)/(1-$I30)-($Q30*'VT CHS Emissions Schedule'!Y$5)/(1-$K30),IF(OR($B30="Propane",$B30="Oil"),($P30*AZ30)-($Q30*'VT CHS Emissions Schedule'!Y$5)/(1-$K30),(($T$45*$R30*('VT CHS Emissions Schedule'!Y$8+$N30)/$U$45)+($T$46*$R30*('VT CHS Emissions Schedule'!Y$9+$M30)/$U$46)+($T$47*$R30*'VT CHS Emissions Schedule'!Y$7/$U$47)/(1-$L30)+($T$48*$R30*'VT CHS Emissions Schedule'!Y$5/$U$48/(1-$K30))+($T$49*$R30*('VT CHS Emissions Schedule'!Y$35+$O30)/$U$49))-($Q30*'VT CHS Emissions Schedule'!Y$5)/(1-$K30)))),0)</f>
        <v>2117672.7656791732</v>
      </c>
      <c r="CA30" s="64">
        <f>IF(CA$15&lt;2025+$T30,(IF($B30="Natural gas",($P30*BA30)/(1-$I30)-($Q30*'VT CHS Emissions Schedule'!Z$5)/(1-$K30),IF(OR($B30="Propane",$B30="Oil"),($P30*BA30)-($Q30*'VT CHS Emissions Schedule'!Z$5)/(1-$K30),(($T$45*$R30*('VT CHS Emissions Schedule'!Z$8+$N30)/$U$45)+($T$46*$R30*('VT CHS Emissions Schedule'!Z$9+$M30)/$U$46)+($T$47*$R30*'VT CHS Emissions Schedule'!Z$7/$U$47)/(1-$L30)+($T$48*$R30*'VT CHS Emissions Schedule'!Z$5/$U$48/(1-$K30))+($T$49*$R30*('VT CHS Emissions Schedule'!Z$35+$O30)/$U$49))-($Q30*'VT CHS Emissions Schedule'!Z$5)/(1-$K30)))),0)</f>
        <v>2117672.7656791732</v>
      </c>
      <c r="CB30" s="64">
        <f>IF(CB$15&lt;2025+$T30,(IF($B30="Natural gas",($P30*BB30)/(1-$I30)-($Q30*'VT CHS Emissions Schedule'!AA$5)/(1-$K30),IF(OR($B30="Propane",$B30="Oil"),($P30*BB30)-($Q30*'VT CHS Emissions Schedule'!AA$5)/(1-$K30),(($T$45*$R30*('VT CHS Emissions Schedule'!AA$8+$N30)/$U$45)+($T$46*$R30*('VT CHS Emissions Schedule'!AA$9+$M30)/$U$46)+($T$47*$R30*'VT CHS Emissions Schedule'!AA$7/$U$47)/(1-$L30)+($T$48*$R30*'VT CHS Emissions Schedule'!AA$5/$U$48/(1-$K30))+($T$49*$R30*('VT CHS Emissions Schedule'!AA$35+$O30)/$U$49))-($Q30*'VT CHS Emissions Schedule'!AA$5)/(1-$K30)))),0)</f>
        <v>2117672.7656791732</v>
      </c>
      <c r="CC30" s="64">
        <f>IF(CC$15&lt;2025+$T30,(IF($B30="Natural gas",($P30*BC30)/(1-$I30)-($Q30*'VT CHS Emissions Schedule'!AB$5)/(1-$K30),IF(OR($B30="Propane",$B30="Oil"),($P30*BC30)-($Q30*'VT CHS Emissions Schedule'!AB$5)/(1-$K30),(($T$45*$R30*('VT CHS Emissions Schedule'!AB$8+$N30)/$U$45)+($T$46*$R30*('VT CHS Emissions Schedule'!AB$9+$M30)/$U$46)+($T$47*$R30*'VT CHS Emissions Schedule'!AB$7/$U$47)/(1-$L30)+($T$48*$R30*'VT CHS Emissions Schedule'!AB$5/$U$48/(1-$K30))+($T$49*$R30*('VT CHS Emissions Schedule'!AB$35+$O30)/$U$49))-($Q30*'VT CHS Emissions Schedule'!AB$5)/(1-$K30)))),0)</f>
        <v>2117672.7656791732</v>
      </c>
      <c r="CD30" s="64">
        <f>IF(CD$15&lt;2025+$T30,(IF($B30="Natural gas",($P30*BD30)/(1-$I30)-($Q30*'VT CHS Emissions Schedule'!AC$5)/(1-$K30),IF(OR($B30="Propane",$B30="Oil"),($P30*BD30)-($Q30*'VT CHS Emissions Schedule'!AC$5)/(1-$K30),(($T$45*$R30*('VT CHS Emissions Schedule'!AC$8+$N30)/$U$45)+($T$46*$R30*('VT CHS Emissions Schedule'!AC$9+$M30)/$U$46)+($T$47*$R30*'VT CHS Emissions Schedule'!AC$7/$U$47)/(1-$L30)+($T$48*$R30*'VT CHS Emissions Schedule'!AC$5/$U$48/(1-$K30))+($T$49*$R30*('VT CHS Emissions Schedule'!AC$35+$O30)/$U$49))-($Q30*'VT CHS Emissions Schedule'!AC$5)/(1-$K30)))),0)</f>
        <v>0</v>
      </c>
      <c r="CE30" s="64">
        <f>IF(CE$15&lt;2025+$T30,BE30+($S30*'VT CHS Emissions Schedule'!D$5)/(1-$K30),0)</f>
        <v>1952524.9004490722</v>
      </c>
      <c r="CF30" s="64">
        <f>IF(CF$15&lt;2025+$T30,BF30+($S30*'VT CHS Emissions Schedule'!E$5)/(1-$K30),0)</f>
        <v>1970349.5473849475</v>
      </c>
      <c r="CG30" s="64">
        <f>IF(CG$15&lt;2025+$T30,BG30+($S30*'VT CHS Emissions Schedule'!F$5)/(1-$K30),0)</f>
        <v>1988174.1943208231</v>
      </c>
      <c r="CH30" s="64">
        <f>IF(CH$15&lt;2025+$T30,BH30+($S30*'VT CHS Emissions Schedule'!G$5)/(1-$K30),0)</f>
        <v>2005998.8412566984</v>
      </c>
      <c r="CI30" s="64">
        <f>IF(CI$15&lt;2025+$T30,BI30+($S30*'VT CHS Emissions Schedule'!H$5)/(1-$K30),0)</f>
        <v>2023823.4881925739</v>
      </c>
      <c r="CJ30" s="64">
        <f>IF(CJ$15&lt;2025+$T30,BJ30+($S30*'VT CHS Emissions Schedule'!I$5)/(1-$K30),0)</f>
        <v>2027522.6252455474</v>
      </c>
      <c r="CK30" s="64">
        <f>IF(CK$15&lt;2025+$T30,BK30+($S30*'VT CHS Emissions Schedule'!J$5)/(1-$K30),0)</f>
        <v>2045347.2721814227</v>
      </c>
      <c r="CL30" s="64">
        <f>IF(CL$15&lt;2025+$T30,BL30+($S30*'VT CHS Emissions Schedule'!K$5)/(1-$K30),0)</f>
        <v>2063171.9191172982</v>
      </c>
      <c r="CM30" s="64">
        <f>IF(CM$15&lt;2025+$T30,BM30+($S30*'VT CHS Emissions Schedule'!L$5)/(1-$K30),0)</f>
        <v>2080996.5660531735</v>
      </c>
      <c r="CN30" s="64">
        <f>IF(CN$15&lt;2025+$T30,BN30+($S30*'VT CHS Emissions Schedule'!M$5)/(1-$K30),0)</f>
        <v>2098821.212989049</v>
      </c>
      <c r="CO30" s="64">
        <f>IF(CO$15&lt;2025+$T30,BO30+($S30*'VT CHS Emissions Schedule'!N$5)/(1-$K30),0)</f>
        <v>2114293.7365606455</v>
      </c>
      <c r="CP30" s="64">
        <f>IF(CP$15&lt;2025+$T30,BP30+($S30*'VT CHS Emissions Schedule'!O$5)/(1-$K30),0)</f>
        <v>2114293.7365606455</v>
      </c>
      <c r="CQ30" s="64">
        <f>IF(CQ$15&lt;2025+$T30,BQ30+($S30*'VT CHS Emissions Schedule'!P$5)/(1-$K30),0)</f>
        <v>2114293.7365606455</v>
      </c>
      <c r="CR30" s="64">
        <f>IF(CR$15&lt;2025+$T30,BR30+($S30*'VT CHS Emissions Schedule'!Q$5)/(1-$K30),0)</f>
        <v>2114293.7365606455</v>
      </c>
      <c r="CS30" s="64">
        <f>IF(CS$15&lt;2025+$T30,BS30+($S30*'VT CHS Emissions Schedule'!R$5)/(1-$K30),0)</f>
        <v>2114293.7365606455</v>
      </c>
      <c r="CT30" s="64">
        <f>IF(CT$15&lt;2025+$T30,BT30+($S30*'VT CHS Emissions Schedule'!S$5)/(1-$K30),0)</f>
        <v>2113556.0175137362</v>
      </c>
      <c r="CU30" s="64">
        <f>IF(CU$15&lt;2025+$T30,BU30+($S30*'VT CHS Emissions Schedule'!T$5)/(1-$K30),0)</f>
        <v>2113556.0175137362</v>
      </c>
      <c r="CV30" s="64">
        <f>IF(CV$15&lt;2025+$T30,BV30+($S30*'VT CHS Emissions Schedule'!U$5)/(1-$K30),0)</f>
        <v>2113556.0175137362</v>
      </c>
      <c r="CW30" s="64">
        <f>IF(CW$15&lt;2025+$T30,BW30+($S30*'VT CHS Emissions Schedule'!V$5)/(1-$K30),0)</f>
        <v>2113556.0175137362</v>
      </c>
      <c r="CX30" s="64">
        <f>IF(CX$15&lt;2025+$T30,BX30+($S30*'VT CHS Emissions Schedule'!W$5)/(1-$K30),0)</f>
        <v>2113556.0175137362</v>
      </c>
      <c r="CY30" s="64">
        <f>IF(CY$15&lt;2025+$T30,BY30+($S30*'VT CHS Emissions Schedule'!X$5)/(1-$K30),0)</f>
        <v>2112800.9506822154</v>
      </c>
      <c r="CZ30" s="64">
        <f>IF(CZ$15&lt;2025+$T30,BZ30+($S30*'VT CHS Emissions Schedule'!Y$5)/(1-$K30),0)</f>
        <v>2112800.9506822154</v>
      </c>
      <c r="DA30" s="64">
        <f>IF(DA$15&lt;2025+$T30,CA30+($S30*'VT CHS Emissions Schedule'!Z$5)/(1-$K30),0)</f>
        <v>2112800.9506822154</v>
      </c>
      <c r="DB30" s="64">
        <f>IF(DB$15&lt;2025+$T30,CB30+($S30*'VT CHS Emissions Schedule'!AA$5)/(1-$K30),0)</f>
        <v>2112800.9506822154</v>
      </c>
      <c r="DC30" s="64">
        <f>IF(DC$15&lt;2025+$T30,CC30+($S30*'VT CHS Emissions Schedule'!AB$5)/(1-$K30),0)</f>
        <v>2112800.9506822154</v>
      </c>
      <c r="DD30" s="64">
        <f>IF(DD$15&lt;2025+$T30,CD30+($S30*'VT CHS Emissions Schedule'!AC$5)/(1-$K30),0)</f>
        <v>0</v>
      </c>
    </row>
    <row r="31" spans="1:108" ht="32.25" thickBot="1" x14ac:dyDescent="0.3">
      <c r="A31" s="505"/>
      <c r="B31" s="195" t="s">
        <v>164</v>
      </c>
      <c r="C31" s="196">
        <f t="shared" si="5"/>
        <v>28187108.530377667</v>
      </c>
      <c r="D31" s="196">
        <f t="shared" si="6"/>
        <v>28004155.952078875</v>
      </c>
      <c r="E31" s="224">
        <f t="shared" si="1"/>
        <v>28.187108530377667</v>
      </c>
      <c r="F31" s="111">
        <f t="shared" si="2"/>
        <v>1027797.9343463959</v>
      </c>
      <c r="G31" s="64">
        <f>IF($B31="Natural gas",($P31*AE31)/(1-$I31)-($Q31*'VT CHS Emissions Schedule'!D$5)/(1-$K31),IF(OR($B31="Propane",$B31="Oil"),($P31*AE31)-($Q31*'VT CHS Emissions Schedule'!D$5)/(1-$K31),(($T$45*$R31*('VT CHS Emissions Schedule'!D$8+$N31)/$U$45)+($T$46*$R31*('VT CHS Emissions Schedule'!D$9+$M31)/$U$46)+($T$47*$R31*'VT CHS Emissions Schedule'!D$7/$U$47)/(1-$L31)+($T$48*$R31*'VT CHS Emissions Schedule'!D$5/$U$48/(1-$K31))+($T$49*$R31*('VT CHS Emissions Schedule'!D$35+$N31)/$U$49))-($Q31*'VT CHS Emissions Schedule'!D$5)/(1-$K31)))</f>
        <v>1043789.2408660545</v>
      </c>
      <c r="H31" s="64">
        <f>($S31*'VT CHS Emissions Schedule'!D$5)/(1-$K31)</f>
        <v>-15991.306519658605</v>
      </c>
      <c r="I31" s="66">
        <f>_xlfn.XLOOKUP(B31,Lookups!$A$3:$A$15,Lookups!$E$3:$E$15)</f>
        <v>0</v>
      </c>
      <c r="J31" s="65">
        <f>_xlfn.XLOOKUP(B31,Lookups!$A$3:$A$15,Lookups!$D$3:$D$15)</f>
        <v>0</v>
      </c>
      <c r="K31" s="66">
        <f>Lookups!$E$6</f>
        <v>0.04</v>
      </c>
      <c r="L31" s="66">
        <f>Lookups!$E$5</f>
        <v>1.4E-2</v>
      </c>
      <c r="M31" s="65">
        <f>Lookups!$D$4</f>
        <v>0.32764300000000002</v>
      </c>
      <c r="N31" s="65">
        <f>Lookups!$D$3</f>
        <v>0.21490000000000001</v>
      </c>
      <c r="O31" s="65">
        <f>Lookups!$D$8</f>
        <v>1.3776766038113153</v>
      </c>
      <c r="P31" s="64" t="s">
        <v>246</v>
      </c>
      <c r="Q31" s="64">
        <f t="shared" si="3"/>
        <v>6109.2342857142858</v>
      </c>
      <c r="R31" s="64">
        <f t="shared" si="8"/>
        <v>21382.32</v>
      </c>
      <c r="S31" s="64">
        <f t="shared" si="4"/>
        <v>-406.46686567164164</v>
      </c>
      <c r="T31" s="68">
        <v>25</v>
      </c>
      <c r="U31" s="64">
        <v>12000</v>
      </c>
      <c r="V31" s="64">
        <v>1681</v>
      </c>
      <c r="W31" s="71">
        <f t="shared" si="15"/>
        <v>3.5</v>
      </c>
      <c r="X31" s="72" t="str">
        <f t="shared" si="0"/>
        <v>blended</v>
      </c>
      <c r="Y31" s="64">
        <v>12000</v>
      </c>
      <c r="Z31" s="72">
        <f t="shared" si="16"/>
        <v>20.100000000000001</v>
      </c>
      <c r="AA31" s="64">
        <v>591</v>
      </c>
      <c r="AB31" s="80">
        <v>0.68</v>
      </c>
      <c r="AC31" s="74">
        <v>3.5999999999999999E-3</v>
      </c>
      <c r="AD31" s="75">
        <v>1.06E-3</v>
      </c>
      <c r="AE31" s="67" t="s">
        <v>246</v>
      </c>
      <c r="AF31" s="67" t="s">
        <v>246</v>
      </c>
      <c r="AG31" s="67" t="s">
        <v>246</v>
      </c>
      <c r="AH31" s="67" t="s">
        <v>246</v>
      </c>
      <c r="AI31" s="67" t="s">
        <v>246</v>
      </c>
      <c r="AJ31" s="67" t="s">
        <v>246</v>
      </c>
      <c r="AK31" s="67" t="s">
        <v>246</v>
      </c>
      <c r="AL31" s="67" t="s">
        <v>246</v>
      </c>
      <c r="AM31" s="67" t="s">
        <v>246</v>
      </c>
      <c r="AN31" s="67" t="s">
        <v>246</v>
      </c>
      <c r="AO31" s="67" t="s">
        <v>246</v>
      </c>
      <c r="AP31" s="67" t="s">
        <v>246</v>
      </c>
      <c r="AQ31" s="67" t="s">
        <v>246</v>
      </c>
      <c r="AR31" s="67" t="s">
        <v>246</v>
      </c>
      <c r="AS31" s="67" t="s">
        <v>246</v>
      </c>
      <c r="AT31" s="67" t="s">
        <v>246</v>
      </c>
      <c r="AU31" s="67" t="s">
        <v>246</v>
      </c>
      <c r="AV31" s="67" t="s">
        <v>246</v>
      </c>
      <c r="AW31" s="67" t="s">
        <v>246</v>
      </c>
      <c r="AX31" s="67" t="s">
        <v>246</v>
      </c>
      <c r="AY31" s="67" t="s">
        <v>246</v>
      </c>
      <c r="AZ31" s="67" t="s">
        <v>246</v>
      </c>
      <c r="BA31" s="67" t="s">
        <v>246</v>
      </c>
      <c r="BB31" s="67" t="s">
        <v>246</v>
      </c>
      <c r="BC31" s="67" t="s">
        <v>246</v>
      </c>
      <c r="BD31" s="67" t="s">
        <v>246</v>
      </c>
      <c r="BE31" s="64">
        <f>IF(BE$15&lt;2025+$T31,(IF($B31="Natural gas",($P31*AE31)/(1-$I31)-($Q31*'VT CHS Emissions Schedule'!D$5)/(1-$K31),IF(OR($B31="Propane",$B31="Oil"),($P31*AE31)-($Q31*'VT CHS Emissions Schedule'!D$5)/(1-$K31),(($T$45*$R31*('VT CHS Emissions Schedule'!D$8+$N31)/$U$45)+($T$46*$R31*('VT CHS Emissions Schedule'!D$9+$M31)/$U$46)+($T$47*$R31*'VT CHS Emissions Schedule'!D$7/$U$47)/(1-$L31)+($T$48*$R31*'VT CHS Emissions Schedule'!D$5/$U$48/(1-$K31))+($T$49*$R31*('VT CHS Emissions Schedule'!D$35+$O31)/$U$49))-($Q31*'VT CHS Emissions Schedule'!D$5)/(1-$K31)))),0)</f>
        <v>1044120.7456851373</v>
      </c>
      <c r="BF31" s="64">
        <f>IF(BF$15&lt;2025+$T31,(IF($B31="Natural gas",($P31*AF31)/(1-$I31)-($Q31*'VT CHS Emissions Schedule'!E$5)/(1-$K31),IF(OR($B31="Propane",$B31="Oil"),($P31*AF31)-($Q31*'VT CHS Emissions Schedule'!E$5)/(1-$K31),(($T$45*$R31*('VT CHS Emissions Schedule'!E$8+$N31)/$U$45)+($T$46*$R31*('VT CHS Emissions Schedule'!E$9+$M31)/$U$46)+($T$47*$R31*'VT CHS Emissions Schedule'!E$7/$U$47)/(1-$L31)+($T$48*$R31*'VT CHS Emissions Schedule'!E$5/$U$48/(1-$K31))+($T$49*$R31*('VT CHS Emissions Schedule'!E$35+$O31)/$U$49))-($Q31*'VT CHS Emissions Schedule'!E$5)/(1-$K31)))),0)</f>
        <v>1053958.6950477834</v>
      </c>
      <c r="BG31" s="64">
        <f>IF(BG$15&lt;2025+$T31,(IF($B31="Natural gas",($P31*AG31)/(1-$I31)-($Q31*'VT CHS Emissions Schedule'!F$5)/(1-$K31),IF(OR($B31="Propane",$B31="Oil"),($P31*AG31)-($Q31*'VT CHS Emissions Schedule'!F$5)/(1-$K31),(($T$45*$R31*('VT CHS Emissions Schedule'!F$8+$N31)/$U$45)+($T$46*$R31*('VT CHS Emissions Schedule'!F$9+$M31)/$U$46)+($T$47*$R31*'VT CHS Emissions Schedule'!F$7/$U$47)/(1-$L31)+($T$48*$R31*'VT CHS Emissions Schedule'!F$5/$U$48/(1-$K31))+($T$49*$R31*('VT CHS Emissions Schedule'!F$35+$O31)/$U$49))-($Q31*'VT CHS Emissions Schedule'!F$5)/(1-$K31)))),0)</f>
        <v>1065397.3037767266</v>
      </c>
      <c r="BH31" s="64">
        <f>IF(BH$15&lt;2025+$T31,(IF($B31="Natural gas",($P31*AH31)/(1-$I31)-($Q31*'VT CHS Emissions Schedule'!G$5)/(1-$K31),IF(OR($B31="Propane",$B31="Oil"),($P31*AH31)-($Q31*'VT CHS Emissions Schedule'!G$5)/(1-$K31),(($T$45*$R31*('VT CHS Emissions Schedule'!G$8+$N31)/$U$45)+($T$46*$R31*('VT CHS Emissions Schedule'!G$9+$M31)/$U$46)+($T$47*$R31*'VT CHS Emissions Schedule'!G$7/$U$47)/(1-$L31)+($T$48*$R31*'VT CHS Emissions Schedule'!G$5/$U$48/(1-$K31))+($T$49*$R31*('VT CHS Emissions Schedule'!G$35+$O31)/$U$49))-($Q31*'VT CHS Emissions Schedule'!G$5)/(1-$K31)))),0)</f>
        <v>1076835.9125056695</v>
      </c>
      <c r="BI31" s="64">
        <f>IF(BI$15&lt;2025+$T31,(IF($B31="Natural gas",($P31*AI31)/(1-$I31)-($Q31*'VT CHS Emissions Schedule'!H$5)/(1-$K31),IF(OR($B31="Propane",$B31="Oil"),($P31*AI31)-($Q31*'VT CHS Emissions Schedule'!H$5)/(1-$K31),(($T$45*$R31*('VT CHS Emissions Schedule'!H$8+$N31)/$U$45)+($T$46*$R31*('VT CHS Emissions Schedule'!H$9+$M31)/$U$46)+($T$47*$R31*'VT CHS Emissions Schedule'!H$7/$U$47)/(1-$L31)+($T$48*$R31*'VT CHS Emissions Schedule'!H$5/$U$48/(1-$K31))+($T$49*$R31*('VT CHS Emissions Schedule'!H$35+$O31)/$U$49))-($Q31*'VT CHS Emissions Schedule'!H$5)/(1-$K31)))),0)</f>
        <v>1088212.829132247</v>
      </c>
      <c r="BJ31" s="64">
        <f>IF(BJ$15&lt;2025+$T31,(IF($B31="Natural gas",($P31*AJ31)/(1-$I31)-($Q31*'VT CHS Emissions Schedule'!I$5)/(1-$K31),IF(OR($B31="Propane",$B31="Oil"),($P31*AJ31)-($Q31*'VT CHS Emissions Schedule'!I$5)/(1-$K31),(($T$45*$R31*('VT CHS Emissions Schedule'!I$8+$N31)/$U$45)+($T$46*$R31*('VT CHS Emissions Schedule'!I$9+$M31)/$U$46)+($T$47*$R31*'VT CHS Emissions Schedule'!I$7/$U$47)/(1-$L31)+($T$48*$R31*'VT CHS Emissions Schedule'!I$5/$U$48/(1-$K31))+($T$49*$R31*('VT CHS Emissions Schedule'!I$35+$O31)/$U$49))-($Q31*'VT CHS Emissions Schedule'!I$5)/(1-$K31)))),0)</f>
        <v>1097127.7883193123</v>
      </c>
      <c r="BK31" s="64">
        <f>IF(BK$15&lt;2025+$T31,(IF($B31="Natural gas",($P31*AK31)/(1-$I31)-($Q31*'VT CHS Emissions Schedule'!J$5)/(1-$K31),IF(OR($B31="Propane",$B31="Oil"),($P31*AK31)-($Q31*'VT CHS Emissions Schedule'!J$5)/(1-$K31),(($T$45*$R31*('VT CHS Emissions Schedule'!J$8+$N31)/$U$45)+($T$46*$R31*('VT CHS Emissions Schedule'!J$9+$M31)/$U$46)+($T$47*$R31*'VT CHS Emissions Schedule'!J$7/$U$47)/(1-$L31)+($T$48*$R31*'VT CHS Emissions Schedule'!J$5/$U$48/(1-$K31))+($T$49*$R31*('VT CHS Emissions Schedule'!J$35+$O31)/$U$49))-($Q31*'VT CHS Emissions Schedule'!J$5)/(1-$K31)))),0)</f>
        <v>1108566.3970482554</v>
      </c>
      <c r="BL31" s="64">
        <f>IF(BL$15&lt;2025+$T31,(IF($B31="Natural gas",($P31*AL31)/(1-$I31)-($Q31*'VT CHS Emissions Schedule'!K$5)/(1-$K31),IF(OR($B31="Propane",$B31="Oil"),($P31*AL31)-($Q31*'VT CHS Emissions Schedule'!K$5)/(1-$K31),(($T$45*$R31*('VT CHS Emissions Schedule'!K$8+$N31)/$U$45)+($T$46*$R31*('VT CHS Emissions Schedule'!K$9+$M31)/$U$46)+($T$47*$R31*'VT CHS Emissions Schedule'!K$7/$U$47)/(1-$L31)+($T$48*$R31*'VT CHS Emissions Schedule'!K$5/$U$48/(1-$K31))+($T$49*$R31*('VT CHS Emissions Schedule'!K$35+$O31)/$U$49))-($Q31*'VT CHS Emissions Schedule'!K$5)/(1-$K31)))),0)</f>
        <v>1120005.0057771984</v>
      </c>
      <c r="BM31" s="64">
        <f>IF(BM$15&lt;2025+$T31,(IF($B31="Natural gas",($P31*AM31)/(1-$I31)-($Q31*'VT CHS Emissions Schedule'!L$5)/(1-$K31),IF(OR($B31="Propane",$B31="Oil"),($P31*AM31)-($Q31*'VT CHS Emissions Schedule'!L$5)/(1-$K31),(($T$45*$R31*('VT CHS Emissions Schedule'!L$8+$N31)/$U$45)+($T$46*$R31*('VT CHS Emissions Schedule'!L$9+$M31)/$U$46)+($T$47*$R31*'VT CHS Emissions Schedule'!L$7/$U$47)/(1-$L31)+($T$48*$R31*'VT CHS Emissions Schedule'!L$5/$U$48/(1-$K31))+($T$49*$R31*('VT CHS Emissions Schedule'!L$35+$O31)/$U$49))-($Q31*'VT CHS Emissions Schedule'!L$5)/(1-$K31)))),0)</f>
        <v>1131443.6145061413</v>
      </c>
      <c r="BN31" s="64">
        <f>IF(BN$15&lt;2025+$T31,(IF($B31="Natural gas",($P31*AN31)/(1-$I31)-($Q31*'VT CHS Emissions Schedule'!M$5)/(1-$K31),IF(OR($B31="Propane",$B31="Oil"),($P31*AN31)-($Q31*'VT CHS Emissions Schedule'!M$5)/(1-$K31),(($T$45*$R31*('VT CHS Emissions Schedule'!M$8+$N31)/$U$45)+($T$46*$R31*('VT CHS Emissions Schedule'!M$9+$M31)/$U$46)+($T$47*$R31*'VT CHS Emissions Schedule'!M$7/$U$47)/(1-$L31)+($T$48*$R31*'VT CHS Emissions Schedule'!M$5/$U$48/(1-$K31))+($T$49*$R31*('VT CHS Emissions Schedule'!M$35+$O31)/$U$49))-($Q31*'VT CHS Emissions Schedule'!M$5)/(1-$K31)))),0)</f>
        <v>1140272.688958314</v>
      </c>
      <c r="BO31" s="64">
        <f>IF(BO$15&lt;2025+$T31,(IF($B31="Natural gas",($P31*AO31)/(1-$I31)-($Q31*'VT CHS Emissions Schedule'!N$5)/(1-$K31),IF(OR($B31="Propane",$B31="Oil"),($P31*AO31)-($Q31*'VT CHS Emissions Schedule'!N$5)/(1-$K31),(($T$45*$R31*('VT CHS Emissions Schedule'!N$8+$N31)/$U$45)+($T$46*$R31*('VT CHS Emissions Schedule'!N$9+$M31)/$U$46)+($T$47*$R31*'VT CHS Emissions Schedule'!N$7/$U$47)/(1-$L31)+($T$48*$R31*'VT CHS Emissions Schedule'!N$5/$U$48/(1-$K31))+($T$49*$R31*('VT CHS Emissions Schedule'!N$35+$O31)/$U$49))-($Q31*'VT CHS Emissions Schedule'!N$5)/(1-$K31)))),0)</f>
        <v>1151273.2848157552</v>
      </c>
      <c r="BP31" s="64">
        <f>IF(BP$15&lt;2025+$T31,(IF($B31="Natural gas",($P31*AP31)/(1-$I31)-($Q31*'VT CHS Emissions Schedule'!O$5)/(1-$K31),IF(OR($B31="Propane",$B31="Oil"),($P31*AP31)-($Q31*'VT CHS Emissions Schedule'!O$5)/(1-$K31),(($T$45*$R31*('VT CHS Emissions Schedule'!O$8+$N31)/$U$45)+($T$46*$R31*('VT CHS Emissions Schedule'!O$9+$M31)/$U$46)+($T$47*$R31*'VT CHS Emissions Schedule'!O$7/$U$47)/(1-$L31)+($T$48*$R31*'VT CHS Emissions Schedule'!O$5/$U$48/(1-$K31))+($T$49*$R31*('VT CHS Emissions Schedule'!O$35+$O31)/$U$49))-($Q31*'VT CHS Emissions Schedule'!O$5)/(1-$K31)))),0)</f>
        <v>1151273.2848157552</v>
      </c>
      <c r="BQ31" s="64">
        <f>IF(BQ$15&lt;2025+$T31,(IF($B31="Natural gas",($P31*AQ31)/(1-$I31)-($Q31*'VT CHS Emissions Schedule'!P$5)/(1-$K31),IF(OR($B31="Propane",$B31="Oil"),($P31*AQ31)-($Q31*'VT CHS Emissions Schedule'!P$5)/(1-$K31),(($T$45*$R31*('VT CHS Emissions Schedule'!P$8+$N31)/$U$45)+($T$46*$R31*('VT CHS Emissions Schedule'!P$9+$M31)/$U$46)+($T$47*$R31*'VT CHS Emissions Schedule'!P$7/$U$47)/(1-$L31)+($T$48*$R31*'VT CHS Emissions Schedule'!P$5/$U$48/(1-$K31))+($T$49*$R31*('VT CHS Emissions Schedule'!P$35+$O31)/$U$49))-($Q31*'VT CHS Emissions Schedule'!P$5)/(1-$K31)))),0)</f>
        <v>1151273.2848157552</v>
      </c>
      <c r="BR31" s="64">
        <f>IF(BR$15&lt;2025+$T31,(IF($B31="Natural gas",($P31*AR31)/(1-$I31)-($Q31*'VT CHS Emissions Schedule'!Q$5)/(1-$K31),IF(OR($B31="Propane",$B31="Oil"),($P31*AR31)-($Q31*'VT CHS Emissions Schedule'!Q$5)/(1-$K31),(($T$45*$R31*('VT CHS Emissions Schedule'!Q$8+$N31)/$U$45)+($T$46*$R31*('VT CHS Emissions Schedule'!Q$9+$M31)/$U$46)+($T$47*$R31*'VT CHS Emissions Schedule'!Q$7/$U$47)/(1-$L31)+($T$48*$R31*'VT CHS Emissions Schedule'!Q$5/$U$48/(1-$K31))+($T$49*$R31*('VT CHS Emissions Schedule'!Q$35+$O31)/$U$49))-($Q31*'VT CHS Emissions Schedule'!Q$5)/(1-$K31)))),0)</f>
        <v>1151273.2848157552</v>
      </c>
      <c r="BS31" s="64">
        <f>IF(BS$15&lt;2025+$T31,(IF($B31="Natural gas",($P31*AS31)/(1-$I31)-($Q31*'VT CHS Emissions Schedule'!R$5)/(1-$K31),IF(OR($B31="Propane",$B31="Oil"),($P31*AS31)-($Q31*'VT CHS Emissions Schedule'!R$5)/(1-$K31),(($T$45*$R31*('VT CHS Emissions Schedule'!R$8+$N31)/$U$45)+($T$46*$R31*('VT CHS Emissions Schedule'!R$9+$M31)/$U$46)+($T$47*$R31*'VT CHS Emissions Schedule'!R$7/$U$47)/(1-$L31)+($T$48*$R31*'VT CHS Emissions Schedule'!R$5/$U$48/(1-$K31))+($T$49*$R31*('VT CHS Emissions Schedule'!R$35+$O31)/$U$49))-($Q31*'VT CHS Emissions Schedule'!R$5)/(1-$K31)))),0)</f>
        <v>1150819.1941258027</v>
      </c>
      <c r="BT31" s="64">
        <f>IF(BT$15&lt;2025+$T31,(IF($B31="Natural gas",($P31*AT31)/(1-$I31)-($Q31*'VT CHS Emissions Schedule'!S$5)/(1-$K31),IF(OR($B31="Propane",$B31="Oil"),($P31*AT31)-($Q31*'VT CHS Emissions Schedule'!S$5)/(1-$K31),(($T$45*$R31*('VT CHS Emissions Schedule'!S$8+$N31)/$U$45)+($T$46*$R31*('VT CHS Emissions Schedule'!S$9+$M31)/$U$46)+($T$47*$R31*'VT CHS Emissions Schedule'!S$7/$U$47)/(1-$L31)+($T$48*$R31*'VT CHS Emissions Schedule'!S$5/$U$48/(1-$K31))+($T$49*$R31*('VT CHS Emissions Schedule'!S$35+$O31)/$U$49))-($Q31*'VT CHS Emissions Schedule'!S$5)/(1-$K31)))),0)</f>
        <v>1150688.1422611612</v>
      </c>
      <c r="BU31" s="64">
        <f>IF(BU$15&lt;2025+$T31,(IF($B31="Natural gas",($P31*AU31)/(1-$I31)-($Q31*'VT CHS Emissions Schedule'!T$5)/(1-$K31),IF(OR($B31="Propane",$B31="Oil"),($P31*AU31)-($Q31*'VT CHS Emissions Schedule'!T$5)/(1-$K31),(($T$45*$R31*('VT CHS Emissions Schedule'!T$8+$N31)/$U$45)+($T$46*$R31*('VT CHS Emissions Schedule'!T$9+$M31)/$U$46)+($T$47*$R31*'VT CHS Emissions Schedule'!T$7/$U$47)/(1-$L31)+($T$48*$R31*'VT CHS Emissions Schedule'!T$5/$U$48/(1-$K31))+($T$49*$R31*('VT CHS Emissions Schedule'!T$35+$O31)/$U$49))-($Q31*'VT CHS Emissions Schedule'!T$5)/(1-$K31)))),0)</f>
        <v>1150688.1422611612</v>
      </c>
      <c r="BV31" s="64">
        <f>IF(BV$15&lt;2025+$T31,(IF($B31="Natural gas",($P31*AV31)/(1-$I31)-($Q31*'VT CHS Emissions Schedule'!U$5)/(1-$K31),IF(OR($B31="Propane",$B31="Oil"),($P31*AV31)-($Q31*'VT CHS Emissions Schedule'!U$5)/(1-$K31),(($T$45*$R31*('VT CHS Emissions Schedule'!U$8+$N31)/$U$45)+($T$46*$R31*('VT CHS Emissions Schedule'!U$9+$M31)/$U$46)+($T$47*$R31*'VT CHS Emissions Schedule'!U$7/$U$47)/(1-$L31)+($T$48*$R31*'VT CHS Emissions Schedule'!U$5/$U$48/(1-$K31))+($T$49*$R31*('VT CHS Emissions Schedule'!U$35+$O31)/$U$49))-($Q31*'VT CHS Emissions Schedule'!U$5)/(1-$K31)))),0)</f>
        <v>1150688.1422611612</v>
      </c>
      <c r="BW31" s="64">
        <f>IF(BW$15&lt;2025+$T31,(IF($B31="Natural gas",($P31*AW31)/(1-$I31)-($Q31*'VT CHS Emissions Schedule'!V$5)/(1-$K31),IF(OR($B31="Propane",$B31="Oil"),($P31*AW31)-($Q31*'VT CHS Emissions Schedule'!V$5)/(1-$K31),(($T$45*$R31*('VT CHS Emissions Schedule'!V$8+$N31)/$U$45)+($T$46*$R31*('VT CHS Emissions Schedule'!V$9+$M31)/$U$46)+($T$47*$R31*'VT CHS Emissions Schedule'!V$7/$U$47)/(1-$L31)+($T$48*$R31*'VT CHS Emissions Schedule'!V$5/$U$48/(1-$K31))+($T$49*$R31*('VT CHS Emissions Schedule'!V$35+$O31)/$U$49))-($Q31*'VT CHS Emissions Schedule'!V$5)/(1-$K31)))),0)</f>
        <v>1150688.1422611612</v>
      </c>
      <c r="BX31" s="64">
        <f>IF(BX$15&lt;2025+$T31,(IF($B31="Natural gas",($P31*AX31)/(1-$I31)-($Q31*'VT CHS Emissions Schedule'!W$5)/(1-$K31),IF(OR($B31="Propane",$B31="Oil"),($P31*AX31)-($Q31*'VT CHS Emissions Schedule'!W$5)/(1-$K31),(($T$45*$R31*('VT CHS Emissions Schedule'!W$8+$N31)/$U$45)+($T$46*$R31*('VT CHS Emissions Schedule'!W$9+$M31)/$U$46)+($T$47*$R31*'VT CHS Emissions Schedule'!W$7/$U$47)/(1-$L31)+($T$48*$R31*'VT CHS Emissions Schedule'!W$5/$U$48/(1-$K31))+($T$49*$R31*('VT CHS Emissions Schedule'!W$35+$O31)/$U$49))-($Q31*'VT CHS Emissions Schedule'!W$5)/(1-$K31)))),0)</f>
        <v>1150552.0938169272</v>
      </c>
      <c r="BY31" s="64">
        <f>IF(BY$15&lt;2025+$T31,(IF($B31="Natural gas",($P31*AY31)/(1-$I31)-($Q31*'VT CHS Emissions Schedule'!X$5)/(1-$K31),IF(OR($B31="Propane",$B31="Oil"),($P31*AY31)-($Q31*'VT CHS Emissions Schedule'!X$5)/(1-$K31),(($T$45*$R31*('VT CHS Emissions Schedule'!X$8+$N31)/$U$45)+($T$46*$R31*('VT CHS Emissions Schedule'!X$9+$M31)/$U$46)+($T$47*$R31*'VT CHS Emissions Schedule'!X$7/$U$47)/(1-$L31)+($T$48*$R31*'VT CHS Emissions Schedule'!X$5/$U$48/(1-$K31))+($T$49*$R31*('VT CHS Emissions Schedule'!X$35+$O31)/$U$49))-($Q31*'VT CHS Emissions Schedule'!X$5)/(1-$K31)))),0)</f>
        <v>1150417.9602106251</v>
      </c>
      <c r="BZ31" s="64">
        <f>IF(BZ$15&lt;2025+$T31,(IF($B31="Natural gas",($P31*AZ31)/(1-$I31)-($Q31*'VT CHS Emissions Schedule'!Y$5)/(1-$K31),IF(OR($B31="Propane",$B31="Oil"),($P31*AZ31)-($Q31*'VT CHS Emissions Schedule'!Y$5)/(1-$K31),(($T$45*$R31*('VT CHS Emissions Schedule'!Y$8+$N31)/$U$45)+($T$46*$R31*('VT CHS Emissions Schedule'!Y$9+$M31)/$U$46)+($T$47*$R31*'VT CHS Emissions Schedule'!Y$7/$U$47)/(1-$L31)+($T$48*$R31*'VT CHS Emissions Schedule'!Y$5/$U$48/(1-$K31))+($T$49*$R31*('VT CHS Emissions Schedule'!Y$35+$O31)/$U$49))-($Q31*'VT CHS Emissions Schedule'!Y$5)/(1-$K31)))),0)</f>
        <v>1150417.9602106251</v>
      </c>
      <c r="CA31" s="64">
        <f>IF(CA$15&lt;2025+$T31,(IF($B31="Natural gas",($P31*BA31)/(1-$I31)-($Q31*'VT CHS Emissions Schedule'!Z$5)/(1-$K31),IF(OR($B31="Propane",$B31="Oil"),($P31*BA31)-($Q31*'VT CHS Emissions Schedule'!Z$5)/(1-$K31),(($T$45*$R31*('VT CHS Emissions Schedule'!Z$8+$N31)/$U$45)+($T$46*$R31*('VT CHS Emissions Schedule'!Z$9+$M31)/$U$46)+($T$47*$R31*'VT CHS Emissions Schedule'!Z$7/$U$47)/(1-$L31)+($T$48*$R31*'VT CHS Emissions Schedule'!Z$5/$U$48/(1-$K31))+($T$49*$R31*('VT CHS Emissions Schedule'!Z$35+$O31)/$U$49))-($Q31*'VT CHS Emissions Schedule'!Z$5)/(1-$K31)))),0)</f>
        <v>1150417.9602106251</v>
      </c>
      <c r="CB31" s="64">
        <f>IF(CB$15&lt;2025+$T31,(IF($B31="Natural gas",($P31*BB31)/(1-$I31)-($Q31*'VT CHS Emissions Schedule'!AA$5)/(1-$K31),IF(OR($B31="Propane",$B31="Oil"),($P31*BB31)-($Q31*'VT CHS Emissions Schedule'!AA$5)/(1-$K31),(($T$45*$R31*('VT CHS Emissions Schedule'!AA$8+$N31)/$U$45)+($T$46*$R31*('VT CHS Emissions Schedule'!AA$9+$M31)/$U$46)+($T$47*$R31*'VT CHS Emissions Schedule'!AA$7/$U$47)/(1-$L31)+($T$48*$R31*'VT CHS Emissions Schedule'!AA$5/$U$48/(1-$K31))+($T$49*$R31*('VT CHS Emissions Schedule'!AA$35+$O31)/$U$49))-($Q31*'VT CHS Emissions Schedule'!AA$5)/(1-$K31)))),0)</f>
        <v>1150417.9602106251</v>
      </c>
      <c r="CC31" s="64">
        <f>IF(CC$15&lt;2025+$T31,(IF($B31="Natural gas",($P31*BC31)/(1-$I31)-($Q31*'VT CHS Emissions Schedule'!AB$5)/(1-$K31),IF(OR($B31="Propane",$B31="Oil"),($P31*BC31)-($Q31*'VT CHS Emissions Schedule'!AB$5)/(1-$K31),(($T$45*$R31*('VT CHS Emissions Schedule'!AB$8+$N31)/$U$45)+($T$46*$R31*('VT CHS Emissions Schedule'!AB$9+$M31)/$U$46)+($T$47*$R31*'VT CHS Emissions Schedule'!AB$7/$U$47)/(1-$L31)+($T$48*$R31*'VT CHS Emissions Schedule'!AB$5/$U$48/(1-$K31))+($T$49*$R31*('VT CHS Emissions Schedule'!AB$35+$O31)/$U$49))-($Q31*'VT CHS Emissions Schedule'!AB$5)/(1-$K31)))),0)</f>
        <v>1150278.7125279857</v>
      </c>
      <c r="CD31" s="64">
        <f>IF(CD$15&lt;2025+$T31,(IF($B31="Natural gas",($P31*BD31)/(1-$I31)-($Q31*'VT CHS Emissions Schedule'!AC$5)/(1-$K31),IF(OR($B31="Propane",$B31="Oil"),($P31*BD31)-($Q31*'VT CHS Emissions Schedule'!AC$5)/(1-$K31),(($T$45*$R31*('VT CHS Emissions Schedule'!AC$8+$N31)/$U$45)+($T$46*$R31*('VT CHS Emissions Schedule'!AC$9+$M31)/$U$46)+($T$47*$R31*'VT CHS Emissions Schedule'!AC$7/$U$47)/(1-$L31)+($T$48*$R31*'VT CHS Emissions Schedule'!AC$5/$U$48/(1-$K31))+($T$49*$R31*('VT CHS Emissions Schedule'!AC$35+$O31)/$U$49))-($Q31*'VT CHS Emissions Schedule'!AC$5)/(1-$K31)))),0)</f>
        <v>0</v>
      </c>
      <c r="CE31" s="64">
        <f>IF(CE$15&lt;2025+$T31,BE31+($S31*'VT CHS Emissions Schedule'!D$5)/(1-$K31),0)</f>
        <v>1028129.4391654787</v>
      </c>
      <c r="CF31" s="64">
        <f>IF(CF$15&lt;2025+$T31,BF31+($S31*'VT CHS Emissions Schedule'!E$5)/(1-$K31),0)</f>
        <v>1039079.3376803949</v>
      </c>
      <c r="CG31" s="64">
        <f>IF(CG$15&lt;2025+$T31,BG31+($S31*'VT CHS Emissions Schedule'!F$5)/(1-$K31),0)</f>
        <v>1051629.8955616083</v>
      </c>
      <c r="CH31" s="64">
        <f>IF(CH$15&lt;2025+$T31,BH31+($S31*'VT CHS Emissions Schedule'!G$5)/(1-$K31),0)</f>
        <v>1064180.4534428213</v>
      </c>
      <c r="CI31" s="64">
        <f>IF(CI$15&lt;2025+$T31,BI31+($S31*'VT CHS Emissions Schedule'!H$5)/(1-$K31),0)</f>
        <v>1076669.3192216689</v>
      </c>
      <c r="CJ31" s="64">
        <f>IF(CJ$15&lt;2025+$T31,BJ31+($S31*'VT CHS Emissions Schedule'!I$5)/(1-$K31),0)</f>
        <v>1086696.2275610042</v>
      </c>
      <c r="CK31" s="64">
        <f>IF(CK$15&lt;2025+$T31,BK31+($S31*'VT CHS Emissions Schedule'!J$5)/(1-$K31),0)</f>
        <v>1099246.7854422175</v>
      </c>
      <c r="CL31" s="64">
        <f>IF(CL$15&lt;2025+$T31,BL31+($S31*'VT CHS Emissions Schedule'!K$5)/(1-$K31),0)</f>
        <v>1111797.3433234305</v>
      </c>
      <c r="CM31" s="64">
        <f>IF(CM$15&lt;2025+$T31,BM31+($S31*'VT CHS Emissions Schedule'!L$5)/(1-$K31),0)</f>
        <v>1124347.9012046435</v>
      </c>
      <c r="CN31" s="64">
        <f>IF(CN$15&lt;2025+$T31,BN31+($S31*'VT CHS Emissions Schedule'!M$5)/(1-$K31),0)</f>
        <v>1134288.9248090864</v>
      </c>
      <c r="CO31" s="64">
        <f>IF(CO$15&lt;2025+$T31,BO31+($S31*'VT CHS Emissions Schedule'!N$5)/(1-$K31),0)</f>
        <v>1146401.4698187977</v>
      </c>
      <c r="CP31" s="64">
        <f>IF(CP$15&lt;2025+$T31,BP31+($S31*'VT CHS Emissions Schedule'!O$5)/(1-$K31),0)</f>
        <v>1146401.4698187977</v>
      </c>
      <c r="CQ31" s="64">
        <f>IF(CQ$15&lt;2025+$T31,BQ31+($S31*'VT CHS Emissions Schedule'!P$5)/(1-$K31),0)</f>
        <v>1146401.4698187977</v>
      </c>
      <c r="CR31" s="64">
        <f>IF(CR$15&lt;2025+$T31,BR31+($S31*'VT CHS Emissions Schedule'!Q$5)/(1-$K31),0)</f>
        <v>1146401.4698187977</v>
      </c>
      <c r="CS31" s="64">
        <f>IF(CS$15&lt;2025+$T31,BS31+($S31*'VT CHS Emissions Schedule'!R$5)/(1-$K31),0)</f>
        <v>1145947.3791288452</v>
      </c>
      <c r="CT31" s="64">
        <f>IF(CT$15&lt;2025+$T31,BT31+($S31*'VT CHS Emissions Schedule'!S$5)/(1-$K31),0)</f>
        <v>1145816.3272642037</v>
      </c>
      <c r="CU31" s="64">
        <f>IF(CU$15&lt;2025+$T31,BU31+($S31*'VT CHS Emissions Schedule'!T$5)/(1-$K31),0)</f>
        <v>1145816.3272642037</v>
      </c>
      <c r="CV31" s="64">
        <f>IF(CV$15&lt;2025+$T31,BV31+($S31*'VT CHS Emissions Schedule'!U$5)/(1-$K31),0)</f>
        <v>1145816.3272642037</v>
      </c>
      <c r="CW31" s="64">
        <f>IF(CW$15&lt;2025+$T31,BW31+($S31*'VT CHS Emissions Schedule'!V$5)/(1-$K31),0)</f>
        <v>1145816.3272642037</v>
      </c>
      <c r="CX31" s="64">
        <f>IF(CX$15&lt;2025+$T31,BX31+($S31*'VT CHS Emissions Schedule'!W$5)/(1-$K31),0)</f>
        <v>1145680.2788199696</v>
      </c>
      <c r="CY31" s="64">
        <f>IF(CY$15&lt;2025+$T31,BY31+($S31*'VT CHS Emissions Schedule'!X$5)/(1-$K31),0)</f>
        <v>1145546.1452136675</v>
      </c>
      <c r="CZ31" s="64">
        <f>IF(CZ$15&lt;2025+$T31,BZ31+($S31*'VT CHS Emissions Schedule'!Y$5)/(1-$K31),0)</f>
        <v>1145546.1452136675</v>
      </c>
      <c r="DA31" s="64">
        <f>IF(DA$15&lt;2025+$T31,CA31+($S31*'VT CHS Emissions Schedule'!Z$5)/(1-$K31),0)</f>
        <v>1145546.1452136675</v>
      </c>
      <c r="DB31" s="64">
        <f>IF(DB$15&lt;2025+$T31,CB31+($S31*'VT CHS Emissions Schedule'!AA$5)/(1-$K31),0)</f>
        <v>1145546.1452136675</v>
      </c>
      <c r="DC31" s="64">
        <f>IF(DC$15&lt;2025+$T31,CC31+($S31*'VT CHS Emissions Schedule'!AB$5)/(1-$K31),0)</f>
        <v>1145406.8975310281</v>
      </c>
      <c r="DD31" s="64">
        <f>IF(DD$15&lt;2025+$T31,CD31+($S31*'VT CHS Emissions Schedule'!AC$5)/(1-$K31),0)</f>
        <v>0</v>
      </c>
    </row>
    <row r="32" spans="1:108" ht="15" customHeight="1" x14ac:dyDescent="0.25">
      <c r="A32" s="506" t="s">
        <v>328</v>
      </c>
      <c r="B32" s="113" t="s">
        <v>11</v>
      </c>
      <c r="C32" s="197">
        <f t="shared" si="5"/>
        <v>36543266.508397557</v>
      </c>
      <c r="D32" s="197">
        <f t="shared" si="6"/>
        <v>36313432.331909701</v>
      </c>
      <c r="E32" s="222">
        <f t="shared" si="1"/>
        <v>36.543266508397558</v>
      </c>
      <c r="F32" s="111">
        <f t="shared" si="2"/>
        <v>1316430.4845664171</v>
      </c>
      <c r="G32" s="64">
        <f>IF($B32="Natural gas",($P32*AE32)/(1-$I32)-($Q32*'VT CHS Emissions Schedule'!D$5)/(1-$K32),IF(OR($B32="Propane",$B32="Oil"),($P32*AE32)-($Q32*'VT CHS Emissions Schedule'!D$5)/(1-$K32),(($T$45*$R32*('VT CHS Emissions Schedule'!D$8+$N32)/$U$45)+($T$46*$R32*('VT CHS Emissions Schedule'!D$9+$M32)/$U$46)+($T$47*$R32*'VT CHS Emissions Schedule'!D$7/$U$47)/(1-$L32)+($T$48*$R32*'VT CHS Emissions Schedule'!D$5/$U$48/(1-$K32))+($T$49*$R32*('VT CHS Emissions Schedule'!D$35+$N32)/$U$49))-($Q32*'VT CHS Emissions Schedule'!D$5)/(1-$K32)))</f>
        <v>1336519.5633817383</v>
      </c>
      <c r="H32" s="64">
        <f>($S32*'VT CHS Emissions Schedule'!D$5)/(1-$K32)</f>
        <v>-20089.078815321125</v>
      </c>
      <c r="I32" s="66">
        <f>_xlfn.XLOOKUP(B32,Lookups!$A$3:$A$15,Lookups!$E$3:$E$15)</f>
        <v>1.4E-2</v>
      </c>
      <c r="J32" s="65">
        <f>_xlfn.XLOOKUP(B32,Lookups!$A$3:$A$15,Lookups!$D$3:$D$15)</f>
        <v>0</v>
      </c>
      <c r="K32" s="66">
        <f>Lookups!$E$6</f>
        <v>0.04</v>
      </c>
      <c r="L32" s="66">
        <f>Lookups!$E$5</f>
        <v>1.4E-2</v>
      </c>
      <c r="M32" s="65">
        <f>Lookups!$D$4</f>
        <v>0.32764300000000002</v>
      </c>
      <c r="N32" s="65">
        <f>Lookups!$D$3</f>
        <v>0.21490000000000001</v>
      </c>
      <c r="O32" s="65">
        <f>Lookups!$D$8</f>
        <v>1.3776766038113153</v>
      </c>
      <c r="P32" s="64">
        <f t="shared" ref="P32:P34" si="17">$R32/$X32</f>
        <v>24298.090909090908</v>
      </c>
      <c r="Q32" s="64">
        <f t="shared" si="3"/>
        <v>5939.5333333333328</v>
      </c>
      <c r="R32" s="64">
        <f t="shared" si="8"/>
        <v>21382.32</v>
      </c>
      <c r="S32" s="64">
        <f t="shared" si="4"/>
        <v>-510.62399999999985</v>
      </c>
      <c r="T32" s="68">
        <v>25</v>
      </c>
      <c r="U32" s="64">
        <v>12000</v>
      </c>
      <c r="V32" s="64">
        <v>1681</v>
      </c>
      <c r="W32" s="71">
        <f>$V$62</f>
        <v>3.6</v>
      </c>
      <c r="X32" s="72">
        <f t="shared" si="0"/>
        <v>0.88</v>
      </c>
      <c r="Y32" s="64">
        <v>12000</v>
      </c>
      <c r="Z32" s="72">
        <f>$U$62</f>
        <v>16</v>
      </c>
      <c r="AA32" s="64">
        <v>591</v>
      </c>
      <c r="AB32" s="80">
        <v>0.68</v>
      </c>
      <c r="AC32" s="74">
        <v>3.5999999999999999E-3</v>
      </c>
      <c r="AD32" s="75">
        <v>1.06E-3</v>
      </c>
      <c r="AE32" s="67">
        <f>IF(AE$15&lt;2025+$T32,$J32+_xlfn.XLOOKUP(_xlfn.XLOOKUP($B32,Lookups!$A$3:$A$17,Lookups!$B$3:$B$17),'VT CHS Emissions Schedule'!$A:$A,'VT CHS Emissions Schedule'!D:D),0)</f>
        <v>63.7174026058659</v>
      </c>
      <c r="AF32" s="67">
        <f>IF(AF$15&lt;2025+$T32,$J32+_xlfn.XLOOKUP(_xlfn.XLOOKUP($B32,Lookups!$A$3:$A$17,Lookups!$B$3:$B$17),'VT CHS Emissions Schedule'!$A:$A,'VT CHS Emissions Schedule'!E:E),0)</f>
        <v>63.7174026058659</v>
      </c>
      <c r="AG32" s="67">
        <f>IF(AG$15&lt;2025+$T32,$J32+_xlfn.XLOOKUP(_xlfn.XLOOKUP($B32,Lookups!$A$3:$A$17,Lookups!$B$3:$B$17),'VT CHS Emissions Schedule'!$A:$A,'VT CHS Emissions Schedule'!F:F),0)</f>
        <v>63.7174026058659</v>
      </c>
      <c r="AH32" s="67">
        <f>IF(AH$15&lt;2025+$T32,$J32+_xlfn.XLOOKUP(_xlfn.XLOOKUP($B32,Lookups!$A$3:$A$17,Lookups!$B$3:$B$17),'VT CHS Emissions Schedule'!$A:$A,'VT CHS Emissions Schedule'!G:G),0)</f>
        <v>63.7174026058659</v>
      </c>
      <c r="AI32" s="67">
        <f>IF(AI$15&lt;2025+$T32,$J32+_xlfn.XLOOKUP(_xlfn.XLOOKUP($B32,Lookups!$A$3:$A$17,Lookups!$B$3:$B$17),'VT CHS Emissions Schedule'!$A:$A,'VT CHS Emissions Schedule'!H:H),0)</f>
        <v>63.7174026058659</v>
      </c>
      <c r="AJ32" s="67">
        <f>IF(AJ$15&lt;2025+$T32,$J32+_xlfn.XLOOKUP(_xlfn.XLOOKUP($B32,Lookups!$A$3:$A$17,Lookups!$B$3:$B$17),'VT CHS Emissions Schedule'!$A:$A,'VT CHS Emissions Schedule'!I:I),0)</f>
        <v>63.651087828595678</v>
      </c>
      <c r="AK32" s="67">
        <f>IF(AK$15&lt;2025+$T32,$J32+_xlfn.XLOOKUP(_xlfn.XLOOKUP($B32,Lookups!$A$3:$A$17,Lookups!$B$3:$B$17),'VT CHS Emissions Schedule'!$A:$A,'VT CHS Emissions Schedule'!J:J),0)</f>
        <v>63.651087828595678</v>
      </c>
      <c r="AL32" s="67">
        <f>IF(AL$15&lt;2025+$T32,$J32+_xlfn.XLOOKUP(_xlfn.XLOOKUP($B32,Lookups!$A$3:$A$17,Lookups!$B$3:$B$17),'VT CHS Emissions Schedule'!$A:$A,'VT CHS Emissions Schedule'!K:K),0)</f>
        <v>63.651087828595678</v>
      </c>
      <c r="AM32" s="67">
        <f>IF(AM$15&lt;2025+$T32,$J32+_xlfn.XLOOKUP(_xlfn.XLOOKUP($B32,Lookups!$A$3:$A$17,Lookups!$B$3:$B$17),'VT CHS Emissions Schedule'!$A:$A,'VT CHS Emissions Schedule'!L:L),0)</f>
        <v>63.651087828595678</v>
      </c>
      <c r="AN32" s="67">
        <f>IF(AN$15&lt;2025+$T32,$J32+_xlfn.XLOOKUP(_xlfn.XLOOKUP($B32,Lookups!$A$3:$A$17,Lookups!$B$3:$B$17),'VT CHS Emissions Schedule'!$A:$A,'VT CHS Emissions Schedule'!M:M),0)</f>
        <v>63.651087828595678</v>
      </c>
      <c r="AO32" s="67">
        <f>IF(AO$15&lt;2025+$T32,$J32+_xlfn.XLOOKUP(_xlfn.XLOOKUP($B32,Lookups!$A$3:$A$17,Lookups!$B$3:$B$17),'VT CHS Emissions Schedule'!$A:$A,'VT CHS Emissions Schedule'!N:N),0)</f>
        <v>63.639868502100384</v>
      </c>
      <c r="AP32" s="67">
        <f>IF(AP$15&lt;2025+$T32,$J32+_xlfn.XLOOKUP(_xlfn.XLOOKUP($B32,Lookups!$A$3:$A$17,Lookups!$B$3:$B$17),'VT CHS Emissions Schedule'!$A:$A,'VT CHS Emissions Schedule'!O:O),0)</f>
        <v>63.639868502100384</v>
      </c>
      <c r="AQ32" s="67">
        <f>IF(AQ$15&lt;2025+$T32,$J32+_xlfn.XLOOKUP(_xlfn.XLOOKUP($B32,Lookups!$A$3:$A$17,Lookups!$B$3:$B$17),'VT CHS Emissions Schedule'!$A:$A,'VT CHS Emissions Schedule'!P:P),0)</f>
        <v>63.639868502100384</v>
      </c>
      <c r="AR32" s="67">
        <f>IF(AR$15&lt;2025+$T32,$J32+_xlfn.XLOOKUP(_xlfn.XLOOKUP($B32,Lookups!$A$3:$A$17,Lookups!$B$3:$B$17),'VT CHS Emissions Schedule'!$A:$A,'VT CHS Emissions Schedule'!Q:Q),0)</f>
        <v>63.639868502100384</v>
      </c>
      <c r="AS32" s="67">
        <f>IF(AS$15&lt;2025+$T32,$J32+_xlfn.XLOOKUP(_xlfn.XLOOKUP($B32,Lookups!$A$3:$A$17,Lookups!$B$3:$B$17),'VT CHS Emissions Schedule'!$A:$A,'VT CHS Emissions Schedule'!R:R),0)</f>
        <v>63.639868502100384</v>
      </c>
      <c r="AT32" s="67">
        <f>IF(AT$15&lt;2025+$T32,$J32+_xlfn.XLOOKUP(_xlfn.XLOOKUP($B32,Lookups!$A$3:$A$17,Lookups!$B$3:$B$17),'VT CHS Emissions Schedule'!$A:$A,'VT CHS Emissions Schedule'!S:S),0)</f>
        <v>63.636270748572812</v>
      </c>
      <c r="AU32" s="67">
        <f>IF(AU$15&lt;2025+$T32,$J32+_xlfn.XLOOKUP(_xlfn.XLOOKUP($B32,Lookups!$A$3:$A$17,Lookups!$B$3:$B$17),'VT CHS Emissions Schedule'!$A:$A,'VT CHS Emissions Schedule'!T:T),0)</f>
        <v>63.636270748572812</v>
      </c>
      <c r="AV32" s="67">
        <f>IF(AV$15&lt;2025+$T32,$J32+_xlfn.XLOOKUP(_xlfn.XLOOKUP($B32,Lookups!$A$3:$A$17,Lookups!$B$3:$B$17),'VT CHS Emissions Schedule'!$A:$A,'VT CHS Emissions Schedule'!U:U),0)</f>
        <v>63.636270748572812</v>
      </c>
      <c r="AW32" s="67">
        <f>IF(AW$15&lt;2025+$T32,$J32+_xlfn.XLOOKUP(_xlfn.XLOOKUP($B32,Lookups!$A$3:$A$17,Lookups!$B$3:$B$17),'VT CHS Emissions Schedule'!$A:$A,'VT CHS Emissions Schedule'!V:V),0)</f>
        <v>63.636270748572812</v>
      </c>
      <c r="AX32" s="67">
        <f>IF(AX$15&lt;2025+$T32,$J32+_xlfn.XLOOKUP(_xlfn.XLOOKUP($B32,Lookups!$A$3:$A$17,Lookups!$B$3:$B$17),'VT CHS Emissions Schedule'!$A:$A,'VT CHS Emissions Schedule'!W:W),0)</f>
        <v>63.636270748572812</v>
      </c>
      <c r="AY32" s="67">
        <f>IF(AY$15&lt;2025+$T32,$J32+_xlfn.XLOOKUP(_xlfn.XLOOKUP($B32,Lookups!$A$3:$A$17,Lookups!$B$3:$B$17),'VT CHS Emissions Schedule'!$A:$A,'VT CHS Emissions Schedule'!X:X),0)</f>
        <v>63.63258839230447</v>
      </c>
      <c r="AZ32" s="67">
        <f>IF(AZ$15&lt;2025+$T32,$J32+_xlfn.XLOOKUP(_xlfn.XLOOKUP($B32,Lookups!$A$3:$A$17,Lookups!$B$3:$B$17),'VT CHS Emissions Schedule'!$A:$A,'VT CHS Emissions Schedule'!Y:Y),0)</f>
        <v>63.63258839230447</v>
      </c>
      <c r="BA32" s="67">
        <f>IF(BA$15&lt;2025+$T32,$J32+_xlfn.XLOOKUP(_xlfn.XLOOKUP($B32,Lookups!$A$3:$A$17,Lookups!$B$3:$B$17),'VT CHS Emissions Schedule'!$A:$A,'VT CHS Emissions Schedule'!Z:Z),0)</f>
        <v>63.63258839230447</v>
      </c>
      <c r="BB32" s="67">
        <f>IF(BB$15&lt;2025+$T32,$J32+_xlfn.XLOOKUP(_xlfn.XLOOKUP($B32,Lookups!$A$3:$A$17,Lookups!$B$3:$B$17),'VT CHS Emissions Schedule'!$A:$A,'VT CHS Emissions Schedule'!AA:AA),0)</f>
        <v>63.63258839230447</v>
      </c>
      <c r="BC32" s="67">
        <f>IF(BC$15&lt;2025+$T32,$J32+_xlfn.XLOOKUP(_xlfn.XLOOKUP($B32,Lookups!$A$3:$A$17,Lookups!$B$3:$B$17),'VT CHS Emissions Schedule'!$A:$A,'VT CHS Emissions Schedule'!AB:AB),0)</f>
        <v>63.63258839230447</v>
      </c>
      <c r="BD32" s="67">
        <f>IF(BD$15&lt;2025+$T32,$J32+_xlfn.XLOOKUP(_xlfn.XLOOKUP($B32,Lookups!$A$3:$A$17,Lookups!$B$3:$B$17),'VT CHS Emissions Schedule'!$A:$A,'VT CHS Emissions Schedule'!AC:AC),0)</f>
        <v>0</v>
      </c>
      <c r="BE32" s="64">
        <f>IF(BE$15&lt;2025+$T32,(IF($B32="Natural gas",($P32*AE32)/(1-$I32)-($Q32*'VT CHS Emissions Schedule'!D$5)/(1-$K32),IF(OR($B32="Propane",$B32="Oil"),($P32*AE32)-($Q32*'VT CHS Emissions Schedule'!D$5)/(1-$K32),(($T$45*$R32*('VT CHS Emissions Schedule'!D$8+$N32)/$U$45)+($T$46*$R32*('VT CHS Emissions Schedule'!D$9+$M32)/$U$46)+($T$47*$R32*'VT CHS Emissions Schedule'!D$7/$U$47)/(1-$L32)+($T$48*$R32*'VT CHS Emissions Schedule'!D$5/$U$48/(1-$K32))+($T$49*$R32*('VT CHS Emissions Schedule'!D$35+$O32)/$U$49))-($Q32*'VT CHS Emissions Schedule'!D$5)/(1-$K32)))),0)</f>
        <v>1336519.5633817383</v>
      </c>
      <c r="BF32" s="64">
        <f>IF(BF$15&lt;2025+$T32,(IF($B32="Natural gas",($P32*AF32)/(1-$I32)-($Q32*'VT CHS Emissions Schedule'!E$5)/(1-$K32),IF(OR($B32="Propane",$B32="Oil"),($P32*AF32)-($Q32*'VT CHS Emissions Schedule'!E$5)/(1-$K32),(($T$45*$R32*('VT CHS Emissions Schedule'!E$8+$N32)/$U$45)+($T$46*$R32*('VT CHS Emissions Schedule'!E$9+$M32)/$U$46)+($T$47*$R32*'VT CHS Emissions Schedule'!E$7/$U$47)/(1-$L32)+($T$48*$R32*'VT CHS Emissions Schedule'!E$5/$U$48/(1-$K32))+($T$49*$R32*('VT CHS Emissions Schedule'!E$35+$O32)/$U$49))-($Q32*'VT CHS Emissions Schedule'!E$5)/(1-$K32)))),0)</f>
        <v>1352768.0195602435</v>
      </c>
      <c r="BG32" s="64">
        <f>IF(BG$15&lt;2025+$T32,(IF($B32="Natural gas",($P32*AG32)/(1-$I32)-($Q32*'VT CHS Emissions Schedule'!F$5)/(1-$K32),IF(OR($B32="Propane",$B32="Oil"),($P32*AG32)-($Q32*'VT CHS Emissions Schedule'!F$5)/(1-$K32),(($T$45*$R32*('VT CHS Emissions Schedule'!F$8+$N32)/$U$45)+($T$46*$R32*('VT CHS Emissions Schedule'!F$9+$M32)/$U$46)+($T$47*$R32*'VT CHS Emissions Schedule'!F$7/$U$47)/(1-$L32)+($T$48*$R32*'VT CHS Emissions Schedule'!F$5/$U$48/(1-$K32))+($T$49*$R32*('VT CHS Emissions Schedule'!F$35+$O32)/$U$49))-($Q32*'VT CHS Emissions Schedule'!F$5)/(1-$K32)))),0)</f>
        <v>1369016.4757387484</v>
      </c>
      <c r="BH32" s="64">
        <f>IF(BH$15&lt;2025+$T32,(IF($B32="Natural gas",($P32*AH32)/(1-$I32)-($Q32*'VT CHS Emissions Schedule'!G$5)/(1-$K32),IF(OR($B32="Propane",$B32="Oil"),($P32*AH32)-($Q32*'VT CHS Emissions Schedule'!G$5)/(1-$K32),(($T$45*$R32*('VT CHS Emissions Schedule'!G$8+$N32)/$U$45)+($T$46*$R32*('VT CHS Emissions Schedule'!G$9+$M32)/$U$46)+($T$47*$R32*'VT CHS Emissions Schedule'!G$7/$U$47)/(1-$L32)+($T$48*$R32*'VT CHS Emissions Schedule'!G$5/$U$48/(1-$K32))+($T$49*$R32*('VT CHS Emissions Schedule'!G$35+$O32)/$U$49))-($Q32*'VT CHS Emissions Schedule'!G$5)/(1-$K32)))),0)</f>
        <v>1385264.9319172536</v>
      </c>
      <c r="BI32" s="64">
        <f>IF(BI$15&lt;2025+$T32,(IF($B32="Natural gas",($P32*AI32)/(1-$I32)-($Q32*'VT CHS Emissions Schedule'!H$5)/(1-$K32),IF(OR($B32="Propane",$B32="Oil"),($P32*AI32)-($Q32*'VT CHS Emissions Schedule'!H$5)/(1-$K32),(($T$45*$R32*('VT CHS Emissions Schedule'!H$8+$N32)/$U$45)+($T$46*$R32*('VT CHS Emissions Schedule'!H$9+$M32)/$U$46)+($T$47*$R32*'VT CHS Emissions Schedule'!H$7/$U$47)/(1-$L32)+($T$48*$R32*'VT CHS Emissions Schedule'!H$5/$U$48/(1-$K32))+($T$49*$R32*('VT CHS Emissions Schedule'!H$35+$O32)/$U$49))-($Q32*'VT CHS Emissions Schedule'!H$5)/(1-$K32)))),0)</f>
        <v>1401513.3880957589</v>
      </c>
      <c r="BJ32" s="64">
        <f>IF(BJ$15&lt;2025+$T32,(IF($B32="Natural gas",($P32*AJ32)/(1-$I32)-($Q32*'VT CHS Emissions Schedule'!I$5)/(1-$K32),IF(OR($B32="Propane",$B32="Oil"),($P32*AJ32)-($Q32*'VT CHS Emissions Schedule'!I$5)/(1-$K32),(($T$45*$R32*('VT CHS Emissions Schedule'!I$8+$N32)/$U$45)+($T$46*$R32*('VT CHS Emissions Schedule'!I$9+$M32)/$U$46)+($T$47*$R32*'VT CHS Emissions Schedule'!I$7/$U$47)/(1-$L32)+($T$48*$R32*'VT CHS Emissions Schedule'!I$5/$U$48/(1-$K32))+($T$49*$R32*('VT CHS Emissions Schedule'!I$35+$O32)/$U$49))-($Q32*'VT CHS Emissions Schedule'!I$5)/(1-$K32)))),0)</f>
        <v>1416127.642969266</v>
      </c>
      <c r="BK32" s="64">
        <f>IF(BK$15&lt;2025+$T32,(IF($B32="Natural gas",($P32*AK32)/(1-$I32)-($Q32*'VT CHS Emissions Schedule'!J$5)/(1-$K32),IF(OR($B32="Propane",$B32="Oil"),($P32*AK32)-($Q32*'VT CHS Emissions Schedule'!J$5)/(1-$K32),(($T$45*$R32*('VT CHS Emissions Schedule'!J$8+$N32)/$U$45)+($T$46*$R32*('VT CHS Emissions Schedule'!J$9+$M32)/$U$46)+($T$47*$R32*'VT CHS Emissions Schedule'!J$7/$U$47)/(1-$L32)+($T$48*$R32*'VT CHS Emissions Schedule'!J$5/$U$48/(1-$K32))+($T$49*$R32*('VT CHS Emissions Schedule'!J$35+$O32)/$U$49))-($Q32*'VT CHS Emissions Schedule'!J$5)/(1-$K32)))),0)</f>
        <v>1432376.099147771</v>
      </c>
      <c r="BL32" s="64">
        <f>IF(BL$15&lt;2025+$T32,(IF($B32="Natural gas",($P32*AL32)/(1-$I32)-($Q32*'VT CHS Emissions Schedule'!K$5)/(1-$K32),IF(OR($B32="Propane",$B32="Oil"),($P32*AL32)-($Q32*'VT CHS Emissions Schedule'!K$5)/(1-$K32),(($T$45*$R32*('VT CHS Emissions Schedule'!K$8+$N32)/$U$45)+($T$46*$R32*('VT CHS Emissions Schedule'!K$9+$M32)/$U$46)+($T$47*$R32*'VT CHS Emissions Schedule'!K$7/$U$47)/(1-$L32)+($T$48*$R32*'VT CHS Emissions Schedule'!K$5/$U$48/(1-$K32))+($T$49*$R32*('VT CHS Emissions Schedule'!K$35+$O32)/$U$49))-($Q32*'VT CHS Emissions Schedule'!K$5)/(1-$K32)))),0)</f>
        <v>1448624.5553262762</v>
      </c>
      <c r="BM32" s="64">
        <f>IF(BM$15&lt;2025+$T32,(IF($B32="Natural gas",($P32*AM32)/(1-$I32)-($Q32*'VT CHS Emissions Schedule'!L$5)/(1-$K32),IF(OR($B32="Propane",$B32="Oil"),($P32*AM32)-($Q32*'VT CHS Emissions Schedule'!L$5)/(1-$K32),(($T$45*$R32*('VT CHS Emissions Schedule'!L$8+$N32)/$U$45)+($T$46*$R32*('VT CHS Emissions Schedule'!L$9+$M32)/$U$46)+($T$47*$R32*'VT CHS Emissions Schedule'!L$7/$U$47)/(1-$L32)+($T$48*$R32*'VT CHS Emissions Schedule'!L$5/$U$48/(1-$K32))+($T$49*$R32*('VT CHS Emissions Schedule'!L$35+$O32)/$U$49))-($Q32*'VT CHS Emissions Schedule'!L$5)/(1-$K32)))),0)</f>
        <v>1464873.0115047814</v>
      </c>
      <c r="BN32" s="64">
        <f>IF(BN$15&lt;2025+$T32,(IF($B32="Natural gas",($P32*AN32)/(1-$I32)-($Q32*'VT CHS Emissions Schedule'!M$5)/(1-$K32),IF(OR($B32="Propane",$B32="Oil"),($P32*AN32)-($Q32*'VT CHS Emissions Schedule'!M$5)/(1-$K32),(($T$45*$R32*('VT CHS Emissions Schedule'!M$8+$N32)/$U$45)+($T$46*$R32*('VT CHS Emissions Schedule'!M$9+$M32)/$U$46)+($T$47*$R32*'VT CHS Emissions Schedule'!M$7/$U$47)/(1-$L32)+($T$48*$R32*'VT CHS Emissions Schedule'!M$5/$U$48/(1-$K32))+($T$49*$R32*('VT CHS Emissions Schedule'!M$35+$O32)/$U$49))-($Q32*'VT CHS Emissions Schedule'!M$5)/(1-$K32)))),0)</f>
        <v>1481121.4676832866</v>
      </c>
      <c r="BO32" s="64">
        <f>IF(BO$15&lt;2025+$T32,(IF($B32="Natural gas",($P32*AO32)/(1-$I32)-($Q32*'VT CHS Emissions Schedule'!N$5)/(1-$K32),IF(OR($B32="Propane",$B32="Oil"),($P32*AO32)-($Q32*'VT CHS Emissions Schedule'!N$5)/(1-$K32),(($T$45*$R32*('VT CHS Emissions Schedule'!N$8+$N32)/$U$45)+($T$46*$R32*('VT CHS Emissions Schedule'!N$9+$M32)/$U$46)+($T$47*$R32*'VT CHS Emissions Schedule'!N$7/$U$47)/(1-$L32)+($T$48*$R32*'VT CHS Emissions Schedule'!N$5/$U$48/(1-$K32))+($T$49*$R32*('VT CHS Emissions Schedule'!N$35+$O32)/$U$49))-($Q32*'VT CHS Emissions Schedule'!N$5)/(1-$K32)))),0)</f>
        <v>1497093.4449417901</v>
      </c>
      <c r="BP32" s="64">
        <f>IF(BP$15&lt;2025+$T32,(IF($B32="Natural gas",($P32*AP32)/(1-$I32)-($Q32*'VT CHS Emissions Schedule'!O$5)/(1-$K32),IF(OR($B32="Propane",$B32="Oil"),($P32*AP32)-($Q32*'VT CHS Emissions Schedule'!O$5)/(1-$K32),(($T$45*$R32*('VT CHS Emissions Schedule'!O$8+$N32)/$U$45)+($T$46*$R32*('VT CHS Emissions Schedule'!O$9+$M32)/$U$46)+($T$47*$R32*'VT CHS Emissions Schedule'!O$7/$U$47)/(1-$L32)+($T$48*$R32*'VT CHS Emissions Schedule'!O$5/$U$48/(1-$K32))+($T$49*$R32*('VT CHS Emissions Schedule'!O$35+$O32)/$U$49))-($Q32*'VT CHS Emissions Schedule'!O$5)/(1-$K32)))),0)</f>
        <v>1497093.4449417901</v>
      </c>
      <c r="BQ32" s="64">
        <f>IF(BQ$15&lt;2025+$T32,(IF($B32="Natural gas",($P32*AQ32)/(1-$I32)-($Q32*'VT CHS Emissions Schedule'!P$5)/(1-$K32),IF(OR($B32="Propane",$B32="Oil"),($P32*AQ32)-($Q32*'VT CHS Emissions Schedule'!P$5)/(1-$K32),(($T$45*$R32*('VT CHS Emissions Schedule'!P$8+$N32)/$U$45)+($T$46*$R32*('VT CHS Emissions Schedule'!P$9+$M32)/$U$46)+($T$47*$R32*'VT CHS Emissions Schedule'!P$7/$U$47)/(1-$L32)+($T$48*$R32*'VT CHS Emissions Schedule'!P$5/$U$48/(1-$K32))+($T$49*$R32*('VT CHS Emissions Schedule'!P$35+$O32)/$U$49))-($Q32*'VT CHS Emissions Schedule'!P$5)/(1-$K32)))),0)</f>
        <v>1497093.4449417901</v>
      </c>
      <c r="BR32" s="64">
        <f>IF(BR$15&lt;2025+$T32,(IF($B32="Natural gas",($P32*AR32)/(1-$I32)-($Q32*'VT CHS Emissions Schedule'!Q$5)/(1-$K32),IF(OR($B32="Propane",$B32="Oil"),($P32*AR32)-($Q32*'VT CHS Emissions Schedule'!Q$5)/(1-$K32),(($T$45*$R32*('VT CHS Emissions Schedule'!Q$8+$N32)/$U$45)+($T$46*$R32*('VT CHS Emissions Schedule'!Q$9+$M32)/$U$46)+($T$47*$R32*'VT CHS Emissions Schedule'!Q$7/$U$47)/(1-$L32)+($T$48*$R32*'VT CHS Emissions Schedule'!Q$5/$U$48/(1-$K32))+($T$49*$R32*('VT CHS Emissions Schedule'!Q$35+$O32)/$U$49))-($Q32*'VT CHS Emissions Schedule'!Q$5)/(1-$K32)))),0)</f>
        <v>1497093.4449417901</v>
      </c>
      <c r="BS32" s="64">
        <f>IF(BS$15&lt;2025+$T32,(IF($B32="Natural gas",($P32*AS32)/(1-$I32)-($Q32*'VT CHS Emissions Schedule'!R$5)/(1-$K32),IF(OR($B32="Propane",$B32="Oil"),($P32*AS32)-($Q32*'VT CHS Emissions Schedule'!R$5)/(1-$K32),(($T$45*$R32*('VT CHS Emissions Schedule'!R$8+$N32)/$U$45)+($T$46*$R32*('VT CHS Emissions Schedule'!R$9+$M32)/$U$46)+($T$47*$R32*'VT CHS Emissions Schedule'!R$7/$U$47)/(1-$L32)+($T$48*$R32*'VT CHS Emissions Schedule'!R$5/$U$48/(1-$K32))+($T$49*$R32*('VT CHS Emissions Schedule'!R$35+$O32)/$U$49))-($Q32*'VT CHS Emissions Schedule'!R$5)/(1-$K32)))),0)</f>
        <v>1497093.4449417901</v>
      </c>
      <c r="BT32" s="64">
        <f>IF(BT$15&lt;2025+$T32,(IF($B32="Natural gas",($P32*AT32)/(1-$I32)-($Q32*'VT CHS Emissions Schedule'!S$5)/(1-$K32),IF(OR($B32="Propane",$B32="Oil"),($P32*AT32)-($Q32*'VT CHS Emissions Schedule'!S$5)/(1-$K32),(($T$45*$R32*('VT CHS Emissions Schedule'!S$8+$N32)/$U$45)+($T$46*$R32*('VT CHS Emissions Schedule'!S$9+$M32)/$U$46)+($T$47*$R32*'VT CHS Emissions Schedule'!S$7/$U$47)/(1-$L32)+($T$48*$R32*'VT CHS Emissions Schedule'!S$5/$U$48/(1-$K32))+($T$49*$R32*('VT CHS Emissions Schedule'!S$35+$O32)/$U$49))-($Q32*'VT CHS Emissions Schedule'!S$5)/(1-$K32)))),0)</f>
        <v>1497004.7851626</v>
      </c>
      <c r="BU32" s="64">
        <f>IF(BU$15&lt;2025+$T32,(IF($B32="Natural gas",($P32*AU32)/(1-$I32)-($Q32*'VT CHS Emissions Schedule'!T$5)/(1-$K32),IF(OR($B32="Propane",$B32="Oil"),($P32*AU32)-($Q32*'VT CHS Emissions Schedule'!T$5)/(1-$K32),(($T$45*$R32*('VT CHS Emissions Schedule'!T$8+$N32)/$U$45)+($T$46*$R32*('VT CHS Emissions Schedule'!T$9+$M32)/$U$46)+($T$47*$R32*'VT CHS Emissions Schedule'!T$7/$U$47)/(1-$L32)+($T$48*$R32*'VT CHS Emissions Schedule'!T$5/$U$48/(1-$K32))+($T$49*$R32*('VT CHS Emissions Schedule'!T$35+$O32)/$U$49))-($Q32*'VT CHS Emissions Schedule'!T$5)/(1-$K32)))),0)</f>
        <v>1497004.7851626</v>
      </c>
      <c r="BV32" s="64">
        <f>IF(BV$15&lt;2025+$T32,(IF($B32="Natural gas",($P32*AV32)/(1-$I32)-($Q32*'VT CHS Emissions Schedule'!U$5)/(1-$K32),IF(OR($B32="Propane",$B32="Oil"),($P32*AV32)-($Q32*'VT CHS Emissions Schedule'!U$5)/(1-$K32),(($T$45*$R32*('VT CHS Emissions Schedule'!U$8+$N32)/$U$45)+($T$46*$R32*('VT CHS Emissions Schedule'!U$9+$M32)/$U$46)+($T$47*$R32*'VT CHS Emissions Schedule'!U$7/$U$47)/(1-$L32)+($T$48*$R32*'VT CHS Emissions Schedule'!U$5/$U$48/(1-$K32))+($T$49*$R32*('VT CHS Emissions Schedule'!U$35+$O32)/$U$49))-($Q32*'VT CHS Emissions Schedule'!U$5)/(1-$K32)))),0)</f>
        <v>1497004.7851626</v>
      </c>
      <c r="BW32" s="64">
        <f>IF(BW$15&lt;2025+$T32,(IF($B32="Natural gas",($P32*AW32)/(1-$I32)-($Q32*'VT CHS Emissions Schedule'!V$5)/(1-$K32),IF(OR($B32="Propane",$B32="Oil"),($P32*AW32)-($Q32*'VT CHS Emissions Schedule'!V$5)/(1-$K32),(($T$45*$R32*('VT CHS Emissions Schedule'!V$8+$N32)/$U$45)+($T$46*$R32*('VT CHS Emissions Schedule'!V$9+$M32)/$U$46)+($T$47*$R32*'VT CHS Emissions Schedule'!V$7/$U$47)/(1-$L32)+($T$48*$R32*'VT CHS Emissions Schedule'!V$5/$U$48/(1-$K32))+($T$49*$R32*('VT CHS Emissions Schedule'!V$35+$O32)/$U$49))-($Q32*'VT CHS Emissions Schedule'!V$5)/(1-$K32)))),0)</f>
        <v>1497004.7851626</v>
      </c>
      <c r="BX32" s="64">
        <f>IF(BX$15&lt;2025+$T32,(IF($B32="Natural gas",($P32*AX32)/(1-$I32)-($Q32*'VT CHS Emissions Schedule'!W$5)/(1-$K32),IF(OR($B32="Propane",$B32="Oil"),($P32*AX32)-($Q32*'VT CHS Emissions Schedule'!W$5)/(1-$K32),(($T$45*$R32*('VT CHS Emissions Schedule'!W$8+$N32)/$U$45)+($T$46*$R32*('VT CHS Emissions Schedule'!W$9+$M32)/$U$46)+($T$47*$R32*'VT CHS Emissions Schedule'!W$7/$U$47)/(1-$L32)+($T$48*$R32*'VT CHS Emissions Schedule'!W$5/$U$48/(1-$K32))+($T$49*$R32*('VT CHS Emissions Schedule'!W$35+$O32)/$U$49))-($Q32*'VT CHS Emissions Schedule'!W$5)/(1-$K32)))),0)</f>
        <v>1497004.7851626</v>
      </c>
      <c r="BY32" s="64">
        <f>IF(BY$15&lt;2025+$T32,(IF($B32="Natural gas",($P32*AY32)/(1-$I32)-($Q32*'VT CHS Emissions Schedule'!X$5)/(1-$K32),IF(OR($B32="Propane",$B32="Oil"),($P32*AY32)-($Q32*'VT CHS Emissions Schedule'!X$5)/(1-$K32),(($T$45*$R32*('VT CHS Emissions Schedule'!X$8+$N32)/$U$45)+($T$46*$R32*('VT CHS Emissions Schedule'!X$9+$M32)/$U$46)+($T$47*$R32*'VT CHS Emissions Schedule'!X$7/$U$47)/(1-$L32)+($T$48*$R32*'VT CHS Emissions Schedule'!X$5/$U$48/(1-$K32))+($T$49*$R32*('VT CHS Emissions Schedule'!X$35+$O32)/$U$49))-($Q32*'VT CHS Emissions Schedule'!X$5)/(1-$K32)))),0)</f>
        <v>1496914.0405100973</v>
      </c>
      <c r="BZ32" s="64">
        <f>IF(BZ$15&lt;2025+$T32,(IF($B32="Natural gas",($P32*AZ32)/(1-$I32)-($Q32*'VT CHS Emissions Schedule'!Y$5)/(1-$K32),IF(OR($B32="Propane",$B32="Oil"),($P32*AZ32)-($Q32*'VT CHS Emissions Schedule'!Y$5)/(1-$K32),(($T$45*$R32*('VT CHS Emissions Schedule'!Y$8+$N32)/$U$45)+($T$46*$R32*('VT CHS Emissions Schedule'!Y$9+$M32)/$U$46)+($T$47*$R32*'VT CHS Emissions Schedule'!Y$7/$U$47)/(1-$L32)+($T$48*$R32*'VT CHS Emissions Schedule'!Y$5/$U$48/(1-$K32))+($T$49*$R32*('VT CHS Emissions Schedule'!Y$35+$O32)/$U$49))-($Q32*'VT CHS Emissions Schedule'!Y$5)/(1-$K32)))),0)</f>
        <v>1496914.0405100973</v>
      </c>
      <c r="CA32" s="64">
        <f>IF(CA$15&lt;2025+$T32,(IF($B32="Natural gas",($P32*BA32)/(1-$I32)-($Q32*'VT CHS Emissions Schedule'!Z$5)/(1-$K32),IF(OR($B32="Propane",$B32="Oil"),($P32*BA32)-($Q32*'VT CHS Emissions Schedule'!Z$5)/(1-$K32),(($T$45*$R32*('VT CHS Emissions Schedule'!Z$8+$N32)/$U$45)+($T$46*$R32*('VT CHS Emissions Schedule'!Z$9+$M32)/$U$46)+($T$47*$R32*'VT CHS Emissions Schedule'!Z$7/$U$47)/(1-$L32)+($T$48*$R32*'VT CHS Emissions Schedule'!Z$5/$U$48/(1-$K32))+($T$49*$R32*('VT CHS Emissions Schedule'!Z$35+$O32)/$U$49))-($Q32*'VT CHS Emissions Schedule'!Z$5)/(1-$K32)))),0)</f>
        <v>1496914.0405100973</v>
      </c>
      <c r="CB32" s="64">
        <f>IF(CB$15&lt;2025+$T32,(IF($B32="Natural gas",($P32*BB32)/(1-$I32)-($Q32*'VT CHS Emissions Schedule'!AA$5)/(1-$K32),IF(OR($B32="Propane",$B32="Oil"),($P32*BB32)-($Q32*'VT CHS Emissions Schedule'!AA$5)/(1-$K32),(($T$45*$R32*('VT CHS Emissions Schedule'!AA$8+$N32)/$U$45)+($T$46*$R32*('VT CHS Emissions Schedule'!AA$9+$M32)/$U$46)+($T$47*$R32*'VT CHS Emissions Schedule'!AA$7/$U$47)/(1-$L32)+($T$48*$R32*'VT CHS Emissions Schedule'!AA$5/$U$48/(1-$K32))+($T$49*$R32*('VT CHS Emissions Schedule'!AA$35+$O32)/$U$49))-($Q32*'VT CHS Emissions Schedule'!AA$5)/(1-$K32)))),0)</f>
        <v>1496914.0405100973</v>
      </c>
      <c r="CC32" s="64">
        <f>IF(CC$15&lt;2025+$T32,(IF($B32="Natural gas",($P32*BC32)/(1-$I32)-($Q32*'VT CHS Emissions Schedule'!AB$5)/(1-$K32),IF(OR($B32="Propane",$B32="Oil"),($P32*BC32)-($Q32*'VT CHS Emissions Schedule'!AB$5)/(1-$K32),(($T$45*$R32*('VT CHS Emissions Schedule'!AB$8+$N32)/$U$45)+($T$46*$R32*('VT CHS Emissions Schedule'!AB$9+$M32)/$U$46)+($T$47*$R32*'VT CHS Emissions Schedule'!AB$7/$U$47)/(1-$L32)+($T$48*$R32*'VT CHS Emissions Schedule'!AB$5/$U$48/(1-$K32))+($T$49*$R32*('VT CHS Emissions Schedule'!AB$35+$O32)/$U$49))-($Q32*'VT CHS Emissions Schedule'!AB$5)/(1-$K32)))),0)</f>
        <v>1496914.0405100973</v>
      </c>
      <c r="CD32" s="64">
        <f>IF(CD$15&lt;2025+$T32,(IF($B32="Natural gas",($P32*BD32)/(1-$I32)-($Q32*'VT CHS Emissions Schedule'!AC$5)/(1-$K32),IF(OR($B32="Propane",$B32="Oil"),($P32*BD32)-($Q32*'VT CHS Emissions Schedule'!AC$5)/(1-$K32),(($T$45*$R32*('VT CHS Emissions Schedule'!AC$8+$N32)/$U$45)+($T$46*$R32*('VT CHS Emissions Schedule'!AC$9+$M32)/$U$46)+($T$47*$R32*'VT CHS Emissions Schedule'!AC$7/$U$47)/(1-$L32)+($T$48*$R32*'VT CHS Emissions Schedule'!AC$5/$U$48/(1-$K32))+($T$49*$R32*('VT CHS Emissions Schedule'!AC$35+$O32)/$U$49))-($Q32*'VT CHS Emissions Schedule'!AC$5)/(1-$K32)))),0)</f>
        <v>0</v>
      </c>
      <c r="CE32" s="64">
        <f>IF(CE$15&lt;2025+$T32,BE32+($S32*'VT CHS Emissions Schedule'!D$5)/(1-$K32),0)</f>
        <v>1316430.4845664171</v>
      </c>
      <c r="CF32" s="64">
        <f>IF(CF$15&lt;2025+$T32,BF32+($S32*'VT CHS Emissions Schedule'!E$5)/(1-$K32),0)</f>
        <v>1334075.8268674617</v>
      </c>
      <c r="CG32" s="64">
        <f>IF(CG$15&lt;2025+$T32,BG32+($S32*'VT CHS Emissions Schedule'!F$5)/(1-$K32),0)</f>
        <v>1351721.1691685061</v>
      </c>
      <c r="CH32" s="64">
        <f>IF(CH$15&lt;2025+$T32,BH32+($S32*'VT CHS Emissions Schedule'!G$5)/(1-$K32),0)</f>
        <v>1369366.5114695504</v>
      </c>
      <c r="CI32" s="64">
        <f>IF(CI$15&lt;2025+$T32,BI32+($S32*'VT CHS Emissions Schedule'!H$5)/(1-$K32),0)</f>
        <v>1387011.853770595</v>
      </c>
      <c r="CJ32" s="64">
        <f>IF(CJ$15&lt;2025+$T32,BJ32+($S32*'VT CHS Emissions Schedule'!I$5)/(1-$K32),0)</f>
        <v>1403022.9947666414</v>
      </c>
      <c r="CK32" s="64">
        <f>IF(CK$15&lt;2025+$T32,BK32+($S32*'VT CHS Emissions Schedule'!J$5)/(1-$K32),0)</f>
        <v>1420668.3370676858</v>
      </c>
      <c r="CL32" s="64">
        <f>IF(CL$15&lt;2025+$T32,BL32+($S32*'VT CHS Emissions Schedule'!K$5)/(1-$K32),0)</f>
        <v>1438313.6793687304</v>
      </c>
      <c r="CM32" s="64">
        <f>IF(CM$15&lt;2025+$T32,BM32+($S32*'VT CHS Emissions Schedule'!L$5)/(1-$K32),0)</f>
        <v>1455959.0216697748</v>
      </c>
      <c r="CN32" s="64">
        <f>IF(CN$15&lt;2025+$T32,BN32+($S32*'VT CHS Emissions Schedule'!M$5)/(1-$K32),0)</f>
        <v>1473604.3639708194</v>
      </c>
      <c r="CO32" s="64">
        <f>IF(CO$15&lt;2025+$T32,BO32+($S32*'VT CHS Emissions Schedule'!N$5)/(1-$K32),0)</f>
        <v>1490973.227351862</v>
      </c>
      <c r="CP32" s="64">
        <f>IF(CP$15&lt;2025+$T32,BP32+($S32*'VT CHS Emissions Schedule'!O$5)/(1-$K32),0)</f>
        <v>1490973.227351862</v>
      </c>
      <c r="CQ32" s="64">
        <f>IF(CQ$15&lt;2025+$T32,BQ32+($S32*'VT CHS Emissions Schedule'!P$5)/(1-$K32),0)</f>
        <v>1490973.227351862</v>
      </c>
      <c r="CR32" s="64">
        <f>IF(CR$15&lt;2025+$T32,BR32+($S32*'VT CHS Emissions Schedule'!Q$5)/(1-$K32),0)</f>
        <v>1490973.227351862</v>
      </c>
      <c r="CS32" s="64">
        <f>IF(CS$15&lt;2025+$T32,BS32+($S32*'VT CHS Emissions Schedule'!R$5)/(1-$K32),0)</f>
        <v>1490973.227351862</v>
      </c>
      <c r="CT32" s="64">
        <f>IF(CT$15&lt;2025+$T32,BT32+($S32*'VT CHS Emissions Schedule'!S$5)/(1-$K32),0)</f>
        <v>1490884.5675726719</v>
      </c>
      <c r="CU32" s="64">
        <f>IF(CU$15&lt;2025+$T32,BU32+($S32*'VT CHS Emissions Schedule'!T$5)/(1-$K32),0)</f>
        <v>1490884.5675726719</v>
      </c>
      <c r="CV32" s="64">
        <f>IF(CV$15&lt;2025+$T32,BV32+($S32*'VT CHS Emissions Schedule'!U$5)/(1-$K32),0)</f>
        <v>1490884.5675726719</v>
      </c>
      <c r="CW32" s="64">
        <f>IF(CW$15&lt;2025+$T32,BW32+($S32*'VT CHS Emissions Schedule'!V$5)/(1-$K32),0)</f>
        <v>1490884.5675726719</v>
      </c>
      <c r="CX32" s="64">
        <f>IF(CX$15&lt;2025+$T32,BX32+($S32*'VT CHS Emissions Schedule'!W$5)/(1-$K32),0)</f>
        <v>1490884.5675726719</v>
      </c>
      <c r="CY32" s="64">
        <f>IF(CY$15&lt;2025+$T32,BY32+($S32*'VT CHS Emissions Schedule'!X$5)/(1-$K32),0)</f>
        <v>1490793.8229201692</v>
      </c>
      <c r="CZ32" s="64">
        <f>IF(CZ$15&lt;2025+$T32,BZ32+($S32*'VT CHS Emissions Schedule'!Y$5)/(1-$K32),0)</f>
        <v>1490793.8229201692</v>
      </c>
      <c r="DA32" s="64">
        <f>IF(DA$15&lt;2025+$T32,CA32+($S32*'VT CHS Emissions Schedule'!Z$5)/(1-$K32),0)</f>
        <v>1490793.8229201692</v>
      </c>
      <c r="DB32" s="64">
        <f>IF(DB$15&lt;2025+$T32,CB32+($S32*'VT CHS Emissions Schedule'!AA$5)/(1-$K32),0)</f>
        <v>1490793.8229201692</v>
      </c>
      <c r="DC32" s="64">
        <f>IF(DC$15&lt;2025+$T32,CC32+($S32*'VT CHS Emissions Schedule'!AB$5)/(1-$K32),0)</f>
        <v>1490793.8229201692</v>
      </c>
      <c r="DD32" s="64">
        <f>IF(DD$15&lt;2025+$T32,CD32+($S32*'VT CHS Emissions Schedule'!AC$5)/(1-$K32),0)</f>
        <v>0</v>
      </c>
    </row>
    <row r="33" spans="1:108" ht="15.75" x14ac:dyDescent="0.25">
      <c r="A33" s="504"/>
      <c r="B33" s="112" t="s">
        <v>8</v>
      </c>
      <c r="C33" s="64">
        <f t="shared" si="5"/>
        <v>42062123.542304203</v>
      </c>
      <c r="D33" s="64">
        <f t="shared" si="6"/>
        <v>41832289.365816332</v>
      </c>
      <c r="E33" s="223">
        <f t="shared" si="1"/>
        <v>42.062123542304199</v>
      </c>
      <c r="F33" s="111">
        <f t="shared" si="2"/>
        <v>1547715.0692785273</v>
      </c>
      <c r="G33" s="64">
        <f>IF($B33="Natural gas",($P33*AE33)/(1-$I33)-($Q33*'VT CHS Emissions Schedule'!D$5)/(1-$K33),IF(OR($B33="Propane",$B33="Oil"),($P33*AE33)-($Q33*'VT CHS Emissions Schedule'!D$5)/(1-$K33),(($T$45*$R33*('VT CHS Emissions Schedule'!D$8+$N33)/$U$45)+($T$46*$R33*('VT CHS Emissions Schedule'!D$9+$M33)/$U$46)+($T$47*$R33*'VT CHS Emissions Schedule'!D$7/$U$47)/(1-$L33)+($T$48*$R33*'VT CHS Emissions Schedule'!D$5/$U$48/(1-$K33))+($T$49*$R33*('VT CHS Emissions Schedule'!D$35+$N33)/$U$49))-($Q33*'VT CHS Emissions Schedule'!D$5)/(1-$K33)))</f>
        <v>1567804.1480938485</v>
      </c>
      <c r="H33" s="64">
        <f>($S33*'VT CHS Emissions Schedule'!D$5)/(1-$K33)</f>
        <v>-20089.078815321125</v>
      </c>
      <c r="I33" s="66">
        <f>_xlfn.XLOOKUP(B33,Lookups!$A$3:$A$15,Lookups!$E$3:$E$15)</f>
        <v>0</v>
      </c>
      <c r="J33" s="65">
        <f>_xlfn.XLOOKUP(B33,Lookups!$A$3:$A$15,Lookups!$D$3:$D$15)</f>
        <v>0.32764300000000002</v>
      </c>
      <c r="K33" s="66">
        <f>Lookups!$E$6</f>
        <v>0.04</v>
      </c>
      <c r="L33" s="66">
        <f>Lookups!$E$5</f>
        <v>1.4E-2</v>
      </c>
      <c r="M33" s="65">
        <f>Lookups!$D$4</f>
        <v>0.32764300000000002</v>
      </c>
      <c r="N33" s="65">
        <f>Lookups!$D$3</f>
        <v>0.21490000000000001</v>
      </c>
      <c r="O33" s="65">
        <f>Lookups!$D$8</f>
        <v>1.3776766038113153</v>
      </c>
      <c r="P33" s="64">
        <f t="shared" si="17"/>
        <v>24298.090909090908</v>
      </c>
      <c r="Q33" s="64">
        <f t="shared" si="3"/>
        <v>5939.5333333333328</v>
      </c>
      <c r="R33" s="64">
        <f t="shared" si="8"/>
        <v>21382.32</v>
      </c>
      <c r="S33" s="64">
        <f t="shared" si="4"/>
        <v>-510.62399999999985</v>
      </c>
      <c r="T33" s="68">
        <v>25</v>
      </c>
      <c r="U33" s="64">
        <v>12000</v>
      </c>
      <c r="V33" s="64">
        <v>1681</v>
      </c>
      <c r="W33" s="71">
        <f t="shared" ref="W33:W35" si="18">$V$62</f>
        <v>3.6</v>
      </c>
      <c r="X33" s="72">
        <f t="shared" si="0"/>
        <v>0.88</v>
      </c>
      <c r="Y33" s="64">
        <v>12000</v>
      </c>
      <c r="Z33" s="72">
        <f t="shared" ref="Z33:Z35" si="19">$U$62</f>
        <v>16</v>
      </c>
      <c r="AA33" s="64">
        <v>591</v>
      </c>
      <c r="AB33" s="80">
        <v>0.68</v>
      </c>
      <c r="AC33" s="74">
        <v>3.5999999999999999E-3</v>
      </c>
      <c r="AD33" s="75">
        <v>1.06E-3</v>
      </c>
      <c r="AE33" s="67">
        <f>IF(AE$15&lt;2025+$T33,$J33+_xlfn.XLOOKUP(_xlfn.XLOOKUP($B33,Lookups!$A$3:$A$17,Lookups!$B$3:$B$17),'VT CHS Emissions Schedule'!$A:$A,'VT CHS Emissions Schedule'!D:D),0)</f>
        <v>74.140744137069305</v>
      </c>
      <c r="AF33" s="67">
        <f>IF(AF$15&lt;2025+$T33,$J33+_xlfn.XLOOKUP(_xlfn.XLOOKUP($B33,Lookups!$A$3:$A$17,Lookups!$B$3:$B$17),'VT CHS Emissions Schedule'!$A:$A,'VT CHS Emissions Schedule'!E:E),0)</f>
        <v>73.913585753439619</v>
      </c>
      <c r="AG33" s="67">
        <f>IF(AG$15&lt;2025+$T33,$J33+_xlfn.XLOOKUP(_xlfn.XLOOKUP($B33,Lookups!$A$3:$A$17,Lookups!$B$3:$B$17),'VT CHS Emissions Schedule'!$A:$A,'VT CHS Emissions Schedule'!F:F),0)</f>
        <v>73.913585753439619</v>
      </c>
      <c r="AH33" s="67">
        <f>IF(AH$15&lt;2025+$T33,$J33+_xlfn.XLOOKUP(_xlfn.XLOOKUP($B33,Lookups!$A$3:$A$17,Lookups!$B$3:$B$17),'VT CHS Emissions Schedule'!$A:$A,'VT CHS Emissions Schedule'!G:G),0)</f>
        <v>73.913585753439619</v>
      </c>
      <c r="AI33" s="67">
        <f>IF(AI$15&lt;2025+$T33,$J33+_xlfn.XLOOKUP(_xlfn.XLOOKUP($B33,Lookups!$A$3:$A$17,Lookups!$B$3:$B$17),'VT CHS Emissions Schedule'!$A:$A,'VT CHS Emissions Schedule'!H:H),0)</f>
        <v>73.904830687526697</v>
      </c>
      <c r="AJ33" s="67">
        <f>IF(AJ$15&lt;2025+$T33,$J33+_xlfn.XLOOKUP(_xlfn.XLOOKUP($B33,Lookups!$A$3:$A$17,Lookups!$B$3:$B$17),'VT CHS Emissions Schedule'!$A:$A,'VT CHS Emissions Schedule'!I:I),0)</f>
        <v>73.904830687526697</v>
      </c>
      <c r="AK33" s="67">
        <f>IF(AK$15&lt;2025+$T33,$J33+_xlfn.XLOOKUP(_xlfn.XLOOKUP($B33,Lookups!$A$3:$A$17,Lookups!$B$3:$B$17),'VT CHS Emissions Schedule'!$A:$A,'VT CHS Emissions Schedule'!J:J),0)</f>
        <v>73.904830687526697</v>
      </c>
      <c r="AL33" s="67">
        <f>IF(AL$15&lt;2025+$T33,$J33+_xlfn.XLOOKUP(_xlfn.XLOOKUP($B33,Lookups!$A$3:$A$17,Lookups!$B$3:$B$17),'VT CHS Emissions Schedule'!$A:$A,'VT CHS Emissions Schedule'!K:K),0)</f>
        <v>73.904830687526697</v>
      </c>
      <c r="AM33" s="67">
        <f>IF(AM$15&lt;2025+$T33,$J33+_xlfn.XLOOKUP(_xlfn.XLOOKUP($B33,Lookups!$A$3:$A$17,Lookups!$B$3:$B$17),'VT CHS Emissions Schedule'!$A:$A,'VT CHS Emissions Schedule'!L:L),0)</f>
        <v>73.904830687526697</v>
      </c>
      <c r="AN33" s="67">
        <f>IF(AN$15&lt;2025+$T33,$J33+_xlfn.XLOOKUP(_xlfn.XLOOKUP($B33,Lookups!$A$3:$A$17,Lookups!$B$3:$B$17),'VT CHS Emissions Schedule'!$A:$A,'VT CHS Emissions Schedule'!M:M),0)</f>
        <v>73.534497310657912</v>
      </c>
      <c r="AO33" s="67">
        <f>IF(AO$15&lt;2025+$T33,$J33+_xlfn.XLOOKUP(_xlfn.XLOOKUP($B33,Lookups!$A$3:$A$17,Lookups!$B$3:$B$17),'VT CHS Emissions Schedule'!$A:$A,'VT CHS Emissions Schedule'!N:N),0)</f>
        <v>73.534497310657912</v>
      </c>
      <c r="AP33" s="67">
        <f>IF(AP$15&lt;2025+$T33,$J33+_xlfn.XLOOKUP(_xlfn.XLOOKUP($B33,Lookups!$A$3:$A$17,Lookups!$B$3:$B$17),'VT CHS Emissions Schedule'!$A:$A,'VT CHS Emissions Schedule'!O:O),0)</f>
        <v>73.534497310657912</v>
      </c>
      <c r="AQ33" s="67">
        <f>IF(AQ$15&lt;2025+$T33,$J33+_xlfn.XLOOKUP(_xlfn.XLOOKUP($B33,Lookups!$A$3:$A$17,Lookups!$B$3:$B$17),'VT CHS Emissions Schedule'!$A:$A,'VT CHS Emissions Schedule'!P:P),0)</f>
        <v>73.534497310657912</v>
      </c>
      <c r="AR33" s="67">
        <f>IF(AR$15&lt;2025+$T33,$J33+_xlfn.XLOOKUP(_xlfn.XLOOKUP($B33,Lookups!$A$3:$A$17,Lookups!$B$3:$B$17),'VT CHS Emissions Schedule'!$A:$A,'VT CHS Emissions Schedule'!Q:Q),0)</f>
        <v>73.534497310657912</v>
      </c>
      <c r="AS33" s="67">
        <f>IF(AS$15&lt;2025+$T33,$J33+_xlfn.XLOOKUP(_xlfn.XLOOKUP($B33,Lookups!$A$3:$A$17,Lookups!$B$3:$B$17),'VT CHS Emissions Schedule'!$A:$A,'VT CHS Emissions Schedule'!R:R),0)</f>
        <v>73.470054800700524</v>
      </c>
      <c r="AT33" s="67">
        <f>IF(AT$15&lt;2025+$T33,$J33+_xlfn.XLOOKUP(_xlfn.XLOOKUP($B33,Lookups!$A$3:$A$17,Lookups!$B$3:$B$17),'VT CHS Emissions Schedule'!$A:$A,'VT CHS Emissions Schedule'!S:S),0)</f>
        <v>73.470054800700524</v>
      </c>
      <c r="AU33" s="67">
        <f>IF(AU$15&lt;2025+$T33,$J33+_xlfn.XLOOKUP(_xlfn.XLOOKUP($B33,Lookups!$A$3:$A$17,Lookups!$B$3:$B$17),'VT CHS Emissions Schedule'!$A:$A,'VT CHS Emissions Schedule'!T:T),0)</f>
        <v>73.470054800700524</v>
      </c>
      <c r="AV33" s="67">
        <f>IF(AV$15&lt;2025+$T33,$J33+_xlfn.XLOOKUP(_xlfn.XLOOKUP($B33,Lookups!$A$3:$A$17,Lookups!$B$3:$B$17),'VT CHS Emissions Schedule'!$A:$A,'VT CHS Emissions Schedule'!U:U),0)</f>
        <v>73.470054800700524</v>
      </c>
      <c r="AW33" s="67">
        <f>IF(AW$15&lt;2025+$T33,$J33+_xlfn.XLOOKUP(_xlfn.XLOOKUP($B33,Lookups!$A$3:$A$17,Lookups!$B$3:$B$17),'VT CHS Emissions Schedule'!$A:$A,'VT CHS Emissions Schedule'!V:V),0)</f>
        <v>73.470054800700524</v>
      </c>
      <c r="AX33" s="67">
        <f>IF(AX$15&lt;2025+$T33,$J33+_xlfn.XLOOKUP(_xlfn.XLOOKUP($B33,Lookups!$A$3:$A$17,Lookups!$B$3:$B$17),'VT CHS Emissions Schedule'!$A:$A,'VT CHS Emissions Schedule'!W:W),0)</f>
        <v>73.45074741691964</v>
      </c>
      <c r="AY33" s="67">
        <f>IF(AY$15&lt;2025+$T33,$J33+_xlfn.XLOOKUP(_xlfn.XLOOKUP($B33,Lookups!$A$3:$A$17,Lookups!$B$3:$B$17),'VT CHS Emissions Schedule'!$A:$A,'VT CHS Emissions Schedule'!X:X),0)</f>
        <v>73.45074741691964</v>
      </c>
      <c r="AZ33" s="67">
        <f>IF(AZ$15&lt;2025+$T33,$J33+_xlfn.XLOOKUP(_xlfn.XLOOKUP($B33,Lookups!$A$3:$A$17,Lookups!$B$3:$B$17),'VT CHS Emissions Schedule'!$A:$A,'VT CHS Emissions Schedule'!Y:Y),0)</f>
        <v>73.45074741691964</v>
      </c>
      <c r="BA33" s="67">
        <f>IF(BA$15&lt;2025+$T33,$J33+_xlfn.XLOOKUP(_xlfn.XLOOKUP($B33,Lookups!$A$3:$A$17,Lookups!$B$3:$B$17),'VT CHS Emissions Schedule'!$A:$A,'VT CHS Emissions Schedule'!Z:Z),0)</f>
        <v>73.45074741691964</v>
      </c>
      <c r="BB33" s="67">
        <f>IF(BB$15&lt;2025+$T33,$J33+_xlfn.XLOOKUP(_xlfn.XLOOKUP($B33,Lookups!$A$3:$A$17,Lookups!$B$3:$B$17),'VT CHS Emissions Schedule'!$A:$A,'VT CHS Emissions Schedule'!AA:AA),0)</f>
        <v>73.45074741691964</v>
      </c>
      <c r="BC33" s="67">
        <f>IF(BC$15&lt;2025+$T33,$J33+_xlfn.XLOOKUP(_xlfn.XLOOKUP($B33,Lookups!$A$3:$A$17,Lookups!$B$3:$B$17),'VT CHS Emissions Schedule'!$A:$A,'VT CHS Emissions Schedule'!AB:AB),0)</f>
        <v>73.430986011602172</v>
      </c>
      <c r="BD33" s="67">
        <f>IF(BD$15&lt;2025+$T33,$J33+_xlfn.XLOOKUP(_xlfn.XLOOKUP($B33,Lookups!$A$3:$A$17,Lookups!$B$3:$B$17),'VT CHS Emissions Schedule'!$A:$A,'VT CHS Emissions Schedule'!AC:AC),0)</f>
        <v>0</v>
      </c>
      <c r="BE33" s="64">
        <f>IF(BE$15&lt;2025+$T33,(IF($B33="Natural gas",($P33*AE33)/(1-$I33)-($Q33*'VT CHS Emissions Schedule'!D$5)/(1-$K33),IF(OR($B33="Propane",$B33="Oil"),($P33*AE33)-($Q33*'VT CHS Emissions Schedule'!D$5)/(1-$K33),(($T$45*$R33*('VT CHS Emissions Schedule'!D$8+$N33)/$U$45)+($T$46*$R33*('VT CHS Emissions Schedule'!D$9+$M33)/$U$46)+($T$47*$R33*'VT CHS Emissions Schedule'!D$7/$U$47)/(1-$L33)+($T$48*$R33*'VT CHS Emissions Schedule'!D$5/$U$48/(1-$K33))+($T$49*$R33*('VT CHS Emissions Schedule'!D$35+$O33)/$U$49))-($Q33*'VT CHS Emissions Schedule'!D$5)/(1-$K33)))),0)</f>
        <v>1567804.1480938485</v>
      </c>
      <c r="BF33" s="64">
        <f>IF(BF$15&lt;2025+$T33,(IF($B33="Natural gas",($P33*AF33)/(1-$I33)-($Q33*'VT CHS Emissions Schedule'!E$5)/(1-$K33),IF(OR($B33="Propane",$B33="Oil"),($P33*AF33)-($Q33*'VT CHS Emissions Schedule'!E$5)/(1-$K33),(($T$45*$R33*('VT CHS Emissions Schedule'!E$8+$N33)/$U$45)+($T$46*$R33*('VT CHS Emissions Schedule'!E$9+$M33)/$U$46)+($T$47*$R33*'VT CHS Emissions Schedule'!E$7/$U$47)/(1-$L33)+($T$48*$R33*'VT CHS Emissions Schedule'!E$5/$U$48/(1-$K33))+($T$49*$R33*('VT CHS Emissions Schedule'!E$35+$O33)/$U$49))-($Q33*'VT CHS Emissions Schedule'!E$5)/(1-$K33)))),0)</f>
        <v>1578533.0892161576</v>
      </c>
      <c r="BG33" s="64">
        <f>IF(BG$15&lt;2025+$T33,(IF($B33="Natural gas",($P33*AG33)/(1-$I33)-($Q33*'VT CHS Emissions Schedule'!F$5)/(1-$K33),IF(OR($B33="Propane",$B33="Oil"),($P33*AG33)-($Q33*'VT CHS Emissions Schedule'!F$5)/(1-$K33),(($T$45*$R33*('VT CHS Emissions Schedule'!F$8+$N33)/$U$45)+($T$46*$R33*('VT CHS Emissions Schedule'!F$9+$M33)/$U$46)+($T$47*$R33*'VT CHS Emissions Schedule'!F$7/$U$47)/(1-$L33)+($T$48*$R33*'VT CHS Emissions Schedule'!F$5/$U$48/(1-$K33))+($T$49*$R33*('VT CHS Emissions Schedule'!F$35+$O33)/$U$49))-($Q33*'VT CHS Emissions Schedule'!F$5)/(1-$K33)))),0)</f>
        <v>1594781.5453946625</v>
      </c>
      <c r="BH33" s="64">
        <f>IF(BH$15&lt;2025+$T33,(IF($B33="Natural gas",($P33*AH33)/(1-$I33)-($Q33*'VT CHS Emissions Schedule'!G$5)/(1-$K33),IF(OR($B33="Propane",$B33="Oil"),($P33*AH33)-($Q33*'VT CHS Emissions Schedule'!G$5)/(1-$K33),(($T$45*$R33*('VT CHS Emissions Schedule'!G$8+$N33)/$U$45)+($T$46*$R33*('VT CHS Emissions Schedule'!G$9+$M33)/$U$46)+($T$47*$R33*'VT CHS Emissions Schedule'!G$7/$U$47)/(1-$L33)+($T$48*$R33*'VT CHS Emissions Schedule'!G$5/$U$48/(1-$K33))+($T$49*$R33*('VT CHS Emissions Schedule'!G$35+$O33)/$U$49))-($Q33*'VT CHS Emissions Schedule'!G$5)/(1-$K33)))),0)</f>
        <v>1611030.0015731677</v>
      </c>
      <c r="BI33" s="64">
        <f>IF(BI$15&lt;2025+$T33,(IF($B33="Natural gas",($P33*AI33)/(1-$I33)-($Q33*'VT CHS Emissions Schedule'!H$5)/(1-$K33),IF(OR($B33="Propane",$B33="Oil"),($P33*AI33)-($Q33*'VT CHS Emissions Schedule'!H$5)/(1-$K33),(($T$45*$R33*('VT CHS Emissions Schedule'!H$8+$N33)/$U$45)+($T$46*$R33*('VT CHS Emissions Schedule'!H$9+$M33)/$U$46)+($T$47*$R33*'VT CHS Emissions Schedule'!H$7/$U$47)/(1-$L33)+($T$48*$R33*'VT CHS Emissions Schedule'!H$5/$U$48/(1-$K33))+($T$49*$R33*('VT CHS Emissions Schedule'!H$35+$O33)/$U$49))-($Q33*'VT CHS Emissions Schedule'!H$5)/(1-$K33)))),0)</f>
        <v>1627065.7263642056</v>
      </c>
      <c r="BJ33" s="64">
        <f>IF(BJ$15&lt;2025+$T33,(IF($B33="Natural gas",($P33*AJ33)/(1-$I33)-($Q33*'VT CHS Emissions Schedule'!I$5)/(1-$K33),IF(OR($B33="Propane",$B33="Oil"),($P33*AJ33)-($Q33*'VT CHS Emissions Schedule'!I$5)/(1-$K33),(($T$45*$R33*('VT CHS Emissions Schedule'!I$8+$N33)/$U$45)+($T$46*$R33*('VT CHS Emissions Schedule'!I$9+$M33)/$U$46)+($T$47*$R33*'VT CHS Emissions Schedule'!I$7/$U$47)/(1-$L33)+($T$48*$R33*'VT CHS Emissions Schedule'!I$5/$U$48/(1-$K33))+($T$49*$R33*('VT CHS Emissions Schedule'!I$35+$O33)/$U$49))-($Q33*'VT CHS Emissions Schedule'!I$5)/(1-$K33)))),0)</f>
        <v>1643314.1825427108</v>
      </c>
      <c r="BK33" s="64">
        <f>IF(BK$15&lt;2025+$T33,(IF($B33="Natural gas",($P33*AK33)/(1-$I33)-($Q33*'VT CHS Emissions Schedule'!J$5)/(1-$K33),IF(OR($B33="Propane",$B33="Oil"),($P33*AK33)-($Q33*'VT CHS Emissions Schedule'!J$5)/(1-$K33),(($T$45*$R33*('VT CHS Emissions Schedule'!J$8+$N33)/$U$45)+($T$46*$R33*('VT CHS Emissions Schedule'!J$9+$M33)/$U$46)+($T$47*$R33*'VT CHS Emissions Schedule'!J$7/$U$47)/(1-$L33)+($T$48*$R33*'VT CHS Emissions Schedule'!J$5/$U$48/(1-$K33))+($T$49*$R33*('VT CHS Emissions Schedule'!J$35+$O33)/$U$49))-($Q33*'VT CHS Emissions Schedule'!J$5)/(1-$K33)))),0)</f>
        <v>1659562.638721216</v>
      </c>
      <c r="BL33" s="64">
        <f>IF(BL$15&lt;2025+$T33,(IF($B33="Natural gas",($P33*AL33)/(1-$I33)-($Q33*'VT CHS Emissions Schedule'!K$5)/(1-$K33),IF(OR($B33="Propane",$B33="Oil"),($P33*AL33)-($Q33*'VT CHS Emissions Schedule'!K$5)/(1-$K33),(($T$45*$R33*('VT CHS Emissions Schedule'!K$8+$N33)/$U$45)+($T$46*$R33*('VT CHS Emissions Schedule'!K$9+$M33)/$U$46)+($T$47*$R33*'VT CHS Emissions Schedule'!K$7/$U$47)/(1-$L33)+($T$48*$R33*'VT CHS Emissions Schedule'!K$5/$U$48/(1-$K33))+($T$49*$R33*('VT CHS Emissions Schedule'!K$35+$O33)/$U$49))-($Q33*'VT CHS Emissions Schedule'!K$5)/(1-$K33)))),0)</f>
        <v>1675811.094899721</v>
      </c>
      <c r="BM33" s="64">
        <f>IF(BM$15&lt;2025+$T33,(IF($B33="Natural gas",($P33*AM33)/(1-$I33)-($Q33*'VT CHS Emissions Schedule'!L$5)/(1-$K33),IF(OR($B33="Propane",$B33="Oil"),($P33*AM33)-($Q33*'VT CHS Emissions Schedule'!L$5)/(1-$K33),(($T$45*$R33*('VT CHS Emissions Schedule'!L$8+$N33)/$U$45)+($T$46*$R33*('VT CHS Emissions Schedule'!L$9+$M33)/$U$46)+($T$47*$R33*'VT CHS Emissions Schedule'!L$7/$U$47)/(1-$L33)+($T$48*$R33*'VT CHS Emissions Schedule'!L$5/$U$48/(1-$K33))+($T$49*$R33*('VT CHS Emissions Schedule'!L$35+$O33)/$U$49))-($Q33*'VT CHS Emissions Schedule'!L$5)/(1-$K33)))),0)</f>
        <v>1692059.5510782262</v>
      </c>
      <c r="BN33" s="64">
        <f>IF(BN$15&lt;2025+$T33,(IF($B33="Natural gas",($P33*AN33)/(1-$I33)-($Q33*'VT CHS Emissions Schedule'!M$5)/(1-$K33),IF(OR($B33="Propane",$B33="Oil"),($P33*AN33)-($Q33*'VT CHS Emissions Schedule'!M$5)/(1-$K33),(($T$45*$R33*('VT CHS Emissions Schedule'!M$8+$N33)/$U$45)+($T$46*$R33*('VT CHS Emissions Schedule'!M$9+$M33)/$U$46)+($T$47*$R33*'VT CHS Emissions Schedule'!M$7/$U$47)/(1-$L33)+($T$48*$R33*'VT CHS Emissions Schedule'!M$5/$U$48/(1-$K33))+($T$49*$R33*('VT CHS Emissions Schedule'!M$35+$O33)/$U$49))-($Q33*'VT CHS Emissions Schedule'!M$5)/(1-$K33)))),0)</f>
        <v>1699309.6131989032</v>
      </c>
      <c r="BO33" s="64">
        <f>IF(BO$15&lt;2025+$T33,(IF($B33="Natural gas",($P33*AO33)/(1-$I33)-($Q33*'VT CHS Emissions Schedule'!N$5)/(1-$K33),IF(OR($B33="Propane",$B33="Oil"),($P33*AO33)-($Q33*'VT CHS Emissions Schedule'!N$5)/(1-$K33),(($T$45*$R33*('VT CHS Emissions Schedule'!N$8+$N33)/$U$45)+($T$46*$R33*('VT CHS Emissions Schedule'!N$9+$M33)/$U$46)+($T$47*$R33*'VT CHS Emissions Schedule'!N$7/$U$47)/(1-$L33)+($T$48*$R33*'VT CHS Emissions Schedule'!N$5/$U$48/(1-$K33))+($T$49*$R33*('VT CHS Emissions Schedule'!N$35+$O33)/$U$49))-($Q33*'VT CHS Emissions Schedule'!N$5)/(1-$K33)))),0)</f>
        <v>1715558.0693774081</v>
      </c>
      <c r="BP33" s="64">
        <f>IF(BP$15&lt;2025+$T33,(IF($B33="Natural gas",($P33*AP33)/(1-$I33)-($Q33*'VT CHS Emissions Schedule'!O$5)/(1-$K33),IF(OR($B33="Propane",$B33="Oil"),($P33*AP33)-($Q33*'VT CHS Emissions Schedule'!O$5)/(1-$K33),(($T$45*$R33*('VT CHS Emissions Schedule'!O$8+$N33)/$U$45)+($T$46*$R33*('VT CHS Emissions Schedule'!O$9+$M33)/$U$46)+($T$47*$R33*'VT CHS Emissions Schedule'!O$7/$U$47)/(1-$L33)+($T$48*$R33*'VT CHS Emissions Schedule'!O$5/$U$48/(1-$K33))+($T$49*$R33*('VT CHS Emissions Schedule'!O$35+$O33)/$U$49))-($Q33*'VT CHS Emissions Schedule'!O$5)/(1-$K33)))),0)</f>
        <v>1715558.0693774081</v>
      </c>
      <c r="BQ33" s="64">
        <f>IF(BQ$15&lt;2025+$T33,(IF($B33="Natural gas",($P33*AQ33)/(1-$I33)-($Q33*'VT CHS Emissions Schedule'!P$5)/(1-$K33),IF(OR($B33="Propane",$B33="Oil"),($P33*AQ33)-($Q33*'VT CHS Emissions Schedule'!P$5)/(1-$K33),(($T$45*$R33*('VT CHS Emissions Schedule'!P$8+$N33)/$U$45)+($T$46*$R33*('VT CHS Emissions Schedule'!P$9+$M33)/$U$46)+($T$47*$R33*'VT CHS Emissions Schedule'!P$7/$U$47)/(1-$L33)+($T$48*$R33*'VT CHS Emissions Schedule'!P$5/$U$48/(1-$K33))+($T$49*$R33*('VT CHS Emissions Schedule'!P$35+$O33)/$U$49))-($Q33*'VT CHS Emissions Schedule'!P$5)/(1-$K33)))),0)</f>
        <v>1715558.0693774081</v>
      </c>
      <c r="BR33" s="64">
        <f>IF(BR$15&lt;2025+$T33,(IF($B33="Natural gas",($P33*AR33)/(1-$I33)-($Q33*'VT CHS Emissions Schedule'!Q$5)/(1-$K33),IF(OR($B33="Propane",$B33="Oil"),($P33*AR33)-($Q33*'VT CHS Emissions Schedule'!Q$5)/(1-$K33),(($T$45*$R33*('VT CHS Emissions Schedule'!Q$8+$N33)/$U$45)+($T$46*$R33*('VT CHS Emissions Schedule'!Q$9+$M33)/$U$46)+($T$47*$R33*'VT CHS Emissions Schedule'!Q$7/$U$47)/(1-$L33)+($T$48*$R33*'VT CHS Emissions Schedule'!Q$5/$U$48/(1-$K33))+($T$49*$R33*('VT CHS Emissions Schedule'!Q$35+$O33)/$U$49))-($Q33*'VT CHS Emissions Schedule'!Q$5)/(1-$K33)))),0)</f>
        <v>1715558.0693774081</v>
      </c>
      <c r="BS33" s="64">
        <f>IF(BS$15&lt;2025+$T33,(IF($B33="Natural gas",($P33*AS33)/(1-$I33)-($Q33*'VT CHS Emissions Schedule'!R$5)/(1-$K33),IF(OR($B33="Propane",$B33="Oil"),($P33*AS33)-($Q33*'VT CHS Emissions Schedule'!R$5)/(1-$K33),(($T$45*$R33*('VT CHS Emissions Schedule'!R$8+$N33)/$U$45)+($T$46*$R33*('VT CHS Emissions Schedule'!R$9+$M33)/$U$46)+($T$47*$R33*'VT CHS Emissions Schedule'!R$7/$U$47)/(1-$L33)+($T$48*$R33*'VT CHS Emissions Schedule'!R$5/$U$48/(1-$K33))+($T$49*$R33*('VT CHS Emissions Schedule'!R$35+$O33)/$U$49))-($Q33*'VT CHS Emissions Schedule'!R$5)/(1-$K33)))),0)</f>
        <v>1713992.2394120535</v>
      </c>
      <c r="BT33" s="64">
        <f>IF(BT$15&lt;2025+$T33,(IF($B33="Natural gas",($P33*AT33)/(1-$I33)-($Q33*'VT CHS Emissions Schedule'!S$5)/(1-$K33),IF(OR($B33="Propane",$B33="Oil"),($P33*AT33)-($Q33*'VT CHS Emissions Schedule'!S$5)/(1-$K33),(($T$45*$R33*('VT CHS Emissions Schedule'!S$8+$N33)/$U$45)+($T$46*$R33*('VT CHS Emissions Schedule'!S$9+$M33)/$U$46)+($T$47*$R33*'VT CHS Emissions Schedule'!S$7/$U$47)/(1-$L33)+($T$48*$R33*'VT CHS Emissions Schedule'!S$5/$U$48/(1-$K33))+($T$49*$R33*('VT CHS Emissions Schedule'!S$35+$O33)/$U$49))-($Q33*'VT CHS Emissions Schedule'!S$5)/(1-$K33)))),0)</f>
        <v>1713992.2394120535</v>
      </c>
      <c r="BU33" s="64">
        <f>IF(BU$15&lt;2025+$T33,(IF($B33="Natural gas",($P33*AU33)/(1-$I33)-($Q33*'VT CHS Emissions Schedule'!T$5)/(1-$K33),IF(OR($B33="Propane",$B33="Oil"),($P33*AU33)-($Q33*'VT CHS Emissions Schedule'!T$5)/(1-$K33),(($T$45*$R33*('VT CHS Emissions Schedule'!T$8+$N33)/$U$45)+($T$46*$R33*('VT CHS Emissions Schedule'!T$9+$M33)/$U$46)+($T$47*$R33*'VT CHS Emissions Schedule'!T$7/$U$47)/(1-$L33)+($T$48*$R33*'VT CHS Emissions Schedule'!T$5/$U$48/(1-$K33))+($T$49*$R33*('VT CHS Emissions Schedule'!T$35+$O33)/$U$49))-($Q33*'VT CHS Emissions Schedule'!T$5)/(1-$K33)))),0)</f>
        <v>1713992.2394120535</v>
      </c>
      <c r="BV33" s="64">
        <f>IF(BV$15&lt;2025+$T33,(IF($B33="Natural gas",($P33*AV33)/(1-$I33)-($Q33*'VT CHS Emissions Schedule'!U$5)/(1-$K33),IF(OR($B33="Propane",$B33="Oil"),($P33*AV33)-($Q33*'VT CHS Emissions Schedule'!U$5)/(1-$K33),(($T$45*$R33*('VT CHS Emissions Schedule'!U$8+$N33)/$U$45)+($T$46*$R33*('VT CHS Emissions Schedule'!U$9+$M33)/$U$46)+($T$47*$R33*'VT CHS Emissions Schedule'!U$7/$U$47)/(1-$L33)+($T$48*$R33*'VT CHS Emissions Schedule'!U$5/$U$48/(1-$K33))+($T$49*$R33*('VT CHS Emissions Schedule'!U$35+$O33)/$U$49))-($Q33*'VT CHS Emissions Schedule'!U$5)/(1-$K33)))),0)</f>
        <v>1713992.2394120535</v>
      </c>
      <c r="BW33" s="64">
        <f>IF(BW$15&lt;2025+$T33,(IF($B33="Natural gas",($P33*AW33)/(1-$I33)-($Q33*'VT CHS Emissions Schedule'!V$5)/(1-$K33),IF(OR($B33="Propane",$B33="Oil"),($P33*AW33)-($Q33*'VT CHS Emissions Schedule'!V$5)/(1-$K33),(($T$45*$R33*('VT CHS Emissions Schedule'!V$8+$N33)/$U$45)+($T$46*$R33*('VT CHS Emissions Schedule'!V$9+$M33)/$U$46)+($T$47*$R33*'VT CHS Emissions Schedule'!V$7/$U$47)/(1-$L33)+($T$48*$R33*'VT CHS Emissions Schedule'!V$5/$U$48/(1-$K33))+($T$49*$R33*('VT CHS Emissions Schedule'!V$35+$O33)/$U$49))-($Q33*'VT CHS Emissions Schedule'!V$5)/(1-$K33)))),0)</f>
        <v>1713992.2394120535</v>
      </c>
      <c r="BX33" s="64">
        <f>IF(BX$15&lt;2025+$T33,(IF($B33="Natural gas",($P33*AX33)/(1-$I33)-($Q33*'VT CHS Emissions Schedule'!W$5)/(1-$K33),IF(OR($B33="Propane",$B33="Oil"),($P33*AX33)-($Q33*'VT CHS Emissions Schedule'!W$5)/(1-$K33),(($T$45*$R33*('VT CHS Emissions Schedule'!W$8+$N33)/$U$45)+($T$46*$R33*('VT CHS Emissions Schedule'!W$9+$M33)/$U$46)+($T$47*$R33*'VT CHS Emissions Schedule'!W$7/$U$47)/(1-$L33)+($T$48*$R33*'VT CHS Emissions Schedule'!W$5/$U$48/(1-$K33))+($T$49*$R33*('VT CHS Emissions Schedule'!W$35+$O33)/$U$49))-($Q33*'VT CHS Emissions Schedule'!W$5)/(1-$K33)))),0)</f>
        <v>1713523.1068457288</v>
      </c>
      <c r="BY33" s="64">
        <f>IF(BY$15&lt;2025+$T33,(IF($B33="Natural gas",($P33*AY33)/(1-$I33)-($Q33*'VT CHS Emissions Schedule'!X$5)/(1-$K33),IF(OR($B33="Propane",$B33="Oil"),($P33*AY33)-($Q33*'VT CHS Emissions Schedule'!X$5)/(1-$K33),(($T$45*$R33*('VT CHS Emissions Schedule'!X$8+$N33)/$U$45)+($T$46*$R33*('VT CHS Emissions Schedule'!X$9+$M33)/$U$46)+($T$47*$R33*'VT CHS Emissions Schedule'!X$7/$U$47)/(1-$L33)+($T$48*$R33*'VT CHS Emissions Schedule'!X$5/$U$48/(1-$K33))+($T$49*$R33*('VT CHS Emissions Schedule'!X$35+$O33)/$U$49))-($Q33*'VT CHS Emissions Schedule'!X$5)/(1-$K33)))),0)</f>
        <v>1713523.1068457288</v>
      </c>
      <c r="BZ33" s="64">
        <f>IF(BZ$15&lt;2025+$T33,(IF($B33="Natural gas",($P33*AZ33)/(1-$I33)-($Q33*'VT CHS Emissions Schedule'!Y$5)/(1-$K33),IF(OR($B33="Propane",$B33="Oil"),($P33*AZ33)-($Q33*'VT CHS Emissions Schedule'!Y$5)/(1-$K33),(($T$45*$R33*('VT CHS Emissions Schedule'!Y$8+$N33)/$U$45)+($T$46*$R33*('VT CHS Emissions Schedule'!Y$9+$M33)/$U$46)+($T$47*$R33*'VT CHS Emissions Schedule'!Y$7/$U$47)/(1-$L33)+($T$48*$R33*'VT CHS Emissions Schedule'!Y$5/$U$48/(1-$K33))+($T$49*$R33*('VT CHS Emissions Schedule'!Y$35+$O33)/$U$49))-($Q33*'VT CHS Emissions Schedule'!Y$5)/(1-$K33)))),0)</f>
        <v>1713523.1068457288</v>
      </c>
      <c r="CA33" s="64">
        <f>IF(CA$15&lt;2025+$T33,(IF($B33="Natural gas",($P33*BA33)/(1-$I33)-($Q33*'VT CHS Emissions Schedule'!Z$5)/(1-$K33),IF(OR($B33="Propane",$B33="Oil"),($P33*BA33)-($Q33*'VT CHS Emissions Schedule'!Z$5)/(1-$K33),(($T$45*$R33*('VT CHS Emissions Schedule'!Z$8+$N33)/$U$45)+($T$46*$R33*('VT CHS Emissions Schedule'!Z$9+$M33)/$U$46)+($T$47*$R33*'VT CHS Emissions Schedule'!Z$7/$U$47)/(1-$L33)+($T$48*$R33*'VT CHS Emissions Schedule'!Z$5/$U$48/(1-$K33))+($T$49*$R33*('VT CHS Emissions Schedule'!Z$35+$O33)/$U$49))-($Q33*'VT CHS Emissions Schedule'!Z$5)/(1-$K33)))),0)</f>
        <v>1713523.1068457288</v>
      </c>
      <c r="CB33" s="64">
        <f>IF(CB$15&lt;2025+$T33,(IF($B33="Natural gas",($P33*BB33)/(1-$I33)-($Q33*'VT CHS Emissions Schedule'!AA$5)/(1-$K33),IF(OR($B33="Propane",$B33="Oil"),($P33*BB33)-($Q33*'VT CHS Emissions Schedule'!AA$5)/(1-$K33),(($T$45*$R33*('VT CHS Emissions Schedule'!AA$8+$N33)/$U$45)+($T$46*$R33*('VT CHS Emissions Schedule'!AA$9+$M33)/$U$46)+($T$47*$R33*'VT CHS Emissions Schedule'!AA$7/$U$47)/(1-$L33)+($T$48*$R33*'VT CHS Emissions Schedule'!AA$5/$U$48/(1-$K33))+($T$49*$R33*('VT CHS Emissions Schedule'!AA$35+$O33)/$U$49))-($Q33*'VT CHS Emissions Schedule'!AA$5)/(1-$K33)))),0)</f>
        <v>1713523.1068457288</v>
      </c>
      <c r="CC33" s="64">
        <f>IF(CC$15&lt;2025+$T33,(IF($B33="Natural gas",($P33*BC33)/(1-$I33)-($Q33*'VT CHS Emissions Schedule'!AB$5)/(1-$K33),IF(OR($B33="Propane",$B33="Oil"),($P33*BC33)-($Q33*'VT CHS Emissions Schedule'!AB$5)/(1-$K33),(($T$45*$R33*('VT CHS Emissions Schedule'!AB$8+$N33)/$U$45)+($T$46*$R33*('VT CHS Emissions Schedule'!AB$9+$M33)/$U$46)+($T$47*$R33*'VT CHS Emissions Schedule'!AB$7/$U$47)/(1-$L33)+($T$48*$R33*'VT CHS Emissions Schedule'!AB$5/$U$48/(1-$K33))+($T$49*$R33*('VT CHS Emissions Schedule'!AB$35+$O33)/$U$49))-($Q33*'VT CHS Emissions Schedule'!AB$5)/(1-$K33)))),0)</f>
        <v>1713042.9424228335</v>
      </c>
      <c r="CD33" s="64">
        <f>IF(CD$15&lt;2025+$T33,(IF($B33="Natural gas",($P33*BD33)/(1-$I33)-($Q33*'VT CHS Emissions Schedule'!AC$5)/(1-$K33),IF(OR($B33="Propane",$B33="Oil"),($P33*BD33)-($Q33*'VT CHS Emissions Schedule'!AC$5)/(1-$K33),(($T$45*$R33*('VT CHS Emissions Schedule'!AC$8+$N33)/$U$45)+($T$46*$R33*('VT CHS Emissions Schedule'!AC$9+$M33)/$U$46)+($T$47*$R33*'VT CHS Emissions Schedule'!AC$7/$U$47)/(1-$L33)+($T$48*$R33*'VT CHS Emissions Schedule'!AC$5/$U$48/(1-$K33))+($T$49*$R33*('VT CHS Emissions Schedule'!AC$35+$O33)/$U$49))-($Q33*'VT CHS Emissions Schedule'!AC$5)/(1-$K33)))),0)</f>
        <v>0</v>
      </c>
      <c r="CE33" s="64">
        <f>IF(CE$15&lt;2025+$T33,BE33+($S33*'VT CHS Emissions Schedule'!D$5)/(1-$K33),0)</f>
        <v>1547715.0692785273</v>
      </c>
      <c r="CF33" s="64">
        <f>IF(CF$15&lt;2025+$T33,BF33+($S33*'VT CHS Emissions Schedule'!E$5)/(1-$K33),0)</f>
        <v>1559840.8965233758</v>
      </c>
      <c r="CG33" s="64">
        <f>IF(CG$15&lt;2025+$T33,BG33+($S33*'VT CHS Emissions Schedule'!F$5)/(1-$K33),0)</f>
        <v>1577486.2388244201</v>
      </c>
      <c r="CH33" s="64">
        <f>IF(CH$15&lt;2025+$T33,BH33+($S33*'VT CHS Emissions Schedule'!G$5)/(1-$K33),0)</f>
        <v>1595131.5811254645</v>
      </c>
      <c r="CI33" s="64">
        <f>IF(CI$15&lt;2025+$T33,BI33+($S33*'VT CHS Emissions Schedule'!H$5)/(1-$K33),0)</f>
        <v>1612564.1920390418</v>
      </c>
      <c r="CJ33" s="64">
        <f>IF(CJ$15&lt;2025+$T33,BJ33+($S33*'VT CHS Emissions Schedule'!I$5)/(1-$K33),0)</f>
        <v>1630209.5343400862</v>
      </c>
      <c r="CK33" s="64">
        <f>IF(CK$15&lt;2025+$T33,BK33+($S33*'VT CHS Emissions Schedule'!J$5)/(1-$K33),0)</f>
        <v>1647854.8766411308</v>
      </c>
      <c r="CL33" s="64">
        <f>IF(CL$15&lt;2025+$T33,BL33+($S33*'VT CHS Emissions Schedule'!K$5)/(1-$K33),0)</f>
        <v>1665500.2189421752</v>
      </c>
      <c r="CM33" s="64">
        <f>IF(CM$15&lt;2025+$T33,BM33+($S33*'VT CHS Emissions Schedule'!L$5)/(1-$K33),0)</f>
        <v>1683145.5612432195</v>
      </c>
      <c r="CN33" s="64">
        <f>IF(CN$15&lt;2025+$T33,BN33+($S33*'VT CHS Emissions Schedule'!M$5)/(1-$K33),0)</f>
        <v>1691792.5094864359</v>
      </c>
      <c r="CO33" s="64">
        <f>IF(CO$15&lt;2025+$T33,BO33+($S33*'VT CHS Emissions Schedule'!N$5)/(1-$K33),0)</f>
        <v>1709437.8517874801</v>
      </c>
      <c r="CP33" s="64">
        <f>IF(CP$15&lt;2025+$T33,BP33+($S33*'VT CHS Emissions Schedule'!O$5)/(1-$K33),0)</f>
        <v>1709437.8517874801</v>
      </c>
      <c r="CQ33" s="64">
        <f>IF(CQ$15&lt;2025+$T33,BQ33+($S33*'VT CHS Emissions Schedule'!P$5)/(1-$K33),0)</f>
        <v>1709437.8517874801</v>
      </c>
      <c r="CR33" s="64">
        <f>IF(CR$15&lt;2025+$T33,BR33+($S33*'VT CHS Emissions Schedule'!Q$5)/(1-$K33),0)</f>
        <v>1709437.8517874801</v>
      </c>
      <c r="CS33" s="64">
        <f>IF(CS$15&lt;2025+$T33,BS33+($S33*'VT CHS Emissions Schedule'!R$5)/(1-$K33),0)</f>
        <v>1707872.0218221254</v>
      </c>
      <c r="CT33" s="64">
        <f>IF(CT$15&lt;2025+$T33,BT33+($S33*'VT CHS Emissions Schedule'!S$5)/(1-$K33),0)</f>
        <v>1707872.0218221254</v>
      </c>
      <c r="CU33" s="64">
        <f>IF(CU$15&lt;2025+$T33,BU33+($S33*'VT CHS Emissions Schedule'!T$5)/(1-$K33),0)</f>
        <v>1707872.0218221254</v>
      </c>
      <c r="CV33" s="64">
        <f>IF(CV$15&lt;2025+$T33,BV33+($S33*'VT CHS Emissions Schedule'!U$5)/(1-$K33),0)</f>
        <v>1707872.0218221254</v>
      </c>
      <c r="CW33" s="64">
        <f>IF(CW$15&lt;2025+$T33,BW33+($S33*'VT CHS Emissions Schedule'!V$5)/(1-$K33),0)</f>
        <v>1707872.0218221254</v>
      </c>
      <c r="CX33" s="64">
        <f>IF(CX$15&lt;2025+$T33,BX33+($S33*'VT CHS Emissions Schedule'!W$5)/(1-$K33),0)</f>
        <v>1707402.8892558008</v>
      </c>
      <c r="CY33" s="64">
        <f>IF(CY$15&lt;2025+$T33,BY33+($S33*'VT CHS Emissions Schedule'!X$5)/(1-$K33),0)</f>
        <v>1707402.8892558008</v>
      </c>
      <c r="CZ33" s="64">
        <f>IF(CZ$15&lt;2025+$T33,BZ33+($S33*'VT CHS Emissions Schedule'!Y$5)/(1-$K33),0)</f>
        <v>1707402.8892558008</v>
      </c>
      <c r="DA33" s="64">
        <f>IF(DA$15&lt;2025+$T33,CA33+($S33*'VT CHS Emissions Schedule'!Z$5)/(1-$K33),0)</f>
        <v>1707402.8892558008</v>
      </c>
      <c r="DB33" s="64">
        <f>IF(DB$15&lt;2025+$T33,CB33+($S33*'VT CHS Emissions Schedule'!AA$5)/(1-$K33),0)</f>
        <v>1707402.8892558008</v>
      </c>
      <c r="DC33" s="64">
        <f>IF(DC$15&lt;2025+$T33,CC33+($S33*'VT CHS Emissions Schedule'!AB$5)/(1-$K33),0)</f>
        <v>1706922.7248329055</v>
      </c>
      <c r="DD33" s="64">
        <f>IF(DD$15&lt;2025+$T33,CD33+($S33*'VT CHS Emissions Schedule'!AC$5)/(1-$K33),0)</f>
        <v>0</v>
      </c>
    </row>
    <row r="34" spans="1:108" ht="15.75" x14ac:dyDescent="0.25">
      <c r="A34" s="504"/>
      <c r="B34" s="112" t="s">
        <v>10</v>
      </c>
      <c r="C34" s="64">
        <f t="shared" si="5"/>
        <v>52219319.837003812</v>
      </c>
      <c r="D34" s="64">
        <f t="shared" si="6"/>
        <v>51989485.660515927</v>
      </c>
      <c r="E34" s="223">
        <f t="shared" si="1"/>
        <v>52.219319837003809</v>
      </c>
      <c r="F34" s="111">
        <f t="shared" si="2"/>
        <v>1955103.539382447</v>
      </c>
      <c r="G34" s="64">
        <f>IF($B34="Natural gas",($P34*AE34)/(1-$I34)-($Q34*'VT CHS Emissions Schedule'!D$5)/(1-$K34),IF(OR($B34="Propane",$B34="Oil"),($P34*AE34)-($Q34*'VT CHS Emissions Schedule'!D$5)/(1-$K34),(($T$45*$R34*('VT CHS Emissions Schedule'!D$8+$N34)/$U$45)+($T$46*$R34*('VT CHS Emissions Schedule'!D$9+$M34)/$U$46)+($T$47*$R34*'VT CHS Emissions Schedule'!D$7/$U$47)/(1-$L34)+($T$48*$R34*'VT CHS Emissions Schedule'!D$5/$U$48/(1-$K34))+($T$49*$R34*('VT CHS Emissions Schedule'!D$35+$N34)/$U$49))-($Q34*'VT CHS Emissions Schedule'!D$5)/(1-$K34)))</f>
        <v>1975192.6181977682</v>
      </c>
      <c r="H34" s="64">
        <f>($S34*'VT CHS Emissions Schedule'!D$5)/(1-$K34)</f>
        <v>-20089.078815321125</v>
      </c>
      <c r="I34" s="66">
        <f>_xlfn.XLOOKUP(B34,Lookups!$A$3:$A$15,Lookups!$E$3:$E$15)</f>
        <v>0</v>
      </c>
      <c r="J34" s="65">
        <f>_xlfn.XLOOKUP(B34,Lookups!$A$3:$A$15,Lookups!$D$3:$D$15)</f>
        <v>0.21490000000000001</v>
      </c>
      <c r="K34" s="66">
        <f>Lookups!$E$6</f>
        <v>0.04</v>
      </c>
      <c r="L34" s="66">
        <f>Lookups!$E$5</f>
        <v>1.4E-2</v>
      </c>
      <c r="M34" s="65">
        <f>Lookups!$D$4</f>
        <v>0.32764300000000002</v>
      </c>
      <c r="N34" s="65">
        <f>Lookups!$D$3</f>
        <v>0.21490000000000001</v>
      </c>
      <c r="O34" s="65">
        <f>Lookups!$D$8</f>
        <v>1.3776766038113153</v>
      </c>
      <c r="P34" s="64">
        <f t="shared" si="17"/>
        <v>26397.925925925923</v>
      </c>
      <c r="Q34" s="64">
        <f t="shared" si="3"/>
        <v>5939.5333333333328</v>
      </c>
      <c r="R34" s="64">
        <f t="shared" si="8"/>
        <v>21382.32</v>
      </c>
      <c r="S34" s="64">
        <f t="shared" si="4"/>
        <v>-510.62399999999985</v>
      </c>
      <c r="T34" s="68">
        <v>25</v>
      </c>
      <c r="U34" s="64">
        <v>12000</v>
      </c>
      <c r="V34" s="64">
        <v>1681</v>
      </c>
      <c r="W34" s="71">
        <f t="shared" si="18"/>
        <v>3.6</v>
      </c>
      <c r="X34" s="72">
        <f t="shared" si="0"/>
        <v>0.81</v>
      </c>
      <c r="Y34" s="64">
        <v>12000</v>
      </c>
      <c r="Z34" s="72">
        <f t="shared" si="19"/>
        <v>16</v>
      </c>
      <c r="AA34" s="64">
        <v>591</v>
      </c>
      <c r="AB34" s="80">
        <v>0.68</v>
      </c>
      <c r="AC34" s="74">
        <v>3.5999999999999999E-3</v>
      </c>
      <c r="AD34" s="75">
        <v>1.06E-3</v>
      </c>
      <c r="AE34" s="67">
        <f>IF(AE$15&lt;2025+$T34,$J34+_xlfn.XLOOKUP(_xlfn.XLOOKUP($B34,Lookups!$A$3:$A$17,Lookups!$B$3:$B$17),'VT CHS Emissions Schedule'!$A:$A,'VT CHS Emissions Schedule'!D:D),0)</f>
        <v>83.675778824907852</v>
      </c>
      <c r="AF34" s="67">
        <f>IF(AF$15&lt;2025+$T34,$J34+_xlfn.XLOOKUP(_xlfn.XLOOKUP($B34,Lookups!$A$3:$A$17,Lookups!$B$3:$B$17),'VT CHS Emissions Schedule'!$A:$A,'VT CHS Emissions Schedule'!E:E),0)</f>
        <v>83.675778824907852</v>
      </c>
      <c r="AG34" s="67">
        <f>IF(AG$15&lt;2025+$T34,$J34+_xlfn.XLOOKUP(_xlfn.XLOOKUP($B34,Lookups!$A$3:$A$17,Lookups!$B$3:$B$17),'VT CHS Emissions Schedule'!$A:$A,'VT CHS Emissions Schedule'!F:F),0)</f>
        <v>83.675778824907852</v>
      </c>
      <c r="AH34" s="67">
        <f>IF(AH$15&lt;2025+$T34,$J34+_xlfn.XLOOKUP(_xlfn.XLOOKUP($B34,Lookups!$A$3:$A$17,Lookups!$B$3:$B$17),'VT CHS Emissions Schedule'!$A:$A,'VT CHS Emissions Schedule'!G:G),0)</f>
        <v>83.675778824907852</v>
      </c>
      <c r="AI34" s="67">
        <f>IF(AI$15&lt;2025+$T34,$J34+_xlfn.XLOOKUP(_xlfn.XLOOKUP($B34,Lookups!$A$3:$A$17,Lookups!$B$3:$B$17),'VT CHS Emissions Schedule'!$A:$A,'VT CHS Emissions Schedule'!H:H),0)</f>
        <v>83.675778824907852</v>
      </c>
      <c r="AJ34" s="67">
        <f>IF(AJ$15&lt;2025+$T34,$J34+_xlfn.XLOOKUP(_xlfn.XLOOKUP($B34,Lookups!$A$3:$A$17,Lookups!$B$3:$B$17),'VT CHS Emissions Schedule'!$A:$A,'VT CHS Emissions Schedule'!I:I),0)</f>
        <v>83.140679593152342</v>
      </c>
      <c r="AK34" s="67">
        <f>IF(AK$15&lt;2025+$T34,$J34+_xlfn.XLOOKUP(_xlfn.XLOOKUP($B34,Lookups!$A$3:$A$17,Lookups!$B$3:$B$17),'VT CHS Emissions Schedule'!$A:$A,'VT CHS Emissions Schedule'!J:J),0)</f>
        <v>83.140679593152342</v>
      </c>
      <c r="AL34" s="67">
        <f>IF(AL$15&lt;2025+$T34,$J34+_xlfn.XLOOKUP(_xlfn.XLOOKUP($B34,Lookups!$A$3:$A$17,Lookups!$B$3:$B$17),'VT CHS Emissions Schedule'!$A:$A,'VT CHS Emissions Schedule'!K:K),0)</f>
        <v>83.140679593152342</v>
      </c>
      <c r="AM34" s="67">
        <f>IF(AM$15&lt;2025+$T34,$J34+_xlfn.XLOOKUP(_xlfn.XLOOKUP($B34,Lookups!$A$3:$A$17,Lookups!$B$3:$B$17),'VT CHS Emissions Schedule'!$A:$A,'VT CHS Emissions Schedule'!L:L),0)</f>
        <v>83.140679593152342</v>
      </c>
      <c r="AN34" s="67">
        <f>IF(AN$15&lt;2025+$T34,$J34+_xlfn.XLOOKUP(_xlfn.XLOOKUP($B34,Lookups!$A$3:$A$17,Lookups!$B$3:$B$17),'VT CHS Emissions Schedule'!$A:$A,'VT CHS Emissions Schedule'!M:M),0)</f>
        <v>83.140679593152342</v>
      </c>
      <c r="AO34" s="67">
        <f>IF(AO$15&lt;2025+$T34,$J34+_xlfn.XLOOKUP(_xlfn.XLOOKUP($B34,Lookups!$A$3:$A$17,Lookups!$B$3:$B$17),'VT CHS Emissions Schedule'!$A:$A,'VT CHS Emissions Schedule'!N:N),0)</f>
        <v>83.051577010969226</v>
      </c>
      <c r="AP34" s="67">
        <f>IF(AP$15&lt;2025+$T34,$J34+_xlfn.XLOOKUP(_xlfn.XLOOKUP($B34,Lookups!$A$3:$A$17,Lookups!$B$3:$B$17),'VT CHS Emissions Schedule'!$A:$A,'VT CHS Emissions Schedule'!O:O),0)</f>
        <v>83.051577010969226</v>
      </c>
      <c r="AQ34" s="67">
        <f>IF(AQ$15&lt;2025+$T34,$J34+_xlfn.XLOOKUP(_xlfn.XLOOKUP($B34,Lookups!$A$3:$A$17,Lookups!$B$3:$B$17),'VT CHS Emissions Schedule'!$A:$A,'VT CHS Emissions Schedule'!P:P),0)</f>
        <v>83.051577010969226</v>
      </c>
      <c r="AR34" s="67">
        <f>IF(AR$15&lt;2025+$T34,$J34+_xlfn.XLOOKUP(_xlfn.XLOOKUP($B34,Lookups!$A$3:$A$17,Lookups!$B$3:$B$17),'VT CHS Emissions Schedule'!$A:$A,'VT CHS Emissions Schedule'!Q:Q),0)</f>
        <v>83.051577010969226</v>
      </c>
      <c r="AS34" s="67">
        <f>IF(AS$15&lt;2025+$T34,$J34+_xlfn.XLOOKUP(_xlfn.XLOOKUP($B34,Lookups!$A$3:$A$17,Lookups!$B$3:$B$17),'VT CHS Emissions Schedule'!$A:$A,'VT CHS Emissions Schedule'!R:R),0)</f>
        <v>83.051577010969226</v>
      </c>
      <c r="AT34" s="67">
        <f>IF(AT$15&lt;2025+$T34,$J34+_xlfn.XLOOKUP(_xlfn.XLOOKUP($B34,Lookups!$A$3:$A$17,Lookups!$B$3:$B$17),'VT CHS Emissions Schedule'!$A:$A,'VT CHS Emissions Schedule'!S:S),0)</f>
        <v>83.023630912136326</v>
      </c>
      <c r="AU34" s="67">
        <f>IF(AU$15&lt;2025+$T34,$J34+_xlfn.XLOOKUP(_xlfn.XLOOKUP($B34,Lookups!$A$3:$A$17,Lookups!$B$3:$B$17),'VT CHS Emissions Schedule'!$A:$A,'VT CHS Emissions Schedule'!T:T),0)</f>
        <v>83.023630912136326</v>
      </c>
      <c r="AV34" s="67">
        <f>IF(AV$15&lt;2025+$T34,$J34+_xlfn.XLOOKUP(_xlfn.XLOOKUP($B34,Lookups!$A$3:$A$17,Lookups!$B$3:$B$17),'VT CHS Emissions Schedule'!$A:$A,'VT CHS Emissions Schedule'!U:U),0)</f>
        <v>83.023630912136326</v>
      </c>
      <c r="AW34" s="67">
        <f>IF(AW$15&lt;2025+$T34,$J34+_xlfn.XLOOKUP(_xlfn.XLOOKUP($B34,Lookups!$A$3:$A$17,Lookups!$B$3:$B$17),'VT CHS Emissions Schedule'!$A:$A,'VT CHS Emissions Schedule'!V:V),0)</f>
        <v>83.023630912136326</v>
      </c>
      <c r="AX34" s="67">
        <f>IF(AX$15&lt;2025+$T34,$J34+_xlfn.XLOOKUP(_xlfn.XLOOKUP($B34,Lookups!$A$3:$A$17,Lookups!$B$3:$B$17),'VT CHS Emissions Schedule'!$A:$A,'VT CHS Emissions Schedule'!W:W),0)</f>
        <v>83.023630912136326</v>
      </c>
      <c r="AY34" s="67">
        <f>IF(AY$15&lt;2025+$T34,$J34+_xlfn.XLOOKUP(_xlfn.XLOOKUP($B34,Lookups!$A$3:$A$17,Lookups!$B$3:$B$17),'VT CHS Emissions Schedule'!$A:$A,'VT CHS Emissions Schedule'!X:X),0)</f>
        <v>82.995027648620876</v>
      </c>
      <c r="AZ34" s="67">
        <f>IF(AZ$15&lt;2025+$T34,$J34+_xlfn.XLOOKUP(_xlfn.XLOOKUP($B34,Lookups!$A$3:$A$17,Lookups!$B$3:$B$17),'VT CHS Emissions Schedule'!$A:$A,'VT CHS Emissions Schedule'!Y:Y),0)</f>
        <v>82.995027648620876</v>
      </c>
      <c r="BA34" s="67">
        <f>IF(BA$15&lt;2025+$T34,$J34+_xlfn.XLOOKUP(_xlfn.XLOOKUP($B34,Lookups!$A$3:$A$17,Lookups!$B$3:$B$17),'VT CHS Emissions Schedule'!$A:$A,'VT CHS Emissions Schedule'!Z:Z),0)</f>
        <v>82.995027648620876</v>
      </c>
      <c r="BB34" s="67">
        <f>IF(BB$15&lt;2025+$T34,$J34+_xlfn.XLOOKUP(_xlfn.XLOOKUP($B34,Lookups!$A$3:$A$17,Lookups!$B$3:$B$17),'VT CHS Emissions Schedule'!$A:$A,'VT CHS Emissions Schedule'!AA:AA),0)</f>
        <v>82.995027648620876</v>
      </c>
      <c r="BC34" s="67">
        <f>IF(BC$15&lt;2025+$T34,$J34+_xlfn.XLOOKUP(_xlfn.XLOOKUP($B34,Lookups!$A$3:$A$17,Lookups!$B$3:$B$17),'VT CHS Emissions Schedule'!$A:$A,'VT CHS Emissions Schedule'!AB:AB),0)</f>
        <v>82.995027648620876</v>
      </c>
      <c r="BD34" s="67">
        <f>IF(BD$15&lt;2025+$T34,$J34+_xlfn.XLOOKUP(_xlfn.XLOOKUP($B34,Lookups!$A$3:$A$17,Lookups!$B$3:$B$17),'VT CHS Emissions Schedule'!$A:$A,'VT CHS Emissions Schedule'!AC:AC),0)</f>
        <v>0</v>
      </c>
      <c r="BE34" s="64">
        <f>IF(BE$15&lt;2025+$T34,(IF($B34="Natural gas",($P34*AE34)/(1-$I34)-($Q34*'VT CHS Emissions Schedule'!D$5)/(1-$K34),IF(OR($B34="Propane",$B34="Oil"),($P34*AE34)-($Q34*'VT CHS Emissions Schedule'!D$5)/(1-$K34),(($T$45*$R34*('VT CHS Emissions Schedule'!D$8+$N34)/$U$45)+($T$46*$R34*('VT CHS Emissions Schedule'!D$9+$M34)/$U$46)+($T$47*$R34*'VT CHS Emissions Schedule'!D$7/$U$47)/(1-$L34)+($T$48*$R34*'VT CHS Emissions Schedule'!D$5/$U$48/(1-$K34))+($T$49*$R34*('VT CHS Emissions Schedule'!D$35+$O34)/$U$49))-($Q34*'VT CHS Emissions Schedule'!D$5)/(1-$K34)))),0)</f>
        <v>1975192.6181977682</v>
      </c>
      <c r="BF34" s="64">
        <f>IF(BF$15&lt;2025+$T34,(IF($B34="Natural gas",($P34*AF34)/(1-$I34)-($Q34*'VT CHS Emissions Schedule'!E$5)/(1-$K34),IF(OR($B34="Propane",$B34="Oil"),($P34*AF34)-($Q34*'VT CHS Emissions Schedule'!E$5)/(1-$K34),(($T$45*$R34*('VT CHS Emissions Schedule'!E$8+$N34)/$U$45)+($T$46*$R34*('VT CHS Emissions Schedule'!E$9+$M34)/$U$46)+($T$47*$R34*'VT CHS Emissions Schedule'!E$7/$U$47)/(1-$L34)+($T$48*$R34*'VT CHS Emissions Schedule'!E$5/$U$48/(1-$K34))+($T$49*$R34*('VT CHS Emissions Schedule'!E$35+$O34)/$U$49))-($Q34*'VT CHS Emissions Schedule'!E$5)/(1-$K34)))),0)</f>
        <v>1991441.0743762734</v>
      </c>
      <c r="BG34" s="64">
        <f>IF(BG$15&lt;2025+$T34,(IF($B34="Natural gas",($P34*AG34)/(1-$I34)-($Q34*'VT CHS Emissions Schedule'!F$5)/(1-$K34),IF(OR($B34="Propane",$B34="Oil"),($P34*AG34)-($Q34*'VT CHS Emissions Schedule'!F$5)/(1-$K34),(($T$45*$R34*('VT CHS Emissions Schedule'!F$8+$N34)/$U$45)+($T$46*$R34*('VT CHS Emissions Schedule'!F$9+$M34)/$U$46)+($T$47*$R34*'VT CHS Emissions Schedule'!F$7/$U$47)/(1-$L34)+($T$48*$R34*'VT CHS Emissions Schedule'!F$5/$U$48/(1-$K34))+($T$49*$R34*('VT CHS Emissions Schedule'!F$35+$O34)/$U$49))-($Q34*'VT CHS Emissions Schedule'!F$5)/(1-$K34)))),0)</f>
        <v>2007689.5305547784</v>
      </c>
      <c r="BH34" s="64">
        <f>IF(BH$15&lt;2025+$T34,(IF($B34="Natural gas",($P34*AH34)/(1-$I34)-($Q34*'VT CHS Emissions Schedule'!G$5)/(1-$K34),IF(OR($B34="Propane",$B34="Oil"),($P34*AH34)-($Q34*'VT CHS Emissions Schedule'!G$5)/(1-$K34),(($T$45*$R34*('VT CHS Emissions Schedule'!G$8+$N34)/$U$45)+($T$46*$R34*('VT CHS Emissions Schedule'!G$9+$M34)/$U$46)+($T$47*$R34*'VT CHS Emissions Schedule'!G$7/$U$47)/(1-$L34)+($T$48*$R34*'VT CHS Emissions Schedule'!G$5/$U$48/(1-$K34))+($T$49*$R34*('VT CHS Emissions Schedule'!G$35+$O34)/$U$49))-($Q34*'VT CHS Emissions Schedule'!G$5)/(1-$K34)))),0)</f>
        <v>2023937.9867332836</v>
      </c>
      <c r="BI34" s="64">
        <f>IF(BI$15&lt;2025+$T34,(IF($B34="Natural gas",($P34*AI34)/(1-$I34)-($Q34*'VT CHS Emissions Schedule'!H$5)/(1-$K34),IF(OR($B34="Propane",$B34="Oil"),($P34*AI34)-($Q34*'VT CHS Emissions Schedule'!H$5)/(1-$K34),(($T$45*$R34*('VT CHS Emissions Schedule'!H$8+$N34)/$U$45)+($T$46*$R34*('VT CHS Emissions Schedule'!H$9+$M34)/$U$46)+($T$47*$R34*'VT CHS Emissions Schedule'!H$7/$U$47)/(1-$L34)+($T$48*$R34*'VT CHS Emissions Schedule'!H$5/$U$48/(1-$K34))+($T$49*$R34*('VT CHS Emissions Schedule'!H$35+$O34)/$U$49))-($Q34*'VT CHS Emissions Schedule'!H$5)/(1-$K34)))),0)</f>
        <v>2040186.4429117888</v>
      </c>
      <c r="BJ34" s="64">
        <f>IF(BJ$15&lt;2025+$T34,(IF($B34="Natural gas",($P34*AJ34)/(1-$I34)-($Q34*'VT CHS Emissions Schedule'!I$5)/(1-$K34),IF(OR($B34="Propane",$B34="Oil"),($P34*AJ34)-($Q34*'VT CHS Emissions Schedule'!I$5)/(1-$K34),(($T$45*$R34*('VT CHS Emissions Schedule'!I$8+$N34)/$U$45)+($T$46*$R34*('VT CHS Emissions Schedule'!I$9+$M34)/$U$46)+($T$47*$R34*'VT CHS Emissions Schedule'!I$7/$U$47)/(1-$L34)+($T$48*$R34*'VT CHS Emissions Schedule'!I$5/$U$48/(1-$K34))+($T$49*$R34*('VT CHS Emissions Schedule'!I$35+$O34)/$U$49))-($Q34*'VT CHS Emissions Schedule'!I$5)/(1-$K34)))),0)</f>
        <v>2042309.3892073922</v>
      </c>
      <c r="BK34" s="64">
        <f>IF(BK$15&lt;2025+$T34,(IF($B34="Natural gas",($P34*AK34)/(1-$I34)-($Q34*'VT CHS Emissions Schedule'!J$5)/(1-$K34),IF(OR($B34="Propane",$B34="Oil"),($P34*AK34)-($Q34*'VT CHS Emissions Schedule'!J$5)/(1-$K34),(($T$45*$R34*('VT CHS Emissions Schedule'!J$8+$N34)/$U$45)+($T$46*$R34*('VT CHS Emissions Schedule'!J$9+$M34)/$U$46)+($T$47*$R34*'VT CHS Emissions Schedule'!J$7/$U$47)/(1-$L34)+($T$48*$R34*'VT CHS Emissions Schedule'!J$5/$U$48/(1-$K34))+($T$49*$R34*('VT CHS Emissions Schedule'!J$35+$O34)/$U$49))-($Q34*'VT CHS Emissions Schedule'!J$5)/(1-$K34)))),0)</f>
        <v>2058557.8453858974</v>
      </c>
      <c r="BL34" s="64">
        <f>IF(BL$15&lt;2025+$T34,(IF($B34="Natural gas",($P34*AL34)/(1-$I34)-($Q34*'VT CHS Emissions Schedule'!K$5)/(1-$K34),IF(OR($B34="Propane",$B34="Oil"),($P34*AL34)-($Q34*'VT CHS Emissions Schedule'!K$5)/(1-$K34),(($T$45*$R34*('VT CHS Emissions Schedule'!K$8+$N34)/$U$45)+($T$46*$R34*('VT CHS Emissions Schedule'!K$9+$M34)/$U$46)+($T$47*$R34*'VT CHS Emissions Schedule'!K$7/$U$47)/(1-$L34)+($T$48*$R34*'VT CHS Emissions Schedule'!K$5/$U$48/(1-$K34))+($T$49*$R34*('VT CHS Emissions Schedule'!K$35+$O34)/$U$49))-($Q34*'VT CHS Emissions Schedule'!K$5)/(1-$K34)))),0)</f>
        <v>2074806.3015644024</v>
      </c>
      <c r="BM34" s="64">
        <f>IF(BM$15&lt;2025+$T34,(IF($B34="Natural gas",($P34*AM34)/(1-$I34)-($Q34*'VT CHS Emissions Schedule'!L$5)/(1-$K34),IF(OR($B34="Propane",$B34="Oil"),($P34*AM34)-($Q34*'VT CHS Emissions Schedule'!L$5)/(1-$K34),(($T$45*$R34*('VT CHS Emissions Schedule'!L$8+$N34)/$U$45)+($T$46*$R34*('VT CHS Emissions Schedule'!L$9+$M34)/$U$46)+($T$47*$R34*'VT CHS Emissions Schedule'!L$7/$U$47)/(1-$L34)+($T$48*$R34*'VT CHS Emissions Schedule'!L$5/$U$48/(1-$K34))+($T$49*$R34*('VT CHS Emissions Schedule'!L$35+$O34)/$U$49))-($Q34*'VT CHS Emissions Schedule'!L$5)/(1-$K34)))),0)</f>
        <v>2091054.7577429076</v>
      </c>
      <c r="BN34" s="64">
        <f>IF(BN$15&lt;2025+$T34,(IF($B34="Natural gas",($P34*AN34)/(1-$I34)-($Q34*'VT CHS Emissions Schedule'!M$5)/(1-$K34),IF(OR($B34="Propane",$B34="Oil"),($P34*AN34)-($Q34*'VT CHS Emissions Schedule'!M$5)/(1-$K34),(($T$45*$R34*('VT CHS Emissions Schedule'!M$8+$N34)/$U$45)+($T$46*$R34*('VT CHS Emissions Schedule'!M$9+$M34)/$U$46)+($T$47*$R34*'VT CHS Emissions Schedule'!M$7/$U$47)/(1-$L34)+($T$48*$R34*'VT CHS Emissions Schedule'!M$5/$U$48/(1-$K34))+($T$49*$R34*('VT CHS Emissions Schedule'!M$35+$O34)/$U$49))-($Q34*'VT CHS Emissions Schedule'!M$5)/(1-$K34)))),0)</f>
        <v>2107303.2139214128</v>
      </c>
      <c r="BO34" s="64">
        <f>IF(BO$15&lt;2025+$T34,(IF($B34="Natural gas",($P34*AO34)/(1-$I34)-($Q34*'VT CHS Emissions Schedule'!N$5)/(1-$K34),IF(OR($B34="Propane",$B34="Oil"),($P34*AO34)-($Q34*'VT CHS Emissions Schedule'!N$5)/(1-$K34),(($T$45*$R34*('VT CHS Emissions Schedule'!N$8+$N34)/$U$45)+($T$46*$R34*('VT CHS Emissions Schedule'!N$9+$M34)/$U$46)+($T$47*$R34*'VT CHS Emissions Schedule'!N$7/$U$47)/(1-$L34)+($T$48*$R34*'VT CHS Emissions Schedule'!N$5/$U$48/(1-$K34))+($T$49*$R34*('VT CHS Emissions Schedule'!N$35+$O34)/$U$49))-($Q34*'VT CHS Emissions Schedule'!N$5)/(1-$K34)))),0)</f>
        <v>2121199.5467356392</v>
      </c>
      <c r="BP34" s="64">
        <f>IF(BP$15&lt;2025+$T34,(IF($B34="Natural gas",($P34*AP34)/(1-$I34)-($Q34*'VT CHS Emissions Schedule'!O$5)/(1-$K34),IF(OR($B34="Propane",$B34="Oil"),($P34*AP34)-($Q34*'VT CHS Emissions Schedule'!O$5)/(1-$K34),(($T$45*$R34*('VT CHS Emissions Schedule'!O$8+$N34)/$U$45)+($T$46*$R34*('VT CHS Emissions Schedule'!O$9+$M34)/$U$46)+($T$47*$R34*'VT CHS Emissions Schedule'!O$7/$U$47)/(1-$L34)+($T$48*$R34*'VT CHS Emissions Schedule'!O$5/$U$48/(1-$K34))+($T$49*$R34*('VT CHS Emissions Schedule'!O$35+$O34)/$U$49))-($Q34*'VT CHS Emissions Schedule'!O$5)/(1-$K34)))),0)</f>
        <v>2121199.5467356392</v>
      </c>
      <c r="BQ34" s="64">
        <f>IF(BQ$15&lt;2025+$T34,(IF($B34="Natural gas",($P34*AQ34)/(1-$I34)-($Q34*'VT CHS Emissions Schedule'!P$5)/(1-$K34),IF(OR($B34="Propane",$B34="Oil"),($P34*AQ34)-($Q34*'VT CHS Emissions Schedule'!P$5)/(1-$K34),(($T$45*$R34*('VT CHS Emissions Schedule'!P$8+$N34)/$U$45)+($T$46*$R34*('VT CHS Emissions Schedule'!P$9+$M34)/$U$46)+($T$47*$R34*'VT CHS Emissions Schedule'!P$7/$U$47)/(1-$L34)+($T$48*$R34*'VT CHS Emissions Schedule'!P$5/$U$48/(1-$K34))+($T$49*$R34*('VT CHS Emissions Schedule'!P$35+$O34)/$U$49))-($Q34*'VT CHS Emissions Schedule'!P$5)/(1-$K34)))),0)</f>
        <v>2121199.5467356392</v>
      </c>
      <c r="BR34" s="64">
        <f>IF(BR$15&lt;2025+$T34,(IF($B34="Natural gas",($P34*AR34)/(1-$I34)-($Q34*'VT CHS Emissions Schedule'!Q$5)/(1-$K34),IF(OR($B34="Propane",$B34="Oil"),($P34*AR34)-($Q34*'VT CHS Emissions Schedule'!Q$5)/(1-$K34),(($T$45*$R34*('VT CHS Emissions Schedule'!Q$8+$N34)/$U$45)+($T$46*$R34*('VT CHS Emissions Schedule'!Q$9+$M34)/$U$46)+($T$47*$R34*'VT CHS Emissions Schedule'!Q$7/$U$47)/(1-$L34)+($T$48*$R34*'VT CHS Emissions Schedule'!Q$5/$U$48/(1-$K34))+($T$49*$R34*('VT CHS Emissions Schedule'!Q$35+$O34)/$U$49))-($Q34*'VT CHS Emissions Schedule'!Q$5)/(1-$K34)))),0)</f>
        <v>2121199.5467356392</v>
      </c>
      <c r="BS34" s="64">
        <f>IF(BS$15&lt;2025+$T34,(IF($B34="Natural gas",($P34*AS34)/(1-$I34)-($Q34*'VT CHS Emissions Schedule'!R$5)/(1-$K34),IF(OR($B34="Propane",$B34="Oil"),($P34*AS34)-($Q34*'VT CHS Emissions Schedule'!R$5)/(1-$K34),(($T$45*$R34*('VT CHS Emissions Schedule'!R$8+$N34)/$U$45)+($T$46*$R34*('VT CHS Emissions Schedule'!R$9+$M34)/$U$46)+($T$47*$R34*'VT CHS Emissions Schedule'!R$7/$U$47)/(1-$L34)+($T$48*$R34*'VT CHS Emissions Schedule'!R$5/$U$48/(1-$K34))+($T$49*$R34*('VT CHS Emissions Schedule'!R$35+$O34)/$U$49))-($Q34*'VT CHS Emissions Schedule'!R$5)/(1-$K34)))),0)</f>
        <v>2121199.5467356392</v>
      </c>
      <c r="BT34" s="64">
        <f>IF(BT$15&lt;2025+$T34,(IF($B34="Natural gas",($P34*AT34)/(1-$I34)-($Q34*'VT CHS Emissions Schedule'!S$5)/(1-$K34),IF(OR($B34="Propane",$B34="Oil"),($P34*AT34)-($Q34*'VT CHS Emissions Schedule'!S$5)/(1-$K34),(($T$45*$R34*('VT CHS Emissions Schedule'!S$8+$N34)/$U$45)+($T$46*$R34*('VT CHS Emissions Schedule'!S$9+$M34)/$U$46)+($T$47*$R34*'VT CHS Emissions Schedule'!S$7/$U$47)/(1-$L34)+($T$48*$R34*'VT CHS Emissions Schedule'!S$5/$U$48/(1-$K34))+($T$49*$R34*('VT CHS Emissions Schedule'!S$35+$O34)/$U$49))-($Q34*'VT CHS Emissions Schedule'!S$5)/(1-$K34)))),0)</f>
        <v>2120461.8276887299</v>
      </c>
      <c r="BU34" s="64">
        <f>IF(BU$15&lt;2025+$T34,(IF($B34="Natural gas",($P34*AU34)/(1-$I34)-($Q34*'VT CHS Emissions Schedule'!T$5)/(1-$K34),IF(OR($B34="Propane",$B34="Oil"),($P34*AU34)-($Q34*'VT CHS Emissions Schedule'!T$5)/(1-$K34),(($T$45*$R34*('VT CHS Emissions Schedule'!T$8+$N34)/$U$45)+($T$46*$R34*('VT CHS Emissions Schedule'!T$9+$M34)/$U$46)+($T$47*$R34*'VT CHS Emissions Schedule'!T$7/$U$47)/(1-$L34)+($T$48*$R34*'VT CHS Emissions Schedule'!T$5/$U$48/(1-$K34))+($T$49*$R34*('VT CHS Emissions Schedule'!T$35+$O34)/$U$49))-($Q34*'VT CHS Emissions Schedule'!T$5)/(1-$K34)))),0)</f>
        <v>2120461.8276887299</v>
      </c>
      <c r="BV34" s="64">
        <f>IF(BV$15&lt;2025+$T34,(IF($B34="Natural gas",($P34*AV34)/(1-$I34)-($Q34*'VT CHS Emissions Schedule'!U$5)/(1-$K34),IF(OR($B34="Propane",$B34="Oil"),($P34*AV34)-($Q34*'VT CHS Emissions Schedule'!U$5)/(1-$K34),(($T$45*$R34*('VT CHS Emissions Schedule'!U$8+$N34)/$U$45)+($T$46*$R34*('VT CHS Emissions Schedule'!U$9+$M34)/$U$46)+($T$47*$R34*'VT CHS Emissions Schedule'!U$7/$U$47)/(1-$L34)+($T$48*$R34*'VT CHS Emissions Schedule'!U$5/$U$48/(1-$K34))+($T$49*$R34*('VT CHS Emissions Schedule'!U$35+$O34)/$U$49))-($Q34*'VT CHS Emissions Schedule'!U$5)/(1-$K34)))),0)</f>
        <v>2120461.8276887299</v>
      </c>
      <c r="BW34" s="64">
        <f>IF(BW$15&lt;2025+$T34,(IF($B34="Natural gas",($P34*AW34)/(1-$I34)-($Q34*'VT CHS Emissions Schedule'!V$5)/(1-$K34),IF(OR($B34="Propane",$B34="Oil"),($P34*AW34)-($Q34*'VT CHS Emissions Schedule'!V$5)/(1-$K34),(($T$45*$R34*('VT CHS Emissions Schedule'!V$8+$N34)/$U$45)+($T$46*$R34*('VT CHS Emissions Schedule'!V$9+$M34)/$U$46)+($T$47*$R34*'VT CHS Emissions Schedule'!V$7/$U$47)/(1-$L34)+($T$48*$R34*'VT CHS Emissions Schedule'!V$5/$U$48/(1-$K34))+($T$49*$R34*('VT CHS Emissions Schedule'!V$35+$O34)/$U$49))-($Q34*'VT CHS Emissions Schedule'!V$5)/(1-$K34)))),0)</f>
        <v>2120461.8276887299</v>
      </c>
      <c r="BX34" s="64">
        <f>IF(BX$15&lt;2025+$T34,(IF($B34="Natural gas",($P34*AX34)/(1-$I34)-($Q34*'VT CHS Emissions Schedule'!W$5)/(1-$K34),IF(OR($B34="Propane",$B34="Oil"),($P34*AX34)-($Q34*'VT CHS Emissions Schedule'!W$5)/(1-$K34),(($T$45*$R34*('VT CHS Emissions Schedule'!W$8+$N34)/$U$45)+($T$46*$R34*('VT CHS Emissions Schedule'!W$9+$M34)/$U$46)+($T$47*$R34*'VT CHS Emissions Schedule'!W$7/$U$47)/(1-$L34)+($T$48*$R34*'VT CHS Emissions Schedule'!W$5/$U$48/(1-$K34))+($T$49*$R34*('VT CHS Emissions Schedule'!W$35+$O34)/$U$49))-($Q34*'VT CHS Emissions Schedule'!W$5)/(1-$K34)))),0)</f>
        <v>2120461.8276887299</v>
      </c>
      <c r="BY34" s="64">
        <f>IF(BY$15&lt;2025+$T34,(IF($B34="Natural gas",($P34*AY34)/(1-$I34)-($Q34*'VT CHS Emissions Schedule'!X$5)/(1-$K34),IF(OR($B34="Propane",$B34="Oil"),($P34*AY34)-($Q34*'VT CHS Emissions Schedule'!X$5)/(1-$K34),(($T$45*$R34*('VT CHS Emissions Schedule'!X$8+$N34)/$U$45)+($T$46*$R34*('VT CHS Emissions Schedule'!X$9+$M34)/$U$46)+($T$47*$R34*'VT CHS Emissions Schedule'!X$7/$U$47)/(1-$L34)+($T$48*$R34*'VT CHS Emissions Schedule'!X$5/$U$48/(1-$K34))+($T$49*$R34*('VT CHS Emissions Schedule'!X$35+$O34)/$U$49))-($Q34*'VT CHS Emissions Schedule'!X$5)/(1-$K34)))),0)</f>
        <v>2119706.7608572091</v>
      </c>
      <c r="BZ34" s="64">
        <f>IF(BZ$15&lt;2025+$T34,(IF($B34="Natural gas",($P34*AZ34)/(1-$I34)-($Q34*'VT CHS Emissions Schedule'!Y$5)/(1-$K34),IF(OR($B34="Propane",$B34="Oil"),($P34*AZ34)-($Q34*'VT CHS Emissions Schedule'!Y$5)/(1-$K34),(($T$45*$R34*('VT CHS Emissions Schedule'!Y$8+$N34)/$U$45)+($T$46*$R34*('VT CHS Emissions Schedule'!Y$9+$M34)/$U$46)+($T$47*$R34*'VT CHS Emissions Schedule'!Y$7/$U$47)/(1-$L34)+($T$48*$R34*'VT CHS Emissions Schedule'!Y$5/$U$48/(1-$K34))+($T$49*$R34*('VT CHS Emissions Schedule'!Y$35+$O34)/$U$49))-($Q34*'VT CHS Emissions Schedule'!Y$5)/(1-$K34)))),0)</f>
        <v>2119706.7608572091</v>
      </c>
      <c r="CA34" s="64">
        <f>IF(CA$15&lt;2025+$T34,(IF($B34="Natural gas",($P34*BA34)/(1-$I34)-($Q34*'VT CHS Emissions Schedule'!Z$5)/(1-$K34),IF(OR($B34="Propane",$B34="Oil"),($P34*BA34)-($Q34*'VT CHS Emissions Schedule'!Z$5)/(1-$K34),(($T$45*$R34*('VT CHS Emissions Schedule'!Z$8+$N34)/$U$45)+($T$46*$R34*('VT CHS Emissions Schedule'!Z$9+$M34)/$U$46)+($T$47*$R34*'VT CHS Emissions Schedule'!Z$7/$U$47)/(1-$L34)+($T$48*$R34*'VT CHS Emissions Schedule'!Z$5/$U$48/(1-$K34))+($T$49*$R34*('VT CHS Emissions Schedule'!Z$35+$O34)/$U$49))-($Q34*'VT CHS Emissions Schedule'!Z$5)/(1-$K34)))),0)</f>
        <v>2119706.7608572091</v>
      </c>
      <c r="CB34" s="64">
        <f>IF(CB$15&lt;2025+$T34,(IF($B34="Natural gas",($P34*BB34)/(1-$I34)-($Q34*'VT CHS Emissions Schedule'!AA$5)/(1-$K34),IF(OR($B34="Propane",$B34="Oil"),($P34*BB34)-($Q34*'VT CHS Emissions Schedule'!AA$5)/(1-$K34),(($T$45*$R34*('VT CHS Emissions Schedule'!AA$8+$N34)/$U$45)+($T$46*$R34*('VT CHS Emissions Schedule'!AA$9+$M34)/$U$46)+($T$47*$R34*'VT CHS Emissions Schedule'!AA$7/$U$47)/(1-$L34)+($T$48*$R34*'VT CHS Emissions Schedule'!AA$5/$U$48/(1-$K34))+($T$49*$R34*('VT CHS Emissions Schedule'!AA$35+$O34)/$U$49))-($Q34*'VT CHS Emissions Schedule'!AA$5)/(1-$K34)))),0)</f>
        <v>2119706.7608572091</v>
      </c>
      <c r="CC34" s="64">
        <f>IF(CC$15&lt;2025+$T34,(IF($B34="Natural gas",($P34*BC34)/(1-$I34)-($Q34*'VT CHS Emissions Schedule'!AB$5)/(1-$K34),IF(OR($B34="Propane",$B34="Oil"),($P34*BC34)-($Q34*'VT CHS Emissions Schedule'!AB$5)/(1-$K34),(($T$45*$R34*('VT CHS Emissions Schedule'!AB$8+$N34)/$U$45)+($T$46*$R34*('VT CHS Emissions Schedule'!AB$9+$M34)/$U$46)+($T$47*$R34*'VT CHS Emissions Schedule'!AB$7/$U$47)/(1-$L34)+($T$48*$R34*'VT CHS Emissions Schedule'!AB$5/$U$48/(1-$K34))+($T$49*$R34*('VT CHS Emissions Schedule'!AB$35+$O34)/$U$49))-($Q34*'VT CHS Emissions Schedule'!AB$5)/(1-$K34)))),0)</f>
        <v>2119706.7608572091</v>
      </c>
      <c r="CD34" s="64">
        <f>IF(CD$15&lt;2025+$T34,(IF($B34="Natural gas",($P34*BD34)/(1-$I34)-($Q34*'VT CHS Emissions Schedule'!AC$5)/(1-$K34),IF(OR($B34="Propane",$B34="Oil"),($P34*BD34)-($Q34*'VT CHS Emissions Schedule'!AC$5)/(1-$K34),(($T$45*$R34*('VT CHS Emissions Schedule'!AC$8+$N34)/$U$45)+($T$46*$R34*('VT CHS Emissions Schedule'!AC$9+$M34)/$U$46)+($T$47*$R34*'VT CHS Emissions Schedule'!AC$7/$U$47)/(1-$L34)+($T$48*$R34*'VT CHS Emissions Schedule'!AC$5/$U$48/(1-$K34))+($T$49*$R34*('VT CHS Emissions Schedule'!AC$35+$O34)/$U$49))-($Q34*'VT CHS Emissions Schedule'!AC$5)/(1-$K34)))),0)</f>
        <v>0</v>
      </c>
      <c r="CE34" s="64">
        <f>IF(CE$15&lt;2025+$T34,BE34+($S34*'VT CHS Emissions Schedule'!D$5)/(1-$K34),0)</f>
        <v>1955103.539382447</v>
      </c>
      <c r="CF34" s="64">
        <f>IF(CF$15&lt;2025+$T34,BF34+($S34*'VT CHS Emissions Schedule'!E$5)/(1-$K34),0)</f>
        <v>1972748.8816834916</v>
      </c>
      <c r="CG34" s="64">
        <f>IF(CG$15&lt;2025+$T34,BG34+($S34*'VT CHS Emissions Schedule'!F$5)/(1-$K34),0)</f>
        <v>1990394.223984536</v>
      </c>
      <c r="CH34" s="64">
        <f>IF(CH$15&lt;2025+$T34,BH34+($S34*'VT CHS Emissions Schedule'!G$5)/(1-$K34),0)</f>
        <v>2008039.5662855804</v>
      </c>
      <c r="CI34" s="64">
        <f>IF(CI$15&lt;2025+$T34,BI34+($S34*'VT CHS Emissions Schedule'!H$5)/(1-$K34),0)</f>
        <v>2025684.908586625</v>
      </c>
      <c r="CJ34" s="64">
        <f>IF(CJ$15&lt;2025+$T34,BJ34+($S34*'VT CHS Emissions Schedule'!I$5)/(1-$K34),0)</f>
        <v>2029204.7410047676</v>
      </c>
      <c r="CK34" s="64">
        <f>IF(CK$15&lt;2025+$T34,BK34+($S34*'VT CHS Emissions Schedule'!J$5)/(1-$K34),0)</f>
        <v>2046850.0833058122</v>
      </c>
      <c r="CL34" s="64">
        <f>IF(CL$15&lt;2025+$T34,BL34+($S34*'VT CHS Emissions Schedule'!K$5)/(1-$K34),0)</f>
        <v>2064495.4256068566</v>
      </c>
      <c r="CM34" s="64">
        <f>IF(CM$15&lt;2025+$T34,BM34+($S34*'VT CHS Emissions Schedule'!L$5)/(1-$K34),0)</f>
        <v>2082140.767907901</v>
      </c>
      <c r="CN34" s="64">
        <f>IF(CN$15&lt;2025+$T34,BN34+($S34*'VT CHS Emissions Schedule'!M$5)/(1-$K34),0)</f>
        <v>2099786.1102089453</v>
      </c>
      <c r="CO34" s="64">
        <f>IF(CO$15&lt;2025+$T34,BO34+($S34*'VT CHS Emissions Schedule'!N$5)/(1-$K34),0)</f>
        <v>2115079.3291457114</v>
      </c>
      <c r="CP34" s="64">
        <f>IF(CP$15&lt;2025+$T34,BP34+($S34*'VT CHS Emissions Schedule'!O$5)/(1-$K34),0)</f>
        <v>2115079.3291457114</v>
      </c>
      <c r="CQ34" s="64">
        <f>IF(CQ$15&lt;2025+$T34,BQ34+($S34*'VT CHS Emissions Schedule'!P$5)/(1-$K34),0)</f>
        <v>2115079.3291457114</v>
      </c>
      <c r="CR34" s="64">
        <f>IF(CR$15&lt;2025+$T34,BR34+($S34*'VT CHS Emissions Schedule'!Q$5)/(1-$K34),0)</f>
        <v>2115079.3291457114</v>
      </c>
      <c r="CS34" s="64">
        <f>IF(CS$15&lt;2025+$T34,BS34+($S34*'VT CHS Emissions Schedule'!R$5)/(1-$K34),0)</f>
        <v>2115079.3291457114</v>
      </c>
      <c r="CT34" s="64">
        <f>IF(CT$15&lt;2025+$T34,BT34+($S34*'VT CHS Emissions Schedule'!S$5)/(1-$K34),0)</f>
        <v>2114341.610098802</v>
      </c>
      <c r="CU34" s="64">
        <f>IF(CU$15&lt;2025+$T34,BU34+($S34*'VT CHS Emissions Schedule'!T$5)/(1-$K34),0)</f>
        <v>2114341.610098802</v>
      </c>
      <c r="CV34" s="64">
        <f>IF(CV$15&lt;2025+$T34,BV34+($S34*'VT CHS Emissions Schedule'!U$5)/(1-$K34),0)</f>
        <v>2114341.610098802</v>
      </c>
      <c r="CW34" s="64">
        <f>IF(CW$15&lt;2025+$T34,BW34+($S34*'VT CHS Emissions Schedule'!V$5)/(1-$K34),0)</f>
        <v>2114341.610098802</v>
      </c>
      <c r="CX34" s="64">
        <f>IF(CX$15&lt;2025+$T34,BX34+($S34*'VT CHS Emissions Schedule'!W$5)/(1-$K34),0)</f>
        <v>2114341.610098802</v>
      </c>
      <c r="CY34" s="64">
        <f>IF(CY$15&lt;2025+$T34,BY34+($S34*'VT CHS Emissions Schedule'!X$5)/(1-$K34),0)</f>
        <v>2113586.5432672813</v>
      </c>
      <c r="CZ34" s="64">
        <f>IF(CZ$15&lt;2025+$T34,BZ34+($S34*'VT CHS Emissions Schedule'!Y$5)/(1-$K34),0)</f>
        <v>2113586.5432672813</v>
      </c>
      <c r="DA34" s="64">
        <f>IF(DA$15&lt;2025+$T34,CA34+($S34*'VT CHS Emissions Schedule'!Z$5)/(1-$K34),0)</f>
        <v>2113586.5432672813</v>
      </c>
      <c r="DB34" s="64">
        <f>IF(DB$15&lt;2025+$T34,CB34+($S34*'VT CHS Emissions Schedule'!AA$5)/(1-$K34),0)</f>
        <v>2113586.5432672813</v>
      </c>
      <c r="DC34" s="64">
        <f>IF(DC$15&lt;2025+$T34,CC34+($S34*'VT CHS Emissions Schedule'!AB$5)/(1-$K34),0)</f>
        <v>2113586.5432672813</v>
      </c>
      <c r="DD34" s="64">
        <f>IF(DD$15&lt;2025+$T34,CD34+($S34*'VT CHS Emissions Schedule'!AC$5)/(1-$K34),0)</f>
        <v>0</v>
      </c>
    </row>
    <row r="35" spans="1:108" ht="32.25" thickBot="1" x14ac:dyDescent="0.3">
      <c r="A35" s="505"/>
      <c r="B35" s="195" t="s">
        <v>164</v>
      </c>
      <c r="C35" s="196">
        <f t="shared" si="5"/>
        <v>28263491.698109079</v>
      </c>
      <c r="D35" s="196">
        <f t="shared" si="6"/>
        <v>28033657.521621209</v>
      </c>
      <c r="E35" s="224">
        <f t="shared" si="1"/>
        <v>28.263491698109078</v>
      </c>
      <c r="F35" s="111">
        <f t="shared" si="2"/>
        <v>1030376.5732797709</v>
      </c>
      <c r="G35" s="64">
        <f>IF($B35="Natural gas",($P35*AE35)/(1-$I35)-($Q35*'VT CHS Emissions Schedule'!D$5)/(1-$K35),IF(OR($B35="Propane",$B35="Oil"),($P35*AE35)-($Q35*'VT CHS Emissions Schedule'!D$5)/(1-$K35),(($T$45*$R35*('VT CHS Emissions Schedule'!D$8+$N35)/$U$45)+($T$46*$R35*('VT CHS Emissions Schedule'!D$9+$M35)/$U$46)+($T$47*$R35*'VT CHS Emissions Schedule'!D$7/$U$47)/(1-$L35)+($T$48*$R35*'VT CHS Emissions Schedule'!D$5/$U$48/(1-$K35))+($T$49*$R35*('VT CHS Emissions Schedule'!D$35+$N35)/$U$49))-($Q35*'VT CHS Emissions Schedule'!D$5)/(1-$K35)))</f>
        <v>1050465.652095092</v>
      </c>
      <c r="H35" s="64">
        <f>($S35*'VT CHS Emissions Schedule'!D$5)/(1-$K35)</f>
        <v>-20089.078815321125</v>
      </c>
      <c r="I35" s="66">
        <f>_xlfn.XLOOKUP(B35,Lookups!$A$3:$A$15,Lookups!$E$3:$E$15)</f>
        <v>0</v>
      </c>
      <c r="J35" s="65">
        <f>_xlfn.XLOOKUP(B35,Lookups!$A$3:$A$15,Lookups!$D$3:$D$15)</f>
        <v>0</v>
      </c>
      <c r="K35" s="66">
        <f>Lookups!$E$6</f>
        <v>0.04</v>
      </c>
      <c r="L35" s="66">
        <f>Lookups!$E$5</f>
        <v>1.4E-2</v>
      </c>
      <c r="M35" s="65">
        <f>Lookups!$D$4</f>
        <v>0.32764300000000002</v>
      </c>
      <c r="N35" s="65">
        <f>Lookups!$D$3</f>
        <v>0.21490000000000001</v>
      </c>
      <c r="O35" s="65">
        <f>Lookups!$D$8</f>
        <v>1.3776766038113153</v>
      </c>
      <c r="P35" s="64" t="s">
        <v>246</v>
      </c>
      <c r="Q35" s="64">
        <f t="shared" si="3"/>
        <v>5939.5333333333328</v>
      </c>
      <c r="R35" s="64">
        <f t="shared" si="8"/>
        <v>21382.32</v>
      </c>
      <c r="S35" s="64">
        <f t="shared" si="4"/>
        <v>-510.62399999999985</v>
      </c>
      <c r="T35" s="68">
        <v>25</v>
      </c>
      <c r="U35" s="64">
        <v>12000</v>
      </c>
      <c r="V35" s="64">
        <v>1681</v>
      </c>
      <c r="W35" s="71">
        <f t="shared" si="18"/>
        <v>3.6</v>
      </c>
      <c r="X35" s="72" t="str">
        <f t="shared" si="0"/>
        <v>blended</v>
      </c>
      <c r="Y35" s="64">
        <v>12000</v>
      </c>
      <c r="Z35" s="72">
        <f t="shared" si="19"/>
        <v>16</v>
      </c>
      <c r="AA35" s="64">
        <v>591</v>
      </c>
      <c r="AB35" s="80">
        <v>0.68</v>
      </c>
      <c r="AC35" s="74">
        <v>3.5999999999999999E-3</v>
      </c>
      <c r="AD35" s="75">
        <v>1.06E-3</v>
      </c>
      <c r="AE35" s="67" t="s">
        <v>246</v>
      </c>
      <c r="AF35" s="67" t="s">
        <v>246</v>
      </c>
      <c r="AG35" s="67" t="s">
        <v>246</v>
      </c>
      <c r="AH35" s="67" t="s">
        <v>246</v>
      </c>
      <c r="AI35" s="67" t="s">
        <v>246</v>
      </c>
      <c r="AJ35" s="67" t="s">
        <v>246</v>
      </c>
      <c r="AK35" s="67" t="s">
        <v>246</v>
      </c>
      <c r="AL35" s="67" t="s">
        <v>246</v>
      </c>
      <c r="AM35" s="67" t="s">
        <v>246</v>
      </c>
      <c r="AN35" s="67" t="s">
        <v>246</v>
      </c>
      <c r="AO35" s="67" t="s">
        <v>246</v>
      </c>
      <c r="AP35" s="67" t="s">
        <v>246</v>
      </c>
      <c r="AQ35" s="67" t="s">
        <v>246</v>
      </c>
      <c r="AR35" s="67" t="s">
        <v>246</v>
      </c>
      <c r="AS35" s="67" t="s">
        <v>246</v>
      </c>
      <c r="AT35" s="67" t="s">
        <v>246</v>
      </c>
      <c r="AU35" s="67" t="s">
        <v>246</v>
      </c>
      <c r="AV35" s="67" t="s">
        <v>246</v>
      </c>
      <c r="AW35" s="67" t="s">
        <v>246</v>
      </c>
      <c r="AX35" s="67" t="s">
        <v>246</v>
      </c>
      <c r="AY35" s="67" t="s">
        <v>246</v>
      </c>
      <c r="AZ35" s="67" t="s">
        <v>246</v>
      </c>
      <c r="BA35" s="67" t="s">
        <v>246</v>
      </c>
      <c r="BB35" s="67" t="s">
        <v>246</v>
      </c>
      <c r="BC35" s="67" t="s">
        <v>246</v>
      </c>
      <c r="BD35" s="67" t="s">
        <v>246</v>
      </c>
      <c r="BE35" s="64">
        <f>IF(BE$15&lt;2025+$T35,(IF($B35="Natural gas",($P35*AE35)/(1-$I35)-($Q35*'VT CHS Emissions Schedule'!D$5)/(1-$K35),IF(OR($B35="Propane",$B35="Oil"),($P35*AE35)-($Q35*'VT CHS Emissions Schedule'!D$5)/(1-$K35),(($T$45*$R35*('VT CHS Emissions Schedule'!D$8+$N35)/$U$45)+($T$46*$R35*('VT CHS Emissions Schedule'!D$9+$M35)/$U$46)+($T$47*$R35*'VT CHS Emissions Schedule'!D$7/$U$47)/(1-$L35)+($T$48*$R35*'VT CHS Emissions Schedule'!D$5/$U$48/(1-$K35))+($T$49*$R35*('VT CHS Emissions Schedule'!D$35+$O35)/$U$49))-($Q35*'VT CHS Emissions Schedule'!D$5)/(1-$K35)))),0)</f>
        <v>1050797.1569141748</v>
      </c>
      <c r="BF35" s="64">
        <f>IF(BF$15&lt;2025+$T35,(IF($B35="Natural gas",($P35*AF35)/(1-$I35)-($Q35*'VT CHS Emissions Schedule'!E$5)/(1-$K35),IF(OR($B35="Propane",$B35="Oil"),($P35*AF35)-($Q35*'VT CHS Emissions Schedule'!E$5)/(1-$K35),(($T$45*$R35*('VT CHS Emissions Schedule'!E$8+$N35)/$U$45)+($T$46*$R35*('VT CHS Emissions Schedule'!E$9+$M35)/$U$46)+($T$47*$R35*'VT CHS Emissions Schedule'!E$7/$U$47)/(1-$L35)+($T$48*$R35*'VT CHS Emissions Schedule'!E$5/$U$48/(1-$K35))+($T$49*$R35*('VT CHS Emissions Schedule'!E$35+$O35)/$U$49))-($Q35*'VT CHS Emissions Schedule'!E$5)/(1-$K35)))),0)</f>
        <v>1060170.8646717209</v>
      </c>
      <c r="BG35" s="64">
        <f>IF(BG$15&lt;2025+$T35,(IF($B35="Natural gas",($P35*AG35)/(1-$I35)-($Q35*'VT CHS Emissions Schedule'!F$5)/(1-$K35),IF(OR($B35="Propane",$B35="Oil"),($P35*AG35)-($Q35*'VT CHS Emissions Schedule'!F$5)/(1-$K35),(($T$45*$R35*('VT CHS Emissions Schedule'!F$8+$N35)/$U$45)+($T$46*$R35*('VT CHS Emissions Schedule'!F$9+$M35)/$U$46)+($T$47*$R35*'VT CHS Emissions Schedule'!F$7/$U$47)/(1-$L35)+($T$48*$R35*'VT CHS Emissions Schedule'!F$5/$U$48/(1-$K35))+($T$49*$R35*('VT CHS Emissions Schedule'!F$35+$O35)/$U$49))-($Q35*'VT CHS Emissions Schedule'!F$5)/(1-$K35)))),0)</f>
        <v>1071145.2317955636</v>
      </c>
      <c r="BH35" s="64">
        <f>IF(BH$15&lt;2025+$T35,(IF($B35="Natural gas",($P35*AH35)/(1-$I35)-($Q35*'VT CHS Emissions Schedule'!G$5)/(1-$K35),IF(OR($B35="Propane",$B35="Oil"),($P35*AH35)-($Q35*'VT CHS Emissions Schedule'!G$5)/(1-$K35),(($T$45*$R35*('VT CHS Emissions Schedule'!G$8+$N35)/$U$45)+($T$46*$R35*('VT CHS Emissions Schedule'!G$9+$M35)/$U$46)+($T$47*$R35*'VT CHS Emissions Schedule'!G$7/$U$47)/(1-$L35)+($T$48*$R35*'VT CHS Emissions Schedule'!G$5/$U$48/(1-$K35))+($T$49*$R35*('VT CHS Emissions Schedule'!G$35+$O35)/$U$49))-($Q35*'VT CHS Emissions Schedule'!G$5)/(1-$K35)))),0)</f>
        <v>1082119.5989194065</v>
      </c>
      <c r="BI35" s="64">
        <f>IF(BI$15&lt;2025+$T35,(IF($B35="Natural gas",($P35*AI35)/(1-$I35)-($Q35*'VT CHS Emissions Schedule'!H$5)/(1-$K35),IF(OR($B35="Propane",$B35="Oil"),($P35*AI35)-($Q35*'VT CHS Emissions Schedule'!H$5)/(1-$K35),(($T$45*$R35*('VT CHS Emissions Schedule'!H$8+$N35)/$U$45)+($T$46*$R35*('VT CHS Emissions Schedule'!H$9+$M35)/$U$46)+($T$47*$R35*'VT CHS Emissions Schedule'!H$7/$U$47)/(1-$L35)+($T$48*$R35*'VT CHS Emissions Schedule'!H$5/$U$48/(1-$K35))+($T$49*$R35*('VT CHS Emissions Schedule'!H$35+$O35)/$U$49))-($Q35*'VT CHS Emissions Schedule'!H$5)/(1-$K35)))),0)</f>
        <v>1093032.2739408838</v>
      </c>
      <c r="BJ35" s="64">
        <f>IF(BJ$15&lt;2025+$T35,(IF($B35="Natural gas",($P35*AJ35)/(1-$I35)-($Q35*'VT CHS Emissions Schedule'!I$5)/(1-$K35),IF(OR($B35="Propane",$B35="Oil"),($P35*AJ35)-($Q35*'VT CHS Emissions Schedule'!I$5)/(1-$K35),(($T$45*$R35*('VT CHS Emissions Schedule'!I$8+$N35)/$U$45)+($T$46*$R35*('VT CHS Emissions Schedule'!I$9+$M35)/$U$46)+($T$47*$R35*'VT CHS Emissions Schedule'!I$7/$U$47)/(1-$L35)+($T$48*$R35*'VT CHS Emissions Schedule'!I$5/$U$48/(1-$K35))+($T$49*$R35*('VT CHS Emissions Schedule'!I$35+$O35)/$U$49))-($Q35*'VT CHS Emissions Schedule'!I$5)/(1-$K35)))),0)</f>
        <v>1101482.9915228491</v>
      </c>
      <c r="BK35" s="64">
        <f>IF(BK$15&lt;2025+$T35,(IF($B35="Natural gas",($P35*AK35)/(1-$I35)-($Q35*'VT CHS Emissions Schedule'!J$5)/(1-$K35),IF(OR($B35="Propane",$B35="Oil"),($P35*AK35)-($Q35*'VT CHS Emissions Schedule'!J$5)/(1-$K35),(($T$45*$R35*('VT CHS Emissions Schedule'!J$8+$N35)/$U$45)+($T$46*$R35*('VT CHS Emissions Schedule'!J$9+$M35)/$U$46)+($T$47*$R35*'VT CHS Emissions Schedule'!J$7/$U$47)/(1-$L35)+($T$48*$R35*'VT CHS Emissions Schedule'!J$5/$U$48/(1-$K35))+($T$49*$R35*('VT CHS Emissions Schedule'!J$35+$O35)/$U$49))-($Q35*'VT CHS Emissions Schedule'!J$5)/(1-$K35)))),0)</f>
        <v>1112457.3586466918</v>
      </c>
      <c r="BL35" s="64">
        <f>IF(BL$15&lt;2025+$T35,(IF($B35="Natural gas",($P35*AL35)/(1-$I35)-($Q35*'VT CHS Emissions Schedule'!K$5)/(1-$K35),IF(OR($B35="Propane",$B35="Oil"),($P35*AL35)-($Q35*'VT CHS Emissions Schedule'!K$5)/(1-$K35),(($T$45*$R35*('VT CHS Emissions Schedule'!K$8+$N35)/$U$45)+($T$46*$R35*('VT CHS Emissions Schedule'!K$9+$M35)/$U$46)+($T$47*$R35*'VT CHS Emissions Schedule'!K$7/$U$47)/(1-$L35)+($T$48*$R35*'VT CHS Emissions Schedule'!K$5/$U$48/(1-$K35))+($T$49*$R35*('VT CHS Emissions Schedule'!K$35+$O35)/$U$49))-($Q35*'VT CHS Emissions Schedule'!K$5)/(1-$K35)))),0)</f>
        <v>1123431.7257705347</v>
      </c>
      <c r="BM35" s="64">
        <f>IF(BM$15&lt;2025+$T35,(IF($B35="Natural gas",($P35*AM35)/(1-$I35)-($Q35*'VT CHS Emissions Schedule'!L$5)/(1-$K35),IF(OR($B35="Propane",$B35="Oil"),($P35*AM35)-($Q35*'VT CHS Emissions Schedule'!L$5)/(1-$K35),(($T$45*$R35*('VT CHS Emissions Schedule'!L$8+$N35)/$U$45)+($T$46*$R35*('VT CHS Emissions Schedule'!L$9+$M35)/$U$46)+($T$47*$R35*'VT CHS Emissions Schedule'!L$7/$U$47)/(1-$L35)+($T$48*$R35*'VT CHS Emissions Schedule'!L$5/$U$48/(1-$K35))+($T$49*$R35*('VT CHS Emissions Schedule'!L$35+$O35)/$U$49))-($Q35*'VT CHS Emissions Schedule'!L$5)/(1-$K35)))),0)</f>
        <v>1134406.0928943777</v>
      </c>
      <c r="BN35" s="64">
        <f>IF(BN$15&lt;2025+$T35,(IF($B35="Natural gas",($P35*AN35)/(1-$I35)-($Q35*'VT CHS Emissions Schedule'!M$5)/(1-$K35),IF(OR($B35="Propane",$B35="Oil"),($P35*AN35)-($Q35*'VT CHS Emissions Schedule'!M$5)/(1-$K35),(($T$45*$R35*('VT CHS Emissions Schedule'!M$8+$N35)/$U$45)+($T$46*$R35*('VT CHS Emissions Schedule'!M$9+$M35)/$U$46)+($T$47*$R35*'VT CHS Emissions Schedule'!M$7/$U$47)/(1-$L35)+($T$48*$R35*'VT CHS Emissions Schedule'!M$5/$U$48/(1-$K35))+($T$49*$R35*('VT CHS Emissions Schedule'!M$35+$O35)/$U$49))-($Q35*'VT CHS Emissions Schedule'!M$5)/(1-$K35)))),0)</f>
        <v>1142770.9257414502</v>
      </c>
      <c r="BO35" s="64">
        <f>IF(BO$15&lt;2025+$T35,(IF($B35="Natural gas",($P35*AO35)/(1-$I35)-($Q35*'VT CHS Emissions Schedule'!N$5)/(1-$K35),IF(OR($B35="Propane",$B35="Oil"),($P35*AO35)-($Q35*'VT CHS Emissions Schedule'!N$5)/(1-$K35),(($T$45*$R35*('VT CHS Emissions Schedule'!N$8+$N35)/$U$45)+($T$46*$R35*('VT CHS Emissions Schedule'!N$9+$M35)/$U$46)+($T$47*$R35*'VT CHS Emissions Schedule'!N$7/$U$47)/(1-$L35)+($T$48*$R35*'VT CHS Emissions Schedule'!N$5/$U$48/(1-$K35))+($T$49*$R35*('VT CHS Emissions Schedule'!N$35+$O35)/$U$49))-($Q35*'VT CHS Emissions Schedule'!N$5)/(1-$K35)))),0)</f>
        <v>1153307.2799937911</v>
      </c>
      <c r="BP35" s="64">
        <f>IF(BP$15&lt;2025+$T35,(IF($B35="Natural gas",($P35*AP35)/(1-$I35)-($Q35*'VT CHS Emissions Schedule'!O$5)/(1-$K35),IF(OR($B35="Propane",$B35="Oil"),($P35*AP35)-($Q35*'VT CHS Emissions Schedule'!O$5)/(1-$K35),(($T$45*$R35*('VT CHS Emissions Schedule'!O$8+$N35)/$U$45)+($T$46*$R35*('VT CHS Emissions Schedule'!O$9+$M35)/$U$46)+($T$47*$R35*'VT CHS Emissions Schedule'!O$7/$U$47)/(1-$L35)+($T$48*$R35*'VT CHS Emissions Schedule'!O$5/$U$48/(1-$K35))+($T$49*$R35*('VT CHS Emissions Schedule'!O$35+$O35)/$U$49))-($Q35*'VT CHS Emissions Schedule'!O$5)/(1-$K35)))),0)</f>
        <v>1153307.2799937911</v>
      </c>
      <c r="BQ35" s="64">
        <f>IF(BQ$15&lt;2025+$T35,(IF($B35="Natural gas",($P35*AQ35)/(1-$I35)-($Q35*'VT CHS Emissions Schedule'!P$5)/(1-$K35),IF(OR($B35="Propane",$B35="Oil"),($P35*AQ35)-($Q35*'VT CHS Emissions Schedule'!P$5)/(1-$K35),(($T$45*$R35*('VT CHS Emissions Schedule'!P$8+$N35)/$U$45)+($T$46*$R35*('VT CHS Emissions Schedule'!P$9+$M35)/$U$46)+($T$47*$R35*'VT CHS Emissions Schedule'!P$7/$U$47)/(1-$L35)+($T$48*$R35*'VT CHS Emissions Schedule'!P$5/$U$48/(1-$K35))+($T$49*$R35*('VT CHS Emissions Schedule'!P$35+$O35)/$U$49))-($Q35*'VT CHS Emissions Schedule'!P$5)/(1-$K35)))),0)</f>
        <v>1153307.2799937911</v>
      </c>
      <c r="BR35" s="64">
        <f>IF(BR$15&lt;2025+$T35,(IF($B35="Natural gas",($P35*AR35)/(1-$I35)-($Q35*'VT CHS Emissions Schedule'!Q$5)/(1-$K35),IF(OR($B35="Propane",$B35="Oil"),($P35*AR35)-($Q35*'VT CHS Emissions Schedule'!Q$5)/(1-$K35),(($T$45*$R35*('VT CHS Emissions Schedule'!Q$8+$N35)/$U$45)+($T$46*$R35*('VT CHS Emissions Schedule'!Q$9+$M35)/$U$46)+($T$47*$R35*'VT CHS Emissions Schedule'!Q$7/$U$47)/(1-$L35)+($T$48*$R35*'VT CHS Emissions Schedule'!Q$5/$U$48/(1-$K35))+($T$49*$R35*('VT CHS Emissions Schedule'!Q$35+$O35)/$U$49))-($Q35*'VT CHS Emissions Schedule'!Q$5)/(1-$K35)))),0)</f>
        <v>1153307.2799937911</v>
      </c>
      <c r="BS35" s="64">
        <f>IF(BS$15&lt;2025+$T35,(IF($B35="Natural gas",($P35*AS35)/(1-$I35)-($Q35*'VT CHS Emissions Schedule'!R$5)/(1-$K35),IF(OR($B35="Propane",$B35="Oil"),($P35*AS35)-($Q35*'VT CHS Emissions Schedule'!R$5)/(1-$K35),(($T$45*$R35*('VT CHS Emissions Schedule'!R$8+$N35)/$U$45)+($T$46*$R35*('VT CHS Emissions Schedule'!R$9+$M35)/$U$46)+($T$47*$R35*'VT CHS Emissions Schedule'!R$7/$U$47)/(1-$L35)+($T$48*$R35*'VT CHS Emissions Schedule'!R$5/$U$48/(1-$K35))+($T$49*$R35*('VT CHS Emissions Schedule'!R$35+$O35)/$U$49))-($Q35*'VT CHS Emissions Schedule'!R$5)/(1-$K35)))),0)</f>
        <v>1152853.1893038386</v>
      </c>
      <c r="BT35" s="64">
        <f>IF(BT$15&lt;2025+$T35,(IF($B35="Natural gas",($P35*AT35)/(1-$I35)-($Q35*'VT CHS Emissions Schedule'!S$5)/(1-$K35),IF(OR($B35="Propane",$B35="Oil"),($P35*AT35)-($Q35*'VT CHS Emissions Schedule'!S$5)/(1-$K35),(($T$45*$R35*('VT CHS Emissions Schedule'!S$8+$N35)/$U$45)+($T$46*$R35*('VT CHS Emissions Schedule'!S$9+$M35)/$U$46)+($T$47*$R35*'VT CHS Emissions Schedule'!S$7/$U$47)/(1-$L35)+($T$48*$R35*'VT CHS Emissions Schedule'!S$5/$U$48/(1-$K35))+($T$49*$R35*('VT CHS Emissions Schedule'!S$35+$O35)/$U$49))-($Q35*'VT CHS Emissions Schedule'!S$5)/(1-$K35)))),0)</f>
        <v>1152722.1374391972</v>
      </c>
      <c r="BU35" s="64">
        <f>IF(BU$15&lt;2025+$T35,(IF($B35="Natural gas",($P35*AU35)/(1-$I35)-($Q35*'VT CHS Emissions Schedule'!T$5)/(1-$K35),IF(OR($B35="Propane",$B35="Oil"),($P35*AU35)-($Q35*'VT CHS Emissions Schedule'!T$5)/(1-$K35),(($T$45*$R35*('VT CHS Emissions Schedule'!T$8+$N35)/$U$45)+($T$46*$R35*('VT CHS Emissions Schedule'!T$9+$M35)/$U$46)+($T$47*$R35*'VT CHS Emissions Schedule'!T$7/$U$47)/(1-$L35)+($T$48*$R35*'VT CHS Emissions Schedule'!T$5/$U$48/(1-$K35))+($T$49*$R35*('VT CHS Emissions Schedule'!T$35+$O35)/$U$49))-($Q35*'VT CHS Emissions Schedule'!T$5)/(1-$K35)))),0)</f>
        <v>1152722.1374391972</v>
      </c>
      <c r="BV35" s="64">
        <f>IF(BV$15&lt;2025+$T35,(IF($B35="Natural gas",($P35*AV35)/(1-$I35)-($Q35*'VT CHS Emissions Schedule'!U$5)/(1-$K35),IF(OR($B35="Propane",$B35="Oil"),($P35*AV35)-($Q35*'VT CHS Emissions Schedule'!U$5)/(1-$K35),(($T$45*$R35*('VT CHS Emissions Schedule'!U$8+$N35)/$U$45)+($T$46*$R35*('VT CHS Emissions Schedule'!U$9+$M35)/$U$46)+($T$47*$R35*'VT CHS Emissions Schedule'!U$7/$U$47)/(1-$L35)+($T$48*$R35*'VT CHS Emissions Schedule'!U$5/$U$48/(1-$K35))+($T$49*$R35*('VT CHS Emissions Schedule'!U$35+$O35)/$U$49))-($Q35*'VT CHS Emissions Schedule'!U$5)/(1-$K35)))),0)</f>
        <v>1152722.1374391972</v>
      </c>
      <c r="BW35" s="64">
        <f>IF(BW$15&lt;2025+$T35,(IF($B35="Natural gas",($P35*AW35)/(1-$I35)-($Q35*'VT CHS Emissions Schedule'!V$5)/(1-$K35),IF(OR($B35="Propane",$B35="Oil"),($P35*AW35)-($Q35*'VT CHS Emissions Schedule'!V$5)/(1-$K35),(($T$45*$R35*('VT CHS Emissions Schedule'!V$8+$N35)/$U$45)+($T$46*$R35*('VT CHS Emissions Schedule'!V$9+$M35)/$U$46)+($T$47*$R35*'VT CHS Emissions Schedule'!V$7/$U$47)/(1-$L35)+($T$48*$R35*'VT CHS Emissions Schedule'!V$5/$U$48/(1-$K35))+($T$49*$R35*('VT CHS Emissions Schedule'!V$35+$O35)/$U$49))-($Q35*'VT CHS Emissions Schedule'!V$5)/(1-$K35)))),0)</f>
        <v>1152722.1374391972</v>
      </c>
      <c r="BX35" s="64">
        <f>IF(BX$15&lt;2025+$T35,(IF($B35="Natural gas",($P35*AX35)/(1-$I35)-($Q35*'VT CHS Emissions Schedule'!W$5)/(1-$K35),IF(OR($B35="Propane",$B35="Oil"),($P35*AX35)-($Q35*'VT CHS Emissions Schedule'!W$5)/(1-$K35),(($T$45*$R35*('VT CHS Emissions Schedule'!W$8+$N35)/$U$45)+($T$46*$R35*('VT CHS Emissions Schedule'!W$9+$M35)/$U$46)+($T$47*$R35*'VT CHS Emissions Schedule'!W$7/$U$47)/(1-$L35)+($T$48*$R35*'VT CHS Emissions Schedule'!W$5/$U$48/(1-$K35))+($T$49*$R35*('VT CHS Emissions Schedule'!W$35+$O35)/$U$49))-($Q35*'VT CHS Emissions Schedule'!W$5)/(1-$K35)))),0)</f>
        <v>1152586.0889949631</v>
      </c>
      <c r="BY35" s="64">
        <f>IF(BY$15&lt;2025+$T35,(IF($B35="Natural gas",($P35*AY35)/(1-$I35)-($Q35*'VT CHS Emissions Schedule'!X$5)/(1-$K35),IF(OR($B35="Propane",$B35="Oil"),($P35*AY35)-($Q35*'VT CHS Emissions Schedule'!X$5)/(1-$K35),(($T$45*$R35*('VT CHS Emissions Schedule'!X$8+$N35)/$U$45)+($T$46*$R35*('VT CHS Emissions Schedule'!X$9+$M35)/$U$46)+($T$47*$R35*'VT CHS Emissions Schedule'!X$7/$U$47)/(1-$L35)+($T$48*$R35*'VT CHS Emissions Schedule'!X$5/$U$48/(1-$K35))+($T$49*$R35*('VT CHS Emissions Schedule'!X$35+$O35)/$U$49))-($Q35*'VT CHS Emissions Schedule'!X$5)/(1-$K35)))),0)</f>
        <v>1152451.955388661</v>
      </c>
      <c r="BZ35" s="64">
        <f>IF(BZ$15&lt;2025+$T35,(IF($B35="Natural gas",($P35*AZ35)/(1-$I35)-($Q35*'VT CHS Emissions Schedule'!Y$5)/(1-$K35),IF(OR($B35="Propane",$B35="Oil"),($P35*AZ35)-($Q35*'VT CHS Emissions Schedule'!Y$5)/(1-$K35),(($T$45*$R35*('VT CHS Emissions Schedule'!Y$8+$N35)/$U$45)+($T$46*$R35*('VT CHS Emissions Schedule'!Y$9+$M35)/$U$46)+($T$47*$R35*'VT CHS Emissions Schedule'!Y$7/$U$47)/(1-$L35)+($T$48*$R35*'VT CHS Emissions Schedule'!Y$5/$U$48/(1-$K35))+($T$49*$R35*('VT CHS Emissions Schedule'!Y$35+$O35)/$U$49))-($Q35*'VT CHS Emissions Schedule'!Y$5)/(1-$K35)))),0)</f>
        <v>1152451.955388661</v>
      </c>
      <c r="CA35" s="64">
        <f>IF(CA$15&lt;2025+$T35,(IF($B35="Natural gas",($P35*BA35)/(1-$I35)-($Q35*'VT CHS Emissions Schedule'!Z$5)/(1-$K35),IF(OR($B35="Propane",$B35="Oil"),($P35*BA35)-($Q35*'VT CHS Emissions Schedule'!Z$5)/(1-$K35),(($T$45*$R35*('VT CHS Emissions Schedule'!Z$8+$N35)/$U$45)+($T$46*$R35*('VT CHS Emissions Schedule'!Z$9+$M35)/$U$46)+($T$47*$R35*'VT CHS Emissions Schedule'!Z$7/$U$47)/(1-$L35)+($T$48*$R35*'VT CHS Emissions Schedule'!Z$5/$U$48/(1-$K35))+($T$49*$R35*('VT CHS Emissions Schedule'!Z$35+$O35)/$U$49))-($Q35*'VT CHS Emissions Schedule'!Z$5)/(1-$K35)))),0)</f>
        <v>1152451.955388661</v>
      </c>
      <c r="CB35" s="64">
        <f>IF(CB$15&lt;2025+$T35,(IF($B35="Natural gas",($P35*BB35)/(1-$I35)-($Q35*'VT CHS Emissions Schedule'!AA$5)/(1-$K35),IF(OR($B35="Propane",$B35="Oil"),($P35*BB35)-($Q35*'VT CHS Emissions Schedule'!AA$5)/(1-$K35),(($T$45*$R35*('VT CHS Emissions Schedule'!AA$8+$N35)/$U$45)+($T$46*$R35*('VT CHS Emissions Schedule'!AA$9+$M35)/$U$46)+($T$47*$R35*'VT CHS Emissions Schedule'!AA$7/$U$47)/(1-$L35)+($T$48*$R35*'VT CHS Emissions Schedule'!AA$5/$U$48/(1-$K35))+($T$49*$R35*('VT CHS Emissions Schedule'!AA$35+$O35)/$U$49))-($Q35*'VT CHS Emissions Schedule'!AA$5)/(1-$K35)))),0)</f>
        <v>1152451.955388661</v>
      </c>
      <c r="CC35" s="64">
        <f>IF(CC$15&lt;2025+$T35,(IF($B35="Natural gas",($P35*BC35)/(1-$I35)-($Q35*'VT CHS Emissions Schedule'!AB$5)/(1-$K35),IF(OR($B35="Propane",$B35="Oil"),($P35*BC35)-($Q35*'VT CHS Emissions Schedule'!AB$5)/(1-$K35),(($T$45*$R35*('VT CHS Emissions Schedule'!AB$8+$N35)/$U$45)+($T$46*$R35*('VT CHS Emissions Schedule'!AB$9+$M35)/$U$46)+($T$47*$R35*'VT CHS Emissions Schedule'!AB$7/$U$47)/(1-$L35)+($T$48*$R35*'VT CHS Emissions Schedule'!AB$5/$U$48/(1-$K35))+($T$49*$R35*('VT CHS Emissions Schedule'!AB$35+$O35)/$U$49))-($Q35*'VT CHS Emissions Schedule'!AB$5)/(1-$K35)))),0)</f>
        <v>1152312.7077060216</v>
      </c>
      <c r="CD35" s="64">
        <f>IF(CD$15&lt;2025+$T35,(IF($B35="Natural gas",($P35*BD35)/(1-$I35)-($Q35*'VT CHS Emissions Schedule'!AC$5)/(1-$K35),IF(OR($B35="Propane",$B35="Oil"),($P35*BD35)-($Q35*'VT CHS Emissions Schedule'!AC$5)/(1-$K35),(($T$45*$R35*('VT CHS Emissions Schedule'!AC$8+$N35)/$U$45)+($T$46*$R35*('VT CHS Emissions Schedule'!AC$9+$M35)/$U$46)+($T$47*$R35*'VT CHS Emissions Schedule'!AC$7/$U$47)/(1-$L35)+($T$48*$R35*'VT CHS Emissions Schedule'!AC$5/$U$48/(1-$K35))+($T$49*$R35*('VT CHS Emissions Schedule'!AC$35+$O35)/$U$49))-($Q35*'VT CHS Emissions Schedule'!AC$5)/(1-$K35)))),0)</f>
        <v>0</v>
      </c>
      <c r="CE35" s="64">
        <f>IF(CE$15&lt;2025+$T35,BE35+($S35*'VT CHS Emissions Schedule'!D$5)/(1-$K35),0)</f>
        <v>1030708.0780988537</v>
      </c>
      <c r="CF35" s="64">
        <f>IF(CF$15&lt;2025+$T35,BF35+($S35*'VT CHS Emissions Schedule'!E$5)/(1-$K35),0)</f>
        <v>1041478.6719789391</v>
      </c>
      <c r="CG35" s="64">
        <f>IF(CG$15&lt;2025+$T35,BG35+($S35*'VT CHS Emissions Schedule'!F$5)/(1-$K35),0)</f>
        <v>1053849.9252253212</v>
      </c>
      <c r="CH35" s="64">
        <f>IF(CH$15&lt;2025+$T35,BH35+($S35*'VT CHS Emissions Schedule'!G$5)/(1-$K35),0)</f>
        <v>1066221.1784717033</v>
      </c>
      <c r="CI35" s="64">
        <f>IF(CI$15&lt;2025+$T35,BI35+($S35*'VT CHS Emissions Schedule'!H$5)/(1-$K35),0)</f>
        <v>1078530.73961572</v>
      </c>
      <c r="CJ35" s="64">
        <f>IF(CJ$15&lt;2025+$T35,BJ35+($S35*'VT CHS Emissions Schedule'!I$5)/(1-$K35),0)</f>
        <v>1088378.3433202244</v>
      </c>
      <c r="CK35" s="64">
        <f>IF(CK$15&lt;2025+$T35,BK35+($S35*'VT CHS Emissions Schedule'!J$5)/(1-$K35),0)</f>
        <v>1100749.5965666065</v>
      </c>
      <c r="CL35" s="64">
        <f>IF(CL$15&lt;2025+$T35,BL35+($S35*'VT CHS Emissions Schedule'!K$5)/(1-$K35),0)</f>
        <v>1113120.8498129889</v>
      </c>
      <c r="CM35" s="64">
        <f>IF(CM$15&lt;2025+$T35,BM35+($S35*'VT CHS Emissions Schedule'!L$5)/(1-$K35),0)</f>
        <v>1125492.103059371</v>
      </c>
      <c r="CN35" s="64">
        <f>IF(CN$15&lt;2025+$T35,BN35+($S35*'VT CHS Emissions Schedule'!M$5)/(1-$K35),0)</f>
        <v>1135253.8220289829</v>
      </c>
      <c r="CO35" s="64">
        <f>IF(CO$15&lt;2025+$T35,BO35+($S35*'VT CHS Emissions Schedule'!N$5)/(1-$K35),0)</f>
        <v>1147187.0624038631</v>
      </c>
      <c r="CP35" s="64">
        <f>IF(CP$15&lt;2025+$T35,BP35+($S35*'VT CHS Emissions Schedule'!O$5)/(1-$K35),0)</f>
        <v>1147187.0624038631</v>
      </c>
      <c r="CQ35" s="64">
        <f>IF(CQ$15&lt;2025+$T35,BQ35+($S35*'VT CHS Emissions Schedule'!P$5)/(1-$K35),0)</f>
        <v>1147187.0624038631</v>
      </c>
      <c r="CR35" s="64">
        <f>IF(CR$15&lt;2025+$T35,BR35+($S35*'VT CHS Emissions Schedule'!Q$5)/(1-$K35),0)</f>
        <v>1147187.0624038631</v>
      </c>
      <c r="CS35" s="64">
        <f>IF(CS$15&lt;2025+$T35,BS35+($S35*'VT CHS Emissions Schedule'!R$5)/(1-$K35),0)</f>
        <v>1146732.9717139106</v>
      </c>
      <c r="CT35" s="64">
        <f>IF(CT$15&lt;2025+$T35,BT35+($S35*'VT CHS Emissions Schedule'!S$5)/(1-$K35),0)</f>
        <v>1146601.9198492691</v>
      </c>
      <c r="CU35" s="64">
        <f>IF(CU$15&lt;2025+$T35,BU35+($S35*'VT CHS Emissions Schedule'!T$5)/(1-$K35),0)</f>
        <v>1146601.9198492691</v>
      </c>
      <c r="CV35" s="64">
        <f>IF(CV$15&lt;2025+$T35,BV35+($S35*'VT CHS Emissions Schedule'!U$5)/(1-$K35),0)</f>
        <v>1146601.9198492691</v>
      </c>
      <c r="CW35" s="64">
        <f>IF(CW$15&lt;2025+$T35,BW35+($S35*'VT CHS Emissions Schedule'!V$5)/(1-$K35),0)</f>
        <v>1146601.9198492691</v>
      </c>
      <c r="CX35" s="64">
        <f>IF(CX$15&lt;2025+$T35,BX35+($S35*'VT CHS Emissions Schedule'!W$5)/(1-$K35),0)</f>
        <v>1146465.871405035</v>
      </c>
      <c r="CY35" s="64">
        <f>IF(CY$15&lt;2025+$T35,BY35+($S35*'VT CHS Emissions Schedule'!X$5)/(1-$K35),0)</f>
        <v>1146331.7377987329</v>
      </c>
      <c r="CZ35" s="64">
        <f>IF(CZ$15&lt;2025+$T35,BZ35+($S35*'VT CHS Emissions Schedule'!Y$5)/(1-$K35),0)</f>
        <v>1146331.7377987329</v>
      </c>
      <c r="DA35" s="64">
        <f>IF(DA$15&lt;2025+$T35,CA35+($S35*'VT CHS Emissions Schedule'!Z$5)/(1-$K35),0)</f>
        <v>1146331.7377987329</v>
      </c>
      <c r="DB35" s="64">
        <f>IF(DB$15&lt;2025+$T35,CB35+($S35*'VT CHS Emissions Schedule'!AA$5)/(1-$K35),0)</f>
        <v>1146331.7377987329</v>
      </c>
      <c r="DC35" s="64">
        <f>IF(DC$15&lt;2025+$T35,CC35+($S35*'VT CHS Emissions Schedule'!AB$5)/(1-$K35),0)</f>
        <v>1146192.4901160935</v>
      </c>
      <c r="DD35" s="64">
        <f>IF(DD$15&lt;2025+$T35,CD35+($S35*'VT CHS Emissions Schedule'!AC$5)/(1-$K35),0)</f>
        <v>0</v>
      </c>
    </row>
    <row r="36" spans="1:108" ht="15" customHeight="1" x14ac:dyDescent="0.25">
      <c r="A36" s="506" t="s">
        <v>329</v>
      </c>
      <c r="B36" s="113" t="s">
        <v>11</v>
      </c>
      <c r="C36" s="197">
        <f t="shared" si="5"/>
        <v>36112071.206688009</v>
      </c>
      <c r="D36" s="197">
        <f t="shared" si="6"/>
        <v>35866914.75176762</v>
      </c>
      <c r="E36" s="222">
        <f t="shared" si="1"/>
        <v>36.112071206688007</v>
      </c>
      <c r="F36" s="111">
        <f t="shared" si="2"/>
        <v>1277401.7944169585</v>
      </c>
      <c r="G36" s="64">
        <f>IF($B36="Natural gas",($P36*AE36)/(1-$I36)-($Q36*'VT CHS Emissions Schedule'!D$5)/(1-$K36),IF(OR($B36="Propane",$B36="Oil"),($P36*AE36)-($Q36*'VT CHS Emissions Schedule'!D$5)/(1-$K36),(($T$45*$R36*('VT CHS Emissions Schedule'!D$8+$N36)/$U$45)+($T$46*$R36*('VT CHS Emissions Schedule'!D$9+$M36)/$U$46)+($T$47*$R36*'VT CHS Emissions Schedule'!D$7/$U$47)/(1-$L36)+($T$48*$R36*'VT CHS Emissions Schedule'!D$5/$U$48/(1-$K36))+($T$49*$R36*('VT CHS Emissions Schedule'!D$35+$N36)/$U$49))-($Q36*'VT CHS Emissions Schedule'!D$5)/(1-$K36)))</f>
        <v>1298830.1451533011</v>
      </c>
      <c r="H36" s="64">
        <f>($S36*'VT CHS Emissions Schedule'!D$5)/(1-$K36)</f>
        <v>-21428.350736342538</v>
      </c>
      <c r="I36" s="66">
        <f>_xlfn.XLOOKUP(B36,Lookups!$A$3:$A$15,Lookups!$E$3:$E$15)</f>
        <v>1.4E-2</v>
      </c>
      <c r="J36" s="65">
        <f>_xlfn.XLOOKUP(B36,Lookups!$A$3:$A$15,Lookups!$D$3:$D$15)</f>
        <v>0</v>
      </c>
      <c r="K36" s="66">
        <f>Lookups!$E$6</f>
        <v>0.04</v>
      </c>
      <c r="L36" s="66">
        <f>Lookups!$E$5</f>
        <v>1.4E-2</v>
      </c>
      <c r="M36" s="65">
        <f>Lookups!$D$4</f>
        <v>0.32764300000000002</v>
      </c>
      <c r="N36" s="65">
        <f>Lookups!$D$3</f>
        <v>0.21490000000000001</v>
      </c>
      <c r="O36" s="65">
        <f>Lookups!$D$8</f>
        <v>1.3776766038113153</v>
      </c>
      <c r="P36" s="64">
        <f t="shared" ref="P36:P38" si="20">$R36/$X36</f>
        <v>24298.090909090908</v>
      </c>
      <c r="Q36" s="64">
        <f t="shared" si="3"/>
        <v>6897.5225806451608</v>
      </c>
      <c r="R36" s="64">
        <f t="shared" si="8"/>
        <v>21382.32</v>
      </c>
      <c r="S36" s="64">
        <f t="shared" si="4"/>
        <v>-544.66559999999993</v>
      </c>
      <c r="T36" s="68">
        <v>25</v>
      </c>
      <c r="U36" s="64">
        <v>12000</v>
      </c>
      <c r="V36" s="64">
        <v>1681</v>
      </c>
      <c r="W36" s="71">
        <f>$V$63</f>
        <v>3.1</v>
      </c>
      <c r="X36" s="72">
        <f t="shared" si="0"/>
        <v>0.88</v>
      </c>
      <c r="Y36" s="64">
        <v>12000</v>
      </c>
      <c r="Z36" s="72">
        <f>$U$63</f>
        <v>15</v>
      </c>
      <c r="AA36" s="64">
        <v>591</v>
      </c>
      <c r="AB36" s="80">
        <v>0.68</v>
      </c>
      <c r="AC36" s="74">
        <v>3.5999999999999999E-3</v>
      </c>
      <c r="AD36" s="75">
        <v>1.06E-3</v>
      </c>
      <c r="AE36" s="67">
        <f>IF(AE$15&lt;2025+$T36,$J36+_xlfn.XLOOKUP(_xlfn.XLOOKUP($B36,Lookups!$A$3:$A$17,Lookups!$B$3:$B$17),'VT CHS Emissions Schedule'!$A:$A,'VT CHS Emissions Schedule'!D:D),0)</f>
        <v>63.7174026058659</v>
      </c>
      <c r="AF36" s="67">
        <f>IF(AF$15&lt;2025+$T36,$J36+_xlfn.XLOOKUP(_xlfn.XLOOKUP($B36,Lookups!$A$3:$A$17,Lookups!$B$3:$B$17),'VT CHS Emissions Schedule'!$A:$A,'VT CHS Emissions Schedule'!E:E),0)</f>
        <v>63.7174026058659</v>
      </c>
      <c r="AG36" s="67">
        <f>IF(AG$15&lt;2025+$T36,$J36+_xlfn.XLOOKUP(_xlfn.XLOOKUP($B36,Lookups!$A$3:$A$17,Lookups!$B$3:$B$17),'VT CHS Emissions Schedule'!$A:$A,'VT CHS Emissions Schedule'!F:F),0)</f>
        <v>63.7174026058659</v>
      </c>
      <c r="AH36" s="67">
        <f>IF(AH$15&lt;2025+$T36,$J36+_xlfn.XLOOKUP(_xlfn.XLOOKUP($B36,Lookups!$A$3:$A$17,Lookups!$B$3:$B$17),'VT CHS Emissions Schedule'!$A:$A,'VT CHS Emissions Schedule'!G:G),0)</f>
        <v>63.7174026058659</v>
      </c>
      <c r="AI36" s="67">
        <f>IF(AI$15&lt;2025+$T36,$J36+_xlfn.XLOOKUP(_xlfn.XLOOKUP($B36,Lookups!$A$3:$A$17,Lookups!$B$3:$B$17),'VT CHS Emissions Schedule'!$A:$A,'VT CHS Emissions Schedule'!H:H),0)</f>
        <v>63.7174026058659</v>
      </c>
      <c r="AJ36" s="67">
        <f>IF(AJ$15&lt;2025+$T36,$J36+_xlfn.XLOOKUP(_xlfn.XLOOKUP($B36,Lookups!$A$3:$A$17,Lookups!$B$3:$B$17),'VT CHS Emissions Schedule'!$A:$A,'VT CHS Emissions Schedule'!I:I),0)</f>
        <v>63.651087828595678</v>
      </c>
      <c r="AK36" s="67">
        <f>IF(AK$15&lt;2025+$T36,$J36+_xlfn.XLOOKUP(_xlfn.XLOOKUP($B36,Lookups!$A$3:$A$17,Lookups!$B$3:$B$17),'VT CHS Emissions Schedule'!$A:$A,'VT CHS Emissions Schedule'!J:J),0)</f>
        <v>63.651087828595678</v>
      </c>
      <c r="AL36" s="67">
        <f>IF(AL$15&lt;2025+$T36,$J36+_xlfn.XLOOKUP(_xlfn.XLOOKUP($B36,Lookups!$A$3:$A$17,Lookups!$B$3:$B$17),'VT CHS Emissions Schedule'!$A:$A,'VT CHS Emissions Schedule'!K:K),0)</f>
        <v>63.651087828595678</v>
      </c>
      <c r="AM36" s="67">
        <f>IF(AM$15&lt;2025+$T36,$J36+_xlfn.XLOOKUP(_xlfn.XLOOKUP($B36,Lookups!$A$3:$A$17,Lookups!$B$3:$B$17),'VT CHS Emissions Schedule'!$A:$A,'VT CHS Emissions Schedule'!L:L),0)</f>
        <v>63.651087828595678</v>
      </c>
      <c r="AN36" s="67">
        <f>IF(AN$15&lt;2025+$T36,$J36+_xlfn.XLOOKUP(_xlfn.XLOOKUP($B36,Lookups!$A$3:$A$17,Lookups!$B$3:$B$17),'VT CHS Emissions Schedule'!$A:$A,'VT CHS Emissions Schedule'!M:M),0)</f>
        <v>63.651087828595678</v>
      </c>
      <c r="AO36" s="67">
        <f>IF(AO$15&lt;2025+$T36,$J36+_xlfn.XLOOKUP(_xlfn.XLOOKUP($B36,Lookups!$A$3:$A$17,Lookups!$B$3:$B$17),'VT CHS Emissions Schedule'!$A:$A,'VT CHS Emissions Schedule'!N:N),0)</f>
        <v>63.639868502100384</v>
      </c>
      <c r="AP36" s="67">
        <f>IF(AP$15&lt;2025+$T36,$J36+_xlfn.XLOOKUP(_xlfn.XLOOKUP($B36,Lookups!$A$3:$A$17,Lookups!$B$3:$B$17),'VT CHS Emissions Schedule'!$A:$A,'VT CHS Emissions Schedule'!O:O),0)</f>
        <v>63.639868502100384</v>
      </c>
      <c r="AQ36" s="67">
        <f>IF(AQ$15&lt;2025+$T36,$J36+_xlfn.XLOOKUP(_xlfn.XLOOKUP($B36,Lookups!$A$3:$A$17,Lookups!$B$3:$B$17),'VT CHS Emissions Schedule'!$A:$A,'VT CHS Emissions Schedule'!P:P),0)</f>
        <v>63.639868502100384</v>
      </c>
      <c r="AR36" s="67">
        <f>IF(AR$15&lt;2025+$T36,$J36+_xlfn.XLOOKUP(_xlfn.XLOOKUP($B36,Lookups!$A$3:$A$17,Lookups!$B$3:$B$17),'VT CHS Emissions Schedule'!$A:$A,'VT CHS Emissions Schedule'!Q:Q),0)</f>
        <v>63.639868502100384</v>
      </c>
      <c r="AS36" s="67">
        <f>IF(AS$15&lt;2025+$T36,$J36+_xlfn.XLOOKUP(_xlfn.XLOOKUP($B36,Lookups!$A$3:$A$17,Lookups!$B$3:$B$17),'VT CHS Emissions Schedule'!$A:$A,'VT CHS Emissions Schedule'!R:R),0)</f>
        <v>63.639868502100384</v>
      </c>
      <c r="AT36" s="67">
        <f>IF(AT$15&lt;2025+$T36,$J36+_xlfn.XLOOKUP(_xlfn.XLOOKUP($B36,Lookups!$A$3:$A$17,Lookups!$B$3:$B$17),'VT CHS Emissions Schedule'!$A:$A,'VT CHS Emissions Schedule'!S:S),0)</f>
        <v>63.636270748572812</v>
      </c>
      <c r="AU36" s="67">
        <f>IF(AU$15&lt;2025+$T36,$J36+_xlfn.XLOOKUP(_xlfn.XLOOKUP($B36,Lookups!$A$3:$A$17,Lookups!$B$3:$B$17),'VT CHS Emissions Schedule'!$A:$A,'VT CHS Emissions Schedule'!T:T),0)</f>
        <v>63.636270748572812</v>
      </c>
      <c r="AV36" s="67">
        <f>IF(AV$15&lt;2025+$T36,$J36+_xlfn.XLOOKUP(_xlfn.XLOOKUP($B36,Lookups!$A$3:$A$17,Lookups!$B$3:$B$17),'VT CHS Emissions Schedule'!$A:$A,'VT CHS Emissions Schedule'!U:U),0)</f>
        <v>63.636270748572812</v>
      </c>
      <c r="AW36" s="67">
        <f>IF(AW$15&lt;2025+$T36,$J36+_xlfn.XLOOKUP(_xlfn.XLOOKUP($B36,Lookups!$A$3:$A$17,Lookups!$B$3:$B$17),'VT CHS Emissions Schedule'!$A:$A,'VT CHS Emissions Schedule'!V:V),0)</f>
        <v>63.636270748572812</v>
      </c>
      <c r="AX36" s="67">
        <f>IF(AX$15&lt;2025+$T36,$J36+_xlfn.XLOOKUP(_xlfn.XLOOKUP($B36,Lookups!$A$3:$A$17,Lookups!$B$3:$B$17),'VT CHS Emissions Schedule'!$A:$A,'VT CHS Emissions Schedule'!W:W),0)</f>
        <v>63.636270748572812</v>
      </c>
      <c r="AY36" s="67">
        <f>IF(AY$15&lt;2025+$T36,$J36+_xlfn.XLOOKUP(_xlfn.XLOOKUP($B36,Lookups!$A$3:$A$17,Lookups!$B$3:$B$17),'VT CHS Emissions Schedule'!$A:$A,'VT CHS Emissions Schedule'!X:X),0)</f>
        <v>63.63258839230447</v>
      </c>
      <c r="AZ36" s="67">
        <f>IF(AZ$15&lt;2025+$T36,$J36+_xlfn.XLOOKUP(_xlfn.XLOOKUP($B36,Lookups!$A$3:$A$17,Lookups!$B$3:$B$17),'VT CHS Emissions Schedule'!$A:$A,'VT CHS Emissions Schedule'!Y:Y),0)</f>
        <v>63.63258839230447</v>
      </c>
      <c r="BA36" s="67">
        <f>IF(BA$15&lt;2025+$T36,$J36+_xlfn.XLOOKUP(_xlfn.XLOOKUP($B36,Lookups!$A$3:$A$17,Lookups!$B$3:$B$17),'VT CHS Emissions Schedule'!$A:$A,'VT CHS Emissions Schedule'!Z:Z),0)</f>
        <v>63.63258839230447</v>
      </c>
      <c r="BB36" s="67">
        <f>IF(BB$15&lt;2025+$T36,$J36+_xlfn.XLOOKUP(_xlfn.XLOOKUP($B36,Lookups!$A$3:$A$17,Lookups!$B$3:$B$17),'VT CHS Emissions Schedule'!$A:$A,'VT CHS Emissions Schedule'!AA:AA),0)</f>
        <v>63.63258839230447</v>
      </c>
      <c r="BC36" s="67">
        <f>IF(BC$15&lt;2025+$T36,$J36+_xlfn.XLOOKUP(_xlfn.XLOOKUP($B36,Lookups!$A$3:$A$17,Lookups!$B$3:$B$17),'VT CHS Emissions Schedule'!$A:$A,'VT CHS Emissions Schedule'!AB:AB),0)</f>
        <v>63.63258839230447</v>
      </c>
      <c r="BD36" s="67">
        <f>IF(BD$15&lt;2025+$T36,$J36+_xlfn.XLOOKUP(_xlfn.XLOOKUP($B36,Lookups!$A$3:$A$17,Lookups!$B$3:$B$17),'VT CHS Emissions Schedule'!$A:$A,'VT CHS Emissions Schedule'!AC:AC),0)</f>
        <v>0</v>
      </c>
      <c r="BE36" s="64">
        <f>IF(BE$15&lt;2025+$T36,(IF($B36="Natural gas",($P36*AE36)/(1-$I36)-($Q36*'VT CHS Emissions Schedule'!D$5)/(1-$K36),IF(OR($B36="Propane",$B36="Oil"),($P36*AE36)-($Q36*'VT CHS Emissions Schedule'!D$5)/(1-$K36),(($T$45*$R36*('VT CHS Emissions Schedule'!D$8+$N36)/$U$45)+($T$46*$R36*('VT CHS Emissions Schedule'!D$9+$M36)/$U$46)+($T$47*$R36*'VT CHS Emissions Schedule'!D$7/$U$47)/(1-$L36)+($T$48*$R36*'VT CHS Emissions Schedule'!D$5/$U$48/(1-$K36))+($T$49*$R36*('VT CHS Emissions Schedule'!D$35+$O36)/$U$49))-($Q36*'VT CHS Emissions Schedule'!D$5)/(1-$K36)))),0)</f>
        <v>1298830.1451533011</v>
      </c>
      <c r="BF36" s="64">
        <f>IF(BF$15&lt;2025+$T36,(IF($B36="Natural gas",($P36*AF36)/(1-$I36)-($Q36*'VT CHS Emissions Schedule'!E$5)/(1-$K36),IF(OR($B36="Propane",$B36="Oil"),($P36*AF36)-($Q36*'VT CHS Emissions Schedule'!E$5)/(1-$K36),(($T$45*$R36*('VT CHS Emissions Schedule'!E$8+$N36)/$U$45)+($T$46*$R36*('VT CHS Emissions Schedule'!E$9+$M36)/$U$46)+($T$47*$R36*'VT CHS Emissions Schedule'!E$7/$U$47)/(1-$L36)+($T$48*$R36*'VT CHS Emissions Schedule'!E$5/$U$48/(1-$K36))+($T$49*$R36*('VT CHS Emissions Schedule'!E$35+$O36)/$U$49))-($Q36*'VT CHS Emissions Schedule'!E$5)/(1-$K36)))),0)</f>
        <v>1317699.3200702749</v>
      </c>
      <c r="BG36" s="64">
        <f>IF(BG$15&lt;2025+$T36,(IF($B36="Natural gas",($P36*AG36)/(1-$I36)-($Q36*'VT CHS Emissions Schedule'!F$5)/(1-$K36),IF(OR($B36="Propane",$B36="Oil"),($P36*AG36)-($Q36*'VT CHS Emissions Schedule'!F$5)/(1-$K36),(($T$45*$R36*('VT CHS Emissions Schedule'!F$8+$N36)/$U$45)+($T$46*$R36*('VT CHS Emissions Schedule'!F$9+$M36)/$U$46)+($T$47*$R36*'VT CHS Emissions Schedule'!F$7/$U$47)/(1-$L36)+($T$48*$R36*'VT CHS Emissions Schedule'!F$5/$U$48/(1-$K36))+($T$49*$R36*('VT CHS Emissions Schedule'!F$35+$O36)/$U$49))-($Q36*'VT CHS Emissions Schedule'!F$5)/(1-$K36)))),0)</f>
        <v>1336568.4949872484</v>
      </c>
      <c r="BH36" s="64">
        <f>IF(BH$15&lt;2025+$T36,(IF($B36="Natural gas",($P36*AH36)/(1-$I36)-($Q36*'VT CHS Emissions Schedule'!G$5)/(1-$K36),IF(OR($B36="Propane",$B36="Oil"),($P36*AH36)-($Q36*'VT CHS Emissions Schedule'!G$5)/(1-$K36),(($T$45*$R36*('VT CHS Emissions Schedule'!G$8+$N36)/$U$45)+($T$46*$R36*('VT CHS Emissions Schedule'!G$9+$M36)/$U$46)+($T$47*$R36*'VT CHS Emissions Schedule'!G$7/$U$47)/(1-$L36)+($T$48*$R36*'VT CHS Emissions Schedule'!G$5/$U$48/(1-$K36))+($T$49*$R36*('VT CHS Emissions Schedule'!G$35+$O36)/$U$49))-($Q36*'VT CHS Emissions Schedule'!G$5)/(1-$K36)))),0)</f>
        <v>1355437.6699042222</v>
      </c>
      <c r="BI36" s="64">
        <f>IF(BI$15&lt;2025+$T36,(IF($B36="Natural gas",($P36*AI36)/(1-$I36)-($Q36*'VT CHS Emissions Schedule'!H$5)/(1-$K36),IF(OR($B36="Propane",$B36="Oil"),($P36*AI36)-($Q36*'VT CHS Emissions Schedule'!H$5)/(1-$K36),(($T$45*$R36*('VT CHS Emissions Schedule'!H$8+$N36)/$U$45)+($T$46*$R36*('VT CHS Emissions Schedule'!H$9+$M36)/$U$46)+($T$47*$R36*'VT CHS Emissions Schedule'!H$7/$U$47)/(1-$L36)+($T$48*$R36*'VT CHS Emissions Schedule'!H$5/$U$48/(1-$K36))+($T$49*$R36*('VT CHS Emissions Schedule'!H$35+$O36)/$U$49))-($Q36*'VT CHS Emissions Schedule'!H$5)/(1-$K36)))),0)</f>
        <v>1374306.844821196</v>
      </c>
      <c r="BJ36" s="64">
        <f>IF(BJ$15&lt;2025+$T36,(IF($B36="Natural gas",($P36*AJ36)/(1-$I36)-($Q36*'VT CHS Emissions Schedule'!I$5)/(1-$K36),IF(OR($B36="Propane",$B36="Oil"),($P36*AJ36)-($Q36*'VT CHS Emissions Schedule'!I$5)/(1-$K36),(($T$45*$R36*('VT CHS Emissions Schedule'!I$8+$N36)/$U$45)+($T$46*$R36*('VT CHS Emissions Schedule'!I$9+$M36)/$U$46)+($T$47*$R36*'VT CHS Emissions Schedule'!I$7/$U$47)/(1-$L36)+($T$48*$R36*'VT CHS Emissions Schedule'!I$5/$U$48/(1-$K36))+($T$49*$R36*('VT CHS Emissions Schedule'!I$35+$O36)/$U$49))-($Q36*'VT CHS Emissions Schedule'!I$5)/(1-$K36)))),0)</f>
        <v>1391541.8184331716</v>
      </c>
      <c r="BK36" s="64">
        <f>IF(BK$15&lt;2025+$T36,(IF($B36="Natural gas",($P36*AK36)/(1-$I36)-($Q36*'VT CHS Emissions Schedule'!J$5)/(1-$K36),IF(OR($B36="Propane",$B36="Oil"),($P36*AK36)-($Q36*'VT CHS Emissions Schedule'!J$5)/(1-$K36),(($T$45*$R36*('VT CHS Emissions Schedule'!J$8+$N36)/$U$45)+($T$46*$R36*('VT CHS Emissions Schedule'!J$9+$M36)/$U$46)+($T$47*$R36*'VT CHS Emissions Schedule'!J$7/$U$47)/(1-$L36)+($T$48*$R36*'VT CHS Emissions Schedule'!J$5/$U$48/(1-$K36))+($T$49*$R36*('VT CHS Emissions Schedule'!J$35+$O36)/$U$49))-($Q36*'VT CHS Emissions Schedule'!J$5)/(1-$K36)))),0)</f>
        <v>1410410.9933501454</v>
      </c>
      <c r="BL36" s="64">
        <f>IF(BL$15&lt;2025+$T36,(IF($B36="Natural gas",($P36*AL36)/(1-$I36)-($Q36*'VT CHS Emissions Schedule'!K$5)/(1-$K36),IF(OR($B36="Propane",$B36="Oil"),($P36*AL36)-($Q36*'VT CHS Emissions Schedule'!K$5)/(1-$K36),(($T$45*$R36*('VT CHS Emissions Schedule'!K$8+$N36)/$U$45)+($T$46*$R36*('VT CHS Emissions Schedule'!K$9+$M36)/$U$46)+($T$47*$R36*'VT CHS Emissions Schedule'!K$7/$U$47)/(1-$L36)+($T$48*$R36*'VT CHS Emissions Schedule'!K$5/$U$48/(1-$K36))+($T$49*$R36*('VT CHS Emissions Schedule'!K$35+$O36)/$U$49))-($Q36*'VT CHS Emissions Schedule'!K$5)/(1-$K36)))),0)</f>
        <v>1429280.1682671192</v>
      </c>
      <c r="BM36" s="64">
        <f>IF(BM$15&lt;2025+$T36,(IF($B36="Natural gas",($P36*AM36)/(1-$I36)-($Q36*'VT CHS Emissions Schedule'!L$5)/(1-$K36),IF(OR($B36="Propane",$B36="Oil"),($P36*AM36)-($Q36*'VT CHS Emissions Schedule'!L$5)/(1-$K36),(($T$45*$R36*('VT CHS Emissions Schedule'!L$8+$N36)/$U$45)+($T$46*$R36*('VT CHS Emissions Schedule'!L$9+$M36)/$U$46)+($T$47*$R36*'VT CHS Emissions Schedule'!L$7/$U$47)/(1-$L36)+($T$48*$R36*'VT CHS Emissions Schedule'!L$5/$U$48/(1-$K36))+($T$49*$R36*('VT CHS Emissions Schedule'!L$35+$O36)/$U$49))-($Q36*'VT CHS Emissions Schedule'!L$5)/(1-$K36)))),0)</f>
        <v>1448149.3431840928</v>
      </c>
      <c r="BN36" s="64">
        <f>IF(BN$15&lt;2025+$T36,(IF($B36="Natural gas",($P36*AN36)/(1-$I36)-($Q36*'VT CHS Emissions Schedule'!M$5)/(1-$K36),IF(OR($B36="Propane",$B36="Oil"),($P36*AN36)-($Q36*'VT CHS Emissions Schedule'!M$5)/(1-$K36),(($T$45*$R36*('VT CHS Emissions Schedule'!M$8+$N36)/$U$45)+($T$46*$R36*('VT CHS Emissions Schedule'!M$9+$M36)/$U$46)+($T$47*$R36*'VT CHS Emissions Schedule'!M$7/$U$47)/(1-$L36)+($T$48*$R36*'VT CHS Emissions Schedule'!M$5/$U$48/(1-$K36))+($T$49*$R36*('VT CHS Emissions Schedule'!M$35+$O36)/$U$49))-($Q36*'VT CHS Emissions Schedule'!M$5)/(1-$K36)))),0)</f>
        <v>1467018.5181010666</v>
      </c>
      <c r="BO36" s="64">
        <f>IF(BO$15&lt;2025+$T36,(IF($B36="Natural gas",($P36*AO36)/(1-$I36)-($Q36*'VT CHS Emissions Schedule'!N$5)/(1-$K36),IF(OR($B36="Propane",$B36="Oil"),($P36*AO36)-($Q36*'VT CHS Emissions Schedule'!N$5)/(1-$K36),(($T$45*$R36*('VT CHS Emissions Schedule'!N$8+$N36)/$U$45)+($T$46*$R36*('VT CHS Emissions Schedule'!N$9+$M36)/$U$46)+($T$47*$R36*'VT CHS Emissions Schedule'!N$7/$U$47)/(1-$L36)+($T$48*$R36*'VT CHS Emissions Schedule'!N$5/$U$48/(1-$K36))+($T$49*$R36*('VT CHS Emissions Schedule'!N$35+$O36)/$U$49))-($Q36*'VT CHS Emissions Schedule'!N$5)/(1-$K36)))),0)</f>
        <v>1485611.2140980389</v>
      </c>
      <c r="BP36" s="64">
        <f>IF(BP$15&lt;2025+$T36,(IF($B36="Natural gas",($P36*AP36)/(1-$I36)-($Q36*'VT CHS Emissions Schedule'!O$5)/(1-$K36),IF(OR($B36="Propane",$B36="Oil"),($P36*AP36)-($Q36*'VT CHS Emissions Schedule'!O$5)/(1-$K36),(($T$45*$R36*('VT CHS Emissions Schedule'!O$8+$N36)/$U$45)+($T$46*$R36*('VT CHS Emissions Schedule'!O$9+$M36)/$U$46)+($T$47*$R36*'VT CHS Emissions Schedule'!O$7/$U$47)/(1-$L36)+($T$48*$R36*'VT CHS Emissions Schedule'!O$5/$U$48/(1-$K36))+($T$49*$R36*('VT CHS Emissions Schedule'!O$35+$O36)/$U$49))-($Q36*'VT CHS Emissions Schedule'!O$5)/(1-$K36)))),0)</f>
        <v>1485611.2140980389</v>
      </c>
      <c r="BQ36" s="64">
        <f>IF(BQ$15&lt;2025+$T36,(IF($B36="Natural gas",($P36*AQ36)/(1-$I36)-($Q36*'VT CHS Emissions Schedule'!P$5)/(1-$K36),IF(OR($B36="Propane",$B36="Oil"),($P36*AQ36)-($Q36*'VT CHS Emissions Schedule'!P$5)/(1-$K36),(($T$45*$R36*('VT CHS Emissions Schedule'!P$8+$N36)/$U$45)+($T$46*$R36*('VT CHS Emissions Schedule'!P$9+$M36)/$U$46)+($T$47*$R36*'VT CHS Emissions Schedule'!P$7/$U$47)/(1-$L36)+($T$48*$R36*'VT CHS Emissions Schedule'!P$5/$U$48/(1-$K36))+($T$49*$R36*('VT CHS Emissions Schedule'!P$35+$O36)/$U$49))-($Q36*'VT CHS Emissions Schedule'!P$5)/(1-$K36)))),0)</f>
        <v>1485611.2140980389</v>
      </c>
      <c r="BR36" s="64">
        <f>IF(BR$15&lt;2025+$T36,(IF($B36="Natural gas",($P36*AR36)/(1-$I36)-($Q36*'VT CHS Emissions Schedule'!Q$5)/(1-$K36),IF(OR($B36="Propane",$B36="Oil"),($P36*AR36)-($Q36*'VT CHS Emissions Schedule'!Q$5)/(1-$K36),(($T$45*$R36*('VT CHS Emissions Schedule'!Q$8+$N36)/$U$45)+($T$46*$R36*('VT CHS Emissions Schedule'!Q$9+$M36)/$U$46)+($T$47*$R36*'VT CHS Emissions Schedule'!Q$7/$U$47)/(1-$L36)+($T$48*$R36*'VT CHS Emissions Schedule'!Q$5/$U$48/(1-$K36))+($T$49*$R36*('VT CHS Emissions Schedule'!Q$35+$O36)/$U$49))-($Q36*'VT CHS Emissions Schedule'!Q$5)/(1-$K36)))),0)</f>
        <v>1485611.2140980389</v>
      </c>
      <c r="BS36" s="64">
        <f>IF(BS$15&lt;2025+$T36,(IF($B36="Natural gas",($P36*AS36)/(1-$I36)-($Q36*'VT CHS Emissions Schedule'!R$5)/(1-$K36),IF(OR($B36="Propane",$B36="Oil"),($P36*AS36)-($Q36*'VT CHS Emissions Schedule'!R$5)/(1-$K36),(($T$45*$R36*('VT CHS Emissions Schedule'!R$8+$N36)/$U$45)+($T$46*$R36*('VT CHS Emissions Schedule'!R$9+$M36)/$U$46)+($T$47*$R36*'VT CHS Emissions Schedule'!R$7/$U$47)/(1-$L36)+($T$48*$R36*'VT CHS Emissions Schedule'!R$5/$U$48/(1-$K36))+($T$49*$R36*('VT CHS Emissions Schedule'!R$35+$O36)/$U$49))-($Q36*'VT CHS Emissions Schedule'!R$5)/(1-$K36)))),0)</f>
        <v>1485611.2140980389</v>
      </c>
      <c r="BT36" s="64">
        <f>IF(BT$15&lt;2025+$T36,(IF($B36="Natural gas",($P36*AT36)/(1-$I36)-($Q36*'VT CHS Emissions Schedule'!S$5)/(1-$K36),IF(OR($B36="Propane",$B36="Oil"),($P36*AT36)-($Q36*'VT CHS Emissions Schedule'!S$5)/(1-$K36),(($T$45*$R36*('VT CHS Emissions Schedule'!S$8+$N36)/$U$45)+($T$46*$R36*('VT CHS Emissions Schedule'!S$9+$M36)/$U$46)+($T$47*$R36*'VT CHS Emissions Schedule'!S$7/$U$47)/(1-$L36)+($T$48*$R36*'VT CHS Emissions Schedule'!S$5/$U$48/(1-$K36))+($T$49*$R36*('VT CHS Emissions Schedule'!S$35+$O36)/$U$49))-($Q36*'VT CHS Emissions Schedule'!S$5)/(1-$K36)))),0)</f>
        <v>1485522.5543188488</v>
      </c>
      <c r="BU36" s="64">
        <f>IF(BU$15&lt;2025+$T36,(IF($B36="Natural gas",($P36*AU36)/(1-$I36)-($Q36*'VT CHS Emissions Schedule'!T$5)/(1-$K36),IF(OR($B36="Propane",$B36="Oil"),($P36*AU36)-($Q36*'VT CHS Emissions Schedule'!T$5)/(1-$K36),(($T$45*$R36*('VT CHS Emissions Schedule'!T$8+$N36)/$U$45)+($T$46*$R36*('VT CHS Emissions Schedule'!T$9+$M36)/$U$46)+($T$47*$R36*'VT CHS Emissions Schedule'!T$7/$U$47)/(1-$L36)+($T$48*$R36*'VT CHS Emissions Schedule'!T$5/$U$48/(1-$K36))+($T$49*$R36*('VT CHS Emissions Schedule'!T$35+$O36)/$U$49))-($Q36*'VT CHS Emissions Schedule'!T$5)/(1-$K36)))),0)</f>
        <v>1485522.5543188488</v>
      </c>
      <c r="BV36" s="64">
        <f>IF(BV$15&lt;2025+$T36,(IF($B36="Natural gas",($P36*AV36)/(1-$I36)-($Q36*'VT CHS Emissions Schedule'!U$5)/(1-$K36),IF(OR($B36="Propane",$B36="Oil"),($P36*AV36)-($Q36*'VT CHS Emissions Schedule'!U$5)/(1-$K36),(($T$45*$R36*('VT CHS Emissions Schedule'!U$8+$N36)/$U$45)+($T$46*$R36*('VT CHS Emissions Schedule'!U$9+$M36)/$U$46)+($T$47*$R36*'VT CHS Emissions Schedule'!U$7/$U$47)/(1-$L36)+($T$48*$R36*'VT CHS Emissions Schedule'!U$5/$U$48/(1-$K36))+($T$49*$R36*('VT CHS Emissions Schedule'!U$35+$O36)/$U$49))-($Q36*'VT CHS Emissions Schedule'!U$5)/(1-$K36)))),0)</f>
        <v>1485522.5543188488</v>
      </c>
      <c r="BW36" s="64">
        <f>IF(BW$15&lt;2025+$T36,(IF($B36="Natural gas",($P36*AW36)/(1-$I36)-($Q36*'VT CHS Emissions Schedule'!V$5)/(1-$K36),IF(OR($B36="Propane",$B36="Oil"),($P36*AW36)-($Q36*'VT CHS Emissions Schedule'!V$5)/(1-$K36),(($T$45*$R36*('VT CHS Emissions Schedule'!V$8+$N36)/$U$45)+($T$46*$R36*('VT CHS Emissions Schedule'!V$9+$M36)/$U$46)+($T$47*$R36*'VT CHS Emissions Schedule'!V$7/$U$47)/(1-$L36)+($T$48*$R36*'VT CHS Emissions Schedule'!V$5/$U$48/(1-$K36))+($T$49*$R36*('VT CHS Emissions Schedule'!V$35+$O36)/$U$49))-($Q36*'VT CHS Emissions Schedule'!V$5)/(1-$K36)))),0)</f>
        <v>1485522.5543188488</v>
      </c>
      <c r="BX36" s="64">
        <f>IF(BX$15&lt;2025+$T36,(IF($B36="Natural gas",($P36*AX36)/(1-$I36)-($Q36*'VT CHS Emissions Schedule'!W$5)/(1-$K36),IF(OR($B36="Propane",$B36="Oil"),($P36*AX36)-($Q36*'VT CHS Emissions Schedule'!W$5)/(1-$K36),(($T$45*$R36*('VT CHS Emissions Schedule'!W$8+$N36)/$U$45)+($T$46*$R36*('VT CHS Emissions Schedule'!W$9+$M36)/$U$46)+($T$47*$R36*'VT CHS Emissions Schedule'!W$7/$U$47)/(1-$L36)+($T$48*$R36*'VT CHS Emissions Schedule'!W$5/$U$48/(1-$K36))+($T$49*$R36*('VT CHS Emissions Schedule'!W$35+$O36)/$U$49))-($Q36*'VT CHS Emissions Schedule'!W$5)/(1-$K36)))),0)</f>
        <v>1485522.5543188488</v>
      </c>
      <c r="BY36" s="64">
        <f>IF(BY$15&lt;2025+$T36,(IF($B36="Natural gas",($P36*AY36)/(1-$I36)-($Q36*'VT CHS Emissions Schedule'!X$5)/(1-$K36),IF(OR($B36="Propane",$B36="Oil"),($P36*AY36)-($Q36*'VT CHS Emissions Schedule'!X$5)/(1-$K36),(($T$45*$R36*('VT CHS Emissions Schedule'!X$8+$N36)/$U$45)+($T$46*$R36*('VT CHS Emissions Schedule'!X$9+$M36)/$U$46)+($T$47*$R36*'VT CHS Emissions Schedule'!X$7/$U$47)/(1-$L36)+($T$48*$R36*'VT CHS Emissions Schedule'!X$5/$U$48/(1-$K36))+($T$49*$R36*('VT CHS Emissions Schedule'!X$35+$O36)/$U$49))-($Q36*'VT CHS Emissions Schedule'!X$5)/(1-$K36)))),0)</f>
        <v>1485431.8096663461</v>
      </c>
      <c r="BZ36" s="64">
        <f>IF(BZ$15&lt;2025+$T36,(IF($B36="Natural gas",($P36*AZ36)/(1-$I36)-($Q36*'VT CHS Emissions Schedule'!Y$5)/(1-$K36),IF(OR($B36="Propane",$B36="Oil"),($P36*AZ36)-($Q36*'VT CHS Emissions Schedule'!Y$5)/(1-$K36),(($T$45*$R36*('VT CHS Emissions Schedule'!Y$8+$N36)/$U$45)+($T$46*$R36*('VT CHS Emissions Schedule'!Y$9+$M36)/$U$46)+($T$47*$R36*'VT CHS Emissions Schedule'!Y$7/$U$47)/(1-$L36)+($T$48*$R36*'VT CHS Emissions Schedule'!Y$5/$U$48/(1-$K36))+($T$49*$R36*('VT CHS Emissions Schedule'!Y$35+$O36)/$U$49))-($Q36*'VT CHS Emissions Schedule'!Y$5)/(1-$K36)))),0)</f>
        <v>1485431.8096663461</v>
      </c>
      <c r="CA36" s="64">
        <f>IF(CA$15&lt;2025+$T36,(IF($B36="Natural gas",($P36*BA36)/(1-$I36)-($Q36*'VT CHS Emissions Schedule'!Z$5)/(1-$K36),IF(OR($B36="Propane",$B36="Oil"),($P36*BA36)-($Q36*'VT CHS Emissions Schedule'!Z$5)/(1-$K36),(($T$45*$R36*('VT CHS Emissions Schedule'!Z$8+$N36)/$U$45)+($T$46*$R36*('VT CHS Emissions Schedule'!Z$9+$M36)/$U$46)+($T$47*$R36*'VT CHS Emissions Schedule'!Z$7/$U$47)/(1-$L36)+($T$48*$R36*'VT CHS Emissions Schedule'!Z$5/$U$48/(1-$K36))+($T$49*$R36*('VT CHS Emissions Schedule'!Z$35+$O36)/$U$49))-($Q36*'VT CHS Emissions Schedule'!Z$5)/(1-$K36)))),0)</f>
        <v>1485431.8096663461</v>
      </c>
      <c r="CB36" s="64">
        <f>IF(CB$15&lt;2025+$T36,(IF($B36="Natural gas",($P36*BB36)/(1-$I36)-($Q36*'VT CHS Emissions Schedule'!AA$5)/(1-$K36),IF(OR($B36="Propane",$B36="Oil"),($P36*BB36)-($Q36*'VT CHS Emissions Schedule'!AA$5)/(1-$K36),(($T$45*$R36*('VT CHS Emissions Schedule'!AA$8+$N36)/$U$45)+($T$46*$R36*('VT CHS Emissions Schedule'!AA$9+$M36)/$U$46)+($T$47*$R36*'VT CHS Emissions Schedule'!AA$7/$U$47)/(1-$L36)+($T$48*$R36*'VT CHS Emissions Schedule'!AA$5/$U$48/(1-$K36))+($T$49*$R36*('VT CHS Emissions Schedule'!AA$35+$O36)/$U$49))-($Q36*'VT CHS Emissions Schedule'!AA$5)/(1-$K36)))),0)</f>
        <v>1485431.8096663461</v>
      </c>
      <c r="CC36" s="64">
        <f>IF(CC$15&lt;2025+$T36,(IF($B36="Natural gas",($P36*BC36)/(1-$I36)-($Q36*'VT CHS Emissions Schedule'!AB$5)/(1-$K36),IF(OR($B36="Propane",$B36="Oil"),($P36*BC36)-($Q36*'VT CHS Emissions Schedule'!AB$5)/(1-$K36),(($T$45*$R36*('VT CHS Emissions Schedule'!AB$8+$N36)/$U$45)+($T$46*$R36*('VT CHS Emissions Schedule'!AB$9+$M36)/$U$46)+($T$47*$R36*'VT CHS Emissions Schedule'!AB$7/$U$47)/(1-$L36)+($T$48*$R36*'VT CHS Emissions Schedule'!AB$5/$U$48/(1-$K36))+($T$49*$R36*('VT CHS Emissions Schedule'!AB$35+$O36)/$U$49))-($Q36*'VT CHS Emissions Schedule'!AB$5)/(1-$K36)))),0)</f>
        <v>1485431.8096663461</v>
      </c>
      <c r="CD36" s="64">
        <f>IF(CD$15&lt;2025+$T36,(IF($B36="Natural gas",($P36*BD36)/(1-$I36)-($Q36*'VT CHS Emissions Schedule'!AC$5)/(1-$K36),IF(OR($B36="Propane",$B36="Oil"),($P36*BD36)-($Q36*'VT CHS Emissions Schedule'!AC$5)/(1-$K36),(($T$45*$R36*('VT CHS Emissions Schedule'!AC$8+$N36)/$U$45)+($T$46*$R36*('VT CHS Emissions Schedule'!AC$9+$M36)/$U$46)+($T$47*$R36*'VT CHS Emissions Schedule'!AC$7/$U$47)/(1-$L36)+($T$48*$R36*'VT CHS Emissions Schedule'!AC$5/$U$48/(1-$K36))+($T$49*$R36*('VT CHS Emissions Schedule'!AC$35+$O36)/$U$49))-($Q36*'VT CHS Emissions Schedule'!AC$5)/(1-$K36)))),0)</f>
        <v>0</v>
      </c>
      <c r="CE36" s="64">
        <f>IF(CE$15&lt;2025+$T36,BE36+($S36*'VT CHS Emissions Schedule'!D$5)/(1-$K36),0)</f>
        <v>1277401.7944169585</v>
      </c>
      <c r="CF36" s="64">
        <f>IF(CF$15&lt;2025+$T36,BF36+($S36*'VT CHS Emissions Schedule'!E$5)/(1-$K36),0)</f>
        <v>1297760.9811979742</v>
      </c>
      <c r="CG36" s="64">
        <f>IF(CG$15&lt;2025+$T36,BG36+($S36*'VT CHS Emissions Schedule'!F$5)/(1-$K36),0)</f>
        <v>1318120.1679789897</v>
      </c>
      <c r="CH36" s="64">
        <f>IF(CH$15&lt;2025+$T36,BH36+($S36*'VT CHS Emissions Schedule'!G$5)/(1-$K36),0)</f>
        <v>1338479.3547600056</v>
      </c>
      <c r="CI36" s="64">
        <f>IF(CI$15&lt;2025+$T36,BI36+($S36*'VT CHS Emissions Schedule'!H$5)/(1-$K36),0)</f>
        <v>1358838.5415410213</v>
      </c>
      <c r="CJ36" s="64">
        <f>IF(CJ$15&lt;2025+$T36,BJ36+($S36*'VT CHS Emissions Schedule'!I$5)/(1-$K36),0)</f>
        <v>1377563.5270170388</v>
      </c>
      <c r="CK36" s="64">
        <f>IF(CK$15&lt;2025+$T36,BK36+($S36*'VT CHS Emissions Schedule'!J$5)/(1-$K36),0)</f>
        <v>1397922.7137980545</v>
      </c>
      <c r="CL36" s="64">
        <f>IF(CL$15&lt;2025+$T36,BL36+($S36*'VT CHS Emissions Schedule'!K$5)/(1-$K36),0)</f>
        <v>1418281.9005790702</v>
      </c>
      <c r="CM36" s="64">
        <f>IF(CM$15&lt;2025+$T36,BM36+($S36*'VT CHS Emissions Schedule'!L$5)/(1-$K36),0)</f>
        <v>1438641.0873600857</v>
      </c>
      <c r="CN36" s="64">
        <f>IF(CN$15&lt;2025+$T36,BN36+($S36*'VT CHS Emissions Schedule'!M$5)/(1-$K36),0)</f>
        <v>1459000.2741411014</v>
      </c>
      <c r="CO36" s="64">
        <f>IF(CO$15&lt;2025+$T36,BO36+($S36*'VT CHS Emissions Schedule'!N$5)/(1-$K36),0)</f>
        <v>1479082.9820021156</v>
      </c>
      <c r="CP36" s="64">
        <f>IF(CP$15&lt;2025+$T36,BP36+($S36*'VT CHS Emissions Schedule'!O$5)/(1-$K36),0)</f>
        <v>1479082.9820021156</v>
      </c>
      <c r="CQ36" s="64">
        <f>IF(CQ$15&lt;2025+$T36,BQ36+($S36*'VT CHS Emissions Schedule'!P$5)/(1-$K36),0)</f>
        <v>1479082.9820021156</v>
      </c>
      <c r="CR36" s="64">
        <f>IF(CR$15&lt;2025+$T36,BR36+($S36*'VT CHS Emissions Schedule'!Q$5)/(1-$K36),0)</f>
        <v>1479082.9820021156</v>
      </c>
      <c r="CS36" s="64">
        <f>IF(CS$15&lt;2025+$T36,BS36+($S36*'VT CHS Emissions Schedule'!R$5)/(1-$K36),0)</f>
        <v>1479082.9820021156</v>
      </c>
      <c r="CT36" s="64">
        <f>IF(CT$15&lt;2025+$T36,BT36+($S36*'VT CHS Emissions Schedule'!S$5)/(1-$K36),0)</f>
        <v>1478994.3222229255</v>
      </c>
      <c r="CU36" s="64">
        <f>IF(CU$15&lt;2025+$T36,BU36+($S36*'VT CHS Emissions Schedule'!T$5)/(1-$K36),0)</f>
        <v>1478994.3222229255</v>
      </c>
      <c r="CV36" s="64">
        <f>IF(CV$15&lt;2025+$T36,BV36+($S36*'VT CHS Emissions Schedule'!U$5)/(1-$K36),0)</f>
        <v>1478994.3222229255</v>
      </c>
      <c r="CW36" s="64">
        <f>IF(CW$15&lt;2025+$T36,BW36+($S36*'VT CHS Emissions Schedule'!V$5)/(1-$K36),0)</f>
        <v>1478994.3222229255</v>
      </c>
      <c r="CX36" s="64">
        <f>IF(CX$15&lt;2025+$T36,BX36+($S36*'VT CHS Emissions Schedule'!W$5)/(1-$K36),0)</f>
        <v>1478994.3222229255</v>
      </c>
      <c r="CY36" s="64">
        <f>IF(CY$15&lt;2025+$T36,BY36+($S36*'VT CHS Emissions Schedule'!X$5)/(1-$K36),0)</f>
        <v>1478903.5775704228</v>
      </c>
      <c r="CZ36" s="64">
        <f>IF(CZ$15&lt;2025+$T36,BZ36+($S36*'VT CHS Emissions Schedule'!Y$5)/(1-$K36),0)</f>
        <v>1478903.5775704228</v>
      </c>
      <c r="DA36" s="64">
        <f>IF(DA$15&lt;2025+$T36,CA36+($S36*'VT CHS Emissions Schedule'!Z$5)/(1-$K36),0)</f>
        <v>1478903.5775704228</v>
      </c>
      <c r="DB36" s="64">
        <f>IF(DB$15&lt;2025+$T36,CB36+($S36*'VT CHS Emissions Schedule'!AA$5)/(1-$K36),0)</f>
        <v>1478903.5775704228</v>
      </c>
      <c r="DC36" s="64">
        <f>IF(DC$15&lt;2025+$T36,CC36+($S36*'VT CHS Emissions Schedule'!AB$5)/(1-$K36),0)</f>
        <v>1478903.5775704228</v>
      </c>
      <c r="DD36" s="64">
        <f>IF(DD$15&lt;2025+$T36,CD36+($S36*'VT CHS Emissions Schedule'!AC$5)/(1-$K36),0)</f>
        <v>0</v>
      </c>
    </row>
    <row r="37" spans="1:108" ht="15.75" x14ac:dyDescent="0.25">
      <c r="A37" s="504"/>
      <c r="B37" s="112" t="s">
        <v>8</v>
      </c>
      <c r="C37" s="64">
        <f t="shared" si="5"/>
        <v>41630928.24059464</v>
      </c>
      <c r="D37" s="64">
        <f t="shared" si="6"/>
        <v>41385771.785674267</v>
      </c>
      <c r="E37" s="223">
        <f t="shared" si="1"/>
        <v>41.630928240594642</v>
      </c>
      <c r="F37" s="111">
        <f t="shared" si="2"/>
        <v>1508686.3791290687</v>
      </c>
      <c r="G37" s="64">
        <f>IF($B37="Natural gas",($P37*AE37)/(1-$I37)-($Q37*'VT CHS Emissions Schedule'!D$5)/(1-$K37),IF(OR($B37="Propane",$B37="Oil"),($P37*AE37)-($Q37*'VT CHS Emissions Schedule'!D$5)/(1-$K37),(($T$45*$R37*('VT CHS Emissions Schedule'!D$8+$N37)/$U$45)+($T$46*$R37*('VT CHS Emissions Schedule'!D$9+$M37)/$U$46)+($T$47*$R37*'VT CHS Emissions Schedule'!D$7/$U$47)/(1-$L37)+($T$48*$R37*'VT CHS Emissions Schedule'!D$5/$U$48/(1-$K37))+($T$49*$R37*('VT CHS Emissions Schedule'!D$35+$N37)/$U$49))-($Q37*'VT CHS Emissions Schedule'!D$5)/(1-$K37)))</f>
        <v>1530114.7298654113</v>
      </c>
      <c r="H37" s="64">
        <f>($S37*'VT CHS Emissions Schedule'!D$5)/(1-$K37)</f>
        <v>-21428.350736342538</v>
      </c>
      <c r="I37" s="66">
        <f>_xlfn.XLOOKUP(B37,Lookups!$A$3:$A$15,Lookups!$E$3:$E$15)</f>
        <v>0</v>
      </c>
      <c r="J37" s="65">
        <f>_xlfn.XLOOKUP(B37,Lookups!$A$3:$A$15,Lookups!$D$3:$D$15)</f>
        <v>0.32764300000000002</v>
      </c>
      <c r="K37" s="66">
        <f>Lookups!$E$6</f>
        <v>0.04</v>
      </c>
      <c r="L37" s="66">
        <f>Lookups!$E$5</f>
        <v>1.4E-2</v>
      </c>
      <c r="M37" s="65">
        <f>Lookups!$D$4</f>
        <v>0.32764300000000002</v>
      </c>
      <c r="N37" s="65">
        <f>Lookups!$D$3</f>
        <v>0.21490000000000001</v>
      </c>
      <c r="O37" s="65">
        <f>Lookups!$D$8</f>
        <v>1.3776766038113153</v>
      </c>
      <c r="P37" s="64">
        <f t="shared" si="20"/>
        <v>24298.090909090908</v>
      </c>
      <c r="Q37" s="64">
        <f t="shared" si="3"/>
        <v>6897.5225806451608</v>
      </c>
      <c r="R37" s="64">
        <f t="shared" si="8"/>
        <v>21382.32</v>
      </c>
      <c r="S37" s="64">
        <f t="shared" si="4"/>
        <v>-544.66559999999993</v>
      </c>
      <c r="T37" s="68">
        <v>25</v>
      </c>
      <c r="U37" s="64">
        <v>12000</v>
      </c>
      <c r="V37" s="64">
        <v>1681</v>
      </c>
      <c r="W37" s="71">
        <f t="shared" ref="W37:W39" si="21">$V$63</f>
        <v>3.1</v>
      </c>
      <c r="X37" s="72">
        <f t="shared" si="0"/>
        <v>0.88</v>
      </c>
      <c r="Y37" s="64">
        <v>12000</v>
      </c>
      <c r="Z37" s="72">
        <f t="shared" ref="Z37:Z38" si="22">$U$63</f>
        <v>15</v>
      </c>
      <c r="AA37" s="64">
        <v>591</v>
      </c>
      <c r="AB37" s="80">
        <v>0.68</v>
      </c>
      <c r="AC37" s="74">
        <v>3.5999999999999999E-3</v>
      </c>
      <c r="AD37" s="75">
        <v>1.06E-3</v>
      </c>
      <c r="AE37" s="67">
        <f>IF(AE$15&lt;2025+$T37,$J37+_xlfn.XLOOKUP(_xlfn.XLOOKUP($B37,Lookups!$A$3:$A$17,Lookups!$B$3:$B$17),'VT CHS Emissions Schedule'!$A:$A,'VT CHS Emissions Schedule'!D:D),0)</f>
        <v>74.140744137069305</v>
      </c>
      <c r="AF37" s="67">
        <f>IF(AF$15&lt;2025+$T37,$J37+_xlfn.XLOOKUP(_xlfn.XLOOKUP($B37,Lookups!$A$3:$A$17,Lookups!$B$3:$B$17),'VT CHS Emissions Schedule'!$A:$A,'VT CHS Emissions Schedule'!E:E),0)</f>
        <v>73.913585753439619</v>
      </c>
      <c r="AG37" s="67">
        <f>IF(AG$15&lt;2025+$T37,$J37+_xlfn.XLOOKUP(_xlfn.XLOOKUP($B37,Lookups!$A$3:$A$17,Lookups!$B$3:$B$17),'VT CHS Emissions Schedule'!$A:$A,'VT CHS Emissions Schedule'!F:F),0)</f>
        <v>73.913585753439619</v>
      </c>
      <c r="AH37" s="67">
        <f>IF(AH$15&lt;2025+$T37,$J37+_xlfn.XLOOKUP(_xlfn.XLOOKUP($B37,Lookups!$A$3:$A$17,Lookups!$B$3:$B$17),'VT CHS Emissions Schedule'!$A:$A,'VT CHS Emissions Schedule'!G:G),0)</f>
        <v>73.913585753439619</v>
      </c>
      <c r="AI37" s="67">
        <f>IF(AI$15&lt;2025+$T37,$J37+_xlfn.XLOOKUP(_xlfn.XLOOKUP($B37,Lookups!$A$3:$A$17,Lookups!$B$3:$B$17),'VT CHS Emissions Schedule'!$A:$A,'VT CHS Emissions Schedule'!H:H),0)</f>
        <v>73.904830687526697</v>
      </c>
      <c r="AJ37" s="67">
        <f>IF(AJ$15&lt;2025+$T37,$J37+_xlfn.XLOOKUP(_xlfn.XLOOKUP($B37,Lookups!$A$3:$A$17,Lookups!$B$3:$B$17),'VT CHS Emissions Schedule'!$A:$A,'VT CHS Emissions Schedule'!I:I),0)</f>
        <v>73.904830687526697</v>
      </c>
      <c r="AK37" s="67">
        <f>IF(AK$15&lt;2025+$T37,$J37+_xlfn.XLOOKUP(_xlfn.XLOOKUP($B37,Lookups!$A$3:$A$17,Lookups!$B$3:$B$17),'VT CHS Emissions Schedule'!$A:$A,'VT CHS Emissions Schedule'!J:J),0)</f>
        <v>73.904830687526697</v>
      </c>
      <c r="AL37" s="67">
        <f>IF(AL$15&lt;2025+$T37,$J37+_xlfn.XLOOKUP(_xlfn.XLOOKUP($B37,Lookups!$A$3:$A$17,Lookups!$B$3:$B$17),'VT CHS Emissions Schedule'!$A:$A,'VT CHS Emissions Schedule'!K:K),0)</f>
        <v>73.904830687526697</v>
      </c>
      <c r="AM37" s="67">
        <f>IF(AM$15&lt;2025+$T37,$J37+_xlfn.XLOOKUP(_xlfn.XLOOKUP($B37,Lookups!$A$3:$A$17,Lookups!$B$3:$B$17),'VT CHS Emissions Schedule'!$A:$A,'VT CHS Emissions Schedule'!L:L),0)</f>
        <v>73.904830687526697</v>
      </c>
      <c r="AN37" s="67">
        <f>IF(AN$15&lt;2025+$T37,$J37+_xlfn.XLOOKUP(_xlfn.XLOOKUP($B37,Lookups!$A$3:$A$17,Lookups!$B$3:$B$17),'VT CHS Emissions Schedule'!$A:$A,'VT CHS Emissions Schedule'!M:M),0)</f>
        <v>73.534497310657912</v>
      </c>
      <c r="AO37" s="67">
        <f>IF(AO$15&lt;2025+$T37,$J37+_xlfn.XLOOKUP(_xlfn.XLOOKUP($B37,Lookups!$A$3:$A$17,Lookups!$B$3:$B$17),'VT CHS Emissions Schedule'!$A:$A,'VT CHS Emissions Schedule'!N:N),0)</f>
        <v>73.534497310657912</v>
      </c>
      <c r="AP37" s="67">
        <f>IF(AP$15&lt;2025+$T37,$J37+_xlfn.XLOOKUP(_xlfn.XLOOKUP($B37,Lookups!$A$3:$A$17,Lookups!$B$3:$B$17),'VT CHS Emissions Schedule'!$A:$A,'VT CHS Emissions Schedule'!O:O),0)</f>
        <v>73.534497310657912</v>
      </c>
      <c r="AQ37" s="67">
        <f>IF(AQ$15&lt;2025+$T37,$J37+_xlfn.XLOOKUP(_xlfn.XLOOKUP($B37,Lookups!$A$3:$A$17,Lookups!$B$3:$B$17),'VT CHS Emissions Schedule'!$A:$A,'VT CHS Emissions Schedule'!P:P),0)</f>
        <v>73.534497310657912</v>
      </c>
      <c r="AR37" s="67">
        <f>IF(AR$15&lt;2025+$T37,$J37+_xlfn.XLOOKUP(_xlfn.XLOOKUP($B37,Lookups!$A$3:$A$17,Lookups!$B$3:$B$17),'VT CHS Emissions Schedule'!$A:$A,'VT CHS Emissions Schedule'!Q:Q),0)</f>
        <v>73.534497310657912</v>
      </c>
      <c r="AS37" s="67">
        <f>IF(AS$15&lt;2025+$T37,$J37+_xlfn.XLOOKUP(_xlfn.XLOOKUP($B37,Lookups!$A$3:$A$17,Lookups!$B$3:$B$17),'VT CHS Emissions Schedule'!$A:$A,'VT CHS Emissions Schedule'!R:R),0)</f>
        <v>73.470054800700524</v>
      </c>
      <c r="AT37" s="67">
        <f>IF(AT$15&lt;2025+$T37,$J37+_xlfn.XLOOKUP(_xlfn.XLOOKUP($B37,Lookups!$A$3:$A$17,Lookups!$B$3:$B$17),'VT CHS Emissions Schedule'!$A:$A,'VT CHS Emissions Schedule'!S:S),0)</f>
        <v>73.470054800700524</v>
      </c>
      <c r="AU37" s="67">
        <f>IF(AU$15&lt;2025+$T37,$J37+_xlfn.XLOOKUP(_xlfn.XLOOKUP($B37,Lookups!$A$3:$A$17,Lookups!$B$3:$B$17),'VT CHS Emissions Schedule'!$A:$A,'VT CHS Emissions Schedule'!T:T),0)</f>
        <v>73.470054800700524</v>
      </c>
      <c r="AV37" s="67">
        <f>IF(AV$15&lt;2025+$T37,$J37+_xlfn.XLOOKUP(_xlfn.XLOOKUP($B37,Lookups!$A$3:$A$17,Lookups!$B$3:$B$17),'VT CHS Emissions Schedule'!$A:$A,'VT CHS Emissions Schedule'!U:U),0)</f>
        <v>73.470054800700524</v>
      </c>
      <c r="AW37" s="67">
        <f>IF(AW$15&lt;2025+$T37,$J37+_xlfn.XLOOKUP(_xlfn.XLOOKUP($B37,Lookups!$A$3:$A$17,Lookups!$B$3:$B$17),'VT CHS Emissions Schedule'!$A:$A,'VT CHS Emissions Schedule'!V:V),0)</f>
        <v>73.470054800700524</v>
      </c>
      <c r="AX37" s="67">
        <f>IF(AX$15&lt;2025+$T37,$J37+_xlfn.XLOOKUP(_xlfn.XLOOKUP($B37,Lookups!$A$3:$A$17,Lookups!$B$3:$B$17),'VT CHS Emissions Schedule'!$A:$A,'VT CHS Emissions Schedule'!W:W),0)</f>
        <v>73.45074741691964</v>
      </c>
      <c r="AY37" s="67">
        <f>IF(AY$15&lt;2025+$T37,$J37+_xlfn.XLOOKUP(_xlfn.XLOOKUP($B37,Lookups!$A$3:$A$17,Lookups!$B$3:$B$17),'VT CHS Emissions Schedule'!$A:$A,'VT CHS Emissions Schedule'!X:X),0)</f>
        <v>73.45074741691964</v>
      </c>
      <c r="AZ37" s="67">
        <f>IF(AZ$15&lt;2025+$T37,$J37+_xlfn.XLOOKUP(_xlfn.XLOOKUP($B37,Lookups!$A$3:$A$17,Lookups!$B$3:$B$17),'VT CHS Emissions Schedule'!$A:$A,'VT CHS Emissions Schedule'!Y:Y),0)</f>
        <v>73.45074741691964</v>
      </c>
      <c r="BA37" s="67">
        <f>IF(BA$15&lt;2025+$T37,$J37+_xlfn.XLOOKUP(_xlfn.XLOOKUP($B37,Lookups!$A$3:$A$17,Lookups!$B$3:$B$17),'VT CHS Emissions Schedule'!$A:$A,'VT CHS Emissions Schedule'!Z:Z),0)</f>
        <v>73.45074741691964</v>
      </c>
      <c r="BB37" s="67">
        <f>IF(BB$15&lt;2025+$T37,$J37+_xlfn.XLOOKUP(_xlfn.XLOOKUP($B37,Lookups!$A$3:$A$17,Lookups!$B$3:$B$17),'VT CHS Emissions Schedule'!$A:$A,'VT CHS Emissions Schedule'!AA:AA),0)</f>
        <v>73.45074741691964</v>
      </c>
      <c r="BC37" s="67">
        <f>IF(BC$15&lt;2025+$T37,$J37+_xlfn.XLOOKUP(_xlfn.XLOOKUP($B37,Lookups!$A$3:$A$17,Lookups!$B$3:$B$17),'VT CHS Emissions Schedule'!$A:$A,'VT CHS Emissions Schedule'!AB:AB),0)</f>
        <v>73.430986011602172</v>
      </c>
      <c r="BD37" s="67">
        <f>IF(BD$15&lt;2025+$T37,$J37+_xlfn.XLOOKUP(_xlfn.XLOOKUP($B37,Lookups!$A$3:$A$17,Lookups!$B$3:$B$17),'VT CHS Emissions Schedule'!$A:$A,'VT CHS Emissions Schedule'!AC:AC),0)</f>
        <v>0</v>
      </c>
      <c r="BE37" s="64">
        <f>IF(BE$15&lt;2025+$T37,(IF($B37="Natural gas",($P37*AE37)/(1-$I37)-($Q37*'VT CHS Emissions Schedule'!D$5)/(1-$K37),IF(OR($B37="Propane",$B37="Oil"),($P37*AE37)-($Q37*'VT CHS Emissions Schedule'!D$5)/(1-$K37),(($T$45*$R37*('VT CHS Emissions Schedule'!D$8+$N37)/$U$45)+($T$46*$R37*('VT CHS Emissions Schedule'!D$9+$M37)/$U$46)+($T$47*$R37*'VT CHS Emissions Schedule'!D$7/$U$47)/(1-$L37)+($T$48*$R37*'VT CHS Emissions Schedule'!D$5/$U$48/(1-$K37))+($T$49*$R37*('VT CHS Emissions Schedule'!D$35+$O37)/$U$49))-($Q37*'VT CHS Emissions Schedule'!D$5)/(1-$K37)))),0)</f>
        <v>1530114.7298654113</v>
      </c>
      <c r="BF37" s="64">
        <f>IF(BF$15&lt;2025+$T37,(IF($B37="Natural gas",($P37*AF37)/(1-$I37)-($Q37*'VT CHS Emissions Schedule'!E$5)/(1-$K37),IF(OR($B37="Propane",$B37="Oil"),($P37*AF37)-($Q37*'VT CHS Emissions Schedule'!E$5)/(1-$K37),(($T$45*$R37*('VT CHS Emissions Schedule'!E$8+$N37)/$U$45)+($T$46*$R37*('VT CHS Emissions Schedule'!E$9+$M37)/$U$46)+($T$47*$R37*'VT CHS Emissions Schedule'!E$7/$U$47)/(1-$L37)+($T$48*$R37*'VT CHS Emissions Schedule'!E$5/$U$48/(1-$K37))+($T$49*$R37*('VT CHS Emissions Schedule'!E$35+$O37)/$U$49))-($Q37*'VT CHS Emissions Schedule'!E$5)/(1-$K37)))),0)</f>
        <v>1543464.389726189</v>
      </c>
      <c r="BG37" s="64">
        <f>IF(BG$15&lt;2025+$T37,(IF($B37="Natural gas",($P37*AG37)/(1-$I37)-($Q37*'VT CHS Emissions Schedule'!F$5)/(1-$K37),IF(OR($B37="Propane",$B37="Oil"),($P37*AG37)-($Q37*'VT CHS Emissions Schedule'!F$5)/(1-$K37),(($T$45*$R37*('VT CHS Emissions Schedule'!F$8+$N37)/$U$45)+($T$46*$R37*('VT CHS Emissions Schedule'!F$9+$M37)/$U$46)+($T$47*$R37*'VT CHS Emissions Schedule'!F$7/$U$47)/(1-$L37)+($T$48*$R37*'VT CHS Emissions Schedule'!F$5/$U$48/(1-$K37))+($T$49*$R37*('VT CHS Emissions Schedule'!F$35+$O37)/$U$49))-($Q37*'VT CHS Emissions Schedule'!F$5)/(1-$K37)))),0)</f>
        <v>1562333.5646431625</v>
      </c>
      <c r="BH37" s="64">
        <f>IF(BH$15&lt;2025+$T37,(IF($B37="Natural gas",($P37*AH37)/(1-$I37)-($Q37*'VT CHS Emissions Schedule'!G$5)/(1-$K37),IF(OR($B37="Propane",$B37="Oil"),($P37*AH37)-($Q37*'VT CHS Emissions Schedule'!G$5)/(1-$K37),(($T$45*$R37*('VT CHS Emissions Schedule'!G$8+$N37)/$U$45)+($T$46*$R37*('VT CHS Emissions Schedule'!G$9+$M37)/$U$46)+($T$47*$R37*'VT CHS Emissions Schedule'!G$7/$U$47)/(1-$L37)+($T$48*$R37*'VT CHS Emissions Schedule'!G$5/$U$48/(1-$K37))+($T$49*$R37*('VT CHS Emissions Schedule'!G$35+$O37)/$U$49))-($Q37*'VT CHS Emissions Schedule'!G$5)/(1-$K37)))),0)</f>
        <v>1581202.7395601363</v>
      </c>
      <c r="BI37" s="64">
        <f>IF(BI$15&lt;2025+$T37,(IF($B37="Natural gas",($P37*AI37)/(1-$I37)-($Q37*'VT CHS Emissions Schedule'!H$5)/(1-$K37),IF(OR($B37="Propane",$B37="Oil"),($P37*AI37)-($Q37*'VT CHS Emissions Schedule'!H$5)/(1-$K37),(($T$45*$R37*('VT CHS Emissions Schedule'!H$8+$N37)/$U$45)+($T$46*$R37*('VT CHS Emissions Schedule'!H$9+$M37)/$U$46)+($T$47*$R37*'VT CHS Emissions Schedule'!H$7/$U$47)/(1-$L37)+($T$48*$R37*'VT CHS Emissions Schedule'!H$5/$U$48/(1-$K37))+($T$49*$R37*('VT CHS Emissions Schedule'!H$35+$O37)/$U$49))-($Q37*'VT CHS Emissions Schedule'!H$5)/(1-$K37)))),0)</f>
        <v>1599859.1830896428</v>
      </c>
      <c r="BJ37" s="64">
        <f>IF(BJ$15&lt;2025+$T37,(IF($B37="Natural gas",($P37*AJ37)/(1-$I37)-($Q37*'VT CHS Emissions Schedule'!I$5)/(1-$K37),IF(OR($B37="Propane",$B37="Oil"),($P37*AJ37)-($Q37*'VT CHS Emissions Schedule'!I$5)/(1-$K37),(($T$45*$R37*('VT CHS Emissions Schedule'!I$8+$N37)/$U$45)+($T$46*$R37*('VT CHS Emissions Schedule'!I$9+$M37)/$U$46)+($T$47*$R37*'VT CHS Emissions Schedule'!I$7/$U$47)/(1-$L37)+($T$48*$R37*'VT CHS Emissions Schedule'!I$5/$U$48/(1-$K37))+($T$49*$R37*('VT CHS Emissions Schedule'!I$35+$O37)/$U$49))-($Q37*'VT CHS Emissions Schedule'!I$5)/(1-$K37)))),0)</f>
        <v>1618728.3580066166</v>
      </c>
      <c r="BK37" s="64">
        <f>IF(BK$15&lt;2025+$T37,(IF($B37="Natural gas",($P37*AK37)/(1-$I37)-($Q37*'VT CHS Emissions Schedule'!J$5)/(1-$K37),IF(OR($B37="Propane",$B37="Oil"),($P37*AK37)-($Q37*'VT CHS Emissions Schedule'!J$5)/(1-$K37),(($T$45*$R37*('VT CHS Emissions Schedule'!J$8+$N37)/$U$45)+($T$46*$R37*('VT CHS Emissions Schedule'!J$9+$M37)/$U$46)+($T$47*$R37*'VT CHS Emissions Schedule'!J$7/$U$47)/(1-$L37)+($T$48*$R37*'VT CHS Emissions Schedule'!J$5/$U$48/(1-$K37))+($T$49*$R37*('VT CHS Emissions Schedule'!J$35+$O37)/$U$49))-($Q37*'VT CHS Emissions Schedule'!J$5)/(1-$K37)))),0)</f>
        <v>1637597.5329235902</v>
      </c>
      <c r="BL37" s="64">
        <f>IF(BL$15&lt;2025+$T37,(IF($B37="Natural gas",($P37*AL37)/(1-$I37)-($Q37*'VT CHS Emissions Schedule'!K$5)/(1-$K37),IF(OR($B37="Propane",$B37="Oil"),($P37*AL37)-($Q37*'VT CHS Emissions Schedule'!K$5)/(1-$K37),(($T$45*$R37*('VT CHS Emissions Schedule'!K$8+$N37)/$U$45)+($T$46*$R37*('VT CHS Emissions Schedule'!K$9+$M37)/$U$46)+($T$47*$R37*'VT CHS Emissions Schedule'!K$7/$U$47)/(1-$L37)+($T$48*$R37*'VT CHS Emissions Schedule'!K$5/$U$48/(1-$K37))+($T$49*$R37*('VT CHS Emissions Schedule'!K$35+$O37)/$U$49))-($Q37*'VT CHS Emissions Schedule'!K$5)/(1-$K37)))),0)</f>
        <v>1656466.707840564</v>
      </c>
      <c r="BM37" s="64">
        <f>IF(BM$15&lt;2025+$T37,(IF($B37="Natural gas",($P37*AM37)/(1-$I37)-($Q37*'VT CHS Emissions Schedule'!L$5)/(1-$K37),IF(OR($B37="Propane",$B37="Oil"),($P37*AM37)-($Q37*'VT CHS Emissions Schedule'!L$5)/(1-$K37),(($T$45*$R37*('VT CHS Emissions Schedule'!L$8+$N37)/$U$45)+($T$46*$R37*('VT CHS Emissions Schedule'!L$9+$M37)/$U$46)+($T$47*$R37*'VT CHS Emissions Schedule'!L$7/$U$47)/(1-$L37)+($T$48*$R37*'VT CHS Emissions Schedule'!L$5/$U$48/(1-$K37))+($T$49*$R37*('VT CHS Emissions Schedule'!L$35+$O37)/$U$49))-($Q37*'VT CHS Emissions Schedule'!L$5)/(1-$K37)))),0)</f>
        <v>1675335.8827575375</v>
      </c>
      <c r="BN37" s="64">
        <f>IF(BN$15&lt;2025+$T37,(IF($B37="Natural gas",($P37*AN37)/(1-$I37)-($Q37*'VT CHS Emissions Schedule'!M$5)/(1-$K37),IF(OR($B37="Propane",$B37="Oil"),($P37*AN37)-($Q37*'VT CHS Emissions Schedule'!M$5)/(1-$K37),(($T$45*$R37*('VT CHS Emissions Schedule'!M$8+$N37)/$U$45)+($T$46*$R37*('VT CHS Emissions Schedule'!M$9+$M37)/$U$46)+($T$47*$R37*'VT CHS Emissions Schedule'!M$7/$U$47)/(1-$L37)+($T$48*$R37*'VT CHS Emissions Schedule'!M$5/$U$48/(1-$K37))+($T$49*$R37*('VT CHS Emissions Schedule'!M$35+$O37)/$U$49))-($Q37*'VT CHS Emissions Schedule'!M$5)/(1-$K37)))),0)</f>
        <v>1685206.6636166831</v>
      </c>
      <c r="BO37" s="64">
        <f>IF(BO$15&lt;2025+$T37,(IF($B37="Natural gas",($P37*AO37)/(1-$I37)-($Q37*'VT CHS Emissions Schedule'!N$5)/(1-$K37),IF(OR($B37="Propane",$B37="Oil"),($P37*AO37)-($Q37*'VT CHS Emissions Schedule'!N$5)/(1-$K37),(($T$45*$R37*('VT CHS Emissions Schedule'!N$8+$N37)/$U$45)+($T$46*$R37*('VT CHS Emissions Schedule'!N$9+$M37)/$U$46)+($T$47*$R37*'VT CHS Emissions Schedule'!N$7/$U$47)/(1-$L37)+($T$48*$R37*'VT CHS Emissions Schedule'!N$5/$U$48/(1-$K37))+($T$49*$R37*('VT CHS Emissions Schedule'!N$35+$O37)/$U$49))-($Q37*'VT CHS Emissions Schedule'!N$5)/(1-$K37)))),0)</f>
        <v>1704075.8385336569</v>
      </c>
      <c r="BP37" s="64">
        <f>IF(BP$15&lt;2025+$T37,(IF($B37="Natural gas",($P37*AP37)/(1-$I37)-($Q37*'VT CHS Emissions Schedule'!O$5)/(1-$K37),IF(OR($B37="Propane",$B37="Oil"),($P37*AP37)-($Q37*'VT CHS Emissions Schedule'!O$5)/(1-$K37),(($T$45*$R37*('VT CHS Emissions Schedule'!O$8+$N37)/$U$45)+($T$46*$R37*('VT CHS Emissions Schedule'!O$9+$M37)/$U$46)+($T$47*$R37*'VT CHS Emissions Schedule'!O$7/$U$47)/(1-$L37)+($T$48*$R37*'VT CHS Emissions Schedule'!O$5/$U$48/(1-$K37))+($T$49*$R37*('VT CHS Emissions Schedule'!O$35+$O37)/$U$49))-($Q37*'VT CHS Emissions Schedule'!O$5)/(1-$K37)))),0)</f>
        <v>1704075.8385336569</v>
      </c>
      <c r="BQ37" s="64">
        <f>IF(BQ$15&lt;2025+$T37,(IF($B37="Natural gas",($P37*AQ37)/(1-$I37)-($Q37*'VT CHS Emissions Schedule'!P$5)/(1-$K37),IF(OR($B37="Propane",$B37="Oil"),($P37*AQ37)-($Q37*'VT CHS Emissions Schedule'!P$5)/(1-$K37),(($T$45*$R37*('VT CHS Emissions Schedule'!P$8+$N37)/$U$45)+($T$46*$R37*('VT CHS Emissions Schedule'!P$9+$M37)/$U$46)+($T$47*$R37*'VT CHS Emissions Schedule'!P$7/$U$47)/(1-$L37)+($T$48*$R37*'VT CHS Emissions Schedule'!P$5/$U$48/(1-$K37))+($T$49*$R37*('VT CHS Emissions Schedule'!P$35+$O37)/$U$49))-($Q37*'VT CHS Emissions Schedule'!P$5)/(1-$K37)))),0)</f>
        <v>1704075.8385336569</v>
      </c>
      <c r="BR37" s="64">
        <f>IF(BR$15&lt;2025+$T37,(IF($B37="Natural gas",($P37*AR37)/(1-$I37)-($Q37*'VT CHS Emissions Schedule'!Q$5)/(1-$K37),IF(OR($B37="Propane",$B37="Oil"),($P37*AR37)-($Q37*'VT CHS Emissions Schedule'!Q$5)/(1-$K37),(($T$45*$R37*('VT CHS Emissions Schedule'!Q$8+$N37)/$U$45)+($T$46*$R37*('VT CHS Emissions Schedule'!Q$9+$M37)/$U$46)+($T$47*$R37*'VT CHS Emissions Schedule'!Q$7/$U$47)/(1-$L37)+($T$48*$R37*'VT CHS Emissions Schedule'!Q$5/$U$48/(1-$K37))+($T$49*$R37*('VT CHS Emissions Schedule'!Q$35+$O37)/$U$49))-($Q37*'VT CHS Emissions Schedule'!Q$5)/(1-$K37)))),0)</f>
        <v>1704075.8385336569</v>
      </c>
      <c r="BS37" s="64">
        <f>IF(BS$15&lt;2025+$T37,(IF($B37="Natural gas",($P37*AS37)/(1-$I37)-($Q37*'VT CHS Emissions Schedule'!R$5)/(1-$K37),IF(OR($B37="Propane",$B37="Oil"),($P37*AS37)-($Q37*'VT CHS Emissions Schedule'!R$5)/(1-$K37),(($T$45*$R37*('VT CHS Emissions Schedule'!R$8+$N37)/$U$45)+($T$46*$R37*('VT CHS Emissions Schedule'!R$9+$M37)/$U$46)+($T$47*$R37*'VT CHS Emissions Schedule'!R$7/$U$47)/(1-$L37)+($T$48*$R37*'VT CHS Emissions Schedule'!R$5/$U$48/(1-$K37))+($T$49*$R37*('VT CHS Emissions Schedule'!R$35+$O37)/$U$49))-($Q37*'VT CHS Emissions Schedule'!R$5)/(1-$K37)))),0)</f>
        <v>1702510.0085683023</v>
      </c>
      <c r="BT37" s="64">
        <f>IF(BT$15&lt;2025+$T37,(IF($B37="Natural gas",($P37*AT37)/(1-$I37)-($Q37*'VT CHS Emissions Schedule'!S$5)/(1-$K37),IF(OR($B37="Propane",$B37="Oil"),($P37*AT37)-($Q37*'VT CHS Emissions Schedule'!S$5)/(1-$K37),(($T$45*$R37*('VT CHS Emissions Schedule'!S$8+$N37)/$U$45)+($T$46*$R37*('VT CHS Emissions Schedule'!S$9+$M37)/$U$46)+($T$47*$R37*'VT CHS Emissions Schedule'!S$7/$U$47)/(1-$L37)+($T$48*$R37*'VT CHS Emissions Schedule'!S$5/$U$48/(1-$K37))+($T$49*$R37*('VT CHS Emissions Schedule'!S$35+$O37)/$U$49))-($Q37*'VT CHS Emissions Schedule'!S$5)/(1-$K37)))),0)</f>
        <v>1702510.0085683023</v>
      </c>
      <c r="BU37" s="64">
        <f>IF(BU$15&lt;2025+$T37,(IF($B37="Natural gas",($P37*AU37)/(1-$I37)-($Q37*'VT CHS Emissions Schedule'!T$5)/(1-$K37),IF(OR($B37="Propane",$B37="Oil"),($P37*AU37)-($Q37*'VT CHS Emissions Schedule'!T$5)/(1-$K37),(($T$45*$R37*('VT CHS Emissions Schedule'!T$8+$N37)/$U$45)+($T$46*$R37*('VT CHS Emissions Schedule'!T$9+$M37)/$U$46)+($T$47*$R37*'VT CHS Emissions Schedule'!T$7/$U$47)/(1-$L37)+($T$48*$R37*'VT CHS Emissions Schedule'!T$5/$U$48/(1-$K37))+($T$49*$R37*('VT CHS Emissions Schedule'!T$35+$O37)/$U$49))-($Q37*'VT CHS Emissions Schedule'!T$5)/(1-$K37)))),0)</f>
        <v>1702510.0085683023</v>
      </c>
      <c r="BV37" s="64">
        <f>IF(BV$15&lt;2025+$T37,(IF($B37="Natural gas",($P37*AV37)/(1-$I37)-($Q37*'VT CHS Emissions Schedule'!U$5)/(1-$K37),IF(OR($B37="Propane",$B37="Oil"),($P37*AV37)-($Q37*'VT CHS Emissions Schedule'!U$5)/(1-$K37),(($T$45*$R37*('VT CHS Emissions Schedule'!U$8+$N37)/$U$45)+($T$46*$R37*('VT CHS Emissions Schedule'!U$9+$M37)/$U$46)+($T$47*$R37*'VT CHS Emissions Schedule'!U$7/$U$47)/(1-$L37)+($T$48*$R37*'VT CHS Emissions Schedule'!U$5/$U$48/(1-$K37))+($T$49*$R37*('VT CHS Emissions Schedule'!U$35+$O37)/$U$49))-($Q37*'VT CHS Emissions Schedule'!U$5)/(1-$K37)))),0)</f>
        <v>1702510.0085683023</v>
      </c>
      <c r="BW37" s="64">
        <f>IF(BW$15&lt;2025+$T37,(IF($B37="Natural gas",($P37*AW37)/(1-$I37)-($Q37*'VT CHS Emissions Schedule'!V$5)/(1-$K37),IF(OR($B37="Propane",$B37="Oil"),($P37*AW37)-($Q37*'VT CHS Emissions Schedule'!V$5)/(1-$K37),(($T$45*$R37*('VT CHS Emissions Schedule'!V$8+$N37)/$U$45)+($T$46*$R37*('VT CHS Emissions Schedule'!V$9+$M37)/$U$46)+($T$47*$R37*'VT CHS Emissions Schedule'!V$7/$U$47)/(1-$L37)+($T$48*$R37*'VT CHS Emissions Schedule'!V$5/$U$48/(1-$K37))+($T$49*$R37*('VT CHS Emissions Schedule'!V$35+$O37)/$U$49))-($Q37*'VT CHS Emissions Schedule'!V$5)/(1-$K37)))),0)</f>
        <v>1702510.0085683023</v>
      </c>
      <c r="BX37" s="64">
        <f>IF(BX$15&lt;2025+$T37,(IF($B37="Natural gas",($P37*AX37)/(1-$I37)-($Q37*'VT CHS Emissions Schedule'!W$5)/(1-$K37),IF(OR($B37="Propane",$B37="Oil"),($P37*AX37)-($Q37*'VT CHS Emissions Schedule'!W$5)/(1-$K37),(($T$45*$R37*('VT CHS Emissions Schedule'!W$8+$N37)/$U$45)+($T$46*$R37*('VT CHS Emissions Schedule'!W$9+$M37)/$U$46)+($T$47*$R37*'VT CHS Emissions Schedule'!W$7/$U$47)/(1-$L37)+($T$48*$R37*'VT CHS Emissions Schedule'!W$5/$U$48/(1-$K37))+($T$49*$R37*('VT CHS Emissions Schedule'!W$35+$O37)/$U$49))-($Q37*'VT CHS Emissions Schedule'!W$5)/(1-$K37)))),0)</f>
        <v>1702040.8760019776</v>
      </c>
      <c r="BY37" s="64">
        <f>IF(BY$15&lt;2025+$T37,(IF($B37="Natural gas",($P37*AY37)/(1-$I37)-($Q37*'VT CHS Emissions Schedule'!X$5)/(1-$K37),IF(OR($B37="Propane",$B37="Oil"),($P37*AY37)-($Q37*'VT CHS Emissions Schedule'!X$5)/(1-$K37),(($T$45*$R37*('VT CHS Emissions Schedule'!X$8+$N37)/$U$45)+($T$46*$R37*('VT CHS Emissions Schedule'!X$9+$M37)/$U$46)+($T$47*$R37*'VT CHS Emissions Schedule'!X$7/$U$47)/(1-$L37)+($T$48*$R37*'VT CHS Emissions Schedule'!X$5/$U$48/(1-$K37))+($T$49*$R37*('VT CHS Emissions Schedule'!X$35+$O37)/$U$49))-($Q37*'VT CHS Emissions Schedule'!X$5)/(1-$K37)))),0)</f>
        <v>1702040.8760019776</v>
      </c>
      <c r="BZ37" s="64">
        <f>IF(BZ$15&lt;2025+$T37,(IF($B37="Natural gas",($P37*AZ37)/(1-$I37)-($Q37*'VT CHS Emissions Schedule'!Y$5)/(1-$K37),IF(OR($B37="Propane",$B37="Oil"),($P37*AZ37)-($Q37*'VT CHS Emissions Schedule'!Y$5)/(1-$K37),(($T$45*$R37*('VT CHS Emissions Schedule'!Y$8+$N37)/$U$45)+($T$46*$R37*('VT CHS Emissions Schedule'!Y$9+$M37)/$U$46)+($T$47*$R37*'VT CHS Emissions Schedule'!Y$7/$U$47)/(1-$L37)+($T$48*$R37*'VT CHS Emissions Schedule'!Y$5/$U$48/(1-$K37))+($T$49*$R37*('VT CHS Emissions Schedule'!Y$35+$O37)/$U$49))-($Q37*'VT CHS Emissions Schedule'!Y$5)/(1-$K37)))),0)</f>
        <v>1702040.8760019776</v>
      </c>
      <c r="CA37" s="64">
        <f>IF(CA$15&lt;2025+$T37,(IF($B37="Natural gas",($P37*BA37)/(1-$I37)-($Q37*'VT CHS Emissions Schedule'!Z$5)/(1-$K37),IF(OR($B37="Propane",$B37="Oil"),($P37*BA37)-($Q37*'VT CHS Emissions Schedule'!Z$5)/(1-$K37),(($T$45*$R37*('VT CHS Emissions Schedule'!Z$8+$N37)/$U$45)+($T$46*$R37*('VT CHS Emissions Schedule'!Z$9+$M37)/$U$46)+($T$47*$R37*'VT CHS Emissions Schedule'!Z$7/$U$47)/(1-$L37)+($T$48*$R37*'VT CHS Emissions Schedule'!Z$5/$U$48/(1-$K37))+($T$49*$R37*('VT CHS Emissions Schedule'!Z$35+$O37)/$U$49))-($Q37*'VT CHS Emissions Schedule'!Z$5)/(1-$K37)))),0)</f>
        <v>1702040.8760019776</v>
      </c>
      <c r="CB37" s="64">
        <f>IF(CB$15&lt;2025+$T37,(IF($B37="Natural gas",($P37*BB37)/(1-$I37)-($Q37*'VT CHS Emissions Schedule'!AA$5)/(1-$K37),IF(OR($B37="Propane",$B37="Oil"),($P37*BB37)-($Q37*'VT CHS Emissions Schedule'!AA$5)/(1-$K37),(($T$45*$R37*('VT CHS Emissions Schedule'!AA$8+$N37)/$U$45)+($T$46*$R37*('VT CHS Emissions Schedule'!AA$9+$M37)/$U$46)+($T$47*$R37*'VT CHS Emissions Schedule'!AA$7/$U$47)/(1-$L37)+($T$48*$R37*'VT CHS Emissions Schedule'!AA$5/$U$48/(1-$K37))+($T$49*$R37*('VT CHS Emissions Schedule'!AA$35+$O37)/$U$49))-($Q37*'VT CHS Emissions Schedule'!AA$5)/(1-$K37)))),0)</f>
        <v>1702040.8760019776</v>
      </c>
      <c r="CC37" s="64">
        <f>IF(CC$15&lt;2025+$T37,(IF($B37="Natural gas",($P37*BC37)/(1-$I37)-($Q37*'VT CHS Emissions Schedule'!AB$5)/(1-$K37),IF(OR($B37="Propane",$B37="Oil"),($P37*BC37)-($Q37*'VT CHS Emissions Schedule'!AB$5)/(1-$K37),(($T$45*$R37*('VT CHS Emissions Schedule'!AB$8+$N37)/$U$45)+($T$46*$R37*('VT CHS Emissions Schedule'!AB$9+$M37)/$U$46)+($T$47*$R37*'VT CHS Emissions Schedule'!AB$7/$U$47)/(1-$L37)+($T$48*$R37*'VT CHS Emissions Schedule'!AB$5/$U$48/(1-$K37))+($T$49*$R37*('VT CHS Emissions Schedule'!AB$35+$O37)/$U$49))-($Q37*'VT CHS Emissions Schedule'!AB$5)/(1-$K37)))),0)</f>
        <v>1701560.7115790823</v>
      </c>
      <c r="CD37" s="64">
        <f>IF(CD$15&lt;2025+$T37,(IF($B37="Natural gas",($P37*BD37)/(1-$I37)-($Q37*'VT CHS Emissions Schedule'!AC$5)/(1-$K37),IF(OR($B37="Propane",$B37="Oil"),($P37*BD37)-($Q37*'VT CHS Emissions Schedule'!AC$5)/(1-$K37),(($T$45*$R37*('VT CHS Emissions Schedule'!AC$8+$N37)/$U$45)+($T$46*$R37*('VT CHS Emissions Schedule'!AC$9+$M37)/$U$46)+($T$47*$R37*'VT CHS Emissions Schedule'!AC$7/$U$47)/(1-$L37)+($T$48*$R37*'VT CHS Emissions Schedule'!AC$5/$U$48/(1-$K37))+($T$49*$R37*('VT CHS Emissions Schedule'!AC$35+$O37)/$U$49))-($Q37*'VT CHS Emissions Schedule'!AC$5)/(1-$K37)))),0)</f>
        <v>0</v>
      </c>
      <c r="CE37" s="64">
        <f>IF(CE$15&lt;2025+$T37,BE37+($S37*'VT CHS Emissions Schedule'!D$5)/(1-$K37),0)</f>
        <v>1508686.3791290687</v>
      </c>
      <c r="CF37" s="64">
        <f>IF(CF$15&lt;2025+$T37,BF37+($S37*'VT CHS Emissions Schedule'!E$5)/(1-$K37),0)</f>
        <v>1523526.0508538883</v>
      </c>
      <c r="CG37" s="64">
        <f>IF(CG$15&lt;2025+$T37,BG37+($S37*'VT CHS Emissions Schedule'!F$5)/(1-$K37),0)</f>
        <v>1543885.2376349038</v>
      </c>
      <c r="CH37" s="64">
        <f>IF(CH$15&lt;2025+$T37,BH37+($S37*'VT CHS Emissions Schedule'!G$5)/(1-$K37),0)</f>
        <v>1564244.4244159197</v>
      </c>
      <c r="CI37" s="64">
        <f>IF(CI$15&lt;2025+$T37,BI37+($S37*'VT CHS Emissions Schedule'!H$5)/(1-$K37),0)</f>
        <v>1584390.8798094681</v>
      </c>
      <c r="CJ37" s="64">
        <f>IF(CJ$15&lt;2025+$T37,BJ37+($S37*'VT CHS Emissions Schedule'!I$5)/(1-$K37),0)</f>
        <v>1604750.0665904838</v>
      </c>
      <c r="CK37" s="64">
        <f>IF(CK$15&lt;2025+$T37,BK37+($S37*'VT CHS Emissions Schedule'!J$5)/(1-$K37),0)</f>
        <v>1625109.2533714992</v>
      </c>
      <c r="CL37" s="64">
        <f>IF(CL$15&lt;2025+$T37,BL37+($S37*'VT CHS Emissions Schedule'!K$5)/(1-$K37),0)</f>
        <v>1645468.440152515</v>
      </c>
      <c r="CM37" s="64">
        <f>IF(CM$15&lt;2025+$T37,BM37+($S37*'VT CHS Emissions Schedule'!L$5)/(1-$K37),0)</f>
        <v>1665827.6269335304</v>
      </c>
      <c r="CN37" s="64">
        <f>IF(CN$15&lt;2025+$T37,BN37+($S37*'VT CHS Emissions Schedule'!M$5)/(1-$K37),0)</f>
        <v>1677188.4196567179</v>
      </c>
      <c r="CO37" s="64">
        <f>IF(CO$15&lt;2025+$T37,BO37+($S37*'VT CHS Emissions Schedule'!N$5)/(1-$K37),0)</f>
        <v>1697547.6064377336</v>
      </c>
      <c r="CP37" s="64">
        <f>IF(CP$15&lt;2025+$T37,BP37+($S37*'VT CHS Emissions Schedule'!O$5)/(1-$K37),0)</f>
        <v>1697547.6064377336</v>
      </c>
      <c r="CQ37" s="64">
        <f>IF(CQ$15&lt;2025+$T37,BQ37+($S37*'VT CHS Emissions Schedule'!P$5)/(1-$K37),0)</f>
        <v>1697547.6064377336</v>
      </c>
      <c r="CR37" s="64">
        <f>IF(CR$15&lt;2025+$T37,BR37+($S37*'VT CHS Emissions Schedule'!Q$5)/(1-$K37),0)</f>
        <v>1697547.6064377336</v>
      </c>
      <c r="CS37" s="64">
        <f>IF(CS$15&lt;2025+$T37,BS37+($S37*'VT CHS Emissions Schedule'!R$5)/(1-$K37),0)</f>
        <v>1695981.776472379</v>
      </c>
      <c r="CT37" s="64">
        <f>IF(CT$15&lt;2025+$T37,BT37+($S37*'VT CHS Emissions Schedule'!S$5)/(1-$K37),0)</f>
        <v>1695981.776472379</v>
      </c>
      <c r="CU37" s="64">
        <f>IF(CU$15&lt;2025+$T37,BU37+($S37*'VT CHS Emissions Schedule'!T$5)/(1-$K37),0)</f>
        <v>1695981.776472379</v>
      </c>
      <c r="CV37" s="64">
        <f>IF(CV$15&lt;2025+$T37,BV37+($S37*'VT CHS Emissions Schedule'!U$5)/(1-$K37),0)</f>
        <v>1695981.776472379</v>
      </c>
      <c r="CW37" s="64">
        <f>IF(CW$15&lt;2025+$T37,BW37+($S37*'VT CHS Emissions Schedule'!V$5)/(1-$K37),0)</f>
        <v>1695981.776472379</v>
      </c>
      <c r="CX37" s="64">
        <f>IF(CX$15&lt;2025+$T37,BX37+($S37*'VT CHS Emissions Schedule'!W$5)/(1-$K37),0)</f>
        <v>1695512.6439060543</v>
      </c>
      <c r="CY37" s="64">
        <f>IF(CY$15&lt;2025+$T37,BY37+($S37*'VT CHS Emissions Schedule'!X$5)/(1-$K37),0)</f>
        <v>1695512.6439060543</v>
      </c>
      <c r="CZ37" s="64">
        <f>IF(CZ$15&lt;2025+$T37,BZ37+($S37*'VT CHS Emissions Schedule'!Y$5)/(1-$K37),0)</f>
        <v>1695512.6439060543</v>
      </c>
      <c r="DA37" s="64">
        <f>IF(DA$15&lt;2025+$T37,CA37+($S37*'VT CHS Emissions Schedule'!Z$5)/(1-$K37),0)</f>
        <v>1695512.6439060543</v>
      </c>
      <c r="DB37" s="64">
        <f>IF(DB$15&lt;2025+$T37,CB37+($S37*'VT CHS Emissions Schedule'!AA$5)/(1-$K37),0)</f>
        <v>1695512.6439060543</v>
      </c>
      <c r="DC37" s="64">
        <f>IF(DC$15&lt;2025+$T37,CC37+($S37*'VT CHS Emissions Schedule'!AB$5)/(1-$K37),0)</f>
        <v>1695032.479483159</v>
      </c>
      <c r="DD37" s="64">
        <f>IF(DD$15&lt;2025+$T37,CD37+($S37*'VT CHS Emissions Schedule'!AC$5)/(1-$K37),0)</f>
        <v>0</v>
      </c>
    </row>
    <row r="38" spans="1:108" ht="15.75" x14ac:dyDescent="0.25">
      <c r="A38" s="504"/>
      <c r="B38" s="112" t="s">
        <v>10</v>
      </c>
      <c r="C38" s="64">
        <f t="shared" si="5"/>
        <v>51788124.535294242</v>
      </c>
      <c r="D38" s="64">
        <f t="shared" si="6"/>
        <v>51542968.080373876</v>
      </c>
      <c r="E38" s="223">
        <f t="shared" si="1"/>
        <v>51.788124535294244</v>
      </c>
      <c r="F38" s="111">
        <f t="shared" si="2"/>
        <v>1916074.8492329884</v>
      </c>
      <c r="G38" s="64">
        <f>IF($B38="Natural gas",($P38*AE38)/(1-$I38)-($Q38*'VT CHS Emissions Schedule'!D$5)/(1-$K38),IF(OR($B38="Propane",$B38="Oil"),($P38*AE38)-($Q38*'VT CHS Emissions Schedule'!D$5)/(1-$K38),(($T$45*$R38*('VT CHS Emissions Schedule'!D$8+$N38)/$U$45)+($T$46*$R38*('VT CHS Emissions Schedule'!D$9+$M38)/$U$46)+($T$47*$R38*'VT CHS Emissions Schedule'!D$7/$U$47)/(1-$L38)+($T$48*$R38*'VT CHS Emissions Schedule'!D$5/$U$48/(1-$K38))+($T$49*$R38*('VT CHS Emissions Schedule'!D$35+$N38)/$U$49))-($Q38*'VT CHS Emissions Schedule'!D$5)/(1-$K38)))</f>
        <v>1937503.199969331</v>
      </c>
      <c r="H38" s="64">
        <f>($S38*'VT CHS Emissions Schedule'!D$5)/(1-$K38)</f>
        <v>-21428.350736342538</v>
      </c>
      <c r="I38" s="66">
        <f>_xlfn.XLOOKUP(B38,Lookups!$A$3:$A$15,Lookups!$E$3:$E$15)</f>
        <v>0</v>
      </c>
      <c r="J38" s="65">
        <f>_xlfn.XLOOKUP(B38,Lookups!$A$3:$A$15,Lookups!$D$3:$D$15)</f>
        <v>0.21490000000000001</v>
      </c>
      <c r="K38" s="66">
        <f>Lookups!$E$6</f>
        <v>0.04</v>
      </c>
      <c r="L38" s="66">
        <f>Lookups!$E$5</f>
        <v>1.4E-2</v>
      </c>
      <c r="M38" s="65">
        <f>Lookups!$D$4</f>
        <v>0.32764300000000002</v>
      </c>
      <c r="N38" s="65">
        <f>Lookups!$D$3</f>
        <v>0.21490000000000001</v>
      </c>
      <c r="O38" s="65">
        <f>Lookups!$D$8</f>
        <v>1.3776766038113153</v>
      </c>
      <c r="P38" s="64">
        <f t="shared" si="20"/>
        <v>26397.925925925923</v>
      </c>
      <c r="Q38" s="64">
        <f t="shared" si="3"/>
        <v>6897.5225806451608</v>
      </c>
      <c r="R38" s="64">
        <f t="shared" si="8"/>
        <v>21382.32</v>
      </c>
      <c r="S38" s="64">
        <f t="shared" si="4"/>
        <v>-544.66559999999993</v>
      </c>
      <c r="T38" s="68">
        <v>25</v>
      </c>
      <c r="U38" s="64">
        <v>12000</v>
      </c>
      <c r="V38" s="64">
        <v>1681</v>
      </c>
      <c r="W38" s="71">
        <f t="shared" si="21"/>
        <v>3.1</v>
      </c>
      <c r="X38" s="72">
        <f t="shared" si="0"/>
        <v>0.81</v>
      </c>
      <c r="Y38" s="64">
        <v>12000</v>
      </c>
      <c r="Z38" s="72">
        <f t="shared" si="22"/>
        <v>15</v>
      </c>
      <c r="AA38" s="64">
        <v>591</v>
      </c>
      <c r="AB38" s="80">
        <v>0.68</v>
      </c>
      <c r="AC38" s="74">
        <v>3.5999999999999999E-3</v>
      </c>
      <c r="AD38" s="75">
        <v>1.06E-3</v>
      </c>
      <c r="AE38" s="67">
        <f>IF(AE$15&lt;2025+$T38,$J38+_xlfn.XLOOKUP(_xlfn.XLOOKUP($B38,Lookups!$A$3:$A$17,Lookups!$B$3:$B$17),'VT CHS Emissions Schedule'!$A:$A,'VT CHS Emissions Schedule'!D:D),0)</f>
        <v>83.675778824907852</v>
      </c>
      <c r="AF38" s="67">
        <f>IF(AF$15&lt;2025+$T38,$J38+_xlfn.XLOOKUP(_xlfn.XLOOKUP($B38,Lookups!$A$3:$A$17,Lookups!$B$3:$B$17),'VT CHS Emissions Schedule'!$A:$A,'VT CHS Emissions Schedule'!E:E),0)</f>
        <v>83.675778824907852</v>
      </c>
      <c r="AG38" s="67">
        <f>IF(AG$15&lt;2025+$T38,$J38+_xlfn.XLOOKUP(_xlfn.XLOOKUP($B38,Lookups!$A$3:$A$17,Lookups!$B$3:$B$17),'VT CHS Emissions Schedule'!$A:$A,'VT CHS Emissions Schedule'!F:F),0)</f>
        <v>83.675778824907852</v>
      </c>
      <c r="AH38" s="67">
        <f>IF(AH$15&lt;2025+$T38,$J38+_xlfn.XLOOKUP(_xlfn.XLOOKUP($B38,Lookups!$A$3:$A$17,Lookups!$B$3:$B$17),'VT CHS Emissions Schedule'!$A:$A,'VT CHS Emissions Schedule'!G:G),0)</f>
        <v>83.675778824907852</v>
      </c>
      <c r="AI38" s="67">
        <f>IF(AI$15&lt;2025+$T38,$J38+_xlfn.XLOOKUP(_xlfn.XLOOKUP($B38,Lookups!$A$3:$A$17,Lookups!$B$3:$B$17),'VT CHS Emissions Schedule'!$A:$A,'VT CHS Emissions Schedule'!H:H),0)</f>
        <v>83.675778824907852</v>
      </c>
      <c r="AJ38" s="67">
        <f>IF(AJ$15&lt;2025+$T38,$J38+_xlfn.XLOOKUP(_xlfn.XLOOKUP($B38,Lookups!$A$3:$A$17,Lookups!$B$3:$B$17),'VT CHS Emissions Schedule'!$A:$A,'VT CHS Emissions Schedule'!I:I),0)</f>
        <v>83.140679593152342</v>
      </c>
      <c r="AK38" s="67">
        <f>IF(AK$15&lt;2025+$T38,$J38+_xlfn.XLOOKUP(_xlfn.XLOOKUP($B38,Lookups!$A$3:$A$17,Lookups!$B$3:$B$17),'VT CHS Emissions Schedule'!$A:$A,'VT CHS Emissions Schedule'!J:J),0)</f>
        <v>83.140679593152342</v>
      </c>
      <c r="AL38" s="67">
        <f>IF(AL$15&lt;2025+$T38,$J38+_xlfn.XLOOKUP(_xlfn.XLOOKUP($B38,Lookups!$A$3:$A$17,Lookups!$B$3:$B$17),'VT CHS Emissions Schedule'!$A:$A,'VT CHS Emissions Schedule'!K:K),0)</f>
        <v>83.140679593152342</v>
      </c>
      <c r="AM38" s="67">
        <f>IF(AM$15&lt;2025+$T38,$J38+_xlfn.XLOOKUP(_xlfn.XLOOKUP($B38,Lookups!$A$3:$A$17,Lookups!$B$3:$B$17),'VT CHS Emissions Schedule'!$A:$A,'VT CHS Emissions Schedule'!L:L),0)</f>
        <v>83.140679593152342</v>
      </c>
      <c r="AN38" s="67">
        <f>IF(AN$15&lt;2025+$T38,$J38+_xlfn.XLOOKUP(_xlfn.XLOOKUP($B38,Lookups!$A$3:$A$17,Lookups!$B$3:$B$17),'VT CHS Emissions Schedule'!$A:$A,'VT CHS Emissions Schedule'!M:M),0)</f>
        <v>83.140679593152342</v>
      </c>
      <c r="AO38" s="67">
        <f>IF(AO$15&lt;2025+$T38,$J38+_xlfn.XLOOKUP(_xlfn.XLOOKUP($B38,Lookups!$A$3:$A$17,Lookups!$B$3:$B$17),'VT CHS Emissions Schedule'!$A:$A,'VT CHS Emissions Schedule'!N:N),0)</f>
        <v>83.051577010969226</v>
      </c>
      <c r="AP38" s="67">
        <f>IF(AP$15&lt;2025+$T38,$J38+_xlfn.XLOOKUP(_xlfn.XLOOKUP($B38,Lookups!$A$3:$A$17,Lookups!$B$3:$B$17),'VT CHS Emissions Schedule'!$A:$A,'VT CHS Emissions Schedule'!O:O),0)</f>
        <v>83.051577010969226</v>
      </c>
      <c r="AQ38" s="67">
        <f>IF(AQ$15&lt;2025+$T38,$J38+_xlfn.XLOOKUP(_xlfn.XLOOKUP($B38,Lookups!$A$3:$A$17,Lookups!$B$3:$B$17),'VT CHS Emissions Schedule'!$A:$A,'VT CHS Emissions Schedule'!P:P),0)</f>
        <v>83.051577010969226</v>
      </c>
      <c r="AR38" s="67">
        <f>IF(AR$15&lt;2025+$T38,$J38+_xlfn.XLOOKUP(_xlfn.XLOOKUP($B38,Lookups!$A$3:$A$17,Lookups!$B$3:$B$17),'VT CHS Emissions Schedule'!$A:$A,'VT CHS Emissions Schedule'!Q:Q),0)</f>
        <v>83.051577010969226</v>
      </c>
      <c r="AS38" s="67">
        <f>IF(AS$15&lt;2025+$T38,$J38+_xlfn.XLOOKUP(_xlfn.XLOOKUP($B38,Lookups!$A$3:$A$17,Lookups!$B$3:$B$17),'VT CHS Emissions Schedule'!$A:$A,'VT CHS Emissions Schedule'!R:R),0)</f>
        <v>83.051577010969226</v>
      </c>
      <c r="AT38" s="67">
        <f>IF(AT$15&lt;2025+$T38,$J38+_xlfn.XLOOKUP(_xlfn.XLOOKUP($B38,Lookups!$A$3:$A$17,Lookups!$B$3:$B$17),'VT CHS Emissions Schedule'!$A:$A,'VT CHS Emissions Schedule'!S:S),0)</f>
        <v>83.023630912136326</v>
      </c>
      <c r="AU38" s="67">
        <f>IF(AU$15&lt;2025+$T38,$J38+_xlfn.XLOOKUP(_xlfn.XLOOKUP($B38,Lookups!$A$3:$A$17,Lookups!$B$3:$B$17),'VT CHS Emissions Schedule'!$A:$A,'VT CHS Emissions Schedule'!T:T),0)</f>
        <v>83.023630912136326</v>
      </c>
      <c r="AV38" s="67">
        <f>IF(AV$15&lt;2025+$T38,$J38+_xlfn.XLOOKUP(_xlfn.XLOOKUP($B38,Lookups!$A$3:$A$17,Lookups!$B$3:$B$17),'VT CHS Emissions Schedule'!$A:$A,'VT CHS Emissions Schedule'!U:U),0)</f>
        <v>83.023630912136326</v>
      </c>
      <c r="AW38" s="67">
        <f>IF(AW$15&lt;2025+$T38,$J38+_xlfn.XLOOKUP(_xlfn.XLOOKUP($B38,Lookups!$A$3:$A$17,Lookups!$B$3:$B$17),'VT CHS Emissions Schedule'!$A:$A,'VT CHS Emissions Schedule'!V:V),0)</f>
        <v>83.023630912136326</v>
      </c>
      <c r="AX38" s="67">
        <f>IF(AX$15&lt;2025+$T38,$J38+_xlfn.XLOOKUP(_xlfn.XLOOKUP($B38,Lookups!$A$3:$A$17,Lookups!$B$3:$B$17),'VT CHS Emissions Schedule'!$A:$A,'VT CHS Emissions Schedule'!W:W),0)</f>
        <v>83.023630912136326</v>
      </c>
      <c r="AY38" s="67">
        <f>IF(AY$15&lt;2025+$T38,$J38+_xlfn.XLOOKUP(_xlfn.XLOOKUP($B38,Lookups!$A$3:$A$17,Lookups!$B$3:$B$17),'VT CHS Emissions Schedule'!$A:$A,'VT CHS Emissions Schedule'!X:X),0)</f>
        <v>82.995027648620876</v>
      </c>
      <c r="AZ38" s="67">
        <f>IF(AZ$15&lt;2025+$T38,$J38+_xlfn.XLOOKUP(_xlfn.XLOOKUP($B38,Lookups!$A$3:$A$17,Lookups!$B$3:$B$17),'VT CHS Emissions Schedule'!$A:$A,'VT CHS Emissions Schedule'!Y:Y),0)</f>
        <v>82.995027648620876</v>
      </c>
      <c r="BA38" s="67">
        <f>IF(BA$15&lt;2025+$T38,$J38+_xlfn.XLOOKUP(_xlfn.XLOOKUP($B38,Lookups!$A$3:$A$17,Lookups!$B$3:$B$17),'VT CHS Emissions Schedule'!$A:$A,'VT CHS Emissions Schedule'!Z:Z),0)</f>
        <v>82.995027648620876</v>
      </c>
      <c r="BB38" s="67">
        <f>IF(BB$15&lt;2025+$T38,$J38+_xlfn.XLOOKUP(_xlfn.XLOOKUP($B38,Lookups!$A$3:$A$17,Lookups!$B$3:$B$17),'VT CHS Emissions Schedule'!$A:$A,'VT CHS Emissions Schedule'!AA:AA),0)</f>
        <v>82.995027648620876</v>
      </c>
      <c r="BC38" s="67">
        <f>IF(BC$15&lt;2025+$T38,$J38+_xlfn.XLOOKUP(_xlfn.XLOOKUP($B38,Lookups!$A$3:$A$17,Lookups!$B$3:$B$17),'VT CHS Emissions Schedule'!$A:$A,'VT CHS Emissions Schedule'!AB:AB),0)</f>
        <v>82.995027648620876</v>
      </c>
      <c r="BD38" s="67">
        <f>IF(BD$15&lt;2025+$T38,$J38+_xlfn.XLOOKUP(_xlfn.XLOOKUP($B38,Lookups!$A$3:$A$17,Lookups!$B$3:$B$17),'VT CHS Emissions Schedule'!$A:$A,'VT CHS Emissions Schedule'!AC:AC),0)</f>
        <v>0</v>
      </c>
      <c r="BE38" s="64">
        <f>IF(BE$15&lt;2025+$T38,(IF($B38="Natural gas",($P38*AE38)/(1-$I38)-($Q38*'VT CHS Emissions Schedule'!D$5)/(1-$K38),IF(OR($B38="Propane",$B38="Oil"),($P38*AE38)-($Q38*'VT CHS Emissions Schedule'!D$5)/(1-$K38),(($T$45*$R38*('VT CHS Emissions Schedule'!D$8+$N38)/$U$45)+($T$46*$R38*('VT CHS Emissions Schedule'!D$9+$M38)/$U$46)+($T$47*$R38*'VT CHS Emissions Schedule'!D$7/$U$47)/(1-$L38)+($T$48*$R38*'VT CHS Emissions Schedule'!D$5/$U$48/(1-$K38))+($T$49*$R38*('VT CHS Emissions Schedule'!D$35+$O38)/$U$49))-($Q38*'VT CHS Emissions Schedule'!D$5)/(1-$K38)))),0)</f>
        <v>1937503.199969331</v>
      </c>
      <c r="BF38" s="64">
        <f>IF(BF$15&lt;2025+$T38,(IF($B38="Natural gas",($P38*AF38)/(1-$I38)-($Q38*'VT CHS Emissions Schedule'!E$5)/(1-$K38),IF(OR($B38="Propane",$B38="Oil"),($P38*AF38)-($Q38*'VT CHS Emissions Schedule'!E$5)/(1-$K38),(($T$45*$R38*('VT CHS Emissions Schedule'!E$8+$N38)/$U$45)+($T$46*$R38*('VT CHS Emissions Schedule'!E$9+$M38)/$U$46)+($T$47*$R38*'VT CHS Emissions Schedule'!E$7/$U$47)/(1-$L38)+($T$48*$R38*'VT CHS Emissions Schedule'!E$5/$U$48/(1-$K38))+($T$49*$R38*('VT CHS Emissions Schedule'!E$35+$O38)/$U$49))-($Q38*'VT CHS Emissions Schedule'!E$5)/(1-$K38)))),0)</f>
        <v>1956372.3748863048</v>
      </c>
      <c r="BG38" s="64">
        <f>IF(BG$15&lt;2025+$T38,(IF($B38="Natural gas",($P38*AG38)/(1-$I38)-($Q38*'VT CHS Emissions Schedule'!F$5)/(1-$K38),IF(OR($B38="Propane",$B38="Oil"),($P38*AG38)-($Q38*'VT CHS Emissions Schedule'!F$5)/(1-$K38),(($T$45*$R38*('VT CHS Emissions Schedule'!F$8+$N38)/$U$45)+($T$46*$R38*('VT CHS Emissions Schedule'!F$9+$M38)/$U$46)+($T$47*$R38*'VT CHS Emissions Schedule'!F$7/$U$47)/(1-$L38)+($T$48*$R38*'VT CHS Emissions Schedule'!F$5/$U$48/(1-$K38))+($T$49*$R38*('VT CHS Emissions Schedule'!F$35+$O38)/$U$49))-($Q38*'VT CHS Emissions Schedule'!F$5)/(1-$K38)))),0)</f>
        <v>1975241.5498032784</v>
      </c>
      <c r="BH38" s="64">
        <f>IF(BH$15&lt;2025+$T38,(IF($B38="Natural gas",($P38*AH38)/(1-$I38)-($Q38*'VT CHS Emissions Schedule'!G$5)/(1-$K38),IF(OR($B38="Propane",$B38="Oil"),($P38*AH38)-($Q38*'VT CHS Emissions Schedule'!G$5)/(1-$K38),(($T$45*$R38*('VT CHS Emissions Schedule'!G$8+$N38)/$U$45)+($T$46*$R38*('VT CHS Emissions Schedule'!G$9+$M38)/$U$46)+($T$47*$R38*'VT CHS Emissions Schedule'!G$7/$U$47)/(1-$L38)+($T$48*$R38*'VT CHS Emissions Schedule'!G$5/$U$48/(1-$K38))+($T$49*$R38*('VT CHS Emissions Schedule'!G$35+$O38)/$U$49))-($Q38*'VT CHS Emissions Schedule'!G$5)/(1-$K38)))),0)</f>
        <v>1994110.7247202522</v>
      </c>
      <c r="BI38" s="64">
        <f>IF(BI$15&lt;2025+$T38,(IF($B38="Natural gas",($P38*AI38)/(1-$I38)-($Q38*'VT CHS Emissions Schedule'!H$5)/(1-$K38),IF(OR($B38="Propane",$B38="Oil"),($P38*AI38)-($Q38*'VT CHS Emissions Schedule'!H$5)/(1-$K38),(($T$45*$R38*('VT CHS Emissions Schedule'!H$8+$N38)/$U$45)+($T$46*$R38*('VT CHS Emissions Schedule'!H$9+$M38)/$U$46)+($T$47*$R38*'VT CHS Emissions Schedule'!H$7/$U$47)/(1-$L38)+($T$48*$R38*'VT CHS Emissions Schedule'!H$5/$U$48/(1-$K38))+($T$49*$R38*('VT CHS Emissions Schedule'!H$35+$O38)/$U$49))-($Q38*'VT CHS Emissions Schedule'!H$5)/(1-$K38)))),0)</f>
        <v>2012979.899637226</v>
      </c>
      <c r="BJ38" s="64">
        <f>IF(BJ$15&lt;2025+$T38,(IF($B38="Natural gas",($P38*AJ38)/(1-$I38)-($Q38*'VT CHS Emissions Schedule'!I$5)/(1-$K38),IF(OR($B38="Propane",$B38="Oil"),($P38*AJ38)-($Q38*'VT CHS Emissions Schedule'!I$5)/(1-$K38),(($T$45*$R38*('VT CHS Emissions Schedule'!I$8+$N38)/$U$45)+($T$46*$R38*('VT CHS Emissions Schedule'!I$9+$M38)/$U$46)+($T$47*$R38*'VT CHS Emissions Schedule'!I$7/$U$47)/(1-$L38)+($T$48*$R38*'VT CHS Emissions Schedule'!I$5/$U$48/(1-$K38))+($T$49*$R38*('VT CHS Emissions Schedule'!I$35+$O38)/$U$49))-($Q38*'VT CHS Emissions Schedule'!I$5)/(1-$K38)))),0)</f>
        <v>2017723.564671298</v>
      </c>
      <c r="BK38" s="64">
        <f>IF(BK$15&lt;2025+$T38,(IF($B38="Natural gas",($P38*AK38)/(1-$I38)-($Q38*'VT CHS Emissions Schedule'!J$5)/(1-$K38),IF(OR($B38="Propane",$B38="Oil"),($P38*AK38)-($Q38*'VT CHS Emissions Schedule'!J$5)/(1-$K38),(($T$45*$R38*('VT CHS Emissions Schedule'!J$8+$N38)/$U$45)+($T$46*$R38*('VT CHS Emissions Schedule'!J$9+$M38)/$U$46)+($T$47*$R38*'VT CHS Emissions Schedule'!J$7/$U$47)/(1-$L38)+($T$48*$R38*'VT CHS Emissions Schedule'!J$5/$U$48/(1-$K38))+($T$49*$R38*('VT CHS Emissions Schedule'!J$35+$O38)/$U$49))-($Q38*'VT CHS Emissions Schedule'!J$5)/(1-$K38)))),0)</f>
        <v>2036592.7395882716</v>
      </c>
      <c r="BL38" s="64">
        <f>IF(BL$15&lt;2025+$T38,(IF($B38="Natural gas",($P38*AL38)/(1-$I38)-($Q38*'VT CHS Emissions Schedule'!K$5)/(1-$K38),IF(OR($B38="Propane",$B38="Oil"),($P38*AL38)-($Q38*'VT CHS Emissions Schedule'!K$5)/(1-$K38),(($T$45*$R38*('VT CHS Emissions Schedule'!K$8+$N38)/$U$45)+($T$46*$R38*('VT CHS Emissions Schedule'!K$9+$M38)/$U$46)+($T$47*$R38*'VT CHS Emissions Schedule'!K$7/$U$47)/(1-$L38)+($T$48*$R38*'VT CHS Emissions Schedule'!K$5/$U$48/(1-$K38))+($T$49*$R38*('VT CHS Emissions Schedule'!K$35+$O38)/$U$49))-($Q38*'VT CHS Emissions Schedule'!K$5)/(1-$K38)))),0)</f>
        <v>2055461.9145052454</v>
      </c>
      <c r="BM38" s="64">
        <f>IF(BM$15&lt;2025+$T38,(IF($B38="Natural gas",($P38*AM38)/(1-$I38)-($Q38*'VT CHS Emissions Schedule'!L$5)/(1-$K38),IF(OR($B38="Propane",$B38="Oil"),($P38*AM38)-($Q38*'VT CHS Emissions Schedule'!L$5)/(1-$K38),(($T$45*$R38*('VT CHS Emissions Schedule'!L$8+$N38)/$U$45)+($T$46*$R38*('VT CHS Emissions Schedule'!L$9+$M38)/$U$46)+($T$47*$R38*'VT CHS Emissions Schedule'!L$7/$U$47)/(1-$L38)+($T$48*$R38*'VT CHS Emissions Schedule'!L$5/$U$48/(1-$K38))+($T$49*$R38*('VT CHS Emissions Schedule'!L$35+$O38)/$U$49))-($Q38*'VT CHS Emissions Schedule'!L$5)/(1-$K38)))),0)</f>
        <v>2074331.089422219</v>
      </c>
      <c r="BN38" s="64">
        <f>IF(BN$15&lt;2025+$T38,(IF($B38="Natural gas",($P38*AN38)/(1-$I38)-($Q38*'VT CHS Emissions Schedule'!M$5)/(1-$K38),IF(OR($B38="Propane",$B38="Oil"),($P38*AN38)-($Q38*'VT CHS Emissions Schedule'!M$5)/(1-$K38),(($T$45*$R38*('VT CHS Emissions Schedule'!M$8+$N38)/$U$45)+($T$46*$R38*('VT CHS Emissions Schedule'!M$9+$M38)/$U$46)+($T$47*$R38*'VT CHS Emissions Schedule'!M$7/$U$47)/(1-$L38)+($T$48*$R38*'VT CHS Emissions Schedule'!M$5/$U$48/(1-$K38))+($T$49*$R38*('VT CHS Emissions Schedule'!M$35+$O38)/$U$49))-($Q38*'VT CHS Emissions Schedule'!M$5)/(1-$K38)))),0)</f>
        <v>2093200.2643391928</v>
      </c>
      <c r="BO38" s="64">
        <f>IF(BO$15&lt;2025+$T38,(IF($B38="Natural gas",($P38*AO38)/(1-$I38)-($Q38*'VT CHS Emissions Schedule'!N$5)/(1-$K38),IF(OR($B38="Propane",$B38="Oil"),($P38*AO38)-($Q38*'VT CHS Emissions Schedule'!N$5)/(1-$K38),(($T$45*$R38*('VT CHS Emissions Schedule'!N$8+$N38)/$U$45)+($T$46*$R38*('VT CHS Emissions Schedule'!N$9+$M38)/$U$46)+($T$47*$R38*'VT CHS Emissions Schedule'!N$7/$U$47)/(1-$L38)+($T$48*$R38*'VT CHS Emissions Schedule'!N$5/$U$48/(1-$K38))+($T$49*$R38*('VT CHS Emissions Schedule'!N$35+$O38)/$U$49))-($Q38*'VT CHS Emissions Schedule'!N$5)/(1-$K38)))),0)</f>
        <v>2109717.315891888</v>
      </c>
      <c r="BP38" s="64">
        <f>IF(BP$15&lt;2025+$T38,(IF($B38="Natural gas",($P38*AP38)/(1-$I38)-($Q38*'VT CHS Emissions Schedule'!O$5)/(1-$K38),IF(OR($B38="Propane",$B38="Oil"),($P38*AP38)-($Q38*'VT CHS Emissions Schedule'!O$5)/(1-$K38),(($T$45*$R38*('VT CHS Emissions Schedule'!O$8+$N38)/$U$45)+($T$46*$R38*('VT CHS Emissions Schedule'!O$9+$M38)/$U$46)+($T$47*$R38*'VT CHS Emissions Schedule'!O$7/$U$47)/(1-$L38)+($T$48*$R38*'VT CHS Emissions Schedule'!O$5/$U$48/(1-$K38))+($T$49*$R38*('VT CHS Emissions Schedule'!O$35+$O38)/$U$49))-($Q38*'VT CHS Emissions Schedule'!O$5)/(1-$K38)))),0)</f>
        <v>2109717.315891888</v>
      </c>
      <c r="BQ38" s="64">
        <f>IF(BQ$15&lt;2025+$T38,(IF($B38="Natural gas",($P38*AQ38)/(1-$I38)-($Q38*'VT CHS Emissions Schedule'!P$5)/(1-$K38),IF(OR($B38="Propane",$B38="Oil"),($P38*AQ38)-($Q38*'VT CHS Emissions Schedule'!P$5)/(1-$K38),(($T$45*$R38*('VT CHS Emissions Schedule'!P$8+$N38)/$U$45)+($T$46*$R38*('VT CHS Emissions Schedule'!P$9+$M38)/$U$46)+($T$47*$R38*'VT CHS Emissions Schedule'!P$7/$U$47)/(1-$L38)+($T$48*$R38*'VT CHS Emissions Schedule'!P$5/$U$48/(1-$K38))+($T$49*$R38*('VT CHS Emissions Schedule'!P$35+$O38)/$U$49))-($Q38*'VT CHS Emissions Schedule'!P$5)/(1-$K38)))),0)</f>
        <v>2109717.315891888</v>
      </c>
      <c r="BR38" s="64">
        <f>IF(BR$15&lt;2025+$T38,(IF($B38="Natural gas",($P38*AR38)/(1-$I38)-($Q38*'VT CHS Emissions Schedule'!Q$5)/(1-$K38),IF(OR($B38="Propane",$B38="Oil"),($P38*AR38)-($Q38*'VT CHS Emissions Schedule'!Q$5)/(1-$K38),(($T$45*$R38*('VT CHS Emissions Schedule'!Q$8+$N38)/$U$45)+($T$46*$R38*('VT CHS Emissions Schedule'!Q$9+$M38)/$U$46)+($T$47*$R38*'VT CHS Emissions Schedule'!Q$7/$U$47)/(1-$L38)+($T$48*$R38*'VT CHS Emissions Schedule'!Q$5/$U$48/(1-$K38))+($T$49*$R38*('VT CHS Emissions Schedule'!Q$35+$O38)/$U$49))-($Q38*'VT CHS Emissions Schedule'!Q$5)/(1-$K38)))),0)</f>
        <v>2109717.315891888</v>
      </c>
      <c r="BS38" s="64">
        <f>IF(BS$15&lt;2025+$T38,(IF($B38="Natural gas",($P38*AS38)/(1-$I38)-($Q38*'VT CHS Emissions Schedule'!R$5)/(1-$K38),IF(OR($B38="Propane",$B38="Oil"),($P38*AS38)-($Q38*'VT CHS Emissions Schedule'!R$5)/(1-$K38),(($T$45*$R38*('VT CHS Emissions Schedule'!R$8+$N38)/$U$45)+($T$46*$R38*('VT CHS Emissions Schedule'!R$9+$M38)/$U$46)+($T$47*$R38*'VT CHS Emissions Schedule'!R$7/$U$47)/(1-$L38)+($T$48*$R38*'VT CHS Emissions Schedule'!R$5/$U$48/(1-$K38))+($T$49*$R38*('VT CHS Emissions Schedule'!R$35+$O38)/$U$49))-($Q38*'VT CHS Emissions Schedule'!R$5)/(1-$K38)))),0)</f>
        <v>2109717.315891888</v>
      </c>
      <c r="BT38" s="64">
        <f>IF(BT$15&lt;2025+$T38,(IF($B38="Natural gas",($P38*AT38)/(1-$I38)-($Q38*'VT CHS Emissions Schedule'!S$5)/(1-$K38),IF(OR($B38="Propane",$B38="Oil"),($P38*AT38)-($Q38*'VT CHS Emissions Schedule'!S$5)/(1-$K38),(($T$45*$R38*('VT CHS Emissions Schedule'!S$8+$N38)/$U$45)+($T$46*$R38*('VT CHS Emissions Schedule'!S$9+$M38)/$U$46)+($T$47*$R38*'VT CHS Emissions Schedule'!S$7/$U$47)/(1-$L38)+($T$48*$R38*'VT CHS Emissions Schedule'!S$5/$U$48/(1-$K38))+($T$49*$R38*('VT CHS Emissions Schedule'!S$35+$O38)/$U$49))-($Q38*'VT CHS Emissions Schedule'!S$5)/(1-$K38)))),0)</f>
        <v>2108979.5968449786</v>
      </c>
      <c r="BU38" s="64">
        <f>IF(BU$15&lt;2025+$T38,(IF($B38="Natural gas",($P38*AU38)/(1-$I38)-($Q38*'VT CHS Emissions Schedule'!T$5)/(1-$K38),IF(OR($B38="Propane",$B38="Oil"),($P38*AU38)-($Q38*'VT CHS Emissions Schedule'!T$5)/(1-$K38),(($T$45*$R38*('VT CHS Emissions Schedule'!T$8+$N38)/$U$45)+($T$46*$R38*('VT CHS Emissions Schedule'!T$9+$M38)/$U$46)+($T$47*$R38*'VT CHS Emissions Schedule'!T$7/$U$47)/(1-$L38)+($T$48*$R38*'VT CHS Emissions Schedule'!T$5/$U$48/(1-$K38))+($T$49*$R38*('VT CHS Emissions Schedule'!T$35+$O38)/$U$49))-($Q38*'VT CHS Emissions Schedule'!T$5)/(1-$K38)))),0)</f>
        <v>2108979.5968449786</v>
      </c>
      <c r="BV38" s="64">
        <f>IF(BV$15&lt;2025+$T38,(IF($B38="Natural gas",($P38*AV38)/(1-$I38)-($Q38*'VT CHS Emissions Schedule'!U$5)/(1-$K38),IF(OR($B38="Propane",$B38="Oil"),($P38*AV38)-($Q38*'VT CHS Emissions Schedule'!U$5)/(1-$K38),(($T$45*$R38*('VT CHS Emissions Schedule'!U$8+$N38)/$U$45)+($T$46*$R38*('VT CHS Emissions Schedule'!U$9+$M38)/$U$46)+($T$47*$R38*'VT CHS Emissions Schedule'!U$7/$U$47)/(1-$L38)+($T$48*$R38*'VT CHS Emissions Schedule'!U$5/$U$48/(1-$K38))+($T$49*$R38*('VT CHS Emissions Schedule'!U$35+$O38)/$U$49))-($Q38*'VT CHS Emissions Schedule'!U$5)/(1-$K38)))),0)</f>
        <v>2108979.5968449786</v>
      </c>
      <c r="BW38" s="64">
        <f>IF(BW$15&lt;2025+$T38,(IF($B38="Natural gas",($P38*AW38)/(1-$I38)-($Q38*'VT CHS Emissions Schedule'!V$5)/(1-$K38),IF(OR($B38="Propane",$B38="Oil"),($P38*AW38)-($Q38*'VT CHS Emissions Schedule'!V$5)/(1-$K38),(($T$45*$R38*('VT CHS Emissions Schedule'!V$8+$N38)/$U$45)+($T$46*$R38*('VT CHS Emissions Schedule'!V$9+$M38)/$U$46)+($T$47*$R38*'VT CHS Emissions Schedule'!V$7/$U$47)/(1-$L38)+($T$48*$R38*'VT CHS Emissions Schedule'!V$5/$U$48/(1-$K38))+($T$49*$R38*('VT CHS Emissions Schedule'!V$35+$O38)/$U$49))-($Q38*'VT CHS Emissions Schedule'!V$5)/(1-$K38)))),0)</f>
        <v>2108979.5968449786</v>
      </c>
      <c r="BX38" s="64">
        <f>IF(BX$15&lt;2025+$T38,(IF($B38="Natural gas",($P38*AX38)/(1-$I38)-($Q38*'VT CHS Emissions Schedule'!W$5)/(1-$K38),IF(OR($B38="Propane",$B38="Oil"),($P38*AX38)-($Q38*'VT CHS Emissions Schedule'!W$5)/(1-$K38),(($T$45*$R38*('VT CHS Emissions Schedule'!W$8+$N38)/$U$45)+($T$46*$R38*('VT CHS Emissions Schedule'!W$9+$M38)/$U$46)+($T$47*$R38*'VT CHS Emissions Schedule'!W$7/$U$47)/(1-$L38)+($T$48*$R38*'VT CHS Emissions Schedule'!W$5/$U$48/(1-$K38))+($T$49*$R38*('VT CHS Emissions Schedule'!W$35+$O38)/$U$49))-($Q38*'VT CHS Emissions Schedule'!W$5)/(1-$K38)))),0)</f>
        <v>2108979.5968449786</v>
      </c>
      <c r="BY38" s="64">
        <f>IF(BY$15&lt;2025+$T38,(IF($B38="Natural gas",($P38*AY38)/(1-$I38)-($Q38*'VT CHS Emissions Schedule'!X$5)/(1-$K38),IF(OR($B38="Propane",$B38="Oil"),($P38*AY38)-($Q38*'VT CHS Emissions Schedule'!X$5)/(1-$K38),(($T$45*$R38*('VT CHS Emissions Schedule'!X$8+$N38)/$U$45)+($T$46*$R38*('VT CHS Emissions Schedule'!X$9+$M38)/$U$46)+($T$47*$R38*'VT CHS Emissions Schedule'!X$7/$U$47)/(1-$L38)+($T$48*$R38*'VT CHS Emissions Schedule'!X$5/$U$48/(1-$K38))+($T$49*$R38*('VT CHS Emissions Schedule'!X$35+$O38)/$U$49))-($Q38*'VT CHS Emissions Schedule'!X$5)/(1-$K38)))),0)</f>
        <v>2108224.5300134579</v>
      </c>
      <c r="BZ38" s="64">
        <f>IF(BZ$15&lt;2025+$T38,(IF($B38="Natural gas",($P38*AZ38)/(1-$I38)-($Q38*'VT CHS Emissions Schedule'!Y$5)/(1-$K38),IF(OR($B38="Propane",$B38="Oil"),($P38*AZ38)-($Q38*'VT CHS Emissions Schedule'!Y$5)/(1-$K38),(($T$45*$R38*('VT CHS Emissions Schedule'!Y$8+$N38)/$U$45)+($T$46*$R38*('VT CHS Emissions Schedule'!Y$9+$M38)/$U$46)+($T$47*$R38*'VT CHS Emissions Schedule'!Y$7/$U$47)/(1-$L38)+($T$48*$R38*'VT CHS Emissions Schedule'!Y$5/$U$48/(1-$K38))+($T$49*$R38*('VT CHS Emissions Schedule'!Y$35+$O38)/$U$49))-($Q38*'VT CHS Emissions Schedule'!Y$5)/(1-$K38)))),0)</f>
        <v>2108224.5300134579</v>
      </c>
      <c r="CA38" s="64">
        <f>IF(CA$15&lt;2025+$T38,(IF($B38="Natural gas",($P38*BA38)/(1-$I38)-($Q38*'VT CHS Emissions Schedule'!Z$5)/(1-$K38),IF(OR($B38="Propane",$B38="Oil"),($P38*BA38)-($Q38*'VT CHS Emissions Schedule'!Z$5)/(1-$K38),(($T$45*$R38*('VT CHS Emissions Schedule'!Z$8+$N38)/$U$45)+($T$46*$R38*('VT CHS Emissions Schedule'!Z$9+$M38)/$U$46)+($T$47*$R38*'VT CHS Emissions Schedule'!Z$7/$U$47)/(1-$L38)+($T$48*$R38*'VT CHS Emissions Schedule'!Z$5/$U$48/(1-$K38))+($T$49*$R38*('VT CHS Emissions Schedule'!Z$35+$O38)/$U$49))-($Q38*'VT CHS Emissions Schedule'!Z$5)/(1-$K38)))),0)</f>
        <v>2108224.5300134579</v>
      </c>
      <c r="CB38" s="64">
        <f>IF(CB$15&lt;2025+$T38,(IF($B38="Natural gas",($P38*BB38)/(1-$I38)-($Q38*'VT CHS Emissions Schedule'!AA$5)/(1-$K38),IF(OR($B38="Propane",$B38="Oil"),($P38*BB38)-($Q38*'VT CHS Emissions Schedule'!AA$5)/(1-$K38),(($T$45*$R38*('VT CHS Emissions Schedule'!AA$8+$N38)/$U$45)+($T$46*$R38*('VT CHS Emissions Schedule'!AA$9+$M38)/$U$46)+($T$47*$R38*'VT CHS Emissions Schedule'!AA$7/$U$47)/(1-$L38)+($T$48*$R38*'VT CHS Emissions Schedule'!AA$5/$U$48/(1-$K38))+($T$49*$R38*('VT CHS Emissions Schedule'!AA$35+$O38)/$U$49))-($Q38*'VT CHS Emissions Schedule'!AA$5)/(1-$K38)))),0)</f>
        <v>2108224.5300134579</v>
      </c>
      <c r="CC38" s="64">
        <f>IF(CC$15&lt;2025+$T38,(IF($B38="Natural gas",($P38*BC38)/(1-$I38)-($Q38*'VT CHS Emissions Schedule'!AB$5)/(1-$K38),IF(OR($B38="Propane",$B38="Oil"),($P38*BC38)-($Q38*'VT CHS Emissions Schedule'!AB$5)/(1-$K38),(($T$45*$R38*('VT CHS Emissions Schedule'!AB$8+$N38)/$U$45)+($T$46*$R38*('VT CHS Emissions Schedule'!AB$9+$M38)/$U$46)+($T$47*$R38*'VT CHS Emissions Schedule'!AB$7/$U$47)/(1-$L38)+($T$48*$R38*'VT CHS Emissions Schedule'!AB$5/$U$48/(1-$K38))+($T$49*$R38*('VT CHS Emissions Schedule'!AB$35+$O38)/$U$49))-($Q38*'VT CHS Emissions Schedule'!AB$5)/(1-$K38)))),0)</f>
        <v>2108224.5300134579</v>
      </c>
      <c r="CD38" s="64">
        <f>IF(CD$15&lt;2025+$T38,(IF($B38="Natural gas",($P38*BD38)/(1-$I38)-($Q38*'VT CHS Emissions Schedule'!AC$5)/(1-$K38),IF(OR($B38="Propane",$B38="Oil"),($P38*BD38)-($Q38*'VT CHS Emissions Schedule'!AC$5)/(1-$K38),(($T$45*$R38*('VT CHS Emissions Schedule'!AC$8+$N38)/$U$45)+($T$46*$R38*('VT CHS Emissions Schedule'!AC$9+$M38)/$U$46)+($T$47*$R38*'VT CHS Emissions Schedule'!AC$7/$U$47)/(1-$L38)+($T$48*$R38*'VT CHS Emissions Schedule'!AC$5/$U$48/(1-$K38))+($T$49*$R38*('VT CHS Emissions Schedule'!AC$35+$O38)/$U$49))-($Q38*'VT CHS Emissions Schedule'!AC$5)/(1-$K38)))),0)</f>
        <v>0</v>
      </c>
      <c r="CE38" s="64">
        <f>IF(CE$15&lt;2025+$T38,BE38+($S38*'VT CHS Emissions Schedule'!D$5)/(1-$K38),0)</f>
        <v>1916074.8492329884</v>
      </c>
      <c r="CF38" s="64">
        <f>IF(CF$15&lt;2025+$T38,BF38+($S38*'VT CHS Emissions Schedule'!E$5)/(1-$K38),0)</f>
        <v>1936434.0360140041</v>
      </c>
      <c r="CG38" s="64">
        <f>IF(CG$15&lt;2025+$T38,BG38+($S38*'VT CHS Emissions Schedule'!F$5)/(1-$K38),0)</f>
        <v>1956793.2227950196</v>
      </c>
      <c r="CH38" s="64">
        <f>IF(CH$15&lt;2025+$T38,BH38+($S38*'VT CHS Emissions Schedule'!G$5)/(1-$K38),0)</f>
        <v>1977152.4095760356</v>
      </c>
      <c r="CI38" s="64">
        <f>IF(CI$15&lt;2025+$T38,BI38+($S38*'VT CHS Emissions Schedule'!H$5)/(1-$K38),0)</f>
        <v>1997511.5963570513</v>
      </c>
      <c r="CJ38" s="64">
        <f>IF(CJ$15&lt;2025+$T38,BJ38+($S38*'VT CHS Emissions Schedule'!I$5)/(1-$K38),0)</f>
        <v>2003745.2732551652</v>
      </c>
      <c r="CK38" s="64">
        <f>IF(CK$15&lt;2025+$T38,BK38+($S38*'VT CHS Emissions Schedule'!J$5)/(1-$K38),0)</f>
        <v>2024104.4600361807</v>
      </c>
      <c r="CL38" s="64">
        <f>IF(CL$15&lt;2025+$T38,BL38+($S38*'VT CHS Emissions Schedule'!K$5)/(1-$K38),0)</f>
        <v>2044463.6468171964</v>
      </c>
      <c r="CM38" s="64">
        <f>IF(CM$15&lt;2025+$T38,BM38+($S38*'VT CHS Emissions Schedule'!L$5)/(1-$K38),0)</f>
        <v>2064822.8335982119</v>
      </c>
      <c r="CN38" s="64">
        <f>IF(CN$15&lt;2025+$T38,BN38+($S38*'VT CHS Emissions Schedule'!M$5)/(1-$K38),0)</f>
        <v>2085182.0203792276</v>
      </c>
      <c r="CO38" s="64">
        <f>IF(CO$15&lt;2025+$T38,BO38+($S38*'VT CHS Emissions Schedule'!N$5)/(1-$K38),0)</f>
        <v>2103189.0837959647</v>
      </c>
      <c r="CP38" s="64">
        <f>IF(CP$15&lt;2025+$T38,BP38+($S38*'VT CHS Emissions Schedule'!O$5)/(1-$K38),0)</f>
        <v>2103189.0837959647</v>
      </c>
      <c r="CQ38" s="64">
        <f>IF(CQ$15&lt;2025+$T38,BQ38+($S38*'VT CHS Emissions Schedule'!P$5)/(1-$K38),0)</f>
        <v>2103189.0837959647</v>
      </c>
      <c r="CR38" s="64">
        <f>IF(CR$15&lt;2025+$T38,BR38+($S38*'VT CHS Emissions Schedule'!Q$5)/(1-$K38),0)</f>
        <v>2103189.0837959647</v>
      </c>
      <c r="CS38" s="64">
        <f>IF(CS$15&lt;2025+$T38,BS38+($S38*'VT CHS Emissions Schedule'!R$5)/(1-$K38),0)</f>
        <v>2103189.0837959647</v>
      </c>
      <c r="CT38" s="64">
        <f>IF(CT$15&lt;2025+$T38,BT38+($S38*'VT CHS Emissions Schedule'!S$5)/(1-$K38),0)</f>
        <v>2102451.3647490554</v>
      </c>
      <c r="CU38" s="64">
        <f>IF(CU$15&lt;2025+$T38,BU38+($S38*'VT CHS Emissions Schedule'!T$5)/(1-$K38),0)</f>
        <v>2102451.3647490554</v>
      </c>
      <c r="CV38" s="64">
        <f>IF(CV$15&lt;2025+$T38,BV38+($S38*'VT CHS Emissions Schedule'!U$5)/(1-$K38),0)</f>
        <v>2102451.3647490554</v>
      </c>
      <c r="CW38" s="64">
        <f>IF(CW$15&lt;2025+$T38,BW38+($S38*'VT CHS Emissions Schedule'!V$5)/(1-$K38),0)</f>
        <v>2102451.3647490554</v>
      </c>
      <c r="CX38" s="64">
        <f>IF(CX$15&lt;2025+$T38,BX38+($S38*'VT CHS Emissions Schedule'!W$5)/(1-$K38),0)</f>
        <v>2102451.3647490554</v>
      </c>
      <c r="CY38" s="64">
        <f>IF(CY$15&lt;2025+$T38,BY38+($S38*'VT CHS Emissions Schedule'!X$5)/(1-$K38),0)</f>
        <v>2101696.2979175346</v>
      </c>
      <c r="CZ38" s="64">
        <f>IF(CZ$15&lt;2025+$T38,BZ38+($S38*'VT CHS Emissions Schedule'!Y$5)/(1-$K38),0)</f>
        <v>2101696.2979175346</v>
      </c>
      <c r="DA38" s="64">
        <f>IF(DA$15&lt;2025+$T38,CA38+($S38*'VT CHS Emissions Schedule'!Z$5)/(1-$K38),0)</f>
        <v>2101696.2979175346</v>
      </c>
      <c r="DB38" s="64">
        <f>IF(DB$15&lt;2025+$T38,CB38+($S38*'VT CHS Emissions Schedule'!AA$5)/(1-$K38),0)</f>
        <v>2101696.2979175346</v>
      </c>
      <c r="DC38" s="64">
        <f>IF(DC$15&lt;2025+$T38,CC38+($S38*'VT CHS Emissions Schedule'!AB$5)/(1-$K38),0)</f>
        <v>2101696.2979175346</v>
      </c>
      <c r="DD38" s="64">
        <f>IF(DD$15&lt;2025+$T38,CD38+($S38*'VT CHS Emissions Schedule'!AC$5)/(1-$K38),0)</f>
        <v>0</v>
      </c>
    </row>
    <row r="39" spans="1:108" ht="32.25" thickBot="1" x14ac:dyDescent="0.3">
      <c r="A39" s="505"/>
      <c r="B39" s="195" t="s">
        <v>164</v>
      </c>
      <c r="C39" s="196">
        <f t="shared" si="5"/>
        <v>27832296.396399517</v>
      </c>
      <c r="D39" s="196">
        <f t="shared" si="6"/>
        <v>27587139.941479132</v>
      </c>
      <c r="E39" s="224">
        <f t="shared" si="1"/>
        <v>27.832296396399517</v>
      </c>
      <c r="F39" s="111">
        <f t="shared" si="2"/>
        <v>991347.88313031232</v>
      </c>
      <c r="G39" s="64">
        <f>IF($B39="Natural gas",($P39*AE39)/(1-$I39)-($Q39*'VT CHS Emissions Schedule'!D$5)/(1-$K39),IF(OR($B39="Propane",$B39="Oil"),($P39*AE39)-($Q39*'VT CHS Emissions Schedule'!D$5)/(1-$K39),(($T$45*$R39*('VT CHS Emissions Schedule'!D$8+$N39)/$U$45)+($T$46*$R39*('VT CHS Emissions Schedule'!D$9+$M39)/$U$46)+($T$47*$R39*'VT CHS Emissions Schedule'!D$7/$U$47)/(1-$L39)+($T$48*$R39*'VT CHS Emissions Schedule'!D$5/$U$48/(1-$K39))+($T$49*$R39*('VT CHS Emissions Schedule'!D$35+$N39)/$U$49))-($Q39*'VT CHS Emissions Schedule'!D$5)/(1-$K39)))</f>
        <v>1012776.2338666548</v>
      </c>
      <c r="H39" s="64">
        <f>($S39*'VT CHS Emissions Schedule'!D$5)/(1-$K39)</f>
        <v>-21428.350736342538</v>
      </c>
      <c r="I39" s="66">
        <f>_xlfn.XLOOKUP(B39,Lookups!$A$3:$A$15,Lookups!$E$3:$E$15)</f>
        <v>0</v>
      </c>
      <c r="J39" s="65">
        <f>_xlfn.XLOOKUP(B39,Lookups!$A$3:$A$15,Lookups!$D$3:$D$15)</f>
        <v>0</v>
      </c>
      <c r="K39" s="66">
        <f>Lookups!$E$6</f>
        <v>0.04</v>
      </c>
      <c r="L39" s="66">
        <f>Lookups!$E$5</f>
        <v>1.4E-2</v>
      </c>
      <c r="M39" s="65">
        <f>Lookups!$D$4</f>
        <v>0.32764300000000002</v>
      </c>
      <c r="N39" s="65">
        <f>Lookups!$D$3</f>
        <v>0.21490000000000001</v>
      </c>
      <c r="O39" s="65">
        <f>Lookups!$D$8</f>
        <v>1.3776766038113153</v>
      </c>
      <c r="P39" s="64" t="s">
        <v>246</v>
      </c>
      <c r="Q39" s="64">
        <f t="shared" si="3"/>
        <v>6897.5225806451608</v>
      </c>
      <c r="R39" s="64">
        <f t="shared" si="8"/>
        <v>21382.32</v>
      </c>
      <c r="S39" s="64">
        <f t="shared" si="4"/>
        <v>-544.66559999999993</v>
      </c>
      <c r="T39" s="68">
        <v>25</v>
      </c>
      <c r="U39" s="64">
        <v>12000</v>
      </c>
      <c r="V39" s="64">
        <v>1681</v>
      </c>
      <c r="W39" s="71">
        <f t="shared" si="21"/>
        <v>3.1</v>
      </c>
      <c r="X39" s="72" t="str">
        <f t="shared" si="0"/>
        <v>blended</v>
      </c>
      <c r="Y39" s="64">
        <v>12000</v>
      </c>
      <c r="Z39" s="72">
        <f>$U$63</f>
        <v>15</v>
      </c>
      <c r="AA39" s="64">
        <v>591</v>
      </c>
      <c r="AB39" s="80">
        <v>0.68</v>
      </c>
      <c r="AC39" s="74">
        <v>3.5999999999999999E-3</v>
      </c>
      <c r="AD39" s="75">
        <v>1.06E-3</v>
      </c>
      <c r="AE39" s="67" t="s">
        <v>246</v>
      </c>
      <c r="AF39" s="67" t="s">
        <v>246</v>
      </c>
      <c r="AG39" s="67" t="s">
        <v>246</v>
      </c>
      <c r="AH39" s="67" t="s">
        <v>246</v>
      </c>
      <c r="AI39" s="67" t="s">
        <v>246</v>
      </c>
      <c r="AJ39" s="67" t="s">
        <v>246</v>
      </c>
      <c r="AK39" s="67" t="s">
        <v>246</v>
      </c>
      <c r="AL39" s="67" t="s">
        <v>246</v>
      </c>
      <c r="AM39" s="67" t="s">
        <v>246</v>
      </c>
      <c r="AN39" s="67" t="s">
        <v>246</v>
      </c>
      <c r="AO39" s="67" t="s">
        <v>246</v>
      </c>
      <c r="AP39" s="67" t="s">
        <v>246</v>
      </c>
      <c r="AQ39" s="67" t="s">
        <v>246</v>
      </c>
      <c r="AR39" s="67" t="s">
        <v>246</v>
      </c>
      <c r="AS39" s="67" t="s">
        <v>246</v>
      </c>
      <c r="AT39" s="67" t="s">
        <v>246</v>
      </c>
      <c r="AU39" s="67" t="s">
        <v>246</v>
      </c>
      <c r="AV39" s="67" t="s">
        <v>246</v>
      </c>
      <c r="AW39" s="67" t="s">
        <v>246</v>
      </c>
      <c r="AX39" s="67" t="s">
        <v>246</v>
      </c>
      <c r="AY39" s="67" t="s">
        <v>246</v>
      </c>
      <c r="AZ39" s="67" t="s">
        <v>246</v>
      </c>
      <c r="BA39" s="67" t="s">
        <v>246</v>
      </c>
      <c r="BB39" s="67" t="s">
        <v>246</v>
      </c>
      <c r="BC39" s="67" t="s">
        <v>246</v>
      </c>
      <c r="BD39" s="67" t="s">
        <v>246</v>
      </c>
      <c r="BE39" s="64">
        <f>IF(BE$15&lt;2025+$T39,(IF($B39="Natural gas",($P39*AE39)/(1-$I39)-($Q39*'VT CHS Emissions Schedule'!D$5)/(1-$K39),IF(OR($B39="Propane",$B39="Oil"),($P39*AE39)-($Q39*'VT CHS Emissions Schedule'!D$5)/(1-$K39),(($T$45*$R39*('VT CHS Emissions Schedule'!D$8+$N39)/$U$45)+($T$46*$R39*('VT CHS Emissions Schedule'!D$9+$M39)/$U$46)+($T$47*$R39*'VT CHS Emissions Schedule'!D$7/$U$47)/(1-$L39)+($T$48*$R39*'VT CHS Emissions Schedule'!D$5/$U$48/(1-$K39))+($T$49*$R39*('VT CHS Emissions Schedule'!D$35+$O39)/$U$49))-($Q39*'VT CHS Emissions Schedule'!D$5)/(1-$K39)))),0)</f>
        <v>1013107.7386857376</v>
      </c>
      <c r="BF39" s="64">
        <f>IF(BF$15&lt;2025+$T39,(IF($B39="Natural gas",($P39*AF39)/(1-$I39)-($Q39*'VT CHS Emissions Schedule'!E$5)/(1-$K39),IF(OR($B39="Propane",$B39="Oil"),($P39*AF39)-($Q39*'VT CHS Emissions Schedule'!E$5)/(1-$K39),(($T$45*$R39*('VT CHS Emissions Schedule'!E$8+$N39)/$U$45)+($T$46*$R39*('VT CHS Emissions Schedule'!E$9+$M39)/$U$46)+($T$47*$R39*'VT CHS Emissions Schedule'!E$7/$U$47)/(1-$L39)+($T$48*$R39*'VT CHS Emissions Schedule'!E$5/$U$48/(1-$K39))+($T$49*$R39*('VT CHS Emissions Schedule'!E$35+$O39)/$U$49))-($Q39*'VT CHS Emissions Schedule'!E$5)/(1-$K39)))),0)</f>
        <v>1025102.1651817523</v>
      </c>
      <c r="BG39" s="64">
        <f>IF(BG$15&lt;2025+$T39,(IF($B39="Natural gas",($P39*AG39)/(1-$I39)-($Q39*'VT CHS Emissions Schedule'!F$5)/(1-$K39),IF(OR($B39="Propane",$B39="Oil"),($P39*AG39)-($Q39*'VT CHS Emissions Schedule'!F$5)/(1-$K39),(($T$45*$R39*('VT CHS Emissions Schedule'!F$8+$N39)/$U$45)+($T$46*$R39*('VT CHS Emissions Schedule'!F$9+$M39)/$U$46)+($T$47*$R39*'VT CHS Emissions Schedule'!F$7/$U$47)/(1-$L39)+($T$48*$R39*'VT CHS Emissions Schedule'!F$5/$U$48/(1-$K39))+($T$49*$R39*('VT CHS Emissions Schedule'!F$35+$O39)/$U$49))-($Q39*'VT CHS Emissions Schedule'!F$5)/(1-$K39)))),0)</f>
        <v>1038697.2510440637</v>
      </c>
      <c r="BH39" s="64">
        <f>IF(BH$15&lt;2025+$T39,(IF($B39="Natural gas",($P39*AH39)/(1-$I39)-($Q39*'VT CHS Emissions Schedule'!G$5)/(1-$K39),IF(OR($B39="Propane",$B39="Oil"),($P39*AH39)-($Q39*'VT CHS Emissions Schedule'!G$5)/(1-$K39),(($T$45*$R39*('VT CHS Emissions Schedule'!G$8+$N39)/$U$45)+($T$46*$R39*('VT CHS Emissions Schedule'!G$9+$M39)/$U$46)+($T$47*$R39*'VT CHS Emissions Schedule'!G$7/$U$47)/(1-$L39)+($T$48*$R39*'VT CHS Emissions Schedule'!G$5/$U$48/(1-$K39))+($T$49*$R39*('VT CHS Emissions Schedule'!G$35+$O39)/$U$49))-($Q39*'VT CHS Emissions Schedule'!G$5)/(1-$K39)))),0)</f>
        <v>1052292.3369063751</v>
      </c>
      <c r="BI39" s="64">
        <f>IF(BI$15&lt;2025+$T39,(IF($B39="Natural gas",($P39*AI39)/(1-$I39)-($Q39*'VT CHS Emissions Schedule'!H$5)/(1-$K39),IF(OR($B39="Propane",$B39="Oil"),($P39*AI39)-($Q39*'VT CHS Emissions Schedule'!H$5)/(1-$K39),(($T$45*$R39*('VT CHS Emissions Schedule'!H$8+$N39)/$U$45)+($T$46*$R39*('VT CHS Emissions Schedule'!H$9+$M39)/$U$46)+($T$47*$R39*'VT CHS Emissions Schedule'!H$7/$U$47)/(1-$L39)+($T$48*$R39*'VT CHS Emissions Schedule'!H$5/$U$48/(1-$K39))+($T$49*$R39*('VT CHS Emissions Schedule'!H$35+$O39)/$U$49))-($Q39*'VT CHS Emissions Schedule'!H$5)/(1-$K39)))),0)</f>
        <v>1065825.730666321</v>
      </c>
      <c r="BJ39" s="64">
        <f>IF(BJ$15&lt;2025+$T39,(IF($B39="Natural gas",($P39*AJ39)/(1-$I39)-($Q39*'VT CHS Emissions Schedule'!I$5)/(1-$K39),IF(OR($B39="Propane",$B39="Oil"),($P39*AJ39)-($Q39*'VT CHS Emissions Schedule'!I$5)/(1-$K39),(($T$45*$R39*('VT CHS Emissions Schedule'!I$8+$N39)/$U$45)+($T$46*$R39*('VT CHS Emissions Schedule'!I$9+$M39)/$U$46)+($T$47*$R39*'VT CHS Emissions Schedule'!I$7/$U$47)/(1-$L39)+($T$48*$R39*'VT CHS Emissions Schedule'!I$5/$U$48/(1-$K39))+($T$49*$R39*('VT CHS Emissions Schedule'!I$35+$O39)/$U$49))-($Q39*'VT CHS Emissions Schedule'!I$5)/(1-$K39)))),0)</f>
        <v>1076897.1669867546</v>
      </c>
      <c r="BK39" s="64">
        <f>IF(BK$15&lt;2025+$T39,(IF($B39="Natural gas",($P39*AK39)/(1-$I39)-($Q39*'VT CHS Emissions Schedule'!J$5)/(1-$K39),IF(OR($B39="Propane",$B39="Oil"),($P39*AK39)-($Q39*'VT CHS Emissions Schedule'!J$5)/(1-$K39),(($T$45*$R39*('VT CHS Emissions Schedule'!J$8+$N39)/$U$45)+($T$46*$R39*('VT CHS Emissions Schedule'!J$9+$M39)/$U$46)+($T$47*$R39*'VT CHS Emissions Schedule'!J$7/$U$47)/(1-$L39)+($T$48*$R39*'VT CHS Emissions Schedule'!J$5/$U$48/(1-$K39))+($T$49*$R39*('VT CHS Emissions Schedule'!J$35+$O39)/$U$49))-($Q39*'VT CHS Emissions Schedule'!J$5)/(1-$K39)))),0)</f>
        <v>1090492.2528490662</v>
      </c>
      <c r="BL39" s="64">
        <f>IF(BL$15&lt;2025+$T39,(IF($B39="Natural gas",($P39*AL39)/(1-$I39)-($Q39*'VT CHS Emissions Schedule'!K$5)/(1-$K39),IF(OR($B39="Propane",$B39="Oil"),($P39*AL39)-($Q39*'VT CHS Emissions Schedule'!K$5)/(1-$K39),(($T$45*$R39*('VT CHS Emissions Schedule'!K$8+$N39)/$U$45)+($T$46*$R39*('VT CHS Emissions Schedule'!K$9+$M39)/$U$46)+($T$47*$R39*'VT CHS Emissions Schedule'!K$7/$U$47)/(1-$L39)+($T$48*$R39*'VT CHS Emissions Schedule'!K$5/$U$48/(1-$K39))+($T$49*$R39*('VT CHS Emissions Schedule'!K$35+$O39)/$U$49))-($Q39*'VT CHS Emissions Schedule'!K$5)/(1-$K39)))),0)</f>
        <v>1104087.3387113777</v>
      </c>
      <c r="BM39" s="64">
        <f>IF(BM$15&lt;2025+$T39,(IF($B39="Natural gas",($P39*AM39)/(1-$I39)-($Q39*'VT CHS Emissions Schedule'!L$5)/(1-$K39),IF(OR($B39="Propane",$B39="Oil"),($P39*AM39)-($Q39*'VT CHS Emissions Schedule'!L$5)/(1-$K39),(($T$45*$R39*('VT CHS Emissions Schedule'!L$8+$N39)/$U$45)+($T$46*$R39*('VT CHS Emissions Schedule'!L$9+$M39)/$U$46)+($T$47*$R39*'VT CHS Emissions Schedule'!L$7/$U$47)/(1-$L39)+($T$48*$R39*'VT CHS Emissions Schedule'!L$5/$U$48/(1-$K39))+($T$49*$R39*('VT CHS Emissions Schedule'!L$35+$O39)/$U$49))-($Q39*'VT CHS Emissions Schedule'!L$5)/(1-$K39)))),0)</f>
        <v>1117682.424573689</v>
      </c>
      <c r="BN39" s="64">
        <f>IF(BN$15&lt;2025+$T39,(IF($B39="Natural gas",($P39*AN39)/(1-$I39)-($Q39*'VT CHS Emissions Schedule'!M$5)/(1-$K39),IF(OR($B39="Propane",$B39="Oil"),($P39*AN39)-($Q39*'VT CHS Emissions Schedule'!M$5)/(1-$K39),(($T$45*$R39*('VT CHS Emissions Schedule'!M$8+$N39)/$U$45)+($T$46*$R39*('VT CHS Emissions Schedule'!M$9+$M39)/$U$46)+($T$47*$R39*'VT CHS Emissions Schedule'!M$7/$U$47)/(1-$L39)+($T$48*$R39*'VT CHS Emissions Schedule'!M$5/$U$48/(1-$K39))+($T$49*$R39*('VT CHS Emissions Schedule'!M$35+$O39)/$U$49))-($Q39*'VT CHS Emissions Schedule'!M$5)/(1-$K39)))),0)</f>
        <v>1128667.9761592301</v>
      </c>
      <c r="BO39" s="64">
        <f>IF(BO$15&lt;2025+$T39,(IF($B39="Natural gas",($P39*AO39)/(1-$I39)-($Q39*'VT CHS Emissions Schedule'!N$5)/(1-$K39),IF(OR($B39="Propane",$B39="Oil"),($P39*AO39)-($Q39*'VT CHS Emissions Schedule'!N$5)/(1-$K39),(($T$45*$R39*('VT CHS Emissions Schedule'!N$8+$N39)/$U$45)+($T$46*$R39*('VT CHS Emissions Schedule'!N$9+$M39)/$U$46)+($T$47*$R39*'VT CHS Emissions Schedule'!N$7/$U$47)/(1-$L39)+($T$48*$R39*'VT CHS Emissions Schedule'!N$5/$U$48/(1-$K39))+($T$49*$R39*('VT CHS Emissions Schedule'!N$35+$O39)/$U$49))-($Q39*'VT CHS Emissions Schedule'!N$5)/(1-$K39)))),0)</f>
        <v>1141825.0491500399</v>
      </c>
      <c r="BP39" s="64">
        <f>IF(BP$15&lt;2025+$T39,(IF($B39="Natural gas",($P39*AP39)/(1-$I39)-($Q39*'VT CHS Emissions Schedule'!O$5)/(1-$K39),IF(OR($B39="Propane",$B39="Oil"),($P39*AP39)-($Q39*'VT CHS Emissions Schedule'!O$5)/(1-$K39),(($T$45*$R39*('VT CHS Emissions Schedule'!O$8+$N39)/$U$45)+($T$46*$R39*('VT CHS Emissions Schedule'!O$9+$M39)/$U$46)+($T$47*$R39*'VT CHS Emissions Schedule'!O$7/$U$47)/(1-$L39)+($T$48*$R39*'VT CHS Emissions Schedule'!O$5/$U$48/(1-$K39))+($T$49*$R39*('VT CHS Emissions Schedule'!O$35+$O39)/$U$49))-($Q39*'VT CHS Emissions Schedule'!O$5)/(1-$K39)))),0)</f>
        <v>1141825.0491500399</v>
      </c>
      <c r="BQ39" s="64">
        <f>IF(BQ$15&lt;2025+$T39,(IF($B39="Natural gas",($P39*AQ39)/(1-$I39)-($Q39*'VT CHS Emissions Schedule'!P$5)/(1-$K39),IF(OR($B39="Propane",$B39="Oil"),($P39*AQ39)-($Q39*'VT CHS Emissions Schedule'!P$5)/(1-$K39),(($T$45*$R39*('VT CHS Emissions Schedule'!P$8+$N39)/$U$45)+($T$46*$R39*('VT CHS Emissions Schedule'!P$9+$M39)/$U$46)+($T$47*$R39*'VT CHS Emissions Schedule'!P$7/$U$47)/(1-$L39)+($T$48*$R39*'VT CHS Emissions Schedule'!P$5/$U$48/(1-$K39))+($T$49*$R39*('VT CHS Emissions Schedule'!P$35+$O39)/$U$49))-($Q39*'VT CHS Emissions Schedule'!P$5)/(1-$K39)))),0)</f>
        <v>1141825.0491500399</v>
      </c>
      <c r="BR39" s="64">
        <f>IF(BR$15&lt;2025+$T39,(IF($B39="Natural gas",($P39*AR39)/(1-$I39)-($Q39*'VT CHS Emissions Schedule'!Q$5)/(1-$K39),IF(OR($B39="Propane",$B39="Oil"),($P39*AR39)-($Q39*'VT CHS Emissions Schedule'!Q$5)/(1-$K39),(($T$45*$R39*('VT CHS Emissions Schedule'!Q$8+$N39)/$U$45)+($T$46*$R39*('VT CHS Emissions Schedule'!Q$9+$M39)/$U$46)+($T$47*$R39*'VT CHS Emissions Schedule'!Q$7/$U$47)/(1-$L39)+($T$48*$R39*'VT CHS Emissions Schedule'!Q$5/$U$48/(1-$K39))+($T$49*$R39*('VT CHS Emissions Schedule'!Q$35+$O39)/$U$49))-($Q39*'VT CHS Emissions Schedule'!Q$5)/(1-$K39)))),0)</f>
        <v>1141825.0491500399</v>
      </c>
      <c r="BS39" s="64">
        <f>IF(BS$15&lt;2025+$T39,(IF($B39="Natural gas",($P39*AS39)/(1-$I39)-($Q39*'VT CHS Emissions Schedule'!R$5)/(1-$K39),IF(OR($B39="Propane",$B39="Oil"),($P39*AS39)-($Q39*'VT CHS Emissions Schedule'!R$5)/(1-$K39),(($T$45*$R39*('VT CHS Emissions Schedule'!R$8+$N39)/$U$45)+($T$46*$R39*('VT CHS Emissions Schedule'!R$9+$M39)/$U$46)+($T$47*$R39*'VT CHS Emissions Schedule'!R$7/$U$47)/(1-$L39)+($T$48*$R39*'VT CHS Emissions Schedule'!R$5/$U$48/(1-$K39))+($T$49*$R39*('VT CHS Emissions Schedule'!R$35+$O39)/$U$49))-($Q39*'VT CHS Emissions Schedule'!R$5)/(1-$K39)))),0)</f>
        <v>1141370.9584600874</v>
      </c>
      <c r="BT39" s="64">
        <f>IF(BT$15&lt;2025+$T39,(IF($B39="Natural gas",($P39*AT39)/(1-$I39)-($Q39*'VT CHS Emissions Schedule'!S$5)/(1-$K39),IF(OR($B39="Propane",$B39="Oil"),($P39*AT39)-($Q39*'VT CHS Emissions Schedule'!S$5)/(1-$K39),(($T$45*$R39*('VT CHS Emissions Schedule'!S$8+$N39)/$U$45)+($T$46*$R39*('VT CHS Emissions Schedule'!S$9+$M39)/$U$46)+($T$47*$R39*'VT CHS Emissions Schedule'!S$7/$U$47)/(1-$L39)+($T$48*$R39*'VT CHS Emissions Schedule'!S$5/$U$48/(1-$K39))+($T$49*$R39*('VT CHS Emissions Schedule'!S$35+$O39)/$U$49))-($Q39*'VT CHS Emissions Schedule'!S$5)/(1-$K39)))),0)</f>
        <v>1141239.9065954459</v>
      </c>
      <c r="BU39" s="64">
        <f>IF(BU$15&lt;2025+$T39,(IF($B39="Natural gas",($P39*AU39)/(1-$I39)-($Q39*'VT CHS Emissions Schedule'!T$5)/(1-$K39),IF(OR($B39="Propane",$B39="Oil"),($P39*AU39)-($Q39*'VT CHS Emissions Schedule'!T$5)/(1-$K39),(($T$45*$R39*('VT CHS Emissions Schedule'!T$8+$N39)/$U$45)+($T$46*$R39*('VT CHS Emissions Schedule'!T$9+$M39)/$U$46)+($T$47*$R39*'VT CHS Emissions Schedule'!T$7/$U$47)/(1-$L39)+($T$48*$R39*'VT CHS Emissions Schedule'!T$5/$U$48/(1-$K39))+($T$49*$R39*('VT CHS Emissions Schedule'!T$35+$O39)/$U$49))-($Q39*'VT CHS Emissions Schedule'!T$5)/(1-$K39)))),0)</f>
        <v>1141239.9065954459</v>
      </c>
      <c r="BV39" s="64">
        <f>IF(BV$15&lt;2025+$T39,(IF($B39="Natural gas",($P39*AV39)/(1-$I39)-($Q39*'VT CHS Emissions Schedule'!U$5)/(1-$K39),IF(OR($B39="Propane",$B39="Oil"),($P39*AV39)-($Q39*'VT CHS Emissions Schedule'!U$5)/(1-$K39),(($T$45*$R39*('VT CHS Emissions Schedule'!U$8+$N39)/$U$45)+($T$46*$R39*('VT CHS Emissions Schedule'!U$9+$M39)/$U$46)+($T$47*$R39*'VT CHS Emissions Schedule'!U$7/$U$47)/(1-$L39)+($T$48*$R39*'VT CHS Emissions Schedule'!U$5/$U$48/(1-$K39))+($T$49*$R39*('VT CHS Emissions Schedule'!U$35+$O39)/$U$49))-($Q39*'VT CHS Emissions Schedule'!U$5)/(1-$K39)))),0)</f>
        <v>1141239.9065954459</v>
      </c>
      <c r="BW39" s="64">
        <f>IF(BW$15&lt;2025+$T39,(IF($B39="Natural gas",($P39*AW39)/(1-$I39)-($Q39*'VT CHS Emissions Schedule'!V$5)/(1-$K39),IF(OR($B39="Propane",$B39="Oil"),($P39*AW39)-($Q39*'VT CHS Emissions Schedule'!V$5)/(1-$K39),(($T$45*$R39*('VT CHS Emissions Schedule'!V$8+$N39)/$U$45)+($T$46*$R39*('VT CHS Emissions Schedule'!V$9+$M39)/$U$46)+($T$47*$R39*'VT CHS Emissions Schedule'!V$7/$U$47)/(1-$L39)+($T$48*$R39*'VT CHS Emissions Schedule'!V$5/$U$48/(1-$K39))+($T$49*$R39*('VT CHS Emissions Schedule'!V$35+$O39)/$U$49))-($Q39*'VT CHS Emissions Schedule'!V$5)/(1-$K39)))),0)</f>
        <v>1141239.9065954459</v>
      </c>
      <c r="BX39" s="64">
        <f>IF(BX$15&lt;2025+$T39,(IF($B39="Natural gas",($P39*AX39)/(1-$I39)-($Q39*'VT CHS Emissions Schedule'!W$5)/(1-$K39),IF(OR($B39="Propane",$B39="Oil"),($P39*AX39)-($Q39*'VT CHS Emissions Schedule'!W$5)/(1-$K39),(($T$45*$R39*('VT CHS Emissions Schedule'!W$8+$N39)/$U$45)+($T$46*$R39*('VT CHS Emissions Schedule'!W$9+$M39)/$U$46)+($T$47*$R39*'VT CHS Emissions Schedule'!W$7/$U$47)/(1-$L39)+($T$48*$R39*'VT CHS Emissions Schedule'!W$5/$U$48/(1-$K39))+($T$49*$R39*('VT CHS Emissions Schedule'!W$35+$O39)/$U$49))-($Q39*'VT CHS Emissions Schedule'!W$5)/(1-$K39)))),0)</f>
        <v>1141103.8581512119</v>
      </c>
      <c r="BY39" s="64">
        <f>IF(BY$15&lt;2025+$T39,(IF($B39="Natural gas",($P39*AY39)/(1-$I39)-($Q39*'VT CHS Emissions Schedule'!X$5)/(1-$K39),IF(OR($B39="Propane",$B39="Oil"),($P39*AY39)-($Q39*'VT CHS Emissions Schedule'!X$5)/(1-$K39),(($T$45*$R39*('VT CHS Emissions Schedule'!X$8+$N39)/$U$45)+($T$46*$R39*('VT CHS Emissions Schedule'!X$9+$M39)/$U$46)+($T$47*$R39*'VT CHS Emissions Schedule'!X$7/$U$47)/(1-$L39)+($T$48*$R39*'VT CHS Emissions Schedule'!X$5/$U$48/(1-$K39))+($T$49*$R39*('VT CHS Emissions Schedule'!X$35+$O39)/$U$49))-($Q39*'VT CHS Emissions Schedule'!X$5)/(1-$K39)))),0)</f>
        <v>1140969.7245449098</v>
      </c>
      <c r="BZ39" s="64">
        <f>IF(BZ$15&lt;2025+$T39,(IF($B39="Natural gas",($P39*AZ39)/(1-$I39)-($Q39*'VT CHS Emissions Schedule'!Y$5)/(1-$K39),IF(OR($B39="Propane",$B39="Oil"),($P39*AZ39)-($Q39*'VT CHS Emissions Schedule'!Y$5)/(1-$K39),(($T$45*$R39*('VT CHS Emissions Schedule'!Y$8+$N39)/$U$45)+($T$46*$R39*('VT CHS Emissions Schedule'!Y$9+$M39)/$U$46)+($T$47*$R39*'VT CHS Emissions Schedule'!Y$7/$U$47)/(1-$L39)+($T$48*$R39*'VT CHS Emissions Schedule'!Y$5/$U$48/(1-$K39))+($T$49*$R39*('VT CHS Emissions Schedule'!Y$35+$O39)/$U$49))-($Q39*'VT CHS Emissions Schedule'!Y$5)/(1-$K39)))),0)</f>
        <v>1140969.7245449098</v>
      </c>
      <c r="CA39" s="64">
        <f>IF(CA$15&lt;2025+$T39,(IF($B39="Natural gas",($P39*BA39)/(1-$I39)-($Q39*'VT CHS Emissions Schedule'!Z$5)/(1-$K39),IF(OR($B39="Propane",$B39="Oil"),($P39*BA39)-($Q39*'VT CHS Emissions Schedule'!Z$5)/(1-$K39),(($T$45*$R39*('VT CHS Emissions Schedule'!Z$8+$N39)/$U$45)+($T$46*$R39*('VT CHS Emissions Schedule'!Z$9+$M39)/$U$46)+($T$47*$R39*'VT CHS Emissions Schedule'!Z$7/$U$47)/(1-$L39)+($T$48*$R39*'VT CHS Emissions Schedule'!Z$5/$U$48/(1-$K39))+($T$49*$R39*('VT CHS Emissions Schedule'!Z$35+$O39)/$U$49))-($Q39*'VT CHS Emissions Schedule'!Z$5)/(1-$K39)))),0)</f>
        <v>1140969.7245449098</v>
      </c>
      <c r="CB39" s="64">
        <f>IF(CB$15&lt;2025+$T39,(IF($B39="Natural gas",($P39*BB39)/(1-$I39)-($Q39*'VT CHS Emissions Schedule'!AA$5)/(1-$K39),IF(OR($B39="Propane",$B39="Oil"),($P39*BB39)-($Q39*'VT CHS Emissions Schedule'!AA$5)/(1-$K39),(($T$45*$R39*('VT CHS Emissions Schedule'!AA$8+$N39)/$U$45)+($T$46*$R39*('VT CHS Emissions Schedule'!AA$9+$M39)/$U$46)+($T$47*$R39*'VT CHS Emissions Schedule'!AA$7/$U$47)/(1-$L39)+($T$48*$R39*'VT CHS Emissions Schedule'!AA$5/$U$48/(1-$K39))+($T$49*$R39*('VT CHS Emissions Schedule'!AA$35+$O39)/$U$49))-($Q39*'VT CHS Emissions Schedule'!AA$5)/(1-$K39)))),0)</f>
        <v>1140969.7245449098</v>
      </c>
      <c r="CC39" s="64">
        <f>IF(CC$15&lt;2025+$T39,(IF($B39="Natural gas",($P39*BC39)/(1-$I39)-($Q39*'VT CHS Emissions Schedule'!AB$5)/(1-$K39),IF(OR($B39="Propane",$B39="Oil"),($P39*BC39)-($Q39*'VT CHS Emissions Schedule'!AB$5)/(1-$K39),(($T$45*$R39*('VT CHS Emissions Schedule'!AB$8+$N39)/$U$45)+($T$46*$R39*('VT CHS Emissions Schedule'!AB$9+$M39)/$U$46)+($T$47*$R39*'VT CHS Emissions Schedule'!AB$7/$U$47)/(1-$L39)+($T$48*$R39*'VT CHS Emissions Schedule'!AB$5/$U$48/(1-$K39))+($T$49*$R39*('VT CHS Emissions Schedule'!AB$35+$O39)/$U$49))-($Q39*'VT CHS Emissions Schedule'!AB$5)/(1-$K39)))),0)</f>
        <v>1140830.4768622704</v>
      </c>
      <c r="CD39" s="64">
        <f>IF(CD$15&lt;2025+$T39,(IF($B39="Natural gas",($P39*BD39)/(1-$I39)-($Q39*'VT CHS Emissions Schedule'!AC$5)/(1-$K39),IF(OR($B39="Propane",$B39="Oil"),($P39*BD39)-($Q39*'VT CHS Emissions Schedule'!AC$5)/(1-$K39),(($T$45*$R39*('VT CHS Emissions Schedule'!AC$8+$N39)/$U$45)+($T$46*$R39*('VT CHS Emissions Schedule'!AC$9+$M39)/$U$46)+($T$47*$R39*'VT CHS Emissions Schedule'!AC$7/$U$47)/(1-$L39)+($T$48*$R39*'VT CHS Emissions Schedule'!AC$5/$U$48/(1-$K39))+($T$49*$R39*('VT CHS Emissions Schedule'!AC$35+$O39)/$U$49))-($Q39*'VT CHS Emissions Schedule'!AC$5)/(1-$K39)))),0)</f>
        <v>0</v>
      </c>
      <c r="CE39" s="64">
        <f>IF(CE$15&lt;2025+$T39,BE39+($S39*'VT CHS Emissions Schedule'!D$5)/(1-$K39),0)</f>
        <v>991679.38794939511</v>
      </c>
      <c r="CF39" s="64">
        <f>IF(CF$15&lt;2025+$T39,BF39+($S39*'VT CHS Emissions Schedule'!E$5)/(1-$K39),0)</f>
        <v>1005163.8263094517</v>
      </c>
      <c r="CG39" s="64">
        <f>IF(CG$15&lt;2025+$T39,BG39+($S39*'VT CHS Emissions Schedule'!F$5)/(1-$K39),0)</f>
        <v>1020248.924035805</v>
      </c>
      <c r="CH39" s="64">
        <f>IF(CH$15&lt;2025+$T39,BH39+($S39*'VT CHS Emissions Schedule'!G$5)/(1-$K39),0)</f>
        <v>1035334.0217621584</v>
      </c>
      <c r="CI39" s="64">
        <f>IF(CI$15&lt;2025+$T39,BI39+($S39*'VT CHS Emissions Schedule'!H$5)/(1-$K39),0)</f>
        <v>1050357.4273861463</v>
      </c>
      <c r="CJ39" s="64">
        <f>IF(CJ$15&lt;2025+$T39,BJ39+($S39*'VT CHS Emissions Schedule'!I$5)/(1-$K39),0)</f>
        <v>1062918.8755706218</v>
      </c>
      <c r="CK39" s="64">
        <f>IF(CK$15&lt;2025+$T39,BK39+($S39*'VT CHS Emissions Schedule'!J$5)/(1-$K39),0)</f>
        <v>1078003.9732969753</v>
      </c>
      <c r="CL39" s="64">
        <f>IF(CL$15&lt;2025+$T39,BL39+($S39*'VT CHS Emissions Schedule'!K$5)/(1-$K39),0)</f>
        <v>1093089.0710233287</v>
      </c>
      <c r="CM39" s="64">
        <f>IF(CM$15&lt;2025+$T39,BM39+($S39*'VT CHS Emissions Schedule'!L$5)/(1-$K39),0)</f>
        <v>1108174.1687496819</v>
      </c>
      <c r="CN39" s="64">
        <f>IF(CN$15&lt;2025+$T39,BN39+($S39*'VT CHS Emissions Schedule'!M$5)/(1-$K39),0)</f>
        <v>1120649.7321992649</v>
      </c>
      <c r="CO39" s="64">
        <f>IF(CO$15&lt;2025+$T39,BO39+($S39*'VT CHS Emissions Schedule'!N$5)/(1-$K39),0)</f>
        <v>1135296.8170541166</v>
      </c>
      <c r="CP39" s="64">
        <f>IF(CP$15&lt;2025+$T39,BP39+($S39*'VT CHS Emissions Schedule'!O$5)/(1-$K39),0)</f>
        <v>1135296.8170541166</v>
      </c>
      <c r="CQ39" s="64">
        <f>IF(CQ$15&lt;2025+$T39,BQ39+($S39*'VT CHS Emissions Schedule'!P$5)/(1-$K39),0)</f>
        <v>1135296.8170541166</v>
      </c>
      <c r="CR39" s="64">
        <f>IF(CR$15&lt;2025+$T39,BR39+($S39*'VT CHS Emissions Schedule'!Q$5)/(1-$K39),0)</f>
        <v>1135296.8170541166</v>
      </c>
      <c r="CS39" s="64">
        <f>IF(CS$15&lt;2025+$T39,BS39+($S39*'VT CHS Emissions Schedule'!R$5)/(1-$K39),0)</f>
        <v>1134842.7263641641</v>
      </c>
      <c r="CT39" s="64">
        <f>IF(CT$15&lt;2025+$T39,BT39+($S39*'VT CHS Emissions Schedule'!S$5)/(1-$K39),0)</f>
        <v>1134711.6744995227</v>
      </c>
      <c r="CU39" s="64">
        <f>IF(CU$15&lt;2025+$T39,BU39+($S39*'VT CHS Emissions Schedule'!T$5)/(1-$K39),0)</f>
        <v>1134711.6744995227</v>
      </c>
      <c r="CV39" s="64">
        <f>IF(CV$15&lt;2025+$T39,BV39+($S39*'VT CHS Emissions Schedule'!U$5)/(1-$K39),0)</f>
        <v>1134711.6744995227</v>
      </c>
      <c r="CW39" s="64">
        <f>IF(CW$15&lt;2025+$T39,BW39+($S39*'VT CHS Emissions Schedule'!V$5)/(1-$K39),0)</f>
        <v>1134711.6744995227</v>
      </c>
      <c r="CX39" s="64">
        <f>IF(CX$15&lt;2025+$T39,BX39+($S39*'VT CHS Emissions Schedule'!W$5)/(1-$K39),0)</f>
        <v>1134575.6260552886</v>
      </c>
      <c r="CY39" s="64">
        <f>IF(CY$15&lt;2025+$T39,BY39+($S39*'VT CHS Emissions Schedule'!X$5)/(1-$K39),0)</f>
        <v>1134441.4924489865</v>
      </c>
      <c r="CZ39" s="64">
        <f>IF(CZ$15&lt;2025+$T39,BZ39+($S39*'VT CHS Emissions Schedule'!Y$5)/(1-$K39),0)</f>
        <v>1134441.4924489865</v>
      </c>
      <c r="DA39" s="64">
        <f>IF(DA$15&lt;2025+$T39,CA39+($S39*'VT CHS Emissions Schedule'!Z$5)/(1-$K39),0)</f>
        <v>1134441.4924489865</v>
      </c>
      <c r="DB39" s="64">
        <f>IF(DB$15&lt;2025+$T39,CB39+($S39*'VT CHS Emissions Schedule'!AA$5)/(1-$K39),0)</f>
        <v>1134441.4924489865</v>
      </c>
      <c r="DC39" s="64">
        <f>IF(DC$15&lt;2025+$T39,CC39+($S39*'VT CHS Emissions Schedule'!AB$5)/(1-$K39),0)</f>
        <v>1134302.2447663471</v>
      </c>
      <c r="DD39" s="64">
        <f>IF(DD$15&lt;2025+$T39,CD39+($S39*'VT CHS Emissions Schedule'!AC$5)/(1-$K39),0)</f>
        <v>0</v>
      </c>
    </row>
    <row r="40" spans="1:108" ht="15.75" x14ac:dyDescent="0.25">
      <c r="D40" s="110"/>
      <c r="E40" s="110"/>
    </row>
    <row r="41" spans="1:108" ht="15.75" x14ac:dyDescent="0.25">
      <c r="D41" s="110"/>
      <c r="E41" s="110"/>
    </row>
    <row r="42" spans="1:108" ht="15.75" x14ac:dyDescent="0.25">
      <c r="D42" s="110"/>
      <c r="E42" s="110"/>
    </row>
    <row r="43" spans="1:108" ht="15.75" x14ac:dyDescent="0.3">
      <c r="D43" s="110"/>
      <c r="E43" s="110"/>
      <c r="S43" s="62" t="s">
        <v>449</v>
      </c>
      <c r="T43"/>
      <c r="U43"/>
    </row>
    <row r="44" spans="1:108" ht="55.5" x14ac:dyDescent="0.25">
      <c r="D44" s="110"/>
      <c r="E44" s="110"/>
      <c r="S44" s="121" t="s">
        <v>16</v>
      </c>
      <c r="T44" s="121" t="s">
        <v>295</v>
      </c>
      <c r="U44" s="121" t="s">
        <v>296</v>
      </c>
    </row>
    <row r="45" spans="1:108" ht="15.75" x14ac:dyDescent="0.25">
      <c r="D45" s="110"/>
      <c r="E45" s="110"/>
      <c r="S45" s="118" t="s">
        <v>10</v>
      </c>
      <c r="T45" s="119">
        <v>0.15</v>
      </c>
      <c r="U45" s="120">
        <v>0.81</v>
      </c>
    </row>
    <row r="46" spans="1:108" ht="15.75" x14ac:dyDescent="0.25">
      <c r="D46" s="110"/>
      <c r="E46" s="110"/>
      <c r="S46" s="118" t="s">
        <v>8</v>
      </c>
      <c r="T46" s="119">
        <v>0.28999999999999998</v>
      </c>
      <c r="U46" s="120">
        <v>0.88</v>
      </c>
    </row>
    <row r="47" spans="1:108" ht="15" customHeight="1" x14ac:dyDescent="0.25">
      <c r="D47" s="110"/>
      <c r="E47" s="110"/>
      <c r="S47" s="118" t="s">
        <v>11</v>
      </c>
      <c r="T47" s="119">
        <v>0.22</v>
      </c>
      <c r="U47" s="120">
        <v>0.88</v>
      </c>
    </row>
    <row r="48" spans="1:108" ht="15.75" x14ac:dyDescent="0.25">
      <c r="D48" s="110"/>
      <c r="E48" s="110"/>
      <c r="S48" s="118" t="s">
        <v>18</v>
      </c>
      <c r="T48" s="119">
        <v>0.33</v>
      </c>
      <c r="U48" s="120">
        <v>3.66</v>
      </c>
    </row>
    <row r="49" spans="4:22" ht="15.75" x14ac:dyDescent="0.25">
      <c r="D49" s="110"/>
      <c r="E49" s="110"/>
      <c r="S49" s="118" t="s">
        <v>5</v>
      </c>
      <c r="T49" s="119">
        <v>0.01</v>
      </c>
      <c r="U49" s="120">
        <v>0.75</v>
      </c>
    </row>
    <row r="50" spans="4:22" ht="15.75" x14ac:dyDescent="0.25">
      <c r="D50" s="110"/>
      <c r="E50" s="110"/>
    </row>
    <row r="51" spans="4:22" ht="15" customHeight="1" x14ac:dyDescent="0.25">
      <c r="D51" s="110"/>
      <c r="E51" s="110"/>
    </row>
    <row r="52" spans="4:22" ht="15.75" x14ac:dyDescent="0.3">
      <c r="D52" s="110"/>
      <c r="E52" s="110"/>
      <c r="S52" s="62" t="s">
        <v>450</v>
      </c>
      <c r="T52"/>
      <c r="U52"/>
    </row>
    <row r="53" spans="4:22" ht="15.75" x14ac:dyDescent="0.25">
      <c r="D53" s="110"/>
      <c r="E53" s="110"/>
      <c r="S53" s="513" t="s">
        <v>324</v>
      </c>
      <c r="T53" s="514"/>
      <c r="U53" s="215" t="s">
        <v>391</v>
      </c>
      <c r="V53" s="215" t="s">
        <v>334</v>
      </c>
    </row>
    <row r="54" spans="4:22" ht="15.75" x14ac:dyDescent="0.25">
      <c r="D54" s="110"/>
      <c r="E54" s="110"/>
      <c r="S54" s="513"/>
      <c r="T54" s="514"/>
      <c r="U54" s="217" t="s">
        <v>392</v>
      </c>
      <c r="V54" s="217" t="s">
        <v>393</v>
      </c>
    </row>
    <row r="55" spans="4:22" ht="15.75" x14ac:dyDescent="0.25">
      <c r="D55" s="110"/>
      <c r="E55" s="110"/>
      <c r="S55" s="512" t="s">
        <v>394</v>
      </c>
      <c r="T55" s="512"/>
      <c r="U55" s="512"/>
      <c r="V55" s="512"/>
    </row>
    <row r="56" spans="4:22" ht="15.75" x14ac:dyDescent="0.25">
      <c r="D56" s="110"/>
      <c r="E56" s="110"/>
      <c r="S56" s="511" t="s">
        <v>395</v>
      </c>
      <c r="T56" s="511"/>
      <c r="U56" s="216">
        <v>17.100000000000001</v>
      </c>
      <c r="V56" s="216">
        <v>3.6</v>
      </c>
    </row>
    <row r="57" spans="4:22" ht="15.75" x14ac:dyDescent="0.25">
      <c r="D57" s="110"/>
      <c r="E57" s="110"/>
      <c r="S57" s="511" t="s">
        <v>396</v>
      </c>
      <c r="T57" s="511"/>
      <c r="U57" s="216">
        <v>21.1</v>
      </c>
      <c r="V57" s="216">
        <v>4.0999999999999996</v>
      </c>
    </row>
    <row r="58" spans="4:22" x14ac:dyDescent="0.25">
      <c r="S58" s="512" t="s">
        <v>397</v>
      </c>
      <c r="T58" s="512"/>
      <c r="U58" s="512"/>
      <c r="V58" s="512"/>
    </row>
    <row r="59" spans="4:22" x14ac:dyDescent="0.25">
      <c r="S59" s="511" t="s">
        <v>398</v>
      </c>
      <c r="T59" s="511"/>
      <c r="U59" s="216">
        <v>16.100000000000001</v>
      </c>
      <c r="V59" s="216">
        <v>3.1</v>
      </c>
    </row>
    <row r="60" spans="4:22" x14ac:dyDescent="0.25">
      <c r="S60" s="511" t="s">
        <v>399</v>
      </c>
      <c r="T60" s="511"/>
      <c r="U60" s="216">
        <v>20.100000000000001</v>
      </c>
      <c r="V60" s="216">
        <v>3.5</v>
      </c>
    </row>
    <row r="61" spans="4:22" x14ac:dyDescent="0.25">
      <c r="S61" s="512" t="s">
        <v>400</v>
      </c>
      <c r="T61" s="512"/>
      <c r="U61" s="512"/>
      <c r="V61" s="512"/>
    </row>
    <row r="62" spans="4:22" x14ac:dyDescent="0.25">
      <c r="S62" s="511" t="s">
        <v>328</v>
      </c>
      <c r="T62" s="511"/>
      <c r="U62" s="216">
        <v>16</v>
      </c>
      <c r="V62" s="216">
        <v>3.6</v>
      </c>
    </row>
    <row r="63" spans="4:22" x14ac:dyDescent="0.25">
      <c r="S63" s="511" t="s">
        <v>329</v>
      </c>
      <c r="T63" s="511"/>
      <c r="U63" s="216">
        <v>15</v>
      </c>
      <c r="V63" s="216">
        <v>3.1</v>
      </c>
    </row>
  </sheetData>
  <mergeCells count="22">
    <mergeCell ref="A36:A39"/>
    <mergeCell ref="S53:T54"/>
    <mergeCell ref="CE14:DD14"/>
    <mergeCell ref="F14:H14"/>
    <mergeCell ref="I14:J14"/>
    <mergeCell ref="K14:O14"/>
    <mergeCell ref="AE14:BD14"/>
    <mergeCell ref="BE14:CD14"/>
    <mergeCell ref="A16:A19"/>
    <mergeCell ref="A20:A23"/>
    <mergeCell ref="A24:A27"/>
    <mergeCell ref="A28:A31"/>
    <mergeCell ref="A32:A35"/>
    <mergeCell ref="S60:T60"/>
    <mergeCell ref="S61:V61"/>
    <mergeCell ref="S62:T62"/>
    <mergeCell ref="S63:T63"/>
    <mergeCell ref="S55:V55"/>
    <mergeCell ref="S56:T56"/>
    <mergeCell ref="S57:T57"/>
    <mergeCell ref="S58:V58"/>
    <mergeCell ref="S59:T59"/>
  </mergeCells>
  <conditionalFormatting sqref="C15:D15">
    <cfRule type="duplicateValues" dxfId="102" priority="2"/>
  </conditionalFormatting>
  <conditionalFormatting sqref="E15">
    <cfRule type="duplicateValues" dxfId="101" priority="3"/>
  </conditionalFormatting>
  <conditionalFormatting sqref="F15">
    <cfRule type="duplicateValues" dxfId="100" priority="4"/>
  </conditionalFormatting>
  <conditionalFormatting sqref="G15">
    <cfRule type="duplicateValues" dxfId="99" priority="1"/>
  </conditionalFormatting>
  <conditionalFormatting sqref="AD15">
    <cfRule type="duplicateValues" dxfId="98" priority="6"/>
  </conditionalFormatting>
  <conditionalFormatting sqref="DE15:XFD15 A15:B15 H15:AC15">
    <cfRule type="duplicateValues" dxfId="97" priority="7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EC1B2-D0C0-4644-9AE3-4B31A0A286D2}">
  <sheetPr>
    <tabColor theme="5"/>
  </sheetPr>
  <dimension ref="A1:DC37"/>
  <sheetViews>
    <sheetView zoomScale="85" zoomScaleNormal="85" workbookViewId="0">
      <selection activeCell="D1" sqref="D1"/>
    </sheetView>
  </sheetViews>
  <sheetFormatPr defaultColWidth="8.77734375" defaultRowHeight="13.5" x14ac:dyDescent="0.25"/>
  <cols>
    <col min="1" max="1" width="13.77734375" style="62" customWidth="1"/>
    <col min="2" max="3" width="20.5546875" style="62" bestFit="1" customWidth="1"/>
    <col min="4" max="4" width="14.21875" style="62" customWidth="1"/>
    <col min="5" max="7" width="12.44140625" style="62" customWidth="1"/>
    <col min="8" max="31" width="9.6640625" style="62" customWidth="1"/>
    <col min="32" max="32" width="8.21875" style="62" customWidth="1"/>
    <col min="33" max="33" width="10.44140625" style="62" customWidth="1"/>
    <col min="34" max="34" width="9.21875" style="62" customWidth="1"/>
    <col min="35" max="36" width="8.77734375" style="62"/>
    <col min="37" max="37" width="9.77734375" style="62" bestFit="1" customWidth="1"/>
    <col min="38" max="55" width="8.77734375" style="62"/>
    <col min="56" max="56" width="12.21875" style="62" bestFit="1" customWidth="1"/>
    <col min="57" max="81" width="8.77734375" style="62"/>
    <col min="82" max="82" width="12.21875" style="62" bestFit="1" customWidth="1"/>
    <col min="83" max="16384" width="8.77734375" style="62"/>
  </cols>
  <sheetData>
    <row r="1" spans="1:107" x14ac:dyDescent="0.25">
      <c r="A1" s="61" t="s">
        <v>24</v>
      </c>
      <c r="B1" s="61" t="s">
        <v>293</v>
      </c>
      <c r="D1" s="87"/>
    </row>
    <row r="2" spans="1:107" x14ac:dyDescent="0.25">
      <c r="B2" s="62" t="s">
        <v>660</v>
      </c>
    </row>
    <row r="3" spans="1:107" x14ac:dyDescent="0.25">
      <c r="A3" s="62" t="s">
        <v>30</v>
      </c>
    </row>
    <row r="4" spans="1:107" ht="15.75" x14ac:dyDescent="0.25">
      <c r="A4" s="135" t="s">
        <v>661</v>
      </c>
      <c r="B4" s="76"/>
    </row>
    <row r="5" spans="1:107" ht="15.75" x14ac:dyDescent="0.25">
      <c r="A5" s="135" t="s">
        <v>294</v>
      </c>
      <c r="B5" s="76"/>
    </row>
    <row r="6" spans="1:107" ht="15.75" x14ac:dyDescent="0.25">
      <c r="A6" s="267" t="s">
        <v>454</v>
      </c>
    </row>
    <row r="7" spans="1:107" x14ac:dyDescent="0.25">
      <c r="A7" s="76"/>
    </row>
    <row r="8" spans="1:107" x14ac:dyDescent="0.25">
      <c r="A8" s="76"/>
    </row>
    <row r="9" spans="1:107" x14ac:dyDescent="0.25">
      <c r="A9" s="76"/>
    </row>
    <row r="10" spans="1:107" x14ac:dyDescent="0.25">
      <c r="A10" s="63"/>
    </row>
    <row r="11" spans="1:107" x14ac:dyDescent="0.25">
      <c r="A11" s="63"/>
    </row>
    <row r="12" spans="1:107" x14ac:dyDescent="0.25">
      <c r="A12" s="63"/>
      <c r="B12" s="87"/>
    </row>
    <row r="13" spans="1:107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</row>
    <row r="14" spans="1:107" s="145" customFormat="1" ht="15.75" thickBot="1" x14ac:dyDescent="0.35">
      <c r="B14" s="62"/>
      <c r="E14" s="488" t="s">
        <v>131</v>
      </c>
      <c r="F14" s="488"/>
      <c r="G14" s="488"/>
      <c r="H14" s="480" t="s">
        <v>155</v>
      </c>
      <c r="I14" s="480"/>
      <c r="J14" s="481" t="s">
        <v>904</v>
      </c>
      <c r="K14" s="481"/>
      <c r="L14" s="481"/>
      <c r="M14" s="481"/>
      <c r="N14" s="481"/>
      <c r="AD14" s="444" t="s">
        <v>156</v>
      </c>
      <c r="AE14" s="444"/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5" t="s">
        <v>435</v>
      </c>
      <c r="BE14" s="445"/>
      <c r="BF14" s="445"/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6" t="s">
        <v>434</v>
      </c>
      <c r="CE14" s="446"/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</row>
    <row r="15" spans="1:107" s="146" customFormat="1" ht="42.75" thickBot="1" x14ac:dyDescent="0.35">
      <c r="A15" s="114" t="s">
        <v>133</v>
      </c>
      <c r="B15" s="150" t="s">
        <v>431</v>
      </c>
      <c r="C15" s="150" t="s">
        <v>437</v>
      </c>
      <c r="D15" s="116" t="s">
        <v>448</v>
      </c>
      <c r="E15" s="99" t="s">
        <v>92</v>
      </c>
      <c r="F15" s="99" t="s">
        <v>321</v>
      </c>
      <c r="G15" s="100" t="s">
        <v>312</v>
      </c>
      <c r="H15" s="101" t="s">
        <v>78</v>
      </c>
      <c r="I15" s="101" t="s">
        <v>77</v>
      </c>
      <c r="J15" s="102" t="s">
        <v>150</v>
      </c>
      <c r="K15" s="102" t="s">
        <v>151</v>
      </c>
      <c r="L15" s="102" t="s">
        <v>153</v>
      </c>
      <c r="M15" s="102" t="s">
        <v>154</v>
      </c>
      <c r="N15" s="102" t="s">
        <v>160</v>
      </c>
      <c r="O15" s="103" t="s">
        <v>310</v>
      </c>
      <c r="P15" s="103" t="s">
        <v>309</v>
      </c>
      <c r="Q15" s="103" t="s">
        <v>311</v>
      </c>
      <c r="R15" s="103" t="s">
        <v>250</v>
      </c>
      <c r="S15" s="104" t="s">
        <v>29</v>
      </c>
      <c r="T15" s="104" t="s">
        <v>314</v>
      </c>
      <c r="U15" s="105" t="s">
        <v>308</v>
      </c>
      <c r="V15" s="105" t="s">
        <v>307</v>
      </c>
      <c r="W15" s="190" t="s">
        <v>453</v>
      </c>
      <c r="X15" s="104" t="s">
        <v>313</v>
      </c>
      <c r="Y15" s="104" t="s">
        <v>315</v>
      </c>
      <c r="Z15" s="104" t="s">
        <v>17</v>
      </c>
      <c r="AA15" s="105" t="s">
        <v>15</v>
      </c>
      <c r="AB15" s="105" t="s">
        <v>433</v>
      </c>
      <c r="AC15" s="105" t="s">
        <v>81</v>
      </c>
      <c r="AD15" s="214">
        <v>2025</v>
      </c>
      <c r="AE15" s="214">
        <v>2026</v>
      </c>
      <c r="AF15" s="214">
        <v>2027</v>
      </c>
      <c r="AG15" s="214">
        <v>2028</v>
      </c>
      <c r="AH15" s="214">
        <v>2029</v>
      </c>
      <c r="AI15" s="214">
        <v>2030</v>
      </c>
      <c r="AJ15" s="214">
        <v>2031</v>
      </c>
      <c r="AK15" s="214">
        <v>2032</v>
      </c>
      <c r="AL15" s="214">
        <v>2033</v>
      </c>
      <c r="AM15" s="214">
        <v>2034</v>
      </c>
      <c r="AN15" s="214">
        <v>2035</v>
      </c>
      <c r="AO15" s="214">
        <v>2036</v>
      </c>
      <c r="AP15" s="214">
        <v>2037</v>
      </c>
      <c r="AQ15" s="214">
        <v>2038</v>
      </c>
      <c r="AR15" s="214">
        <v>2039</v>
      </c>
      <c r="AS15" s="214">
        <v>2040</v>
      </c>
      <c r="AT15" s="214">
        <v>2041</v>
      </c>
      <c r="AU15" s="214">
        <v>2042</v>
      </c>
      <c r="AV15" s="214">
        <v>2043</v>
      </c>
      <c r="AW15" s="214">
        <v>2044</v>
      </c>
      <c r="AX15" s="214">
        <v>2045</v>
      </c>
      <c r="AY15" s="214">
        <v>2046</v>
      </c>
      <c r="AZ15" s="214">
        <v>2047</v>
      </c>
      <c r="BA15" s="214">
        <v>2048</v>
      </c>
      <c r="BB15" s="214">
        <v>2049</v>
      </c>
      <c r="BC15" s="214">
        <v>2050</v>
      </c>
      <c r="BD15" s="109">
        <v>2025</v>
      </c>
      <c r="BE15" s="109">
        <v>2026</v>
      </c>
      <c r="BF15" s="109">
        <v>2027</v>
      </c>
      <c r="BG15" s="109">
        <v>2028</v>
      </c>
      <c r="BH15" s="109">
        <v>2029</v>
      </c>
      <c r="BI15" s="109">
        <v>2030</v>
      </c>
      <c r="BJ15" s="109">
        <v>2031</v>
      </c>
      <c r="BK15" s="109">
        <v>2032</v>
      </c>
      <c r="BL15" s="109">
        <v>2033</v>
      </c>
      <c r="BM15" s="109">
        <v>2034</v>
      </c>
      <c r="BN15" s="109">
        <v>2035</v>
      </c>
      <c r="BO15" s="109">
        <v>2036</v>
      </c>
      <c r="BP15" s="109">
        <v>2037</v>
      </c>
      <c r="BQ15" s="109">
        <v>2038</v>
      </c>
      <c r="BR15" s="109">
        <v>2039</v>
      </c>
      <c r="BS15" s="109">
        <v>2040</v>
      </c>
      <c r="BT15" s="109">
        <v>2041</v>
      </c>
      <c r="BU15" s="109">
        <v>2042</v>
      </c>
      <c r="BV15" s="109">
        <v>2043</v>
      </c>
      <c r="BW15" s="109">
        <v>2044</v>
      </c>
      <c r="BX15" s="109">
        <v>2045</v>
      </c>
      <c r="BY15" s="109">
        <v>2046</v>
      </c>
      <c r="BZ15" s="109">
        <v>2047</v>
      </c>
      <c r="CA15" s="109">
        <v>2048</v>
      </c>
      <c r="CB15" s="109">
        <v>2049</v>
      </c>
      <c r="CC15" s="109">
        <v>2050</v>
      </c>
      <c r="CD15" s="58">
        <v>2025</v>
      </c>
      <c r="CE15" s="58">
        <v>2026</v>
      </c>
      <c r="CF15" s="58">
        <v>2027</v>
      </c>
      <c r="CG15" s="58">
        <v>2028</v>
      </c>
      <c r="CH15" s="58">
        <v>2029</v>
      </c>
      <c r="CI15" s="58">
        <v>2030</v>
      </c>
      <c r="CJ15" s="58">
        <v>2031</v>
      </c>
      <c r="CK15" s="58">
        <v>2032</v>
      </c>
      <c r="CL15" s="58">
        <v>2033</v>
      </c>
      <c r="CM15" s="58">
        <v>2034</v>
      </c>
      <c r="CN15" s="58">
        <v>2035</v>
      </c>
      <c r="CO15" s="58">
        <v>2036</v>
      </c>
      <c r="CP15" s="58">
        <v>2037</v>
      </c>
      <c r="CQ15" s="58">
        <v>2038</v>
      </c>
      <c r="CR15" s="58">
        <v>2039</v>
      </c>
      <c r="CS15" s="58">
        <v>2040</v>
      </c>
      <c r="CT15" s="58">
        <v>2041</v>
      </c>
      <c r="CU15" s="58">
        <v>2042</v>
      </c>
      <c r="CV15" s="58">
        <v>2043</v>
      </c>
      <c r="CW15" s="58">
        <v>2044</v>
      </c>
      <c r="CX15" s="58">
        <v>2045</v>
      </c>
      <c r="CY15" s="58">
        <v>2046</v>
      </c>
      <c r="CZ15" s="58">
        <v>2047</v>
      </c>
      <c r="DA15" s="58">
        <v>2048</v>
      </c>
      <c r="DB15" s="58">
        <v>2049</v>
      </c>
      <c r="DC15" s="58">
        <v>2050</v>
      </c>
    </row>
    <row r="16" spans="1:107" ht="15" customHeight="1" x14ac:dyDescent="0.25">
      <c r="A16" s="235" t="s">
        <v>11</v>
      </c>
      <c r="B16" s="165">
        <f>SUM(BD16:CC16)</f>
        <v>22951106.436401509</v>
      </c>
      <c r="C16" s="228">
        <f>SUM(CD16:DC16)</f>
        <v>22803168.050641913</v>
      </c>
      <c r="D16" s="222">
        <f>(B16/1000000)*1</f>
        <v>22.95110643640151</v>
      </c>
      <c r="E16" s="111">
        <f>F16+G16</f>
        <v>1305767.3832828414</v>
      </c>
      <c r="F16" s="64">
        <f>IF($A16="Natural gas",($O16*AD16)/(1-$H16)-($P16*'VT CHS Emissions Schedule'!D$5)/(1-$J16),IF(OR($A16="Propane",$A16="Oil"),($O16*AD16)-($P16*'VT CHS Emissions Schedule'!D$5)/(1-$J16),(($T$24*$Q16*('VT CHS Emissions Schedule'!D$8+$M16)/$U$24)+($T$25*$Q16*('VT CHS Emissions Schedule'!D$9+$L16)/$U$25)+($T$26*$Q16*'VT CHS Emissions Schedule'!D$7/$U$26)/(1-$K16)+($T$27*$Q16*'VT CHS Emissions Schedule'!D$5/$U$27/(1-$J16))+($T$28*$Q16*('VT CHS Emissions Schedule'!D$35+$M16)/$U$28))-($P16*'VT CHS Emissions Schedule'!D$5)/(1-$J16)))</f>
        <v>1322774.0108513671</v>
      </c>
      <c r="G16" s="64">
        <f>($R16*'VT CHS Emissions Schedule'!D$5)/(1-$J16)</f>
        <v>-17006.627568525822</v>
      </c>
      <c r="H16" s="66">
        <f>_xlfn.XLOOKUP(A16,Lookups!$A$3:$A$15,Lookups!$E$3:$E$15)</f>
        <v>1.4E-2</v>
      </c>
      <c r="I16" s="65">
        <f>_xlfn.XLOOKUP(A16,Lookups!$A$3:$A$15,Lookups!$D$3:$D$15)</f>
        <v>0</v>
      </c>
      <c r="J16" s="66">
        <f>Lookups!$E$6</f>
        <v>0.04</v>
      </c>
      <c r="K16" s="66">
        <f>Lookups!$E$5</f>
        <v>1.4E-2</v>
      </c>
      <c r="L16" s="65">
        <f>Lookups!$D$4</f>
        <v>0.32764300000000002</v>
      </c>
      <c r="M16" s="65">
        <f>Lookups!$D$3</f>
        <v>0.21490000000000001</v>
      </c>
      <c r="N16" s="65">
        <f>Lookups!$D$8</f>
        <v>1.3776766038113153</v>
      </c>
      <c r="O16" s="64">
        <f>$Q16/$W16</f>
        <v>24298.090909090908</v>
      </c>
      <c r="P16" s="64">
        <f>$Q16/$V16</f>
        <v>6288.9176470588236</v>
      </c>
      <c r="Q16" s="64">
        <f>($T16*$U16*$AC16)</f>
        <v>21382.32</v>
      </c>
      <c r="R16" s="64">
        <f>-((1-$AA16)*($X16*$Z16)/$Y16)*$AB16</f>
        <v>-432.27428571428567</v>
      </c>
      <c r="S16" s="68">
        <v>16</v>
      </c>
      <c r="T16" s="64">
        <v>12000</v>
      </c>
      <c r="U16" s="64">
        <v>1681</v>
      </c>
      <c r="V16" s="71">
        <f>$T$33</f>
        <v>3.4</v>
      </c>
      <c r="W16" s="72">
        <f>$U$26</f>
        <v>0.88</v>
      </c>
      <c r="X16" s="64">
        <v>12000</v>
      </c>
      <c r="Y16" s="72">
        <f>$W$33</f>
        <v>18.899999999999999</v>
      </c>
      <c r="Z16" s="64">
        <v>591</v>
      </c>
      <c r="AA16" s="80">
        <v>0.68</v>
      </c>
      <c r="AB16" s="74">
        <v>3.5999999999999999E-3</v>
      </c>
      <c r="AC16" s="75">
        <v>1.06E-3</v>
      </c>
      <c r="AD16" s="67">
        <f>IF(AD$15&lt;2025+$S16,$I16+_xlfn.XLOOKUP(_xlfn.XLOOKUP($A16,Lookups!$A$3:$A$17,Lookups!$B$3:$B$17),'VT CHS Emissions Schedule'!$A:$A,'VT CHS Emissions Schedule'!D:D),0)</f>
        <v>63.7174026058659</v>
      </c>
      <c r="AE16" s="67">
        <f>IF(AE$15&lt;2025+$S16,$I16+_xlfn.XLOOKUP(_xlfn.XLOOKUP($A16,Lookups!$A$3:$A$17,Lookups!$B$3:$B$17),'VT CHS Emissions Schedule'!$A:$A,'VT CHS Emissions Schedule'!E:E),0)</f>
        <v>63.7174026058659</v>
      </c>
      <c r="AF16" s="67">
        <f>IF(AF$15&lt;2025+$S16,$I16+_xlfn.XLOOKUP(_xlfn.XLOOKUP($A16,Lookups!$A$3:$A$17,Lookups!$B$3:$B$17),'VT CHS Emissions Schedule'!$A:$A,'VT CHS Emissions Schedule'!F:F),0)</f>
        <v>63.7174026058659</v>
      </c>
      <c r="AG16" s="67">
        <f>IF(AG$15&lt;2025+$S16,$I16+_xlfn.XLOOKUP(_xlfn.XLOOKUP($A16,Lookups!$A$3:$A$17,Lookups!$B$3:$B$17),'VT CHS Emissions Schedule'!$A:$A,'VT CHS Emissions Schedule'!G:G),0)</f>
        <v>63.7174026058659</v>
      </c>
      <c r="AH16" s="67">
        <f>IF(AH$15&lt;2025+$S16,$I16+_xlfn.XLOOKUP(_xlfn.XLOOKUP($A16,Lookups!$A$3:$A$17,Lookups!$B$3:$B$17),'VT CHS Emissions Schedule'!$A:$A,'VT CHS Emissions Schedule'!H:H),0)</f>
        <v>63.7174026058659</v>
      </c>
      <c r="AI16" s="67">
        <f>IF(AI$15&lt;2025+$S16,$I16+_xlfn.XLOOKUP(_xlfn.XLOOKUP($A16,Lookups!$A$3:$A$17,Lookups!$B$3:$B$17),'VT CHS Emissions Schedule'!$A:$A,'VT CHS Emissions Schedule'!I:I),0)</f>
        <v>63.651087828595678</v>
      </c>
      <c r="AJ16" s="67">
        <f>IF(AJ$15&lt;2025+$S16,$I16+_xlfn.XLOOKUP(_xlfn.XLOOKUP($A16,Lookups!$A$3:$A$17,Lookups!$B$3:$B$17),'VT CHS Emissions Schedule'!$A:$A,'VT CHS Emissions Schedule'!J:J),0)</f>
        <v>63.651087828595678</v>
      </c>
      <c r="AK16" s="67">
        <f>IF(AK$15&lt;2025+$S16,$I16+_xlfn.XLOOKUP(_xlfn.XLOOKUP($A16,Lookups!$A$3:$A$17,Lookups!$B$3:$B$17),'VT CHS Emissions Schedule'!$A:$A,'VT CHS Emissions Schedule'!K:K),0)</f>
        <v>63.651087828595678</v>
      </c>
      <c r="AL16" s="67">
        <f>IF(AL$15&lt;2025+$S16,$I16+_xlfn.XLOOKUP(_xlfn.XLOOKUP($A16,Lookups!$A$3:$A$17,Lookups!$B$3:$B$17),'VT CHS Emissions Schedule'!$A:$A,'VT CHS Emissions Schedule'!L:L),0)</f>
        <v>63.651087828595678</v>
      </c>
      <c r="AM16" s="67">
        <f>IF(AM$15&lt;2025+$S16,$I16+_xlfn.XLOOKUP(_xlfn.XLOOKUP($A16,Lookups!$A$3:$A$17,Lookups!$B$3:$B$17),'VT CHS Emissions Schedule'!$A:$A,'VT CHS Emissions Schedule'!M:M),0)</f>
        <v>63.651087828595678</v>
      </c>
      <c r="AN16" s="67">
        <f>IF(AN$15&lt;2025+$S16,$I16+_xlfn.XLOOKUP(_xlfn.XLOOKUP($A16,Lookups!$A$3:$A$17,Lookups!$B$3:$B$17),'VT CHS Emissions Schedule'!$A:$A,'VT CHS Emissions Schedule'!N:N),0)</f>
        <v>63.639868502100384</v>
      </c>
      <c r="AO16" s="67">
        <f>IF(AO$15&lt;2025+$S16,$I16+_xlfn.XLOOKUP(_xlfn.XLOOKUP($A16,Lookups!$A$3:$A$17,Lookups!$B$3:$B$17),'VT CHS Emissions Schedule'!$A:$A,'VT CHS Emissions Schedule'!O:O),0)</f>
        <v>63.639868502100384</v>
      </c>
      <c r="AP16" s="67">
        <f>IF(AP$15&lt;2025+$S16,$I16+_xlfn.XLOOKUP(_xlfn.XLOOKUP($A16,Lookups!$A$3:$A$17,Lookups!$B$3:$B$17),'VT CHS Emissions Schedule'!$A:$A,'VT CHS Emissions Schedule'!P:P),0)</f>
        <v>63.639868502100384</v>
      </c>
      <c r="AQ16" s="67">
        <f>IF(AQ$15&lt;2025+$S16,$I16+_xlfn.XLOOKUP(_xlfn.XLOOKUP($A16,Lookups!$A$3:$A$17,Lookups!$B$3:$B$17),'VT CHS Emissions Schedule'!$A:$A,'VT CHS Emissions Schedule'!Q:Q),0)</f>
        <v>63.639868502100384</v>
      </c>
      <c r="AR16" s="67">
        <f>IF(AR$15&lt;2025+$S16,$I16+_xlfn.XLOOKUP(_xlfn.XLOOKUP($A16,Lookups!$A$3:$A$17,Lookups!$B$3:$B$17),'VT CHS Emissions Schedule'!$A:$A,'VT CHS Emissions Schedule'!R:R),0)</f>
        <v>63.639868502100384</v>
      </c>
      <c r="AS16" s="67">
        <f>IF(AS$15&lt;2025+$S16,$I16+_xlfn.XLOOKUP(_xlfn.XLOOKUP($A16,Lookups!$A$3:$A$17,Lookups!$B$3:$B$17),'VT CHS Emissions Schedule'!$A:$A,'VT CHS Emissions Schedule'!S:S),0)</f>
        <v>63.636270748572812</v>
      </c>
      <c r="AT16" s="67">
        <f>IF(AT$15&lt;2025+$S16,$I16+_xlfn.XLOOKUP(_xlfn.XLOOKUP($A16,Lookups!$A$3:$A$17,Lookups!$B$3:$B$17),'VT CHS Emissions Schedule'!$A:$A,'VT CHS Emissions Schedule'!T:T),0)</f>
        <v>0</v>
      </c>
      <c r="AU16" s="67">
        <f>IF(AU$15&lt;2025+$S16,$I16+_xlfn.XLOOKUP(_xlfn.XLOOKUP($A16,Lookups!$A$3:$A$17,Lookups!$B$3:$B$17),'VT CHS Emissions Schedule'!$A:$A,'VT CHS Emissions Schedule'!U:U),0)</f>
        <v>0</v>
      </c>
      <c r="AV16" s="67">
        <f>IF(AV$15&lt;2025+$S16,$I16+_xlfn.XLOOKUP(_xlfn.XLOOKUP($A16,Lookups!$A$3:$A$17,Lookups!$B$3:$B$17),'VT CHS Emissions Schedule'!$A:$A,'VT CHS Emissions Schedule'!V:V),0)</f>
        <v>0</v>
      </c>
      <c r="AW16" s="67">
        <f>IF(AW$15&lt;2025+$S16,$I16+_xlfn.XLOOKUP(_xlfn.XLOOKUP($A16,Lookups!$A$3:$A$17,Lookups!$B$3:$B$17),'VT CHS Emissions Schedule'!$A:$A,'VT CHS Emissions Schedule'!W:W),0)</f>
        <v>0</v>
      </c>
      <c r="AX16" s="67">
        <f>IF(AX$15&lt;2025+$S16,$I16+_xlfn.XLOOKUP(_xlfn.XLOOKUP($A16,Lookups!$A$3:$A$17,Lookups!$B$3:$B$17),'VT CHS Emissions Schedule'!$A:$A,'VT CHS Emissions Schedule'!X:X),0)</f>
        <v>0</v>
      </c>
      <c r="AY16" s="67">
        <f>IF(AY$15&lt;2025+$S16,$I16+_xlfn.XLOOKUP(_xlfn.XLOOKUP($A16,Lookups!$A$3:$A$17,Lookups!$B$3:$B$17),'VT CHS Emissions Schedule'!$A:$A,'VT CHS Emissions Schedule'!Y:Y),0)</f>
        <v>0</v>
      </c>
      <c r="AZ16" s="67">
        <f>IF(AZ$15&lt;2025+$S16,$I16+_xlfn.XLOOKUP(_xlfn.XLOOKUP($A16,Lookups!$A$3:$A$17,Lookups!$B$3:$B$17),'VT CHS Emissions Schedule'!$A:$A,'VT CHS Emissions Schedule'!Z:Z),0)</f>
        <v>0</v>
      </c>
      <c r="BA16" s="67">
        <f>IF(BA$15&lt;2025+$S16,$I16+_xlfn.XLOOKUP(_xlfn.XLOOKUP($A16,Lookups!$A$3:$A$17,Lookups!$B$3:$B$17),'VT CHS Emissions Schedule'!$A:$A,'VT CHS Emissions Schedule'!AA:AA),0)</f>
        <v>0</v>
      </c>
      <c r="BB16" s="67">
        <f>IF(BB$15&lt;2025+$S16,$I16+_xlfn.XLOOKUP(_xlfn.XLOOKUP($A16,Lookups!$A$3:$A$17,Lookups!$B$3:$B$17),'VT CHS Emissions Schedule'!$A:$A,'VT CHS Emissions Schedule'!AB:AB),0)</f>
        <v>0</v>
      </c>
      <c r="BC16" s="67">
        <f>IF(BC$15&lt;2025+$S16,$I16+_xlfn.XLOOKUP(_xlfn.XLOOKUP($A16,Lookups!$A$3:$A$17,Lookups!$B$3:$B$17),'VT CHS Emissions Schedule'!$A:$A,'VT CHS Emissions Schedule'!AC:AC),0)</f>
        <v>0</v>
      </c>
      <c r="BD16" s="64">
        <f>IF(BD$15&lt;2025+$S16,(IF($A16="Natural gas",($O16*AD16)/(1-$H16)-($P16*'VT CHS Emissions Schedule'!D$5)/(1-$J16),IF(OR($A16="Propane",$A16="Oil"),($O16*AD16)-($P16*'VT CHS Emissions Schedule'!D$5)/(1-$J16),(($T$24*$Q16*('VT CHS Emissions Schedule'!D$8+$M16)/$U$24)+($T$25*$Q16*('VT CHS Emissions Schedule'!D$9+$L16)/$U$25)+($T$26*$Q16*'VT CHS Emissions Schedule'!D$7/$U$26)/(1-$K16)+($T$27*$Q16*'VT CHS Emissions Schedule'!D$5/$U$27/(1-$J16))+($T$28*$Q16*('VT CHS Emissions Schedule'!D$35+$N16)/$U$28))-($P16*'VT CHS Emissions Schedule'!D$5)/(1-$J16)))),0)</f>
        <v>1322774.0108513671</v>
      </c>
      <c r="BE16" s="64">
        <f>IF(BE$15&lt;2025+$S16,(IF($A16="Natural gas",($O16*AE16)/(1-$H16)-($P16*'VT CHS Emissions Schedule'!E$5)/(1-$J16),IF(OR($A16="Propane",$A16="Oil"),($O16*AE16)-($P16*'VT CHS Emissions Schedule'!E$5)/(1-$J16),(($T$24*$Q16*('VT CHS Emissions Schedule'!E$8+$M16)/$U$24)+($T$25*$Q16*('VT CHS Emissions Schedule'!E$9+$L16)/$U$25)+($T$26*$Q16*'VT CHS Emissions Schedule'!E$7/$U$26)/(1-$K16)+($T$27*$Q16*'VT CHS Emissions Schedule'!E$5/$U$27/(1-$J16))+($T$28*$Q16*('VT CHS Emissions Schedule'!E$35+$N16)/$U$28))-($P16*'VT CHS Emissions Schedule'!E$5)/(1-$J16)))),0)</f>
        <v>1339978.2585697842</v>
      </c>
      <c r="BF16" s="64">
        <f>IF(BF$15&lt;2025+$S16,(IF($A16="Natural gas",($O16*AF16)/(1-$H16)-($P16*'VT CHS Emissions Schedule'!F$5)/(1-$J16),IF(OR($A16="Propane",$A16="Oil"),($O16*AF16)-($P16*'VT CHS Emissions Schedule'!F$5)/(1-$J16),(($T$24*$Q16*('VT CHS Emissions Schedule'!F$8+$M16)/$U$24)+($T$25*$Q16*('VT CHS Emissions Schedule'!F$9+$L16)/$U$25)+($T$26*$Q16*'VT CHS Emissions Schedule'!F$7/$U$26)/(1-$K16)+($T$27*$Q16*'VT CHS Emissions Schedule'!F$5/$U$27/(1-$J16))+($T$28*$Q16*('VT CHS Emissions Schedule'!F$35+$N16)/$U$28))-($P16*'VT CHS Emissions Schedule'!F$5)/(1-$J16)))),0)</f>
        <v>1357182.5062882015</v>
      </c>
      <c r="BG16" s="64">
        <f>IF(BG$15&lt;2025+$S16,(IF($A16="Natural gas",($O16*AG16)/(1-$H16)-($P16*'VT CHS Emissions Schedule'!G$5)/(1-$J16),IF(OR($A16="Propane",$A16="Oil"),($O16*AG16)-($P16*'VT CHS Emissions Schedule'!G$5)/(1-$J16),(($T$24*$Q16*('VT CHS Emissions Schedule'!G$8+$M16)/$U$24)+($T$25*$Q16*('VT CHS Emissions Schedule'!G$9+$L16)/$U$25)+($T$26*$Q16*'VT CHS Emissions Schedule'!G$7/$U$26)/(1-$K16)+($T$27*$Q16*'VT CHS Emissions Schedule'!G$5/$U$27/(1-$J16))+($T$28*$Q16*('VT CHS Emissions Schedule'!G$35+$N16)/$U$28))-($P16*'VT CHS Emissions Schedule'!G$5)/(1-$J16)))),0)</f>
        <v>1374386.7540066186</v>
      </c>
      <c r="BH16" s="64">
        <f>IF(BH$15&lt;2025+$S16,(IF($A16="Natural gas",($O16*AH16)/(1-$H16)-($P16*'VT CHS Emissions Schedule'!H$5)/(1-$J16),IF(OR($A16="Propane",$A16="Oil"),($O16*AH16)-($P16*'VT CHS Emissions Schedule'!H$5)/(1-$J16),(($T$24*$Q16*('VT CHS Emissions Schedule'!H$8+$M16)/$U$24)+($T$25*$Q16*('VT CHS Emissions Schedule'!H$9+$L16)/$U$25)+($T$26*$Q16*'VT CHS Emissions Schedule'!H$7/$U$26)/(1-$K16)+($T$27*$Q16*'VT CHS Emissions Schedule'!H$5/$U$27/(1-$J16))+($T$28*$Q16*('VT CHS Emissions Schedule'!H$35+$N16)/$U$28))-($P16*'VT CHS Emissions Schedule'!H$5)/(1-$J16)))),0)</f>
        <v>1391591.001725036</v>
      </c>
      <c r="BI16" s="64">
        <f>IF(BI$15&lt;2025+$S16,(IF($A16="Natural gas",($O16*AI16)/(1-$H16)-($P16*'VT CHS Emissions Schedule'!I$5)/(1-$J16),IF(OR($A16="Propane",$A16="Oil"),($O16*AI16)-($P16*'VT CHS Emissions Schedule'!I$5)/(1-$J16),(($T$24*$Q16*('VT CHS Emissions Schedule'!I$8+$M16)/$U$24)+($T$25*$Q16*('VT CHS Emissions Schedule'!I$9+$L16)/$U$25)+($T$26*$Q16*'VT CHS Emissions Schedule'!I$7/$U$26)/(1-$K16)+($T$27*$Q16*'VT CHS Emissions Schedule'!I$5/$U$27/(1-$J16))+($T$28*$Q16*('VT CHS Emissions Schedule'!I$35+$N16)/$U$28))-($P16*'VT CHS Emissions Schedule'!I$5)/(1-$J16)))),0)</f>
        <v>1407161.048138455</v>
      </c>
      <c r="BJ16" s="64">
        <f>IF(BJ$15&lt;2025+$S16,(IF($A16="Natural gas",($O16*AJ16)/(1-$H16)-($P16*'VT CHS Emissions Schedule'!J$5)/(1-$J16),IF(OR($A16="Propane",$A16="Oil"),($O16*AJ16)-($P16*'VT CHS Emissions Schedule'!J$5)/(1-$J16),(($T$24*$Q16*('VT CHS Emissions Schedule'!J$8+$M16)/$U$24)+($T$25*$Q16*('VT CHS Emissions Schedule'!J$9+$L16)/$U$25)+($T$26*$Q16*'VT CHS Emissions Schedule'!J$7/$U$26)/(1-$K16)+($T$27*$Q16*'VT CHS Emissions Schedule'!J$5/$U$27/(1-$J16))+($T$28*$Q16*('VT CHS Emissions Schedule'!J$35+$N16)/$U$28))-($P16*'VT CHS Emissions Schedule'!J$5)/(1-$J16)))),0)</f>
        <v>1424365.2958568723</v>
      </c>
      <c r="BK16" s="64">
        <f>IF(BK$15&lt;2025+$S16,(IF($A16="Natural gas",($O16*AK16)/(1-$H16)-($P16*'VT CHS Emissions Schedule'!K$5)/(1-$J16),IF(OR($A16="Propane",$A16="Oil"),($O16*AK16)-($P16*'VT CHS Emissions Schedule'!K$5)/(1-$J16),(($T$24*$Q16*('VT CHS Emissions Schedule'!K$8+$M16)/$U$24)+($T$25*$Q16*('VT CHS Emissions Schedule'!K$9+$L16)/$U$25)+($T$26*$Q16*'VT CHS Emissions Schedule'!K$7/$U$26)/(1-$K16)+($T$27*$Q16*'VT CHS Emissions Schedule'!K$5/$U$27/(1-$J16))+($T$28*$Q16*('VT CHS Emissions Schedule'!K$35+$N16)/$U$28))-($P16*'VT CHS Emissions Schedule'!K$5)/(1-$J16)))),0)</f>
        <v>1441569.5435752894</v>
      </c>
      <c r="BL16" s="64">
        <f>IF(BL$15&lt;2025+$S16,(IF($A16="Natural gas",($O16*AL16)/(1-$H16)-($P16*'VT CHS Emissions Schedule'!L$5)/(1-$J16),IF(OR($A16="Propane",$A16="Oil"),($O16*AL16)-($P16*'VT CHS Emissions Schedule'!L$5)/(1-$J16),(($T$24*$Q16*('VT CHS Emissions Schedule'!L$8+$M16)/$U$24)+($T$25*$Q16*('VT CHS Emissions Schedule'!L$9+$L16)/$U$25)+($T$26*$Q16*'VT CHS Emissions Schedule'!L$7/$U$26)/(1-$K16)+($T$27*$Q16*'VT CHS Emissions Schedule'!L$5/$U$27/(1-$J16))+($T$28*$Q16*('VT CHS Emissions Schedule'!L$35+$N16)/$U$28))-($P16*'VT CHS Emissions Schedule'!L$5)/(1-$J16)))),0)</f>
        <v>1458773.7912937067</v>
      </c>
      <c r="BM16" s="64">
        <f>IF(BM$15&lt;2025+$S16,(IF($A16="Natural gas",($O16*AM16)/(1-$H16)-($P16*'VT CHS Emissions Schedule'!M$5)/(1-$J16),IF(OR($A16="Propane",$A16="Oil"),($O16*AM16)-($P16*'VT CHS Emissions Schedule'!M$5)/(1-$J16),(($T$24*$Q16*('VT CHS Emissions Schedule'!M$8+$M16)/$U$24)+($T$25*$Q16*('VT CHS Emissions Schedule'!M$9+$L16)/$U$25)+($T$26*$Q16*'VT CHS Emissions Schedule'!M$7/$U$26)/(1-$K16)+($T$27*$Q16*'VT CHS Emissions Schedule'!M$5/$U$27/(1-$J16))+($T$28*$Q16*('VT CHS Emissions Schedule'!M$35+$N16)/$U$28))-($P16*'VT CHS Emissions Schedule'!M$5)/(1-$J16)))),0)</f>
        <v>1475978.0390121241</v>
      </c>
      <c r="BN16" s="64">
        <f>IF(BN$15&lt;2025+$S16,(IF($A16="Natural gas",($O16*AN16)/(1-$H16)-($P16*'VT CHS Emissions Schedule'!N$5)/(1-$J16),IF(OR($A16="Propane",$A16="Oil"),($O16*AN16)-($P16*'VT CHS Emissions Schedule'!N$5)/(1-$J16),(($T$24*$Q16*('VT CHS Emissions Schedule'!N$8+$M16)/$U$24)+($T$25*$Q16*('VT CHS Emissions Schedule'!N$9+$L16)/$U$25)+($T$26*$Q16*'VT CHS Emissions Schedule'!N$7/$U$26)/(1-$K16)+($T$27*$Q16*'VT CHS Emissions Schedule'!N$5/$U$27/(1-$J16))+($T$28*$Q16*('VT CHS Emissions Schedule'!N$35+$N16)/$U$28))-($P16*'VT CHS Emissions Schedule'!N$5)/(1-$J16)))),0)</f>
        <v>1492905.8078105396</v>
      </c>
      <c r="BO16" s="64">
        <f>IF(BO$15&lt;2025+$S16,(IF($A16="Natural gas",($O16*AO16)/(1-$H16)-($P16*'VT CHS Emissions Schedule'!O$5)/(1-$J16),IF(OR($A16="Propane",$A16="Oil"),($O16*AO16)-($P16*'VT CHS Emissions Schedule'!O$5)/(1-$J16),(($T$24*$Q16*('VT CHS Emissions Schedule'!O$8+$M16)/$U$24)+($T$25*$Q16*('VT CHS Emissions Schedule'!O$9+$L16)/$U$25)+($T$26*$Q16*'VT CHS Emissions Schedule'!O$7/$U$26)/(1-$K16)+($T$27*$Q16*'VT CHS Emissions Schedule'!O$5/$U$27/(1-$J16))+($T$28*$Q16*('VT CHS Emissions Schedule'!O$35+$N16)/$U$28))-($P16*'VT CHS Emissions Schedule'!O$5)/(1-$J16)))),0)</f>
        <v>1492905.8078105396</v>
      </c>
      <c r="BP16" s="64">
        <f>IF(BP$15&lt;2025+$S16,(IF($A16="Natural gas",($O16*AP16)/(1-$H16)-($P16*'VT CHS Emissions Schedule'!P$5)/(1-$J16),IF(OR($A16="Propane",$A16="Oil"),($O16*AP16)-($P16*'VT CHS Emissions Schedule'!P$5)/(1-$J16),(($T$24*$Q16*('VT CHS Emissions Schedule'!P$8+$M16)/$U$24)+($T$25*$Q16*('VT CHS Emissions Schedule'!P$9+$L16)/$U$25)+($T$26*$Q16*'VT CHS Emissions Schedule'!P$7/$U$26)/(1-$K16)+($T$27*$Q16*'VT CHS Emissions Schedule'!P$5/$U$27/(1-$J16))+($T$28*$Q16*('VT CHS Emissions Schedule'!P$35+$N16)/$U$28))-($P16*'VT CHS Emissions Schedule'!P$5)/(1-$J16)))),0)</f>
        <v>1492905.8078105396</v>
      </c>
      <c r="BQ16" s="64">
        <f>IF(BQ$15&lt;2025+$S16,(IF($A16="Natural gas",($O16*AQ16)/(1-$H16)-($P16*'VT CHS Emissions Schedule'!Q$5)/(1-$J16),IF(OR($A16="Propane",$A16="Oil"),($O16*AQ16)-($P16*'VT CHS Emissions Schedule'!Q$5)/(1-$J16),(($T$24*$Q16*('VT CHS Emissions Schedule'!Q$8+$M16)/$U$24)+($T$25*$Q16*('VT CHS Emissions Schedule'!Q$9+$L16)/$U$25)+($T$26*$Q16*'VT CHS Emissions Schedule'!Q$7/$U$26)/(1-$K16)+($T$27*$Q16*'VT CHS Emissions Schedule'!Q$5/$U$27/(1-$J16))+($T$28*$Q16*('VT CHS Emissions Schedule'!Q$35+$N16)/$U$28))-($P16*'VT CHS Emissions Schedule'!Q$5)/(1-$J16)))),0)</f>
        <v>1492905.8078105396</v>
      </c>
      <c r="BR16" s="64">
        <f>IF(BR$15&lt;2025+$S16,(IF($A16="Natural gas",($O16*AR16)/(1-$H16)-($P16*'VT CHS Emissions Schedule'!R$5)/(1-$J16),IF(OR($A16="Propane",$A16="Oil"),($O16*AR16)-($P16*'VT CHS Emissions Schedule'!R$5)/(1-$J16),(($T$24*$Q16*('VT CHS Emissions Schedule'!R$8+$M16)/$U$24)+($T$25*$Q16*('VT CHS Emissions Schedule'!R$9+$L16)/$U$25)+($T$26*$Q16*'VT CHS Emissions Schedule'!R$7/$U$26)/(1-$K16)+($T$27*$Q16*'VT CHS Emissions Schedule'!R$5/$U$27/(1-$J16))+($T$28*$Q16*('VT CHS Emissions Schedule'!R$35+$N16)/$U$28))-($P16*'VT CHS Emissions Schedule'!R$5)/(1-$J16)))),0)</f>
        <v>1492905.8078105396</v>
      </c>
      <c r="BS16" s="64">
        <f>IF(BS$15&lt;2025+$S16,(IF($A16="Natural gas",($O16*AS16)/(1-$H16)-($P16*'VT CHS Emissions Schedule'!S$5)/(1-$J16),IF(OR($A16="Propane",$A16="Oil"),($O16*AS16)-($P16*'VT CHS Emissions Schedule'!S$5)/(1-$J16),(($T$24*$Q16*('VT CHS Emissions Schedule'!S$8+$M16)/$U$24)+($T$25*$Q16*('VT CHS Emissions Schedule'!S$9+$L16)/$U$25)+($T$26*$Q16*'VT CHS Emissions Schedule'!S$7/$U$26)/(1-$K16)+($T$27*$Q16*'VT CHS Emissions Schedule'!S$5/$U$27/(1-$J16))+($T$28*$Q16*('VT CHS Emissions Schedule'!S$35+$N16)/$U$28))-($P16*'VT CHS Emissions Schedule'!S$5)/(1-$J16)))),0)</f>
        <v>1492817.1480313495</v>
      </c>
      <c r="BT16" s="64">
        <f>IF(BT$15&lt;2025+$S16,(IF($A16="Natural gas",($O16*AT16)/(1-$H16)-($P16*'VT CHS Emissions Schedule'!T$5)/(1-$J16),IF(OR($A16="Propane",$A16="Oil"),($O16*AT16)-($P16*'VT CHS Emissions Schedule'!T$5)/(1-$J16),(($T$24*$Q16*('VT CHS Emissions Schedule'!T$8+$M16)/$U$24)+($T$25*$Q16*('VT CHS Emissions Schedule'!T$9+$L16)/$U$25)+($T$26*$Q16*'VT CHS Emissions Schedule'!T$7/$U$26)/(1-$K16)+($T$27*$Q16*'VT CHS Emissions Schedule'!T$5/$U$27/(1-$J16))+($T$28*$Q16*('VT CHS Emissions Schedule'!T$35+$N16)/$U$28))-($P16*'VT CHS Emissions Schedule'!T$5)/(1-$J16)))),0)</f>
        <v>0</v>
      </c>
      <c r="BU16" s="64">
        <f>IF(BU$15&lt;2025+$S16,(IF($A16="Natural gas",($O16*AU16)/(1-$H16)-($P16*'VT CHS Emissions Schedule'!U$5)/(1-$J16),IF(OR($A16="Propane",$A16="Oil"),($O16*AU16)-($P16*'VT CHS Emissions Schedule'!U$5)/(1-$J16),(($T$24*$Q16*('VT CHS Emissions Schedule'!U$8+$M16)/$U$24)+($T$25*$Q16*('VT CHS Emissions Schedule'!U$9+$L16)/$U$25)+($T$26*$Q16*'VT CHS Emissions Schedule'!U$7/$U$26)/(1-$K16)+($T$27*$Q16*'VT CHS Emissions Schedule'!U$5/$U$27/(1-$J16))+($T$28*$Q16*('VT CHS Emissions Schedule'!U$35+$N16)/$U$28))-($P16*'VT CHS Emissions Schedule'!U$5)/(1-$J16)))),0)</f>
        <v>0</v>
      </c>
      <c r="BV16" s="64">
        <f>IF(BV$15&lt;2025+$S16,(IF($A16="Natural gas",($O16*AV16)/(1-$H16)-($P16*'VT CHS Emissions Schedule'!V$5)/(1-$J16),IF(OR($A16="Propane",$A16="Oil"),($O16*AV16)-($P16*'VT CHS Emissions Schedule'!V$5)/(1-$J16),(($T$24*$Q16*('VT CHS Emissions Schedule'!V$8+$M16)/$U$24)+($T$25*$Q16*('VT CHS Emissions Schedule'!V$9+$L16)/$U$25)+($T$26*$Q16*'VT CHS Emissions Schedule'!V$7/$U$26)/(1-$K16)+($T$27*$Q16*'VT CHS Emissions Schedule'!V$5/$U$27/(1-$J16))+($T$28*$Q16*('VT CHS Emissions Schedule'!V$35+$N16)/$U$28))-($P16*'VT CHS Emissions Schedule'!V$5)/(1-$J16)))),0)</f>
        <v>0</v>
      </c>
      <c r="BW16" s="64">
        <f>IF(BW$15&lt;2025+$S16,(IF($A16="Natural gas",($O16*AW16)/(1-$H16)-($P16*'VT CHS Emissions Schedule'!W$5)/(1-$J16),IF(OR($A16="Propane",$A16="Oil"),($O16*AW16)-($P16*'VT CHS Emissions Schedule'!W$5)/(1-$J16),(($T$24*$Q16*('VT CHS Emissions Schedule'!W$8+$M16)/$U$24)+($T$25*$Q16*('VT CHS Emissions Schedule'!W$9+$L16)/$U$25)+($T$26*$Q16*'VT CHS Emissions Schedule'!W$7/$U$26)/(1-$K16)+($T$27*$Q16*'VT CHS Emissions Schedule'!W$5/$U$27/(1-$J16))+($T$28*$Q16*('VT CHS Emissions Schedule'!W$35+$N16)/$U$28))-($P16*'VT CHS Emissions Schedule'!W$5)/(1-$J16)))),0)</f>
        <v>0</v>
      </c>
      <c r="BX16" s="64">
        <f>IF(BX$15&lt;2025+$S16,(IF($A16="Natural gas",($O16*AX16)/(1-$H16)-($P16*'VT CHS Emissions Schedule'!X$5)/(1-$J16),IF(OR($A16="Propane",$A16="Oil"),($O16*AX16)-($P16*'VT CHS Emissions Schedule'!X$5)/(1-$J16),(($T$24*$Q16*('VT CHS Emissions Schedule'!X$8+$M16)/$U$24)+($T$25*$Q16*('VT CHS Emissions Schedule'!X$9+$L16)/$U$25)+($T$26*$Q16*'VT CHS Emissions Schedule'!X$7/$U$26)/(1-$K16)+($T$27*$Q16*'VT CHS Emissions Schedule'!X$5/$U$27/(1-$J16))+($T$28*$Q16*('VT CHS Emissions Schedule'!X$35+$N16)/$U$28))-($P16*'VT CHS Emissions Schedule'!X$5)/(1-$J16)))),0)</f>
        <v>0</v>
      </c>
      <c r="BY16" s="64">
        <f>IF(BY$15&lt;2025+$S16,(IF($A16="Natural gas",($O16*AY16)/(1-$H16)-($P16*'VT CHS Emissions Schedule'!Y$5)/(1-$J16),IF(OR($A16="Propane",$A16="Oil"),($O16*AY16)-($P16*'VT CHS Emissions Schedule'!Y$5)/(1-$J16),(($T$24*$Q16*('VT CHS Emissions Schedule'!Y$8+$M16)/$U$24)+($T$25*$Q16*('VT CHS Emissions Schedule'!Y$9+$L16)/$U$25)+($T$26*$Q16*'VT CHS Emissions Schedule'!Y$7/$U$26)/(1-$K16)+($T$27*$Q16*'VT CHS Emissions Schedule'!Y$5/$U$27/(1-$J16))+($T$28*$Q16*('VT CHS Emissions Schedule'!Y$35+$N16)/$U$28))-($P16*'VT CHS Emissions Schedule'!Y$5)/(1-$J16)))),0)</f>
        <v>0</v>
      </c>
      <c r="BZ16" s="64">
        <f>IF(BZ$15&lt;2025+$S16,(IF($A16="Natural gas",($O16*AZ16)/(1-$H16)-($P16*'VT CHS Emissions Schedule'!Z$5)/(1-$J16),IF(OR($A16="Propane",$A16="Oil"),($O16*AZ16)-($P16*'VT CHS Emissions Schedule'!Z$5)/(1-$J16),(($T$24*$Q16*('VT CHS Emissions Schedule'!Z$8+$M16)/$U$24)+($T$25*$Q16*('VT CHS Emissions Schedule'!Z$9+$L16)/$U$25)+($T$26*$Q16*'VT CHS Emissions Schedule'!Z$7/$U$26)/(1-$K16)+($T$27*$Q16*'VT CHS Emissions Schedule'!Z$5/$U$27/(1-$J16))+($T$28*$Q16*('VT CHS Emissions Schedule'!Z$35+$N16)/$U$28))-($P16*'VT CHS Emissions Schedule'!Z$5)/(1-$J16)))),0)</f>
        <v>0</v>
      </c>
      <c r="CA16" s="64">
        <f>IF(CA$15&lt;2025+$S16,(IF($A16="Natural gas",($O16*BA16)/(1-$H16)-($P16*'VT CHS Emissions Schedule'!AA$5)/(1-$J16),IF(OR($A16="Propane",$A16="Oil"),($O16*BA16)-($P16*'VT CHS Emissions Schedule'!AA$5)/(1-$J16),(($T$24*$Q16*('VT CHS Emissions Schedule'!AA$8+$M16)/$U$24)+($T$25*$Q16*('VT CHS Emissions Schedule'!AA$9+$L16)/$U$25)+($T$26*$Q16*'VT CHS Emissions Schedule'!AA$7/$U$26)/(1-$K16)+($T$27*$Q16*'VT CHS Emissions Schedule'!AA$5/$U$27/(1-$J16))+($T$28*$Q16*('VT CHS Emissions Schedule'!AA$35+$N16)/$U$28))-($P16*'VT CHS Emissions Schedule'!AA$5)/(1-$J16)))),0)</f>
        <v>0</v>
      </c>
      <c r="CB16" s="64">
        <f>IF(CB$15&lt;2025+$S16,(IF($A16="Natural gas",($O16*BB16)/(1-$H16)-($P16*'VT CHS Emissions Schedule'!AB$5)/(1-$J16),IF(OR($A16="Propane",$A16="Oil"),($O16*BB16)-($P16*'VT CHS Emissions Schedule'!AB$5)/(1-$J16),(($T$24*$Q16*('VT CHS Emissions Schedule'!AB$8+$M16)/$U$24)+($T$25*$Q16*('VT CHS Emissions Schedule'!AB$9+$L16)/$U$25)+($T$26*$Q16*'VT CHS Emissions Schedule'!AB$7/$U$26)/(1-$K16)+($T$27*$Q16*'VT CHS Emissions Schedule'!AB$5/$U$27/(1-$J16))+($T$28*$Q16*('VT CHS Emissions Schedule'!AB$35+$N16)/$U$28))-($P16*'VT CHS Emissions Schedule'!AB$5)/(1-$J16)))),0)</f>
        <v>0</v>
      </c>
      <c r="CC16" s="64">
        <f>IF(CC$15&lt;2025+$S16,(IF($A16="Natural gas",($O16*BC16)/(1-$H16)-($P16*'VT CHS Emissions Schedule'!AC$5)/(1-$J16),IF(OR($A16="Propane",$A16="Oil"),($O16*BC16)-($P16*'VT CHS Emissions Schedule'!AC$5)/(1-$J16),(($T$24*$Q16*('VT CHS Emissions Schedule'!AC$8+$M16)/$U$24)+($T$25*$Q16*('VT CHS Emissions Schedule'!AC$9+$L16)/$U$25)+($T$26*$Q16*'VT CHS Emissions Schedule'!AC$7/$U$26)/(1-$K16)+($T$27*$Q16*'VT CHS Emissions Schedule'!AC$5/$U$27/(1-$J16))+($T$28*$Q16*('VT CHS Emissions Schedule'!AC$35+$N16)/$U$28))-($P16*'VT CHS Emissions Schedule'!AC$5)/(1-$J16)))),0)</f>
        <v>0</v>
      </c>
      <c r="CD16" s="64">
        <f>IF(CD$15&lt;2025+$S16,BD16+($R16*'VT CHS Emissions Schedule'!D$5)/(1-$J16),0)</f>
        <v>1305767.3832828414</v>
      </c>
      <c r="CE16" s="64">
        <f>IF(CE$15&lt;2025+$S16,BE16+($R16*'VT CHS Emissions Schedule'!E$5)/(1-$J16),0)</f>
        <v>1324154.1800997043</v>
      </c>
      <c r="CF16" s="64">
        <f>IF(CF$15&lt;2025+$S16,BF16+($R16*'VT CHS Emissions Schedule'!F$5)/(1-$J16),0)</f>
        <v>1342540.9769165677</v>
      </c>
      <c r="CG16" s="64">
        <f>IF(CG$15&lt;2025+$S16,BG16+($R16*'VT CHS Emissions Schedule'!G$5)/(1-$J16),0)</f>
        <v>1360927.7737334308</v>
      </c>
      <c r="CH16" s="64">
        <f>IF(CH$15&lt;2025+$S16,BH16+($R16*'VT CHS Emissions Schedule'!H$5)/(1-$J16),0)</f>
        <v>1379314.5705502941</v>
      </c>
      <c r="CI16" s="64">
        <f>IF(CI$15&lt;2025+$S16,BI16+($R16*'VT CHS Emissions Schedule'!I$5)/(1-$J16),0)</f>
        <v>1396067.166062159</v>
      </c>
      <c r="CJ16" s="64">
        <f>IF(CJ$15&lt;2025+$S16,BJ16+($R16*'VT CHS Emissions Schedule'!J$5)/(1-$J16),0)</f>
        <v>1414453.9628790224</v>
      </c>
      <c r="CK16" s="64">
        <f>IF(CK$15&lt;2025+$S16,BK16+($R16*'VT CHS Emissions Schedule'!K$5)/(1-$J16),0)</f>
        <v>1432840.7596958855</v>
      </c>
      <c r="CL16" s="64">
        <f>IF(CL$15&lt;2025+$S16,BL16+($R16*'VT CHS Emissions Schedule'!L$5)/(1-$J16),0)</f>
        <v>1451227.5565127488</v>
      </c>
      <c r="CM16" s="64">
        <f>IF(CM$15&lt;2025+$S16,BM16+($R16*'VT CHS Emissions Schedule'!M$5)/(1-$J16),0)</f>
        <v>1469614.3533296122</v>
      </c>
      <c r="CN16" s="64">
        <f>IF(CN$15&lt;2025+$S16,BN16+($R16*'VT CHS Emissions Schedule'!N$5)/(1-$J16),0)</f>
        <v>1487724.6712264735</v>
      </c>
      <c r="CO16" s="64">
        <f>IF(CO$15&lt;2025+$S16,BO16+($R16*'VT CHS Emissions Schedule'!O$5)/(1-$J16),0)</f>
        <v>1487724.6712264735</v>
      </c>
      <c r="CP16" s="64">
        <f>IF(CP$15&lt;2025+$S16,BP16+($R16*'VT CHS Emissions Schedule'!P$5)/(1-$J16),0)</f>
        <v>1487724.6712264735</v>
      </c>
      <c r="CQ16" s="64">
        <f>IF(CQ$15&lt;2025+$S16,BQ16+($R16*'VT CHS Emissions Schedule'!Q$5)/(1-$J16),0)</f>
        <v>1487724.6712264735</v>
      </c>
      <c r="CR16" s="64">
        <f>IF(CR$15&lt;2025+$S16,BR16+($R16*'VT CHS Emissions Schedule'!R$5)/(1-$J16),0)</f>
        <v>1487724.6712264735</v>
      </c>
      <c r="CS16" s="64">
        <f>IF(CS$15&lt;2025+$S16,BS16+($R16*'VT CHS Emissions Schedule'!S$5)/(1-$J16),0)</f>
        <v>1487636.0114472834</v>
      </c>
      <c r="CT16" s="64">
        <f>IF(CT$15&lt;2025+$S16,BT16+($R16*'VT CHS Emissions Schedule'!T$5)/(1-$J16),0)</f>
        <v>0</v>
      </c>
      <c r="CU16" s="64">
        <f>IF(CU$15&lt;2025+$S16,BU16+($R16*'VT CHS Emissions Schedule'!U$5)/(1-$J16),0)</f>
        <v>0</v>
      </c>
      <c r="CV16" s="64">
        <f>IF(CV$15&lt;2025+$S16,BV16+($R16*'VT CHS Emissions Schedule'!V$5)/(1-$J16),0)</f>
        <v>0</v>
      </c>
      <c r="CW16" s="64">
        <f>IF(CW$15&lt;2025+$S16,BW16+($R16*'VT CHS Emissions Schedule'!W$5)/(1-$J16),0)</f>
        <v>0</v>
      </c>
      <c r="CX16" s="64">
        <f>IF(CX$15&lt;2025+$S16,BX16+($R16*'VT CHS Emissions Schedule'!X$5)/(1-$J16),0)</f>
        <v>0</v>
      </c>
      <c r="CY16" s="64">
        <f>IF(CY$15&lt;2025+$S16,BY16+($R16*'VT CHS Emissions Schedule'!Y$5)/(1-$J16),0)</f>
        <v>0</v>
      </c>
      <c r="CZ16" s="64">
        <f>IF(CZ$15&lt;2025+$S16,BZ16+($R16*'VT CHS Emissions Schedule'!Z$5)/(1-$J16),0)</f>
        <v>0</v>
      </c>
      <c r="DA16" s="64">
        <f>IF(DA$15&lt;2025+$S16,CA16+($R16*'VT CHS Emissions Schedule'!AA$5)/(1-$J16),0)</f>
        <v>0</v>
      </c>
      <c r="DB16" s="64">
        <f>IF(DB$15&lt;2025+$S16,CB16+($R16*'VT CHS Emissions Schedule'!AB$5)/(1-$J16),0)</f>
        <v>0</v>
      </c>
      <c r="DC16" s="64">
        <f>IF(DC$15&lt;2025+$S16,CC16+($R16*'VT CHS Emissions Schedule'!AC$5)/(1-$J16),0)</f>
        <v>0</v>
      </c>
    </row>
    <row r="17" spans="1:107" ht="15.75" x14ac:dyDescent="0.25">
      <c r="A17" s="236" t="s">
        <v>8</v>
      </c>
      <c r="B17" s="111">
        <f>SUM(BD17:CC17)</f>
        <v>26519917.618621379</v>
      </c>
      <c r="C17" s="227">
        <f>SUM(CD17:DC17)</f>
        <v>26371979.232861795</v>
      </c>
      <c r="D17" s="223">
        <f>(B17/1000000)*1</f>
        <v>26.519917618621378</v>
      </c>
      <c r="E17" s="111">
        <f t="shared" ref="E17:E19" si="0">F17+G17</f>
        <v>1537051.9679949516</v>
      </c>
      <c r="F17" s="64">
        <f>IF($A17="Natural gas",($O17*AD17)/(1-$H17)-($P17*'VT CHS Emissions Schedule'!D$5)/(1-$J17),IF(OR($A17="Propane",$A17="Oil"),($O17*AD17)-($P17*'VT CHS Emissions Schedule'!D$5)/(1-$J17),(($T$24*$Q17*('VT CHS Emissions Schedule'!D$8+$M17)/$U$24)+($T$25*$Q17*('VT CHS Emissions Schedule'!D$9+$L17)/$U$25)+($T$26*$Q17*'VT CHS Emissions Schedule'!D$7/$U$26)/(1-$K17)+($T$27*$Q17*'VT CHS Emissions Schedule'!D$5/$U$27/(1-$J17))+($T$28*$Q17*('VT CHS Emissions Schedule'!D$35+$M17)/$U$28))-($P17*'VT CHS Emissions Schedule'!D$5)/(1-$J17)))</f>
        <v>1554058.5955634774</v>
      </c>
      <c r="G17" s="64">
        <f>($R17*'VT CHS Emissions Schedule'!D$5)/(1-$J17)</f>
        <v>-17006.627568525822</v>
      </c>
      <c r="H17" s="66">
        <f>_xlfn.XLOOKUP(A17,Lookups!$A$3:$A$15,Lookups!$E$3:$E$15)</f>
        <v>0</v>
      </c>
      <c r="I17" s="65">
        <f>_xlfn.XLOOKUP(A17,Lookups!$A$3:$A$15,Lookups!$D$3:$D$15)</f>
        <v>0.32764300000000002</v>
      </c>
      <c r="J17" s="66">
        <f>Lookups!$E$6</f>
        <v>0.04</v>
      </c>
      <c r="K17" s="66">
        <f>Lookups!$E$5</f>
        <v>1.4E-2</v>
      </c>
      <c r="L17" s="65">
        <f>Lookups!$D$4</f>
        <v>0.32764300000000002</v>
      </c>
      <c r="M17" s="65">
        <f>Lookups!$D$3</f>
        <v>0.21490000000000001</v>
      </c>
      <c r="N17" s="65">
        <f>Lookups!$D$8</f>
        <v>1.3776766038113153</v>
      </c>
      <c r="O17" s="64">
        <f>$Q17/$W17</f>
        <v>24298.090909090908</v>
      </c>
      <c r="P17" s="64">
        <f t="shared" ref="P17:P19" si="1">$Q17/$V17</f>
        <v>6288.9176470588236</v>
      </c>
      <c r="Q17" s="64">
        <f>($T17*$U17*$AC17)</f>
        <v>21382.32</v>
      </c>
      <c r="R17" s="64">
        <f t="shared" ref="R17:R19" si="2">-((1-$AA17)*($X17*$Z17)/$Y17)*$AB17</f>
        <v>-432.27428571428567</v>
      </c>
      <c r="S17" s="68">
        <v>16</v>
      </c>
      <c r="T17" s="64">
        <v>12000</v>
      </c>
      <c r="U17" s="64">
        <v>1681</v>
      </c>
      <c r="V17" s="71">
        <f>$T$33</f>
        <v>3.4</v>
      </c>
      <c r="W17" s="72">
        <f>$U$25</f>
        <v>0.88</v>
      </c>
      <c r="X17" s="64">
        <v>12000</v>
      </c>
      <c r="Y17" s="72">
        <f>$W$33</f>
        <v>18.899999999999999</v>
      </c>
      <c r="Z17" s="64">
        <v>591</v>
      </c>
      <c r="AA17" s="80">
        <v>0.68</v>
      </c>
      <c r="AB17" s="74">
        <v>3.5999999999999999E-3</v>
      </c>
      <c r="AC17" s="75">
        <v>1.06E-3</v>
      </c>
      <c r="AD17" s="67">
        <f>IF(AD$15&lt;2025+$S17,$I17+_xlfn.XLOOKUP(_xlfn.XLOOKUP($A17,Lookups!$A$3:$A$17,Lookups!$B$3:$B$17),'VT CHS Emissions Schedule'!$A:$A,'VT CHS Emissions Schedule'!D:D),0)</f>
        <v>74.140744137069305</v>
      </c>
      <c r="AE17" s="67">
        <f>IF(AE$15&lt;2025+$S17,$I17+_xlfn.XLOOKUP(_xlfn.XLOOKUP($A17,Lookups!$A$3:$A$17,Lookups!$B$3:$B$17),'VT CHS Emissions Schedule'!$A:$A,'VT CHS Emissions Schedule'!E:E),0)</f>
        <v>73.913585753439619</v>
      </c>
      <c r="AF17" s="67">
        <f>IF(AF$15&lt;2025+$S17,$I17+_xlfn.XLOOKUP(_xlfn.XLOOKUP($A17,Lookups!$A$3:$A$17,Lookups!$B$3:$B$17),'VT CHS Emissions Schedule'!$A:$A,'VT CHS Emissions Schedule'!F:F),0)</f>
        <v>73.913585753439619</v>
      </c>
      <c r="AG17" s="67">
        <f>IF(AG$15&lt;2025+$S17,$I17+_xlfn.XLOOKUP(_xlfn.XLOOKUP($A17,Lookups!$A$3:$A$17,Lookups!$B$3:$B$17),'VT CHS Emissions Schedule'!$A:$A,'VT CHS Emissions Schedule'!G:G),0)</f>
        <v>73.913585753439619</v>
      </c>
      <c r="AH17" s="67">
        <f>IF(AH$15&lt;2025+$S17,$I17+_xlfn.XLOOKUP(_xlfn.XLOOKUP($A17,Lookups!$A$3:$A$17,Lookups!$B$3:$B$17),'VT CHS Emissions Schedule'!$A:$A,'VT CHS Emissions Schedule'!H:H),0)</f>
        <v>73.904830687526697</v>
      </c>
      <c r="AI17" s="67">
        <f>IF(AI$15&lt;2025+$S17,$I17+_xlfn.XLOOKUP(_xlfn.XLOOKUP($A17,Lookups!$A$3:$A$17,Lookups!$B$3:$B$17),'VT CHS Emissions Schedule'!$A:$A,'VT CHS Emissions Schedule'!I:I),0)</f>
        <v>73.904830687526697</v>
      </c>
      <c r="AJ17" s="67">
        <f>IF(AJ$15&lt;2025+$S17,$I17+_xlfn.XLOOKUP(_xlfn.XLOOKUP($A17,Lookups!$A$3:$A$17,Lookups!$B$3:$B$17),'VT CHS Emissions Schedule'!$A:$A,'VT CHS Emissions Schedule'!J:J),0)</f>
        <v>73.904830687526697</v>
      </c>
      <c r="AK17" s="67">
        <f>IF(AK$15&lt;2025+$S17,$I17+_xlfn.XLOOKUP(_xlfn.XLOOKUP($A17,Lookups!$A$3:$A$17,Lookups!$B$3:$B$17),'VT CHS Emissions Schedule'!$A:$A,'VT CHS Emissions Schedule'!K:K),0)</f>
        <v>73.904830687526697</v>
      </c>
      <c r="AL17" s="67">
        <f>IF(AL$15&lt;2025+$S17,$I17+_xlfn.XLOOKUP(_xlfn.XLOOKUP($A17,Lookups!$A$3:$A$17,Lookups!$B$3:$B$17),'VT CHS Emissions Schedule'!$A:$A,'VT CHS Emissions Schedule'!L:L),0)</f>
        <v>73.904830687526697</v>
      </c>
      <c r="AM17" s="67">
        <f>IF(AM$15&lt;2025+$S17,$I17+_xlfn.XLOOKUP(_xlfn.XLOOKUP($A17,Lookups!$A$3:$A$17,Lookups!$B$3:$B$17),'VT CHS Emissions Schedule'!$A:$A,'VT CHS Emissions Schedule'!M:M),0)</f>
        <v>73.534497310657912</v>
      </c>
      <c r="AN17" s="67">
        <f>IF(AN$15&lt;2025+$S17,$I17+_xlfn.XLOOKUP(_xlfn.XLOOKUP($A17,Lookups!$A$3:$A$17,Lookups!$B$3:$B$17),'VT CHS Emissions Schedule'!$A:$A,'VT CHS Emissions Schedule'!N:N),0)</f>
        <v>73.534497310657912</v>
      </c>
      <c r="AO17" s="67">
        <f>IF(AO$15&lt;2025+$S17,$I17+_xlfn.XLOOKUP(_xlfn.XLOOKUP($A17,Lookups!$A$3:$A$17,Lookups!$B$3:$B$17),'VT CHS Emissions Schedule'!$A:$A,'VT CHS Emissions Schedule'!O:O),0)</f>
        <v>73.534497310657912</v>
      </c>
      <c r="AP17" s="67">
        <f>IF(AP$15&lt;2025+$S17,$I17+_xlfn.XLOOKUP(_xlfn.XLOOKUP($A17,Lookups!$A$3:$A$17,Lookups!$B$3:$B$17),'VT CHS Emissions Schedule'!$A:$A,'VT CHS Emissions Schedule'!P:P),0)</f>
        <v>73.534497310657912</v>
      </c>
      <c r="AQ17" s="67">
        <f>IF(AQ$15&lt;2025+$S17,$I17+_xlfn.XLOOKUP(_xlfn.XLOOKUP($A17,Lookups!$A$3:$A$17,Lookups!$B$3:$B$17),'VT CHS Emissions Schedule'!$A:$A,'VT CHS Emissions Schedule'!Q:Q),0)</f>
        <v>73.534497310657912</v>
      </c>
      <c r="AR17" s="67">
        <f>IF(AR$15&lt;2025+$S17,$I17+_xlfn.XLOOKUP(_xlfn.XLOOKUP($A17,Lookups!$A$3:$A$17,Lookups!$B$3:$B$17),'VT CHS Emissions Schedule'!$A:$A,'VT CHS Emissions Schedule'!R:R),0)</f>
        <v>73.470054800700524</v>
      </c>
      <c r="AS17" s="67">
        <f>IF(AS$15&lt;2025+$S17,$I17+_xlfn.XLOOKUP(_xlfn.XLOOKUP($A17,Lookups!$A$3:$A$17,Lookups!$B$3:$B$17),'VT CHS Emissions Schedule'!$A:$A,'VT CHS Emissions Schedule'!S:S),0)</f>
        <v>73.470054800700524</v>
      </c>
      <c r="AT17" s="67">
        <f>IF(AT$15&lt;2025+$S17,$I17+_xlfn.XLOOKUP(_xlfn.XLOOKUP($A17,Lookups!$A$3:$A$17,Lookups!$B$3:$B$17),'VT CHS Emissions Schedule'!$A:$A,'VT CHS Emissions Schedule'!T:T),0)</f>
        <v>0</v>
      </c>
      <c r="AU17" s="67">
        <f>IF(AU$15&lt;2025+$S17,$I17+_xlfn.XLOOKUP(_xlfn.XLOOKUP($A17,Lookups!$A$3:$A$17,Lookups!$B$3:$B$17),'VT CHS Emissions Schedule'!$A:$A,'VT CHS Emissions Schedule'!U:U),0)</f>
        <v>0</v>
      </c>
      <c r="AV17" s="67">
        <f>IF(AV$15&lt;2025+$S17,$I17+_xlfn.XLOOKUP(_xlfn.XLOOKUP($A17,Lookups!$A$3:$A$17,Lookups!$B$3:$B$17),'VT CHS Emissions Schedule'!$A:$A,'VT CHS Emissions Schedule'!V:V),0)</f>
        <v>0</v>
      </c>
      <c r="AW17" s="67">
        <f>IF(AW$15&lt;2025+$S17,$I17+_xlfn.XLOOKUP(_xlfn.XLOOKUP($A17,Lookups!$A$3:$A$17,Lookups!$B$3:$B$17),'VT CHS Emissions Schedule'!$A:$A,'VT CHS Emissions Schedule'!W:W),0)</f>
        <v>0</v>
      </c>
      <c r="AX17" s="67">
        <f>IF(AX$15&lt;2025+$S17,$I17+_xlfn.XLOOKUP(_xlfn.XLOOKUP($A17,Lookups!$A$3:$A$17,Lookups!$B$3:$B$17),'VT CHS Emissions Schedule'!$A:$A,'VT CHS Emissions Schedule'!X:X),0)</f>
        <v>0</v>
      </c>
      <c r="AY17" s="67">
        <f>IF(AY$15&lt;2025+$S17,$I17+_xlfn.XLOOKUP(_xlfn.XLOOKUP($A17,Lookups!$A$3:$A$17,Lookups!$B$3:$B$17),'VT CHS Emissions Schedule'!$A:$A,'VT CHS Emissions Schedule'!Y:Y),0)</f>
        <v>0</v>
      </c>
      <c r="AZ17" s="67">
        <f>IF(AZ$15&lt;2025+$S17,$I17+_xlfn.XLOOKUP(_xlfn.XLOOKUP($A17,Lookups!$A$3:$A$17,Lookups!$B$3:$B$17),'VT CHS Emissions Schedule'!$A:$A,'VT CHS Emissions Schedule'!Z:Z),0)</f>
        <v>0</v>
      </c>
      <c r="BA17" s="67">
        <f>IF(BA$15&lt;2025+$S17,$I17+_xlfn.XLOOKUP(_xlfn.XLOOKUP($A17,Lookups!$A$3:$A$17,Lookups!$B$3:$B$17),'VT CHS Emissions Schedule'!$A:$A,'VT CHS Emissions Schedule'!AA:AA),0)</f>
        <v>0</v>
      </c>
      <c r="BB17" s="67">
        <f>IF(BB$15&lt;2025+$S17,$I17+_xlfn.XLOOKUP(_xlfn.XLOOKUP($A17,Lookups!$A$3:$A$17,Lookups!$B$3:$B$17),'VT CHS Emissions Schedule'!$A:$A,'VT CHS Emissions Schedule'!AB:AB),0)</f>
        <v>0</v>
      </c>
      <c r="BC17" s="67">
        <f>IF(BC$15&lt;2025+$S17,$I17+_xlfn.XLOOKUP(_xlfn.XLOOKUP($A17,Lookups!$A$3:$A$17,Lookups!$B$3:$B$17),'VT CHS Emissions Schedule'!$A:$A,'VT CHS Emissions Schedule'!AC:AC),0)</f>
        <v>0</v>
      </c>
      <c r="BD17" s="64">
        <f>IF(BD$15&lt;2025+$S17,(IF($A17="Natural gas",($O17*AD17)/(1-$H17)-($P17*'VT CHS Emissions Schedule'!D$5)/(1-$J17),IF(OR($A17="Propane",$A17="Oil"),($O17*AD17)-($P17*'VT CHS Emissions Schedule'!D$5)/(1-$J17),(($T$24*$Q17*('VT CHS Emissions Schedule'!D$8+$M17)/$U$24)+($T$25*$Q17*('VT CHS Emissions Schedule'!D$9+$L17)/$U$25)+($T$26*$Q17*'VT CHS Emissions Schedule'!D$7/$U$26)/(1-$K17)+($T$27*$Q17*'VT CHS Emissions Schedule'!D$5/$U$27/(1-$J17))+($T$28*$Q17*('VT CHS Emissions Schedule'!D$35+$N17)/$U$28))-($P17*'VT CHS Emissions Schedule'!D$5)/(1-$J17)))),0)</f>
        <v>1554058.5955634774</v>
      </c>
      <c r="BE17" s="64">
        <f>IF(BE$15&lt;2025+$S17,(IF($A17="Natural gas",($O17*AE17)/(1-$H17)-($P17*'VT CHS Emissions Schedule'!E$5)/(1-$J17),IF(OR($A17="Propane",$A17="Oil"),($O17*AE17)-($P17*'VT CHS Emissions Schedule'!E$5)/(1-$J17),(($T$24*$Q17*('VT CHS Emissions Schedule'!E$8+$M17)/$U$24)+($T$25*$Q17*('VT CHS Emissions Schedule'!E$9+$L17)/$U$25)+($T$26*$Q17*'VT CHS Emissions Schedule'!E$7/$U$26)/(1-$K17)+($T$27*$Q17*'VT CHS Emissions Schedule'!E$5/$U$27/(1-$J17))+($T$28*$Q17*('VT CHS Emissions Schedule'!E$35+$N17)/$U$28))-($P17*'VT CHS Emissions Schedule'!E$5)/(1-$J17)))),0)</f>
        <v>1565743.3282256983</v>
      </c>
      <c r="BF17" s="64">
        <f>IF(BF$15&lt;2025+$S17,(IF($A17="Natural gas",($O17*AF17)/(1-$H17)-($P17*'VT CHS Emissions Schedule'!F$5)/(1-$J17),IF(OR($A17="Propane",$A17="Oil"),($O17*AF17)-($P17*'VT CHS Emissions Schedule'!F$5)/(1-$J17),(($T$24*$Q17*('VT CHS Emissions Schedule'!F$8+$M17)/$U$24)+($T$25*$Q17*('VT CHS Emissions Schedule'!F$9+$L17)/$U$25)+($T$26*$Q17*'VT CHS Emissions Schedule'!F$7/$U$26)/(1-$K17)+($T$27*$Q17*'VT CHS Emissions Schedule'!F$5/$U$27/(1-$J17))+($T$28*$Q17*('VT CHS Emissions Schedule'!F$35+$N17)/$U$28))-($P17*'VT CHS Emissions Schedule'!F$5)/(1-$J17)))),0)</f>
        <v>1582947.5759441156</v>
      </c>
      <c r="BG17" s="64">
        <f>IF(BG$15&lt;2025+$S17,(IF($A17="Natural gas",($O17*AG17)/(1-$H17)-($P17*'VT CHS Emissions Schedule'!G$5)/(1-$J17),IF(OR($A17="Propane",$A17="Oil"),($O17*AG17)-($P17*'VT CHS Emissions Schedule'!G$5)/(1-$J17),(($T$24*$Q17*('VT CHS Emissions Schedule'!G$8+$M17)/$U$24)+($T$25*$Q17*('VT CHS Emissions Schedule'!G$9+$L17)/$U$25)+($T$26*$Q17*'VT CHS Emissions Schedule'!G$7/$U$26)/(1-$K17)+($T$27*$Q17*'VT CHS Emissions Schedule'!G$5/$U$27/(1-$J17))+($T$28*$Q17*('VT CHS Emissions Schedule'!G$35+$N17)/$U$28))-($P17*'VT CHS Emissions Schedule'!G$5)/(1-$J17)))),0)</f>
        <v>1600151.8236625327</v>
      </c>
      <c r="BH17" s="64">
        <f>IF(BH$15&lt;2025+$S17,(IF($A17="Natural gas",($O17*AH17)/(1-$H17)-($P17*'VT CHS Emissions Schedule'!H$5)/(1-$J17),IF(OR($A17="Propane",$A17="Oil"),($O17*AH17)-($P17*'VT CHS Emissions Schedule'!H$5)/(1-$J17),(($T$24*$Q17*('VT CHS Emissions Schedule'!H$8+$M17)/$U$24)+($T$25*$Q17*('VT CHS Emissions Schedule'!H$9+$L17)/$U$25)+($T$26*$Q17*'VT CHS Emissions Schedule'!H$7/$U$26)/(1-$K17)+($T$27*$Q17*'VT CHS Emissions Schedule'!H$5/$U$27/(1-$J17))+($T$28*$Q17*('VT CHS Emissions Schedule'!H$35+$N17)/$U$28))-($P17*'VT CHS Emissions Schedule'!H$5)/(1-$J17)))),0)</f>
        <v>1617143.3399934827</v>
      </c>
      <c r="BI17" s="64">
        <f>IF(BI$15&lt;2025+$S17,(IF($A17="Natural gas",($O17*AI17)/(1-$H17)-($P17*'VT CHS Emissions Schedule'!I$5)/(1-$J17),IF(OR($A17="Propane",$A17="Oil"),($O17*AI17)-($P17*'VT CHS Emissions Schedule'!I$5)/(1-$J17),(($T$24*$Q17*('VT CHS Emissions Schedule'!I$8+$M17)/$U$24)+($T$25*$Q17*('VT CHS Emissions Schedule'!I$9+$L17)/$U$25)+($T$26*$Q17*'VT CHS Emissions Schedule'!I$7/$U$26)/(1-$K17)+($T$27*$Q17*'VT CHS Emissions Schedule'!I$5/$U$27/(1-$J17))+($T$28*$Q17*('VT CHS Emissions Schedule'!I$35+$N17)/$U$28))-($P17*'VT CHS Emissions Schedule'!I$5)/(1-$J17)))),0)</f>
        <v>1634347.5877118998</v>
      </c>
      <c r="BJ17" s="64">
        <f>IF(BJ$15&lt;2025+$S17,(IF($A17="Natural gas",($O17*AJ17)/(1-$H17)-($P17*'VT CHS Emissions Schedule'!J$5)/(1-$J17),IF(OR($A17="Propane",$A17="Oil"),($O17*AJ17)-($P17*'VT CHS Emissions Schedule'!J$5)/(1-$J17),(($T$24*$Q17*('VT CHS Emissions Schedule'!J$8+$M17)/$U$24)+($T$25*$Q17*('VT CHS Emissions Schedule'!J$9+$L17)/$U$25)+($T$26*$Q17*'VT CHS Emissions Schedule'!J$7/$U$26)/(1-$K17)+($T$27*$Q17*'VT CHS Emissions Schedule'!J$5/$U$27/(1-$J17))+($T$28*$Q17*('VT CHS Emissions Schedule'!J$35+$N17)/$U$28))-($P17*'VT CHS Emissions Schedule'!J$5)/(1-$J17)))),0)</f>
        <v>1651551.8354303171</v>
      </c>
      <c r="BK17" s="64">
        <f>IF(BK$15&lt;2025+$S17,(IF($A17="Natural gas",($O17*AK17)/(1-$H17)-($P17*'VT CHS Emissions Schedule'!K$5)/(1-$J17),IF(OR($A17="Propane",$A17="Oil"),($O17*AK17)-($P17*'VT CHS Emissions Schedule'!K$5)/(1-$J17),(($T$24*$Q17*('VT CHS Emissions Schedule'!K$8+$M17)/$U$24)+($T$25*$Q17*('VT CHS Emissions Schedule'!K$9+$L17)/$U$25)+($T$26*$Q17*'VT CHS Emissions Schedule'!K$7/$U$26)/(1-$K17)+($T$27*$Q17*'VT CHS Emissions Schedule'!K$5/$U$27/(1-$J17))+($T$28*$Q17*('VT CHS Emissions Schedule'!K$35+$N17)/$U$28))-($P17*'VT CHS Emissions Schedule'!K$5)/(1-$J17)))),0)</f>
        <v>1668756.0831487342</v>
      </c>
      <c r="BL17" s="64">
        <f>IF(BL$15&lt;2025+$S17,(IF($A17="Natural gas",($O17*AL17)/(1-$H17)-($P17*'VT CHS Emissions Schedule'!L$5)/(1-$J17),IF(OR($A17="Propane",$A17="Oil"),($O17*AL17)-($P17*'VT CHS Emissions Schedule'!L$5)/(1-$J17),(($T$24*$Q17*('VT CHS Emissions Schedule'!L$8+$M17)/$U$24)+($T$25*$Q17*('VT CHS Emissions Schedule'!L$9+$L17)/$U$25)+($T$26*$Q17*'VT CHS Emissions Schedule'!L$7/$U$26)/(1-$K17)+($T$27*$Q17*'VT CHS Emissions Schedule'!L$5/$U$27/(1-$J17))+($T$28*$Q17*('VT CHS Emissions Schedule'!L$35+$N17)/$U$28))-($P17*'VT CHS Emissions Schedule'!L$5)/(1-$J17)))),0)</f>
        <v>1685960.3308671515</v>
      </c>
      <c r="BM17" s="64">
        <f>IF(BM$15&lt;2025+$S17,(IF($A17="Natural gas",($O17*AM17)/(1-$H17)-($P17*'VT CHS Emissions Schedule'!M$5)/(1-$J17),IF(OR($A17="Propane",$A17="Oil"),($O17*AM17)-($P17*'VT CHS Emissions Schedule'!M$5)/(1-$J17),(($T$24*$Q17*('VT CHS Emissions Schedule'!M$8+$M17)/$U$24)+($T$25*$Q17*('VT CHS Emissions Schedule'!M$9+$L17)/$U$25)+($T$26*$Q17*'VT CHS Emissions Schedule'!M$7/$U$26)/(1-$K17)+($T$27*$Q17*'VT CHS Emissions Schedule'!M$5/$U$27/(1-$J17))+($T$28*$Q17*('VT CHS Emissions Schedule'!M$35+$N17)/$U$28))-($P17*'VT CHS Emissions Schedule'!M$5)/(1-$J17)))),0)</f>
        <v>1694166.1845277406</v>
      </c>
      <c r="BN17" s="64">
        <f>IF(BN$15&lt;2025+$S17,(IF($A17="Natural gas",($O17*AN17)/(1-$H17)-($P17*'VT CHS Emissions Schedule'!N$5)/(1-$J17),IF(OR($A17="Propane",$A17="Oil"),($O17*AN17)-($P17*'VT CHS Emissions Schedule'!N$5)/(1-$J17),(($T$24*$Q17*('VT CHS Emissions Schedule'!N$8+$M17)/$U$24)+($T$25*$Q17*('VT CHS Emissions Schedule'!N$9+$L17)/$U$25)+($T$26*$Q17*'VT CHS Emissions Schedule'!N$7/$U$26)/(1-$K17)+($T$27*$Q17*'VT CHS Emissions Schedule'!N$5/$U$27/(1-$J17))+($T$28*$Q17*('VT CHS Emissions Schedule'!N$35+$N17)/$U$28))-($P17*'VT CHS Emissions Schedule'!N$5)/(1-$J17)))),0)</f>
        <v>1711370.4322461577</v>
      </c>
      <c r="BO17" s="64">
        <f>IF(BO$15&lt;2025+$S17,(IF($A17="Natural gas",($O17*AO17)/(1-$H17)-($P17*'VT CHS Emissions Schedule'!O$5)/(1-$J17),IF(OR($A17="Propane",$A17="Oil"),($O17*AO17)-($P17*'VT CHS Emissions Schedule'!O$5)/(1-$J17),(($T$24*$Q17*('VT CHS Emissions Schedule'!O$8+$M17)/$U$24)+($T$25*$Q17*('VT CHS Emissions Schedule'!O$9+$L17)/$U$25)+($T$26*$Q17*'VT CHS Emissions Schedule'!O$7/$U$26)/(1-$K17)+($T$27*$Q17*'VT CHS Emissions Schedule'!O$5/$U$27/(1-$J17))+($T$28*$Q17*('VT CHS Emissions Schedule'!O$35+$N17)/$U$28))-($P17*'VT CHS Emissions Schedule'!O$5)/(1-$J17)))),0)</f>
        <v>1711370.4322461577</v>
      </c>
      <c r="BP17" s="64">
        <f>IF(BP$15&lt;2025+$S17,(IF($A17="Natural gas",($O17*AP17)/(1-$H17)-($P17*'VT CHS Emissions Schedule'!P$5)/(1-$J17),IF(OR($A17="Propane",$A17="Oil"),($O17*AP17)-($P17*'VT CHS Emissions Schedule'!P$5)/(1-$J17),(($T$24*$Q17*('VT CHS Emissions Schedule'!P$8+$M17)/$U$24)+($T$25*$Q17*('VT CHS Emissions Schedule'!P$9+$L17)/$U$25)+($T$26*$Q17*'VT CHS Emissions Schedule'!P$7/$U$26)/(1-$K17)+($T$27*$Q17*'VT CHS Emissions Schedule'!P$5/$U$27/(1-$J17))+($T$28*$Q17*('VT CHS Emissions Schedule'!P$35+$N17)/$U$28))-($P17*'VT CHS Emissions Schedule'!P$5)/(1-$J17)))),0)</f>
        <v>1711370.4322461577</v>
      </c>
      <c r="BQ17" s="64">
        <f>IF(BQ$15&lt;2025+$S17,(IF($A17="Natural gas",($O17*AQ17)/(1-$H17)-($P17*'VT CHS Emissions Schedule'!Q$5)/(1-$J17),IF(OR($A17="Propane",$A17="Oil"),($O17*AQ17)-($P17*'VT CHS Emissions Schedule'!Q$5)/(1-$J17),(($T$24*$Q17*('VT CHS Emissions Schedule'!Q$8+$M17)/$U$24)+($T$25*$Q17*('VT CHS Emissions Schedule'!Q$9+$L17)/$U$25)+($T$26*$Q17*'VT CHS Emissions Schedule'!Q$7/$U$26)/(1-$K17)+($T$27*$Q17*'VT CHS Emissions Schedule'!Q$5/$U$27/(1-$J17))+($T$28*$Q17*('VT CHS Emissions Schedule'!Q$35+$N17)/$U$28))-($P17*'VT CHS Emissions Schedule'!Q$5)/(1-$J17)))),0)</f>
        <v>1711370.4322461577</v>
      </c>
      <c r="BR17" s="64">
        <f>IF(BR$15&lt;2025+$S17,(IF($A17="Natural gas",($O17*AR17)/(1-$H17)-($P17*'VT CHS Emissions Schedule'!R$5)/(1-$J17),IF(OR($A17="Propane",$A17="Oil"),($O17*AR17)-($P17*'VT CHS Emissions Schedule'!R$5)/(1-$J17),(($T$24*$Q17*('VT CHS Emissions Schedule'!R$8+$M17)/$U$24)+($T$25*$Q17*('VT CHS Emissions Schedule'!R$9+$L17)/$U$25)+($T$26*$Q17*'VT CHS Emissions Schedule'!R$7/$U$26)/(1-$K17)+($T$27*$Q17*'VT CHS Emissions Schedule'!R$5/$U$27/(1-$J17))+($T$28*$Q17*('VT CHS Emissions Schedule'!R$35+$N17)/$U$28))-($P17*'VT CHS Emissions Schedule'!R$5)/(1-$J17)))),0)</f>
        <v>1709804.602280803</v>
      </c>
      <c r="BS17" s="64">
        <f>IF(BS$15&lt;2025+$S17,(IF($A17="Natural gas",($O17*AS17)/(1-$H17)-($P17*'VT CHS Emissions Schedule'!S$5)/(1-$J17),IF(OR($A17="Propane",$A17="Oil"),($O17*AS17)-($P17*'VT CHS Emissions Schedule'!S$5)/(1-$J17),(($T$24*$Q17*('VT CHS Emissions Schedule'!S$8+$M17)/$U$24)+($T$25*$Q17*('VT CHS Emissions Schedule'!S$9+$L17)/$U$25)+($T$26*$Q17*'VT CHS Emissions Schedule'!S$7/$U$26)/(1-$K17)+($T$27*$Q17*'VT CHS Emissions Schedule'!S$5/$U$27/(1-$J17))+($T$28*$Q17*('VT CHS Emissions Schedule'!S$35+$N17)/$U$28))-($P17*'VT CHS Emissions Schedule'!S$5)/(1-$J17)))),0)</f>
        <v>1709804.602280803</v>
      </c>
      <c r="BT17" s="64">
        <f>IF(BT$15&lt;2025+$S17,(IF($A17="Natural gas",($O17*AT17)/(1-$H17)-($P17*'VT CHS Emissions Schedule'!T$5)/(1-$J17),IF(OR($A17="Propane",$A17="Oil"),($O17*AT17)-($P17*'VT CHS Emissions Schedule'!T$5)/(1-$J17),(($T$24*$Q17*('VT CHS Emissions Schedule'!T$8+$M17)/$U$24)+($T$25*$Q17*('VT CHS Emissions Schedule'!T$9+$L17)/$U$25)+($T$26*$Q17*'VT CHS Emissions Schedule'!T$7/$U$26)/(1-$K17)+($T$27*$Q17*'VT CHS Emissions Schedule'!T$5/$U$27/(1-$J17))+($T$28*$Q17*('VT CHS Emissions Schedule'!T$35+$N17)/$U$28))-($P17*'VT CHS Emissions Schedule'!T$5)/(1-$J17)))),0)</f>
        <v>0</v>
      </c>
      <c r="BU17" s="64">
        <f>IF(BU$15&lt;2025+$S17,(IF($A17="Natural gas",($O17*AU17)/(1-$H17)-($P17*'VT CHS Emissions Schedule'!U$5)/(1-$J17),IF(OR($A17="Propane",$A17="Oil"),($O17*AU17)-($P17*'VT CHS Emissions Schedule'!U$5)/(1-$J17),(($T$24*$Q17*('VT CHS Emissions Schedule'!U$8+$M17)/$U$24)+($T$25*$Q17*('VT CHS Emissions Schedule'!U$9+$L17)/$U$25)+($T$26*$Q17*'VT CHS Emissions Schedule'!U$7/$U$26)/(1-$K17)+($T$27*$Q17*'VT CHS Emissions Schedule'!U$5/$U$27/(1-$J17))+($T$28*$Q17*('VT CHS Emissions Schedule'!U$35+$N17)/$U$28))-($P17*'VT CHS Emissions Schedule'!U$5)/(1-$J17)))),0)</f>
        <v>0</v>
      </c>
      <c r="BV17" s="64">
        <f>IF(BV$15&lt;2025+$S17,(IF($A17="Natural gas",($O17*AV17)/(1-$H17)-($P17*'VT CHS Emissions Schedule'!V$5)/(1-$J17),IF(OR($A17="Propane",$A17="Oil"),($O17*AV17)-($P17*'VT CHS Emissions Schedule'!V$5)/(1-$J17),(($T$24*$Q17*('VT CHS Emissions Schedule'!V$8+$M17)/$U$24)+($T$25*$Q17*('VT CHS Emissions Schedule'!V$9+$L17)/$U$25)+($T$26*$Q17*'VT CHS Emissions Schedule'!V$7/$U$26)/(1-$K17)+($T$27*$Q17*'VT CHS Emissions Schedule'!V$5/$U$27/(1-$J17))+($T$28*$Q17*('VT CHS Emissions Schedule'!V$35+$N17)/$U$28))-($P17*'VT CHS Emissions Schedule'!V$5)/(1-$J17)))),0)</f>
        <v>0</v>
      </c>
      <c r="BW17" s="64">
        <f>IF(BW$15&lt;2025+$S17,(IF($A17="Natural gas",($O17*AW17)/(1-$H17)-($P17*'VT CHS Emissions Schedule'!W$5)/(1-$J17),IF(OR($A17="Propane",$A17="Oil"),($O17*AW17)-($P17*'VT CHS Emissions Schedule'!W$5)/(1-$J17),(($T$24*$Q17*('VT CHS Emissions Schedule'!W$8+$M17)/$U$24)+($T$25*$Q17*('VT CHS Emissions Schedule'!W$9+$L17)/$U$25)+($T$26*$Q17*'VT CHS Emissions Schedule'!W$7/$U$26)/(1-$K17)+($T$27*$Q17*'VT CHS Emissions Schedule'!W$5/$U$27/(1-$J17))+($T$28*$Q17*('VT CHS Emissions Schedule'!W$35+$N17)/$U$28))-($P17*'VT CHS Emissions Schedule'!W$5)/(1-$J17)))),0)</f>
        <v>0</v>
      </c>
      <c r="BX17" s="64">
        <f>IF(BX$15&lt;2025+$S17,(IF($A17="Natural gas",($O17*AX17)/(1-$H17)-($P17*'VT CHS Emissions Schedule'!X$5)/(1-$J17),IF(OR($A17="Propane",$A17="Oil"),($O17*AX17)-($P17*'VT CHS Emissions Schedule'!X$5)/(1-$J17),(($T$24*$Q17*('VT CHS Emissions Schedule'!X$8+$M17)/$U$24)+($T$25*$Q17*('VT CHS Emissions Schedule'!X$9+$L17)/$U$25)+($T$26*$Q17*'VT CHS Emissions Schedule'!X$7/$U$26)/(1-$K17)+($T$27*$Q17*'VT CHS Emissions Schedule'!X$5/$U$27/(1-$J17))+($T$28*$Q17*('VT CHS Emissions Schedule'!X$35+$N17)/$U$28))-($P17*'VT CHS Emissions Schedule'!X$5)/(1-$J17)))),0)</f>
        <v>0</v>
      </c>
      <c r="BY17" s="64">
        <f>IF(BY$15&lt;2025+$S17,(IF($A17="Natural gas",($O17*AY17)/(1-$H17)-($P17*'VT CHS Emissions Schedule'!Y$5)/(1-$J17),IF(OR($A17="Propane",$A17="Oil"),($O17*AY17)-($P17*'VT CHS Emissions Schedule'!Y$5)/(1-$J17),(($T$24*$Q17*('VT CHS Emissions Schedule'!Y$8+$M17)/$U$24)+($T$25*$Q17*('VT CHS Emissions Schedule'!Y$9+$L17)/$U$25)+($T$26*$Q17*'VT CHS Emissions Schedule'!Y$7/$U$26)/(1-$K17)+($T$27*$Q17*'VT CHS Emissions Schedule'!Y$5/$U$27/(1-$J17))+($T$28*$Q17*('VT CHS Emissions Schedule'!Y$35+$N17)/$U$28))-($P17*'VT CHS Emissions Schedule'!Y$5)/(1-$J17)))),0)</f>
        <v>0</v>
      </c>
      <c r="BZ17" s="64">
        <f>IF(BZ$15&lt;2025+$S17,(IF($A17="Natural gas",($O17*AZ17)/(1-$H17)-($P17*'VT CHS Emissions Schedule'!Z$5)/(1-$J17),IF(OR($A17="Propane",$A17="Oil"),($O17*AZ17)-($P17*'VT CHS Emissions Schedule'!Z$5)/(1-$J17),(($T$24*$Q17*('VT CHS Emissions Schedule'!Z$8+$M17)/$U$24)+($T$25*$Q17*('VT CHS Emissions Schedule'!Z$9+$L17)/$U$25)+($T$26*$Q17*'VT CHS Emissions Schedule'!Z$7/$U$26)/(1-$K17)+($T$27*$Q17*'VT CHS Emissions Schedule'!Z$5/$U$27/(1-$J17))+($T$28*$Q17*('VT CHS Emissions Schedule'!Z$35+$N17)/$U$28))-($P17*'VT CHS Emissions Schedule'!Z$5)/(1-$J17)))),0)</f>
        <v>0</v>
      </c>
      <c r="CA17" s="64">
        <f>IF(CA$15&lt;2025+$S17,(IF($A17="Natural gas",($O17*BA17)/(1-$H17)-($P17*'VT CHS Emissions Schedule'!AA$5)/(1-$J17),IF(OR($A17="Propane",$A17="Oil"),($O17*BA17)-($P17*'VT CHS Emissions Schedule'!AA$5)/(1-$J17),(($T$24*$Q17*('VT CHS Emissions Schedule'!AA$8+$M17)/$U$24)+($T$25*$Q17*('VT CHS Emissions Schedule'!AA$9+$L17)/$U$25)+($T$26*$Q17*'VT CHS Emissions Schedule'!AA$7/$U$26)/(1-$K17)+($T$27*$Q17*'VT CHS Emissions Schedule'!AA$5/$U$27/(1-$J17))+($T$28*$Q17*('VT CHS Emissions Schedule'!AA$35+$N17)/$U$28))-($P17*'VT CHS Emissions Schedule'!AA$5)/(1-$J17)))),0)</f>
        <v>0</v>
      </c>
      <c r="CB17" s="64">
        <f>IF(CB$15&lt;2025+$S17,(IF($A17="Natural gas",($O17*BB17)/(1-$H17)-($P17*'VT CHS Emissions Schedule'!AB$5)/(1-$J17),IF(OR($A17="Propane",$A17="Oil"),($O17*BB17)-($P17*'VT CHS Emissions Schedule'!AB$5)/(1-$J17),(($T$24*$Q17*('VT CHS Emissions Schedule'!AB$8+$M17)/$U$24)+($T$25*$Q17*('VT CHS Emissions Schedule'!AB$9+$L17)/$U$25)+($T$26*$Q17*'VT CHS Emissions Schedule'!AB$7/$U$26)/(1-$K17)+($T$27*$Q17*'VT CHS Emissions Schedule'!AB$5/$U$27/(1-$J17))+($T$28*$Q17*('VT CHS Emissions Schedule'!AB$35+$N17)/$U$28))-($P17*'VT CHS Emissions Schedule'!AB$5)/(1-$J17)))),0)</f>
        <v>0</v>
      </c>
      <c r="CC17" s="64">
        <f>IF(CC$15&lt;2025+$S17,(IF($A17="Natural gas",($O17*BC17)/(1-$H17)-($P17*'VT CHS Emissions Schedule'!AC$5)/(1-$J17),IF(OR($A17="Propane",$A17="Oil"),($O17*BC17)-($P17*'VT CHS Emissions Schedule'!AC$5)/(1-$J17),(($T$24*$Q17*('VT CHS Emissions Schedule'!AC$8+$M17)/$U$24)+($T$25*$Q17*('VT CHS Emissions Schedule'!AC$9+$L17)/$U$25)+($T$26*$Q17*'VT CHS Emissions Schedule'!AC$7/$U$26)/(1-$K17)+($T$27*$Q17*'VT CHS Emissions Schedule'!AC$5/$U$27/(1-$J17))+($T$28*$Q17*('VT CHS Emissions Schedule'!AC$35+$N17)/$U$28))-($P17*'VT CHS Emissions Schedule'!AC$5)/(1-$J17)))),0)</f>
        <v>0</v>
      </c>
      <c r="CD17" s="64">
        <f>IF(CD$15&lt;2025+$S17,BD17+($R17*'VT CHS Emissions Schedule'!D$5)/(1-$J17),0)</f>
        <v>1537051.9679949516</v>
      </c>
      <c r="CE17" s="64">
        <f>IF(CE$15&lt;2025+$S17,BE17+($R17*'VT CHS Emissions Schedule'!E$5)/(1-$J17),0)</f>
        <v>1549919.2497556184</v>
      </c>
      <c r="CF17" s="64">
        <f>IF(CF$15&lt;2025+$S17,BF17+($R17*'VT CHS Emissions Schedule'!F$5)/(1-$J17),0)</f>
        <v>1568306.0465724817</v>
      </c>
      <c r="CG17" s="64">
        <f>IF(CG$15&lt;2025+$S17,BG17+($R17*'VT CHS Emissions Schedule'!G$5)/(1-$J17),0)</f>
        <v>1586692.8433893449</v>
      </c>
      <c r="CH17" s="64">
        <f>IF(CH$15&lt;2025+$S17,BH17+($R17*'VT CHS Emissions Schedule'!H$5)/(1-$J17),0)</f>
        <v>1604866.9088187409</v>
      </c>
      <c r="CI17" s="64">
        <f>IF(CI$15&lt;2025+$S17,BI17+($R17*'VT CHS Emissions Schedule'!I$5)/(1-$J17),0)</f>
        <v>1623253.7056356038</v>
      </c>
      <c r="CJ17" s="64">
        <f>IF(CJ$15&lt;2025+$S17,BJ17+($R17*'VT CHS Emissions Schedule'!J$5)/(1-$J17),0)</f>
        <v>1641640.5024524671</v>
      </c>
      <c r="CK17" s="64">
        <f>IF(CK$15&lt;2025+$S17,BK17+($R17*'VT CHS Emissions Schedule'!K$5)/(1-$J17),0)</f>
        <v>1660027.2992693302</v>
      </c>
      <c r="CL17" s="64">
        <f>IF(CL$15&lt;2025+$S17,BL17+($R17*'VT CHS Emissions Schedule'!L$5)/(1-$J17),0)</f>
        <v>1678414.0960861936</v>
      </c>
      <c r="CM17" s="64">
        <f>IF(CM$15&lt;2025+$S17,BM17+($R17*'VT CHS Emissions Schedule'!M$5)/(1-$J17),0)</f>
        <v>1687802.4988452287</v>
      </c>
      <c r="CN17" s="64">
        <f>IF(CN$15&lt;2025+$S17,BN17+($R17*'VT CHS Emissions Schedule'!N$5)/(1-$J17),0)</f>
        <v>1706189.2956620916</v>
      </c>
      <c r="CO17" s="64">
        <f>IF(CO$15&lt;2025+$S17,BO17+($R17*'VT CHS Emissions Schedule'!O$5)/(1-$J17),0)</f>
        <v>1706189.2956620916</v>
      </c>
      <c r="CP17" s="64">
        <f>IF(CP$15&lt;2025+$S17,BP17+($R17*'VT CHS Emissions Schedule'!P$5)/(1-$J17),0)</f>
        <v>1706189.2956620916</v>
      </c>
      <c r="CQ17" s="64">
        <f>IF(CQ$15&lt;2025+$S17,BQ17+($R17*'VT CHS Emissions Schedule'!Q$5)/(1-$J17),0)</f>
        <v>1706189.2956620916</v>
      </c>
      <c r="CR17" s="64">
        <f>IF(CR$15&lt;2025+$S17,BR17+($R17*'VT CHS Emissions Schedule'!R$5)/(1-$J17),0)</f>
        <v>1704623.4656967369</v>
      </c>
      <c r="CS17" s="64">
        <f>IF(CS$15&lt;2025+$S17,BS17+($R17*'VT CHS Emissions Schedule'!S$5)/(1-$J17),0)</f>
        <v>1704623.4656967369</v>
      </c>
      <c r="CT17" s="64">
        <f>IF(CT$15&lt;2025+$S17,BT17+($R17*'VT CHS Emissions Schedule'!T$5)/(1-$J17),0)</f>
        <v>0</v>
      </c>
      <c r="CU17" s="64">
        <f>IF(CU$15&lt;2025+$S17,BU17+($R17*'VT CHS Emissions Schedule'!U$5)/(1-$J17),0)</f>
        <v>0</v>
      </c>
      <c r="CV17" s="64">
        <f>IF(CV$15&lt;2025+$S17,BV17+($R17*'VT CHS Emissions Schedule'!V$5)/(1-$J17),0)</f>
        <v>0</v>
      </c>
      <c r="CW17" s="64">
        <f>IF(CW$15&lt;2025+$S17,BW17+($R17*'VT CHS Emissions Schedule'!W$5)/(1-$J17),0)</f>
        <v>0</v>
      </c>
      <c r="CX17" s="64">
        <f>IF(CX$15&lt;2025+$S17,BX17+($R17*'VT CHS Emissions Schedule'!X$5)/(1-$J17),0)</f>
        <v>0</v>
      </c>
      <c r="CY17" s="64">
        <f>IF(CY$15&lt;2025+$S17,BY17+($R17*'VT CHS Emissions Schedule'!Y$5)/(1-$J17),0)</f>
        <v>0</v>
      </c>
      <c r="CZ17" s="64">
        <f>IF(CZ$15&lt;2025+$S17,BZ17+($R17*'VT CHS Emissions Schedule'!Z$5)/(1-$J17),0)</f>
        <v>0</v>
      </c>
      <c r="DA17" s="64">
        <f>IF(DA$15&lt;2025+$S17,CA17+($R17*'VT CHS Emissions Schedule'!AA$5)/(1-$J17),0)</f>
        <v>0</v>
      </c>
      <c r="DB17" s="64">
        <f>IF(DB$15&lt;2025+$S17,CB17+($R17*'VT CHS Emissions Schedule'!AB$5)/(1-$J17),0)</f>
        <v>0</v>
      </c>
      <c r="DC17" s="64">
        <f>IF(DC$15&lt;2025+$S17,CC17+($R17*'VT CHS Emissions Schedule'!AC$5)/(1-$J17),0)</f>
        <v>0</v>
      </c>
    </row>
    <row r="18" spans="1:107" ht="15.75" x14ac:dyDescent="0.25">
      <c r="A18" s="236" t="s">
        <v>10</v>
      </c>
      <c r="B18" s="111">
        <f>SUM(BD18:CC18)</f>
        <v>33019367.993167665</v>
      </c>
      <c r="C18" s="227">
        <f>SUM(CD18:DC18)</f>
        <v>32871429.607408077</v>
      </c>
      <c r="D18" s="223">
        <f>(B18/1000000)*1</f>
        <v>33.019367993167663</v>
      </c>
      <c r="E18" s="111">
        <f t="shared" si="0"/>
        <v>1944440.4380988714</v>
      </c>
      <c r="F18" s="64">
        <f>IF($A18="Natural gas",($O18*AD18)/(1-$H18)-($P18*'VT CHS Emissions Schedule'!D$5)/(1-$J18),IF(OR($A18="Propane",$A18="Oil"),($O18*AD18)-($P18*'VT CHS Emissions Schedule'!D$5)/(1-$J18),(($T$24*$Q18*('VT CHS Emissions Schedule'!D$8+$M18)/$U$24)+($T$25*$Q18*('VT CHS Emissions Schedule'!D$9+$L18)/$U$25)+($T$26*$Q18*'VT CHS Emissions Schedule'!D$7/$U$26)/(1-$K18)+($T$27*$Q18*'VT CHS Emissions Schedule'!D$5/$U$27/(1-$J18))+($T$28*$Q18*('VT CHS Emissions Schedule'!D$35+$M18)/$U$28))-($P18*'VT CHS Emissions Schedule'!D$5)/(1-$J18)))</f>
        <v>1961447.0656673971</v>
      </c>
      <c r="G18" s="64">
        <f>($R18*'VT CHS Emissions Schedule'!D$5)/(1-$J18)</f>
        <v>-17006.627568525822</v>
      </c>
      <c r="H18" s="66">
        <f>_xlfn.XLOOKUP(A18,Lookups!$A$3:$A$15,Lookups!$E$3:$E$15)</f>
        <v>0</v>
      </c>
      <c r="I18" s="65">
        <f>_xlfn.XLOOKUP(A18,Lookups!$A$3:$A$15,Lookups!$D$3:$D$15)</f>
        <v>0.21490000000000001</v>
      </c>
      <c r="J18" s="66">
        <f>Lookups!$E$6</f>
        <v>0.04</v>
      </c>
      <c r="K18" s="66">
        <f>Lookups!$E$5</f>
        <v>1.4E-2</v>
      </c>
      <c r="L18" s="65">
        <f>Lookups!$D$4</f>
        <v>0.32764300000000002</v>
      </c>
      <c r="M18" s="65">
        <f>Lookups!$D$3</f>
        <v>0.21490000000000001</v>
      </c>
      <c r="N18" s="65">
        <f>Lookups!$D$8</f>
        <v>1.3776766038113153</v>
      </c>
      <c r="O18" s="64">
        <f>$Q18/$W18</f>
        <v>26397.925925925923</v>
      </c>
      <c r="P18" s="64">
        <f t="shared" si="1"/>
        <v>6288.9176470588236</v>
      </c>
      <c r="Q18" s="64">
        <f>($T18*$U18*$AC18)</f>
        <v>21382.32</v>
      </c>
      <c r="R18" s="64">
        <f t="shared" si="2"/>
        <v>-432.27428571428567</v>
      </c>
      <c r="S18" s="68">
        <v>16</v>
      </c>
      <c r="T18" s="64">
        <v>12000</v>
      </c>
      <c r="U18" s="64">
        <v>1681</v>
      </c>
      <c r="V18" s="71">
        <f>$T$33</f>
        <v>3.4</v>
      </c>
      <c r="W18" s="72">
        <f>$U$24</f>
        <v>0.81</v>
      </c>
      <c r="X18" s="64">
        <v>12000</v>
      </c>
      <c r="Y18" s="72">
        <f>$W$33</f>
        <v>18.899999999999999</v>
      </c>
      <c r="Z18" s="64">
        <v>591</v>
      </c>
      <c r="AA18" s="80">
        <v>0.68</v>
      </c>
      <c r="AB18" s="74">
        <v>3.5999999999999999E-3</v>
      </c>
      <c r="AC18" s="75">
        <v>1.06E-3</v>
      </c>
      <c r="AD18" s="67">
        <f>IF(AD$15&lt;2025+$S18,$I18+_xlfn.XLOOKUP(_xlfn.XLOOKUP($A18,Lookups!$A$3:$A$17,Lookups!$B$3:$B$17),'VT CHS Emissions Schedule'!$A:$A,'VT CHS Emissions Schedule'!D:D),0)</f>
        <v>83.675778824907852</v>
      </c>
      <c r="AE18" s="67">
        <f>IF(AE$15&lt;2025+$S18,$I18+_xlfn.XLOOKUP(_xlfn.XLOOKUP($A18,Lookups!$A$3:$A$17,Lookups!$B$3:$B$17),'VT CHS Emissions Schedule'!$A:$A,'VT CHS Emissions Schedule'!E:E),0)</f>
        <v>83.675778824907852</v>
      </c>
      <c r="AF18" s="67">
        <f>IF(AF$15&lt;2025+$S18,$I18+_xlfn.XLOOKUP(_xlfn.XLOOKUP($A18,Lookups!$A$3:$A$17,Lookups!$B$3:$B$17),'VT CHS Emissions Schedule'!$A:$A,'VT CHS Emissions Schedule'!F:F),0)</f>
        <v>83.675778824907852</v>
      </c>
      <c r="AG18" s="67">
        <f>IF(AG$15&lt;2025+$S18,$I18+_xlfn.XLOOKUP(_xlfn.XLOOKUP($A18,Lookups!$A$3:$A$17,Lookups!$B$3:$B$17),'VT CHS Emissions Schedule'!$A:$A,'VT CHS Emissions Schedule'!G:G),0)</f>
        <v>83.675778824907852</v>
      </c>
      <c r="AH18" s="67">
        <f>IF(AH$15&lt;2025+$S18,$I18+_xlfn.XLOOKUP(_xlfn.XLOOKUP($A18,Lookups!$A$3:$A$17,Lookups!$B$3:$B$17),'VT CHS Emissions Schedule'!$A:$A,'VT CHS Emissions Schedule'!H:H),0)</f>
        <v>83.675778824907852</v>
      </c>
      <c r="AI18" s="67">
        <f>IF(AI$15&lt;2025+$S18,$I18+_xlfn.XLOOKUP(_xlfn.XLOOKUP($A18,Lookups!$A$3:$A$17,Lookups!$B$3:$B$17),'VT CHS Emissions Schedule'!$A:$A,'VT CHS Emissions Schedule'!I:I),0)</f>
        <v>83.140679593152342</v>
      </c>
      <c r="AJ18" s="67">
        <f>IF(AJ$15&lt;2025+$S18,$I18+_xlfn.XLOOKUP(_xlfn.XLOOKUP($A18,Lookups!$A$3:$A$17,Lookups!$B$3:$B$17),'VT CHS Emissions Schedule'!$A:$A,'VT CHS Emissions Schedule'!J:J),0)</f>
        <v>83.140679593152342</v>
      </c>
      <c r="AK18" s="67">
        <f>IF(AK$15&lt;2025+$S18,$I18+_xlfn.XLOOKUP(_xlfn.XLOOKUP($A18,Lookups!$A$3:$A$17,Lookups!$B$3:$B$17),'VT CHS Emissions Schedule'!$A:$A,'VT CHS Emissions Schedule'!K:K),0)</f>
        <v>83.140679593152342</v>
      </c>
      <c r="AL18" s="67">
        <f>IF(AL$15&lt;2025+$S18,$I18+_xlfn.XLOOKUP(_xlfn.XLOOKUP($A18,Lookups!$A$3:$A$17,Lookups!$B$3:$B$17),'VT CHS Emissions Schedule'!$A:$A,'VT CHS Emissions Schedule'!L:L),0)</f>
        <v>83.140679593152342</v>
      </c>
      <c r="AM18" s="67">
        <f>IF(AM$15&lt;2025+$S18,$I18+_xlfn.XLOOKUP(_xlfn.XLOOKUP($A18,Lookups!$A$3:$A$17,Lookups!$B$3:$B$17),'VT CHS Emissions Schedule'!$A:$A,'VT CHS Emissions Schedule'!M:M),0)</f>
        <v>83.140679593152342</v>
      </c>
      <c r="AN18" s="67">
        <f>IF(AN$15&lt;2025+$S18,$I18+_xlfn.XLOOKUP(_xlfn.XLOOKUP($A18,Lookups!$A$3:$A$17,Lookups!$B$3:$B$17),'VT CHS Emissions Schedule'!$A:$A,'VT CHS Emissions Schedule'!N:N),0)</f>
        <v>83.051577010969226</v>
      </c>
      <c r="AO18" s="67">
        <f>IF(AO$15&lt;2025+$S18,$I18+_xlfn.XLOOKUP(_xlfn.XLOOKUP($A18,Lookups!$A$3:$A$17,Lookups!$B$3:$B$17),'VT CHS Emissions Schedule'!$A:$A,'VT CHS Emissions Schedule'!O:O),0)</f>
        <v>83.051577010969226</v>
      </c>
      <c r="AP18" s="67">
        <f>IF(AP$15&lt;2025+$S18,$I18+_xlfn.XLOOKUP(_xlfn.XLOOKUP($A18,Lookups!$A$3:$A$17,Lookups!$B$3:$B$17),'VT CHS Emissions Schedule'!$A:$A,'VT CHS Emissions Schedule'!P:P),0)</f>
        <v>83.051577010969226</v>
      </c>
      <c r="AQ18" s="67">
        <f>IF(AQ$15&lt;2025+$S18,$I18+_xlfn.XLOOKUP(_xlfn.XLOOKUP($A18,Lookups!$A$3:$A$17,Lookups!$B$3:$B$17),'VT CHS Emissions Schedule'!$A:$A,'VT CHS Emissions Schedule'!Q:Q),0)</f>
        <v>83.051577010969226</v>
      </c>
      <c r="AR18" s="67">
        <f>IF(AR$15&lt;2025+$S18,$I18+_xlfn.XLOOKUP(_xlfn.XLOOKUP($A18,Lookups!$A$3:$A$17,Lookups!$B$3:$B$17),'VT CHS Emissions Schedule'!$A:$A,'VT CHS Emissions Schedule'!R:R),0)</f>
        <v>83.051577010969226</v>
      </c>
      <c r="AS18" s="67">
        <f>IF(AS$15&lt;2025+$S18,$I18+_xlfn.XLOOKUP(_xlfn.XLOOKUP($A18,Lookups!$A$3:$A$17,Lookups!$B$3:$B$17),'VT CHS Emissions Schedule'!$A:$A,'VT CHS Emissions Schedule'!S:S),0)</f>
        <v>83.023630912136326</v>
      </c>
      <c r="AT18" s="67">
        <f>IF(AT$15&lt;2025+$S18,$I18+_xlfn.XLOOKUP(_xlfn.XLOOKUP($A18,Lookups!$A$3:$A$17,Lookups!$B$3:$B$17),'VT CHS Emissions Schedule'!$A:$A,'VT CHS Emissions Schedule'!T:T),0)</f>
        <v>0</v>
      </c>
      <c r="AU18" s="67">
        <f>IF(AU$15&lt;2025+$S18,$I18+_xlfn.XLOOKUP(_xlfn.XLOOKUP($A18,Lookups!$A$3:$A$17,Lookups!$B$3:$B$17),'VT CHS Emissions Schedule'!$A:$A,'VT CHS Emissions Schedule'!U:U),0)</f>
        <v>0</v>
      </c>
      <c r="AV18" s="67">
        <f>IF(AV$15&lt;2025+$S18,$I18+_xlfn.XLOOKUP(_xlfn.XLOOKUP($A18,Lookups!$A$3:$A$17,Lookups!$B$3:$B$17),'VT CHS Emissions Schedule'!$A:$A,'VT CHS Emissions Schedule'!V:V),0)</f>
        <v>0</v>
      </c>
      <c r="AW18" s="67">
        <f>IF(AW$15&lt;2025+$S18,$I18+_xlfn.XLOOKUP(_xlfn.XLOOKUP($A18,Lookups!$A$3:$A$17,Lookups!$B$3:$B$17),'VT CHS Emissions Schedule'!$A:$A,'VT CHS Emissions Schedule'!W:W),0)</f>
        <v>0</v>
      </c>
      <c r="AX18" s="67">
        <f>IF(AX$15&lt;2025+$S18,$I18+_xlfn.XLOOKUP(_xlfn.XLOOKUP($A18,Lookups!$A$3:$A$17,Lookups!$B$3:$B$17),'VT CHS Emissions Schedule'!$A:$A,'VT CHS Emissions Schedule'!X:X),0)</f>
        <v>0</v>
      </c>
      <c r="AY18" s="67">
        <f>IF(AY$15&lt;2025+$S18,$I18+_xlfn.XLOOKUP(_xlfn.XLOOKUP($A18,Lookups!$A$3:$A$17,Lookups!$B$3:$B$17),'VT CHS Emissions Schedule'!$A:$A,'VT CHS Emissions Schedule'!Y:Y),0)</f>
        <v>0</v>
      </c>
      <c r="AZ18" s="67">
        <f>IF(AZ$15&lt;2025+$S18,$I18+_xlfn.XLOOKUP(_xlfn.XLOOKUP($A18,Lookups!$A$3:$A$17,Lookups!$B$3:$B$17),'VT CHS Emissions Schedule'!$A:$A,'VT CHS Emissions Schedule'!Z:Z),0)</f>
        <v>0</v>
      </c>
      <c r="BA18" s="67">
        <f>IF(BA$15&lt;2025+$S18,$I18+_xlfn.XLOOKUP(_xlfn.XLOOKUP($A18,Lookups!$A$3:$A$17,Lookups!$B$3:$B$17),'VT CHS Emissions Schedule'!$A:$A,'VT CHS Emissions Schedule'!AA:AA),0)</f>
        <v>0</v>
      </c>
      <c r="BB18" s="67">
        <f>IF(BB$15&lt;2025+$S18,$I18+_xlfn.XLOOKUP(_xlfn.XLOOKUP($A18,Lookups!$A$3:$A$17,Lookups!$B$3:$B$17),'VT CHS Emissions Schedule'!$A:$A,'VT CHS Emissions Schedule'!AB:AB),0)</f>
        <v>0</v>
      </c>
      <c r="BC18" s="67">
        <f>IF(BC$15&lt;2025+$S18,$I18+_xlfn.XLOOKUP(_xlfn.XLOOKUP($A18,Lookups!$A$3:$A$17,Lookups!$B$3:$B$17),'VT CHS Emissions Schedule'!$A:$A,'VT CHS Emissions Schedule'!AC:AC),0)</f>
        <v>0</v>
      </c>
      <c r="BD18" s="64">
        <f>IF(BD$15&lt;2025+$S18,(IF($A18="Natural gas",($O18*AD18)/(1-$H18)-($P18*'VT CHS Emissions Schedule'!D$5)/(1-$J18),IF(OR($A18="Propane",$A18="Oil"),($O18*AD18)-($P18*'VT CHS Emissions Schedule'!D$5)/(1-$J18),(($T$24*$Q18*('VT CHS Emissions Schedule'!D$8+$M18)/$U$24)+($T$25*$Q18*('VT CHS Emissions Schedule'!D$9+$L18)/$U$25)+($T$26*$Q18*'VT CHS Emissions Schedule'!D$7/$U$26)/(1-$K18)+($T$27*$Q18*'VT CHS Emissions Schedule'!D$5/$U$27/(1-$J18))+($T$28*$Q18*('VT CHS Emissions Schedule'!D$35+$N18)/$U$28))-($P18*'VT CHS Emissions Schedule'!D$5)/(1-$J18)))),0)</f>
        <v>1961447.0656673971</v>
      </c>
      <c r="BE18" s="64">
        <f>IF(BE$15&lt;2025+$S18,(IF($A18="Natural gas",($O18*AE18)/(1-$H18)-($P18*'VT CHS Emissions Schedule'!E$5)/(1-$J18),IF(OR($A18="Propane",$A18="Oil"),($O18*AE18)-($P18*'VT CHS Emissions Schedule'!E$5)/(1-$J18),(($T$24*$Q18*('VT CHS Emissions Schedule'!E$8+$M18)/$U$24)+($T$25*$Q18*('VT CHS Emissions Schedule'!E$9+$L18)/$U$25)+($T$26*$Q18*'VT CHS Emissions Schedule'!E$7/$U$26)/(1-$K18)+($T$27*$Q18*'VT CHS Emissions Schedule'!E$5/$U$27/(1-$J18))+($T$28*$Q18*('VT CHS Emissions Schedule'!E$35+$N18)/$U$28))-($P18*'VT CHS Emissions Schedule'!E$5)/(1-$J18)))),0)</f>
        <v>1978651.3133858142</v>
      </c>
      <c r="BF18" s="64">
        <f>IF(BF$15&lt;2025+$S18,(IF($A18="Natural gas",($O18*AF18)/(1-$H18)-($P18*'VT CHS Emissions Schedule'!F$5)/(1-$J18),IF(OR($A18="Propane",$A18="Oil"),($O18*AF18)-($P18*'VT CHS Emissions Schedule'!F$5)/(1-$J18),(($T$24*$Q18*('VT CHS Emissions Schedule'!F$8+$M18)/$U$24)+($T$25*$Q18*('VT CHS Emissions Schedule'!F$9+$L18)/$U$25)+($T$26*$Q18*'VT CHS Emissions Schedule'!F$7/$U$26)/(1-$K18)+($T$27*$Q18*'VT CHS Emissions Schedule'!F$5/$U$27/(1-$J18))+($T$28*$Q18*('VT CHS Emissions Schedule'!F$35+$N18)/$U$28))-($P18*'VT CHS Emissions Schedule'!F$5)/(1-$J18)))),0)</f>
        <v>1995855.5611042315</v>
      </c>
      <c r="BG18" s="64">
        <f>IF(BG$15&lt;2025+$S18,(IF($A18="Natural gas",($O18*AG18)/(1-$H18)-($P18*'VT CHS Emissions Schedule'!G$5)/(1-$J18),IF(OR($A18="Propane",$A18="Oil"),($O18*AG18)-($P18*'VT CHS Emissions Schedule'!G$5)/(1-$J18),(($T$24*$Q18*('VT CHS Emissions Schedule'!G$8+$M18)/$U$24)+($T$25*$Q18*('VT CHS Emissions Schedule'!G$9+$L18)/$U$25)+($T$26*$Q18*'VT CHS Emissions Schedule'!G$7/$U$26)/(1-$K18)+($T$27*$Q18*'VT CHS Emissions Schedule'!G$5/$U$27/(1-$J18))+($T$28*$Q18*('VT CHS Emissions Schedule'!G$35+$N18)/$U$28))-($P18*'VT CHS Emissions Schedule'!G$5)/(1-$J18)))),0)</f>
        <v>2013059.8088226486</v>
      </c>
      <c r="BH18" s="64">
        <f>IF(BH$15&lt;2025+$S18,(IF($A18="Natural gas",($O18*AH18)/(1-$H18)-($P18*'VT CHS Emissions Schedule'!H$5)/(1-$J18),IF(OR($A18="Propane",$A18="Oil"),($O18*AH18)-($P18*'VT CHS Emissions Schedule'!H$5)/(1-$J18),(($T$24*$Q18*('VT CHS Emissions Schedule'!H$8+$M18)/$U$24)+($T$25*$Q18*('VT CHS Emissions Schedule'!H$9+$L18)/$U$25)+($T$26*$Q18*'VT CHS Emissions Schedule'!H$7/$U$26)/(1-$K18)+($T$27*$Q18*'VT CHS Emissions Schedule'!H$5/$U$27/(1-$J18))+($T$28*$Q18*('VT CHS Emissions Schedule'!H$35+$N18)/$U$28))-($P18*'VT CHS Emissions Schedule'!H$5)/(1-$J18)))),0)</f>
        <v>2030264.0565410659</v>
      </c>
      <c r="BI18" s="64">
        <f>IF(BI$15&lt;2025+$S18,(IF($A18="Natural gas",($O18*AI18)/(1-$H18)-($P18*'VT CHS Emissions Schedule'!I$5)/(1-$J18),IF(OR($A18="Propane",$A18="Oil"),($O18*AI18)-($P18*'VT CHS Emissions Schedule'!I$5)/(1-$J18),(($T$24*$Q18*('VT CHS Emissions Schedule'!I$8+$M18)/$U$24)+($T$25*$Q18*('VT CHS Emissions Schedule'!I$9+$L18)/$U$25)+($T$26*$Q18*'VT CHS Emissions Schedule'!I$7/$U$26)/(1-$K18)+($T$27*$Q18*'VT CHS Emissions Schedule'!I$5/$U$27/(1-$J18))+($T$28*$Q18*('VT CHS Emissions Schedule'!I$35+$N18)/$U$28))-($P18*'VT CHS Emissions Schedule'!I$5)/(1-$J18)))),0)</f>
        <v>2033342.7943765812</v>
      </c>
      <c r="BJ18" s="64">
        <f>IF(BJ$15&lt;2025+$S18,(IF($A18="Natural gas",($O18*AJ18)/(1-$H18)-($P18*'VT CHS Emissions Schedule'!J$5)/(1-$J18),IF(OR($A18="Propane",$A18="Oil"),($O18*AJ18)-($P18*'VT CHS Emissions Schedule'!J$5)/(1-$J18),(($T$24*$Q18*('VT CHS Emissions Schedule'!J$8+$M18)/$U$24)+($T$25*$Q18*('VT CHS Emissions Schedule'!J$9+$L18)/$U$25)+($T$26*$Q18*'VT CHS Emissions Schedule'!J$7/$U$26)/(1-$K18)+($T$27*$Q18*'VT CHS Emissions Schedule'!J$5/$U$27/(1-$J18))+($T$28*$Q18*('VT CHS Emissions Schedule'!J$35+$N18)/$U$28))-($P18*'VT CHS Emissions Schedule'!J$5)/(1-$J18)))),0)</f>
        <v>2050547.0420949985</v>
      </c>
      <c r="BK18" s="64">
        <f>IF(BK$15&lt;2025+$S18,(IF($A18="Natural gas",($O18*AK18)/(1-$H18)-($P18*'VT CHS Emissions Schedule'!K$5)/(1-$J18),IF(OR($A18="Propane",$A18="Oil"),($O18*AK18)-($P18*'VT CHS Emissions Schedule'!K$5)/(1-$J18),(($T$24*$Q18*('VT CHS Emissions Schedule'!K$8+$M18)/$U$24)+($T$25*$Q18*('VT CHS Emissions Schedule'!K$9+$L18)/$U$25)+($T$26*$Q18*'VT CHS Emissions Schedule'!K$7/$U$26)/(1-$K18)+($T$27*$Q18*'VT CHS Emissions Schedule'!K$5/$U$27/(1-$J18))+($T$28*$Q18*('VT CHS Emissions Schedule'!K$35+$N18)/$U$28))-($P18*'VT CHS Emissions Schedule'!K$5)/(1-$J18)))),0)</f>
        <v>2067751.2898134156</v>
      </c>
      <c r="BL18" s="64">
        <f>IF(BL$15&lt;2025+$S18,(IF($A18="Natural gas",($O18*AL18)/(1-$H18)-($P18*'VT CHS Emissions Schedule'!L$5)/(1-$J18),IF(OR($A18="Propane",$A18="Oil"),($O18*AL18)-($P18*'VT CHS Emissions Schedule'!L$5)/(1-$J18),(($T$24*$Q18*('VT CHS Emissions Schedule'!L$8+$M18)/$U$24)+($T$25*$Q18*('VT CHS Emissions Schedule'!L$9+$L18)/$U$25)+($T$26*$Q18*'VT CHS Emissions Schedule'!L$7/$U$26)/(1-$K18)+($T$27*$Q18*'VT CHS Emissions Schedule'!L$5/$U$27/(1-$J18))+($T$28*$Q18*('VT CHS Emissions Schedule'!L$35+$N18)/$U$28))-($P18*'VT CHS Emissions Schedule'!L$5)/(1-$J18)))),0)</f>
        <v>2084955.5375318329</v>
      </c>
      <c r="BM18" s="64">
        <f>IF(BM$15&lt;2025+$S18,(IF($A18="Natural gas",($O18*AM18)/(1-$H18)-($P18*'VT CHS Emissions Schedule'!M$5)/(1-$J18),IF(OR($A18="Propane",$A18="Oil"),($O18*AM18)-($P18*'VT CHS Emissions Schedule'!M$5)/(1-$J18),(($T$24*$Q18*('VT CHS Emissions Schedule'!M$8+$M18)/$U$24)+($T$25*$Q18*('VT CHS Emissions Schedule'!M$9+$L18)/$U$25)+($T$26*$Q18*'VT CHS Emissions Schedule'!M$7/$U$26)/(1-$K18)+($T$27*$Q18*'VT CHS Emissions Schedule'!M$5/$U$27/(1-$J18))+($T$28*$Q18*('VT CHS Emissions Schedule'!M$35+$N18)/$U$28))-($P18*'VT CHS Emissions Schedule'!M$5)/(1-$J18)))),0)</f>
        <v>2102159.7852502503</v>
      </c>
      <c r="BN18" s="64">
        <f>IF(BN$15&lt;2025+$S18,(IF($A18="Natural gas",($O18*AN18)/(1-$H18)-($P18*'VT CHS Emissions Schedule'!N$5)/(1-$J18),IF(OR($A18="Propane",$A18="Oil"),($O18*AN18)-($P18*'VT CHS Emissions Schedule'!N$5)/(1-$J18),(($T$24*$Q18*('VT CHS Emissions Schedule'!N$8+$M18)/$U$24)+($T$25*$Q18*('VT CHS Emissions Schedule'!N$9+$L18)/$U$25)+($T$26*$Q18*'VT CHS Emissions Schedule'!N$7/$U$26)/(1-$K18)+($T$27*$Q18*'VT CHS Emissions Schedule'!N$5/$U$27/(1-$J18))+($T$28*$Q18*('VT CHS Emissions Schedule'!N$35+$N18)/$U$28))-($P18*'VT CHS Emissions Schedule'!N$5)/(1-$J18)))),0)</f>
        <v>2117011.9096043888</v>
      </c>
      <c r="BO18" s="64">
        <f>IF(BO$15&lt;2025+$S18,(IF($A18="Natural gas",($O18*AO18)/(1-$H18)-($P18*'VT CHS Emissions Schedule'!O$5)/(1-$J18),IF(OR($A18="Propane",$A18="Oil"),($O18*AO18)-($P18*'VT CHS Emissions Schedule'!O$5)/(1-$J18),(($T$24*$Q18*('VT CHS Emissions Schedule'!O$8+$M18)/$U$24)+($T$25*$Q18*('VT CHS Emissions Schedule'!O$9+$L18)/$U$25)+($T$26*$Q18*'VT CHS Emissions Schedule'!O$7/$U$26)/(1-$K18)+($T$27*$Q18*'VT CHS Emissions Schedule'!O$5/$U$27/(1-$J18))+($T$28*$Q18*('VT CHS Emissions Schedule'!O$35+$N18)/$U$28))-($P18*'VT CHS Emissions Schedule'!O$5)/(1-$J18)))),0)</f>
        <v>2117011.9096043888</v>
      </c>
      <c r="BP18" s="64">
        <f>IF(BP$15&lt;2025+$S18,(IF($A18="Natural gas",($O18*AP18)/(1-$H18)-($P18*'VT CHS Emissions Schedule'!P$5)/(1-$J18),IF(OR($A18="Propane",$A18="Oil"),($O18*AP18)-($P18*'VT CHS Emissions Schedule'!P$5)/(1-$J18),(($T$24*$Q18*('VT CHS Emissions Schedule'!P$8+$M18)/$U$24)+($T$25*$Q18*('VT CHS Emissions Schedule'!P$9+$L18)/$U$25)+($T$26*$Q18*'VT CHS Emissions Schedule'!P$7/$U$26)/(1-$K18)+($T$27*$Q18*'VT CHS Emissions Schedule'!P$5/$U$27/(1-$J18))+($T$28*$Q18*('VT CHS Emissions Schedule'!P$35+$N18)/$U$28))-($P18*'VT CHS Emissions Schedule'!P$5)/(1-$J18)))),0)</f>
        <v>2117011.9096043888</v>
      </c>
      <c r="BQ18" s="64">
        <f>IF(BQ$15&lt;2025+$S18,(IF($A18="Natural gas",($O18*AQ18)/(1-$H18)-($P18*'VT CHS Emissions Schedule'!Q$5)/(1-$J18),IF(OR($A18="Propane",$A18="Oil"),($O18*AQ18)-($P18*'VT CHS Emissions Schedule'!Q$5)/(1-$J18),(($T$24*$Q18*('VT CHS Emissions Schedule'!Q$8+$M18)/$U$24)+($T$25*$Q18*('VT CHS Emissions Schedule'!Q$9+$L18)/$U$25)+($T$26*$Q18*'VT CHS Emissions Schedule'!Q$7/$U$26)/(1-$K18)+($T$27*$Q18*'VT CHS Emissions Schedule'!Q$5/$U$27/(1-$J18))+($T$28*$Q18*('VT CHS Emissions Schedule'!Q$35+$N18)/$U$28))-($P18*'VT CHS Emissions Schedule'!Q$5)/(1-$J18)))),0)</f>
        <v>2117011.9096043888</v>
      </c>
      <c r="BR18" s="64">
        <f>IF(BR$15&lt;2025+$S18,(IF($A18="Natural gas",($O18*AR18)/(1-$H18)-($P18*'VT CHS Emissions Schedule'!R$5)/(1-$J18),IF(OR($A18="Propane",$A18="Oil"),($O18*AR18)-($P18*'VT CHS Emissions Schedule'!R$5)/(1-$J18),(($T$24*$Q18*('VT CHS Emissions Schedule'!R$8+$M18)/$U$24)+($T$25*$Q18*('VT CHS Emissions Schedule'!R$9+$L18)/$U$25)+($T$26*$Q18*'VT CHS Emissions Schedule'!R$7/$U$26)/(1-$K18)+($T$27*$Q18*'VT CHS Emissions Schedule'!R$5/$U$27/(1-$J18))+($T$28*$Q18*('VT CHS Emissions Schedule'!R$35+$N18)/$U$28))-($P18*'VT CHS Emissions Schedule'!R$5)/(1-$J18)))),0)</f>
        <v>2117011.9096043888</v>
      </c>
      <c r="BS18" s="64">
        <f>IF(BS$15&lt;2025+$S18,(IF($A18="Natural gas",($O18*AS18)/(1-$H18)-($P18*'VT CHS Emissions Schedule'!S$5)/(1-$J18),IF(OR($A18="Propane",$A18="Oil"),($O18*AS18)-($P18*'VT CHS Emissions Schedule'!S$5)/(1-$J18),(($T$24*$Q18*('VT CHS Emissions Schedule'!S$8+$M18)/$U$24)+($T$25*$Q18*('VT CHS Emissions Schedule'!S$9+$L18)/$U$25)+($T$26*$Q18*'VT CHS Emissions Schedule'!S$7/$U$26)/(1-$K18)+($T$27*$Q18*'VT CHS Emissions Schedule'!S$5/$U$27/(1-$J18))+($T$28*$Q18*('VT CHS Emissions Schedule'!S$35+$N18)/$U$28))-($P18*'VT CHS Emissions Schedule'!S$5)/(1-$J18)))),0)</f>
        <v>2116274.1905574794</v>
      </c>
      <c r="BT18" s="64">
        <f>IF(BT$15&lt;2025+$S18,(IF($A18="Natural gas",($O18*AT18)/(1-$H18)-($P18*'VT CHS Emissions Schedule'!T$5)/(1-$J18),IF(OR($A18="Propane",$A18="Oil"),($O18*AT18)-($P18*'VT CHS Emissions Schedule'!T$5)/(1-$J18),(($T$24*$Q18*('VT CHS Emissions Schedule'!T$8+$M18)/$U$24)+($T$25*$Q18*('VT CHS Emissions Schedule'!T$9+$L18)/$U$25)+($T$26*$Q18*'VT CHS Emissions Schedule'!T$7/$U$26)/(1-$K18)+($T$27*$Q18*'VT CHS Emissions Schedule'!T$5/$U$27/(1-$J18))+($T$28*$Q18*('VT CHS Emissions Schedule'!T$35+$N18)/$U$28))-($P18*'VT CHS Emissions Schedule'!T$5)/(1-$J18)))),0)</f>
        <v>0</v>
      </c>
      <c r="BU18" s="64">
        <f>IF(BU$15&lt;2025+$S18,(IF($A18="Natural gas",($O18*AU18)/(1-$H18)-($P18*'VT CHS Emissions Schedule'!U$5)/(1-$J18),IF(OR($A18="Propane",$A18="Oil"),($O18*AU18)-($P18*'VT CHS Emissions Schedule'!U$5)/(1-$J18),(($T$24*$Q18*('VT CHS Emissions Schedule'!U$8+$M18)/$U$24)+($T$25*$Q18*('VT CHS Emissions Schedule'!U$9+$L18)/$U$25)+($T$26*$Q18*'VT CHS Emissions Schedule'!U$7/$U$26)/(1-$K18)+($T$27*$Q18*'VT CHS Emissions Schedule'!U$5/$U$27/(1-$J18))+($T$28*$Q18*('VT CHS Emissions Schedule'!U$35+$N18)/$U$28))-($P18*'VT CHS Emissions Schedule'!U$5)/(1-$J18)))),0)</f>
        <v>0</v>
      </c>
      <c r="BV18" s="64">
        <f>IF(BV$15&lt;2025+$S18,(IF($A18="Natural gas",($O18*AV18)/(1-$H18)-($P18*'VT CHS Emissions Schedule'!V$5)/(1-$J18),IF(OR($A18="Propane",$A18="Oil"),($O18*AV18)-($P18*'VT CHS Emissions Schedule'!V$5)/(1-$J18),(($T$24*$Q18*('VT CHS Emissions Schedule'!V$8+$M18)/$U$24)+($T$25*$Q18*('VT CHS Emissions Schedule'!V$9+$L18)/$U$25)+($T$26*$Q18*'VT CHS Emissions Schedule'!V$7/$U$26)/(1-$K18)+($T$27*$Q18*'VT CHS Emissions Schedule'!V$5/$U$27/(1-$J18))+($T$28*$Q18*('VT CHS Emissions Schedule'!V$35+$N18)/$U$28))-($P18*'VT CHS Emissions Schedule'!V$5)/(1-$J18)))),0)</f>
        <v>0</v>
      </c>
      <c r="BW18" s="64">
        <f>IF(BW$15&lt;2025+$S18,(IF($A18="Natural gas",($O18*AW18)/(1-$H18)-($P18*'VT CHS Emissions Schedule'!W$5)/(1-$J18),IF(OR($A18="Propane",$A18="Oil"),($O18*AW18)-($P18*'VT CHS Emissions Schedule'!W$5)/(1-$J18),(($T$24*$Q18*('VT CHS Emissions Schedule'!W$8+$M18)/$U$24)+($T$25*$Q18*('VT CHS Emissions Schedule'!W$9+$L18)/$U$25)+($T$26*$Q18*'VT CHS Emissions Schedule'!W$7/$U$26)/(1-$K18)+($T$27*$Q18*'VT CHS Emissions Schedule'!W$5/$U$27/(1-$J18))+($T$28*$Q18*('VT CHS Emissions Schedule'!W$35+$N18)/$U$28))-($P18*'VT CHS Emissions Schedule'!W$5)/(1-$J18)))),0)</f>
        <v>0</v>
      </c>
      <c r="BX18" s="64">
        <f>IF(BX$15&lt;2025+$S18,(IF($A18="Natural gas",($O18*AX18)/(1-$H18)-($P18*'VT CHS Emissions Schedule'!X$5)/(1-$J18),IF(OR($A18="Propane",$A18="Oil"),($O18*AX18)-($P18*'VT CHS Emissions Schedule'!X$5)/(1-$J18),(($T$24*$Q18*('VT CHS Emissions Schedule'!X$8+$M18)/$U$24)+($T$25*$Q18*('VT CHS Emissions Schedule'!X$9+$L18)/$U$25)+($T$26*$Q18*'VT CHS Emissions Schedule'!X$7/$U$26)/(1-$K18)+($T$27*$Q18*'VT CHS Emissions Schedule'!X$5/$U$27/(1-$J18))+($T$28*$Q18*('VT CHS Emissions Schedule'!X$35+$N18)/$U$28))-($P18*'VT CHS Emissions Schedule'!X$5)/(1-$J18)))),0)</f>
        <v>0</v>
      </c>
      <c r="BY18" s="64">
        <f>IF(BY$15&lt;2025+$S18,(IF($A18="Natural gas",($O18*AY18)/(1-$H18)-($P18*'VT CHS Emissions Schedule'!Y$5)/(1-$J18),IF(OR($A18="Propane",$A18="Oil"),($O18*AY18)-($P18*'VT CHS Emissions Schedule'!Y$5)/(1-$J18),(($T$24*$Q18*('VT CHS Emissions Schedule'!Y$8+$M18)/$U$24)+($T$25*$Q18*('VT CHS Emissions Schedule'!Y$9+$L18)/$U$25)+($T$26*$Q18*'VT CHS Emissions Schedule'!Y$7/$U$26)/(1-$K18)+($T$27*$Q18*'VT CHS Emissions Schedule'!Y$5/$U$27/(1-$J18))+($T$28*$Q18*('VT CHS Emissions Schedule'!Y$35+$N18)/$U$28))-($P18*'VT CHS Emissions Schedule'!Y$5)/(1-$J18)))),0)</f>
        <v>0</v>
      </c>
      <c r="BZ18" s="64">
        <f>IF(BZ$15&lt;2025+$S18,(IF($A18="Natural gas",($O18*AZ18)/(1-$H18)-($P18*'VT CHS Emissions Schedule'!Z$5)/(1-$J18),IF(OR($A18="Propane",$A18="Oil"),($O18*AZ18)-($P18*'VT CHS Emissions Schedule'!Z$5)/(1-$J18),(($T$24*$Q18*('VT CHS Emissions Schedule'!Z$8+$M18)/$U$24)+($T$25*$Q18*('VT CHS Emissions Schedule'!Z$9+$L18)/$U$25)+($T$26*$Q18*'VT CHS Emissions Schedule'!Z$7/$U$26)/(1-$K18)+($T$27*$Q18*'VT CHS Emissions Schedule'!Z$5/$U$27/(1-$J18))+($T$28*$Q18*('VT CHS Emissions Schedule'!Z$35+$N18)/$U$28))-($P18*'VT CHS Emissions Schedule'!Z$5)/(1-$J18)))),0)</f>
        <v>0</v>
      </c>
      <c r="CA18" s="64">
        <f>IF(CA$15&lt;2025+$S18,(IF($A18="Natural gas",($O18*BA18)/(1-$H18)-($P18*'VT CHS Emissions Schedule'!AA$5)/(1-$J18),IF(OR($A18="Propane",$A18="Oil"),($O18*BA18)-($P18*'VT CHS Emissions Schedule'!AA$5)/(1-$J18),(($T$24*$Q18*('VT CHS Emissions Schedule'!AA$8+$M18)/$U$24)+($T$25*$Q18*('VT CHS Emissions Schedule'!AA$9+$L18)/$U$25)+($T$26*$Q18*'VT CHS Emissions Schedule'!AA$7/$U$26)/(1-$K18)+($T$27*$Q18*'VT CHS Emissions Schedule'!AA$5/$U$27/(1-$J18))+($T$28*$Q18*('VT CHS Emissions Schedule'!AA$35+$N18)/$U$28))-($P18*'VT CHS Emissions Schedule'!AA$5)/(1-$J18)))),0)</f>
        <v>0</v>
      </c>
      <c r="CB18" s="64">
        <f>IF(CB$15&lt;2025+$S18,(IF($A18="Natural gas",($O18*BB18)/(1-$H18)-($P18*'VT CHS Emissions Schedule'!AB$5)/(1-$J18),IF(OR($A18="Propane",$A18="Oil"),($O18*BB18)-($P18*'VT CHS Emissions Schedule'!AB$5)/(1-$J18),(($T$24*$Q18*('VT CHS Emissions Schedule'!AB$8+$M18)/$U$24)+($T$25*$Q18*('VT CHS Emissions Schedule'!AB$9+$L18)/$U$25)+($T$26*$Q18*'VT CHS Emissions Schedule'!AB$7/$U$26)/(1-$K18)+($T$27*$Q18*'VT CHS Emissions Schedule'!AB$5/$U$27/(1-$J18))+($T$28*$Q18*('VT CHS Emissions Schedule'!AB$35+$N18)/$U$28))-($P18*'VT CHS Emissions Schedule'!AB$5)/(1-$J18)))),0)</f>
        <v>0</v>
      </c>
      <c r="CC18" s="64">
        <f>IF(CC$15&lt;2025+$S18,(IF($A18="Natural gas",($O18*BC18)/(1-$H18)-($P18*'VT CHS Emissions Schedule'!AC$5)/(1-$J18),IF(OR($A18="Propane",$A18="Oil"),($O18*BC18)-($P18*'VT CHS Emissions Schedule'!AC$5)/(1-$J18),(($T$24*$Q18*('VT CHS Emissions Schedule'!AC$8+$M18)/$U$24)+($T$25*$Q18*('VT CHS Emissions Schedule'!AC$9+$L18)/$U$25)+($T$26*$Q18*'VT CHS Emissions Schedule'!AC$7/$U$26)/(1-$K18)+($T$27*$Q18*'VT CHS Emissions Schedule'!AC$5/$U$27/(1-$J18))+($T$28*$Q18*('VT CHS Emissions Schedule'!AC$35+$N18)/$U$28))-($P18*'VT CHS Emissions Schedule'!AC$5)/(1-$J18)))),0)</f>
        <v>0</v>
      </c>
      <c r="CD18" s="64">
        <f>IF(CD$15&lt;2025+$S18,BD18+($R18*'VT CHS Emissions Schedule'!D$5)/(1-$J18),0)</f>
        <v>1944440.4380988714</v>
      </c>
      <c r="CE18" s="64">
        <f>IF(CE$15&lt;2025+$S18,BE18+($R18*'VT CHS Emissions Schedule'!E$5)/(1-$J18),0)</f>
        <v>1962827.2349157343</v>
      </c>
      <c r="CF18" s="64">
        <f>IF(CF$15&lt;2025+$S18,BF18+($R18*'VT CHS Emissions Schedule'!F$5)/(1-$J18),0)</f>
        <v>1981214.0317325976</v>
      </c>
      <c r="CG18" s="64">
        <f>IF(CG$15&lt;2025+$S18,BG18+($R18*'VT CHS Emissions Schedule'!G$5)/(1-$J18),0)</f>
        <v>1999600.8285494607</v>
      </c>
      <c r="CH18" s="64">
        <f>IF(CH$15&lt;2025+$S18,BH18+($R18*'VT CHS Emissions Schedule'!H$5)/(1-$J18),0)</f>
        <v>2017987.6253663241</v>
      </c>
      <c r="CI18" s="64">
        <f>IF(CI$15&lt;2025+$S18,BI18+($R18*'VT CHS Emissions Schedule'!I$5)/(1-$J18),0)</f>
        <v>2022248.9123002852</v>
      </c>
      <c r="CJ18" s="64">
        <f>IF(CJ$15&lt;2025+$S18,BJ18+($R18*'VT CHS Emissions Schedule'!J$5)/(1-$J18),0)</f>
        <v>2040635.7091171485</v>
      </c>
      <c r="CK18" s="64">
        <f>IF(CK$15&lt;2025+$S18,BK18+($R18*'VT CHS Emissions Schedule'!K$5)/(1-$J18),0)</f>
        <v>2059022.5059340117</v>
      </c>
      <c r="CL18" s="64">
        <f>IF(CL$15&lt;2025+$S18,BL18+($R18*'VT CHS Emissions Schedule'!L$5)/(1-$J18),0)</f>
        <v>2077409.302750875</v>
      </c>
      <c r="CM18" s="64">
        <f>IF(CM$15&lt;2025+$S18,BM18+($R18*'VT CHS Emissions Schedule'!M$5)/(1-$J18),0)</f>
        <v>2095796.0995677384</v>
      </c>
      <c r="CN18" s="64">
        <f>IF(CN$15&lt;2025+$S18,BN18+($R18*'VT CHS Emissions Schedule'!N$5)/(1-$J18),0)</f>
        <v>2111830.7730203229</v>
      </c>
      <c r="CO18" s="64">
        <f>IF(CO$15&lt;2025+$S18,BO18+($R18*'VT CHS Emissions Schedule'!O$5)/(1-$J18),0)</f>
        <v>2111830.7730203229</v>
      </c>
      <c r="CP18" s="64">
        <f>IF(CP$15&lt;2025+$S18,BP18+($R18*'VT CHS Emissions Schedule'!P$5)/(1-$J18),0)</f>
        <v>2111830.7730203229</v>
      </c>
      <c r="CQ18" s="64">
        <f>IF(CQ$15&lt;2025+$S18,BQ18+($R18*'VT CHS Emissions Schedule'!Q$5)/(1-$J18),0)</f>
        <v>2111830.7730203229</v>
      </c>
      <c r="CR18" s="64">
        <f>IF(CR$15&lt;2025+$S18,BR18+($R18*'VT CHS Emissions Schedule'!R$5)/(1-$J18),0)</f>
        <v>2111830.7730203229</v>
      </c>
      <c r="CS18" s="64">
        <f>IF(CS$15&lt;2025+$S18,BS18+($R18*'VT CHS Emissions Schedule'!S$5)/(1-$J18),0)</f>
        <v>2111093.0539734135</v>
      </c>
      <c r="CT18" s="64">
        <f>IF(CT$15&lt;2025+$S18,BT18+($R18*'VT CHS Emissions Schedule'!T$5)/(1-$J18),0)</f>
        <v>0</v>
      </c>
      <c r="CU18" s="64">
        <f>IF(CU$15&lt;2025+$S18,BU18+($R18*'VT CHS Emissions Schedule'!U$5)/(1-$J18),0)</f>
        <v>0</v>
      </c>
      <c r="CV18" s="64">
        <f>IF(CV$15&lt;2025+$S18,BV18+($R18*'VT CHS Emissions Schedule'!V$5)/(1-$J18),0)</f>
        <v>0</v>
      </c>
      <c r="CW18" s="64">
        <f>IF(CW$15&lt;2025+$S18,BW18+($R18*'VT CHS Emissions Schedule'!W$5)/(1-$J18),0)</f>
        <v>0</v>
      </c>
      <c r="CX18" s="64">
        <f>IF(CX$15&lt;2025+$S18,BX18+($R18*'VT CHS Emissions Schedule'!X$5)/(1-$J18),0)</f>
        <v>0</v>
      </c>
      <c r="CY18" s="64">
        <f>IF(CY$15&lt;2025+$S18,BY18+($R18*'VT CHS Emissions Schedule'!Y$5)/(1-$J18),0)</f>
        <v>0</v>
      </c>
      <c r="CZ18" s="64">
        <f>IF(CZ$15&lt;2025+$S18,BZ18+($R18*'VT CHS Emissions Schedule'!Z$5)/(1-$J18),0)</f>
        <v>0</v>
      </c>
      <c r="DA18" s="64">
        <f>IF(DA$15&lt;2025+$S18,CA18+($R18*'VT CHS Emissions Schedule'!AA$5)/(1-$J18),0)</f>
        <v>0</v>
      </c>
      <c r="DB18" s="64">
        <f>IF(DB$15&lt;2025+$S18,CB18+($R18*'VT CHS Emissions Schedule'!AB$5)/(1-$J18),0)</f>
        <v>0</v>
      </c>
      <c r="DC18" s="64">
        <f>IF(DC$15&lt;2025+$S18,CC18+($R18*'VT CHS Emissions Schedule'!AC$5)/(1-$J18),0)</f>
        <v>0</v>
      </c>
    </row>
    <row r="19" spans="1:107" ht="32.25" thickBot="1" x14ac:dyDescent="0.3">
      <c r="A19" s="237" t="s">
        <v>164</v>
      </c>
      <c r="B19" s="155">
        <f>SUM(BD19:CC19)</f>
        <v>17771047.938740678</v>
      </c>
      <c r="C19" s="229">
        <f>SUM(CD19:DC19)</f>
        <v>17623109.552981094</v>
      </c>
      <c r="D19" s="224">
        <f>(B19/1000000)*1</f>
        <v>17.771047938740679</v>
      </c>
      <c r="E19" s="111">
        <f t="shared" si="0"/>
        <v>1019713.471996195</v>
      </c>
      <c r="F19" s="64">
        <f>IF($A19="Natural gas",($O19*AD19)/(1-$H19)-($P19*'VT CHS Emissions Schedule'!D$5)/(1-$J19),IF(OR($A19="Propane",$A19="Oil"),($O19*AD19)-($P19*'VT CHS Emissions Schedule'!D$5)/(1-$J19),(($T$24*$Q19*('VT CHS Emissions Schedule'!D$8+$M19)/$U$24)+($T$25*$Q19*('VT CHS Emissions Schedule'!D$9+$L19)/$U$25)+($T$26*$Q19*'VT CHS Emissions Schedule'!D$7/$U$26)/(1-$K19)+($T$27*$Q19*'VT CHS Emissions Schedule'!D$5/$U$27/(1-$J19))+($T$28*$Q19*('VT CHS Emissions Schedule'!D$35+$M19)/$U$28))-($P19*'VT CHS Emissions Schedule'!D$5)/(1-$J19)))</f>
        <v>1036720.0995647209</v>
      </c>
      <c r="G19" s="64">
        <f>($R19*'VT CHS Emissions Schedule'!D$5)/(1-$J19)</f>
        <v>-17006.627568525822</v>
      </c>
      <c r="H19" s="66">
        <f>_xlfn.XLOOKUP(A19,Lookups!$A$3:$A$15,Lookups!$E$3:$E$15)</f>
        <v>0</v>
      </c>
      <c r="I19" s="65">
        <f>_xlfn.XLOOKUP(A19,Lookups!$A$3:$A$15,Lookups!$D$3:$D$15)</f>
        <v>0</v>
      </c>
      <c r="J19" s="66">
        <f>Lookups!$E$6</f>
        <v>0.04</v>
      </c>
      <c r="K19" s="66">
        <f>Lookups!$E$5</f>
        <v>1.4E-2</v>
      </c>
      <c r="L19" s="65">
        <f>Lookups!$D$4</f>
        <v>0.32764300000000002</v>
      </c>
      <c r="M19" s="65">
        <f>Lookups!$D$3</f>
        <v>0.21490000000000001</v>
      </c>
      <c r="N19" s="65">
        <f>Lookups!$D$8</f>
        <v>1.3776766038113153</v>
      </c>
      <c r="O19" s="64" t="s">
        <v>246</v>
      </c>
      <c r="P19" s="64">
        <f t="shared" si="1"/>
        <v>6288.9176470588236</v>
      </c>
      <c r="Q19" s="64">
        <f>($T19*$U19*$AC19)</f>
        <v>21382.32</v>
      </c>
      <c r="R19" s="64">
        <f t="shared" si="2"/>
        <v>-432.27428571428567</v>
      </c>
      <c r="S19" s="68">
        <v>16</v>
      </c>
      <c r="T19" s="64">
        <v>12000</v>
      </c>
      <c r="U19" s="64">
        <v>1681</v>
      </c>
      <c r="V19" s="71">
        <f>$T$33</f>
        <v>3.4</v>
      </c>
      <c r="W19" s="72" t="s">
        <v>246</v>
      </c>
      <c r="X19" s="64">
        <v>12000</v>
      </c>
      <c r="Y19" s="72">
        <f>$W$33</f>
        <v>18.899999999999999</v>
      </c>
      <c r="Z19" s="64">
        <v>591</v>
      </c>
      <c r="AA19" s="80">
        <v>0.68</v>
      </c>
      <c r="AB19" s="74">
        <v>3.5999999999999999E-3</v>
      </c>
      <c r="AC19" s="75">
        <v>1.06E-3</v>
      </c>
      <c r="AD19" s="67" t="s">
        <v>246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4">
        <f>IF(BD$15&lt;2025+$S19,(IF($A19="Natural gas",($O19*AD19)/(1-$H19)-($P19*'VT CHS Emissions Schedule'!D$5)/(1-$J19),IF(OR($A19="Propane",$A19="Oil"),($O19*AD19)-($P19*'VT CHS Emissions Schedule'!D$5)/(1-$J19),(($T$24*$Q19*('VT CHS Emissions Schedule'!D$8+$M19)/$U$24)+($T$25*$Q19*('VT CHS Emissions Schedule'!D$9+$L19)/$U$25)+($T$26*$Q19*'VT CHS Emissions Schedule'!D$7/$U$26)/(1-$K19)+($T$27*$Q19*'VT CHS Emissions Schedule'!D$5/$U$27/(1-$J19))+($T$28*$Q19*('VT CHS Emissions Schedule'!D$35+$N19)/$U$28))-($P19*'VT CHS Emissions Schedule'!D$5)/(1-$J19)))),0)</f>
        <v>1037051.6043838037</v>
      </c>
      <c r="BE19" s="64">
        <f>IF(BE$15&lt;2025+$S19,(IF($A19="Natural gas",($O19*AE19)/(1-$H19)-($P19*'VT CHS Emissions Schedule'!E$5)/(1-$J19),IF(OR($A19="Propane",$A19="Oil"),($O19*AE19)-($P19*'VT CHS Emissions Schedule'!E$5)/(1-$J19),(($T$24*$Q19*('VT CHS Emissions Schedule'!E$8+$M19)/$U$24)+($T$25*$Q19*('VT CHS Emissions Schedule'!E$9+$L19)/$U$25)+($T$26*$Q19*'VT CHS Emissions Schedule'!E$7/$U$26)/(1-$K19)+($T$27*$Q19*'VT CHS Emissions Schedule'!E$5/$U$27/(1-$J19))+($T$28*$Q19*('VT CHS Emissions Schedule'!E$35+$N19)/$U$28))-($P19*'VT CHS Emissions Schedule'!E$5)/(1-$J19)))),0)</f>
        <v>1047381.1036812617</v>
      </c>
      <c r="BF19" s="64">
        <f>IF(BF$15&lt;2025+$S19,(IF($A19="Natural gas",($O19*AF19)/(1-$H19)-($P19*'VT CHS Emissions Schedule'!F$5)/(1-$J19),IF(OR($A19="Propane",$A19="Oil"),($O19*AF19)-($P19*'VT CHS Emissions Schedule'!F$5)/(1-$J19),(($T$24*$Q19*('VT CHS Emissions Schedule'!F$8+$M19)/$U$24)+($T$25*$Q19*('VT CHS Emissions Schedule'!F$9+$L19)/$U$25)+($T$26*$Q19*'VT CHS Emissions Schedule'!F$7/$U$26)/(1-$K19)+($T$27*$Q19*'VT CHS Emissions Schedule'!F$5/$U$27/(1-$J19))+($T$28*$Q19*('VT CHS Emissions Schedule'!F$35+$N19)/$U$28))-($P19*'VT CHS Emissions Schedule'!F$5)/(1-$J19)))),0)</f>
        <v>1059311.2623450167</v>
      </c>
      <c r="BG19" s="64">
        <f>IF(BG$15&lt;2025+$S19,(IF($A19="Natural gas",($O19*AG19)/(1-$H19)-($P19*'VT CHS Emissions Schedule'!G$5)/(1-$J19),IF(OR($A19="Propane",$A19="Oil"),($O19*AG19)-($P19*'VT CHS Emissions Schedule'!G$5)/(1-$J19),(($T$24*$Q19*('VT CHS Emissions Schedule'!G$8+$M19)/$U$24)+($T$25*$Q19*('VT CHS Emissions Schedule'!G$9+$L19)/$U$25)+($T$26*$Q19*'VT CHS Emissions Schedule'!G$7/$U$26)/(1-$K19)+($T$27*$Q19*'VT CHS Emissions Schedule'!G$5/$U$27/(1-$J19))+($T$28*$Q19*('VT CHS Emissions Schedule'!G$35+$N19)/$U$28))-($P19*'VT CHS Emissions Schedule'!G$5)/(1-$J19)))),0)</f>
        <v>1071241.4210087715</v>
      </c>
      <c r="BH19" s="64">
        <f>IF(BH$15&lt;2025+$S19,(IF($A19="Natural gas",($O19*AH19)/(1-$H19)-($P19*'VT CHS Emissions Schedule'!H$5)/(1-$J19),IF(OR($A19="Propane",$A19="Oil"),($O19*AH19)-($P19*'VT CHS Emissions Schedule'!H$5)/(1-$J19),(($T$24*$Q19*('VT CHS Emissions Schedule'!H$8+$M19)/$U$24)+($T$25*$Q19*('VT CHS Emissions Schedule'!H$9+$L19)/$U$25)+($T$26*$Q19*'VT CHS Emissions Schedule'!H$7/$U$26)/(1-$K19)+($T$27*$Q19*'VT CHS Emissions Schedule'!H$5/$U$27/(1-$J19))+($T$28*$Q19*('VT CHS Emissions Schedule'!H$35+$N19)/$U$28))-($P19*'VT CHS Emissions Schedule'!H$5)/(1-$J19)))),0)</f>
        <v>1083109.8875701609</v>
      </c>
      <c r="BI19" s="64">
        <f>IF(BI$15&lt;2025+$S19,(IF($A19="Natural gas",($O19*AI19)/(1-$H19)-($P19*'VT CHS Emissions Schedule'!I$5)/(1-$J19),IF(OR($A19="Propane",$A19="Oil"),($O19*AI19)-($P19*'VT CHS Emissions Schedule'!I$5)/(1-$J19),(($T$24*$Q19*('VT CHS Emissions Schedule'!I$8+$M19)/$U$24)+($T$25*$Q19*('VT CHS Emissions Schedule'!I$9+$L19)/$U$25)+($T$26*$Q19*'VT CHS Emissions Schedule'!I$7/$U$26)/(1-$K19)+($T$27*$Q19*'VT CHS Emissions Schedule'!I$5/$U$27/(1-$J19))+($T$28*$Q19*('VT CHS Emissions Schedule'!I$35+$N19)/$U$28))-($P19*'VT CHS Emissions Schedule'!I$5)/(1-$J19)))),0)</f>
        <v>1092516.396692038</v>
      </c>
      <c r="BJ19" s="64">
        <f>IF(BJ$15&lt;2025+$S19,(IF($A19="Natural gas",($O19*AJ19)/(1-$H19)-($P19*'VT CHS Emissions Schedule'!J$5)/(1-$J19),IF(OR($A19="Propane",$A19="Oil"),($O19*AJ19)-($P19*'VT CHS Emissions Schedule'!J$5)/(1-$J19),(($T$24*$Q19*('VT CHS Emissions Schedule'!J$8+$M19)/$U$24)+($T$25*$Q19*('VT CHS Emissions Schedule'!J$9+$L19)/$U$25)+($T$26*$Q19*'VT CHS Emissions Schedule'!J$7/$U$26)/(1-$K19)+($T$27*$Q19*'VT CHS Emissions Schedule'!J$5/$U$27/(1-$J19))+($T$28*$Q19*('VT CHS Emissions Schedule'!J$35+$N19)/$U$28))-($P19*'VT CHS Emissions Schedule'!J$5)/(1-$J19)))),0)</f>
        <v>1104446.5553557931</v>
      </c>
      <c r="BK19" s="64">
        <f>IF(BK$15&lt;2025+$S19,(IF($A19="Natural gas",($O19*AK19)/(1-$H19)-($P19*'VT CHS Emissions Schedule'!K$5)/(1-$J19),IF(OR($A19="Propane",$A19="Oil"),($O19*AK19)-($P19*'VT CHS Emissions Schedule'!K$5)/(1-$J19),(($T$24*$Q19*('VT CHS Emissions Schedule'!K$8+$M19)/$U$24)+($T$25*$Q19*('VT CHS Emissions Schedule'!K$9+$L19)/$U$25)+($T$26*$Q19*'VT CHS Emissions Schedule'!K$7/$U$26)/(1-$K19)+($T$27*$Q19*'VT CHS Emissions Schedule'!K$5/$U$27/(1-$J19))+($T$28*$Q19*('VT CHS Emissions Schedule'!K$35+$N19)/$U$28))-($P19*'VT CHS Emissions Schedule'!K$5)/(1-$J19)))),0)</f>
        <v>1116376.7140195479</v>
      </c>
      <c r="BL19" s="64">
        <f>IF(BL$15&lt;2025+$S19,(IF($A19="Natural gas",($O19*AL19)/(1-$H19)-($P19*'VT CHS Emissions Schedule'!L$5)/(1-$J19),IF(OR($A19="Propane",$A19="Oil"),($O19*AL19)-($P19*'VT CHS Emissions Schedule'!L$5)/(1-$J19),(($T$24*$Q19*('VT CHS Emissions Schedule'!L$8+$M19)/$U$24)+($T$25*$Q19*('VT CHS Emissions Schedule'!L$9+$L19)/$U$25)+($T$26*$Q19*'VT CHS Emissions Schedule'!L$7/$U$26)/(1-$K19)+($T$27*$Q19*'VT CHS Emissions Schedule'!L$5/$U$27/(1-$J19))+($T$28*$Q19*('VT CHS Emissions Schedule'!L$35+$N19)/$U$28))-($P19*'VT CHS Emissions Schedule'!L$5)/(1-$J19)))),0)</f>
        <v>1128306.872683303</v>
      </c>
      <c r="BM19" s="64">
        <f>IF(BM$15&lt;2025+$S19,(IF($A19="Natural gas",($O19*AM19)/(1-$H19)-($P19*'VT CHS Emissions Schedule'!M$5)/(1-$J19),IF(OR($A19="Propane",$A19="Oil"),($O19*AM19)-($P19*'VT CHS Emissions Schedule'!M$5)/(1-$J19),(($T$24*$Q19*('VT CHS Emissions Schedule'!M$8+$M19)/$U$24)+($T$25*$Q19*('VT CHS Emissions Schedule'!M$9+$L19)/$U$25)+($T$26*$Q19*'VT CHS Emissions Schedule'!M$7/$U$26)/(1-$K19)+($T$27*$Q19*'VT CHS Emissions Schedule'!M$5/$U$27/(1-$J19))+($T$28*$Q19*('VT CHS Emissions Schedule'!M$35+$N19)/$U$28))-($P19*'VT CHS Emissions Schedule'!M$5)/(1-$J19)))),0)</f>
        <v>1137627.4970702876</v>
      </c>
      <c r="BN19" s="64">
        <f>IF(BN$15&lt;2025+$S19,(IF($A19="Natural gas",($O19*AN19)/(1-$H19)-($P19*'VT CHS Emissions Schedule'!N$5)/(1-$J19),IF(OR($A19="Propane",$A19="Oil"),($O19*AN19)-($P19*'VT CHS Emissions Schedule'!N$5)/(1-$J19),(($T$24*$Q19*('VT CHS Emissions Schedule'!N$8+$M19)/$U$24)+($T$25*$Q19*('VT CHS Emissions Schedule'!N$9+$L19)/$U$25)+($T$26*$Q19*'VT CHS Emissions Schedule'!N$7/$U$26)/(1-$K19)+($T$27*$Q19*'VT CHS Emissions Schedule'!N$5/$U$27/(1-$J19))+($T$28*$Q19*('VT CHS Emissions Schedule'!N$35+$N19)/$U$28))-($P19*'VT CHS Emissions Schedule'!N$5)/(1-$J19)))),0)</f>
        <v>1149119.6428625407</v>
      </c>
      <c r="BO19" s="64">
        <f>IF(BO$15&lt;2025+$S19,(IF($A19="Natural gas",($O19*AO19)/(1-$H19)-($P19*'VT CHS Emissions Schedule'!O$5)/(1-$J19),IF(OR($A19="Propane",$A19="Oil"),($O19*AO19)-($P19*'VT CHS Emissions Schedule'!O$5)/(1-$J19),(($T$24*$Q19*('VT CHS Emissions Schedule'!O$8+$M19)/$U$24)+($T$25*$Q19*('VT CHS Emissions Schedule'!O$9+$L19)/$U$25)+($T$26*$Q19*'VT CHS Emissions Schedule'!O$7/$U$26)/(1-$K19)+($T$27*$Q19*'VT CHS Emissions Schedule'!O$5/$U$27/(1-$J19))+($T$28*$Q19*('VT CHS Emissions Schedule'!O$35+$N19)/$U$28))-($P19*'VT CHS Emissions Schedule'!O$5)/(1-$J19)))),0)</f>
        <v>1149119.6428625407</v>
      </c>
      <c r="BP19" s="64">
        <f>IF(BP$15&lt;2025+$S19,(IF($A19="Natural gas",($O19*AP19)/(1-$H19)-($P19*'VT CHS Emissions Schedule'!P$5)/(1-$J19),IF(OR($A19="Propane",$A19="Oil"),($O19*AP19)-($P19*'VT CHS Emissions Schedule'!P$5)/(1-$J19),(($T$24*$Q19*('VT CHS Emissions Schedule'!P$8+$M19)/$U$24)+($T$25*$Q19*('VT CHS Emissions Schedule'!P$9+$L19)/$U$25)+($T$26*$Q19*'VT CHS Emissions Schedule'!P$7/$U$26)/(1-$K19)+($T$27*$Q19*'VT CHS Emissions Schedule'!P$5/$U$27/(1-$J19))+($T$28*$Q19*('VT CHS Emissions Schedule'!P$35+$N19)/$U$28))-($P19*'VT CHS Emissions Schedule'!P$5)/(1-$J19)))),0)</f>
        <v>1149119.6428625407</v>
      </c>
      <c r="BQ19" s="64">
        <f>IF(BQ$15&lt;2025+$S19,(IF($A19="Natural gas",($O19*AQ19)/(1-$H19)-($P19*'VT CHS Emissions Schedule'!Q$5)/(1-$J19),IF(OR($A19="Propane",$A19="Oil"),($O19*AQ19)-($P19*'VT CHS Emissions Schedule'!Q$5)/(1-$J19),(($T$24*$Q19*('VT CHS Emissions Schedule'!Q$8+$M19)/$U$24)+($T$25*$Q19*('VT CHS Emissions Schedule'!Q$9+$L19)/$U$25)+($T$26*$Q19*'VT CHS Emissions Schedule'!Q$7/$U$26)/(1-$K19)+($T$27*$Q19*'VT CHS Emissions Schedule'!Q$5/$U$27/(1-$J19))+($T$28*$Q19*('VT CHS Emissions Schedule'!Q$35+$N19)/$U$28))-($P19*'VT CHS Emissions Schedule'!Q$5)/(1-$J19)))),0)</f>
        <v>1149119.6428625407</v>
      </c>
      <c r="BR19" s="64">
        <f>IF(BR$15&lt;2025+$S19,(IF($A19="Natural gas",($O19*AR19)/(1-$H19)-($P19*'VT CHS Emissions Schedule'!R$5)/(1-$J19),IF(OR($A19="Propane",$A19="Oil"),($O19*AR19)-($P19*'VT CHS Emissions Schedule'!R$5)/(1-$J19),(($T$24*$Q19*('VT CHS Emissions Schedule'!R$8+$M19)/$U$24)+($T$25*$Q19*('VT CHS Emissions Schedule'!R$9+$L19)/$U$25)+($T$26*$Q19*'VT CHS Emissions Schedule'!R$7/$U$26)/(1-$K19)+($T$27*$Q19*'VT CHS Emissions Schedule'!R$5/$U$27/(1-$J19))+($T$28*$Q19*('VT CHS Emissions Schedule'!R$35+$N19)/$U$28))-($P19*'VT CHS Emissions Schedule'!R$5)/(1-$J19)))),0)</f>
        <v>1148665.5521725882</v>
      </c>
      <c r="BS19" s="64">
        <f>IF(BS$15&lt;2025+$S19,(IF($A19="Natural gas",($O19*AS19)/(1-$H19)-($P19*'VT CHS Emissions Schedule'!S$5)/(1-$J19),IF(OR($A19="Propane",$A19="Oil"),($O19*AS19)-($P19*'VT CHS Emissions Schedule'!S$5)/(1-$J19),(($T$24*$Q19*('VT CHS Emissions Schedule'!S$8+$M19)/$U$24)+($T$25*$Q19*('VT CHS Emissions Schedule'!S$9+$L19)/$U$25)+($T$26*$Q19*'VT CHS Emissions Schedule'!S$7/$U$26)/(1-$K19)+($T$27*$Q19*'VT CHS Emissions Schedule'!S$5/$U$27/(1-$J19))+($T$28*$Q19*('VT CHS Emissions Schedule'!S$35+$N19)/$U$28))-($P19*'VT CHS Emissions Schedule'!S$5)/(1-$J19)))),0)</f>
        <v>1148534.5003079467</v>
      </c>
      <c r="BT19" s="64">
        <f>IF(BT$15&lt;2025+$S19,(IF($A19="Natural gas",($O19*AT19)/(1-$H19)-($P19*'VT CHS Emissions Schedule'!T$5)/(1-$J19),IF(OR($A19="Propane",$A19="Oil"),($O19*AT19)-($P19*'VT CHS Emissions Schedule'!T$5)/(1-$J19),(($T$24*$Q19*('VT CHS Emissions Schedule'!T$8+$M19)/$U$24)+($T$25*$Q19*('VT CHS Emissions Schedule'!T$9+$L19)/$U$25)+($T$26*$Q19*'VT CHS Emissions Schedule'!T$7/$U$26)/(1-$K19)+($T$27*$Q19*'VT CHS Emissions Schedule'!T$5/$U$27/(1-$J19))+($T$28*$Q19*('VT CHS Emissions Schedule'!T$35+$N19)/$U$28))-($P19*'VT CHS Emissions Schedule'!T$5)/(1-$J19)))),0)</f>
        <v>0</v>
      </c>
      <c r="BU19" s="64">
        <f>IF(BU$15&lt;2025+$S19,(IF($A19="Natural gas",($O19*AU19)/(1-$H19)-($P19*'VT CHS Emissions Schedule'!U$5)/(1-$J19),IF(OR($A19="Propane",$A19="Oil"),($O19*AU19)-($P19*'VT CHS Emissions Schedule'!U$5)/(1-$J19),(($T$24*$Q19*('VT CHS Emissions Schedule'!U$8+$M19)/$U$24)+($T$25*$Q19*('VT CHS Emissions Schedule'!U$9+$L19)/$U$25)+($T$26*$Q19*'VT CHS Emissions Schedule'!U$7/$U$26)/(1-$K19)+($T$27*$Q19*'VT CHS Emissions Schedule'!U$5/$U$27/(1-$J19))+($T$28*$Q19*('VT CHS Emissions Schedule'!U$35+$N19)/$U$28))-($P19*'VT CHS Emissions Schedule'!U$5)/(1-$J19)))),0)</f>
        <v>0</v>
      </c>
      <c r="BV19" s="64">
        <f>IF(BV$15&lt;2025+$S19,(IF($A19="Natural gas",($O19*AV19)/(1-$H19)-($P19*'VT CHS Emissions Schedule'!V$5)/(1-$J19),IF(OR($A19="Propane",$A19="Oil"),($O19*AV19)-($P19*'VT CHS Emissions Schedule'!V$5)/(1-$J19),(($T$24*$Q19*('VT CHS Emissions Schedule'!V$8+$M19)/$U$24)+($T$25*$Q19*('VT CHS Emissions Schedule'!V$9+$L19)/$U$25)+($T$26*$Q19*'VT CHS Emissions Schedule'!V$7/$U$26)/(1-$K19)+($T$27*$Q19*'VT CHS Emissions Schedule'!V$5/$U$27/(1-$J19))+($T$28*$Q19*('VT CHS Emissions Schedule'!V$35+$N19)/$U$28))-($P19*'VT CHS Emissions Schedule'!V$5)/(1-$J19)))),0)</f>
        <v>0</v>
      </c>
      <c r="BW19" s="64">
        <f>IF(BW$15&lt;2025+$S19,(IF($A19="Natural gas",($O19*AW19)/(1-$H19)-($P19*'VT CHS Emissions Schedule'!W$5)/(1-$J19),IF(OR($A19="Propane",$A19="Oil"),($O19*AW19)-($P19*'VT CHS Emissions Schedule'!W$5)/(1-$J19),(($T$24*$Q19*('VT CHS Emissions Schedule'!W$8+$M19)/$U$24)+($T$25*$Q19*('VT CHS Emissions Schedule'!W$9+$L19)/$U$25)+($T$26*$Q19*'VT CHS Emissions Schedule'!W$7/$U$26)/(1-$K19)+($T$27*$Q19*'VT CHS Emissions Schedule'!W$5/$U$27/(1-$J19))+($T$28*$Q19*('VT CHS Emissions Schedule'!W$35+$N19)/$U$28))-($P19*'VT CHS Emissions Schedule'!W$5)/(1-$J19)))),0)</f>
        <v>0</v>
      </c>
      <c r="BX19" s="64">
        <f>IF(BX$15&lt;2025+$S19,(IF($A19="Natural gas",($O19*AX19)/(1-$H19)-($P19*'VT CHS Emissions Schedule'!X$5)/(1-$J19),IF(OR($A19="Propane",$A19="Oil"),($O19*AX19)-($P19*'VT CHS Emissions Schedule'!X$5)/(1-$J19),(($T$24*$Q19*('VT CHS Emissions Schedule'!X$8+$M19)/$U$24)+($T$25*$Q19*('VT CHS Emissions Schedule'!X$9+$L19)/$U$25)+($T$26*$Q19*'VT CHS Emissions Schedule'!X$7/$U$26)/(1-$K19)+($T$27*$Q19*'VT CHS Emissions Schedule'!X$5/$U$27/(1-$J19))+($T$28*$Q19*('VT CHS Emissions Schedule'!X$35+$N19)/$U$28))-($P19*'VT CHS Emissions Schedule'!X$5)/(1-$J19)))),0)</f>
        <v>0</v>
      </c>
      <c r="BY19" s="64">
        <f>IF(BY$15&lt;2025+$S19,(IF($A19="Natural gas",($O19*AY19)/(1-$H19)-($P19*'VT CHS Emissions Schedule'!Y$5)/(1-$J19),IF(OR($A19="Propane",$A19="Oil"),($O19*AY19)-($P19*'VT CHS Emissions Schedule'!Y$5)/(1-$J19),(($T$24*$Q19*('VT CHS Emissions Schedule'!Y$8+$M19)/$U$24)+($T$25*$Q19*('VT CHS Emissions Schedule'!Y$9+$L19)/$U$25)+($T$26*$Q19*'VT CHS Emissions Schedule'!Y$7/$U$26)/(1-$K19)+($T$27*$Q19*'VT CHS Emissions Schedule'!Y$5/$U$27/(1-$J19))+($T$28*$Q19*('VT CHS Emissions Schedule'!Y$35+$N19)/$U$28))-($P19*'VT CHS Emissions Schedule'!Y$5)/(1-$J19)))),0)</f>
        <v>0</v>
      </c>
      <c r="BZ19" s="64">
        <f>IF(BZ$15&lt;2025+$S19,(IF($A19="Natural gas",($O19*AZ19)/(1-$H19)-($P19*'VT CHS Emissions Schedule'!Z$5)/(1-$J19),IF(OR($A19="Propane",$A19="Oil"),($O19*AZ19)-($P19*'VT CHS Emissions Schedule'!Z$5)/(1-$J19),(($T$24*$Q19*('VT CHS Emissions Schedule'!Z$8+$M19)/$U$24)+($T$25*$Q19*('VT CHS Emissions Schedule'!Z$9+$L19)/$U$25)+($T$26*$Q19*'VT CHS Emissions Schedule'!Z$7/$U$26)/(1-$K19)+($T$27*$Q19*'VT CHS Emissions Schedule'!Z$5/$U$27/(1-$J19))+($T$28*$Q19*('VT CHS Emissions Schedule'!Z$35+$N19)/$U$28))-($P19*'VT CHS Emissions Schedule'!Z$5)/(1-$J19)))),0)</f>
        <v>0</v>
      </c>
      <c r="CA19" s="64">
        <f>IF(CA$15&lt;2025+$S19,(IF($A19="Natural gas",($O19*BA19)/(1-$H19)-($P19*'VT CHS Emissions Schedule'!AA$5)/(1-$J19),IF(OR($A19="Propane",$A19="Oil"),($O19*BA19)-($P19*'VT CHS Emissions Schedule'!AA$5)/(1-$J19),(($T$24*$Q19*('VT CHS Emissions Schedule'!AA$8+$M19)/$U$24)+($T$25*$Q19*('VT CHS Emissions Schedule'!AA$9+$L19)/$U$25)+($T$26*$Q19*'VT CHS Emissions Schedule'!AA$7/$U$26)/(1-$K19)+($T$27*$Q19*'VT CHS Emissions Schedule'!AA$5/$U$27/(1-$J19))+($T$28*$Q19*('VT CHS Emissions Schedule'!AA$35+$N19)/$U$28))-($P19*'VT CHS Emissions Schedule'!AA$5)/(1-$J19)))),0)</f>
        <v>0</v>
      </c>
      <c r="CB19" s="64">
        <f>IF(CB$15&lt;2025+$S19,(IF($A19="Natural gas",($O19*BB19)/(1-$H19)-($P19*'VT CHS Emissions Schedule'!AB$5)/(1-$J19),IF(OR($A19="Propane",$A19="Oil"),($O19*BB19)-($P19*'VT CHS Emissions Schedule'!AB$5)/(1-$J19),(($T$24*$Q19*('VT CHS Emissions Schedule'!AB$8+$M19)/$U$24)+($T$25*$Q19*('VT CHS Emissions Schedule'!AB$9+$L19)/$U$25)+($T$26*$Q19*'VT CHS Emissions Schedule'!AB$7/$U$26)/(1-$K19)+($T$27*$Q19*'VT CHS Emissions Schedule'!AB$5/$U$27/(1-$J19))+($T$28*$Q19*('VT CHS Emissions Schedule'!AB$35+$N19)/$U$28))-($P19*'VT CHS Emissions Schedule'!AB$5)/(1-$J19)))),0)</f>
        <v>0</v>
      </c>
      <c r="CC19" s="64">
        <f>IF(CC$15&lt;2025+$S19,(IF($A19="Natural gas",($O19*BC19)/(1-$H19)-($P19*'VT CHS Emissions Schedule'!AC$5)/(1-$J19),IF(OR($A19="Propane",$A19="Oil"),($O19*BC19)-($P19*'VT CHS Emissions Schedule'!AC$5)/(1-$J19),(($T$24*$Q19*('VT CHS Emissions Schedule'!AC$8+$M19)/$U$24)+($T$25*$Q19*('VT CHS Emissions Schedule'!AC$9+$L19)/$U$25)+($T$26*$Q19*'VT CHS Emissions Schedule'!AC$7/$U$26)/(1-$K19)+($T$27*$Q19*'VT CHS Emissions Schedule'!AC$5/$U$27/(1-$J19))+($T$28*$Q19*('VT CHS Emissions Schedule'!AC$35+$N19)/$U$28))-($P19*'VT CHS Emissions Schedule'!AC$5)/(1-$J19)))),0)</f>
        <v>0</v>
      </c>
      <c r="CD19" s="64">
        <f>IF(CD$15&lt;2025+$S19,BD19+($R19*'VT CHS Emissions Schedule'!D$5)/(1-$J19),0)</f>
        <v>1020044.9768152778</v>
      </c>
      <c r="CE19" s="64">
        <f>IF(CE$15&lt;2025+$S19,BE19+($R19*'VT CHS Emissions Schedule'!E$5)/(1-$J19),0)</f>
        <v>1031557.0252111818</v>
      </c>
      <c r="CF19" s="64">
        <f>IF(CF$15&lt;2025+$S19,BF19+($R19*'VT CHS Emissions Schedule'!F$5)/(1-$J19),0)</f>
        <v>1044669.7329733828</v>
      </c>
      <c r="CG19" s="64">
        <f>IF(CG$15&lt;2025+$S19,BG19+($R19*'VT CHS Emissions Schedule'!G$5)/(1-$J19),0)</f>
        <v>1057782.4407355837</v>
      </c>
      <c r="CH19" s="64">
        <f>IF(CH$15&lt;2025+$S19,BH19+($R19*'VT CHS Emissions Schedule'!H$5)/(1-$J19),0)</f>
        <v>1070833.4563954191</v>
      </c>
      <c r="CI19" s="64">
        <f>IF(CI$15&lt;2025+$S19,BI19+($R19*'VT CHS Emissions Schedule'!I$5)/(1-$J19),0)</f>
        <v>1081422.514615742</v>
      </c>
      <c r="CJ19" s="64">
        <f>IF(CJ$15&lt;2025+$S19,BJ19+($R19*'VT CHS Emissions Schedule'!J$5)/(1-$J19),0)</f>
        <v>1094535.2223779431</v>
      </c>
      <c r="CK19" s="64">
        <f>IF(CK$15&lt;2025+$S19,BK19+($R19*'VT CHS Emissions Schedule'!K$5)/(1-$J19),0)</f>
        <v>1107647.930140144</v>
      </c>
      <c r="CL19" s="64">
        <f>IF(CL$15&lt;2025+$S19,BL19+($R19*'VT CHS Emissions Schedule'!L$5)/(1-$J19),0)</f>
        <v>1120760.637902345</v>
      </c>
      <c r="CM19" s="64">
        <f>IF(CM$15&lt;2025+$S19,BM19+($R19*'VT CHS Emissions Schedule'!M$5)/(1-$J19),0)</f>
        <v>1131263.8113877757</v>
      </c>
      <c r="CN19" s="64">
        <f>IF(CN$15&lt;2025+$S19,BN19+($R19*'VT CHS Emissions Schedule'!N$5)/(1-$J19),0)</f>
        <v>1143938.5062784746</v>
      </c>
      <c r="CO19" s="64">
        <f>IF(CO$15&lt;2025+$S19,BO19+($R19*'VT CHS Emissions Schedule'!O$5)/(1-$J19),0)</f>
        <v>1143938.5062784746</v>
      </c>
      <c r="CP19" s="64">
        <f>IF(CP$15&lt;2025+$S19,BP19+($R19*'VT CHS Emissions Schedule'!P$5)/(1-$J19),0)</f>
        <v>1143938.5062784746</v>
      </c>
      <c r="CQ19" s="64">
        <f>IF(CQ$15&lt;2025+$S19,BQ19+($R19*'VT CHS Emissions Schedule'!Q$5)/(1-$J19),0)</f>
        <v>1143938.5062784746</v>
      </c>
      <c r="CR19" s="64">
        <f>IF(CR$15&lt;2025+$S19,BR19+($R19*'VT CHS Emissions Schedule'!R$5)/(1-$J19),0)</f>
        <v>1143484.4155885221</v>
      </c>
      <c r="CS19" s="64">
        <f>IF(CS$15&lt;2025+$S19,BS19+($R19*'VT CHS Emissions Schedule'!S$5)/(1-$J19),0)</f>
        <v>1143353.3637238806</v>
      </c>
      <c r="CT19" s="64">
        <f>IF(CT$15&lt;2025+$S19,BT19+($R19*'VT CHS Emissions Schedule'!T$5)/(1-$J19),0)</f>
        <v>0</v>
      </c>
      <c r="CU19" s="64">
        <f>IF(CU$15&lt;2025+$S19,BU19+($R19*'VT CHS Emissions Schedule'!U$5)/(1-$J19),0)</f>
        <v>0</v>
      </c>
      <c r="CV19" s="64">
        <f>IF(CV$15&lt;2025+$S19,BV19+($R19*'VT CHS Emissions Schedule'!V$5)/(1-$J19),0)</f>
        <v>0</v>
      </c>
      <c r="CW19" s="64">
        <f>IF(CW$15&lt;2025+$S19,BW19+($R19*'VT CHS Emissions Schedule'!W$5)/(1-$J19),0)</f>
        <v>0</v>
      </c>
      <c r="CX19" s="64">
        <f>IF(CX$15&lt;2025+$S19,BX19+($R19*'VT CHS Emissions Schedule'!X$5)/(1-$J19),0)</f>
        <v>0</v>
      </c>
      <c r="CY19" s="64">
        <f>IF(CY$15&lt;2025+$S19,BY19+($R19*'VT CHS Emissions Schedule'!Y$5)/(1-$J19),0)</f>
        <v>0</v>
      </c>
      <c r="CZ19" s="64">
        <f>IF(CZ$15&lt;2025+$S19,BZ19+($R19*'VT CHS Emissions Schedule'!Z$5)/(1-$J19),0)</f>
        <v>0</v>
      </c>
      <c r="DA19" s="64">
        <f>IF(DA$15&lt;2025+$S19,CA19+($R19*'VT CHS Emissions Schedule'!AA$5)/(1-$J19),0)</f>
        <v>0</v>
      </c>
      <c r="DB19" s="64">
        <f>IF(DB$15&lt;2025+$S19,CB19+($R19*'VT CHS Emissions Schedule'!AB$5)/(1-$J19),0)</f>
        <v>0</v>
      </c>
      <c r="DC19" s="64">
        <f>IF(DC$15&lt;2025+$S19,CC19+($R19*'VT CHS Emissions Schedule'!AC$5)/(1-$J19),0)</f>
        <v>0</v>
      </c>
    </row>
    <row r="20" spans="1:107" ht="15.75" x14ac:dyDescent="0.25">
      <c r="C20" s="110"/>
      <c r="D20" s="110"/>
    </row>
    <row r="21" spans="1:107" ht="15.75" x14ac:dyDescent="0.3">
      <c r="C21" s="110"/>
      <c r="D21" s="110"/>
      <c r="BD21"/>
    </row>
    <row r="22" spans="1:107" ht="15.75" x14ac:dyDescent="0.3">
      <c r="C22" s="110"/>
      <c r="D22" s="110"/>
      <c r="S22" s="62" t="s">
        <v>451</v>
      </c>
      <c r="T22"/>
      <c r="U22"/>
    </row>
    <row r="23" spans="1:107" ht="55.5" x14ac:dyDescent="0.25">
      <c r="C23" s="110"/>
      <c r="D23" s="110"/>
      <c r="S23" s="121" t="s">
        <v>16</v>
      </c>
      <c r="T23" s="121" t="s">
        <v>295</v>
      </c>
      <c r="U23" s="121" t="s">
        <v>296</v>
      </c>
    </row>
    <row r="24" spans="1:107" ht="15" customHeight="1" x14ac:dyDescent="0.25">
      <c r="C24" s="110"/>
      <c r="D24" s="110"/>
      <c r="S24" s="118" t="s">
        <v>10</v>
      </c>
      <c r="T24" s="119">
        <v>0.15</v>
      </c>
      <c r="U24" s="120">
        <v>0.81</v>
      </c>
    </row>
    <row r="25" spans="1:107" ht="15.75" x14ac:dyDescent="0.25">
      <c r="C25" s="110"/>
      <c r="D25" s="110"/>
      <c r="S25" s="118" t="s">
        <v>8</v>
      </c>
      <c r="T25" s="119">
        <v>0.28999999999999998</v>
      </c>
      <c r="U25" s="120">
        <v>0.88</v>
      </c>
    </row>
    <row r="26" spans="1:107" ht="15.75" x14ac:dyDescent="0.25">
      <c r="C26" s="110"/>
      <c r="D26" s="110"/>
      <c r="S26" s="118" t="s">
        <v>11</v>
      </c>
      <c r="T26" s="119">
        <v>0.22</v>
      </c>
      <c r="U26" s="120">
        <v>0.88</v>
      </c>
    </row>
    <row r="27" spans="1:107" ht="15.75" x14ac:dyDescent="0.25">
      <c r="C27" s="110"/>
      <c r="D27" s="110"/>
      <c r="S27" s="118" t="s">
        <v>18</v>
      </c>
      <c r="T27" s="119">
        <v>0.33</v>
      </c>
      <c r="U27" s="120">
        <v>3.66</v>
      </c>
    </row>
    <row r="28" spans="1:107" ht="15.75" x14ac:dyDescent="0.25">
      <c r="C28" s="110"/>
      <c r="D28" s="110"/>
      <c r="S28" s="118" t="s">
        <v>5</v>
      </c>
      <c r="T28" s="119">
        <v>0.01</v>
      </c>
      <c r="U28" s="120">
        <v>0.75</v>
      </c>
    </row>
    <row r="29" spans="1:107" ht="15" customHeight="1" x14ac:dyDescent="0.25">
      <c r="C29" s="110"/>
      <c r="D29" s="110"/>
    </row>
    <row r="30" spans="1:107" ht="15.75" x14ac:dyDescent="0.25">
      <c r="C30" s="110"/>
      <c r="D30" s="110"/>
      <c r="S30" s="69" t="s">
        <v>452</v>
      </c>
    </row>
    <row r="31" spans="1:107" ht="15.75" x14ac:dyDescent="0.25">
      <c r="C31" s="110"/>
      <c r="D31" s="110"/>
      <c r="S31" s="515" t="s">
        <v>297</v>
      </c>
      <c r="T31" s="515" t="s">
        <v>298</v>
      </c>
      <c r="U31" s="515"/>
      <c r="V31" s="515"/>
      <c r="W31" s="515" t="s">
        <v>305</v>
      </c>
    </row>
    <row r="32" spans="1:107" ht="15.75" x14ac:dyDescent="0.25">
      <c r="C32" s="110"/>
      <c r="D32" s="110"/>
      <c r="S32" s="515"/>
      <c r="T32" s="121" t="s">
        <v>299</v>
      </c>
      <c r="U32" s="121" t="s">
        <v>300</v>
      </c>
      <c r="V32" s="121" t="s">
        <v>301</v>
      </c>
      <c r="W32" s="515"/>
    </row>
    <row r="33" spans="3:23" ht="15.75" x14ac:dyDescent="0.25">
      <c r="C33" s="110"/>
      <c r="D33" s="110"/>
      <c r="S33" s="191" t="s">
        <v>302</v>
      </c>
      <c r="T33" s="120">
        <v>3.4</v>
      </c>
      <c r="U33" s="120">
        <v>2.25</v>
      </c>
      <c r="V33" s="120">
        <v>1.55</v>
      </c>
      <c r="W33" s="120">
        <v>18.899999999999999</v>
      </c>
    </row>
    <row r="34" spans="3:23" ht="15.75" x14ac:dyDescent="0.25">
      <c r="C34" s="110"/>
      <c r="D34" s="110"/>
      <c r="S34" s="191" t="s">
        <v>303</v>
      </c>
      <c r="T34" s="120">
        <v>3.25</v>
      </c>
      <c r="U34" s="120">
        <v>2.0699999999999998</v>
      </c>
      <c r="V34" s="120">
        <v>1.5</v>
      </c>
      <c r="W34" s="120">
        <v>18</v>
      </c>
    </row>
    <row r="35" spans="3:23" ht="15.75" x14ac:dyDescent="0.25">
      <c r="C35" s="110"/>
      <c r="D35" s="110"/>
      <c r="S35" s="191" t="s">
        <v>304</v>
      </c>
      <c r="T35" s="120">
        <v>3.2</v>
      </c>
      <c r="U35" s="120">
        <v>2.0499999999999998</v>
      </c>
      <c r="V35" s="120">
        <v>1.45</v>
      </c>
      <c r="W35" s="120">
        <v>17</v>
      </c>
    </row>
    <row r="36" spans="3:23" ht="15.75" x14ac:dyDescent="0.25">
      <c r="C36" s="110"/>
      <c r="D36" s="110"/>
      <c r="S36" s="69"/>
    </row>
    <row r="37" spans="3:23" ht="15.75" x14ac:dyDescent="0.25">
      <c r="C37" s="110"/>
      <c r="D37" s="110"/>
      <c r="S37" s="69"/>
    </row>
  </sheetData>
  <mergeCells count="9">
    <mergeCell ref="CD14:DC14"/>
    <mergeCell ref="W31:W32"/>
    <mergeCell ref="S31:S32"/>
    <mergeCell ref="T31:V31"/>
    <mergeCell ref="E14:G14"/>
    <mergeCell ref="H14:I14"/>
    <mergeCell ref="J14:N14"/>
    <mergeCell ref="AD14:BC14"/>
    <mergeCell ref="BD14:CC14"/>
  </mergeCells>
  <conditionalFormatting sqref="B15:C15">
    <cfRule type="duplicateValues" dxfId="96" priority="2"/>
  </conditionalFormatting>
  <conditionalFormatting sqref="D15">
    <cfRule type="duplicateValues" dxfId="95" priority="3"/>
  </conditionalFormatting>
  <conditionalFormatting sqref="E15">
    <cfRule type="duplicateValues" dxfId="94" priority="4"/>
  </conditionalFormatting>
  <conditionalFormatting sqref="F15">
    <cfRule type="duplicateValues" dxfId="93" priority="1"/>
  </conditionalFormatting>
  <conditionalFormatting sqref="AC15">
    <cfRule type="duplicateValues" dxfId="92" priority="6"/>
  </conditionalFormatting>
  <conditionalFormatting sqref="DD15:XFD15 A15 G15:AB15">
    <cfRule type="duplicateValues" dxfId="91" priority="7"/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1D112-15EA-4C7A-A9B0-1B9B562B66F7}">
  <sheetPr>
    <tabColor theme="5"/>
  </sheetPr>
  <dimension ref="A1:CB56"/>
  <sheetViews>
    <sheetView zoomScale="85" zoomScaleNormal="85" workbookViewId="0"/>
  </sheetViews>
  <sheetFormatPr defaultColWidth="8.77734375" defaultRowHeight="13.5" x14ac:dyDescent="0.25"/>
  <cols>
    <col min="1" max="1" width="13.77734375" style="62" customWidth="1"/>
    <col min="2" max="2" width="15.77734375" style="62" bestFit="1" customWidth="1"/>
    <col min="3" max="3" width="14.21875" style="62" bestFit="1" customWidth="1"/>
    <col min="4" max="4" width="14.21875" style="62" customWidth="1"/>
    <col min="5" max="19" width="9.6640625" style="62" customWidth="1"/>
    <col min="20" max="20" width="10" style="62" bestFit="1" customWidth="1"/>
    <col min="21" max="21" width="10.33203125" style="62" customWidth="1"/>
    <col min="22" max="30" width="9.6640625" style="62" customWidth="1"/>
    <col min="31" max="31" width="8.21875" style="62" customWidth="1"/>
    <col min="32" max="32" width="10.44140625" style="62" customWidth="1"/>
    <col min="33" max="33" width="9.21875" style="62" customWidth="1"/>
    <col min="34" max="35" width="8.77734375" style="62"/>
    <col min="36" max="36" width="9.77734375" style="62" bestFit="1" customWidth="1"/>
    <col min="37" max="16384" width="8.77734375" style="62"/>
  </cols>
  <sheetData>
    <row r="1" spans="1:80" x14ac:dyDescent="0.25">
      <c r="A1" s="61" t="s">
        <v>24</v>
      </c>
      <c r="B1" s="61" t="s">
        <v>697</v>
      </c>
      <c r="E1" s="87"/>
      <c r="F1" s="87"/>
    </row>
    <row r="2" spans="1:80" x14ac:dyDescent="0.25">
      <c r="B2" s="62" t="s">
        <v>698</v>
      </c>
    </row>
    <row r="3" spans="1:80" x14ac:dyDescent="0.25">
      <c r="A3" s="62" t="s">
        <v>30</v>
      </c>
    </row>
    <row r="4" spans="1:80" ht="15.75" x14ac:dyDescent="0.25">
      <c r="A4" s="135" t="s">
        <v>545</v>
      </c>
    </row>
    <row r="5" spans="1:80" ht="15.75" x14ac:dyDescent="0.25">
      <c r="A5" s="135" t="s">
        <v>289</v>
      </c>
    </row>
    <row r="6" spans="1:80" ht="15.75" x14ac:dyDescent="0.25">
      <c r="A6" s="135" t="s">
        <v>546</v>
      </c>
    </row>
    <row r="7" spans="1:80" ht="15.75" x14ac:dyDescent="0.25">
      <c r="A7" s="135" t="s">
        <v>501</v>
      </c>
    </row>
    <row r="8" spans="1:80" ht="18" x14ac:dyDescent="0.25">
      <c r="A8" s="135" t="s">
        <v>696</v>
      </c>
    </row>
    <row r="9" spans="1:80" x14ac:dyDescent="0.25">
      <c r="A9" s="61"/>
    </row>
    <row r="12" spans="1:80" x14ac:dyDescent="0.25">
      <c r="B12" s="87"/>
    </row>
    <row r="13" spans="1:80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</row>
    <row r="14" spans="1:80" s="145" customFormat="1" ht="15.75" thickBot="1" x14ac:dyDescent="0.3">
      <c r="B14" s="62"/>
      <c r="E14" s="488" t="s">
        <v>131</v>
      </c>
      <c r="F14" s="488"/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C14" s="489" t="s">
        <v>156</v>
      </c>
      <c r="AD14" s="490"/>
      <c r="AE14" s="490"/>
      <c r="AF14" s="490"/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0"/>
      <c r="BA14" s="490"/>
      <c r="BB14" s="491"/>
      <c r="BC14" s="485" t="s">
        <v>31</v>
      </c>
      <c r="BD14" s="485"/>
      <c r="BE14" s="485"/>
      <c r="BF14" s="485"/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5"/>
      <c r="CA14" s="485"/>
      <c r="CB14" s="486"/>
    </row>
    <row r="15" spans="1:80" s="146" customFormat="1" ht="42" x14ac:dyDescent="0.3">
      <c r="A15" s="326" t="s">
        <v>170</v>
      </c>
      <c r="B15" s="323" t="s">
        <v>555</v>
      </c>
      <c r="C15" s="322" t="s">
        <v>557</v>
      </c>
      <c r="D15" s="321" t="s">
        <v>556</v>
      </c>
      <c r="E15" s="99" t="s">
        <v>92</v>
      </c>
      <c r="F15" s="99" t="s">
        <v>321</v>
      </c>
      <c r="G15" s="99" t="s">
        <v>291</v>
      </c>
      <c r="H15" s="99" t="s">
        <v>292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136</v>
      </c>
      <c r="Q15" s="103" t="s">
        <v>282</v>
      </c>
      <c r="R15" s="103" t="s">
        <v>283</v>
      </c>
      <c r="S15" s="104" t="s">
        <v>29</v>
      </c>
      <c r="T15" s="105" t="s">
        <v>548</v>
      </c>
      <c r="U15" s="105" t="s">
        <v>550</v>
      </c>
      <c r="V15" s="105" t="s">
        <v>549</v>
      </c>
      <c r="W15" s="105" t="s">
        <v>551</v>
      </c>
      <c r="X15" s="105" t="s">
        <v>552</v>
      </c>
      <c r="Y15" s="105" t="s">
        <v>553</v>
      </c>
      <c r="Z15" s="105" t="s">
        <v>286</v>
      </c>
      <c r="AA15" s="105" t="s">
        <v>284</v>
      </c>
      <c r="AB15" s="105" t="s">
        <v>81</v>
      </c>
      <c r="AC15" s="86">
        <v>2025</v>
      </c>
      <c r="AD15" s="86">
        <v>2026</v>
      </c>
      <c r="AE15" s="86">
        <v>2027</v>
      </c>
      <c r="AF15" s="86">
        <v>2028</v>
      </c>
      <c r="AG15" s="86">
        <v>2029</v>
      </c>
      <c r="AH15" s="86">
        <v>2030</v>
      </c>
      <c r="AI15" s="86">
        <v>2031</v>
      </c>
      <c r="AJ15" s="86">
        <v>2032</v>
      </c>
      <c r="AK15" s="86">
        <v>2033</v>
      </c>
      <c r="AL15" s="86">
        <v>2034</v>
      </c>
      <c r="AM15" s="86">
        <v>2035</v>
      </c>
      <c r="AN15" s="86">
        <v>2036</v>
      </c>
      <c r="AO15" s="86">
        <v>2037</v>
      </c>
      <c r="AP15" s="86">
        <v>2038</v>
      </c>
      <c r="AQ15" s="86">
        <v>2039</v>
      </c>
      <c r="AR15" s="86">
        <v>2040</v>
      </c>
      <c r="AS15" s="86">
        <v>2041</v>
      </c>
      <c r="AT15" s="86">
        <v>2042</v>
      </c>
      <c r="AU15" s="86">
        <v>2043</v>
      </c>
      <c r="AV15" s="86">
        <v>2044</v>
      </c>
      <c r="AW15" s="86">
        <v>2045</v>
      </c>
      <c r="AX15" s="86">
        <v>2046</v>
      </c>
      <c r="AY15" s="86">
        <v>2047</v>
      </c>
      <c r="AZ15" s="86">
        <v>2048</v>
      </c>
      <c r="BA15" s="86">
        <v>2049</v>
      </c>
      <c r="BB15" s="86">
        <v>2050</v>
      </c>
      <c r="BC15" s="109">
        <v>2025</v>
      </c>
      <c r="BD15" s="109">
        <v>2026</v>
      </c>
      <c r="BE15" s="109">
        <v>2027</v>
      </c>
      <c r="BF15" s="109">
        <v>2028</v>
      </c>
      <c r="BG15" s="109">
        <v>2029</v>
      </c>
      <c r="BH15" s="109">
        <v>2030</v>
      </c>
      <c r="BI15" s="109">
        <v>2031</v>
      </c>
      <c r="BJ15" s="109">
        <v>2032</v>
      </c>
      <c r="BK15" s="109">
        <v>2033</v>
      </c>
      <c r="BL15" s="109">
        <v>2034</v>
      </c>
      <c r="BM15" s="109">
        <v>2035</v>
      </c>
      <c r="BN15" s="109">
        <v>2036</v>
      </c>
      <c r="BO15" s="109">
        <v>2037</v>
      </c>
      <c r="BP15" s="109">
        <v>2038</v>
      </c>
      <c r="BQ15" s="109">
        <v>2039</v>
      </c>
      <c r="BR15" s="109">
        <v>2040</v>
      </c>
      <c r="BS15" s="109">
        <v>2041</v>
      </c>
      <c r="BT15" s="109">
        <v>2042</v>
      </c>
      <c r="BU15" s="109">
        <v>2043</v>
      </c>
      <c r="BV15" s="109">
        <v>2044</v>
      </c>
      <c r="BW15" s="109">
        <v>2045</v>
      </c>
      <c r="BX15" s="109">
        <v>2046</v>
      </c>
      <c r="BY15" s="109">
        <v>2047</v>
      </c>
      <c r="BZ15" s="109">
        <v>2048</v>
      </c>
      <c r="CA15" s="109">
        <v>2049</v>
      </c>
      <c r="CB15" s="109">
        <v>2050</v>
      </c>
    </row>
    <row r="16" spans="1:80" ht="15" customHeight="1" x14ac:dyDescent="0.25">
      <c r="A16" s="327" t="s">
        <v>10</v>
      </c>
      <c r="B16" s="111">
        <f>C16</f>
        <v>319712326.69580412</v>
      </c>
      <c r="C16" s="227">
        <f>SUM(BC16:CB16)</f>
        <v>319712326.69580412</v>
      </c>
      <c r="D16" s="223">
        <f>(B16/1000000)*1</f>
        <v>319.71232669580411</v>
      </c>
      <c r="E16" s="111">
        <f>F16</f>
        <v>63143117.791358419</v>
      </c>
      <c r="F16" s="111">
        <f>G16-H16</f>
        <v>63143117.791358419</v>
      </c>
      <c r="G16" s="111">
        <f>IF(OR($A16="Oil",$A16="Propane"),$P16*AC16,($P16*AC16)/(1-$I16))</f>
        <v>68890957.801195785</v>
      </c>
      <c r="H16" s="111">
        <f>$Q16*'VT CHS Emissions Schedule'!D$5/(1-$K16)</f>
        <v>5747840.0098373685</v>
      </c>
      <c r="I16" s="66">
        <f>_xlfn.XLOOKUP($A16,Lookups!$A$3:$A$15,Lookups!$E$3:$E$15)</f>
        <v>0</v>
      </c>
      <c r="J16" s="65">
        <f>_xlfn.XLOOKUP($A16,Lookups!$A$3:$A$15,Lookups!$D$3:$D$15)</f>
        <v>0.21490000000000001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R16/Z16</f>
        <v>823308.23529411771</v>
      </c>
      <c r="Q16" s="72">
        <f>R16/AA16</f>
        <v>146098.53862212945</v>
      </c>
      <c r="R16" s="64">
        <f>(((T16+V16-W16)*X16)+(U16*Y16))*AB16</f>
        <v>699812</v>
      </c>
      <c r="S16" s="68">
        <v>5</v>
      </c>
      <c r="T16" s="64">
        <v>240458</v>
      </c>
      <c r="U16" s="64">
        <v>250</v>
      </c>
      <c r="V16" s="64">
        <v>3303</v>
      </c>
      <c r="W16" s="64">
        <v>88086</v>
      </c>
      <c r="X16" s="64">
        <v>4000</v>
      </c>
      <c r="Y16" s="64">
        <v>150000</v>
      </c>
      <c r="Z16" s="72">
        <f>_xlfn.XLOOKUP($A16,$S$23:$S$26,$T$23:$T$26,"blended")</f>
        <v>0.85</v>
      </c>
      <c r="AA16" s="72">
        <v>4.79</v>
      </c>
      <c r="AB16" s="75">
        <v>1.06E-3</v>
      </c>
      <c r="AC16" s="67">
        <f>IF(AC$15&lt;2025+$S16,$J16+_xlfn.XLOOKUP(_xlfn.XLOOKUP($A16,Lookups!$A$3:$A$17,Lookups!$B$3:$B$17),'VT CHS Emissions Schedule'!$A:$A,'VT CHS Emissions Schedule'!D:D),0)</f>
        <v>83.675778824907852</v>
      </c>
      <c r="AD16" s="67">
        <f>IF(AD$15&lt;2025+$S16,$J16+_xlfn.XLOOKUP(_xlfn.XLOOKUP($A16,Lookups!$A$3:$A$17,Lookups!$B$3:$B$17),'VT CHS Emissions Schedule'!$A:$A,'VT CHS Emissions Schedule'!E:E),0)</f>
        <v>83.675778824907852</v>
      </c>
      <c r="AE16" s="67">
        <f>IF(AE$15&lt;2025+$S16,$J16+_xlfn.XLOOKUP(_xlfn.XLOOKUP($A16,Lookups!$A$3:$A$17,Lookups!$B$3:$B$17),'VT CHS Emissions Schedule'!$A:$A,'VT CHS Emissions Schedule'!F:F),0)</f>
        <v>83.675778824907852</v>
      </c>
      <c r="AF16" s="67">
        <f>IF(AF$15&lt;2025+$S16,$J16+_xlfn.XLOOKUP(_xlfn.XLOOKUP($A16,Lookups!$A$3:$A$17,Lookups!$B$3:$B$17),'VT CHS Emissions Schedule'!$A:$A,'VT CHS Emissions Schedule'!G:G),0)</f>
        <v>83.675778824907852</v>
      </c>
      <c r="AG16" s="67">
        <f>IF(AG$15&lt;2025+$S16,$J16+_xlfn.XLOOKUP(_xlfn.XLOOKUP($A16,Lookups!$A$3:$A$17,Lookups!$B$3:$B$17),'VT CHS Emissions Schedule'!$A:$A,'VT CHS Emissions Schedule'!H:H),0)</f>
        <v>83.675778824907852</v>
      </c>
      <c r="AH16" s="67">
        <f>IF(AH$15&lt;2025+$S16,$J16+_xlfn.XLOOKUP(_xlfn.XLOOKUP($A16,Lookups!$A$3:$A$17,Lookups!$B$3:$B$17),'VT CHS Emissions Schedule'!$A:$A,'VT CHS Emissions Schedule'!I:I),0)</f>
        <v>0</v>
      </c>
      <c r="AI16" s="67">
        <f>IF(AI$15&lt;2025+$S16,$J16+_xlfn.XLOOKUP(_xlfn.XLOOKUP($A16,Lookups!$A$3:$A$17,Lookups!$B$3:$B$17),'VT CHS Emissions Schedule'!$A:$A,'VT CHS Emissions Schedule'!J:J),0)</f>
        <v>0</v>
      </c>
      <c r="AJ16" s="67">
        <f>IF(AJ$15&lt;2025+$S16,$J16+_xlfn.XLOOKUP(_xlfn.XLOOKUP($A16,Lookups!$A$3:$A$17,Lookups!$B$3:$B$17),'VT CHS Emissions Schedule'!$A:$A,'VT CHS Emissions Schedule'!K:K),0)</f>
        <v>0</v>
      </c>
      <c r="AK16" s="67">
        <f>IF(AK$15&lt;2025+$S16,$J16+_xlfn.XLOOKUP(_xlfn.XLOOKUP($A16,Lookups!$A$3:$A$17,Lookups!$B$3:$B$17),'VT CHS Emissions Schedule'!$A:$A,'VT CHS Emissions Schedule'!L:L),0)</f>
        <v>0</v>
      </c>
      <c r="AL16" s="67">
        <f>IF(AL$15&lt;2025+$S16,$J16+_xlfn.XLOOKUP(_xlfn.XLOOKUP($A16,Lookups!$A$3:$A$17,Lookups!$B$3:$B$17),'VT CHS Emissions Schedule'!$A:$A,'VT CHS Emissions Schedule'!M:M),0)</f>
        <v>0</v>
      </c>
      <c r="AM16" s="67">
        <f>IF(AM$15&lt;2025+$S16,$J16+_xlfn.XLOOKUP(_xlfn.XLOOKUP($A16,Lookups!$A$3:$A$17,Lookups!$B$3:$B$17),'VT CHS Emissions Schedule'!$A:$A,'VT CHS Emissions Schedule'!N:N),0)</f>
        <v>0</v>
      </c>
      <c r="AN16" s="67">
        <f>IF(AN$15&lt;2025+$S16,$J16+_xlfn.XLOOKUP(_xlfn.XLOOKUP($A16,Lookups!$A$3:$A$17,Lookups!$B$3:$B$17),'VT CHS Emissions Schedule'!$A:$A,'VT CHS Emissions Schedule'!O:O),0)</f>
        <v>0</v>
      </c>
      <c r="AO16" s="67">
        <f>IF(AO$15&lt;2025+$S16,$J16+_xlfn.XLOOKUP(_xlfn.XLOOKUP($A16,Lookups!$A$3:$A$17,Lookups!$B$3:$B$17),'VT CHS Emissions Schedule'!$A:$A,'VT CHS Emissions Schedule'!P:P),0)</f>
        <v>0</v>
      </c>
      <c r="AP16" s="67">
        <f>IF(AP$15&lt;2025+$S16,$J16+_xlfn.XLOOKUP(_xlfn.XLOOKUP($A16,Lookups!$A$3:$A$17,Lookups!$B$3:$B$17),'VT CHS Emissions Schedule'!$A:$A,'VT CHS Emissions Schedule'!Q:Q),0)</f>
        <v>0</v>
      </c>
      <c r="AQ16" s="67">
        <f>IF(AQ$15&lt;2025+$S16,$J16+_xlfn.XLOOKUP(_xlfn.XLOOKUP($A16,Lookups!$A$3:$A$17,Lookups!$B$3:$B$17),'VT CHS Emissions Schedule'!$A:$A,'VT CHS Emissions Schedule'!R:R),0)</f>
        <v>0</v>
      </c>
      <c r="AR16" s="67">
        <f>IF(AR$15&lt;2025+$S16,$J16+_xlfn.XLOOKUP(_xlfn.XLOOKUP($A16,Lookups!$A$3:$A$17,Lookups!$B$3:$B$17),'VT CHS Emissions Schedule'!$A:$A,'VT CHS Emissions Schedule'!S:S),0)</f>
        <v>0</v>
      </c>
      <c r="AS16" s="67">
        <f>IF(AS$15&lt;2025+$S16,$J16+_xlfn.XLOOKUP(_xlfn.XLOOKUP($A16,Lookups!$A$3:$A$17,Lookups!$B$3:$B$17),'VT CHS Emissions Schedule'!$A:$A,'VT CHS Emissions Schedule'!T:T),0)</f>
        <v>0</v>
      </c>
      <c r="AT16" s="67">
        <f>IF(AT$15&lt;2025+$S16,$J16+_xlfn.XLOOKUP(_xlfn.XLOOKUP($A16,Lookups!$A$3:$A$17,Lookups!$B$3:$B$17),'VT CHS Emissions Schedule'!$A:$A,'VT CHS Emissions Schedule'!U:U),0)</f>
        <v>0</v>
      </c>
      <c r="AU16" s="67">
        <f>IF(AU$15&lt;2025+$S16,$J16+_xlfn.XLOOKUP(_xlfn.XLOOKUP($A16,Lookups!$A$3:$A$17,Lookups!$B$3:$B$17),'VT CHS Emissions Schedule'!$A:$A,'VT CHS Emissions Schedule'!V:V),0)</f>
        <v>0</v>
      </c>
      <c r="AV16" s="67">
        <f>IF(AV$15&lt;2025+$S16,$J16+_xlfn.XLOOKUP(_xlfn.XLOOKUP($A16,Lookups!$A$3:$A$17,Lookups!$B$3:$B$17),'VT CHS Emissions Schedule'!$A:$A,'VT CHS Emissions Schedule'!W:W),0)</f>
        <v>0</v>
      </c>
      <c r="AW16" s="67">
        <f>IF(AW$15&lt;2025+$S16,$J16+_xlfn.XLOOKUP(_xlfn.XLOOKUP($A16,Lookups!$A$3:$A$17,Lookups!$B$3:$B$17),'VT CHS Emissions Schedule'!$A:$A,'VT CHS Emissions Schedule'!X:X),0)</f>
        <v>0</v>
      </c>
      <c r="AX16" s="67">
        <f>IF(AX$15&lt;2025+$S16,$J16+_xlfn.XLOOKUP(_xlfn.XLOOKUP($A16,Lookups!$A$3:$A$17,Lookups!$B$3:$B$17),'VT CHS Emissions Schedule'!$A:$A,'VT CHS Emissions Schedule'!Y:Y),0)</f>
        <v>0</v>
      </c>
      <c r="AY16" s="67">
        <f>IF(AY$15&lt;2025+$S16,$J16+_xlfn.XLOOKUP(_xlfn.XLOOKUP($A16,Lookups!$A$3:$A$17,Lookups!$B$3:$B$17),'VT CHS Emissions Schedule'!$A:$A,'VT CHS Emissions Schedule'!Z:Z),0)</f>
        <v>0</v>
      </c>
      <c r="AZ16" s="67">
        <f>IF(AZ$15&lt;2025+$S16,$J16+_xlfn.XLOOKUP(_xlfn.XLOOKUP($A16,Lookups!$A$3:$A$17,Lookups!$B$3:$B$17),'VT CHS Emissions Schedule'!$A:$A,'VT CHS Emissions Schedule'!AA:AA),0)</f>
        <v>0</v>
      </c>
      <c r="BA16" s="67">
        <f>IF(BA$15&lt;2025+$S16,$J16+_xlfn.XLOOKUP(_xlfn.XLOOKUP($A16,Lookups!$A$3:$A$17,Lookups!$B$3:$B$17),'VT CHS Emissions Schedule'!$A:$A,'VT CHS Emissions Schedule'!AB:AB),0)</f>
        <v>0</v>
      </c>
      <c r="BB16" s="67">
        <f>IF(BB$15&lt;2025+$S16,$J16+_xlfn.XLOOKUP(_xlfn.XLOOKUP($A16,Lookups!$A$3:$A$17,Lookups!$B$3:$B$17),'VT CHS Emissions Schedule'!$A:$A,'VT CHS Emissions Schedule'!AC:AC),0)</f>
        <v>0</v>
      </c>
      <c r="BC16" s="64">
        <f>IF(BC$15&lt;2025+$S16,IF(OR($A16="Oil",$A16="Propane"),$P16*AC16,($P16*AC16)/(1-$I16))-$Q16*'VT CHS Emissions Schedule'!D$5/(1-$K16),0)</f>
        <v>63143117.791358419</v>
      </c>
      <c r="BD16" s="64">
        <f>IF(BD$15&lt;2025+$S16,IF(OR($A16="Oil",$A16="Propane"),$P16*AD16,($P16*AD16)/(1-$I16))-$Q16*'VT CHS Emissions Schedule'!E$5/(1-$K16),0)</f>
        <v>63542791.565259621</v>
      </c>
      <c r="BE16" s="64">
        <f>IF(BE$15&lt;2025+$S16,IF(OR($A16="Oil",$A16="Propane"),$P16*AE16,($P16*AE16)/(1-$I16))-$Q16*'VT CHS Emissions Schedule'!F$5/(1-$K16),0)</f>
        <v>63942465.339160815</v>
      </c>
      <c r="BF16" s="64">
        <f>IF(BF$15&lt;2025+$S16,IF(OR($A16="Oil",$A16="Propane"),$P16*AF16,($P16*AF16)/(1-$I16))-$Q16*'VT CHS Emissions Schedule'!G$5/(1-$K16),0)</f>
        <v>64342139.113062017</v>
      </c>
      <c r="BG16" s="64">
        <f>IF(BG$15&lt;2025+$S16,IF(OR($A16="Oil",$A16="Propane"),$P16*AG16,($P16*AG16)/(1-$I16))-$Q16*'VT CHS Emissions Schedule'!H$5/(1-$K16),0)</f>
        <v>64741812.886963218</v>
      </c>
      <c r="BH16" s="64">
        <f>IF(BH$15&lt;2025+$S16,IF(OR($A16="Oil",$A16="Propane"),$P16*AH16,($P16*AH16)/(1-$I16))-$Q16*'VT CHS Emissions Schedule'!I$5/(1-$K16),0)</f>
        <v>0</v>
      </c>
      <c r="BI16" s="64">
        <f>IF(BI$15&lt;2025+$S16,IF(OR($A16="Oil",$A16="Propane"),$P16*AI16,($P16*AI16)/(1-$I16))-$Q16*'VT CHS Emissions Schedule'!J$5/(1-$K16),0)</f>
        <v>0</v>
      </c>
      <c r="BJ16" s="64">
        <f>IF(BJ$15&lt;2025+$S16,IF(OR($A16="Oil",$A16="Propane"),$P16*AJ16,($P16*AJ16)/(1-$I16))-$Q16*'VT CHS Emissions Schedule'!K$5/(1-$K16),0)</f>
        <v>0</v>
      </c>
      <c r="BK16" s="64">
        <f>IF(BK$15&lt;2025+$S16,IF(OR($A16="Oil",$A16="Propane"),$P16*AK16,($P16*AK16)/(1-$I16))-$Q16*'VT CHS Emissions Schedule'!L$5/(1-$K16),0)</f>
        <v>0</v>
      </c>
      <c r="BL16" s="64">
        <f>IF(BL$15&lt;2025+$S16,IF(OR($A16="Oil",$A16="Propane"),$P16*AL16,($P16*AL16)/(1-$I16))-$Q16*'VT CHS Emissions Schedule'!M$5/(1-$K16),0)</f>
        <v>0</v>
      </c>
      <c r="BM16" s="64">
        <f>IF(BM$15&lt;2025+$S16,IF(OR($A16="Oil",$A16="Propane"),$P16*AM16,($P16*AM16)/(1-$I16))-$Q16*'VT CHS Emissions Schedule'!N$5/(1-$K16),0)</f>
        <v>0</v>
      </c>
      <c r="BN16" s="64">
        <f>IF(BN$15&lt;2025+$S16,IF(OR($A16="Oil",$A16="Propane"),$P16*AN16,($P16*AN16)/(1-$I16))-$Q16*'VT CHS Emissions Schedule'!O$5/(1-$K16),0)</f>
        <v>0</v>
      </c>
      <c r="BO16" s="64">
        <f>IF(BO$15&lt;2025+$S16,IF(OR($A16="Oil",$A16="Propane"),$P16*AO16,($P16*AO16)/(1-$I16))-$Q16*'VT CHS Emissions Schedule'!P$5/(1-$K16),0)</f>
        <v>0</v>
      </c>
      <c r="BP16" s="64">
        <f>IF(BP$15&lt;2025+$S16,IF(OR($A16="Oil",$A16="Propane"),$P16*AP16,($P16*AP16)/(1-$I16))-$Q16*'VT CHS Emissions Schedule'!Q$5/(1-$K16),0)</f>
        <v>0</v>
      </c>
      <c r="BQ16" s="64">
        <f>IF(BQ$15&lt;2025+$S16,IF(OR($A16="Oil",$A16="Propane"),$P16*AQ16,($P16*AQ16)/(1-$I16))-$Q16*'VT CHS Emissions Schedule'!R$5/(1-$K16),0)</f>
        <v>0</v>
      </c>
      <c r="BR16" s="64">
        <f>IF(BR$15&lt;2025+$S16,IF(OR($A16="Oil",$A16="Propane"),$P16*AR16,($P16*AR16)/(1-$I16))-$Q16*'VT CHS Emissions Schedule'!S$5/(1-$K16),0)</f>
        <v>0</v>
      </c>
      <c r="BS16" s="64">
        <f>IF(BS$15&lt;2025+$S16,IF(OR($A16="Oil",$A16="Propane"),$P16*AS16,($P16*AS16)/(1-$I16))-$Q16*'VT CHS Emissions Schedule'!T$5/(1-$K16),0)</f>
        <v>0</v>
      </c>
      <c r="BT16" s="64">
        <f>IF(BT$15&lt;2025+$S16,IF(OR($A16="Oil",$A16="Propane"),$P16*AT16,($P16*AT16)/(1-$I16))-$Q16*'VT CHS Emissions Schedule'!U$5/(1-$K16),0)</f>
        <v>0</v>
      </c>
      <c r="BU16" s="64">
        <f>IF(BU$15&lt;2025+$S16,IF(OR($A16="Oil",$A16="Propane"),$P16*AU16,($P16*AU16)/(1-$I16))-$Q16*'VT CHS Emissions Schedule'!V$5/(1-$K16),0)</f>
        <v>0</v>
      </c>
      <c r="BV16" s="64">
        <f>IF(BV$15&lt;2025+$S16,IF(OR($A16="Oil",$A16="Propane"),$P16*AV16,($P16*AV16)/(1-$I16))-$Q16*'VT CHS Emissions Schedule'!W$5/(1-$K16),0)</f>
        <v>0</v>
      </c>
      <c r="BW16" s="64">
        <f>IF(BW$15&lt;2025+$S16,IF(OR($A16="Oil",$A16="Propane"),$P16*AW16,($P16*AW16)/(1-$I16))-$Q16*'VT CHS Emissions Schedule'!X$5/(1-$K16),0)</f>
        <v>0</v>
      </c>
      <c r="BX16" s="64">
        <f>IF(BX$15&lt;2025+$S16,IF(OR($A16="Oil",$A16="Propane"),$P16*AX16,($P16*AX16)/(1-$I16))-$Q16*'VT CHS Emissions Schedule'!Y$5/(1-$K16),0)</f>
        <v>0</v>
      </c>
      <c r="BY16" s="64">
        <f>IF(BY$15&lt;2025+$S16,IF(OR($A16="Oil",$A16="Propane"),$P16*AY16,($P16*AY16)/(1-$I16))-$Q16*'VT CHS Emissions Schedule'!Z$5/(1-$K16),0)</f>
        <v>0</v>
      </c>
      <c r="BZ16" s="64">
        <f>IF(BZ$15&lt;2025+$S16,IF(OR($A16="Oil",$A16="Propane"),$P16*AZ16,($P16*AZ16)/(1-$I16))-$Q16*'VT CHS Emissions Schedule'!AA$5/(1-$K16),0)</f>
        <v>0</v>
      </c>
      <c r="CA16" s="64">
        <f>IF(CA$15&lt;2025+$S16,IF(OR($A16="Oil",$A16="Propane"),$P16*BA16,($P16*BA16)/(1-$I16))-$Q16*'VT CHS Emissions Schedule'!AB$5/(1-$K16),0)</f>
        <v>0</v>
      </c>
      <c r="CB16" s="64">
        <f>IF(CB$15&lt;2025+$S16,IF(OR($A16="Oil",$A16="Propane"),$P16*BB16,($P16*BB16)/(1-$I16))-$Q16*'VT CHS Emissions Schedule'!AC$5/(1-$K16),0)</f>
        <v>0</v>
      </c>
    </row>
    <row r="17" spans="1:80" x14ac:dyDescent="0.25">
      <c r="A17" s="327" t="s">
        <v>8</v>
      </c>
      <c r="B17" s="111">
        <f t="shared" ref="B17:B18" si="0">C17</f>
        <v>279705670.19454098</v>
      </c>
      <c r="C17" s="227">
        <f>SUM(BC17:CB17)</f>
        <v>279705670.19454098</v>
      </c>
      <c r="D17" s="223">
        <f>(B17/1000000)*1</f>
        <v>279.70567019454097</v>
      </c>
      <c r="E17" s="111">
        <f t="shared" ref="E17:E18" si="1">F17</f>
        <v>55292845.209045865</v>
      </c>
      <c r="F17" s="111">
        <f t="shared" ref="F17:F18" si="2">G17-H17</f>
        <v>55292845.209045865</v>
      </c>
      <c r="G17" s="111">
        <f>IF(OR($A17="Oil",$A17="Propane"),$P17*AC17,($P17*AC17)/(1-$I17))</f>
        <v>61040685.218883231</v>
      </c>
      <c r="H17" s="111">
        <f>Q17*'VT CHS Emissions Schedule'!D$5/(1-$K17)</f>
        <v>5747840.0098373685</v>
      </c>
      <c r="I17" s="66">
        <f>_xlfn.XLOOKUP($A17,Lookups!$A$3:$A$15,Lookups!$E$3:$E$15)</f>
        <v>0</v>
      </c>
      <c r="J17" s="65">
        <f>_xlfn.XLOOKUP($A17,Lookups!$A$3:$A$15,Lookups!$D$3:$D$15)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R17/Z17</f>
        <v>823308.23529411771</v>
      </c>
      <c r="Q17" s="72">
        <f>R17/AA17</f>
        <v>146098.53862212945</v>
      </c>
      <c r="R17" s="64">
        <f>(((T17+V17-W17)*X17)+(U17*Y17))*AB17</f>
        <v>699812</v>
      </c>
      <c r="S17" s="68">
        <v>5</v>
      </c>
      <c r="T17" s="64">
        <v>240458</v>
      </c>
      <c r="U17" s="64">
        <v>250</v>
      </c>
      <c r="V17" s="64">
        <v>3303</v>
      </c>
      <c r="W17" s="64">
        <v>88086</v>
      </c>
      <c r="X17" s="64">
        <v>4000</v>
      </c>
      <c r="Y17" s="64">
        <v>150000</v>
      </c>
      <c r="Z17" s="72">
        <f>_xlfn.XLOOKUP($A17,$S$23:$S$26,$T$23:$T$26,"blended")</f>
        <v>0.85</v>
      </c>
      <c r="AA17" s="72">
        <v>4.79</v>
      </c>
      <c r="AB17" s="75">
        <v>1.06E-3</v>
      </c>
      <c r="AC17" s="67">
        <f>IF(AC$15&lt;2025+$S17,$J17+_xlfn.XLOOKUP(_xlfn.XLOOKUP($A17,Lookups!$A$3:$A$17,Lookups!$B$3:$B$17),'VT CHS Emissions Schedule'!$A:$A,'VT CHS Emissions Schedule'!D:D),0)</f>
        <v>74.140744137069305</v>
      </c>
      <c r="AD17" s="67">
        <f>IF(AD$15&lt;2025+$S17,$J17+_xlfn.XLOOKUP(_xlfn.XLOOKUP($A17,Lookups!$A$3:$A$17,Lookups!$B$3:$B$17),'VT CHS Emissions Schedule'!$A:$A,'VT CHS Emissions Schedule'!E:E),0)</f>
        <v>73.913585753439619</v>
      </c>
      <c r="AE17" s="67">
        <f>IF(AE$15&lt;2025+$S17,$J17+_xlfn.XLOOKUP(_xlfn.XLOOKUP($A17,Lookups!$A$3:$A$17,Lookups!$B$3:$B$17),'VT CHS Emissions Schedule'!$A:$A,'VT CHS Emissions Schedule'!F:F),0)</f>
        <v>73.913585753439619</v>
      </c>
      <c r="AF17" s="67">
        <f>IF(AF$15&lt;2025+$S17,$J17+_xlfn.XLOOKUP(_xlfn.XLOOKUP($A17,Lookups!$A$3:$A$17,Lookups!$B$3:$B$17),'VT CHS Emissions Schedule'!$A:$A,'VT CHS Emissions Schedule'!G:G),0)</f>
        <v>73.913585753439619</v>
      </c>
      <c r="AG17" s="67">
        <f>IF(AG$15&lt;2025+$S17,$J17+_xlfn.XLOOKUP(_xlfn.XLOOKUP($A17,Lookups!$A$3:$A$17,Lookups!$B$3:$B$17),'VT CHS Emissions Schedule'!$A:$A,'VT CHS Emissions Schedule'!H:H),0)</f>
        <v>73.904830687526697</v>
      </c>
      <c r="AH17" s="67">
        <f>IF(AH$15&lt;2025+$S17,$J17+_xlfn.XLOOKUP(_xlfn.XLOOKUP($A17,Lookups!$A$3:$A$17,Lookups!$B$3:$B$17),'VT CHS Emissions Schedule'!$A:$A,'VT CHS Emissions Schedule'!I:I),0)</f>
        <v>0</v>
      </c>
      <c r="AI17" s="67">
        <f>IF(AI$15&lt;2025+$S17,$J17+_xlfn.XLOOKUP(_xlfn.XLOOKUP($A17,Lookups!$A$3:$A$17,Lookups!$B$3:$B$17),'VT CHS Emissions Schedule'!$A:$A,'VT CHS Emissions Schedule'!J:J),0)</f>
        <v>0</v>
      </c>
      <c r="AJ17" s="67">
        <f>IF(AJ$15&lt;2025+$S17,$J17+_xlfn.XLOOKUP(_xlfn.XLOOKUP($A17,Lookups!$A$3:$A$17,Lookups!$B$3:$B$17),'VT CHS Emissions Schedule'!$A:$A,'VT CHS Emissions Schedule'!K:K),0)</f>
        <v>0</v>
      </c>
      <c r="AK17" s="67">
        <f>IF(AK$15&lt;2025+$S17,$J17+_xlfn.XLOOKUP(_xlfn.XLOOKUP($A17,Lookups!$A$3:$A$17,Lookups!$B$3:$B$17),'VT CHS Emissions Schedule'!$A:$A,'VT CHS Emissions Schedule'!L:L),0)</f>
        <v>0</v>
      </c>
      <c r="AL17" s="67">
        <f>IF(AL$15&lt;2025+$S17,$J17+_xlfn.XLOOKUP(_xlfn.XLOOKUP($A17,Lookups!$A$3:$A$17,Lookups!$B$3:$B$17),'VT CHS Emissions Schedule'!$A:$A,'VT CHS Emissions Schedule'!M:M),0)</f>
        <v>0</v>
      </c>
      <c r="AM17" s="67">
        <f>IF(AM$15&lt;2025+$S17,$J17+_xlfn.XLOOKUP(_xlfn.XLOOKUP($A17,Lookups!$A$3:$A$17,Lookups!$B$3:$B$17),'VT CHS Emissions Schedule'!$A:$A,'VT CHS Emissions Schedule'!N:N),0)</f>
        <v>0</v>
      </c>
      <c r="AN17" s="67">
        <f>IF(AN$15&lt;2025+$S17,$J17+_xlfn.XLOOKUP(_xlfn.XLOOKUP($A17,Lookups!$A$3:$A$17,Lookups!$B$3:$B$17),'VT CHS Emissions Schedule'!$A:$A,'VT CHS Emissions Schedule'!O:O),0)</f>
        <v>0</v>
      </c>
      <c r="AO17" s="67">
        <f>IF(AO$15&lt;2025+$S17,$J17+_xlfn.XLOOKUP(_xlfn.XLOOKUP($A17,Lookups!$A$3:$A$17,Lookups!$B$3:$B$17),'VT CHS Emissions Schedule'!$A:$A,'VT CHS Emissions Schedule'!P:P),0)</f>
        <v>0</v>
      </c>
      <c r="AP17" s="67">
        <f>IF(AP$15&lt;2025+$S17,$J17+_xlfn.XLOOKUP(_xlfn.XLOOKUP($A17,Lookups!$A$3:$A$17,Lookups!$B$3:$B$17),'VT CHS Emissions Schedule'!$A:$A,'VT CHS Emissions Schedule'!Q:Q),0)</f>
        <v>0</v>
      </c>
      <c r="AQ17" s="67">
        <f>IF(AQ$15&lt;2025+$S17,$J17+_xlfn.XLOOKUP(_xlfn.XLOOKUP($A17,Lookups!$A$3:$A$17,Lookups!$B$3:$B$17),'VT CHS Emissions Schedule'!$A:$A,'VT CHS Emissions Schedule'!R:R),0)</f>
        <v>0</v>
      </c>
      <c r="AR17" s="67">
        <f>IF(AR$15&lt;2025+$S17,$J17+_xlfn.XLOOKUP(_xlfn.XLOOKUP($A17,Lookups!$A$3:$A$17,Lookups!$B$3:$B$17),'VT CHS Emissions Schedule'!$A:$A,'VT CHS Emissions Schedule'!S:S),0)</f>
        <v>0</v>
      </c>
      <c r="AS17" s="67">
        <f>IF(AS$15&lt;2025+$S17,$J17+_xlfn.XLOOKUP(_xlfn.XLOOKUP($A17,Lookups!$A$3:$A$17,Lookups!$B$3:$B$17),'VT CHS Emissions Schedule'!$A:$A,'VT CHS Emissions Schedule'!T:T),0)</f>
        <v>0</v>
      </c>
      <c r="AT17" s="67">
        <f>IF(AT$15&lt;2025+$S17,$J17+_xlfn.XLOOKUP(_xlfn.XLOOKUP($A17,Lookups!$A$3:$A$17,Lookups!$B$3:$B$17),'VT CHS Emissions Schedule'!$A:$A,'VT CHS Emissions Schedule'!U:U),0)</f>
        <v>0</v>
      </c>
      <c r="AU17" s="67">
        <f>IF(AU$15&lt;2025+$S17,$J17+_xlfn.XLOOKUP(_xlfn.XLOOKUP($A17,Lookups!$A$3:$A$17,Lookups!$B$3:$B$17),'VT CHS Emissions Schedule'!$A:$A,'VT CHS Emissions Schedule'!V:V),0)</f>
        <v>0</v>
      </c>
      <c r="AV17" s="67">
        <f>IF(AV$15&lt;2025+$S17,$J17+_xlfn.XLOOKUP(_xlfn.XLOOKUP($A17,Lookups!$A$3:$A$17,Lookups!$B$3:$B$17),'VT CHS Emissions Schedule'!$A:$A,'VT CHS Emissions Schedule'!W:W),0)</f>
        <v>0</v>
      </c>
      <c r="AW17" s="67">
        <f>IF(AW$15&lt;2025+$S17,$J17+_xlfn.XLOOKUP(_xlfn.XLOOKUP($A17,Lookups!$A$3:$A$17,Lookups!$B$3:$B$17),'VT CHS Emissions Schedule'!$A:$A,'VT CHS Emissions Schedule'!X:X),0)</f>
        <v>0</v>
      </c>
      <c r="AX17" s="67">
        <f>IF(AX$15&lt;2025+$S17,$J17+_xlfn.XLOOKUP(_xlfn.XLOOKUP($A17,Lookups!$A$3:$A$17,Lookups!$B$3:$B$17),'VT CHS Emissions Schedule'!$A:$A,'VT CHS Emissions Schedule'!Y:Y),0)</f>
        <v>0</v>
      </c>
      <c r="AY17" s="67">
        <f>IF(AY$15&lt;2025+$S17,$J17+_xlfn.XLOOKUP(_xlfn.XLOOKUP($A17,Lookups!$A$3:$A$17,Lookups!$B$3:$B$17),'VT CHS Emissions Schedule'!$A:$A,'VT CHS Emissions Schedule'!Z:Z),0)</f>
        <v>0</v>
      </c>
      <c r="AZ17" s="67">
        <f>IF(AZ$15&lt;2025+$S17,$J17+_xlfn.XLOOKUP(_xlfn.XLOOKUP($A17,Lookups!$A$3:$A$17,Lookups!$B$3:$B$17),'VT CHS Emissions Schedule'!$A:$A,'VT CHS Emissions Schedule'!AA:AA),0)</f>
        <v>0</v>
      </c>
      <c r="BA17" s="67">
        <f>IF(BA$15&lt;2025+$S17,$J17+_xlfn.XLOOKUP(_xlfn.XLOOKUP($A17,Lookups!$A$3:$A$17,Lookups!$B$3:$B$17),'VT CHS Emissions Schedule'!$A:$A,'VT CHS Emissions Schedule'!AB:AB),0)</f>
        <v>0</v>
      </c>
      <c r="BB17" s="67">
        <f>IF(BB$15&lt;2025+$S17,$J17+_xlfn.XLOOKUP(_xlfn.XLOOKUP($A17,Lookups!$A$3:$A$17,Lookups!$B$3:$B$17),'VT CHS Emissions Schedule'!$A:$A,'VT CHS Emissions Schedule'!AC:AC),0)</f>
        <v>0</v>
      </c>
      <c r="BC17" s="64">
        <f>IF(BC$15&lt;2025+$S17,IF(OR($A17="Oil",$A17="Propane"),$P17*AC17,($P17*AC17)/(1-$I17))-$Q17*'VT CHS Emissions Schedule'!D$5/(1-$K17),0)</f>
        <v>55292845.209045865</v>
      </c>
      <c r="BD17" s="64">
        <f>IF(BD$15&lt;2025+$S17,IF(OR($A17="Oil",$A17="Propane"),$P17*AD17,($P17*AD17)/(1-$I17))-$Q17*'VT CHS Emissions Schedule'!E$5/(1-$K17),0)</f>
        <v>55505497.61498864</v>
      </c>
      <c r="BE17" s="64">
        <f>IF(BE$15&lt;2025+$S17,IF(OR($A17="Oil",$A17="Propane"),$P17*AE17,($P17*AE17)/(1-$I17))-$Q17*'VT CHS Emissions Schedule'!F$5/(1-$K17),0)</f>
        <v>55905171.388889842</v>
      </c>
      <c r="BF17" s="64">
        <f>IF(BF$15&lt;2025+$S17,IF(OR($A17="Oil",$A17="Propane"),$P17*AF17,($P17*AF17)/(1-$I17))-$Q17*'VT CHS Emissions Schedule'!G$5/(1-$K17),0)</f>
        <v>56304845.162791044</v>
      </c>
      <c r="BG17" s="64">
        <f>IF(BG$15&lt;2025+$S17,IF(OR($A17="Oil",$A17="Propane"),$P17*AG17,($P17*AG17)/(1-$I17))-$Q17*'VT CHS Emissions Schedule'!H$5/(1-$K17),0)</f>
        <v>56697310.818825595</v>
      </c>
      <c r="BH17" s="64">
        <f>IF(BH$15&lt;2025+$S17,IF(OR($A17="Oil",$A17="Propane"),$P17*AH17,($P17*AH17)/(1-$I17))-$Q17*'VT CHS Emissions Schedule'!I$5/(1-$K17),0)</f>
        <v>0</v>
      </c>
      <c r="BI17" s="64">
        <f>IF(BI$15&lt;2025+$S17,IF(OR($A17="Oil",$A17="Propane"),$P17*AI17,($P17*AI17)/(1-$I17))-$Q17*'VT CHS Emissions Schedule'!J$5/(1-$K17),0)</f>
        <v>0</v>
      </c>
      <c r="BJ17" s="64">
        <f>IF(BJ$15&lt;2025+$S17,IF(OR($A17="Oil",$A17="Propane"),$P17*AJ17,($P17*AJ17)/(1-$I17))-$Q17*'VT CHS Emissions Schedule'!K$5/(1-$K17),0)</f>
        <v>0</v>
      </c>
      <c r="BK17" s="64">
        <f>IF(BK$15&lt;2025+$S17,IF(OR($A17="Oil",$A17="Propane"),$P17*AK17,($P17*AK17)/(1-$I17))-$Q17*'VT CHS Emissions Schedule'!L$5/(1-$K17),0)</f>
        <v>0</v>
      </c>
      <c r="BL17" s="64">
        <f>IF(BL$15&lt;2025+$S17,IF(OR($A17="Oil",$A17="Propane"),$P17*AL17,($P17*AL17)/(1-$I17))-$Q17*'VT CHS Emissions Schedule'!M$5/(1-$K17),0)</f>
        <v>0</v>
      </c>
      <c r="BM17" s="64">
        <f>IF(BM$15&lt;2025+$S17,IF(OR($A17="Oil",$A17="Propane"),$P17*AM17,($P17*AM17)/(1-$I17))-$Q17*'VT CHS Emissions Schedule'!N$5/(1-$K17),0)</f>
        <v>0</v>
      </c>
      <c r="BN17" s="64">
        <f>IF(BN$15&lt;2025+$S17,IF(OR($A17="Oil",$A17="Propane"),$P17*AN17,($P17*AN17)/(1-$I17))-$Q17*'VT CHS Emissions Schedule'!O$5/(1-$K17),0)</f>
        <v>0</v>
      </c>
      <c r="BO17" s="64">
        <f>IF(BO$15&lt;2025+$S17,IF(OR($A17="Oil",$A17="Propane"),$P17*AO17,($P17*AO17)/(1-$I17))-$Q17*'VT CHS Emissions Schedule'!P$5/(1-$K17),0)</f>
        <v>0</v>
      </c>
      <c r="BP17" s="64">
        <f>IF(BP$15&lt;2025+$S17,IF(OR($A17="Oil",$A17="Propane"),$P17*AP17,($P17*AP17)/(1-$I17))-$Q17*'VT CHS Emissions Schedule'!Q$5/(1-$K17),0)</f>
        <v>0</v>
      </c>
      <c r="BQ17" s="64">
        <f>IF(BQ$15&lt;2025+$S17,IF(OR($A17="Oil",$A17="Propane"),$P17*AQ17,($P17*AQ17)/(1-$I17))-$Q17*'VT CHS Emissions Schedule'!R$5/(1-$K17),0)</f>
        <v>0</v>
      </c>
      <c r="BR17" s="64">
        <f>IF(BR$15&lt;2025+$S17,IF(OR($A17="Oil",$A17="Propane"),$P17*AR17,($P17*AR17)/(1-$I17))-$Q17*'VT CHS Emissions Schedule'!S$5/(1-$K17),0)</f>
        <v>0</v>
      </c>
      <c r="BS17" s="64">
        <f>IF(BS$15&lt;2025+$S17,IF(OR($A17="Oil",$A17="Propane"),$P17*AS17,($P17*AS17)/(1-$I17))-$Q17*'VT CHS Emissions Schedule'!T$5/(1-$K17),0)</f>
        <v>0</v>
      </c>
      <c r="BT17" s="64">
        <f>IF(BT$15&lt;2025+$S17,IF(OR($A17="Oil",$A17="Propane"),$P17*AT17,($P17*AT17)/(1-$I17))-$Q17*'VT CHS Emissions Schedule'!U$5/(1-$K17),0)</f>
        <v>0</v>
      </c>
      <c r="BU17" s="64">
        <f>IF(BU$15&lt;2025+$S17,IF(OR($A17="Oil",$A17="Propane"),$P17*AU17,($P17*AU17)/(1-$I17))-$Q17*'VT CHS Emissions Schedule'!V$5/(1-$K17),0)</f>
        <v>0</v>
      </c>
      <c r="BV17" s="64">
        <f>IF(BV$15&lt;2025+$S17,IF(OR($A17="Oil",$A17="Propane"),$P17*AV17,($P17*AV17)/(1-$I17))-$Q17*'VT CHS Emissions Schedule'!W$5/(1-$K17),0)</f>
        <v>0</v>
      </c>
      <c r="BW17" s="64">
        <f>IF(BW$15&lt;2025+$S17,IF(OR($A17="Oil",$A17="Propane"),$P17*AW17,($P17*AW17)/(1-$I17))-$Q17*'VT CHS Emissions Schedule'!X$5/(1-$K17),0)</f>
        <v>0</v>
      </c>
      <c r="BX17" s="64">
        <f>IF(BX$15&lt;2025+$S17,IF(OR($A17="Oil",$A17="Propane"),$P17*AX17,($P17*AX17)/(1-$I17))-$Q17*'VT CHS Emissions Schedule'!Y$5/(1-$K17),0)</f>
        <v>0</v>
      </c>
      <c r="BY17" s="64">
        <f>IF(BY$15&lt;2025+$S17,IF(OR($A17="Oil",$A17="Propane"),$P17*AY17,($P17*AY17)/(1-$I17))-$Q17*'VT CHS Emissions Schedule'!Z$5/(1-$K17),0)</f>
        <v>0</v>
      </c>
      <c r="BZ17" s="64">
        <f>IF(BZ$15&lt;2025+$S17,IF(OR($A17="Oil",$A17="Propane"),$P17*AZ17,($P17*AZ17)/(1-$I17))-$Q17*'VT CHS Emissions Schedule'!AA$5/(1-$K17),0)</f>
        <v>0</v>
      </c>
      <c r="CA17" s="64">
        <f>IF(CA$15&lt;2025+$S17,IF(OR($A17="Oil",$A17="Propane"),$P17*BA17,($P17*BA17)/(1-$I17))-$Q17*'VT CHS Emissions Schedule'!AB$5/(1-$K17),0)</f>
        <v>0</v>
      </c>
      <c r="CB17" s="64">
        <f>IF(CB$15&lt;2025+$S17,IF(OR($A17="Oil",$A17="Propane"),$P17*BB17,($P17*BB17)/(1-$I17))-$Q17*'VT CHS Emissions Schedule'!AC$5/(1-$K17),0)</f>
        <v>0</v>
      </c>
    </row>
    <row r="18" spans="1:80" ht="14.25" thickBot="1" x14ac:dyDescent="0.3">
      <c r="A18" s="328" t="s">
        <v>11</v>
      </c>
      <c r="B18" s="155">
        <f t="shared" si="0"/>
        <v>241277123.37420788</v>
      </c>
      <c r="C18" s="229">
        <f>SUM(BC18:CB18)</f>
        <v>241277123.37420788</v>
      </c>
      <c r="D18" s="224">
        <f>(B18/1000000)*1</f>
        <v>241.27712337420789</v>
      </c>
      <c r="E18" s="111">
        <f t="shared" si="1"/>
        <v>47456077.127039179</v>
      </c>
      <c r="F18" s="111">
        <f t="shared" si="2"/>
        <v>47456077.127039179</v>
      </c>
      <c r="G18" s="111">
        <f>IF(OR($A18="Oil",$A18="Propane"),$P18*AC18,($P18*AC18)/(1-$I18))</f>
        <v>53203917.136876546</v>
      </c>
      <c r="H18" s="111">
        <f>Q18*'VT CHS Emissions Schedule'!D$5/(1-$K18)</f>
        <v>5747840.0098373685</v>
      </c>
      <c r="I18" s="66">
        <f>_xlfn.XLOOKUP($A18,Lookups!$A$3:$A$15,Lookups!$E$3:$E$15)</f>
        <v>1.4E-2</v>
      </c>
      <c r="J18" s="65">
        <f>_xlfn.XLOOKUP($A18,Lookups!$A$3:$A$15,Lookups!$D$3:$D$15)</f>
        <v>0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>R18/Z18</f>
        <v>823308.23529411771</v>
      </c>
      <c r="Q18" s="72">
        <f>R18/AA18</f>
        <v>146098.53862212945</v>
      </c>
      <c r="R18" s="64">
        <f>(((T18+V18-W18)*X18)+(U18*Y18))*AB18</f>
        <v>699812</v>
      </c>
      <c r="S18" s="68">
        <v>5</v>
      </c>
      <c r="T18" s="64">
        <v>240458</v>
      </c>
      <c r="U18" s="64">
        <v>250</v>
      </c>
      <c r="V18" s="64">
        <v>3303</v>
      </c>
      <c r="W18" s="64">
        <v>88086</v>
      </c>
      <c r="X18" s="64">
        <v>4000</v>
      </c>
      <c r="Y18" s="64">
        <v>150000</v>
      </c>
      <c r="Z18" s="72">
        <f>_xlfn.XLOOKUP($A18,$S$23:$S$26,$T$23:$T$26,"blended")</f>
        <v>0.85</v>
      </c>
      <c r="AA18" s="72">
        <v>4.79</v>
      </c>
      <c r="AB18" s="75">
        <v>1.06E-3</v>
      </c>
      <c r="AC18" s="67">
        <f>IF(AC$15&lt;2025+$S18,$J18+_xlfn.XLOOKUP(_xlfn.XLOOKUP($A18,Lookups!$A$3:$A$17,Lookups!$B$3:$B$17),'VT CHS Emissions Schedule'!$A:$A,'VT CHS Emissions Schedule'!D:D),0)</f>
        <v>63.7174026058659</v>
      </c>
      <c r="AD18" s="67">
        <f>IF(AD$15&lt;2025+$S18,$J18+_xlfn.XLOOKUP(_xlfn.XLOOKUP($A18,Lookups!$A$3:$A$17,Lookups!$B$3:$B$17),'VT CHS Emissions Schedule'!$A:$A,'VT CHS Emissions Schedule'!E:E),0)</f>
        <v>63.7174026058659</v>
      </c>
      <c r="AE18" s="67">
        <f>IF(AE$15&lt;2025+$S18,$J18+_xlfn.XLOOKUP(_xlfn.XLOOKUP($A18,Lookups!$A$3:$A$17,Lookups!$B$3:$B$17),'VT CHS Emissions Schedule'!$A:$A,'VT CHS Emissions Schedule'!F:F),0)</f>
        <v>63.7174026058659</v>
      </c>
      <c r="AF18" s="67">
        <f>IF(AF$15&lt;2025+$S18,$J18+_xlfn.XLOOKUP(_xlfn.XLOOKUP($A18,Lookups!$A$3:$A$17,Lookups!$B$3:$B$17),'VT CHS Emissions Schedule'!$A:$A,'VT CHS Emissions Schedule'!G:G),0)</f>
        <v>63.7174026058659</v>
      </c>
      <c r="AG18" s="67">
        <f>IF(AG$15&lt;2025+$S18,$J18+_xlfn.XLOOKUP(_xlfn.XLOOKUP($A18,Lookups!$A$3:$A$17,Lookups!$B$3:$B$17),'VT CHS Emissions Schedule'!$A:$A,'VT CHS Emissions Schedule'!H:H),0)</f>
        <v>63.7174026058659</v>
      </c>
      <c r="AH18" s="67">
        <f>IF(AH$15&lt;2025+$S18,$J18+_xlfn.XLOOKUP(_xlfn.XLOOKUP($A18,Lookups!$A$3:$A$17,Lookups!$B$3:$B$17),'VT CHS Emissions Schedule'!$A:$A,'VT CHS Emissions Schedule'!I:I),0)</f>
        <v>0</v>
      </c>
      <c r="AI18" s="67">
        <f>IF(AI$15&lt;2025+$S18,$J18+_xlfn.XLOOKUP(_xlfn.XLOOKUP($A18,Lookups!$A$3:$A$17,Lookups!$B$3:$B$17),'VT CHS Emissions Schedule'!$A:$A,'VT CHS Emissions Schedule'!J:J),0)</f>
        <v>0</v>
      </c>
      <c r="AJ18" s="67">
        <f>IF(AJ$15&lt;2025+$S18,$J18+_xlfn.XLOOKUP(_xlfn.XLOOKUP($A18,Lookups!$A$3:$A$17,Lookups!$B$3:$B$17),'VT CHS Emissions Schedule'!$A:$A,'VT CHS Emissions Schedule'!K:K),0)</f>
        <v>0</v>
      </c>
      <c r="AK18" s="67">
        <f>IF(AK$15&lt;2025+$S18,$J18+_xlfn.XLOOKUP(_xlfn.XLOOKUP($A18,Lookups!$A$3:$A$17,Lookups!$B$3:$B$17),'VT CHS Emissions Schedule'!$A:$A,'VT CHS Emissions Schedule'!L:L),0)</f>
        <v>0</v>
      </c>
      <c r="AL18" s="67">
        <f>IF(AL$15&lt;2025+$S18,$J18+_xlfn.XLOOKUP(_xlfn.XLOOKUP($A18,Lookups!$A$3:$A$17,Lookups!$B$3:$B$17),'VT CHS Emissions Schedule'!$A:$A,'VT CHS Emissions Schedule'!M:M),0)</f>
        <v>0</v>
      </c>
      <c r="AM18" s="67">
        <f>IF(AM$15&lt;2025+$S18,$J18+_xlfn.XLOOKUP(_xlfn.XLOOKUP($A18,Lookups!$A$3:$A$17,Lookups!$B$3:$B$17),'VT CHS Emissions Schedule'!$A:$A,'VT CHS Emissions Schedule'!N:N),0)</f>
        <v>0</v>
      </c>
      <c r="AN18" s="67">
        <f>IF(AN$15&lt;2025+$S18,$J18+_xlfn.XLOOKUP(_xlfn.XLOOKUP($A18,Lookups!$A$3:$A$17,Lookups!$B$3:$B$17),'VT CHS Emissions Schedule'!$A:$A,'VT CHS Emissions Schedule'!O:O),0)</f>
        <v>0</v>
      </c>
      <c r="AO18" s="67">
        <f>IF(AO$15&lt;2025+$S18,$J18+_xlfn.XLOOKUP(_xlfn.XLOOKUP($A18,Lookups!$A$3:$A$17,Lookups!$B$3:$B$17),'VT CHS Emissions Schedule'!$A:$A,'VT CHS Emissions Schedule'!P:P),0)</f>
        <v>0</v>
      </c>
      <c r="AP18" s="67">
        <f>IF(AP$15&lt;2025+$S18,$J18+_xlfn.XLOOKUP(_xlfn.XLOOKUP($A18,Lookups!$A$3:$A$17,Lookups!$B$3:$B$17),'VT CHS Emissions Schedule'!$A:$A,'VT CHS Emissions Schedule'!Q:Q),0)</f>
        <v>0</v>
      </c>
      <c r="AQ18" s="67">
        <f>IF(AQ$15&lt;2025+$S18,$J18+_xlfn.XLOOKUP(_xlfn.XLOOKUP($A18,Lookups!$A$3:$A$17,Lookups!$B$3:$B$17),'VT CHS Emissions Schedule'!$A:$A,'VT CHS Emissions Schedule'!R:R),0)</f>
        <v>0</v>
      </c>
      <c r="AR18" s="67">
        <f>IF(AR$15&lt;2025+$S18,$J18+_xlfn.XLOOKUP(_xlfn.XLOOKUP($A18,Lookups!$A$3:$A$17,Lookups!$B$3:$B$17),'VT CHS Emissions Schedule'!$A:$A,'VT CHS Emissions Schedule'!S:S),0)</f>
        <v>0</v>
      </c>
      <c r="AS18" s="67">
        <f>IF(AS$15&lt;2025+$S18,$J18+_xlfn.XLOOKUP(_xlfn.XLOOKUP($A18,Lookups!$A$3:$A$17,Lookups!$B$3:$B$17),'VT CHS Emissions Schedule'!$A:$A,'VT CHS Emissions Schedule'!T:T),0)</f>
        <v>0</v>
      </c>
      <c r="AT18" s="67">
        <f>IF(AT$15&lt;2025+$S18,$J18+_xlfn.XLOOKUP(_xlfn.XLOOKUP($A18,Lookups!$A$3:$A$17,Lookups!$B$3:$B$17),'VT CHS Emissions Schedule'!$A:$A,'VT CHS Emissions Schedule'!U:U),0)</f>
        <v>0</v>
      </c>
      <c r="AU18" s="67">
        <f>IF(AU$15&lt;2025+$S18,$J18+_xlfn.XLOOKUP(_xlfn.XLOOKUP($A18,Lookups!$A$3:$A$17,Lookups!$B$3:$B$17),'VT CHS Emissions Schedule'!$A:$A,'VT CHS Emissions Schedule'!V:V),0)</f>
        <v>0</v>
      </c>
      <c r="AV18" s="67">
        <f>IF(AV$15&lt;2025+$S18,$J18+_xlfn.XLOOKUP(_xlfn.XLOOKUP($A18,Lookups!$A$3:$A$17,Lookups!$B$3:$B$17),'VT CHS Emissions Schedule'!$A:$A,'VT CHS Emissions Schedule'!W:W),0)</f>
        <v>0</v>
      </c>
      <c r="AW18" s="67">
        <f>IF(AW$15&lt;2025+$S18,$J18+_xlfn.XLOOKUP(_xlfn.XLOOKUP($A18,Lookups!$A$3:$A$17,Lookups!$B$3:$B$17),'VT CHS Emissions Schedule'!$A:$A,'VT CHS Emissions Schedule'!X:X),0)</f>
        <v>0</v>
      </c>
      <c r="AX18" s="67">
        <f>IF(AX$15&lt;2025+$S18,$J18+_xlfn.XLOOKUP(_xlfn.XLOOKUP($A18,Lookups!$A$3:$A$17,Lookups!$B$3:$B$17),'VT CHS Emissions Schedule'!$A:$A,'VT CHS Emissions Schedule'!Y:Y),0)</f>
        <v>0</v>
      </c>
      <c r="AY18" s="67">
        <f>IF(AY$15&lt;2025+$S18,$J18+_xlfn.XLOOKUP(_xlfn.XLOOKUP($A18,Lookups!$A$3:$A$17,Lookups!$B$3:$B$17),'VT CHS Emissions Schedule'!$A:$A,'VT CHS Emissions Schedule'!Z:Z),0)</f>
        <v>0</v>
      </c>
      <c r="AZ18" s="67">
        <f>IF(AZ$15&lt;2025+$S18,$J18+_xlfn.XLOOKUP(_xlfn.XLOOKUP($A18,Lookups!$A$3:$A$17,Lookups!$B$3:$B$17),'VT CHS Emissions Schedule'!$A:$A,'VT CHS Emissions Schedule'!AA:AA),0)</f>
        <v>0</v>
      </c>
      <c r="BA18" s="67">
        <f>IF(BA$15&lt;2025+$S18,$J18+_xlfn.XLOOKUP(_xlfn.XLOOKUP($A18,Lookups!$A$3:$A$17,Lookups!$B$3:$B$17),'VT CHS Emissions Schedule'!$A:$A,'VT CHS Emissions Schedule'!AB:AB),0)</f>
        <v>0</v>
      </c>
      <c r="BB18" s="67">
        <f>IF(BB$15&lt;2025+$S18,$J18+_xlfn.XLOOKUP(_xlfn.XLOOKUP($A18,Lookups!$A$3:$A$17,Lookups!$B$3:$B$17),'VT CHS Emissions Schedule'!$A:$A,'VT CHS Emissions Schedule'!AC:AC),0)</f>
        <v>0</v>
      </c>
      <c r="BC18" s="64">
        <f>IF(BC$15&lt;2025+$S18,IF(OR($A18="Oil",$A18="Propane"),$P18*AC18,($P18*AC18)/(1-$I18))-$Q18*'VT CHS Emissions Schedule'!D$5/(1-$K18),0)</f>
        <v>47456077.127039179</v>
      </c>
      <c r="BD18" s="64">
        <f>IF(BD$15&lt;2025+$S18,IF(OR($A18="Oil",$A18="Propane"),$P18*AD18,($P18*AD18)/(1-$I18))-$Q18*'VT CHS Emissions Schedule'!E$5/(1-$K18),0)</f>
        <v>47855750.900940374</v>
      </c>
      <c r="BE18" s="64">
        <f>IF(BE$15&lt;2025+$S18,IF(OR($A18="Oil",$A18="Propane"),$P18*AE18,($P18*AE18)/(1-$I18))-$Q18*'VT CHS Emissions Schedule'!F$5/(1-$K18),0)</f>
        <v>48255424.674841575</v>
      </c>
      <c r="BF18" s="64">
        <f>IF(BF$15&lt;2025+$S18,IF(OR($A18="Oil",$A18="Propane"),$P18*AF18,($P18*AF18)/(1-$I18))-$Q18*'VT CHS Emissions Schedule'!G$5/(1-$K18),0)</f>
        <v>48655098.448742777</v>
      </c>
      <c r="BG18" s="64">
        <f>IF(BG$15&lt;2025+$S18,IF(OR($A18="Oil",$A18="Propane"),$P18*AG18,($P18*AG18)/(1-$I18))-$Q18*'VT CHS Emissions Schedule'!H$5/(1-$K18),0)</f>
        <v>49054772.222643979</v>
      </c>
      <c r="BH18" s="64">
        <f>IF(BH$15&lt;2025+$S18,IF(OR($A18="Oil",$A18="Propane"),$P18*AH18,($P18*AH18)/(1-$I18))-$Q18*'VT CHS Emissions Schedule'!I$5/(1-$K18),0)</f>
        <v>0</v>
      </c>
      <c r="BI18" s="64">
        <f>IF(BI$15&lt;2025+$S18,IF(OR($A18="Oil",$A18="Propane"),$P18*AI18,($P18*AI18)/(1-$I18))-$Q18*'VT CHS Emissions Schedule'!J$5/(1-$K18),0)</f>
        <v>0</v>
      </c>
      <c r="BJ18" s="64">
        <f>IF(BJ$15&lt;2025+$S18,IF(OR($A18="Oil",$A18="Propane"),$P18*AJ18,($P18*AJ18)/(1-$I18))-$Q18*'VT CHS Emissions Schedule'!K$5/(1-$K18),0)</f>
        <v>0</v>
      </c>
      <c r="BK18" s="64">
        <f>IF(BK$15&lt;2025+$S18,IF(OR($A18="Oil",$A18="Propane"),$P18*AK18,($P18*AK18)/(1-$I18))-$Q18*'VT CHS Emissions Schedule'!L$5/(1-$K18),0)</f>
        <v>0</v>
      </c>
      <c r="BL18" s="64">
        <f>IF(BL$15&lt;2025+$S18,IF(OR($A18="Oil",$A18="Propane"),$P18*AL18,($P18*AL18)/(1-$I18))-$Q18*'VT CHS Emissions Schedule'!M$5/(1-$K18),0)</f>
        <v>0</v>
      </c>
      <c r="BM18" s="64">
        <f>IF(BM$15&lt;2025+$S18,IF(OR($A18="Oil",$A18="Propane"),$P18*AM18,($P18*AM18)/(1-$I18))-$Q18*'VT CHS Emissions Schedule'!N$5/(1-$K18),0)</f>
        <v>0</v>
      </c>
      <c r="BN18" s="64">
        <f>IF(BN$15&lt;2025+$S18,IF(OR($A18="Oil",$A18="Propane"),$P18*AN18,($P18*AN18)/(1-$I18))-$Q18*'VT CHS Emissions Schedule'!O$5/(1-$K18),0)</f>
        <v>0</v>
      </c>
      <c r="BO18" s="64">
        <f>IF(BO$15&lt;2025+$S18,IF(OR($A18="Oil",$A18="Propane"),$P18*AO18,($P18*AO18)/(1-$I18))-$Q18*'VT CHS Emissions Schedule'!P$5/(1-$K18),0)</f>
        <v>0</v>
      </c>
      <c r="BP18" s="64">
        <f>IF(BP$15&lt;2025+$S18,IF(OR($A18="Oil",$A18="Propane"),$P18*AP18,($P18*AP18)/(1-$I18))-$Q18*'VT CHS Emissions Schedule'!Q$5/(1-$K18),0)</f>
        <v>0</v>
      </c>
      <c r="BQ18" s="64">
        <f>IF(BQ$15&lt;2025+$S18,IF(OR($A18="Oil",$A18="Propane"),$P18*AQ18,($P18*AQ18)/(1-$I18))-$Q18*'VT CHS Emissions Schedule'!R$5/(1-$K18),0)</f>
        <v>0</v>
      </c>
      <c r="BR18" s="64">
        <f>IF(BR$15&lt;2025+$S18,IF(OR($A18="Oil",$A18="Propane"),$P18*AR18,($P18*AR18)/(1-$I18))-$Q18*'VT CHS Emissions Schedule'!S$5/(1-$K18),0)</f>
        <v>0</v>
      </c>
      <c r="BS18" s="64">
        <f>IF(BS$15&lt;2025+$S18,IF(OR($A18="Oil",$A18="Propane"),$P18*AS18,($P18*AS18)/(1-$I18))-$Q18*'VT CHS Emissions Schedule'!T$5/(1-$K18),0)</f>
        <v>0</v>
      </c>
      <c r="BT18" s="64">
        <f>IF(BT$15&lt;2025+$S18,IF(OR($A18="Oil",$A18="Propane"),$P18*AT18,($P18*AT18)/(1-$I18))-$Q18*'VT CHS Emissions Schedule'!U$5/(1-$K18),0)</f>
        <v>0</v>
      </c>
      <c r="BU18" s="64">
        <f>IF(BU$15&lt;2025+$S18,IF(OR($A18="Oil",$A18="Propane"),$P18*AU18,($P18*AU18)/(1-$I18))-$Q18*'VT CHS Emissions Schedule'!V$5/(1-$K18),0)</f>
        <v>0</v>
      </c>
      <c r="BV18" s="64">
        <f>IF(BV$15&lt;2025+$S18,IF(OR($A18="Oil",$A18="Propane"),$P18*AV18,($P18*AV18)/(1-$I18))-$Q18*'VT CHS Emissions Schedule'!W$5/(1-$K18),0)</f>
        <v>0</v>
      </c>
      <c r="BW18" s="64">
        <f>IF(BW$15&lt;2025+$S18,IF(OR($A18="Oil",$A18="Propane"),$P18*AW18,($P18*AW18)/(1-$I18))-$Q18*'VT CHS Emissions Schedule'!X$5/(1-$K18),0)</f>
        <v>0</v>
      </c>
      <c r="BX18" s="64">
        <f>IF(BX$15&lt;2025+$S18,IF(OR($A18="Oil",$A18="Propane"),$P18*AX18,($P18*AX18)/(1-$I18))-$Q18*'VT CHS Emissions Schedule'!Y$5/(1-$K18),0)</f>
        <v>0</v>
      </c>
      <c r="BY18" s="64">
        <f>IF(BY$15&lt;2025+$S18,IF(OR($A18="Oil",$A18="Propane"),$P18*AY18,($P18*AY18)/(1-$I18))-$Q18*'VT CHS Emissions Schedule'!Z$5/(1-$K18),0)</f>
        <v>0</v>
      </c>
      <c r="BZ18" s="64">
        <f>IF(BZ$15&lt;2025+$S18,IF(OR($A18="Oil",$A18="Propane"),$P18*AZ18,($P18*AZ18)/(1-$I18))-$Q18*'VT CHS Emissions Schedule'!AA$5/(1-$K18),0)</f>
        <v>0</v>
      </c>
      <c r="CA18" s="64">
        <f>IF(CA$15&lt;2025+$S18,IF(OR($A18="Oil",$A18="Propane"),$P18*BA18,($P18*BA18)/(1-$I18))-$Q18*'VT CHS Emissions Schedule'!AB$5/(1-$K18),0)</f>
        <v>0</v>
      </c>
      <c r="CB18" s="64">
        <f>IF(CB$15&lt;2025+$S18,IF(OR($A18="Oil",$A18="Propane"),$P18*BB18,($P18*BB18)/(1-$I18))-$Q18*'VT CHS Emissions Schedule'!AC$5/(1-$K18),0)</f>
        <v>0</v>
      </c>
    </row>
    <row r="19" spans="1:80" ht="15.75" x14ac:dyDescent="0.25">
      <c r="C19" s="110"/>
      <c r="D19" s="110"/>
    </row>
    <row r="20" spans="1:80" ht="15.75" x14ac:dyDescent="0.25">
      <c r="C20" s="110"/>
      <c r="D20" s="110"/>
    </row>
    <row r="21" spans="1:80" ht="15.75" x14ac:dyDescent="0.3">
      <c r="C21" s="110"/>
      <c r="D21" s="110"/>
      <c r="E21" s="140"/>
      <c r="F21" s="140"/>
      <c r="H21" s="140"/>
      <c r="S21" s="62" t="s">
        <v>547</v>
      </c>
      <c r="T21"/>
      <c r="U21"/>
    </row>
    <row r="22" spans="1:80" ht="42" x14ac:dyDescent="0.25">
      <c r="B22" s="110"/>
      <c r="C22" s="110"/>
      <c r="D22" s="110"/>
      <c r="S22" s="121" t="s">
        <v>504</v>
      </c>
      <c r="T22" s="121" t="s">
        <v>503</v>
      </c>
    </row>
    <row r="23" spans="1:80" ht="15" customHeight="1" x14ac:dyDescent="0.25">
      <c r="B23" s="110"/>
      <c r="C23" s="110"/>
      <c r="D23" s="110"/>
      <c r="S23" s="118" t="s">
        <v>10</v>
      </c>
      <c r="T23" s="120">
        <v>0.85</v>
      </c>
    </row>
    <row r="24" spans="1:80" ht="15.75" x14ac:dyDescent="0.25">
      <c r="B24" s="110"/>
      <c r="C24" s="110"/>
      <c r="D24" s="110"/>
      <c r="S24" s="118" t="s">
        <v>8</v>
      </c>
      <c r="T24" s="120">
        <v>0.85</v>
      </c>
    </row>
    <row r="25" spans="1:80" ht="15.75" x14ac:dyDescent="0.25">
      <c r="B25" s="110"/>
      <c r="C25" s="110"/>
      <c r="D25" s="110"/>
      <c r="S25" s="118" t="s">
        <v>11</v>
      </c>
      <c r="T25" s="120">
        <v>0.85</v>
      </c>
    </row>
    <row r="26" spans="1:80" ht="15.75" x14ac:dyDescent="0.25">
      <c r="B26" s="110"/>
      <c r="C26" s="110"/>
      <c r="D26" s="110"/>
      <c r="S26" s="118" t="s">
        <v>18</v>
      </c>
      <c r="T26" s="120">
        <v>0.99</v>
      </c>
    </row>
    <row r="27" spans="1:80" ht="15" customHeight="1" x14ac:dyDescent="0.25">
      <c r="B27" s="110"/>
      <c r="C27" s="110"/>
      <c r="D27" s="110"/>
    </row>
    <row r="28" spans="1:80" ht="15.75" x14ac:dyDescent="0.25">
      <c r="B28" s="110"/>
      <c r="C28" s="110"/>
      <c r="D28" s="110"/>
    </row>
    <row r="35" spans="17:19" ht="15.75" x14ac:dyDescent="0.3">
      <c r="Q35" s="117"/>
      <c r="R35" s="117"/>
      <c r="S35"/>
    </row>
    <row r="56" spans="36:36" x14ac:dyDescent="0.25">
      <c r="AJ56" s="147">
        <v>229158482.73140049</v>
      </c>
    </row>
  </sheetData>
  <mergeCells count="5">
    <mergeCell ref="E14:H14"/>
    <mergeCell ref="I14:J14"/>
    <mergeCell ref="K14:O14"/>
    <mergeCell ref="AC14:BB14"/>
    <mergeCell ref="BC14:CB14"/>
  </mergeCells>
  <conditionalFormatting sqref="D15">
    <cfRule type="duplicateValues" dxfId="90" priority="4"/>
  </conditionalFormatting>
  <conditionalFormatting sqref="F15">
    <cfRule type="duplicateValues" dxfId="89" priority="3"/>
  </conditionalFormatting>
  <conditionalFormatting sqref="AB15">
    <cfRule type="duplicateValues" dxfId="88" priority="5"/>
  </conditionalFormatting>
  <conditionalFormatting sqref="AC15:BB15">
    <cfRule type="duplicateValues" dxfId="87" priority="2"/>
  </conditionalFormatting>
  <conditionalFormatting sqref="CC15:XFD15 E15 G15:AA15 A15:C15">
    <cfRule type="duplicateValues" dxfId="86" priority="18"/>
  </conditionalFormatting>
  <pageMargins left="0.7" right="0.7" top="0.75" bottom="0.75" header="0.3" footer="0.3"/>
  <pageSetup orientation="portrait" horizontalDpi="1200" verticalDpi="12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E0648-512F-4FA6-991C-C0DC0A3D4A4D}">
  <sheetPr>
    <tabColor theme="6"/>
  </sheetPr>
  <dimension ref="A1"/>
  <sheetViews>
    <sheetView workbookViewId="0"/>
  </sheetViews>
  <sheetFormatPr defaultRowHeight="15.75" x14ac:dyDescent="0.3"/>
  <sheetData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18BF6-FDAA-4D0F-86E9-DCD8076FCB80}">
  <sheetPr>
    <tabColor theme="6"/>
  </sheetPr>
  <dimension ref="A1:DQ55"/>
  <sheetViews>
    <sheetView zoomScaleNormal="100" workbookViewId="0"/>
  </sheetViews>
  <sheetFormatPr defaultColWidth="8.77734375" defaultRowHeight="13.5" x14ac:dyDescent="0.25"/>
  <cols>
    <col min="1" max="2" width="13.77734375" style="62" customWidth="1"/>
    <col min="3" max="3" width="19" style="62" customWidth="1"/>
    <col min="4" max="4" width="15.77734375" style="62" bestFit="1" customWidth="1"/>
    <col min="5" max="5" width="14.21875" style="62" bestFit="1" customWidth="1"/>
    <col min="6" max="6" width="14.21875" style="62" customWidth="1"/>
    <col min="7" max="43" width="9.6640625" style="62" customWidth="1"/>
    <col min="44" max="44" width="8.21875" style="62" customWidth="1"/>
    <col min="45" max="45" width="10.44140625" style="62" customWidth="1"/>
    <col min="46" max="46" width="9.21875" style="62" customWidth="1"/>
    <col min="47" max="16384" width="8.77734375" style="62"/>
  </cols>
  <sheetData>
    <row r="1" spans="1:121" x14ac:dyDescent="0.25">
      <c r="A1" s="61" t="s">
        <v>24</v>
      </c>
      <c r="B1" s="61" t="s">
        <v>93</v>
      </c>
      <c r="E1" s="87"/>
    </row>
    <row r="2" spans="1:121" x14ac:dyDescent="0.25">
      <c r="B2" s="62" t="s">
        <v>820</v>
      </c>
    </row>
    <row r="3" spans="1:121" x14ac:dyDescent="0.25">
      <c r="A3" s="62" t="s">
        <v>30</v>
      </c>
    </row>
    <row r="4" spans="1:121" x14ac:dyDescent="0.25">
      <c r="A4" s="136" t="s">
        <v>221</v>
      </c>
      <c r="B4" s="76"/>
    </row>
    <row r="5" spans="1:121" x14ac:dyDescent="0.25">
      <c r="A5" s="136" t="s">
        <v>222</v>
      </c>
      <c r="B5" s="76"/>
    </row>
    <row r="6" spans="1:121" x14ac:dyDescent="0.25">
      <c r="A6" s="136" t="s">
        <v>223</v>
      </c>
      <c r="B6" s="76"/>
    </row>
    <row r="7" spans="1:121" x14ac:dyDescent="0.25">
      <c r="A7" s="136" t="s">
        <v>224</v>
      </c>
      <c r="B7" s="76"/>
      <c r="C7" s="61"/>
    </row>
    <row r="8" spans="1:121" x14ac:dyDescent="0.25">
      <c r="A8" s="136" t="s">
        <v>225</v>
      </c>
      <c r="B8" s="76"/>
      <c r="C8" s="61"/>
    </row>
    <row r="9" spans="1:121" x14ac:dyDescent="0.25">
      <c r="A9" s="136"/>
      <c r="B9" s="76"/>
      <c r="C9" s="61"/>
    </row>
    <row r="10" spans="1:121" x14ac:dyDescent="0.25">
      <c r="A10" s="137"/>
      <c r="B10" s="63"/>
    </row>
    <row r="11" spans="1:121" x14ac:dyDescent="0.25">
      <c r="A11" s="137"/>
      <c r="B11" s="63"/>
    </row>
    <row r="12" spans="1:121" x14ac:dyDescent="0.25">
      <c r="A12" s="137"/>
      <c r="B12" s="63"/>
      <c r="D12" s="87"/>
    </row>
    <row r="13" spans="1:121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</row>
    <row r="14" spans="1:121" ht="15.75" thickBot="1" x14ac:dyDescent="0.3">
      <c r="A14" s="81"/>
      <c r="B14" s="81"/>
      <c r="C14" s="81"/>
      <c r="D14" s="81"/>
      <c r="E14" s="81"/>
      <c r="F14" s="81"/>
      <c r="G14" s="443" t="s">
        <v>131</v>
      </c>
      <c r="H14" s="443"/>
      <c r="I14" s="443"/>
      <c r="J14" s="443"/>
      <c r="K14" s="443"/>
      <c r="L14" s="443"/>
      <c r="M14" s="434" t="s">
        <v>155</v>
      </c>
      <c r="N14" s="434"/>
      <c r="O14" s="435" t="s">
        <v>904</v>
      </c>
      <c r="P14" s="435"/>
      <c r="Q14" s="435"/>
      <c r="R14" s="435"/>
      <c r="S14" s="435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444" t="s">
        <v>156</v>
      </c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5" t="s">
        <v>32</v>
      </c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6" t="s">
        <v>31</v>
      </c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  <c r="DK14" s="446"/>
      <c r="DL14" s="446"/>
      <c r="DM14" s="446"/>
      <c r="DN14" s="446"/>
      <c r="DO14" s="446"/>
      <c r="DP14" s="446"/>
      <c r="DQ14" s="446"/>
    </row>
    <row r="15" spans="1:121" s="94" customFormat="1" ht="27.75" thickBot="1" x14ac:dyDescent="0.3">
      <c r="A15" s="95" t="s">
        <v>457</v>
      </c>
      <c r="B15" s="96" t="s">
        <v>133</v>
      </c>
      <c r="C15" s="234" t="s">
        <v>123</v>
      </c>
      <c r="D15" s="184" t="s">
        <v>32</v>
      </c>
      <c r="E15" s="150" t="s">
        <v>31</v>
      </c>
      <c r="F15" s="151" t="s">
        <v>410</v>
      </c>
      <c r="G15" s="99" t="s">
        <v>322</v>
      </c>
      <c r="H15" s="99" t="s">
        <v>321</v>
      </c>
      <c r="I15" s="100" t="s">
        <v>319</v>
      </c>
      <c r="J15" s="100" t="s">
        <v>316</v>
      </c>
      <c r="K15" s="100" t="s">
        <v>317</v>
      </c>
      <c r="L15" s="100" t="s">
        <v>318</v>
      </c>
      <c r="M15" s="101" t="s">
        <v>78</v>
      </c>
      <c r="N15" s="101" t="s">
        <v>77</v>
      </c>
      <c r="O15" s="102" t="s">
        <v>150</v>
      </c>
      <c r="P15" s="102" t="s">
        <v>151</v>
      </c>
      <c r="Q15" s="102" t="s">
        <v>153</v>
      </c>
      <c r="R15" s="102" t="s">
        <v>154</v>
      </c>
      <c r="S15" s="102" t="s">
        <v>160</v>
      </c>
      <c r="T15" s="103" t="s">
        <v>129</v>
      </c>
      <c r="U15" s="103" t="s">
        <v>130</v>
      </c>
      <c r="V15" s="103" t="s">
        <v>127</v>
      </c>
      <c r="W15" s="103" t="s">
        <v>128</v>
      </c>
      <c r="X15" s="103" t="s">
        <v>320</v>
      </c>
      <c r="Y15" s="103" t="s">
        <v>132</v>
      </c>
      <c r="Z15" s="104" t="s">
        <v>29</v>
      </c>
      <c r="AA15" s="104" t="s">
        <v>125</v>
      </c>
      <c r="AB15" s="104" t="s">
        <v>120</v>
      </c>
      <c r="AC15" s="104" t="s">
        <v>121</v>
      </c>
      <c r="AD15" s="105" t="s">
        <v>122</v>
      </c>
      <c r="AE15" s="105" t="s">
        <v>114</v>
      </c>
      <c r="AF15" s="104" t="s">
        <v>117</v>
      </c>
      <c r="AG15" s="104" t="s">
        <v>118</v>
      </c>
      <c r="AH15" s="104" t="s">
        <v>119</v>
      </c>
      <c r="AI15" s="105" t="s">
        <v>15</v>
      </c>
      <c r="AJ15" s="105" t="s">
        <v>97</v>
      </c>
      <c r="AK15" s="104" t="s">
        <v>94</v>
      </c>
      <c r="AL15" s="105" t="s">
        <v>95</v>
      </c>
      <c r="AM15" s="105" t="s">
        <v>96</v>
      </c>
      <c r="AN15" s="105" t="s">
        <v>115</v>
      </c>
      <c r="AO15" s="104" t="s">
        <v>161</v>
      </c>
      <c r="AP15" s="105" t="s">
        <v>162</v>
      </c>
      <c r="AQ15" s="105" t="s">
        <v>116</v>
      </c>
      <c r="AR15" s="214">
        <v>2025</v>
      </c>
      <c r="AS15" s="214">
        <v>2026</v>
      </c>
      <c r="AT15" s="214">
        <v>2027</v>
      </c>
      <c r="AU15" s="214">
        <v>2028</v>
      </c>
      <c r="AV15" s="214">
        <v>2029</v>
      </c>
      <c r="AW15" s="214">
        <v>2030</v>
      </c>
      <c r="AX15" s="214">
        <v>2031</v>
      </c>
      <c r="AY15" s="214">
        <v>2032</v>
      </c>
      <c r="AZ15" s="214">
        <v>2033</v>
      </c>
      <c r="BA15" s="214">
        <v>2034</v>
      </c>
      <c r="BB15" s="214">
        <v>2035</v>
      </c>
      <c r="BC15" s="214">
        <v>2036</v>
      </c>
      <c r="BD15" s="214">
        <v>2037</v>
      </c>
      <c r="BE15" s="214">
        <v>2038</v>
      </c>
      <c r="BF15" s="214">
        <v>2039</v>
      </c>
      <c r="BG15" s="214">
        <v>2040</v>
      </c>
      <c r="BH15" s="214">
        <v>2041</v>
      </c>
      <c r="BI15" s="214">
        <v>2042</v>
      </c>
      <c r="BJ15" s="214">
        <v>2043</v>
      </c>
      <c r="BK15" s="214">
        <v>2044</v>
      </c>
      <c r="BL15" s="214">
        <v>2045</v>
      </c>
      <c r="BM15" s="214">
        <v>2046</v>
      </c>
      <c r="BN15" s="214">
        <v>2047</v>
      </c>
      <c r="BO15" s="214">
        <v>2048</v>
      </c>
      <c r="BP15" s="214">
        <v>2049</v>
      </c>
      <c r="BQ15" s="214">
        <v>2050</v>
      </c>
      <c r="BR15" s="109">
        <v>2025</v>
      </c>
      <c r="BS15" s="109">
        <v>2026</v>
      </c>
      <c r="BT15" s="109">
        <v>2027</v>
      </c>
      <c r="BU15" s="109">
        <v>2028</v>
      </c>
      <c r="BV15" s="109">
        <v>2029</v>
      </c>
      <c r="BW15" s="109">
        <v>2030</v>
      </c>
      <c r="BX15" s="109">
        <v>2031</v>
      </c>
      <c r="BY15" s="109">
        <v>2032</v>
      </c>
      <c r="BZ15" s="109">
        <v>2033</v>
      </c>
      <c r="CA15" s="109">
        <v>2034</v>
      </c>
      <c r="CB15" s="109">
        <v>2035</v>
      </c>
      <c r="CC15" s="109">
        <v>2036</v>
      </c>
      <c r="CD15" s="109">
        <v>2037</v>
      </c>
      <c r="CE15" s="109">
        <v>2038</v>
      </c>
      <c r="CF15" s="109">
        <v>2039</v>
      </c>
      <c r="CG15" s="109">
        <v>2040</v>
      </c>
      <c r="CH15" s="109">
        <v>2041</v>
      </c>
      <c r="CI15" s="109">
        <v>2042</v>
      </c>
      <c r="CJ15" s="109">
        <v>2043</v>
      </c>
      <c r="CK15" s="109">
        <v>2044</v>
      </c>
      <c r="CL15" s="109">
        <v>2045</v>
      </c>
      <c r="CM15" s="109">
        <v>2046</v>
      </c>
      <c r="CN15" s="109">
        <v>2047</v>
      </c>
      <c r="CO15" s="109">
        <v>2048</v>
      </c>
      <c r="CP15" s="109">
        <v>2049</v>
      </c>
      <c r="CQ15" s="109">
        <v>2050</v>
      </c>
      <c r="CR15" s="58">
        <v>2025</v>
      </c>
      <c r="CS15" s="58">
        <v>2026</v>
      </c>
      <c r="CT15" s="58">
        <v>2027</v>
      </c>
      <c r="CU15" s="58">
        <v>2028</v>
      </c>
      <c r="CV15" s="58">
        <v>2029</v>
      </c>
      <c r="CW15" s="58">
        <v>2030</v>
      </c>
      <c r="CX15" s="58">
        <v>2031</v>
      </c>
      <c r="CY15" s="58">
        <v>2032</v>
      </c>
      <c r="CZ15" s="58">
        <v>2033</v>
      </c>
      <c r="DA15" s="58">
        <v>2034</v>
      </c>
      <c r="DB15" s="58">
        <v>2035</v>
      </c>
      <c r="DC15" s="58">
        <v>2036</v>
      </c>
      <c r="DD15" s="58">
        <v>2037</v>
      </c>
      <c r="DE15" s="58">
        <v>2038</v>
      </c>
      <c r="DF15" s="58">
        <v>2039</v>
      </c>
      <c r="DG15" s="58">
        <v>2040</v>
      </c>
      <c r="DH15" s="58">
        <v>2041</v>
      </c>
      <c r="DI15" s="58">
        <v>2042</v>
      </c>
      <c r="DJ15" s="58">
        <v>2043</v>
      </c>
      <c r="DK15" s="58">
        <v>2044</v>
      </c>
      <c r="DL15" s="58">
        <v>2045</v>
      </c>
      <c r="DM15" s="58">
        <v>2046</v>
      </c>
      <c r="DN15" s="58">
        <v>2047</v>
      </c>
      <c r="DO15" s="58">
        <v>2048</v>
      </c>
      <c r="DP15" s="58">
        <v>2049</v>
      </c>
      <c r="DQ15" s="58">
        <v>2050</v>
      </c>
    </row>
    <row r="16" spans="1:121" x14ac:dyDescent="0.25">
      <c r="A16" s="436" t="s">
        <v>85</v>
      </c>
      <c r="B16" s="107" t="s">
        <v>6</v>
      </c>
      <c r="C16" s="242" t="s">
        <v>11</v>
      </c>
      <c r="D16" s="232">
        <f>SUM(BR16:CQ16)</f>
        <v>1233029.7570018196</v>
      </c>
      <c r="E16" s="165">
        <f t="shared" ref="E16:E21" si="0">SUM(CR16:DQ16)</f>
        <v>1228615.9111712521</v>
      </c>
      <c r="F16" s="238">
        <f t="shared" ref="F16:F21" si="1">(D16/1000000)*1</f>
        <v>1.2330297570018196</v>
      </c>
      <c r="G16" s="111">
        <f>H16+J16</f>
        <v>69833.974185456347</v>
      </c>
      <c r="H16" s="64">
        <f>K16-L16</f>
        <v>136671.75574570065</v>
      </c>
      <c r="I16" s="64">
        <f>(Y16*'VT CHS Emissions Schedule'!D$5)/$AP16/(1-$O16)</f>
        <v>-590.06655663904201</v>
      </c>
      <c r="J16" s="64">
        <f>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Schedule'!D$36+$S16))/$AD$39)</f>
        <v>-66837.781560244301</v>
      </c>
      <c r="K16" s="92">
        <f>IF($C16="Natural Gas",$V16*$AR16/(1-$M16),IF($C16="Propane",$V16*$AR16,((($AC$27*$X16*'VT CHS Emissions Schedule'!D$5)/$AD$27)/(1-$O16)+(($AC$28*$X16*'VT CHS Emissions Schedule'!D$7)/$AD$28)/(1-$P16)+($AC$29*$X16*('VT CHS Emissions Schedule'!D$9+$Q16))/$AD$29)*$AQ16))</f>
        <v>222883.48523736605</v>
      </c>
      <c r="L16" s="64">
        <f>($W16*'VT CHS Emissions Schedule'!D$5)/(1-$O16)</f>
        <v>86211.729491665406</v>
      </c>
      <c r="M16" s="66">
        <f>_xlfn.XLOOKUP($C16,Lookups!$A$3:$A$15,Lookups!$E$3:$E$15)</f>
        <v>1.4E-2</v>
      </c>
      <c r="N16" s="65">
        <f>_xlfn.XLOOKUP($C16,Lookups!$A$3:$A$15,Lookups!$D$3:$D$15)</f>
        <v>0</v>
      </c>
      <c r="O16" s="66">
        <f>Lookups!$E$6</f>
        <v>0.04</v>
      </c>
      <c r="P16" s="66">
        <f>Lookups!$E$5</f>
        <v>1.4E-2</v>
      </c>
      <c r="Q16" s="65">
        <f>Lookups!$D$4</f>
        <v>0.32764300000000002</v>
      </c>
      <c r="R16" s="65">
        <f>Lookups!$D$3</f>
        <v>0.21490000000000001</v>
      </c>
      <c r="S16" s="65">
        <f>Lookups!$D$8</f>
        <v>1.3776766038113153</v>
      </c>
      <c r="T16" s="72">
        <f t="shared" ref="T16:T21" si="2">U16/AO16</f>
        <v>-869.86412178057378</v>
      </c>
      <c r="U16" s="72">
        <f t="shared" ref="U16:U21" si="3">(AM16*AJ16)*((AK16*V16)-(AL16*W16))</f>
        <v>-822.3695407313545</v>
      </c>
      <c r="V16" s="72">
        <f>X16/AB16*AQ16</f>
        <v>3449.0281690140846</v>
      </c>
      <c r="W16" s="72">
        <f t="shared" ref="W16:W21" si="4">X16/AC16*AQ16</f>
        <v>2191.3288590604025</v>
      </c>
      <c r="X16" s="72">
        <f>AD16*AE16</f>
        <v>2720.8999999999996</v>
      </c>
      <c r="Y16" s="72">
        <f t="shared" ref="Y16:Y21" si="5">(AN16*AI16)*((AK16*V16)-(AL16*W16))</f>
        <v>-55.793697225049613</v>
      </c>
      <c r="Z16" s="68">
        <v>12</v>
      </c>
      <c r="AA16" s="68" t="str">
        <f>_xlfn.XLOOKUP(C16,Lookups!$A$3:$A$15,Lookups!$C$3:$C$15)</f>
        <v>Natural Gas</v>
      </c>
      <c r="AB16" s="72">
        <v>2.84</v>
      </c>
      <c r="AC16" s="72">
        <v>4.47</v>
      </c>
      <c r="AD16" s="72">
        <v>8.4499999999999993</v>
      </c>
      <c r="AE16" s="64">
        <v>322</v>
      </c>
      <c r="AF16" s="80">
        <f t="shared" ref="AF16:AF21" si="6">$AC$27</f>
        <v>0.81</v>
      </c>
      <c r="AG16" s="80">
        <f t="shared" ref="AG16:AG21" si="7">$AC$28</f>
        <v>0.16</v>
      </c>
      <c r="AH16" s="80">
        <f t="shared" ref="AH16:AH21" si="8">$AC$29</f>
        <v>0.04</v>
      </c>
      <c r="AI16" s="66">
        <v>0.14699999999999999</v>
      </c>
      <c r="AJ16" s="80">
        <v>0.73</v>
      </c>
      <c r="AK16" s="80">
        <f t="shared" ref="AK16:AK21" si="9">$AA$52</f>
        <v>0.05</v>
      </c>
      <c r="AL16" s="80">
        <f t="shared" ref="AL16:AL21" si="10">$AA$53</f>
        <v>1</v>
      </c>
      <c r="AM16" s="73">
        <v>0.55800000000000005</v>
      </c>
      <c r="AN16" s="73">
        <v>0.188</v>
      </c>
      <c r="AO16" s="74">
        <f t="shared" ref="AO16:AO21" si="11">SUMPRODUCT($AC$35:$AC$39,$AD$35:$AD$39)</f>
        <v>0.94540000000000002</v>
      </c>
      <c r="AP16" s="72">
        <v>3.72</v>
      </c>
      <c r="AQ16" s="71">
        <v>3.6</v>
      </c>
      <c r="AR16" s="67">
        <f>IF(AR$15&lt;2025+$Z16,$N16+_xlfn.XLOOKUP(_xlfn.XLOOKUP($C16,Lookups!$A$3:$A$17,Lookups!$B$3:$B$17),'VT CHS Emissions Schedule'!$A:$A,'VT CHS Emissions Schedule'!D:D),0)</f>
        <v>63.7174026058659</v>
      </c>
      <c r="AS16" s="67">
        <f>IF(AS$15&lt;2025+$Z16,$N16+_xlfn.XLOOKUP(_xlfn.XLOOKUP($C16,Lookups!$A$3:$A$17,Lookups!$B$3:$B$17),'VT CHS Emissions Schedule'!$A:$A,'VT CHS Emissions Schedule'!E:E),0)</f>
        <v>63.7174026058659</v>
      </c>
      <c r="AT16" s="67">
        <f>IF(AT$15&lt;2025+$Z16,$N16+_xlfn.XLOOKUP(_xlfn.XLOOKUP($C16,Lookups!$A$3:$A$17,Lookups!$B$3:$B$17),'VT CHS Emissions Schedule'!$A:$A,'VT CHS Emissions Schedule'!F:F),0)</f>
        <v>63.7174026058659</v>
      </c>
      <c r="AU16" s="67">
        <f>IF(AU$15&lt;2025+$Z16,$N16+_xlfn.XLOOKUP(_xlfn.XLOOKUP($C16,Lookups!$A$3:$A$17,Lookups!$B$3:$B$17),'VT CHS Emissions Schedule'!$A:$A,'VT CHS Emissions Schedule'!G:G),0)</f>
        <v>63.7174026058659</v>
      </c>
      <c r="AV16" s="67">
        <f>IF(AV$15&lt;2025+$Z16,$N16+_xlfn.XLOOKUP(_xlfn.XLOOKUP($C16,Lookups!$A$3:$A$17,Lookups!$B$3:$B$17),'VT CHS Emissions Schedule'!$A:$A,'VT CHS Emissions Schedule'!H:H),0)</f>
        <v>63.7174026058659</v>
      </c>
      <c r="AW16" s="67">
        <f>IF(AW$15&lt;2025+$Z16,$N16+_xlfn.XLOOKUP(_xlfn.XLOOKUP($C16,Lookups!$A$3:$A$17,Lookups!$B$3:$B$17),'VT CHS Emissions Schedule'!$A:$A,'VT CHS Emissions Schedule'!I:I),0)</f>
        <v>63.651087828595678</v>
      </c>
      <c r="AX16" s="67">
        <f>IF(AX$15&lt;2025+$Z16,$N16+_xlfn.XLOOKUP(_xlfn.XLOOKUP($C16,Lookups!$A$3:$A$17,Lookups!$B$3:$B$17),'VT CHS Emissions Schedule'!$A:$A,'VT CHS Emissions Schedule'!J:J),0)</f>
        <v>63.651087828595678</v>
      </c>
      <c r="AY16" s="67">
        <f>IF(AY$15&lt;2025+$Z16,$N16+_xlfn.XLOOKUP(_xlfn.XLOOKUP($C16,Lookups!$A$3:$A$17,Lookups!$B$3:$B$17),'VT CHS Emissions Schedule'!$A:$A,'VT CHS Emissions Schedule'!K:K),0)</f>
        <v>63.651087828595678</v>
      </c>
      <c r="AZ16" s="67">
        <f>IF(AZ$15&lt;2025+$Z16,$N16+_xlfn.XLOOKUP(_xlfn.XLOOKUP($C16,Lookups!$A$3:$A$17,Lookups!$B$3:$B$17),'VT CHS Emissions Schedule'!$A:$A,'VT CHS Emissions Schedule'!L:L),0)</f>
        <v>63.651087828595678</v>
      </c>
      <c r="BA16" s="67">
        <f>IF(BA$15&lt;2025+$Z16,$N16+_xlfn.XLOOKUP(_xlfn.XLOOKUP($C16,Lookups!$A$3:$A$17,Lookups!$B$3:$B$17),'VT CHS Emissions Schedule'!$A:$A,'VT CHS Emissions Schedule'!M:M),0)</f>
        <v>63.651087828595678</v>
      </c>
      <c r="BB16" s="67">
        <f>IF(BB$15&lt;2025+$Z16,$N16+_xlfn.XLOOKUP(_xlfn.XLOOKUP($C16,Lookups!$A$3:$A$17,Lookups!$B$3:$B$17),'VT CHS Emissions Schedule'!$A:$A,'VT CHS Emissions Schedule'!N:N),0)</f>
        <v>63.639868502100384</v>
      </c>
      <c r="BC16" s="67">
        <f>IF(BC$15&lt;2025+$Z16,$N16+_xlfn.XLOOKUP(_xlfn.XLOOKUP($C16,Lookups!$A$3:$A$17,Lookups!$B$3:$B$17),'VT CHS Emissions Schedule'!$A:$A,'VT CHS Emissions Schedule'!O:O),0)</f>
        <v>63.639868502100384</v>
      </c>
      <c r="BD16" s="67">
        <f>IF(BD$15&lt;2025+$Z16,$N16+_xlfn.XLOOKUP(_xlfn.XLOOKUP($C16,Lookups!$A$3:$A$17,Lookups!$B$3:$B$17),'VT CHS Emissions Schedule'!$A:$A,'VT CHS Emissions Schedule'!P:P),0)</f>
        <v>0</v>
      </c>
      <c r="BE16" s="67">
        <f>IF(BE$15&lt;2025+$Z16,$N16+_xlfn.XLOOKUP(_xlfn.XLOOKUP($C16,Lookups!$A$3:$A$17,Lookups!$B$3:$B$17),'VT CHS Emissions Schedule'!$A:$A,'VT CHS Emissions Schedule'!Q:Q),0)</f>
        <v>0</v>
      </c>
      <c r="BF16" s="67">
        <f>IF(BF$15&lt;2025+$Z16,$N16+_xlfn.XLOOKUP(_xlfn.XLOOKUP($C16,Lookups!$A$3:$A$17,Lookups!$B$3:$B$17),'VT CHS Emissions Schedule'!$A:$A,'VT CHS Emissions Schedule'!R:R),0)</f>
        <v>0</v>
      </c>
      <c r="BG16" s="67">
        <f>IF(BG$15&lt;2025+$Z16,$N16+_xlfn.XLOOKUP(_xlfn.XLOOKUP($C16,Lookups!$A$3:$A$17,Lookups!$B$3:$B$17),'VT CHS Emissions Schedule'!$A:$A,'VT CHS Emissions Schedule'!S:S),0)</f>
        <v>0</v>
      </c>
      <c r="BH16" s="67">
        <f>IF(BH$15&lt;2025+$Z16,$N16+_xlfn.XLOOKUP(_xlfn.XLOOKUP($C16,Lookups!$A$3:$A$17,Lookups!$B$3:$B$17),'VT CHS Emissions Schedule'!$A:$A,'VT CHS Emissions Schedule'!T:T),0)</f>
        <v>0</v>
      </c>
      <c r="BI16" s="67">
        <f>IF(BI$15&lt;2025+$Z16,$N16+_xlfn.XLOOKUP(_xlfn.XLOOKUP($C16,Lookups!$A$3:$A$17,Lookups!$B$3:$B$17),'VT CHS Emissions Schedule'!$A:$A,'VT CHS Emissions Schedule'!U:U),0)</f>
        <v>0</v>
      </c>
      <c r="BJ16" s="67">
        <f>IF(BJ$15&lt;2025+$Z16,$N16+_xlfn.XLOOKUP(_xlfn.XLOOKUP($C16,Lookups!$A$3:$A$17,Lookups!$B$3:$B$17),'VT CHS Emissions Schedule'!$A:$A,'VT CHS Emissions Schedule'!V:V),0)</f>
        <v>0</v>
      </c>
      <c r="BK16" s="67">
        <f>IF(BK$15&lt;2025+$Z16,$N16+_xlfn.XLOOKUP(_xlfn.XLOOKUP($C16,Lookups!$A$3:$A$17,Lookups!$B$3:$B$17),'VT CHS Emissions Schedule'!$A:$A,'VT CHS Emissions Schedule'!W:W),0)</f>
        <v>0</v>
      </c>
      <c r="BL16" s="67">
        <f>IF(BL$15&lt;2025+$Z16,$N16+_xlfn.XLOOKUP(_xlfn.XLOOKUP($C16,Lookups!$A$3:$A$17,Lookups!$B$3:$B$17),'VT CHS Emissions Schedule'!$A:$A,'VT CHS Emissions Schedule'!X:X),0)</f>
        <v>0</v>
      </c>
      <c r="BM16" s="67">
        <f>IF(BM$15&lt;2025+$Z16,$N16+_xlfn.XLOOKUP(_xlfn.XLOOKUP($C16,Lookups!$A$3:$A$17,Lookups!$B$3:$B$17),'VT CHS Emissions Schedule'!$A:$A,'VT CHS Emissions Schedule'!Y:Y),0)</f>
        <v>0</v>
      </c>
      <c r="BN16" s="67">
        <f>IF(BN$15&lt;2025+$Z16,$N16+_xlfn.XLOOKUP(_xlfn.XLOOKUP($C16,Lookups!$A$3:$A$17,Lookups!$B$3:$B$17),'VT CHS Emissions Schedule'!$A:$A,'VT CHS Emissions Schedule'!Z:Z),0)</f>
        <v>0</v>
      </c>
      <c r="BO16" s="67">
        <f>IF(BO$15&lt;2025+$Z16,$N16+_xlfn.XLOOKUP(_xlfn.XLOOKUP($C16,Lookups!$A$3:$A$17,Lookups!$B$3:$B$17),'VT CHS Emissions Schedule'!$A:$A,'VT CHS Emissions Schedule'!AA:AA),0)</f>
        <v>0</v>
      </c>
      <c r="BP16" s="67">
        <f>IF(BP$15&lt;2025+$Z16,$N16+_xlfn.XLOOKUP(_xlfn.XLOOKUP($C16,Lookups!$A$3:$A$17,Lookups!$B$3:$B$17),'VT CHS Emissions Schedule'!$A:$A,'VT CHS Emissions Schedule'!AB:AB),0)</f>
        <v>0</v>
      </c>
      <c r="BQ16" s="67">
        <f>IF(BQ$15&lt;2025+$Z16,$N16+_xlfn.XLOOKUP(_xlfn.XLOOKUP($C16,Lookups!$A$3:$A$17,Lookups!$B$3:$B$17),'VT CHS Emissions Schedule'!$A:$A,'VT CHS Emissions Schedule'!AC:AC),0)</f>
        <v>0</v>
      </c>
      <c r="BR16" s="64">
        <f>IF(BR$15&lt;2025+$Z16,(IF($C16="Natural Gas",$V16*AR16/(1-$M16),IF($C16="Propane",$V16*AR16,((($AC$27*$X16*'VT CHS Emissions Schedule'!D$5)/$AD$27)/(1-$O16)+(($AC$28*$X16*'VT CHS Emissions Schedule'!D$7)/$AD$28)/(1-$P16)+($AC$29*$X16*('VT CHS Emissions Schedule'!D$9+$Q16))/$AD$29)*$AQ16))-($W16*'VT CHS Emissions Schedule'!D$5)/(1-$O16))+(($AC$35*$U16*('VT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Schedule'!D$35+$S16))/$AD$39),0)</f>
        <v>69833.974185456347</v>
      </c>
      <c r="BS16" s="64">
        <f>IF(BS$15&lt;2025+$Z16,(IF($C16="Natural Gas",$V16*AS16/(1-$M16),IF($C16="Propane",$V16*AS16,((($AC$27*$X16*'VT CHS Emissions Schedule'!E$5)/$AD$27)/(1-$O16)+(($AC$28*$X16*'VT CHS Emissions Schedule'!E$7)/$AD$28)/(1-$P16)+($AC$29*$X16*('VT CHS Emissions Schedule'!E$9+$Q16))/$AD$29)*$AQ16))-($W16*'VT CHS Emissions Schedule'!E$5)/(1-$O16))+(($AC$35*$U16*('VT CHS Emissions Schedule'!E$8+$R16))/$AD$35)+(($AC$36*$U16*('VT CHS Emissions Schedule'!E$9+$Q16))/$AD$36)+(($AC$37*$U16*'VT CHS Emissions Schedule'!E$7)/$AD$37)/(1-$P16)+(($AC$38*$U16*'VT CHS Emissions Schedule'!E$5)/$AD$38)/(1-$O16)+(($AC$39*$U16*('VT CHS Emissions Schedule'!E$35+$S16))/$AD$39),0)</f>
        <v>75936.103194468989</v>
      </c>
      <c r="BT16" s="64">
        <f>IF(BT$15&lt;2025+$Z16,(IF($C16="Natural Gas",$V16*AT16/(1-$M16),IF($C16="Propane",$V16*AT16,((($AC$27*$X16*'VT CHS Emissions Schedule'!F$5)/$AD$27)/(1-$O16)+(($AC$28*$X16*'VT CHS Emissions Schedule'!F$7)/$AD$28)/(1-$P16)+($AC$29*$X16*('VT CHS Emissions Schedule'!F$9+$Q16))/$AD$29)*$AQ16))-($W16*'VT CHS Emissions Schedule'!F$5)/(1-$O16))+(($AC$35*$U16*('VT CHS Emissions Schedule'!F$8+$R16))/$AD$35)+(($AC$36*$U16*('VT CHS Emissions Schedule'!F$9+$Q16))/$AD$36)+(($AC$37*$U16*'VT CHS Emissions Schedule'!F$7)/$AD$37)/(1-$P16)+(($AC$38*$U16*'VT CHS Emissions Schedule'!F$5)/$AD$38)/(1-$O16)+(($AC$39*$U16*('VT CHS Emissions Schedule'!F$35+$S16))/$AD$39),0)</f>
        <v>82002.220996615346</v>
      </c>
      <c r="BU16" s="64">
        <f>IF(BU$15&lt;2025+$Z16,(IF($C16="Natural Gas",$V16*AU16/(1-$M16),IF($C16="Propane",$V16*AU16,((($AC$27*$X16*'VT CHS Emissions Schedule'!G$5)/$AD$27)/(1-$O16)+(($AC$28*$X16*'VT CHS Emissions Schedule'!G$7)/$AD$28)/(1-$P16)+($AC$29*$X16*('VT CHS Emissions Schedule'!G$9+$Q16))/$AD$29)*$AQ16))-($W16*'VT CHS Emissions Schedule'!G$5)/(1-$O16))+(($AC$35*$U16*('VT CHS Emissions Schedule'!G$8+$R16))/$AD$35)+(($AC$36*$U16*('VT CHS Emissions Schedule'!G$9+$Q16))/$AD$36)+(($AC$37*$U16*'VT CHS Emissions Schedule'!G$7)/$AD$37)/(1-$P16)+(($AC$38*$U16*'VT CHS Emissions Schedule'!G$5)/$AD$38)/(1-$O16)+(($AC$39*$U16*('VT CHS Emissions Schedule'!G$35+$S16))/$AD$39),0)</f>
        <v>88068.338798761702</v>
      </c>
      <c r="BV16" s="64">
        <f>IF(BV$15&lt;2025+$Z16,(IF($C16="Natural Gas",$V16*AV16/(1-$M16),IF($C16="Propane",$V16*AV16,((($AC$27*$X16*'VT CHS Emissions Schedule'!H$5)/$AD$27)/(1-$O16)+(($AC$28*$X16*'VT CHS Emissions Schedule'!H$7)/$AD$28)/(1-$P16)+($AC$29*$X16*('VT CHS Emissions Schedule'!H$9+$Q16))/$AD$29)*$AQ16))-($W16*'VT CHS Emissions Schedule'!H$5)/(1-$O16))+(($AC$35*$U16*('VT CHS Emissions Schedule'!H$8+$R16))/$AD$35)+(($AC$36*$U16*('VT CHS Emissions Schedule'!H$9+$Q16))/$AD$36)+(($AC$37*$U16*'VT CHS Emissions Schedule'!H$7)/$AD$37)/(1-$P16)+(($AC$38*$U16*'VT CHS Emissions Schedule'!H$5)/$AD$38)/(1-$O16)+(($AC$39*$U16*('VT CHS Emissions Schedule'!H$35+$S16))/$AD$39),0)</f>
        <v>94135.844533348354</v>
      </c>
      <c r="BW16" s="64">
        <f>IF(BW$15&lt;2025+$Z16,(IF($C16="Natural Gas",$V16*AW16/(1-$M16),IF($C16="Propane",$V16*AW16,((($AC$27*$X16*'VT CHS Emissions Schedule'!I$5)/$AD$27)/(1-$O16)+(($AC$28*$X16*'VT CHS Emissions Schedule'!I$7)/$AD$28)/(1-$P16)+($AC$29*$X16*('VT CHS Emissions Schedule'!I$9+$Q16))/$AD$29)*$AQ16))-($W16*'VT CHS Emissions Schedule'!I$5)/(1-$O16))+(($AC$35*$U16*('VT CHS Emissions Schedule'!I$8+$R16))/$AD$35)+(($AC$36*$U16*('VT CHS Emissions Schedule'!I$9+$Q16))/$AD$36)+(($AC$37*$U16*'VT CHS Emissions Schedule'!I$7)/$AD$37)/(1-$P16)+(($AC$38*$U16*'VT CHS Emissions Schedule'!I$5)/$AD$38)/(1-$O16)+(($AC$39*$U16*('VT CHS Emissions Schedule'!I$35+$S16))/$AD$39),0)</f>
        <v>100219.60579931995</v>
      </c>
      <c r="BX16" s="64">
        <f>IF(BX$15&lt;2025+$Z16,(IF($C16="Natural Gas",$V16*AX16/(1-$M16),IF($C16="Propane",$V16*AX16,((($AC$27*$X16*'VT CHS Emissions Schedule'!J$5)/$AD$27)/(1-$O16)+(($AC$28*$X16*'VT CHS Emissions Schedule'!J$7)/$AD$28)/(1-$P16)+($AC$29*$X16*('VT CHS Emissions Schedule'!J$9+$Q16))/$AD$29)*$AQ16))-($W16*'VT CHS Emissions Schedule'!J$5)/(1-$O16))+(($AC$35*$U16*('VT CHS Emissions Schedule'!J$8+$R16))/$AD$35)+(($AC$36*$U16*('VT CHS Emissions Schedule'!J$9+$Q16))/$AD$36)+(($AC$37*$U16*'VT CHS Emissions Schedule'!J$7)/$AD$37)/(1-$P16)+(($AC$38*$U16*'VT CHS Emissions Schedule'!J$5)/$AD$38)/(1-$O16)+(($AC$39*$U16*('VT CHS Emissions Schedule'!J$35+$S16))/$AD$39),0)</f>
        <v>106285.72360146631</v>
      </c>
      <c r="BY16" s="64">
        <f>IF(BY$15&lt;2025+$Z16,(IF($C16="Natural Gas",$V16*AY16/(1-$M16),IF($C16="Propane",$V16*AY16,((($AC$27*$X16*'VT CHS Emissions Schedule'!K$5)/$AD$27)/(1-$O16)+(($AC$28*$X16*'VT CHS Emissions Schedule'!K$7)/$AD$28)/(1-$P16)+($AC$29*$X16*('VT CHS Emissions Schedule'!K$9+$Q16))/$AD$29)*$AQ16))-($W16*'VT CHS Emissions Schedule'!K$5)/(1-$O16))+(($AC$35*$U16*('VT CHS Emissions Schedule'!K$8+$R16))/$AD$35)+(($AC$36*$U16*('VT CHS Emissions Schedule'!K$9+$Q16))/$AD$36)+(($AC$37*$U16*'VT CHS Emissions Schedule'!K$7)/$AD$37)/(1-$P16)+(($AC$38*$U16*'VT CHS Emissions Schedule'!K$5)/$AD$38)/(1-$O16)+(($AC$39*$U16*('VT CHS Emissions Schedule'!K$35+$S16))/$AD$39),0)</f>
        <v>112351.84140361266</v>
      </c>
      <c r="BZ16" s="64">
        <f>IF(BZ$15&lt;2025+$Z16,(IF($C16="Natural Gas",$V16*AZ16/(1-$M16),IF($C16="Propane",$V16*AZ16,((($AC$27*$X16*'VT CHS Emissions Schedule'!L$5)/$AD$27)/(1-$O16)+(($AC$28*$X16*'VT CHS Emissions Schedule'!L$7)/$AD$28)/(1-$P16)+($AC$29*$X16*('VT CHS Emissions Schedule'!L$9+$Q16))/$AD$29)*$AQ16))-($W16*'VT CHS Emissions Schedule'!L$5)/(1-$O16))+(($AC$35*$U16*('VT CHS Emissions Schedule'!L$8+$R16))/$AD$35)+(($AC$36*$U16*('VT CHS Emissions Schedule'!L$9+$Q16))/$AD$36)+(($AC$37*$U16*'VT CHS Emissions Schedule'!L$7)/$AD$37)/(1-$P16)+(($AC$38*$U16*'VT CHS Emissions Schedule'!L$5)/$AD$38)/(1-$O16)+(($AC$39*$U16*('VT CHS Emissions Schedule'!L$35+$S16))/$AD$39),0)</f>
        <v>118417.95920575905</v>
      </c>
      <c r="CA16" s="64">
        <f>IF(CA$15&lt;2025+$Z16,(IF($C16="Natural Gas",$V16*BA16/(1-$M16),IF($C16="Propane",$V16*BA16,((($AC$27*$X16*'VT CHS Emissions Schedule'!M$5)/$AD$27)/(1-$O16)+(($AC$28*$X16*'VT CHS Emissions Schedule'!M$7)/$AD$28)/(1-$P16)+($AC$29*$X16*('VT CHS Emissions Schedule'!M$9+$Q16))/$AD$29)*$AQ16))-($W16*'VT CHS Emissions Schedule'!M$5)/(1-$O16))+(($AC$35*$U16*('VT CHS Emissions Schedule'!M$8+$R16))/$AD$35)+(($AC$36*$U16*('VT CHS Emissions Schedule'!M$9+$Q16))/$AD$36)+(($AC$37*$U16*'VT CHS Emissions Schedule'!M$7)/$AD$37)/(1-$P16)+(($AC$38*$U16*'VT CHS Emissions Schedule'!M$5)/$AD$38)/(1-$O16)+(($AC$39*$U16*('VT CHS Emissions Schedule'!M$35+$S16))/$AD$39),0)</f>
        <v>124542.78561302405</v>
      </c>
      <c r="CB16" s="64">
        <f>IF(CB$15&lt;2025+$Z16,(IF($C16="Natural Gas",$V16*BB16/(1-$M16),IF($C16="Propane",$V16*BB16,((($AC$27*$X16*'VT CHS Emissions Schedule'!N$5)/$AD$27)/(1-$O16)+(($AC$28*$X16*'VT CHS Emissions Schedule'!N$7)/$AD$28)/(1-$P16)+($AC$29*$X16*('VT CHS Emissions Schedule'!N$9+$Q16))/$AD$29)*$AQ16))-($W16*'VT CHS Emissions Schedule'!N$5)/(1-$O16))+(($AC$35*$U16*('VT CHS Emissions Schedule'!N$8+$R16))/$AD$35)+(($AC$36*$U16*('VT CHS Emissions Schedule'!N$9+$Q16))/$AD$36)+(($AC$37*$U16*'VT CHS Emissions Schedule'!N$7)/$AD$37)/(1-$P16)+(($AC$38*$U16*'VT CHS Emissions Schedule'!N$5)/$AD$38)/(1-$O16)+(($AC$39*$U16*('VT CHS Emissions Schedule'!N$35+$S16))/$AD$39),0)</f>
        <v>130617.67983499344</v>
      </c>
      <c r="CC16" s="64">
        <f>IF(CC$15&lt;2025+$Z16,(IF($C16="Natural Gas",$V16*BC16/(1-$M16),IF($C16="Propane",$V16*BC16,((($AC$27*$X16*'VT CHS Emissions Schedule'!O$5)/$AD$27)/(1-$O16)+(($AC$28*$X16*'VT CHS Emissions Schedule'!O$7)/$AD$28)/(1-$P16)+($AC$29*$X16*('VT CHS Emissions Schedule'!O$9+$Q16))/$AD$29)*$AQ16))-($W16*'VT CHS Emissions Schedule'!O$5)/(1-$O16))+(($AC$35*$U16*('VT CHS Emissions Schedule'!O$8+$R16))/$AD$35)+(($AC$36*$U16*('VT CHS Emissions Schedule'!O$9+$Q16))/$AD$36)+(($AC$37*$U16*'VT CHS Emissions Schedule'!O$7)/$AD$37)/(1-$P16)+(($AC$38*$U16*'VT CHS Emissions Schedule'!O$5)/$AD$38)/(1-$O16)+(($AC$39*$U16*('VT CHS Emissions Schedule'!O$35+$S16))/$AD$39),0)</f>
        <v>130617.67983499344</v>
      </c>
      <c r="CD16" s="64">
        <f>IF(CD$15&lt;2025+$Z16,(IF($C16="Natural Gas",$V16*BD16/(1-$M16),IF($C16="Propane",$V16*BD16,((($AC$27*$X16*'VT CHS Emissions Schedule'!P$5)/$AD$27)/(1-$O16)+(($AC$28*$X16*'VT CHS Emissions Schedule'!P$7)/$AD$28)/(1-$P16)+($AC$29*$X16*('VT CHS Emissions Schedule'!P$9+$Q16))/$AD$29)*$AQ16))-($W16*'VT CHS Emissions Schedule'!P$5)/(1-$O16))+(($AC$35*$U16*('VT CHS Emissions Schedule'!P$8+$R16))/$AD$35)+(($AC$36*$U16*('VT CHS Emissions Schedule'!P$9+$Q16))/$AD$36)+(($AC$37*$U16*'VT CHS Emissions Schedule'!P$7)/$AD$37)/(1-$P16)+(($AC$38*$U16*'VT CHS Emissions Schedule'!P$5)/$AD$38)/(1-$O16)+(($AC$39*$U16*('VT CHS Emissions Schedule'!P$35+$S16))/$AD$39),0)</f>
        <v>0</v>
      </c>
      <c r="CE16" s="64">
        <f>IF(CE$15&lt;2025+$Z16,(IF($C16="Natural Gas",$V16*BE16/(1-$M16),IF($C16="Propane",$V16*BE16,((($AC$27*$X16*'VT CHS Emissions Schedule'!Q$5)/$AD$27)/(1-$O16)+(($AC$28*$X16*'VT CHS Emissions Schedule'!Q$7)/$AD$28)/(1-$P16)+($AC$29*$X16*('VT CHS Emissions Schedule'!Q$9+$Q16))/$AD$29)*$AQ16))-($W16*'VT CHS Emissions Schedule'!Q$5)/(1-$O16))+(($AC$35*$U16*('VT CHS Emissions Schedule'!Q$8+$R16))/$AD$35)+(($AC$36*$U16*('VT CHS Emissions Schedule'!Q$9+$Q16))/$AD$36)+(($AC$37*$U16*'VT CHS Emissions Schedule'!Q$7)/$AD$37)/(1-$P16)+(($AC$38*$U16*'VT CHS Emissions Schedule'!Q$5)/$AD$38)/(1-$O16)+(($AC$39*$U16*('VT CHS Emissions Schedule'!Q$35+$S16))/$AD$39),0)</f>
        <v>0</v>
      </c>
      <c r="CF16" s="64">
        <f>IF(CF$15&lt;2025+$Z16,(IF($C16="Natural Gas",$V16*BF16/(1-$M16),IF($C16="Propane",$V16*BF16,((($AC$27*$X16*'VT CHS Emissions Schedule'!R$5)/$AD$27)/(1-$O16)+(($AC$28*$X16*'VT CHS Emissions Schedule'!R$7)/$AD$28)/(1-$P16)+($AC$29*$X16*('VT CHS Emissions Schedule'!R$9+$Q16))/$AD$29)*$AQ16))-($W16*'VT CHS Emissions Schedule'!R$5)/(1-$O16))+(($AC$35*$U16*('VT CHS Emissions Schedule'!R$8+$R16))/$AD$35)+(($AC$36*$U16*('VT CHS Emissions Schedule'!R$9+$Q16))/$AD$36)+(($AC$37*$U16*'VT CHS Emissions Schedule'!R$7)/$AD$37)/(1-$P16)+(($AC$38*$U16*'VT CHS Emissions Schedule'!R$5)/$AD$38)/(1-$O16)+(($AC$39*$U16*('VT CHS Emissions Schedule'!R$35+$S16))/$AD$39),0)</f>
        <v>0</v>
      </c>
      <c r="CG16" s="64">
        <f>IF(CG$15&lt;2025+$Z16,(IF($C16="Natural Gas",$V16*BG16/(1-$M16),IF($C16="Propane",$V16*BG16,((($AC$27*$X16*'VT CHS Emissions Schedule'!S$5)/$AD$27)/(1-$O16)+(($AC$28*$X16*'VT CHS Emissions Schedule'!S$7)/$AD$28)/(1-$P16)+($AC$29*$X16*('VT CHS Emissions Schedule'!S$9+$Q16))/$AD$29)*$AQ16))-($W16*'VT CHS Emissions Schedule'!S$5)/(1-$O16))+(($AC$35*$U16*('VT CHS Emissions Schedule'!S$8+$R16))/$AD$35)+(($AC$36*$U16*('VT CHS Emissions Schedule'!S$9+$Q16))/$AD$36)+(($AC$37*$U16*'VT CHS Emissions Schedule'!S$7)/$AD$37)/(1-$P16)+(($AC$38*$U16*'VT CHS Emissions Schedule'!S$5)/$AD$38)/(1-$O16)+(($AC$39*$U16*('VT CHS Emissions Schedule'!S$35+$S16))/$AD$39),0)</f>
        <v>0</v>
      </c>
      <c r="CH16" s="64">
        <f>IF(CH$15&lt;2025+$Z16,(IF($C16="Natural Gas",$V16*BH16/(1-$M16),IF($C16="Propane",$V16*BH16,((($AC$27*$X16*'VT CHS Emissions Schedule'!T$5)/$AD$27)/(1-$O16)+(($AC$28*$X16*'VT CHS Emissions Schedule'!T$7)/$AD$28)/(1-$P16)+($AC$29*$X16*('VT CHS Emissions Schedule'!T$9+$Q16))/$AD$29)*$AQ16))-($W16*'VT CHS Emissions Schedule'!T$5)/(1-$O16))+(($AC$35*$U16*('VT CHS Emissions Schedule'!T$8+$R16))/$AD$35)+(($AC$36*$U16*('VT CHS Emissions Schedule'!T$9+$Q16))/$AD$36)+(($AC$37*$U16*'VT CHS Emissions Schedule'!T$7)/$AD$37)/(1-$P16)+(($AC$38*$U16*'VT CHS Emissions Schedule'!T$5)/$AD$38)/(1-$O16)+(($AC$39*$U16*('VT CHS Emissions Schedule'!T$35+$S16))/$AD$39),0)</f>
        <v>0</v>
      </c>
      <c r="CI16" s="64">
        <f>IF(CI$15&lt;2025+$Z16,(IF($C16="Natural Gas",$V16*BI16/(1-$M16),IF($C16="Propane",$V16*BI16,((($AC$27*$X16*'VT CHS Emissions Schedule'!U$5)/$AD$27)/(1-$O16)+(($AC$28*$X16*'VT CHS Emissions Schedule'!U$7)/$AD$28)/(1-$P16)+($AC$29*$X16*('VT CHS Emissions Schedule'!U$9+$Q16))/$AD$29)*$AQ16))-($W16*'VT CHS Emissions Schedule'!U$5)/(1-$O16))+(($AC$35*$U16*('VT CHS Emissions Schedule'!U$8+$R16))/$AD$35)+(($AC$36*$U16*('VT CHS Emissions Schedule'!U$9+$Q16))/$AD$36)+(($AC$37*$U16*'VT CHS Emissions Schedule'!U$7)/$AD$37)/(1-$P16)+(($AC$38*$U16*'VT CHS Emissions Schedule'!U$5)/$AD$38)/(1-$O16)+(($AC$39*$U16*('VT CHS Emissions Schedule'!U$35+$S16))/$AD$39),0)</f>
        <v>0</v>
      </c>
      <c r="CJ16" s="64">
        <f>IF(CJ$15&lt;2025+$Z16,(IF($C16="Natural Gas",$V16*BJ16/(1-$M16),IF($C16="Propane",$V16*BJ16,((($AC$27*$X16*'VT CHS Emissions Schedule'!V$5)/$AD$27)/(1-$O16)+(($AC$28*$X16*'VT CHS Emissions Schedule'!V$7)/$AD$28)/(1-$P16)+($AC$29*$X16*('VT CHS Emissions Schedule'!V$9+$Q16))/$AD$29)*$AQ16))-($W16*'VT CHS Emissions Schedule'!V$5)/(1-$O16))+(($AC$35*$U16*('VT CHS Emissions Schedule'!V$8+$R16))/$AD$35)+(($AC$36*$U16*('VT CHS Emissions Schedule'!V$9+$Q16))/$AD$36)+(($AC$37*$U16*'VT CHS Emissions Schedule'!V$7)/$AD$37)/(1-$P16)+(($AC$38*$U16*'VT CHS Emissions Schedule'!V$5)/$AD$38)/(1-$O16)+(($AC$39*$U16*('VT CHS Emissions Schedule'!V$35+$S16))/$AD$39),0)</f>
        <v>0</v>
      </c>
      <c r="CK16" s="64">
        <f>IF(CK$15&lt;2025+$Z16,(IF($C16="Natural Gas",$V16*BK16/(1-$M16),IF($C16="Propane",$V16*BK16,((($AC$27*$X16*'VT CHS Emissions Schedule'!W$5)/$AD$27)/(1-$O16)+(($AC$28*$X16*'VT CHS Emissions Schedule'!W$7)/$AD$28)/(1-$P16)+($AC$29*$X16*('VT CHS Emissions Schedule'!W$9+$Q16))/$AD$29)*$AQ16))-($W16*'VT CHS Emissions Schedule'!W$5)/(1-$O16))+(($AC$35*$U16*('VT CHS Emissions Schedule'!W$8+$R16))/$AD$35)+(($AC$36*$U16*('VT CHS Emissions Schedule'!W$9+$Q16))/$AD$36)+(($AC$37*$U16*'VT CHS Emissions Schedule'!W$7)/$AD$37)/(1-$P16)+(($AC$38*$U16*'VT CHS Emissions Schedule'!W$5)/$AD$38)/(1-$O16)+(($AC$39*$U16*('VT CHS Emissions Schedule'!W$35+$S16))/$AD$39),0)</f>
        <v>0</v>
      </c>
      <c r="CL16" s="64">
        <f>IF(CL$15&lt;2025+$Z16,(IF($C16="Natural Gas",$V16*BL16/(1-$M16),IF($C16="Propane",$V16*BL16,((($AC$27*$X16*'VT CHS Emissions Schedule'!X$5)/$AD$27)/(1-$O16)+(($AC$28*$X16*'VT CHS Emissions Schedule'!X$7)/$AD$28)/(1-$P16)+($AC$29*$X16*('VT CHS Emissions Schedule'!X$9+$Q16))/$AD$29)*$AQ16))-($W16*'VT CHS Emissions Schedule'!X$5)/(1-$O16))+(($AC$35*$U16*('VT CHS Emissions Schedule'!X$8+$R16))/$AD$35)+(($AC$36*$U16*('VT CHS Emissions Schedule'!X$9+$Q16))/$AD$36)+(($AC$37*$U16*'VT CHS Emissions Schedule'!X$7)/$AD$37)/(1-$P16)+(($AC$38*$U16*'VT CHS Emissions Schedule'!X$5)/$AD$38)/(1-$O16)+(($AC$39*$U16*('VT CHS Emissions Schedule'!X$35+$S16))/$AD$39),0)</f>
        <v>0</v>
      </c>
      <c r="CM16" s="64">
        <f>IF(CM$15&lt;2025+$Z16,(IF($C16="Natural Gas",$V16*BM16/(1-$M16),IF($C16="Propane",$V16*BM16,((($AC$27*$X16*'VT CHS Emissions Schedule'!Y$5)/$AD$27)/(1-$O16)+(($AC$28*$X16*'VT CHS Emissions Schedule'!Y$7)/$AD$28)/(1-$P16)+($AC$29*$X16*('VT CHS Emissions Schedule'!Y$9+$Q16))/$AD$29)*$AQ16))-($W16*'VT CHS Emissions Schedule'!Y$5)/(1-$O16))+(($AC$35*$U16*('VT CHS Emissions Schedule'!Y$8+$R16))/$AD$35)+(($AC$36*$U16*('VT CHS Emissions Schedule'!Y$9+$Q16))/$AD$36)+(($AC$37*$U16*'VT CHS Emissions Schedule'!Y$7)/$AD$37)/(1-$P16)+(($AC$38*$U16*'VT CHS Emissions Schedule'!Y$5)/$AD$38)/(1-$O16)+(($AC$39*$U16*('VT CHS Emissions Schedule'!Y$35+$S16))/$AD$39),0)</f>
        <v>0</v>
      </c>
      <c r="CN16" s="64">
        <f>IF(CN$15&lt;2025+$Z16,(IF($C16="Natural Gas",$V16*BN16/(1-$M16),IF($C16="Propane",$V16*BN16,((($AC$27*$X16*'VT CHS Emissions Schedule'!Z$5)/$AD$27)/(1-$O16)+(($AC$28*$X16*'VT CHS Emissions Schedule'!Z$7)/$AD$28)/(1-$P16)+($AC$29*$X16*('VT CHS Emissions Schedule'!Z$9+$Q16))/$AD$29)*$AQ16))-($W16*'VT CHS Emissions Schedule'!Z$5)/(1-$O16))+(($AC$35*$U16*('VT CHS Emissions Schedule'!Z$8+$R16))/$AD$35)+(($AC$36*$U16*('VT CHS Emissions Schedule'!Z$9+$Q16))/$AD$36)+(($AC$37*$U16*'VT CHS Emissions Schedule'!Z$7)/$AD$37)/(1-$P16)+(($AC$38*$U16*'VT CHS Emissions Schedule'!Z$5)/$AD$38)/(1-$O16)+(($AC$39*$U16*('VT CHS Emissions Schedule'!Z$35+$S16))/$AD$39),0)</f>
        <v>0</v>
      </c>
      <c r="CO16" s="64">
        <f>IF(CO$15&lt;2025+$Z16,(IF($C16="Natural Gas",$V16*BO16/(1-$M16),IF($C16="Propane",$V16*BO16,((($AC$27*$X16*'VT CHS Emissions Schedule'!AA$5)/$AD$27)/(1-$O16)+(($AC$28*$X16*'VT CHS Emissions Schedule'!AA$7)/$AD$28)/(1-$P16)+($AC$29*$X16*('VT CHS Emissions Schedule'!AA$9+$Q16))/$AD$29)*$AQ16))-($W16*'VT CHS Emissions Schedule'!AA$5)/(1-$O16))+(($AC$35*$U16*('VT CHS Emissions Schedule'!AA$8+$R16))/$AD$35)+(($AC$36*$U16*('VT CHS Emissions Schedule'!AA$9+$Q16))/$AD$36)+(($AC$37*$U16*'VT CHS Emissions Schedule'!AA$7)/$AD$37)/(1-$P16)+(($AC$38*$U16*'VT CHS Emissions Schedule'!AA$5)/$AD$38)/(1-$O16)+(($AC$39*$U16*('VT CHS Emissions Schedule'!AA$35+$S16))/$AD$39),0)</f>
        <v>0</v>
      </c>
      <c r="CP16" s="64">
        <f>IF(CP$15&lt;2025+$Z16,(IF($C16="Natural Gas",$V16*BP16/(1-$M16),IF($C16="Propane",$V16*BP16,((($AC$27*$X16*'VT CHS Emissions Schedule'!AB$5)/$AD$27)/(1-$O16)+(($AC$28*$X16*'VT CHS Emissions Schedule'!AB$7)/$AD$28)/(1-$P16)+($AC$29*$X16*('VT CHS Emissions Schedule'!AB$9+$Q16))/$AD$29)*$AQ16))-($W16*'VT CHS Emissions Schedule'!AB$5)/(1-$O16))+(($AC$35*$U16*('VT CHS Emissions Schedule'!AB$8+$R16))/$AD$35)+(($AC$36*$U16*('VT CHS Emissions Schedule'!AB$9+$Q16))/$AD$36)+(($AC$37*$U16*'VT CHS Emissions Schedule'!AB$7)/$AD$37)/(1-$P16)+(($AC$38*$U16*'VT CHS Emissions Schedule'!AB$5)/$AD$38)/(1-$O16)+(($AC$39*$U16*('VT CHS Emissions Schedule'!AB$35+$S16))/$AD$39),0)</f>
        <v>0</v>
      </c>
      <c r="CQ16" s="64">
        <f>IF(CQ$15&lt;2025+$Z16,(IF($C16="Natural Gas",$V16*BQ16/(1-$M16),IF($C16="Propane",$V16*BQ16,((($AC$27*$X16*'VT CHS Emissions Schedule'!AC$5)/$AD$27)/(1-$O16)+(($AC$28*$X16*'VT CHS Emissions Schedule'!AC$7)/$AD$28)/(1-$P16)+($AC$29*$X16*('VT CHS Emissions Schedule'!AC$9+$Q16))/$AD$29)*$AQ16))-($W16*'VT CHS Emissions Schedule'!AC$5)/(1-$O16))+(($AC$35*$U16*('VT CHS Emissions Schedule'!AC$8+$R16))/$AD$35)+(($AC$36*$U16*('VT CHS Emissions Schedule'!AC$9+$Q16))/$AD$36)+(($AC$37*$U16*'VT CHS Emissions Schedule'!AC$7)/$AD$37)/(1-$P16)+(($AC$38*$U16*'VT CHS Emissions Schedule'!AC$5)/$AD$38)/(1-$O16)+(($AC$39*$U16*('VT CHS Emissions Schedule'!AC$35+$S16))/$AD$39),0)</f>
        <v>0</v>
      </c>
      <c r="CR16" s="64">
        <f>IF(CR$15&lt;2025+$Z16,(IF($C16="Natural Gas",$V16*AR16/(1-$M16),IF($C16="Propane",$V16*AR16,((($AC$27*$X16*'VT CHS Emissions Schedule'!D$5)/$AD$27)/(1-$O16)+(($AC$28*$X16*'VT CHS Emissions Schedule'!D$7)/$AD$28)/(1-$P16)+($AC$29*$X16*('VT CHS Emissions Schedule'!D$9+$Q16))/$AD$29)*$AQ16))-($W16*'VT CHS Emissions Schedule'!D$5)/(1-$O16))+(($AC$35*$U16*('VT CHS Emissions Schedule'!D$8+$R16))/$AD$35)+(($AC$36*$U16*('VT CHS Emissions Schedule'!D$9+$Q16))/$AD$36)+(($AC$37*$U16*'VT CHS Emissions Schedule'!D$7)/$AD$37)/(1-$P16)+(($AC$38*$U16*'VT CHS Emissions Schedule'!D$5)/$AD$38)/(1-$O16)+(($AC$39*$U16*('VT CHS Emissions Schedule'!D$35+$S16))/$AD$39)+($Y16*'VT CHS Emissions Schedule'!D$5)/$AP16/(1-$O16),0)</f>
        <v>69243.907628817309</v>
      </c>
      <c r="CS16" s="64">
        <f>IF(CS$15&lt;2025+$Z16,(IF($C16="Natural Gas",$V16*AS16/(1-$M16),IF($C16="Propane",$V16*AS16,((($AC$27*$X16*'VT CHS Emissions Schedule'!E$5)/$AD$27)/(1-$O16)+(($AC$28*$X16*'VT CHS Emissions Schedule'!E$7)/$AD$28)/(1-$P16)+($AC$29*$X16*('VT CHS Emissions Schedule'!E$9+$Q16))/$AD$29)*$AQ16))-($W16*'VT CHS Emissions Schedule'!E$5)/(1-$O16))+(($AC$35*$U16*('VT CHS Emissions Schedule'!E$8+$R16))/$AD$35)+(($AC$36*$U16*('VT CHS Emissions Schedule'!E$9+$Q16))/$AD$36)+(($AC$37*$U16*'VT CHS Emissions Schedule'!E$7)/$AD$37)/(1-$P16)+(($AC$38*$U16*'VT CHS Emissions Schedule'!E$5)/$AD$38)/(1-$O16)+(($AC$39*$U16*('VT CHS Emissions Schedule'!E$35+$S16))/$AD$39)+($Y16*'VT CHS Emissions Schedule'!E$5)/$AP16/(1-$O16),0)</f>
        <v>75387.066681662269</v>
      </c>
      <c r="CT16" s="64">
        <f>IF(CT$15&lt;2025+$Z16,(IF($C16="Natural Gas",$V16*AT16/(1-$M16),IF($C16="Propane",$V16*AT16,((($AC$27*$X16*'VT CHS Emissions Schedule'!F$5)/$AD$27)/(1-$O16)+(($AC$28*$X16*'VT CHS Emissions Schedule'!F$7)/$AD$28)/(1-$P16)+($AC$29*$X16*('VT CHS Emissions Schedule'!F$9+$Q16))/$AD$29)*$AQ16))-($W16*'VT CHS Emissions Schedule'!F$5)/(1-$O16))+(($AC$35*$U16*('VT CHS Emissions Schedule'!F$8+$R16))/$AD$35)+(($AC$36*$U16*('VT CHS Emissions Schedule'!F$9+$Q16))/$AD$36)+(($AC$37*$U16*'VT CHS Emissions Schedule'!F$7)/$AD$37)/(1-$P16)+(($AC$38*$U16*'VT CHS Emissions Schedule'!F$5)/$AD$38)/(1-$O16)+(($AC$39*$U16*('VT CHS Emissions Schedule'!F$35+$S16))/$AD$39)+($Y16*'VT CHS Emissions Schedule'!F$5)/$AP16/(1-$O16),0)</f>
        <v>81494.214527640957</v>
      </c>
      <c r="CU16" s="64">
        <f>IF(CU$15&lt;2025+$Z16,(IF($C16="Natural Gas",$V16*AU16/(1-$M16),IF($C16="Propane",$V16*AU16,((($AC$27*$X16*'VT CHS Emissions Schedule'!G$5)/$AD$27)/(1-$O16)+(($AC$28*$X16*'VT CHS Emissions Schedule'!G$7)/$AD$28)/(1-$P16)+($AC$29*$X16*('VT CHS Emissions Schedule'!G$9+$Q16))/$AD$29)*$AQ16))-($W16*'VT CHS Emissions Schedule'!G$5)/(1-$O16))+(($AC$35*$U16*('VT CHS Emissions Schedule'!G$8+$R16))/$AD$35)+(($AC$36*$U16*('VT CHS Emissions Schedule'!G$9+$Q16))/$AD$36)+(($AC$37*$U16*'VT CHS Emissions Schedule'!G$7)/$AD$37)/(1-$P16)+(($AC$38*$U16*'VT CHS Emissions Schedule'!G$5)/$AD$38)/(1-$O16)+(($AC$39*$U16*('VT CHS Emissions Schedule'!G$35+$S16))/$AD$39)+($Y16*'VT CHS Emissions Schedule'!G$5)/$AP16/(1-$O16),0)</f>
        <v>87601.362373619631</v>
      </c>
      <c r="CV16" s="64">
        <f>IF(CV$15&lt;2025+$Z16,(IF($C16="Natural Gas",$V16*AV16/(1-$M16),IF($C16="Propane",$V16*AV16,((($AC$27*$X16*'VT CHS Emissions Schedule'!H$5)/$AD$27)/(1-$O16)+(($AC$28*$X16*'VT CHS Emissions Schedule'!H$7)/$AD$28)/(1-$P16)+($AC$29*$X16*('VT CHS Emissions Schedule'!H$9+$Q16))/$AD$29)*$AQ16))-($W16*'VT CHS Emissions Schedule'!H$5)/(1-$O16))+(($AC$35*$U16*('VT CHS Emissions Schedule'!H$8+$R16))/$AD$35)+(($AC$36*$U16*('VT CHS Emissions Schedule'!H$9+$Q16))/$AD$36)+(($AC$37*$U16*'VT CHS Emissions Schedule'!H$7)/$AD$37)/(1-$P16)+(($AC$38*$U16*'VT CHS Emissions Schedule'!H$5)/$AD$38)/(1-$O16)+(($AC$39*$U16*('VT CHS Emissions Schedule'!H$35+$S16))/$AD$39)+($Y16*'VT CHS Emissions Schedule'!H$5)/$AP16/(1-$O16),0)</f>
        <v>93709.898152038615</v>
      </c>
      <c r="CW16" s="64">
        <f>IF(CW$15&lt;2025+$Z16,(IF($C16="Natural Gas",$V16*AW16/(1-$M16),IF($C16="Propane",$V16*AW16,((($AC$27*$X16*'VT CHS Emissions Schedule'!I$5)/$AD$27)/(1-$O16)+(($AC$28*$X16*'VT CHS Emissions Schedule'!I$7)/$AD$28)/(1-$P16)+($AC$29*$X16*('VT CHS Emissions Schedule'!I$9+$Q16))/$AD$29)*$AQ16))-($W16*'VT CHS Emissions Schedule'!I$5)/(1-$O16))+(($AC$35*$U16*('VT CHS Emissions Schedule'!I$8+$R16))/$AD$35)+(($AC$36*$U16*('VT CHS Emissions Schedule'!I$9+$Q16))/$AD$36)+(($AC$37*$U16*'VT CHS Emissions Schedule'!I$7)/$AD$37)/(1-$P16)+(($AC$38*$U16*'VT CHS Emissions Schedule'!I$5)/$AD$38)/(1-$O16)+(($AC$39*$U16*('VT CHS Emissions Schedule'!I$35+$S16))/$AD$39)+($Y16*'VT CHS Emissions Schedule'!I$5)/$AP16/(1-$O16),0)</f>
        <v>99834.689461842529</v>
      </c>
      <c r="CX16" s="64">
        <f>IF(CX$15&lt;2025+$Z16,(IF($C16="Natural Gas",$V16*AX16/(1-$M16),IF($C16="Propane",$V16*AX16,((($AC$27*$X16*'VT CHS Emissions Schedule'!J$5)/$AD$27)/(1-$O16)+(($AC$28*$X16*'VT CHS Emissions Schedule'!J$7)/$AD$28)/(1-$P16)+($AC$29*$X16*('VT CHS Emissions Schedule'!J$9+$Q16))/$AD$29)*$AQ16))-($W16*'VT CHS Emissions Schedule'!J$5)/(1-$O16))+(($AC$35*$U16*('VT CHS Emissions Schedule'!J$8+$R16))/$AD$35)+(($AC$36*$U16*('VT CHS Emissions Schedule'!J$9+$Q16))/$AD$36)+(($AC$37*$U16*'VT CHS Emissions Schedule'!J$7)/$AD$37)/(1-$P16)+(($AC$38*$U16*'VT CHS Emissions Schedule'!J$5)/$AD$38)/(1-$O16)+(($AC$39*$U16*('VT CHS Emissions Schedule'!J$35+$S16))/$AD$39)+($Y16*'VT CHS Emissions Schedule'!J$5)/$AP16/(1-$O16),0)</f>
        <v>105941.8373078212</v>
      </c>
      <c r="CY16" s="64">
        <f>IF(CY$15&lt;2025+$Z16,(IF($C16="Natural Gas",$V16*AY16/(1-$M16),IF($C16="Propane",$V16*AY16,((($AC$27*$X16*'VT CHS Emissions Schedule'!K$5)/$AD$27)/(1-$O16)+(($AC$28*$X16*'VT CHS Emissions Schedule'!K$7)/$AD$28)/(1-$P16)+($AC$29*$X16*('VT CHS Emissions Schedule'!K$9+$Q16))/$AD$29)*$AQ16))-($W16*'VT CHS Emissions Schedule'!K$5)/(1-$O16))+(($AC$35*$U16*('VT CHS Emissions Schedule'!K$8+$R16))/$AD$35)+(($AC$36*$U16*('VT CHS Emissions Schedule'!K$9+$Q16))/$AD$36)+(($AC$37*$U16*'VT CHS Emissions Schedule'!K$7)/$AD$37)/(1-$P16)+(($AC$38*$U16*'VT CHS Emissions Schedule'!K$5)/$AD$38)/(1-$O16)+(($AC$39*$U16*('VT CHS Emissions Schedule'!K$35+$S16))/$AD$39)+($Y16*'VT CHS Emissions Schedule'!K$5)/$AP16/(1-$O16),0)</f>
        <v>112048.98515379989</v>
      </c>
      <c r="CZ16" s="64">
        <f>IF(CZ$15&lt;2025+$Z16,(IF($C16="Natural Gas",$V16*AZ16/(1-$M16),IF($C16="Propane",$V16*AZ16,((($AC$27*$X16*'VT CHS Emissions Schedule'!L$5)/$AD$27)/(1-$O16)+(($AC$28*$X16*'VT CHS Emissions Schedule'!L$7)/$AD$28)/(1-$P16)+($AC$29*$X16*('VT CHS Emissions Schedule'!L$9+$Q16))/$AD$29)*$AQ16))-($W16*'VT CHS Emissions Schedule'!L$5)/(1-$O16))+(($AC$35*$U16*('VT CHS Emissions Schedule'!L$8+$R16))/$AD$35)+(($AC$36*$U16*('VT CHS Emissions Schedule'!L$9+$Q16))/$AD$36)+(($AC$37*$U16*'VT CHS Emissions Schedule'!L$7)/$AD$37)/(1-$P16)+(($AC$38*$U16*'VT CHS Emissions Schedule'!L$5)/$AD$38)/(1-$O16)+(($AC$39*$U16*('VT CHS Emissions Schedule'!L$35+$S16))/$AD$39)+($Y16*'VT CHS Emissions Schedule'!L$5)/$AP16/(1-$O16),0)</f>
        <v>118156.13299977859</v>
      </c>
      <c r="DA16" s="64">
        <f>IF(DA$15&lt;2025+$Z16,(IF($C16="Natural Gas",$V16*BA16/(1-$M16),IF($C16="Propane",$V16*BA16,((($AC$27*$X16*'VT CHS Emissions Schedule'!M$5)/$AD$27)/(1-$O16)+(($AC$28*$X16*'VT CHS Emissions Schedule'!M$7)/$AD$28)/(1-$P16)+($AC$29*$X16*('VT CHS Emissions Schedule'!M$9+$Q16))/$AD$29)*$AQ16))-($W16*'VT CHS Emissions Schedule'!M$5)/(1-$O16))+(($AC$35*$U16*('VT CHS Emissions Schedule'!M$8+$R16))/$AD$35)+(($AC$36*$U16*('VT CHS Emissions Schedule'!M$9+$Q16))/$AD$36)+(($AC$37*$U16*'VT CHS Emissions Schedule'!M$7)/$AD$37)/(1-$P16)+(($AC$38*$U16*'VT CHS Emissions Schedule'!M$5)/$AD$38)/(1-$O16)+(($AC$39*$U16*('VT CHS Emissions Schedule'!M$35+$S16))/$AD$39)+($Y16*'VT CHS Emissions Schedule'!M$5)/$AP16/(1-$O16),0)</f>
        <v>124321.98945087593</v>
      </c>
      <c r="DB16" s="64">
        <f>IF(DB$15&lt;2025+$Z16,(IF($C16="Natural Gas",$V16*BB16/(1-$M16),IF($C16="Propane",$V16*BB16,((($AC$27*$X16*'VT CHS Emissions Schedule'!N$5)/$AD$27)/(1-$O16)+(($AC$28*$X16*'VT CHS Emissions Schedule'!N$7)/$AD$28)/(1-$P16)+($AC$29*$X16*('VT CHS Emissions Schedule'!N$9+$Q16))/$AD$29)*$AQ16))-($W16*'VT CHS Emissions Schedule'!N$5)/(1-$O16))+(($AC$35*$U16*('VT CHS Emissions Schedule'!N$8+$R16))/$AD$35)+(($AC$36*$U16*('VT CHS Emissions Schedule'!N$9+$Q16))/$AD$36)+(($AC$37*$U16*'VT CHS Emissions Schedule'!N$7)/$AD$37)/(1-$P16)+(($AC$38*$U16*'VT CHS Emissions Schedule'!N$5)/$AD$38)/(1-$O16)+(($AC$39*$U16*('VT CHS Emissions Schedule'!N$35+$S16))/$AD$39)+($Y16*'VT CHS Emissions Schedule'!N$5)/$AP16/(1-$O16),0)</f>
        <v>130437.91371667763</v>
      </c>
      <c r="DC16" s="64">
        <f>IF(DC$15&lt;2025+$Z16,(IF($C16="Natural Gas",$V16*BC16/(1-$M16),IF($C16="Propane",$V16*BC16,((($AC$27*$X16*'VT CHS Emissions Schedule'!O$5)/$AD$27)/(1-$O16)+(($AC$28*$X16*'VT CHS Emissions Schedule'!O$7)/$AD$28)/(1-$P16)+($AC$29*$X16*('VT CHS Emissions Schedule'!O$9+$Q16))/$AD$29)*$AQ16))-($W16*'VT CHS Emissions Schedule'!O$5)/(1-$O16))+(($AC$35*$U16*('VT CHS Emissions Schedule'!O$8+$R16))/$AD$35)+(($AC$36*$U16*('VT CHS Emissions Schedule'!O$9+$Q16))/$AD$36)+(($AC$37*$U16*'VT CHS Emissions Schedule'!O$7)/$AD$37)/(1-$P16)+(($AC$38*$U16*'VT CHS Emissions Schedule'!O$5)/$AD$38)/(1-$O16)+(($AC$39*$U16*('VT CHS Emissions Schedule'!O$35+$S16))/$AD$39)+($Y16*'VT CHS Emissions Schedule'!O$5)/$AP16/(1-$O16),0)</f>
        <v>130437.91371667763</v>
      </c>
      <c r="DD16" s="64">
        <f>IF(DD$15&lt;2025+$Z16,(IF($C16="Natural Gas",$V16*BD16/(1-$M16),IF($C16="Propane",$V16*BD16,((($AC$27*$X16*'VT CHS Emissions Schedule'!P$5)/$AD$27)/(1-$O16)+(($AC$28*$X16*'VT CHS Emissions Schedule'!P$7)/$AD$28)/(1-$P16)+($AC$29*$X16*('VT CHS Emissions Schedule'!P$9+$Q16))/$AD$29)*$AQ16))-($W16*'VT CHS Emissions Schedule'!P$5)/(1-$O16))+(($AC$35*$U16*('VT CHS Emissions Schedule'!P$8+$R16))/$AD$35)+(($AC$36*$U16*('VT CHS Emissions Schedule'!P$9+$Q16))/$AD$36)+(($AC$37*$U16*'VT CHS Emissions Schedule'!P$7)/$AD$37)/(1-$P16)+(($AC$38*$U16*'VT CHS Emissions Schedule'!P$5)/$AD$38)/(1-$O16)+(($AC$39*$U16*('VT CHS Emissions Schedule'!P$35+$S16))/$AD$39)+($Y16*'VT CHS Emissions Schedule'!P$5)/$AP16/(1-$O16),0)</f>
        <v>0</v>
      </c>
      <c r="DE16" s="64">
        <f>IF(DE$15&lt;2025+$Z16,(IF($C16="Natural Gas",$V16*BE16/(1-$M16),IF($C16="Propane",$V16*BE16,((($AC$27*$X16*'VT CHS Emissions Schedule'!Q$5)/$AD$27)/(1-$O16)+(($AC$28*$X16*'VT CHS Emissions Schedule'!Q$7)/$AD$28)/(1-$P16)+($AC$29*$X16*('VT CHS Emissions Schedule'!Q$9+$Q16))/$AD$29)*$AQ16))-($W16*'VT CHS Emissions Schedule'!Q$5)/(1-$O16))+(($AC$35*$U16*('VT CHS Emissions Schedule'!Q$8+$R16))/$AD$35)+(($AC$36*$U16*('VT CHS Emissions Schedule'!Q$9+$Q16))/$AD$36)+(($AC$37*$U16*'VT CHS Emissions Schedule'!Q$7)/$AD$37)/(1-$P16)+(($AC$38*$U16*'VT CHS Emissions Schedule'!Q$5)/$AD$38)/(1-$O16)+(($AC$39*$U16*('VT CHS Emissions Schedule'!Q$35+$S16))/$AD$39)+($Y16*'VT CHS Emissions Schedule'!Q$5)/$AP16/(1-$O16),0)</f>
        <v>0</v>
      </c>
      <c r="DF16" s="64">
        <f>IF(DF$15&lt;2025+$Z16,(IF($C16="Natural Gas",$V16*BF16/(1-$M16),IF($C16="Propane",$V16*BF16,((($AC$27*$X16*'VT CHS Emissions Schedule'!R$5)/$AD$27)/(1-$O16)+(($AC$28*$X16*'VT CHS Emissions Schedule'!R$7)/$AD$28)/(1-$P16)+($AC$29*$X16*('VT CHS Emissions Schedule'!R$9+$Q16))/$AD$29)*$AQ16))-($W16*'VT CHS Emissions Schedule'!R$5)/(1-$O16))+(($AC$35*$U16*('VT CHS Emissions Schedule'!R$8+$R16))/$AD$35)+(($AC$36*$U16*('VT CHS Emissions Schedule'!R$9+$Q16))/$AD$36)+(($AC$37*$U16*'VT CHS Emissions Schedule'!R$7)/$AD$37)/(1-$P16)+(($AC$38*$U16*'VT CHS Emissions Schedule'!R$5)/$AD$38)/(1-$O16)+(($AC$39*$U16*('VT CHS Emissions Schedule'!R$35+$S16))/$AD$39)+($Y16*'VT CHS Emissions Schedule'!R$5)/$AP16/(1-$O16),0)</f>
        <v>0</v>
      </c>
      <c r="DG16" s="64">
        <f>IF(DG$15&lt;2025+$Z16,(IF($C16="Natural Gas",$V16*BG16/(1-$M16),IF($C16="Propane",$V16*BG16,((($AC$27*$X16*'VT CHS Emissions Schedule'!S$5)/$AD$27)/(1-$O16)+(($AC$28*$X16*'VT CHS Emissions Schedule'!S$7)/$AD$28)/(1-$P16)+($AC$29*$X16*('VT CHS Emissions Schedule'!S$9+$Q16))/$AD$29)*$AQ16))-($W16*'VT CHS Emissions Schedule'!S$5)/(1-$O16))+(($AC$35*$U16*('VT CHS Emissions Schedule'!S$8+$R16))/$AD$35)+(($AC$36*$U16*('VT CHS Emissions Schedule'!S$9+$Q16))/$AD$36)+(($AC$37*$U16*'VT CHS Emissions Schedule'!S$7)/$AD$37)/(1-$P16)+(($AC$38*$U16*'VT CHS Emissions Schedule'!S$5)/$AD$38)/(1-$O16)+(($AC$39*$U16*('VT CHS Emissions Schedule'!S$35+$S16))/$AD$39)+($Y16*'VT CHS Emissions Schedule'!S$5)/$AP16/(1-$O16),0)</f>
        <v>0</v>
      </c>
      <c r="DH16" s="64">
        <f>IF(DH$15&lt;2025+$Z16,(IF($C16="Natural Gas",$V16*BH16/(1-$M16),IF($C16="Propane",$V16*BH16,((($AC$27*$X16*'VT CHS Emissions Schedule'!T$5)/$AD$27)/(1-$O16)+(($AC$28*$X16*'VT CHS Emissions Schedule'!T$7)/$AD$28)/(1-$P16)+($AC$29*$X16*('VT CHS Emissions Schedule'!T$9+$Q16))/$AD$29)*$AQ16))-($W16*'VT CHS Emissions Schedule'!T$5)/(1-$O16))+(($AC$35*$U16*('VT CHS Emissions Schedule'!T$8+$R16))/$AD$35)+(($AC$36*$U16*('VT CHS Emissions Schedule'!T$9+$Q16))/$AD$36)+(($AC$37*$U16*'VT CHS Emissions Schedule'!T$7)/$AD$37)/(1-$P16)+(($AC$38*$U16*'VT CHS Emissions Schedule'!T$5)/$AD$38)/(1-$O16)+(($AC$39*$U16*('VT CHS Emissions Schedule'!T$35+$S16))/$AD$39)+($Y16*'VT CHS Emissions Schedule'!T$5)/$AP16/(1-$O16),0)</f>
        <v>0</v>
      </c>
      <c r="DI16" s="64">
        <f>IF(DI$15&lt;2025+$Z16,(IF($C16="Natural Gas",$V16*BI16/(1-$M16),IF($C16="Propane",$V16*BI16,((($AC$27*$X16*'VT CHS Emissions Schedule'!U$5)/$AD$27)/(1-$O16)+(($AC$28*$X16*'VT CHS Emissions Schedule'!U$7)/$AD$28)/(1-$P16)+($AC$29*$X16*('VT CHS Emissions Schedule'!U$9+$Q16))/$AD$29)*$AQ16))-($W16*'VT CHS Emissions Schedule'!U$5)/(1-$O16))+(($AC$35*$U16*('VT CHS Emissions Schedule'!U$8+$R16))/$AD$35)+(($AC$36*$U16*('VT CHS Emissions Schedule'!U$9+$Q16))/$AD$36)+(($AC$37*$U16*'VT CHS Emissions Schedule'!U$7)/$AD$37)/(1-$P16)+(($AC$38*$U16*'VT CHS Emissions Schedule'!U$5)/$AD$38)/(1-$O16)+(($AC$39*$U16*('VT CHS Emissions Schedule'!U$35+$S16))/$AD$39)+($Y16*'VT CHS Emissions Schedule'!U$5)/$AP16/(1-$O16),0)</f>
        <v>0</v>
      </c>
      <c r="DJ16" s="64">
        <f>IF(DJ$15&lt;2025+$Z16,(IF($C16="Natural Gas",$V16*BJ16/(1-$M16),IF($C16="Propane",$V16*BJ16,((($AC$27*$X16*'VT CHS Emissions Schedule'!V$5)/$AD$27)/(1-$O16)+(($AC$28*$X16*'VT CHS Emissions Schedule'!V$7)/$AD$28)/(1-$P16)+($AC$29*$X16*('VT CHS Emissions Schedule'!V$9+$Q16))/$AD$29)*$AQ16))-($W16*'VT CHS Emissions Schedule'!V$5)/(1-$O16))+(($AC$35*$U16*('VT CHS Emissions Schedule'!V$8+$R16))/$AD$35)+(($AC$36*$U16*('VT CHS Emissions Schedule'!V$9+$Q16))/$AD$36)+(($AC$37*$U16*'VT CHS Emissions Schedule'!V$7)/$AD$37)/(1-$P16)+(($AC$38*$U16*'VT CHS Emissions Schedule'!V$5)/$AD$38)/(1-$O16)+(($AC$39*$U16*('VT CHS Emissions Schedule'!V$35+$S16))/$AD$39)+($Y16*'VT CHS Emissions Schedule'!V$5)/$AP16/(1-$O16),0)</f>
        <v>0</v>
      </c>
      <c r="DK16" s="64">
        <f>IF(DK$15&lt;2025+$Z16,(IF($C16="Natural Gas",$V16*BK16/(1-$M16),IF($C16="Propane",$V16*BK16,((($AC$27*$X16*'VT CHS Emissions Schedule'!W$5)/$AD$27)/(1-$O16)+(($AC$28*$X16*'VT CHS Emissions Schedule'!W$7)/$AD$28)/(1-$P16)+($AC$29*$X16*('VT CHS Emissions Schedule'!W$9+$Q16))/$AD$29)*$AQ16))-($W16*'VT CHS Emissions Schedule'!W$5)/(1-$O16))+(($AC$35*$U16*('VT CHS Emissions Schedule'!W$8+$R16))/$AD$35)+(($AC$36*$U16*('VT CHS Emissions Schedule'!W$9+$Q16))/$AD$36)+(($AC$37*$U16*'VT CHS Emissions Schedule'!W$7)/$AD$37)/(1-$P16)+(($AC$38*$U16*'VT CHS Emissions Schedule'!W$5)/$AD$38)/(1-$O16)+(($AC$39*$U16*('VT CHS Emissions Schedule'!W$35+$S16))/$AD$39)+($Y16*'VT CHS Emissions Schedule'!W$5)/$AP16/(1-$O16),0)</f>
        <v>0</v>
      </c>
      <c r="DL16" s="64">
        <f>IF(DL$15&lt;2025+$Z16,(IF($C16="Natural Gas",$V16*BL16/(1-$M16),IF($C16="Propane",$V16*BL16,((($AC$27*$X16*'VT CHS Emissions Schedule'!X$5)/$AD$27)/(1-$O16)+(($AC$28*$X16*'VT CHS Emissions Schedule'!X$7)/$AD$28)/(1-$P16)+($AC$29*$X16*('VT CHS Emissions Schedule'!X$9+$Q16))/$AD$29)*$AQ16))-($W16*'VT CHS Emissions Schedule'!X$5)/(1-$O16))+(($AC$35*$U16*('VT CHS Emissions Schedule'!X$8+$R16))/$AD$35)+(($AC$36*$U16*('VT CHS Emissions Schedule'!X$9+$Q16))/$AD$36)+(($AC$37*$U16*'VT CHS Emissions Schedule'!X$7)/$AD$37)/(1-$P16)+(($AC$38*$U16*'VT CHS Emissions Schedule'!X$5)/$AD$38)/(1-$O16)+(($AC$39*$U16*('VT CHS Emissions Schedule'!X$35+$S16))/$AD$39)+($Y16*'VT CHS Emissions Schedule'!X$5)/$AP16/(1-$O16),0)</f>
        <v>0</v>
      </c>
      <c r="DM16" s="64">
        <f>IF(DM$15&lt;2025+$Z16,(IF($C16="Natural Gas",$V16*BM16/(1-$M16),IF($C16="Propane",$V16*BM16,((($AC$27*$X16*'VT CHS Emissions Schedule'!Y$5)/$AD$27)/(1-$O16)+(($AC$28*$X16*'VT CHS Emissions Schedule'!Y$7)/$AD$28)/(1-$P16)+($AC$29*$X16*('VT CHS Emissions Schedule'!Y$9+$Q16))/$AD$29)*$AQ16))-($W16*'VT CHS Emissions Schedule'!Y$5)/(1-$O16))+(($AC$35*$U16*('VT CHS Emissions Schedule'!Y$8+$R16))/$AD$35)+(($AC$36*$U16*('VT CHS Emissions Schedule'!Y$9+$Q16))/$AD$36)+(($AC$37*$U16*'VT CHS Emissions Schedule'!Y$7)/$AD$37)/(1-$P16)+(($AC$38*$U16*'VT CHS Emissions Schedule'!Y$5)/$AD$38)/(1-$O16)+(($AC$39*$U16*('VT CHS Emissions Schedule'!Y$35+$S16))/$AD$39)+($Y16*'VT CHS Emissions Schedule'!Y$5)/$AP16/(1-$O16),0)</f>
        <v>0</v>
      </c>
      <c r="DN16" s="64">
        <f>IF(DN$15&lt;2025+$Z16,(IF($C16="Natural Gas",$V16*BN16/(1-$M16),IF($C16="Propane",$V16*BN16,((($AC$27*$X16*'VT CHS Emissions Schedule'!Z$5)/$AD$27)/(1-$O16)+(($AC$28*$X16*'VT CHS Emissions Schedule'!Z$7)/$AD$28)/(1-$P16)+($AC$29*$X16*('VT CHS Emissions Schedule'!Z$9+$Q16))/$AD$29)*$AQ16))-($W16*'VT CHS Emissions Schedule'!Z$5)/(1-$O16))+(($AC$35*$U16*('VT CHS Emissions Schedule'!Z$8+$R16))/$AD$35)+(($AC$36*$U16*('VT CHS Emissions Schedule'!Z$9+$Q16))/$AD$36)+(($AC$37*$U16*'VT CHS Emissions Schedule'!Z$7)/$AD$37)/(1-$P16)+(($AC$38*$U16*'VT CHS Emissions Schedule'!Z$5)/$AD$38)/(1-$O16)+(($AC$39*$U16*('VT CHS Emissions Schedule'!Z$35+$S16))/$AD$39)+($Y16*'VT CHS Emissions Schedule'!Z$5)/$AP16/(1-$O16),0)</f>
        <v>0</v>
      </c>
      <c r="DO16" s="64">
        <f>IF(DO$15&lt;2025+$Z16,(IF($C16="Natural Gas",$V16*BO16/(1-$M16),IF($C16="Propane",$V16*BO16,((($AC$27*$X16*'VT CHS Emissions Schedule'!AA$5)/$AD$27)/(1-$O16)+(($AC$28*$X16*'VT CHS Emissions Schedule'!AA$7)/$AD$28)/(1-$P16)+($AC$29*$X16*('VT CHS Emissions Schedule'!AA$9+$Q16))/$AD$29)*$AQ16))-($W16*'VT CHS Emissions Schedule'!AA$5)/(1-$O16))+(($AC$35*$U16*('VT CHS Emissions Schedule'!AA$8+$R16))/$AD$35)+(($AC$36*$U16*('VT CHS Emissions Schedule'!AA$9+$Q16))/$AD$36)+(($AC$37*$U16*'VT CHS Emissions Schedule'!AA$7)/$AD$37)/(1-$P16)+(($AC$38*$U16*'VT CHS Emissions Schedule'!AA$5)/$AD$38)/(1-$O16)+(($AC$39*$U16*('VT CHS Emissions Schedule'!AA$35+$S16))/$AD$39)+($Y16*'VT CHS Emissions Schedule'!AA$5)/$AP16/(1-$O16),0)</f>
        <v>0</v>
      </c>
      <c r="DP16" s="64">
        <f>IF(DP$15&lt;2025+$Z16,(IF($C16="Natural Gas",$V16*BP16/(1-$M16),IF($C16="Propane",$V16*BP16,((($AC$27*$X16*'VT CHS Emissions Schedule'!AB$5)/$AD$27)/(1-$O16)+(($AC$28*$X16*'VT CHS Emissions Schedule'!AB$7)/$AD$28)/(1-$P16)+($AC$29*$X16*('VT CHS Emissions Schedule'!AB$9+$Q16))/$AD$29)*$AQ16))-($W16*'VT CHS Emissions Schedule'!AB$5)/(1-$O16))+(($AC$35*$U16*('VT CHS Emissions Schedule'!AB$8+$R16))/$AD$35)+(($AC$36*$U16*('VT CHS Emissions Schedule'!AB$9+$Q16))/$AD$36)+(($AC$37*$U16*'VT CHS Emissions Schedule'!AB$7)/$AD$37)/(1-$P16)+(($AC$38*$U16*'VT CHS Emissions Schedule'!AB$5)/$AD$38)/(1-$O16)+(($AC$39*$U16*('VT CHS Emissions Schedule'!AB$35+$S16))/$AD$39)+($Y16*'VT CHS Emissions Schedule'!AB$5)/$AP16/(1-$O16),0)</f>
        <v>0</v>
      </c>
      <c r="DQ16" s="64">
        <f>IF(DQ$15&lt;2025+$Z16,(IF($C16="Natural Gas",$V16*BQ16/(1-$M16),IF($C16="Propane",$V16*BQ16,((($AC$27*$X16*'VT CHS Emissions Schedule'!AC$5)/$AD$27)/(1-$O16)+(($AC$28*$X16*'VT CHS Emissions Schedule'!AC$7)/$AD$28)/(1-$P16)+($AC$29*$X16*('VT CHS Emissions Schedule'!AC$9+$Q16))/$AD$29)*$AQ16))-($W16*'VT CHS Emissions Schedule'!AC$5)/(1-$O16))+(($AC$35*$U16*('VT CHS Emissions Schedule'!AC$8+$R16))/$AD$35)+(($AC$36*$U16*('VT CHS Emissions Schedule'!AC$9+$Q16))/$AD$36)+(($AC$37*$U16*'VT CHS Emissions Schedule'!AC$7)/$AD$37)/(1-$P16)+(($AC$38*$U16*'VT CHS Emissions Schedule'!AC$5)/$AD$38)/(1-$O16)+(($AC$39*$U16*('VT CHS Emissions Schedule'!AC$35+$S16))/$AD$39)+($Y16*'VT CHS Emissions Schedule'!AC$5)/$AP16/(1-$O16),0)</f>
        <v>0</v>
      </c>
    </row>
    <row r="17" spans="1:121" x14ac:dyDescent="0.25">
      <c r="A17" s="516"/>
      <c r="B17" s="107" t="s">
        <v>6</v>
      </c>
      <c r="C17" s="242" t="s">
        <v>8</v>
      </c>
      <c r="D17" s="175">
        <f t="shared" ref="D17:D21" si="12">SUM(BR17:CQ17)</f>
        <v>1616000.7134847455</v>
      </c>
      <c r="E17" s="111">
        <f t="shared" si="0"/>
        <v>1611586.8676541778</v>
      </c>
      <c r="F17" s="225">
        <f t="shared" si="1"/>
        <v>1.6160007134847454</v>
      </c>
      <c r="G17" s="111">
        <f t="shared" ref="G17:G21" si="13">H17+J17</f>
        <v>102664.00394850818</v>
      </c>
      <c r="H17" s="64">
        <f t="shared" ref="H17:H21" si="14">K17-L17</f>
        <v>169501.78550875248</v>
      </c>
      <c r="I17" s="64">
        <f>(Y17*'VT CHS Emissions Schedule'!D$5)/$AP17/(1-$O17)</f>
        <v>-590.06655663904201</v>
      </c>
      <c r="J17" s="64">
        <f>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Schedule'!D$36+$S17))/$AD$39)</f>
        <v>-66837.781560244301</v>
      </c>
      <c r="K17" s="92">
        <f>IF($C17="Natural Gas",$V17*$AR17/(1-$M17),IF($C17="Propane",$V17*$AR17,((($AC$27*$X17*'VT CHS Emissions Schedule'!D$5)/$AD$27)/(1-$O17)+(($AC$28*$X17*'VT CHS Emissions Schedule'!D$7)/$AD$28)/(1-$P17)+($AC$29*$X17*('VT CHS Emissions Schedule'!D$9+$Q17))/$AD$29)*$AQ17))</f>
        <v>255713.51500041789</v>
      </c>
      <c r="L17" s="64">
        <f>($W17*'VT CHS Emissions Schedule'!D$5)/(1-$O17)</f>
        <v>86211.729491665406</v>
      </c>
      <c r="M17" s="66">
        <f>_xlfn.XLOOKUP($C17,Lookups!$A$3:$A$15,Lookups!$E$3:$E$15)</f>
        <v>0</v>
      </c>
      <c r="N17" s="65">
        <f>_xlfn.XLOOKUP($C17,Lookups!$A$3:$A$15,Lookups!$D$3:$D$15)</f>
        <v>0.32764300000000002</v>
      </c>
      <c r="O17" s="66">
        <f>Lookups!$E$6</f>
        <v>0.04</v>
      </c>
      <c r="P17" s="66">
        <f>Lookups!$E$5</f>
        <v>1.4E-2</v>
      </c>
      <c r="Q17" s="65">
        <f>Lookups!$D$4</f>
        <v>0.32764300000000002</v>
      </c>
      <c r="R17" s="65">
        <f>Lookups!$D$3</f>
        <v>0.21490000000000001</v>
      </c>
      <c r="S17" s="65">
        <f>Lookups!$D$8</f>
        <v>1.3776766038113153</v>
      </c>
      <c r="T17" s="72">
        <f t="shared" si="2"/>
        <v>-869.86412178057378</v>
      </c>
      <c r="U17" s="72">
        <f t="shared" si="3"/>
        <v>-822.3695407313545</v>
      </c>
      <c r="V17" s="72">
        <f>X17/AB17*AQ17</f>
        <v>3449.0281690140846</v>
      </c>
      <c r="W17" s="72">
        <f t="shared" si="4"/>
        <v>2191.3288590604025</v>
      </c>
      <c r="X17" s="72">
        <f t="shared" ref="X17:X21" si="15">AD17*AE17</f>
        <v>2720.8999999999996</v>
      </c>
      <c r="Y17" s="72">
        <f t="shared" si="5"/>
        <v>-55.793697225049613</v>
      </c>
      <c r="Z17" s="68">
        <v>12</v>
      </c>
      <c r="AA17" s="68" t="str">
        <f>_xlfn.XLOOKUP(C17,Lookups!$A$3:$A$15,Lookups!$C$3:$C$15)</f>
        <v>Delivered</v>
      </c>
      <c r="AB17" s="72">
        <v>2.84</v>
      </c>
      <c r="AC17" s="72">
        <v>4.47</v>
      </c>
      <c r="AD17" s="72">
        <v>8.4499999999999993</v>
      </c>
      <c r="AE17" s="64">
        <v>322</v>
      </c>
      <c r="AF17" s="80">
        <f t="shared" si="6"/>
        <v>0.81</v>
      </c>
      <c r="AG17" s="80">
        <f t="shared" si="7"/>
        <v>0.16</v>
      </c>
      <c r="AH17" s="80">
        <f t="shared" si="8"/>
        <v>0.04</v>
      </c>
      <c r="AI17" s="66">
        <v>0.14699999999999999</v>
      </c>
      <c r="AJ17" s="80">
        <v>0.73</v>
      </c>
      <c r="AK17" s="80">
        <f t="shared" si="9"/>
        <v>0.05</v>
      </c>
      <c r="AL17" s="80">
        <f t="shared" si="10"/>
        <v>1</v>
      </c>
      <c r="AM17" s="73">
        <v>0.55800000000000005</v>
      </c>
      <c r="AN17" s="73">
        <v>0.188</v>
      </c>
      <c r="AO17" s="74">
        <f t="shared" si="11"/>
        <v>0.94540000000000002</v>
      </c>
      <c r="AP17" s="72">
        <v>3.72</v>
      </c>
      <c r="AQ17" s="71">
        <v>3.6</v>
      </c>
      <c r="AR17" s="67">
        <f>IF(AR$15&lt;2025+$Z17,$N17+_xlfn.XLOOKUP(_xlfn.XLOOKUP($C17,Lookups!$A$3:$A$17,Lookups!$B$3:$B$17),'VT CHS Emissions Schedule'!$A:$A,'VT CHS Emissions Schedule'!D:D),0)</f>
        <v>74.140744137069305</v>
      </c>
      <c r="AS17" s="67">
        <f>IF(AS$15&lt;2025+$Z17,$N17+_xlfn.XLOOKUP(_xlfn.XLOOKUP($C17,Lookups!$A$3:$A$17,Lookups!$B$3:$B$17),'VT CHS Emissions Schedule'!$A:$A,'VT CHS Emissions Schedule'!E:E),0)</f>
        <v>73.913585753439619</v>
      </c>
      <c r="AT17" s="67">
        <f>IF(AT$15&lt;2025+$Z17,$N17+_xlfn.XLOOKUP(_xlfn.XLOOKUP($C17,Lookups!$A$3:$A$17,Lookups!$B$3:$B$17),'VT CHS Emissions Schedule'!$A:$A,'VT CHS Emissions Schedule'!F:F),0)</f>
        <v>73.913585753439619</v>
      </c>
      <c r="AU17" s="67">
        <f>IF(AU$15&lt;2025+$Z17,$N17+_xlfn.XLOOKUP(_xlfn.XLOOKUP($C17,Lookups!$A$3:$A$17,Lookups!$B$3:$B$17),'VT CHS Emissions Schedule'!$A:$A,'VT CHS Emissions Schedule'!G:G),0)</f>
        <v>73.913585753439619</v>
      </c>
      <c r="AV17" s="67">
        <f>IF(AV$15&lt;2025+$Z17,$N17+_xlfn.XLOOKUP(_xlfn.XLOOKUP($C17,Lookups!$A$3:$A$17,Lookups!$B$3:$B$17),'VT CHS Emissions Schedule'!$A:$A,'VT CHS Emissions Schedule'!H:H),0)</f>
        <v>73.904830687526697</v>
      </c>
      <c r="AW17" s="67">
        <f>IF(AW$15&lt;2025+$Z17,$N17+_xlfn.XLOOKUP(_xlfn.XLOOKUP($C17,Lookups!$A$3:$A$17,Lookups!$B$3:$B$17),'VT CHS Emissions Schedule'!$A:$A,'VT CHS Emissions Schedule'!I:I),0)</f>
        <v>73.904830687526697</v>
      </c>
      <c r="AX17" s="67">
        <f>IF(AX$15&lt;2025+$Z17,$N17+_xlfn.XLOOKUP(_xlfn.XLOOKUP($C17,Lookups!$A$3:$A$17,Lookups!$B$3:$B$17),'VT CHS Emissions Schedule'!$A:$A,'VT CHS Emissions Schedule'!J:J),0)</f>
        <v>73.904830687526697</v>
      </c>
      <c r="AY17" s="67">
        <f>IF(AY$15&lt;2025+$Z17,$N17+_xlfn.XLOOKUP(_xlfn.XLOOKUP($C17,Lookups!$A$3:$A$17,Lookups!$B$3:$B$17),'VT CHS Emissions Schedule'!$A:$A,'VT CHS Emissions Schedule'!K:K),0)</f>
        <v>73.904830687526697</v>
      </c>
      <c r="AZ17" s="67">
        <f>IF(AZ$15&lt;2025+$Z17,$N17+_xlfn.XLOOKUP(_xlfn.XLOOKUP($C17,Lookups!$A$3:$A$17,Lookups!$B$3:$B$17),'VT CHS Emissions Schedule'!$A:$A,'VT CHS Emissions Schedule'!L:L),0)</f>
        <v>73.904830687526697</v>
      </c>
      <c r="BA17" s="67">
        <f>IF(BA$15&lt;2025+$Z17,$N17+_xlfn.XLOOKUP(_xlfn.XLOOKUP($C17,Lookups!$A$3:$A$17,Lookups!$B$3:$B$17),'VT CHS Emissions Schedule'!$A:$A,'VT CHS Emissions Schedule'!M:M),0)</f>
        <v>73.534497310657912</v>
      </c>
      <c r="BB17" s="67">
        <f>IF(BB$15&lt;2025+$Z17,$N17+_xlfn.XLOOKUP(_xlfn.XLOOKUP($C17,Lookups!$A$3:$A$17,Lookups!$B$3:$B$17),'VT CHS Emissions Schedule'!$A:$A,'VT CHS Emissions Schedule'!N:N),0)</f>
        <v>73.534497310657912</v>
      </c>
      <c r="BC17" s="67">
        <f>IF(BC$15&lt;2025+$Z17,$N17+_xlfn.XLOOKUP(_xlfn.XLOOKUP($C17,Lookups!$A$3:$A$17,Lookups!$B$3:$B$17),'VT CHS Emissions Schedule'!$A:$A,'VT CHS Emissions Schedule'!O:O),0)</f>
        <v>73.534497310657912</v>
      </c>
      <c r="BD17" s="67">
        <f>IF(BD$15&lt;2025+$Z17,$N17+_xlfn.XLOOKUP(_xlfn.XLOOKUP($C17,Lookups!$A$3:$A$17,Lookups!$B$3:$B$17),'VT CHS Emissions Schedule'!$A:$A,'VT CHS Emissions Schedule'!P:P),0)</f>
        <v>0</v>
      </c>
      <c r="BE17" s="67">
        <f>IF(BE$15&lt;2025+$Z17,$N17+_xlfn.XLOOKUP(_xlfn.XLOOKUP($C17,Lookups!$A$3:$A$17,Lookups!$B$3:$B$17),'VT CHS Emissions Schedule'!$A:$A,'VT CHS Emissions Schedule'!Q:Q),0)</f>
        <v>0</v>
      </c>
      <c r="BF17" s="67">
        <f>IF(BF$15&lt;2025+$Z17,$N17+_xlfn.XLOOKUP(_xlfn.XLOOKUP($C17,Lookups!$A$3:$A$17,Lookups!$B$3:$B$17),'VT CHS Emissions Schedule'!$A:$A,'VT CHS Emissions Schedule'!R:R),0)</f>
        <v>0</v>
      </c>
      <c r="BG17" s="67">
        <f>IF(BG$15&lt;2025+$Z17,$N17+_xlfn.XLOOKUP(_xlfn.XLOOKUP($C17,Lookups!$A$3:$A$17,Lookups!$B$3:$B$17),'VT CHS Emissions Schedule'!$A:$A,'VT CHS Emissions Schedule'!S:S),0)</f>
        <v>0</v>
      </c>
      <c r="BH17" s="67">
        <f>IF(BH$15&lt;2025+$Z17,$N17+_xlfn.XLOOKUP(_xlfn.XLOOKUP($C17,Lookups!$A$3:$A$17,Lookups!$B$3:$B$17),'VT CHS Emissions Schedule'!$A:$A,'VT CHS Emissions Schedule'!T:T),0)</f>
        <v>0</v>
      </c>
      <c r="BI17" s="67">
        <f>IF(BI$15&lt;2025+$Z17,$N17+_xlfn.XLOOKUP(_xlfn.XLOOKUP($C17,Lookups!$A$3:$A$17,Lookups!$B$3:$B$17),'VT CHS Emissions Schedule'!$A:$A,'VT CHS Emissions Schedule'!U:U),0)</f>
        <v>0</v>
      </c>
      <c r="BJ17" s="67">
        <f>IF(BJ$15&lt;2025+$Z17,$N17+_xlfn.XLOOKUP(_xlfn.XLOOKUP($C17,Lookups!$A$3:$A$17,Lookups!$B$3:$B$17),'VT CHS Emissions Schedule'!$A:$A,'VT CHS Emissions Schedule'!V:V),0)</f>
        <v>0</v>
      </c>
      <c r="BK17" s="67">
        <f>IF(BK$15&lt;2025+$Z17,$N17+_xlfn.XLOOKUP(_xlfn.XLOOKUP($C17,Lookups!$A$3:$A$17,Lookups!$B$3:$B$17),'VT CHS Emissions Schedule'!$A:$A,'VT CHS Emissions Schedule'!W:W),0)</f>
        <v>0</v>
      </c>
      <c r="BL17" s="67">
        <f>IF(BL$15&lt;2025+$Z17,$N17+_xlfn.XLOOKUP(_xlfn.XLOOKUP($C17,Lookups!$A$3:$A$17,Lookups!$B$3:$B$17),'VT CHS Emissions Schedule'!$A:$A,'VT CHS Emissions Schedule'!X:X),0)</f>
        <v>0</v>
      </c>
      <c r="BM17" s="67">
        <f>IF(BM$15&lt;2025+$Z17,$N17+_xlfn.XLOOKUP(_xlfn.XLOOKUP($C17,Lookups!$A$3:$A$17,Lookups!$B$3:$B$17),'VT CHS Emissions Schedule'!$A:$A,'VT CHS Emissions Schedule'!Y:Y),0)</f>
        <v>0</v>
      </c>
      <c r="BN17" s="67">
        <f>IF(BN$15&lt;2025+$Z17,$N17+_xlfn.XLOOKUP(_xlfn.XLOOKUP($C17,Lookups!$A$3:$A$17,Lookups!$B$3:$B$17),'VT CHS Emissions Schedule'!$A:$A,'VT CHS Emissions Schedule'!Z:Z),0)</f>
        <v>0</v>
      </c>
      <c r="BO17" s="67">
        <f>IF(BO$15&lt;2025+$Z17,$N17+_xlfn.XLOOKUP(_xlfn.XLOOKUP($C17,Lookups!$A$3:$A$17,Lookups!$B$3:$B$17),'VT CHS Emissions Schedule'!$A:$A,'VT CHS Emissions Schedule'!AA:AA),0)</f>
        <v>0</v>
      </c>
      <c r="BP17" s="67">
        <f>IF(BP$15&lt;2025+$Z17,$N17+_xlfn.XLOOKUP(_xlfn.XLOOKUP($C17,Lookups!$A$3:$A$17,Lookups!$B$3:$B$17),'VT CHS Emissions Schedule'!$A:$A,'VT CHS Emissions Schedule'!AB:AB),0)</f>
        <v>0</v>
      </c>
      <c r="BQ17" s="67">
        <f>IF(BQ$15&lt;2025+$Z17,$N17+_xlfn.XLOOKUP(_xlfn.XLOOKUP($C17,Lookups!$A$3:$A$17,Lookups!$B$3:$B$17),'VT CHS Emissions Schedule'!$A:$A,'VT CHS Emissions Schedule'!AC:AC),0)</f>
        <v>0</v>
      </c>
      <c r="BR17" s="64">
        <f>IF(BR$15&lt;2025+$Z17,(IF($C17="Natural Gas",$V17*AR17/(1-$M17),IF($C17="Propane",$V17*AR17,((($AC$27*$X17*'VT CHS Emissions Schedule'!D$5)/$AD$27)/(1-$O17)+(($AC$28*$X17*'VT CHS Emissions Schedule'!D$7)/$AD$28)/(1-$P17)+($AC$29*$X17*('VT CHS Emissions Schedule'!D$9+$Q17))/$AD$29)*$AQ17))-($W17*'VT CHS Emissions Schedule'!D$5)/(1-$O17))+(($AC$35*$U17*('VT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Schedule'!D$35+$S17))/$AD$39),0)</f>
        <v>102664.00394850818</v>
      </c>
      <c r="BS17" s="64">
        <f>IF(BS$15&lt;2025+$Z17,(IF($C17="Natural Gas",$V17*AS17/(1-$M17),IF($C17="Propane",$V17*AS17,((($AC$27*$X17*'VT CHS Emissions Schedule'!E$5)/$AD$27)/(1-$O17)+(($AC$28*$X17*'VT CHS Emissions Schedule'!E$7)/$AD$28)/(1-$P17)+($AC$29*$X17*('VT CHS Emissions Schedule'!E$9+$Q17))/$AD$29)*$AQ17))-($W17*'VT CHS Emissions Schedule'!E$5)/(1-$O17))+(($AC$35*$U17*('VT CHS Emissions Schedule'!E$8+$R17))/$AD$35)+(($AC$36*$U17*('VT CHS Emissions Schedule'!E$9+$Q17))/$AD$36)+(($AC$37*$U17*'VT CHS Emissions Schedule'!E$7)/$AD$37)/(1-$P17)+(($AC$38*$U17*'VT CHS Emissions Schedule'!E$5)/$AD$38)/(1-$O17)+(($AC$39*$U17*('VT CHS Emissions Schedule'!E$35+$S17))/$AD$39),0)</f>
        <v>107982.65729355432</v>
      </c>
      <c r="BT17" s="64">
        <f>IF(BT$15&lt;2025+$Z17,(IF($C17="Natural Gas",$V17*AT17/(1-$M17),IF($C17="Propane",$V17*AT17,((($AC$27*$X17*'VT CHS Emissions Schedule'!F$5)/$AD$27)/(1-$O17)+(($AC$28*$X17*'VT CHS Emissions Schedule'!F$7)/$AD$28)/(1-$P17)+($AC$29*$X17*('VT CHS Emissions Schedule'!F$9+$Q17))/$AD$29)*$AQ17))-($W17*'VT CHS Emissions Schedule'!F$5)/(1-$O17))+(($AC$35*$U17*('VT CHS Emissions Schedule'!F$8+$R17))/$AD$35)+(($AC$36*$U17*('VT CHS Emissions Schedule'!F$9+$Q17))/$AD$36)+(($AC$37*$U17*'VT CHS Emissions Schedule'!F$7)/$AD$37)/(1-$P17)+(($AC$38*$U17*'VT CHS Emissions Schedule'!F$5)/$AD$38)/(1-$O17)+(($AC$39*$U17*('VT CHS Emissions Schedule'!F$35+$S17))/$AD$39),0)</f>
        <v>114048.77509570068</v>
      </c>
      <c r="BU17" s="64">
        <f>IF(BU$15&lt;2025+$Z17,(IF($C17="Natural Gas",$V17*AU17/(1-$M17),IF($C17="Propane",$V17*AU17,((($AC$27*$X17*'VT CHS Emissions Schedule'!G$5)/$AD$27)/(1-$O17)+(($AC$28*$X17*'VT CHS Emissions Schedule'!G$7)/$AD$28)/(1-$P17)+($AC$29*$X17*('VT CHS Emissions Schedule'!G$9+$Q17))/$AD$29)*$AQ17))-($W17*'VT CHS Emissions Schedule'!G$5)/(1-$O17))+(($AC$35*$U17*('VT CHS Emissions Schedule'!G$8+$R17))/$AD$35)+(($AC$36*$U17*('VT CHS Emissions Schedule'!G$9+$Q17))/$AD$36)+(($AC$37*$U17*'VT CHS Emissions Schedule'!G$7)/$AD$37)/(1-$P17)+(($AC$38*$U17*'VT CHS Emissions Schedule'!G$5)/$AD$38)/(1-$O17)+(($AC$39*$U17*('VT CHS Emissions Schedule'!G$35+$S17))/$AD$39),0)</f>
        <v>120114.89289784704</v>
      </c>
      <c r="BV17" s="64">
        <f>IF(BV$15&lt;2025+$Z17,(IF($C17="Natural Gas",$V17*AV17/(1-$M17),IF($C17="Propane",$V17*AV17,((($AC$27*$X17*'VT CHS Emissions Schedule'!H$5)/$AD$27)/(1-$O17)+(($AC$28*$X17*'VT CHS Emissions Schedule'!H$7)/$AD$28)/(1-$P17)+($AC$29*$X17*('VT CHS Emissions Schedule'!H$9+$Q17))/$AD$29)*$AQ17))-($W17*'VT CHS Emissions Schedule'!H$5)/(1-$O17))+(($AC$35*$U17*('VT CHS Emissions Schedule'!H$8+$R17))/$AD$35)+(($AC$36*$U17*('VT CHS Emissions Schedule'!H$9+$Q17))/$AD$36)+(($AC$37*$U17*'VT CHS Emissions Schedule'!H$7)/$AD$37)/(1-$P17)+(($AC$38*$U17*'VT CHS Emissions Schedule'!H$5)/$AD$38)/(1-$O17)+(($AC$39*$U17*('VT CHS Emissions Schedule'!H$35+$S17))/$AD$39),0)</f>
        <v>126152.20216347843</v>
      </c>
      <c r="BW17" s="64">
        <f>IF(BW$15&lt;2025+$Z17,(IF($C17="Natural Gas",$V17*AW17/(1-$M17),IF($C17="Propane",$V17*AW17,((($AC$27*$X17*'VT CHS Emissions Schedule'!I$5)/$AD$27)/(1-$O17)+(($AC$28*$X17*'VT CHS Emissions Schedule'!I$7)/$AD$28)/(1-$P17)+($AC$29*$X17*('VT CHS Emissions Schedule'!I$9+$Q17))/$AD$29)*$AQ17))-($W17*'VT CHS Emissions Schedule'!I$5)/(1-$O17))+(($AC$35*$U17*('VT CHS Emissions Schedule'!I$8+$R17))/$AD$35)+(($AC$36*$U17*('VT CHS Emissions Schedule'!I$9+$Q17))/$AD$36)+(($AC$37*$U17*'VT CHS Emissions Schedule'!I$7)/$AD$37)/(1-$P17)+(($AC$38*$U17*'VT CHS Emissions Schedule'!I$5)/$AD$38)/(1-$O17)+(($AC$39*$U17*('VT CHS Emissions Schedule'!I$35+$S17))/$AD$39),0)</f>
        <v>132467.93253170853</v>
      </c>
      <c r="BX17" s="64">
        <f>IF(BX$15&lt;2025+$Z17,(IF($C17="Natural Gas",$V17*AX17/(1-$M17),IF($C17="Propane",$V17*AX17,((($AC$27*$X17*'VT CHS Emissions Schedule'!J$5)/$AD$27)/(1-$O17)+(($AC$28*$X17*'VT CHS Emissions Schedule'!J$7)/$AD$28)/(1-$P17)+($AC$29*$X17*('VT CHS Emissions Schedule'!J$9+$Q17))/$AD$29)*$AQ17))-($W17*'VT CHS Emissions Schedule'!J$5)/(1-$O17))+(($AC$35*$U17*('VT CHS Emissions Schedule'!J$8+$R17))/$AD$35)+(($AC$36*$U17*('VT CHS Emissions Schedule'!J$9+$Q17))/$AD$36)+(($AC$37*$U17*'VT CHS Emissions Schedule'!J$7)/$AD$37)/(1-$P17)+(($AC$38*$U17*'VT CHS Emissions Schedule'!J$5)/$AD$38)/(1-$O17)+(($AC$39*$U17*('VT CHS Emissions Schedule'!J$35+$S17))/$AD$39),0)</f>
        <v>138534.05033385489</v>
      </c>
      <c r="BY17" s="64">
        <f>IF(BY$15&lt;2025+$Z17,(IF($C17="Natural Gas",$V17*AY17/(1-$M17),IF($C17="Propane",$V17*AY17,((($AC$27*$X17*'VT CHS Emissions Schedule'!K$5)/$AD$27)/(1-$O17)+(($AC$28*$X17*'VT CHS Emissions Schedule'!K$7)/$AD$28)/(1-$P17)+($AC$29*$X17*('VT CHS Emissions Schedule'!K$9+$Q17))/$AD$29)*$AQ17))-($W17*'VT CHS Emissions Schedule'!K$5)/(1-$O17))+(($AC$35*$U17*('VT CHS Emissions Schedule'!K$8+$R17))/$AD$35)+(($AC$36*$U17*('VT CHS Emissions Schedule'!K$9+$Q17))/$AD$36)+(($AC$37*$U17*'VT CHS Emissions Schedule'!K$7)/$AD$37)/(1-$P17)+(($AC$38*$U17*'VT CHS Emissions Schedule'!K$5)/$AD$38)/(1-$O17)+(($AC$39*$U17*('VT CHS Emissions Schedule'!K$35+$S17))/$AD$39),0)</f>
        <v>144600.16813600124</v>
      </c>
      <c r="BZ17" s="64">
        <f>IF(BZ$15&lt;2025+$Z17,(IF($C17="Natural Gas",$V17*AZ17/(1-$M17),IF($C17="Propane",$V17*AZ17,((($AC$27*$X17*'VT CHS Emissions Schedule'!L$5)/$AD$27)/(1-$O17)+(($AC$28*$X17*'VT CHS Emissions Schedule'!L$7)/$AD$28)/(1-$P17)+($AC$29*$X17*('VT CHS Emissions Schedule'!L$9+$Q17))/$AD$29)*$AQ17))-($W17*'VT CHS Emissions Schedule'!L$5)/(1-$O17))+(($AC$35*$U17*('VT CHS Emissions Schedule'!L$8+$R17))/$AD$35)+(($AC$36*$U17*('VT CHS Emissions Schedule'!L$9+$Q17))/$AD$36)+(($AC$37*$U17*'VT CHS Emissions Schedule'!L$7)/$AD$37)/(1-$P17)+(($AC$38*$U17*'VT CHS Emissions Schedule'!L$5)/$AD$38)/(1-$O17)+(($AC$39*$U17*('VT CHS Emissions Schedule'!L$35+$S17))/$AD$39),0)</f>
        <v>150666.28593814763</v>
      </c>
      <c r="CA17" s="64">
        <f>IF(CA$15&lt;2025+$Z17,(IF($C17="Natural Gas",$V17*BA17/(1-$M17),IF($C17="Propane",$V17*BA17,((($AC$27*$X17*'VT CHS Emissions Schedule'!M$5)/$AD$27)/(1-$O17)+(($AC$28*$X17*'VT CHS Emissions Schedule'!M$7)/$AD$28)/(1-$P17)+($AC$29*$X17*('VT CHS Emissions Schedule'!M$9+$Q17))/$AD$29)*$AQ17))-($W17*'VT CHS Emissions Schedule'!M$5)/(1-$O17))+(($AC$35*$U17*('VT CHS Emissions Schedule'!M$8+$R17))/$AD$35)+(($AC$36*$U17*('VT CHS Emissions Schedule'!M$9+$Q17))/$AD$36)+(($AC$37*$U17*'VT CHS Emissions Schedule'!M$7)/$AD$37)/(1-$P17)+(($AC$38*$U17*'VT CHS Emissions Schedule'!M$5)/$AD$38)/(1-$O17)+(($AC$39*$U17*('VT CHS Emissions Schedule'!M$35+$S17))/$AD$39),0)</f>
        <v>155513.82209666609</v>
      </c>
      <c r="CB17" s="64">
        <f>IF(CB$15&lt;2025+$Z17,(IF($C17="Natural Gas",$V17*BB17/(1-$M17),IF($C17="Propane",$V17*BB17,((($AC$27*$X17*'VT CHS Emissions Schedule'!N$5)/$AD$27)/(1-$O17)+(($AC$28*$X17*'VT CHS Emissions Schedule'!N$7)/$AD$28)/(1-$P17)+($AC$29*$X17*('VT CHS Emissions Schedule'!N$9+$Q17))/$AD$29)*$AQ17))-($W17*'VT CHS Emissions Schedule'!N$5)/(1-$O17))+(($AC$35*$U17*('VT CHS Emissions Schedule'!N$8+$R17))/$AD$35)+(($AC$36*$U17*('VT CHS Emissions Schedule'!N$9+$Q17))/$AD$36)+(($AC$37*$U17*'VT CHS Emissions Schedule'!N$7)/$AD$37)/(1-$P17)+(($AC$38*$U17*'VT CHS Emissions Schedule'!N$5)/$AD$38)/(1-$O17)+(($AC$39*$U17*('VT CHS Emissions Schedule'!N$35+$S17))/$AD$39),0)</f>
        <v>161627.96152463916</v>
      </c>
      <c r="CC17" s="64">
        <f>IF(CC$15&lt;2025+$Z17,(IF($C17="Natural Gas",$V17*BC17/(1-$M17),IF($C17="Propane",$V17*BC17,((($AC$27*$X17*'VT CHS Emissions Schedule'!O$5)/$AD$27)/(1-$O17)+(($AC$28*$X17*'VT CHS Emissions Schedule'!O$7)/$AD$28)/(1-$P17)+($AC$29*$X17*('VT CHS Emissions Schedule'!O$9+$Q17))/$AD$29)*$AQ17))-($W17*'VT CHS Emissions Schedule'!O$5)/(1-$O17))+(($AC$35*$U17*('VT CHS Emissions Schedule'!O$8+$R17))/$AD$35)+(($AC$36*$U17*('VT CHS Emissions Schedule'!O$9+$Q17))/$AD$36)+(($AC$37*$U17*'VT CHS Emissions Schedule'!O$7)/$AD$37)/(1-$P17)+(($AC$38*$U17*'VT CHS Emissions Schedule'!O$5)/$AD$38)/(1-$O17)+(($AC$39*$U17*('VT CHS Emissions Schedule'!O$35+$S17))/$AD$39),0)</f>
        <v>161627.96152463916</v>
      </c>
      <c r="CD17" s="64">
        <f>IF(CD$15&lt;2025+$Z17,(IF($C17="Natural Gas",$V17*BD17/(1-$M17),IF($C17="Propane",$V17*BD17,((($AC$27*$X17*'VT CHS Emissions Schedule'!P$5)/$AD$27)/(1-$O17)+(($AC$28*$X17*'VT CHS Emissions Schedule'!P$7)/$AD$28)/(1-$P17)+($AC$29*$X17*('VT CHS Emissions Schedule'!P$9+$Q17))/$AD$29)*$AQ17))-($W17*'VT CHS Emissions Schedule'!P$5)/(1-$O17))+(($AC$35*$U17*('VT CHS Emissions Schedule'!P$8+$R17))/$AD$35)+(($AC$36*$U17*('VT CHS Emissions Schedule'!P$9+$Q17))/$AD$36)+(($AC$37*$U17*'VT CHS Emissions Schedule'!P$7)/$AD$37)/(1-$P17)+(($AC$38*$U17*'VT CHS Emissions Schedule'!P$5)/$AD$38)/(1-$O17)+(($AC$39*$U17*('VT CHS Emissions Schedule'!P$35+$S17))/$AD$39),0)</f>
        <v>0</v>
      </c>
      <c r="CE17" s="64">
        <f>IF(CE$15&lt;2025+$Z17,(IF($C17="Natural Gas",$V17*BE17/(1-$M17),IF($C17="Propane",$V17*BE17,((($AC$27*$X17*'VT CHS Emissions Schedule'!Q$5)/$AD$27)/(1-$O17)+(($AC$28*$X17*'VT CHS Emissions Schedule'!Q$7)/$AD$28)/(1-$P17)+($AC$29*$X17*('VT CHS Emissions Schedule'!Q$9+$Q17))/$AD$29)*$AQ17))-($W17*'VT CHS Emissions Schedule'!Q$5)/(1-$O17))+(($AC$35*$U17*('VT CHS Emissions Schedule'!Q$8+$R17))/$AD$35)+(($AC$36*$U17*('VT CHS Emissions Schedule'!Q$9+$Q17))/$AD$36)+(($AC$37*$U17*'VT CHS Emissions Schedule'!Q$7)/$AD$37)/(1-$P17)+(($AC$38*$U17*'VT CHS Emissions Schedule'!Q$5)/$AD$38)/(1-$O17)+(($AC$39*$U17*('VT CHS Emissions Schedule'!Q$35+$S17))/$AD$39),0)</f>
        <v>0</v>
      </c>
      <c r="CF17" s="64">
        <f>IF(CF$15&lt;2025+$Z17,(IF($C17="Natural Gas",$V17*BF17/(1-$M17),IF($C17="Propane",$V17*BF17,((($AC$27*$X17*'VT CHS Emissions Schedule'!R$5)/$AD$27)/(1-$O17)+(($AC$28*$X17*'VT CHS Emissions Schedule'!R$7)/$AD$28)/(1-$P17)+($AC$29*$X17*('VT CHS Emissions Schedule'!R$9+$Q17))/$AD$29)*$AQ17))-($W17*'VT CHS Emissions Schedule'!R$5)/(1-$O17))+(($AC$35*$U17*('VT CHS Emissions Schedule'!R$8+$R17))/$AD$35)+(($AC$36*$U17*('VT CHS Emissions Schedule'!R$9+$Q17))/$AD$36)+(($AC$37*$U17*'VT CHS Emissions Schedule'!R$7)/$AD$37)/(1-$P17)+(($AC$38*$U17*'VT CHS Emissions Schedule'!R$5)/$AD$38)/(1-$O17)+(($AC$39*$U17*('VT CHS Emissions Schedule'!R$35+$S17))/$AD$39),0)</f>
        <v>0</v>
      </c>
      <c r="CG17" s="64">
        <f>IF(CG$15&lt;2025+$Z17,(IF($C17="Natural Gas",$V17*BG17/(1-$M17),IF($C17="Propane",$V17*BG17,((($AC$27*$X17*'VT CHS Emissions Schedule'!S$5)/$AD$27)/(1-$O17)+(($AC$28*$X17*'VT CHS Emissions Schedule'!S$7)/$AD$28)/(1-$P17)+($AC$29*$X17*('VT CHS Emissions Schedule'!S$9+$Q17))/$AD$29)*$AQ17))-($W17*'VT CHS Emissions Schedule'!S$5)/(1-$O17))+(($AC$35*$U17*('VT CHS Emissions Schedule'!S$8+$R17))/$AD$35)+(($AC$36*$U17*('VT CHS Emissions Schedule'!S$9+$Q17))/$AD$36)+(($AC$37*$U17*'VT CHS Emissions Schedule'!S$7)/$AD$37)/(1-$P17)+(($AC$38*$U17*'VT CHS Emissions Schedule'!S$5)/$AD$38)/(1-$O17)+(($AC$39*$U17*('VT CHS Emissions Schedule'!S$35+$S17))/$AD$39),0)</f>
        <v>0</v>
      </c>
      <c r="CH17" s="64">
        <f>IF(CH$15&lt;2025+$Z17,(IF($C17="Natural Gas",$V17*BH17/(1-$M17),IF($C17="Propane",$V17*BH17,((($AC$27*$X17*'VT CHS Emissions Schedule'!T$5)/$AD$27)/(1-$O17)+(($AC$28*$X17*'VT CHS Emissions Schedule'!T$7)/$AD$28)/(1-$P17)+($AC$29*$X17*('VT CHS Emissions Schedule'!T$9+$Q17))/$AD$29)*$AQ17))-($W17*'VT CHS Emissions Schedule'!T$5)/(1-$O17))+(($AC$35*$U17*('VT CHS Emissions Schedule'!T$8+$R17))/$AD$35)+(($AC$36*$U17*('VT CHS Emissions Schedule'!T$9+$Q17))/$AD$36)+(($AC$37*$U17*'VT CHS Emissions Schedule'!T$7)/$AD$37)/(1-$P17)+(($AC$38*$U17*'VT CHS Emissions Schedule'!T$5)/$AD$38)/(1-$O17)+(($AC$39*$U17*('VT CHS Emissions Schedule'!T$35+$S17))/$AD$39),0)</f>
        <v>0</v>
      </c>
      <c r="CI17" s="64">
        <f>IF(CI$15&lt;2025+$Z17,(IF($C17="Natural Gas",$V17*BI17/(1-$M17),IF($C17="Propane",$V17*BI17,((($AC$27*$X17*'VT CHS Emissions Schedule'!U$5)/$AD$27)/(1-$O17)+(($AC$28*$X17*'VT CHS Emissions Schedule'!U$7)/$AD$28)/(1-$P17)+($AC$29*$X17*('VT CHS Emissions Schedule'!U$9+$Q17))/$AD$29)*$AQ17))-($W17*'VT CHS Emissions Schedule'!U$5)/(1-$O17))+(($AC$35*$U17*('VT CHS Emissions Schedule'!U$8+$R17))/$AD$35)+(($AC$36*$U17*('VT CHS Emissions Schedule'!U$9+$Q17))/$AD$36)+(($AC$37*$U17*'VT CHS Emissions Schedule'!U$7)/$AD$37)/(1-$P17)+(($AC$38*$U17*'VT CHS Emissions Schedule'!U$5)/$AD$38)/(1-$O17)+(($AC$39*$U17*('VT CHS Emissions Schedule'!U$35+$S17))/$AD$39),0)</f>
        <v>0</v>
      </c>
      <c r="CJ17" s="64">
        <f>IF(CJ$15&lt;2025+$Z17,(IF($C17="Natural Gas",$V17*BJ17/(1-$M17),IF($C17="Propane",$V17*BJ17,((($AC$27*$X17*'VT CHS Emissions Schedule'!V$5)/$AD$27)/(1-$O17)+(($AC$28*$X17*'VT CHS Emissions Schedule'!V$7)/$AD$28)/(1-$P17)+($AC$29*$X17*('VT CHS Emissions Schedule'!V$9+$Q17))/$AD$29)*$AQ17))-($W17*'VT CHS Emissions Schedule'!V$5)/(1-$O17))+(($AC$35*$U17*('VT CHS Emissions Schedule'!V$8+$R17))/$AD$35)+(($AC$36*$U17*('VT CHS Emissions Schedule'!V$9+$Q17))/$AD$36)+(($AC$37*$U17*'VT CHS Emissions Schedule'!V$7)/$AD$37)/(1-$P17)+(($AC$38*$U17*'VT CHS Emissions Schedule'!V$5)/$AD$38)/(1-$O17)+(($AC$39*$U17*('VT CHS Emissions Schedule'!V$35+$S17))/$AD$39),0)</f>
        <v>0</v>
      </c>
      <c r="CK17" s="64">
        <f>IF(CK$15&lt;2025+$Z17,(IF($C17="Natural Gas",$V17*BK17/(1-$M17),IF($C17="Propane",$V17*BK17,((($AC$27*$X17*'VT CHS Emissions Schedule'!W$5)/$AD$27)/(1-$O17)+(($AC$28*$X17*'VT CHS Emissions Schedule'!W$7)/$AD$28)/(1-$P17)+($AC$29*$X17*('VT CHS Emissions Schedule'!W$9+$Q17))/$AD$29)*$AQ17))-($W17*'VT CHS Emissions Schedule'!W$5)/(1-$O17))+(($AC$35*$U17*('VT CHS Emissions Schedule'!W$8+$R17))/$AD$35)+(($AC$36*$U17*('VT CHS Emissions Schedule'!W$9+$Q17))/$AD$36)+(($AC$37*$U17*'VT CHS Emissions Schedule'!W$7)/$AD$37)/(1-$P17)+(($AC$38*$U17*'VT CHS Emissions Schedule'!W$5)/$AD$38)/(1-$O17)+(($AC$39*$U17*('VT CHS Emissions Schedule'!W$35+$S17))/$AD$39),0)</f>
        <v>0</v>
      </c>
      <c r="CL17" s="64">
        <f>IF(CL$15&lt;2025+$Z17,(IF($C17="Natural Gas",$V17*BL17/(1-$M17),IF($C17="Propane",$V17*BL17,((($AC$27*$X17*'VT CHS Emissions Schedule'!X$5)/$AD$27)/(1-$O17)+(($AC$28*$X17*'VT CHS Emissions Schedule'!X$7)/$AD$28)/(1-$P17)+($AC$29*$X17*('VT CHS Emissions Schedule'!X$9+$Q17))/$AD$29)*$AQ17))-($W17*'VT CHS Emissions Schedule'!X$5)/(1-$O17))+(($AC$35*$U17*('VT CHS Emissions Schedule'!X$8+$R17))/$AD$35)+(($AC$36*$U17*('VT CHS Emissions Schedule'!X$9+$Q17))/$AD$36)+(($AC$37*$U17*'VT CHS Emissions Schedule'!X$7)/$AD$37)/(1-$P17)+(($AC$38*$U17*'VT CHS Emissions Schedule'!X$5)/$AD$38)/(1-$O17)+(($AC$39*$U17*('VT CHS Emissions Schedule'!X$35+$S17))/$AD$39),0)</f>
        <v>0</v>
      </c>
      <c r="CM17" s="64">
        <f>IF(CM$15&lt;2025+$Z17,(IF($C17="Natural Gas",$V17*BM17/(1-$M17),IF($C17="Propane",$V17*BM17,((($AC$27*$X17*'VT CHS Emissions Schedule'!Y$5)/$AD$27)/(1-$O17)+(($AC$28*$X17*'VT CHS Emissions Schedule'!Y$7)/$AD$28)/(1-$P17)+($AC$29*$X17*('VT CHS Emissions Schedule'!Y$9+$Q17))/$AD$29)*$AQ17))-($W17*'VT CHS Emissions Schedule'!Y$5)/(1-$O17))+(($AC$35*$U17*('VT CHS Emissions Schedule'!Y$8+$R17))/$AD$35)+(($AC$36*$U17*('VT CHS Emissions Schedule'!Y$9+$Q17))/$AD$36)+(($AC$37*$U17*'VT CHS Emissions Schedule'!Y$7)/$AD$37)/(1-$P17)+(($AC$38*$U17*'VT CHS Emissions Schedule'!Y$5)/$AD$38)/(1-$O17)+(($AC$39*$U17*('VT CHS Emissions Schedule'!Y$35+$S17))/$AD$39),0)</f>
        <v>0</v>
      </c>
      <c r="CN17" s="64">
        <f>IF(CN$15&lt;2025+$Z17,(IF($C17="Natural Gas",$V17*BN17/(1-$M17),IF($C17="Propane",$V17*BN17,((($AC$27*$X17*'VT CHS Emissions Schedule'!Z$5)/$AD$27)/(1-$O17)+(($AC$28*$X17*'VT CHS Emissions Schedule'!Z$7)/$AD$28)/(1-$P17)+($AC$29*$X17*('VT CHS Emissions Schedule'!Z$9+$Q17))/$AD$29)*$AQ17))-($W17*'VT CHS Emissions Schedule'!Z$5)/(1-$O17))+(($AC$35*$U17*('VT CHS Emissions Schedule'!Z$8+$R17))/$AD$35)+(($AC$36*$U17*('VT CHS Emissions Schedule'!Z$9+$Q17))/$AD$36)+(($AC$37*$U17*'VT CHS Emissions Schedule'!Z$7)/$AD$37)/(1-$P17)+(($AC$38*$U17*'VT CHS Emissions Schedule'!Z$5)/$AD$38)/(1-$O17)+(($AC$39*$U17*('VT CHS Emissions Schedule'!Z$35+$S17))/$AD$39),0)</f>
        <v>0</v>
      </c>
      <c r="CO17" s="64">
        <f>IF(CO$15&lt;2025+$Z17,(IF($C17="Natural Gas",$V17*BO17/(1-$M17),IF($C17="Propane",$V17*BO17,((($AC$27*$X17*'VT CHS Emissions Schedule'!AA$5)/$AD$27)/(1-$O17)+(($AC$28*$X17*'VT CHS Emissions Schedule'!AA$7)/$AD$28)/(1-$P17)+($AC$29*$X17*('VT CHS Emissions Schedule'!AA$9+$Q17))/$AD$29)*$AQ17))-($W17*'VT CHS Emissions Schedule'!AA$5)/(1-$O17))+(($AC$35*$U17*('VT CHS Emissions Schedule'!AA$8+$R17))/$AD$35)+(($AC$36*$U17*('VT CHS Emissions Schedule'!AA$9+$Q17))/$AD$36)+(($AC$37*$U17*'VT CHS Emissions Schedule'!AA$7)/$AD$37)/(1-$P17)+(($AC$38*$U17*'VT CHS Emissions Schedule'!AA$5)/$AD$38)/(1-$O17)+(($AC$39*$U17*('VT CHS Emissions Schedule'!AA$35+$S17))/$AD$39),0)</f>
        <v>0</v>
      </c>
      <c r="CP17" s="64">
        <f>IF(CP$15&lt;2025+$Z17,(IF($C17="Natural Gas",$V17*BP17/(1-$M17),IF($C17="Propane",$V17*BP17,((($AC$27*$X17*'VT CHS Emissions Schedule'!AB$5)/$AD$27)/(1-$O17)+(($AC$28*$X17*'VT CHS Emissions Schedule'!AB$7)/$AD$28)/(1-$P17)+($AC$29*$X17*('VT CHS Emissions Schedule'!AB$9+$Q17))/$AD$29)*$AQ17))-($W17*'VT CHS Emissions Schedule'!AB$5)/(1-$O17))+(($AC$35*$U17*('VT CHS Emissions Schedule'!AB$8+$R17))/$AD$35)+(($AC$36*$U17*('VT CHS Emissions Schedule'!AB$9+$Q17))/$AD$36)+(($AC$37*$U17*'VT CHS Emissions Schedule'!AB$7)/$AD$37)/(1-$P17)+(($AC$38*$U17*'VT CHS Emissions Schedule'!AB$5)/$AD$38)/(1-$O17)+(($AC$39*$U17*('VT CHS Emissions Schedule'!AB$35+$S17))/$AD$39),0)</f>
        <v>0</v>
      </c>
      <c r="CQ17" s="64">
        <f>IF(CQ$15&lt;2025+$Z17,(IF($C17="Natural Gas",$V17*BQ17/(1-$M17),IF($C17="Propane",$V17*BQ17,((($AC$27*$X17*'VT CHS Emissions Schedule'!AC$5)/$AD$27)/(1-$O17)+(($AC$28*$X17*'VT CHS Emissions Schedule'!AC$7)/$AD$28)/(1-$P17)+($AC$29*$X17*('VT CHS Emissions Schedule'!AC$9+$Q17))/$AD$29)*$AQ17))-($W17*'VT CHS Emissions Schedule'!AC$5)/(1-$O17))+(($AC$35*$U17*('VT CHS Emissions Schedule'!AC$8+$R17))/$AD$35)+(($AC$36*$U17*('VT CHS Emissions Schedule'!AC$9+$Q17))/$AD$36)+(($AC$37*$U17*'VT CHS Emissions Schedule'!AC$7)/$AD$37)/(1-$P17)+(($AC$38*$U17*'VT CHS Emissions Schedule'!AC$5)/$AD$38)/(1-$O17)+(($AC$39*$U17*('VT CHS Emissions Schedule'!AC$35+$S17))/$AD$39),0)</f>
        <v>0</v>
      </c>
      <c r="CR17" s="64">
        <f>IF(CR$15&lt;2025+$Z17,(IF($C17="Natural Gas",$V17*AR17/(1-$M17),IF($C17="Propane",$V17*AR17,((($AC$27*$X17*'VT CHS Emissions Schedule'!D$5)/$AD$27)/(1-$O17)+(($AC$28*$X17*'VT CHS Emissions Schedule'!D$7)/$AD$28)/(1-$P17)+($AC$29*$X17*('VT CHS Emissions Schedule'!D$9+$Q17))/$AD$29)*$AQ17))-($W17*'VT CHS Emissions Schedule'!D$5)/(1-$O17))+(($AC$35*$U17*('VT CHS Emissions Schedule'!D$8+$R17))/$AD$35)+(($AC$36*$U17*('VT CHS Emissions Schedule'!D$9+$Q17))/$AD$36)+(($AC$37*$U17*'VT CHS Emissions Schedule'!D$7)/$AD$37)/(1-$P17)+(($AC$38*$U17*'VT CHS Emissions Schedule'!D$5)/$AD$38)/(1-$O17)+(($AC$39*$U17*('VT CHS Emissions Schedule'!D$35+$S17))/$AD$39)+($Y17*'VT CHS Emissions Schedule'!D$5)/$AP17/(1-$O17),0)</f>
        <v>102073.93739186914</v>
      </c>
      <c r="CS17" s="64">
        <f>IF(CS$15&lt;2025+$Z17,(IF($C17="Natural Gas",$V17*AS17/(1-$M17),IF($C17="Propane",$V17*AS17,((($AC$27*$X17*'VT CHS Emissions Schedule'!E$5)/$AD$27)/(1-$O17)+(($AC$28*$X17*'VT CHS Emissions Schedule'!E$7)/$AD$28)/(1-$P17)+($AC$29*$X17*('VT CHS Emissions Schedule'!E$9+$Q17))/$AD$29)*$AQ17))-($W17*'VT CHS Emissions Schedule'!E$5)/(1-$O17))+(($AC$35*$U17*('VT CHS Emissions Schedule'!E$8+$R17))/$AD$35)+(($AC$36*$U17*('VT CHS Emissions Schedule'!E$9+$Q17))/$AD$36)+(($AC$37*$U17*'VT CHS Emissions Schedule'!E$7)/$AD$37)/(1-$P17)+(($AC$38*$U17*'VT CHS Emissions Schedule'!E$5)/$AD$38)/(1-$O17)+(($AC$39*$U17*('VT CHS Emissions Schedule'!E$35+$S17))/$AD$39)+($Y17*'VT CHS Emissions Schedule'!E$5)/$AP17/(1-$O17),0)</f>
        <v>107433.6207807476</v>
      </c>
      <c r="CT17" s="64">
        <f>IF(CT$15&lt;2025+$Z17,(IF($C17="Natural Gas",$V17*AT17/(1-$M17),IF($C17="Propane",$V17*AT17,((($AC$27*$X17*'VT CHS Emissions Schedule'!F$5)/$AD$27)/(1-$O17)+(($AC$28*$X17*'VT CHS Emissions Schedule'!F$7)/$AD$28)/(1-$P17)+($AC$29*$X17*('VT CHS Emissions Schedule'!F$9+$Q17))/$AD$29)*$AQ17))-($W17*'VT CHS Emissions Schedule'!F$5)/(1-$O17))+(($AC$35*$U17*('VT CHS Emissions Schedule'!F$8+$R17))/$AD$35)+(($AC$36*$U17*('VT CHS Emissions Schedule'!F$9+$Q17))/$AD$36)+(($AC$37*$U17*'VT CHS Emissions Schedule'!F$7)/$AD$37)/(1-$P17)+(($AC$38*$U17*'VT CHS Emissions Schedule'!F$5)/$AD$38)/(1-$O17)+(($AC$39*$U17*('VT CHS Emissions Schedule'!F$35+$S17))/$AD$39)+($Y17*'VT CHS Emissions Schedule'!F$5)/$AP17/(1-$O17),0)</f>
        <v>113540.76862672629</v>
      </c>
      <c r="CU17" s="64">
        <f>IF(CU$15&lt;2025+$Z17,(IF($C17="Natural Gas",$V17*AU17/(1-$M17),IF($C17="Propane",$V17*AU17,((($AC$27*$X17*'VT CHS Emissions Schedule'!G$5)/$AD$27)/(1-$O17)+(($AC$28*$X17*'VT CHS Emissions Schedule'!G$7)/$AD$28)/(1-$P17)+($AC$29*$X17*('VT CHS Emissions Schedule'!G$9+$Q17))/$AD$29)*$AQ17))-($W17*'VT CHS Emissions Schedule'!G$5)/(1-$O17))+(($AC$35*$U17*('VT CHS Emissions Schedule'!G$8+$R17))/$AD$35)+(($AC$36*$U17*('VT CHS Emissions Schedule'!G$9+$Q17))/$AD$36)+(($AC$37*$U17*'VT CHS Emissions Schedule'!G$7)/$AD$37)/(1-$P17)+(($AC$38*$U17*'VT CHS Emissions Schedule'!G$5)/$AD$38)/(1-$O17)+(($AC$39*$U17*('VT CHS Emissions Schedule'!G$35+$S17))/$AD$39)+($Y17*'VT CHS Emissions Schedule'!G$5)/$AP17/(1-$O17),0)</f>
        <v>119647.91647270496</v>
      </c>
      <c r="CV17" s="64">
        <f>IF(CV$15&lt;2025+$Z17,(IF($C17="Natural Gas",$V17*AV17/(1-$M17),IF($C17="Propane",$V17*AV17,((($AC$27*$X17*'VT CHS Emissions Schedule'!H$5)/$AD$27)/(1-$O17)+(($AC$28*$X17*'VT CHS Emissions Schedule'!H$7)/$AD$28)/(1-$P17)+($AC$29*$X17*('VT CHS Emissions Schedule'!H$9+$Q17))/$AD$29)*$AQ17))-($W17*'VT CHS Emissions Schedule'!H$5)/(1-$O17))+(($AC$35*$U17*('VT CHS Emissions Schedule'!H$8+$R17))/$AD$35)+(($AC$36*$U17*('VT CHS Emissions Schedule'!H$9+$Q17))/$AD$36)+(($AC$37*$U17*'VT CHS Emissions Schedule'!H$7)/$AD$37)/(1-$P17)+(($AC$38*$U17*'VT CHS Emissions Schedule'!H$5)/$AD$38)/(1-$O17)+(($AC$39*$U17*('VT CHS Emissions Schedule'!H$35+$S17))/$AD$39)+($Y17*'VT CHS Emissions Schedule'!H$5)/$AP17/(1-$O17),0)</f>
        <v>125726.25578216869</v>
      </c>
      <c r="CW17" s="64">
        <f>IF(CW$15&lt;2025+$Z17,(IF($C17="Natural Gas",$V17*AW17/(1-$M17),IF($C17="Propane",$V17*AW17,((($AC$27*$X17*'VT CHS Emissions Schedule'!I$5)/$AD$27)/(1-$O17)+(($AC$28*$X17*'VT CHS Emissions Schedule'!I$7)/$AD$28)/(1-$P17)+($AC$29*$X17*('VT CHS Emissions Schedule'!I$9+$Q17))/$AD$29)*$AQ17))-($W17*'VT CHS Emissions Schedule'!I$5)/(1-$O17))+(($AC$35*$U17*('VT CHS Emissions Schedule'!I$8+$R17))/$AD$35)+(($AC$36*$U17*('VT CHS Emissions Schedule'!I$9+$Q17))/$AD$36)+(($AC$37*$U17*'VT CHS Emissions Schedule'!I$7)/$AD$37)/(1-$P17)+(($AC$38*$U17*'VT CHS Emissions Schedule'!I$5)/$AD$38)/(1-$O17)+(($AC$39*$U17*('VT CHS Emissions Schedule'!I$35+$S17))/$AD$39)+($Y17*'VT CHS Emissions Schedule'!I$5)/$AP17/(1-$O17),0)</f>
        <v>132083.01619423111</v>
      </c>
      <c r="CX17" s="64">
        <f>IF(CX$15&lt;2025+$Z17,(IF($C17="Natural Gas",$V17*AX17/(1-$M17),IF($C17="Propane",$V17*AX17,((($AC$27*$X17*'VT CHS Emissions Schedule'!J$5)/$AD$27)/(1-$O17)+(($AC$28*$X17*'VT CHS Emissions Schedule'!J$7)/$AD$28)/(1-$P17)+($AC$29*$X17*('VT CHS Emissions Schedule'!J$9+$Q17))/$AD$29)*$AQ17))-($W17*'VT CHS Emissions Schedule'!J$5)/(1-$O17))+(($AC$35*$U17*('VT CHS Emissions Schedule'!J$8+$R17))/$AD$35)+(($AC$36*$U17*('VT CHS Emissions Schedule'!J$9+$Q17))/$AD$36)+(($AC$37*$U17*'VT CHS Emissions Schedule'!J$7)/$AD$37)/(1-$P17)+(($AC$38*$U17*'VT CHS Emissions Schedule'!J$5)/$AD$38)/(1-$O17)+(($AC$39*$U17*('VT CHS Emissions Schedule'!J$35+$S17))/$AD$39)+($Y17*'VT CHS Emissions Schedule'!J$5)/$AP17/(1-$O17),0)</f>
        <v>138190.16404020978</v>
      </c>
      <c r="CY17" s="64">
        <f>IF(CY$15&lt;2025+$Z17,(IF($C17="Natural Gas",$V17*AY17/(1-$M17),IF($C17="Propane",$V17*AY17,((($AC$27*$X17*'VT CHS Emissions Schedule'!K$5)/$AD$27)/(1-$O17)+(($AC$28*$X17*'VT CHS Emissions Schedule'!K$7)/$AD$28)/(1-$P17)+($AC$29*$X17*('VT CHS Emissions Schedule'!K$9+$Q17))/$AD$29)*$AQ17))-($W17*'VT CHS Emissions Schedule'!K$5)/(1-$O17))+(($AC$35*$U17*('VT CHS Emissions Schedule'!K$8+$R17))/$AD$35)+(($AC$36*$U17*('VT CHS Emissions Schedule'!K$9+$Q17))/$AD$36)+(($AC$37*$U17*'VT CHS Emissions Schedule'!K$7)/$AD$37)/(1-$P17)+(($AC$38*$U17*'VT CHS Emissions Schedule'!K$5)/$AD$38)/(1-$O17)+(($AC$39*$U17*('VT CHS Emissions Schedule'!K$35+$S17))/$AD$39)+($Y17*'VT CHS Emissions Schedule'!K$5)/$AP17/(1-$O17),0)</f>
        <v>144297.31188618846</v>
      </c>
      <c r="CZ17" s="64">
        <f>IF(CZ$15&lt;2025+$Z17,(IF($C17="Natural Gas",$V17*AZ17/(1-$M17),IF($C17="Propane",$V17*AZ17,((($AC$27*$X17*'VT CHS Emissions Schedule'!L$5)/$AD$27)/(1-$O17)+(($AC$28*$X17*'VT CHS Emissions Schedule'!L$7)/$AD$28)/(1-$P17)+($AC$29*$X17*('VT CHS Emissions Schedule'!L$9+$Q17))/$AD$29)*$AQ17))-($W17*'VT CHS Emissions Schedule'!L$5)/(1-$O17))+(($AC$35*$U17*('VT CHS Emissions Schedule'!L$8+$R17))/$AD$35)+(($AC$36*$U17*('VT CHS Emissions Schedule'!L$9+$Q17))/$AD$36)+(($AC$37*$U17*'VT CHS Emissions Schedule'!L$7)/$AD$37)/(1-$P17)+(($AC$38*$U17*'VT CHS Emissions Schedule'!L$5)/$AD$38)/(1-$O17)+(($AC$39*$U17*('VT CHS Emissions Schedule'!L$35+$S17))/$AD$39)+($Y17*'VT CHS Emissions Schedule'!L$5)/$AP17/(1-$O17),0)</f>
        <v>150404.45973216719</v>
      </c>
      <c r="DA17" s="64">
        <f>IF(DA$15&lt;2025+$Z17,(IF($C17="Natural Gas",$V17*BA17/(1-$M17),IF($C17="Propane",$V17*BA17,((($AC$27*$X17*'VT CHS Emissions Schedule'!M$5)/$AD$27)/(1-$O17)+(($AC$28*$X17*'VT CHS Emissions Schedule'!M$7)/$AD$28)/(1-$P17)+($AC$29*$X17*('VT CHS Emissions Schedule'!M$9+$Q17))/$AD$29)*$AQ17))-($W17*'VT CHS Emissions Schedule'!M$5)/(1-$O17))+(($AC$35*$U17*('VT CHS Emissions Schedule'!M$8+$R17))/$AD$35)+(($AC$36*$U17*('VT CHS Emissions Schedule'!M$9+$Q17))/$AD$36)+(($AC$37*$U17*'VT CHS Emissions Schedule'!M$7)/$AD$37)/(1-$P17)+(($AC$38*$U17*'VT CHS Emissions Schedule'!M$5)/$AD$38)/(1-$O17)+(($AC$39*$U17*('VT CHS Emissions Schedule'!M$35+$S17))/$AD$39)+($Y17*'VT CHS Emissions Schedule'!M$5)/$AP17/(1-$O17),0)</f>
        <v>155293.02593451797</v>
      </c>
      <c r="DB17" s="64">
        <f>IF(DB$15&lt;2025+$Z17,(IF($C17="Natural Gas",$V17*BB17/(1-$M17),IF($C17="Propane",$V17*BB17,((($AC$27*$X17*'VT CHS Emissions Schedule'!N$5)/$AD$27)/(1-$O17)+(($AC$28*$X17*'VT CHS Emissions Schedule'!N$7)/$AD$28)/(1-$P17)+($AC$29*$X17*('VT CHS Emissions Schedule'!N$9+$Q17))/$AD$29)*$AQ17))-($W17*'VT CHS Emissions Schedule'!N$5)/(1-$O17))+(($AC$35*$U17*('VT CHS Emissions Schedule'!N$8+$R17))/$AD$35)+(($AC$36*$U17*('VT CHS Emissions Schedule'!N$9+$Q17))/$AD$36)+(($AC$37*$U17*'VT CHS Emissions Schedule'!N$7)/$AD$37)/(1-$P17)+(($AC$38*$U17*'VT CHS Emissions Schedule'!N$5)/$AD$38)/(1-$O17)+(($AC$39*$U17*('VT CHS Emissions Schedule'!N$35+$S17))/$AD$39)+($Y17*'VT CHS Emissions Schedule'!N$5)/$AP17/(1-$O17),0)</f>
        <v>161448.19540632336</v>
      </c>
      <c r="DC17" s="64">
        <f>IF(DC$15&lt;2025+$Z17,(IF($C17="Natural Gas",$V17*BC17/(1-$M17),IF($C17="Propane",$V17*BC17,((($AC$27*$X17*'VT CHS Emissions Schedule'!O$5)/$AD$27)/(1-$O17)+(($AC$28*$X17*'VT CHS Emissions Schedule'!O$7)/$AD$28)/(1-$P17)+($AC$29*$X17*('VT CHS Emissions Schedule'!O$9+$Q17))/$AD$29)*$AQ17))-($W17*'VT CHS Emissions Schedule'!O$5)/(1-$O17))+(($AC$35*$U17*('VT CHS Emissions Schedule'!O$8+$R17))/$AD$35)+(($AC$36*$U17*('VT CHS Emissions Schedule'!O$9+$Q17))/$AD$36)+(($AC$37*$U17*'VT CHS Emissions Schedule'!O$7)/$AD$37)/(1-$P17)+(($AC$38*$U17*'VT CHS Emissions Schedule'!O$5)/$AD$38)/(1-$O17)+(($AC$39*$U17*('VT CHS Emissions Schedule'!O$35+$S17))/$AD$39)+($Y17*'VT CHS Emissions Schedule'!O$5)/$AP17/(1-$O17),0)</f>
        <v>161448.19540632336</v>
      </c>
      <c r="DD17" s="64">
        <f>IF(DD$15&lt;2025+$Z17,(IF($C17="Natural Gas",$V17*BD17/(1-$M17),IF($C17="Propane",$V17*BD17,((($AC$27*$X17*'VT CHS Emissions Schedule'!P$5)/$AD$27)/(1-$O17)+(($AC$28*$X17*'VT CHS Emissions Schedule'!P$7)/$AD$28)/(1-$P17)+($AC$29*$X17*('VT CHS Emissions Schedule'!P$9+$Q17))/$AD$29)*$AQ17))-($W17*'VT CHS Emissions Schedule'!P$5)/(1-$O17))+(($AC$35*$U17*('VT CHS Emissions Schedule'!P$8+$R17))/$AD$35)+(($AC$36*$U17*('VT CHS Emissions Schedule'!P$9+$Q17))/$AD$36)+(($AC$37*$U17*'VT CHS Emissions Schedule'!P$7)/$AD$37)/(1-$P17)+(($AC$38*$U17*'VT CHS Emissions Schedule'!P$5)/$AD$38)/(1-$O17)+(($AC$39*$U17*('VT CHS Emissions Schedule'!P$35+$S17))/$AD$39)+($Y17*'VT CHS Emissions Schedule'!P$5)/$AP17/(1-$O17),0)</f>
        <v>0</v>
      </c>
      <c r="DE17" s="64">
        <f>IF(DE$15&lt;2025+$Z17,(IF($C17="Natural Gas",$V17*BE17/(1-$M17),IF($C17="Propane",$V17*BE17,((($AC$27*$X17*'VT CHS Emissions Schedule'!Q$5)/$AD$27)/(1-$O17)+(($AC$28*$X17*'VT CHS Emissions Schedule'!Q$7)/$AD$28)/(1-$P17)+($AC$29*$X17*('VT CHS Emissions Schedule'!Q$9+$Q17))/$AD$29)*$AQ17))-($W17*'VT CHS Emissions Schedule'!Q$5)/(1-$O17))+(($AC$35*$U17*('VT CHS Emissions Schedule'!Q$8+$R17))/$AD$35)+(($AC$36*$U17*('VT CHS Emissions Schedule'!Q$9+$Q17))/$AD$36)+(($AC$37*$U17*'VT CHS Emissions Schedule'!Q$7)/$AD$37)/(1-$P17)+(($AC$38*$U17*'VT CHS Emissions Schedule'!Q$5)/$AD$38)/(1-$O17)+(($AC$39*$U17*('VT CHS Emissions Schedule'!Q$35+$S17))/$AD$39)+($Y17*'VT CHS Emissions Schedule'!Q$5)/$AP17/(1-$O17),0)</f>
        <v>0</v>
      </c>
      <c r="DF17" s="64">
        <f>IF(DF$15&lt;2025+$Z17,(IF($C17="Natural Gas",$V17*BF17/(1-$M17),IF($C17="Propane",$V17*BF17,((($AC$27*$X17*'VT CHS Emissions Schedule'!R$5)/$AD$27)/(1-$O17)+(($AC$28*$X17*'VT CHS Emissions Schedule'!R$7)/$AD$28)/(1-$P17)+($AC$29*$X17*('VT CHS Emissions Schedule'!R$9+$Q17))/$AD$29)*$AQ17))-($W17*'VT CHS Emissions Schedule'!R$5)/(1-$O17))+(($AC$35*$U17*('VT CHS Emissions Schedule'!R$8+$R17))/$AD$35)+(($AC$36*$U17*('VT CHS Emissions Schedule'!R$9+$Q17))/$AD$36)+(($AC$37*$U17*'VT CHS Emissions Schedule'!R$7)/$AD$37)/(1-$P17)+(($AC$38*$U17*'VT CHS Emissions Schedule'!R$5)/$AD$38)/(1-$O17)+(($AC$39*$U17*('VT CHS Emissions Schedule'!R$35+$S17))/$AD$39)+($Y17*'VT CHS Emissions Schedule'!R$5)/$AP17/(1-$O17),0)</f>
        <v>0</v>
      </c>
      <c r="DG17" s="64">
        <f>IF(DG$15&lt;2025+$Z17,(IF($C17="Natural Gas",$V17*BG17/(1-$M17),IF($C17="Propane",$V17*BG17,((($AC$27*$X17*'VT CHS Emissions Schedule'!S$5)/$AD$27)/(1-$O17)+(($AC$28*$X17*'VT CHS Emissions Schedule'!S$7)/$AD$28)/(1-$P17)+($AC$29*$X17*('VT CHS Emissions Schedule'!S$9+$Q17))/$AD$29)*$AQ17))-($W17*'VT CHS Emissions Schedule'!S$5)/(1-$O17))+(($AC$35*$U17*('VT CHS Emissions Schedule'!S$8+$R17))/$AD$35)+(($AC$36*$U17*('VT CHS Emissions Schedule'!S$9+$Q17))/$AD$36)+(($AC$37*$U17*'VT CHS Emissions Schedule'!S$7)/$AD$37)/(1-$P17)+(($AC$38*$U17*'VT CHS Emissions Schedule'!S$5)/$AD$38)/(1-$O17)+(($AC$39*$U17*('VT CHS Emissions Schedule'!S$35+$S17))/$AD$39)+($Y17*'VT CHS Emissions Schedule'!S$5)/$AP17/(1-$O17),0)</f>
        <v>0</v>
      </c>
      <c r="DH17" s="64">
        <f>IF(DH$15&lt;2025+$Z17,(IF($C17="Natural Gas",$V17*BH17/(1-$M17),IF($C17="Propane",$V17*BH17,((($AC$27*$X17*'VT CHS Emissions Schedule'!T$5)/$AD$27)/(1-$O17)+(($AC$28*$X17*'VT CHS Emissions Schedule'!T$7)/$AD$28)/(1-$P17)+($AC$29*$X17*('VT CHS Emissions Schedule'!T$9+$Q17))/$AD$29)*$AQ17))-($W17*'VT CHS Emissions Schedule'!T$5)/(1-$O17))+(($AC$35*$U17*('VT CHS Emissions Schedule'!T$8+$R17))/$AD$35)+(($AC$36*$U17*('VT CHS Emissions Schedule'!T$9+$Q17))/$AD$36)+(($AC$37*$U17*'VT CHS Emissions Schedule'!T$7)/$AD$37)/(1-$P17)+(($AC$38*$U17*'VT CHS Emissions Schedule'!T$5)/$AD$38)/(1-$O17)+(($AC$39*$U17*('VT CHS Emissions Schedule'!T$35+$S17))/$AD$39)+($Y17*'VT CHS Emissions Schedule'!T$5)/$AP17/(1-$O17),0)</f>
        <v>0</v>
      </c>
      <c r="DI17" s="64">
        <f>IF(DI$15&lt;2025+$Z17,(IF($C17="Natural Gas",$V17*BI17/(1-$M17),IF($C17="Propane",$V17*BI17,((($AC$27*$X17*'VT CHS Emissions Schedule'!U$5)/$AD$27)/(1-$O17)+(($AC$28*$X17*'VT CHS Emissions Schedule'!U$7)/$AD$28)/(1-$P17)+($AC$29*$X17*('VT CHS Emissions Schedule'!U$9+$Q17))/$AD$29)*$AQ17))-($W17*'VT CHS Emissions Schedule'!U$5)/(1-$O17))+(($AC$35*$U17*('VT CHS Emissions Schedule'!U$8+$R17))/$AD$35)+(($AC$36*$U17*('VT CHS Emissions Schedule'!U$9+$Q17))/$AD$36)+(($AC$37*$U17*'VT CHS Emissions Schedule'!U$7)/$AD$37)/(1-$P17)+(($AC$38*$U17*'VT CHS Emissions Schedule'!U$5)/$AD$38)/(1-$O17)+(($AC$39*$U17*('VT CHS Emissions Schedule'!U$35+$S17))/$AD$39)+($Y17*'VT CHS Emissions Schedule'!U$5)/$AP17/(1-$O17),0)</f>
        <v>0</v>
      </c>
      <c r="DJ17" s="64">
        <f>IF(DJ$15&lt;2025+$Z17,(IF($C17="Natural Gas",$V17*BJ17/(1-$M17),IF($C17="Propane",$V17*BJ17,((($AC$27*$X17*'VT CHS Emissions Schedule'!V$5)/$AD$27)/(1-$O17)+(($AC$28*$X17*'VT CHS Emissions Schedule'!V$7)/$AD$28)/(1-$P17)+($AC$29*$X17*('VT CHS Emissions Schedule'!V$9+$Q17))/$AD$29)*$AQ17))-($W17*'VT CHS Emissions Schedule'!V$5)/(1-$O17))+(($AC$35*$U17*('VT CHS Emissions Schedule'!V$8+$R17))/$AD$35)+(($AC$36*$U17*('VT CHS Emissions Schedule'!V$9+$Q17))/$AD$36)+(($AC$37*$U17*'VT CHS Emissions Schedule'!V$7)/$AD$37)/(1-$P17)+(($AC$38*$U17*'VT CHS Emissions Schedule'!V$5)/$AD$38)/(1-$O17)+(($AC$39*$U17*('VT CHS Emissions Schedule'!V$35+$S17))/$AD$39)+($Y17*'VT CHS Emissions Schedule'!V$5)/$AP17/(1-$O17),0)</f>
        <v>0</v>
      </c>
      <c r="DK17" s="64">
        <f>IF(DK$15&lt;2025+$Z17,(IF($C17="Natural Gas",$V17*BK17/(1-$M17),IF($C17="Propane",$V17*BK17,((($AC$27*$X17*'VT CHS Emissions Schedule'!W$5)/$AD$27)/(1-$O17)+(($AC$28*$X17*'VT CHS Emissions Schedule'!W$7)/$AD$28)/(1-$P17)+($AC$29*$X17*('VT CHS Emissions Schedule'!W$9+$Q17))/$AD$29)*$AQ17))-($W17*'VT CHS Emissions Schedule'!W$5)/(1-$O17))+(($AC$35*$U17*('VT CHS Emissions Schedule'!W$8+$R17))/$AD$35)+(($AC$36*$U17*('VT CHS Emissions Schedule'!W$9+$Q17))/$AD$36)+(($AC$37*$U17*'VT CHS Emissions Schedule'!W$7)/$AD$37)/(1-$P17)+(($AC$38*$U17*'VT CHS Emissions Schedule'!W$5)/$AD$38)/(1-$O17)+(($AC$39*$U17*('VT CHS Emissions Schedule'!W$35+$S17))/$AD$39)+($Y17*'VT CHS Emissions Schedule'!W$5)/$AP17/(1-$O17),0)</f>
        <v>0</v>
      </c>
      <c r="DL17" s="64">
        <f>IF(DL$15&lt;2025+$Z17,(IF($C17="Natural Gas",$V17*BL17/(1-$M17),IF($C17="Propane",$V17*BL17,((($AC$27*$X17*'VT CHS Emissions Schedule'!X$5)/$AD$27)/(1-$O17)+(($AC$28*$X17*'VT CHS Emissions Schedule'!X$7)/$AD$28)/(1-$P17)+($AC$29*$X17*('VT CHS Emissions Schedule'!X$9+$Q17))/$AD$29)*$AQ17))-($W17*'VT CHS Emissions Schedule'!X$5)/(1-$O17))+(($AC$35*$U17*('VT CHS Emissions Schedule'!X$8+$R17))/$AD$35)+(($AC$36*$U17*('VT CHS Emissions Schedule'!X$9+$Q17))/$AD$36)+(($AC$37*$U17*'VT CHS Emissions Schedule'!X$7)/$AD$37)/(1-$P17)+(($AC$38*$U17*'VT CHS Emissions Schedule'!X$5)/$AD$38)/(1-$O17)+(($AC$39*$U17*('VT CHS Emissions Schedule'!X$35+$S17))/$AD$39)+($Y17*'VT CHS Emissions Schedule'!X$5)/$AP17/(1-$O17),0)</f>
        <v>0</v>
      </c>
      <c r="DM17" s="64">
        <f>IF(DM$15&lt;2025+$Z17,(IF($C17="Natural Gas",$V17*BM17/(1-$M17),IF($C17="Propane",$V17*BM17,((($AC$27*$X17*'VT CHS Emissions Schedule'!Y$5)/$AD$27)/(1-$O17)+(($AC$28*$X17*'VT CHS Emissions Schedule'!Y$7)/$AD$28)/(1-$P17)+($AC$29*$X17*('VT CHS Emissions Schedule'!Y$9+$Q17))/$AD$29)*$AQ17))-($W17*'VT CHS Emissions Schedule'!Y$5)/(1-$O17))+(($AC$35*$U17*('VT CHS Emissions Schedule'!Y$8+$R17))/$AD$35)+(($AC$36*$U17*('VT CHS Emissions Schedule'!Y$9+$Q17))/$AD$36)+(($AC$37*$U17*'VT CHS Emissions Schedule'!Y$7)/$AD$37)/(1-$P17)+(($AC$38*$U17*'VT CHS Emissions Schedule'!Y$5)/$AD$38)/(1-$O17)+(($AC$39*$U17*('VT CHS Emissions Schedule'!Y$35+$S17))/$AD$39)+($Y17*'VT CHS Emissions Schedule'!Y$5)/$AP17/(1-$O17),0)</f>
        <v>0</v>
      </c>
      <c r="DN17" s="64">
        <f>IF(DN$15&lt;2025+$Z17,(IF($C17="Natural Gas",$V17*BN17/(1-$M17),IF($C17="Propane",$V17*BN17,((($AC$27*$X17*'VT CHS Emissions Schedule'!Z$5)/$AD$27)/(1-$O17)+(($AC$28*$X17*'VT CHS Emissions Schedule'!Z$7)/$AD$28)/(1-$P17)+($AC$29*$X17*('VT CHS Emissions Schedule'!Z$9+$Q17))/$AD$29)*$AQ17))-($W17*'VT CHS Emissions Schedule'!Z$5)/(1-$O17))+(($AC$35*$U17*('VT CHS Emissions Schedule'!Z$8+$R17))/$AD$35)+(($AC$36*$U17*('VT CHS Emissions Schedule'!Z$9+$Q17))/$AD$36)+(($AC$37*$U17*'VT CHS Emissions Schedule'!Z$7)/$AD$37)/(1-$P17)+(($AC$38*$U17*'VT CHS Emissions Schedule'!Z$5)/$AD$38)/(1-$O17)+(($AC$39*$U17*('VT CHS Emissions Schedule'!Z$35+$S17))/$AD$39)+($Y17*'VT CHS Emissions Schedule'!Z$5)/$AP17/(1-$O17),0)</f>
        <v>0</v>
      </c>
      <c r="DO17" s="64">
        <f>IF(DO$15&lt;2025+$Z17,(IF($C17="Natural Gas",$V17*BO17/(1-$M17),IF($C17="Propane",$V17*BO17,((($AC$27*$X17*'VT CHS Emissions Schedule'!AA$5)/$AD$27)/(1-$O17)+(($AC$28*$X17*'VT CHS Emissions Schedule'!AA$7)/$AD$28)/(1-$P17)+($AC$29*$X17*('VT CHS Emissions Schedule'!AA$9+$Q17))/$AD$29)*$AQ17))-($W17*'VT CHS Emissions Schedule'!AA$5)/(1-$O17))+(($AC$35*$U17*('VT CHS Emissions Schedule'!AA$8+$R17))/$AD$35)+(($AC$36*$U17*('VT CHS Emissions Schedule'!AA$9+$Q17))/$AD$36)+(($AC$37*$U17*'VT CHS Emissions Schedule'!AA$7)/$AD$37)/(1-$P17)+(($AC$38*$U17*'VT CHS Emissions Schedule'!AA$5)/$AD$38)/(1-$O17)+(($AC$39*$U17*('VT CHS Emissions Schedule'!AA$35+$S17))/$AD$39)+($Y17*'VT CHS Emissions Schedule'!AA$5)/$AP17/(1-$O17),0)</f>
        <v>0</v>
      </c>
      <c r="DP17" s="64">
        <f>IF(DP$15&lt;2025+$Z17,(IF($C17="Natural Gas",$V17*BP17/(1-$M17),IF($C17="Propane",$V17*BP17,((($AC$27*$X17*'VT CHS Emissions Schedule'!AB$5)/$AD$27)/(1-$O17)+(($AC$28*$X17*'VT CHS Emissions Schedule'!AB$7)/$AD$28)/(1-$P17)+($AC$29*$X17*('VT CHS Emissions Schedule'!AB$9+$Q17))/$AD$29)*$AQ17))-($W17*'VT CHS Emissions Schedule'!AB$5)/(1-$O17))+(($AC$35*$U17*('VT CHS Emissions Schedule'!AB$8+$R17))/$AD$35)+(($AC$36*$U17*('VT CHS Emissions Schedule'!AB$9+$Q17))/$AD$36)+(($AC$37*$U17*'VT CHS Emissions Schedule'!AB$7)/$AD$37)/(1-$P17)+(($AC$38*$U17*'VT CHS Emissions Schedule'!AB$5)/$AD$38)/(1-$O17)+(($AC$39*$U17*('VT CHS Emissions Schedule'!AB$35+$S17))/$AD$39)+($Y17*'VT CHS Emissions Schedule'!AB$5)/$AP17/(1-$O17),0)</f>
        <v>0</v>
      </c>
      <c r="DQ17" s="64">
        <f>IF(DQ$15&lt;2025+$Z17,(IF($C17="Natural Gas",$V17*BQ17/(1-$M17),IF($C17="Propane",$V17*BQ17,((($AC$27*$X17*'VT CHS Emissions Schedule'!AC$5)/$AD$27)/(1-$O17)+(($AC$28*$X17*'VT CHS Emissions Schedule'!AC$7)/$AD$28)/(1-$P17)+($AC$29*$X17*('VT CHS Emissions Schedule'!AC$9+$Q17))/$AD$29)*$AQ17))-($W17*'VT CHS Emissions Schedule'!AC$5)/(1-$O17))+(($AC$35*$U17*('VT CHS Emissions Schedule'!AC$8+$R17))/$AD$35)+(($AC$36*$U17*('VT CHS Emissions Schedule'!AC$9+$Q17))/$AD$36)+(($AC$37*$U17*'VT CHS Emissions Schedule'!AC$7)/$AD$37)/(1-$P17)+(($AC$38*$U17*'VT CHS Emissions Schedule'!AC$5)/$AD$38)/(1-$O17)+(($AC$39*$U17*('VT CHS Emissions Schedule'!AC$35+$S17))/$AD$39)+($Y17*'VT CHS Emissions Schedule'!AC$5)/$AP17/(1-$O17),0)</f>
        <v>0</v>
      </c>
    </row>
    <row r="18" spans="1:121" ht="14.25" thickBot="1" x14ac:dyDescent="0.3">
      <c r="A18" s="517"/>
      <c r="B18" s="108" t="s">
        <v>6</v>
      </c>
      <c r="C18" s="243" t="s">
        <v>163</v>
      </c>
      <c r="D18" s="176">
        <f t="shared" si="12"/>
        <v>-143283.89326708313</v>
      </c>
      <c r="E18" s="155">
        <f t="shared" si="0"/>
        <v>-147720.48202652717</v>
      </c>
      <c r="F18" s="226">
        <f t="shared" si="1"/>
        <v>-0.14328389326708313</v>
      </c>
      <c r="G18" s="111">
        <f t="shared" si="13"/>
        <v>-7135.2545257916936</v>
      </c>
      <c r="H18" s="64">
        <f t="shared" si="14"/>
        <v>60046.917611433688</v>
      </c>
      <c r="I18" s="64">
        <f>(Y18*'VT CHS Emissions Schedule'!D$5)/$AP18/(1-$O18)</f>
        <v>-593.1069532104782</v>
      </c>
      <c r="J18" s="64">
        <f>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Schedule'!D$36+$S18))/$AD$39)</f>
        <v>-67182.172137225381</v>
      </c>
      <c r="K18" s="92">
        <f>IF($C18="Natural Gas",$V18*$AR18/(1-$M18),IF($C18="Propane",$V18*$AR18,((($AC$27*$X18*'VT CHS Emissions Schedule'!D$5)/$AD$27)/(1-$O18)+(($AC$28*$X18*'VT CHS Emissions Schedule'!D$7)/$AD$28)/(1-$P18)+($AC$29*$X18*('VT CHS Emissions Schedule'!D$9+$Q18))/$AD$29)*$AQ18))</f>
        <v>146258.64710309909</v>
      </c>
      <c r="L18" s="64">
        <f>($W18*'VT CHS Emissions Schedule'!D$5)/(1-$O18)</f>
        <v>86211.729491665406</v>
      </c>
      <c r="M18" s="66">
        <f>_xlfn.XLOOKUP($C18,Lookups!$A$3:$A$15,Lookups!$E$3:$E$15)</f>
        <v>0</v>
      </c>
      <c r="N18" s="65">
        <f>_xlfn.XLOOKUP($C18,Lookups!$A$3:$A$15,Lookups!$D$3:$D$15)</f>
        <v>0</v>
      </c>
      <c r="O18" s="66">
        <f>Lookups!$E$6</f>
        <v>0.04</v>
      </c>
      <c r="P18" s="66">
        <f>Lookups!$E$5</f>
        <v>1.4E-2</v>
      </c>
      <c r="Q18" s="65">
        <f>Lookups!$D$4</f>
        <v>0.32764300000000002</v>
      </c>
      <c r="R18" s="65">
        <f>Lookups!$D$3</f>
        <v>0.21490000000000001</v>
      </c>
      <c r="S18" s="65">
        <f>Lookups!$D$8</f>
        <v>1.3776766038113153</v>
      </c>
      <c r="T18" s="72">
        <f t="shared" si="2"/>
        <v>-874.34621259511016</v>
      </c>
      <c r="U18" s="72">
        <f t="shared" si="3"/>
        <v>-826.6069093874172</v>
      </c>
      <c r="V18" s="72">
        <f>(($AC$27*$X18)/$AD$27 + ($AC$28*$X18)/$AD$28 + ($AC$29*$X18)/$AD$29)*$AQ18</f>
        <v>3240.977466600244</v>
      </c>
      <c r="W18" s="72">
        <f t="shared" si="4"/>
        <v>2191.3288590604025</v>
      </c>
      <c r="X18" s="72">
        <f t="shared" si="15"/>
        <v>2720.8999999999996</v>
      </c>
      <c r="Y18" s="72">
        <f t="shared" si="5"/>
        <v>-56.081181685645063</v>
      </c>
      <c r="Z18" s="68">
        <v>12</v>
      </c>
      <c r="AA18" s="68" t="str">
        <f>_xlfn.XLOOKUP(C18,Lookups!$A$3:$A$15,Lookups!$C$3:$C$15)</f>
        <v>Unknown</v>
      </c>
      <c r="AB18" s="72" t="s">
        <v>246</v>
      </c>
      <c r="AC18" s="72">
        <v>4.47</v>
      </c>
      <c r="AD18" s="72">
        <v>8.4499999999999993</v>
      </c>
      <c r="AE18" s="64">
        <v>322</v>
      </c>
      <c r="AF18" s="80">
        <f t="shared" si="6"/>
        <v>0.81</v>
      </c>
      <c r="AG18" s="80">
        <f t="shared" si="7"/>
        <v>0.16</v>
      </c>
      <c r="AH18" s="80">
        <f t="shared" si="8"/>
        <v>0.04</v>
      </c>
      <c r="AI18" s="66">
        <v>0.14699999999999999</v>
      </c>
      <c r="AJ18" s="80">
        <v>0.73</v>
      </c>
      <c r="AK18" s="80">
        <f t="shared" si="9"/>
        <v>0.05</v>
      </c>
      <c r="AL18" s="80">
        <f t="shared" si="10"/>
        <v>1</v>
      </c>
      <c r="AM18" s="73">
        <v>0.55800000000000005</v>
      </c>
      <c r="AN18" s="73">
        <v>0.188</v>
      </c>
      <c r="AO18" s="74">
        <f t="shared" si="11"/>
        <v>0.94540000000000002</v>
      </c>
      <c r="AP18" s="72">
        <v>3.72</v>
      </c>
      <c r="AQ18" s="71">
        <v>3.6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7" t="s">
        <v>246</v>
      </c>
      <c r="BA18" s="67" t="s">
        <v>246</v>
      </c>
      <c r="BB18" s="67" t="s">
        <v>246</v>
      </c>
      <c r="BC18" s="67" t="s">
        <v>246</v>
      </c>
      <c r="BD18" s="67" t="s">
        <v>246</v>
      </c>
      <c r="BE18" s="67" t="s">
        <v>246</v>
      </c>
      <c r="BF18" s="67" t="s">
        <v>246</v>
      </c>
      <c r="BG18" s="67" t="s">
        <v>246</v>
      </c>
      <c r="BH18" s="67" t="s">
        <v>246</v>
      </c>
      <c r="BI18" s="67" t="s">
        <v>246</v>
      </c>
      <c r="BJ18" s="67" t="s">
        <v>246</v>
      </c>
      <c r="BK18" s="67" t="s">
        <v>246</v>
      </c>
      <c r="BL18" s="67" t="s">
        <v>246</v>
      </c>
      <c r="BM18" s="67" t="s">
        <v>246</v>
      </c>
      <c r="BN18" s="67" t="s">
        <v>246</v>
      </c>
      <c r="BO18" s="67" t="s">
        <v>246</v>
      </c>
      <c r="BP18" s="67" t="s">
        <v>246</v>
      </c>
      <c r="BQ18" s="67" t="s">
        <v>246</v>
      </c>
      <c r="BR18" s="64">
        <f>IF(BR$15&lt;2025+$Z18,(IF($C18="Natural Gas",$V18*AR18/(1-$M18),IF($C18="Propane",$V18*AR18,((($AC$27*$X18*'VT CHS Emissions Schedule'!D$5)/$AD$27)/(1-$O18)+(($AC$28*$X18*'VT CHS Emissions Schedule'!D$7)/$AD$28)/(1-$P18)+($AC$29*$X18*('VT CHS Emissions Schedule'!D$9+$Q18))/$AD$29)*$AQ18))-($W18*'VT CHS Emissions Schedule'!D$5)/(1-$O18))+(($AC$35*$U18*('VT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Schedule'!D$35+$S18))/$AD$39),0)</f>
        <v>-7135.2545257916936</v>
      </c>
      <c r="BS18" s="64">
        <f>IF(BS$15&lt;2025+$Z18,(IF($C18="Natural Gas",$V18*AS18/(1-$M18),IF($C18="Propane",$V18*AS18,((($AC$27*$X18*'VT CHS Emissions Schedule'!E$5)/$AD$27)/(1-$O18)+(($AC$28*$X18*'VT CHS Emissions Schedule'!E$7)/$AD$28)/(1-$P18)+($AC$29*$X18*('VT CHS Emissions Schedule'!E$9+$Q18))/$AD$29)*$AQ18))-($W18*'VT CHS Emissions Schedule'!E$5)/(1-$O18))+(($AC$35*$U18*('VT CHS Emissions Schedule'!E$8+$R18))/$AD$35)+(($AC$36*$U18*('VT CHS Emissions Schedule'!E$9+$Q18))/$AD$36)+(($AC$37*$U18*'VT CHS Emissions Schedule'!E$7)/$AD$37)/(1-$P18)+(($AC$38*$U18*'VT CHS Emissions Schedule'!E$5)/$AD$38)/(1-$O18)+(($AC$39*$U18*('VT CHS Emissions Schedule'!E$35+$S18))/$AD$39),0)</f>
        <v>-8043.0121111140779</v>
      </c>
      <c r="BT18" s="64">
        <f>IF(BT$15&lt;2025+$Z18,(IF($C18="Natural Gas",$V18*AT18/(1-$M18),IF($C18="Propane",$V18*AT18,((($AC$27*$X18*'VT CHS Emissions Schedule'!F$5)/$AD$27)/(1-$O18)+(($AC$28*$X18*'VT CHS Emissions Schedule'!F$7)/$AD$28)/(1-$P18)+($AC$29*$X18*('VT CHS Emissions Schedule'!F$9+$Q18))/$AD$29)*$AQ18))-($W18*'VT CHS Emissions Schedule'!F$5)/(1-$O18))+(($AC$35*$U18*('VT CHS Emissions Schedule'!F$8+$R18))/$AD$35)+(($AC$36*$U18*('VT CHS Emissions Schedule'!F$9+$Q18))/$AD$36)+(($AC$37*$U18*'VT CHS Emissions Schedule'!F$7)/$AD$37)/(1-$P18)+(($AC$38*$U18*'VT CHS Emissions Schedule'!F$5)/$AD$38)/(1-$O18)+(($AC$39*$U18*('VT CHS Emissions Schedule'!F$35+$S18))/$AD$39),0)</f>
        <v>-8955.6274292866947</v>
      </c>
      <c r="BU18" s="64">
        <f>IF(BU$15&lt;2025+$Z18,(IF($C18="Natural Gas",$V18*AU18/(1-$M18),IF($C18="Propane",$V18*AU18,((($AC$27*$X18*'VT CHS Emissions Schedule'!G$5)/$AD$27)/(1-$O18)+(($AC$28*$X18*'VT CHS Emissions Schedule'!G$7)/$AD$28)/(1-$P18)+($AC$29*$X18*('VT CHS Emissions Schedule'!G$9+$Q18))/$AD$29)*$AQ18))-($W18*'VT CHS Emissions Schedule'!G$5)/(1-$O18))+(($AC$35*$U18*('VT CHS Emissions Schedule'!G$8+$R18))/$AD$35)+(($AC$36*$U18*('VT CHS Emissions Schedule'!G$9+$Q18))/$AD$36)+(($AC$37*$U18*'VT CHS Emissions Schedule'!G$7)/$AD$37)/(1-$P18)+(($AC$38*$U18*'VT CHS Emissions Schedule'!G$5)/$AD$38)/(1-$O18)+(($AC$39*$U18*('VT CHS Emissions Schedule'!G$35+$S18))/$AD$39),0)</f>
        <v>-9868.242747459326</v>
      </c>
      <c r="BV18" s="64">
        <f>IF(BV$15&lt;2025+$Z18,(IF($C18="Natural Gas",$V18*AV18/(1-$M18),IF($C18="Propane",$V18*AV18,((($AC$27*$X18*'VT CHS Emissions Schedule'!H$5)/$AD$27)/(1-$O18)+(($AC$28*$X18*'VT CHS Emissions Schedule'!H$7)/$AD$28)/(1-$P18)+($AC$29*$X18*('VT CHS Emissions Schedule'!H$9+$Q18))/$AD$29)*$AQ18))-($W18*'VT CHS Emissions Schedule'!H$5)/(1-$O18))+(($AC$35*$U18*('VT CHS Emissions Schedule'!H$8+$R18))/$AD$35)+(($AC$36*$U18*('VT CHS Emissions Schedule'!H$9+$Q18))/$AD$36)+(($AC$37*$U18*'VT CHS Emissions Schedule'!H$7)/$AD$37)/(1-$P18)+(($AC$38*$U18*'VT CHS Emissions Schedule'!H$5)/$AD$38)/(1-$O18)+(($AC$39*$U18*('VT CHS Emissions Schedule'!H$35+$S18))/$AD$39),0)</f>
        <v>-10780.670840443057</v>
      </c>
      <c r="BW18" s="64">
        <f>IF(BW$15&lt;2025+$Z18,(IF($C18="Natural Gas",$V18*AW18/(1-$M18),IF($C18="Propane",$V18*AW18,((($AC$27*$X18*'VT CHS Emissions Schedule'!I$5)/$AD$27)/(1-$O18)+(($AC$28*$X18*'VT CHS Emissions Schedule'!I$7)/$AD$28)/(1-$P18)+($AC$29*$X18*('VT CHS Emissions Schedule'!I$9+$Q18))/$AD$29)*$AQ18))-($W18*'VT CHS Emissions Schedule'!I$5)/(1-$O18))+(($AC$35*$U18*('VT CHS Emissions Schedule'!I$8+$R18))/$AD$35)+(($AC$36*$U18*('VT CHS Emissions Schedule'!I$9+$Q18))/$AD$36)+(($AC$37*$U18*'VT CHS Emissions Schedule'!I$7)/$AD$37)/(1-$P18)+(($AC$38*$U18*'VT CHS Emissions Schedule'!I$5)/$AD$38)/(1-$O18)+(($AC$39*$U18*('VT CHS Emissions Schedule'!I$35+$S18))/$AD$39),0)</f>
        <v>-11479.50248688061</v>
      </c>
      <c r="BX18" s="64">
        <f>IF(BX$15&lt;2025+$Z18,(IF($C18="Natural Gas",$V18*AX18/(1-$M18),IF($C18="Propane",$V18*AX18,((($AC$27*$X18*'VT CHS Emissions Schedule'!J$5)/$AD$27)/(1-$O18)+(($AC$28*$X18*'VT CHS Emissions Schedule'!J$7)/$AD$28)/(1-$P18)+($AC$29*$X18*('VT CHS Emissions Schedule'!J$9+$Q18))/$AD$29)*$AQ18))-($W18*'VT CHS Emissions Schedule'!J$5)/(1-$O18))+(($AC$35*$U18*('VT CHS Emissions Schedule'!J$8+$R18))/$AD$35)+(($AC$36*$U18*('VT CHS Emissions Schedule'!J$9+$Q18))/$AD$36)+(($AC$37*$U18*'VT CHS Emissions Schedule'!J$7)/$AD$37)/(1-$P18)+(($AC$38*$U18*'VT CHS Emissions Schedule'!J$5)/$AD$38)/(1-$O18)+(($AC$39*$U18*('VT CHS Emissions Schedule'!J$35+$S18))/$AD$39),0)</f>
        <v>-12392.11780505322</v>
      </c>
      <c r="BY18" s="64">
        <f>IF(BY$15&lt;2025+$Z18,(IF($C18="Natural Gas",$V18*AY18/(1-$M18),IF($C18="Propane",$V18*AY18,((($AC$27*$X18*'VT CHS Emissions Schedule'!K$5)/$AD$27)/(1-$O18)+(($AC$28*$X18*'VT CHS Emissions Schedule'!K$7)/$AD$28)/(1-$P18)+($AC$29*$X18*('VT CHS Emissions Schedule'!K$9+$Q18))/$AD$29)*$AQ18))-($W18*'VT CHS Emissions Schedule'!K$5)/(1-$O18))+(($AC$35*$U18*('VT CHS Emissions Schedule'!K$8+$R18))/$AD$35)+(($AC$36*$U18*('VT CHS Emissions Schedule'!K$9+$Q18))/$AD$36)+(($AC$37*$U18*'VT CHS Emissions Schedule'!K$7)/$AD$37)/(1-$P18)+(($AC$38*$U18*'VT CHS Emissions Schedule'!K$5)/$AD$38)/(1-$O18)+(($AC$39*$U18*('VT CHS Emissions Schedule'!K$35+$S18))/$AD$39),0)</f>
        <v>-13304.733123225866</v>
      </c>
      <c r="BZ18" s="64">
        <f>IF(BZ$15&lt;2025+$Z18,(IF($C18="Natural Gas",$V18*AZ18/(1-$M18),IF($C18="Propane",$V18*AZ18,((($AC$27*$X18*'VT CHS Emissions Schedule'!L$5)/$AD$27)/(1-$O18)+(($AC$28*$X18*'VT CHS Emissions Schedule'!L$7)/$AD$28)/(1-$P18)+($AC$29*$X18*('VT CHS Emissions Schedule'!L$9+$Q18))/$AD$29)*$AQ18))-($W18*'VT CHS Emissions Schedule'!L$5)/(1-$O18))+(($AC$35*$U18*('VT CHS Emissions Schedule'!L$8+$R18))/$AD$35)+(($AC$36*$U18*('VT CHS Emissions Schedule'!L$9+$Q18))/$AD$36)+(($AC$37*$U18*'VT CHS Emissions Schedule'!L$7)/$AD$37)/(1-$P18)+(($AC$38*$U18*'VT CHS Emissions Schedule'!L$5)/$AD$38)/(1-$O18)+(($AC$39*$U18*('VT CHS Emissions Schedule'!L$35+$S18))/$AD$39),0)</f>
        <v>-14217.348441398497</v>
      </c>
      <c r="CA18" s="64">
        <f>IF(CA$15&lt;2025+$Z18,(IF($C18="Natural Gas",$V18*BA18/(1-$M18),IF($C18="Propane",$V18*BA18,((($AC$27*$X18*'VT CHS Emissions Schedule'!M$5)/$AD$27)/(1-$O18)+(($AC$28*$X18*'VT CHS Emissions Schedule'!M$7)/$AD$28)/(1-$P18)+($AC$29*$X18*('VT CHS Emissions Schedule'!M$9+$Q18))/$AD$29)*$AQ18))-($W18*'VT CHS Emissions Schedule'!M$5)/(1-$O18))+(($AC$35*$U18*('VT CHS Emissions Schedule'!M$8+$R18))/$AD$35)+(($AC$36*$U18*('VT CHS Emissions Schedule'!M$9+$Q18))/$AD$36)+(($AC$37*$U18*'VT CHS Emissions Schedule'!M$7)/$AD$37)/(1-$P18)+(($AC$38*$U18*'VT CHS Emissions Schedule'!M$5)/$AD$38)/(1-$O18)+(($AC$39*$U18*('VT CHS Emissions Schedule'!M$35+$S18))/$AD$39),0)</f>
        <v>-15122.044260490324</v>
      </c>
      <c r="CB18" s="64">
        <f>IF(CB$15&lt;2025+$Z18,(IF($C18="Natural Gas",$V18*BB18/(1-$M18),IF($C18="Propane",$V18*BB18,((($AC$27*$X18*'VT CHS Emissions Schedule'!N$5)/$AD$27)/(1-$O18)+(($AC$28*$X18*'VT CHS Emissions Schedule'!N$7)/$AD$28)/(1-$P18)+($AC$29*$X18*('VT CHS Emissions Schedule'!N$9+$Q18))/$AD$29)*$AQ18))-($W18*'VT CHS Emissions Schedule'!N$5)/(1-$O18))+(($AC$35*$U18*('VT CHS Emissions Schedule'!N$8+$R18))/$AD$35)+(($AC$36*$U18*('VT CHS Emissions Schedule'!N$9+$Q18))/$AD$36)+(($AC$37*$U18*'VT CHS Emissions Schedule'!N$7)/$AD$37)/(1-$P18)+(($AC$38*$U18*'VT CHS Emissions Schedule'!N$5)/$AD$38)/(1-$O18)+(($AC$39*$U18*('VT CHS Emissions Schedule'!N$35+$S18))/$AD$39),0)</f>
        <v>-15992.669747969883</v>
      </c>
      <c r="CC18" s="64">
        <f>IF(CC$15&lt;2025+$Z18,(IF($C18="Natural Gas",$V18*BC18/(1-$M18),IF($C18="Propane",$V18*BC18,((($AC$27*$X18*'VT CHS Emissions Schedule'!O$5)/$AD$27)/(1-$O18)+(($AC$28*$X18*'VT CHS Emissions Schedule'!O$7)/$AD$28)/(1-$P18)+($AC$29*$X18*('VT CHS Emissions Schedule'!O$9+$Q18))/$AD$29)*$AQ18))-($W18*'VT CHS Emissions Schedule'!O$5)/(1-$O18))+(($AC$35*$U18*('VT CHS Emissions Schedule'!O$8+$R18))/$AD$35)+(($AC$36*$U18*('VT CHS Emissions Schedule'!O$9+$Q18))/$AD$36)+(($AC$37*$U18*'VT CHS Emissions Schedule'!O$7)/$AD$37)/(1-$P18)+(($AC$38*$U18*'VT CHS Emissions Schedule'!O$5)/$AD$38)/(1-$O18)+(($AC$39*$U18*('VT CHS Emissions Schedule'!O$35+$S18))/$AD$39),0)</f>
        <v>-15992.669747969883</v>
      </c>
      <c r="CD18" s="64">
        <f>IF(CD$15&lt;2025+$Z18,(IF($C18="Natural Gas",$V18*BD18/(1-$M18),IF($C18="Propane",$V18*BD18,((($AC$27*$X18*'VT CHS Emissions Schedule'!P$5)/$AD$27)/(1-$O18)+(($AC$28*$X18*'VT CHS Emissions Schedule'!P$7)/$AD$28)/(1-$P18)+($AC$29*$X18*('VT CHS Emissions Schedule'!P$9+$Q18))/$AD$29)*$AQ18))-($W18*'VT CHS Emissions Schedule'!P$5)/(1-$O18))+(($AC$35*$U18*('VT CHS Emissions Schedule'!P$8+$R18))/$AD$35)+(($AC$36*$U18*('VT CHS Emissions Schedule'!P$9+$Q18))/$AD$36)+(($AC$37*$U18*'VT CHS Emissions Schedule'!P$7)/$AD$37)/(1-$P18)+(($AC$38*$U18*'VT CHS Emissions Schedule'!P$5)/$AD$38)/(1-$O18)+(($AC$39*$U18*('VT CHS Emissions Schedule'!P$35+$S18))/$AD$39),0)</f>
        <v>0</v>
      </c>
      <c r="CE18" s="64">
        <f>IF(CE$15&lt;2025+$Z18,(IF($C18="Natural Gas",$V18*BE18/(1-$M18),IF($C18="Propane",$V18*BE18,((($AC$27*$X18*'VT CHS Emissions Schedule'!Q$5)/$AD$27)/(1-$O18)+(($AC$28*$X18*'VT CHS Emissions Schedule'!Q$7)/$AD$28)/(1-$P18)+($AC$29*$X18*('VT CHS Emissions Schedule'!Q$9+$Q18))/$AD$29)*$AQ18))-($W18*'VT CHS Emissions Schedule'!Q$5)/(1-$O18))+(($AC$35*$U18*('VT CHS Emissions Schedule'!Q$8+$R18))/$AD$35)+(($AC$36*$U18*('VT CHS Emissions Schedule'!Q$9+$Q18))/$AD$36)+(($AC$37*$U18*'VT CHS Emissions Schedule'!Q$7)/$AD$37)/(1-$P18)+(($AC$38*$U18*'VT CHS Emissions Schedule'!Q$5)/$AD$38)/(1-$O18)+(($AC$39*$U18*('VT CHS Emissions Schedule'!Q$35+$S18))/$AD$39),0)</f>
        <v>0</v>
      </c>
      <c r="CF18" s="64">
        <f>IF(CF$15&lt;2025+$Z18,(IF($C18="Natural Gas",$V18*BF18/(1-$M18),IF($C18="Propane",$V18*BF18,((($AC$27*$X18*'VT CHS Emissions Schedule'!R$5)/$AD$27)/(1-$O18)+(($AC$28*$X18*'VT CHS Emissions Schedule'!R$7)/$AD$28)/(1-$P18)+($AC$29*$X18*('VT CHS Emissions Schedule'!R$9+$Q18))/$AD$29)*$AQ18))-($W18*'VT CHS Emissions Schedule'!R$5)/(1-$O18))+(($AC$35*$U18*('VT CHS Emissions Schedule'!R$8+$R18))/$AD$35)+(($AC$36*$U18*('VT CHS Emissions Schedule'!R$9+$Q18))/$AD$36)+(($AC$37*$U18*'VT CHS Emissions Schedule'!R$7)/$AD$37)/(1-$P18)+(($AC$38*$U18*'VT CHS Emissions Schedule'!R$5)/$AD$38)/(1-$O18)+(($AC$39*$U18*('VT CHS Emissions Schedule'!R$35+$S18))/$AD$39),0)</f>
        <v>0</v>
      </c>
      <c r="CG18" s="64">
        <f>IF(CG$15&lt;2025+$Z18,(IF($C18="Natural Gas",$V18*BG18/(1-$M18),IF($C18="Propane",$V18*BG18,((($AC$27*$X18*'VT CHS Emissions Schedule'!S$5)/$AD$27)/(1-$O18)+(($AC$28*$X18*'VT CHS Emissions Schedule'!S$7)/$AD$28)/(1-$P18)+($AC$29*$X18*('VT CHS Emissions Schedule'!S$9+$Q18))/$AD$29)*$AQ18))-($W18*'VT CHS Emissions Schedule'!S$5)/(1-$O18))+(($AC$35*$U18*('VT CHS Emissions Schedule'!S$8+$R18))/$AD$35)+(($AC$36*$U18*('VT CHS Emissions Schedule'!S$9+$Q18))/$AD$36)+(($AC$37*$U18*'VT CHS Emissions Schedule'!S$7)/$AD$37)/(1-$P18)+(($AC$38*$U18*'VT CHS Emissions Schedule'!S$5)/$AD$38)/(1-$O18)+(($AC$39*$U18*('VT CHS Emissions Schedule'!S$35+$S18))/$AD$39),0)</f>
        <v>0</v>
      </c>
      <c r="CH18" s="64">
        <f>IF(CH$15&lt;2025+$Z18,(IF($C18="Natural Gas",$V18*BH18/(1-$M18),IF($C18="Propane",$V18*BH18,((($AC$27*$X18*'VT CHS Emissions Schedule'!T$5)/$AD$27)/(1-$O18)+(($AC$28*$X18*'VT CHS Emissions Schedule'!T$7)/$AD$28)/(1-$P18)+($AC$29*$X18*('VT CHS Emissions Schedule'!T$9+$Q18))/$AD$29)*$AQ18))-($W18*'VT CHS Emissions Schedule'!T$5)/(1-$O18))+(($AC$35*$U18*('VT CHS Emissions Schedule'!T$8+$R18))/$AD$35)+(($AC$36*$U18*('VT CHS Emissions Schedule'!T$9+$Q18))/$AD$36)+(($AC$37*$U18*'VT CHS Emissions Schedule'!T$7)/$AD$37)/(1-$P18)+(($AC$38*$U18*'VT CHS Emissions Schedule'!T$5)/$AD$38)/(1-$O18)+(($AC$39*$U18*('VT CHS Emissions Schedule'!T$35+$S18))/$AD$39),0)</f>
        <v>0</v>
      </c>
      <c r="CI18" s="64">
        <f>IF(CI$15&lt;2025+$Z18,(IF($C18="Natural Gas",$V18*BI18/(1-$M18),IF($C18="Propane",$V18*BI18,((($AC$27*$X18*'VT CHS Emissions Schedule'!U$5)/$AD$27)/(1-$O18)+(($AC$28*$X18*'VT CHS Emissions Schedule'!U$7)/$AD$28)/(1-$P18)+($AC$29*$X18*('VT CHS Emissions Schedule'!U$9+$Q18))/$AD$29)*$AQ18))-($W18*'VT CHS Emissions Schedule'!U$5)/(1-$O18))+(($AC$35*$U18*('VT CHS Emissions Schedule'!U$8+$R18))/$AD$35)+(($AC$36*$U18*('VT CHS Emissions Schedule'!U$9+$Q18))/$AD$36)+(($AC$37*$U18*'VT CHS Emissions Schedule'!U$7)/$AD$37)/(1-$P18)+(($AC$38*$U18*'VT CHS Emissions Schedule'!U$5)/$AD$38)/(1-$O18)+(($AC$39*$U18*('VT CHS Emissions Schedule'!U$35+$S18))/$AD$39),0)</f>
        <v>0</v>
      </c>
      <c r="CJ18" s="64">
        <f>IF(CJ$15&lt;2025+$Z18,(IF($C18="Natural Gas",$V18*BJ18/(1-$M18),IF($C18="Propane",$V18*BJ18,((($AC$27*$X18*'VT CHS Emissions Schedule'!V$5)/$AD$27)/(1-$O18)+(($AC$28*$X18*'VT CHS Emissions Schedule'!V$7)/$AD$28)/(1-$P18)+($AC$29*$X18*('VT CHS Emissions Schedule'!V$9+$Q18))/$AD$29)*$AQ18))-($W18*'VT CHS Emissions Schedule'!V$5)/(1-$O18))+(($AC$35*$U18*('VT CHS Emissions Schedule'!V$8+$R18))/$AD$35)+(($AC$36*$U18*('VT CHS Emissions Schedule'!V$9+$Q18))/$AD$36)+(($AC$37*$U18*'VT CHS Emissions Schedule'!V$7)/$AD$37)/(1-$P18)+(($AC$38*$U18*'VT CHS Emissions Schedule'!V$5)/$AD$38)/(1-$O18)+(($AC$39*$U18*('VT CHS Emissions Schedule'!V$35+$S18))/$AD$39),0)</f>
        <v>0</v>
      </c>
      <c r="CK18" s="64">
        <f>IF(CK$15&lt;2025+$Z18,(IF($C18="Natural Gas",$V18*BK18/(1-$M18),IF($C18="Propane",$V18*BK18,((($AC$27*$X18*'VT CHS Emissions Schedule'!W$5)/$AD$27)/(1-$O18)+(($AC$28*$X18*'VT CHS Emissions Schedule'!W$7)/$AD$28)/(1-$P18)+($AC$29*$X18*('VT CHS Emissions Schedule'!W$9+$Q18))/$AD$29)*$AQ18))-($W18*'VT CHS Emissions Schedule'!W$5)/(1-$O18))+(($AC$35*$U18*('VT CHS Emissions Schedule'!W$8+$R18))/$AD$35)+(($AC$36*$U18*('VT CHS Emissions Schedule'!W$9+$Q18))/$AD$36)+(($AC$37*$U18*'VT CHS Emissions Schedule'!W$7)/$AD$37)/(1-$P18)+(($AC$38*$U18*'VT CHS Emissions Schedule'!W$5)/$AD$38)/(1-$O18)+(($AC$39*$U18*('VT CHS Emissions Schedule'!W$35+$S18))/$AD$39),0)</f>
        <v>0</v>
      </c>
      <c r="CL18" s="64">
        <f>IF(CL$15&lt;2025+$Z18,(IF($C18="Natural Gas",$V18*BL18/(1-$M18),IF($C18="Propane",$V18*BL18,((($AC$27*$X18*'VT CHS Emissions Schedule'!X$5)/$AD$27)/(1-$O18)+(($AC$28*$X18*'VT CHS Emissions Schedule'!X$7)/$AD$28)/(1-$P18)+($AC$29*$X18*('VT CHS Emissions Schedule'!X$9+$Q18))/$AD$29)*$AQ18))-($W18*'VT CHS Emissions Schedule'!X$5)/(1-$O18))+(($AC$35*$U18*('VT CHS Emissions Schedule'!X$8+$R18))/$AD$35)+(($AC$36*$U18*('VT CHS Emissions Schedule'!X$9+$Q18))/$AD$36)+(($AC$37*$U18*'VT CHS Emissions Schedule'!X$7)/$AD$37)/(1-$P18)+(($AC$38*$U18*'VT CHS Emissions Schedule'!X$5)/$AD$38)/(1-$O18)+(($AC$39*$U18*('VT CHS Emissions Schedule'!X$35+$S18))/$AD$39),0)</f>
        <v>0</v>
      </c>
      <c r="CM18" s="64">
        <f>IF(CM$15&lt;2025+$Z18,(IF($C18="Natural Gas",$V18*BM18/(1-$M18),IF($C18="Propane",$V18*BM18,((($AC$27*$X18*'VT CHS Emissions Schedule'!Y$5)/$AD$27)/(1-$O18)+(($AC$28*$X18*'VT CHS Emissions Schedule'!Y$7)/$AD$28)/(1-$P18)+($AC$29*$X18*('VT CHS Emissions Schedule'!Y$9+$Q18))/$AD$29)*$AQ18))-($W18*'VT CHS Emissions Schedule'!Y$5)/(1-$O18))+(($AC$35*$U18*('VT CHS Emissions Schedule'!Y$8+$R18))/$AD$35)+(($AC$36*$U18*('VT CHS Emissions Schedule'!Y$9+$Q18))/$AD$36)+(($AC$37*$U18*'VT CHS Emissions Schedule'!Y$7)/$AD$37)/(1-$P18)+(($AC$38*$U18*'VT CHS Emissions Schedule'!Y$5)/$AD$38)/(1-$O18)+(($AC$39*$U18*('VT CHS Emissions Schedule'!Y$35+$S18))/$AD$39),0)</f>
        <v>0</v>
      </c>
      <c r="CN18" s="64">
        <f>IF(CN$15&lt;2025+$Z18,(IF($C18="Natural Gas",$V18*BN18/(1-$M18),IF($C18="Propane",$V18*BN18,((($AC$27*$X18*'VT CHS Emissions Schedule'!Z$5)/$AD$27)/(1-$O18)+(($AC$28*$X18*'VT CHS Emissions Schedule'!Z$7)/$AD$28)/(1-$P18)+($AC$29*$X18*('VT CHS Emissions Schedule'!Z$9+$Q18))/$AD$29)*$AQ18))-($W18*'VT CHS Emissions Schedule'!Z$5)/(1-$O18))+(($AC$35*$U18*('VT CHS Emissions Schedule'!Z$8+$R18))/$AD$35)+(($AC$36*$U18*('VT CHS Emissions Schedule'!Z$9+$Q18))/$AD$36)+(($AC$37*$U18*'VT CHS Emissions Schedule'!Z$7)/$AD$37)/(1-$P18)+(($AC$38*$U18*'VT CHS Emissions Schedule'!Z$5)/$AD$38)/(1-$O18)+(($AC$39*$U18*('VT CHS Emissions Schedule'!Z$35+$S18))/$AD$39),0)</f>
        <v>0</v>
      </c>
      <c r="CO18" s="64">
        <f>IF(CO$15&lt;2025+$Z18,(IF($C18="Natural Gas",$V18*BO18/(1-$M18),IF($C18="Propane",$V18*BO18,((($AC$27*$X18*'VT CHS Emissions Schedule'!AA$5)/$AD$27)/(1-$O18)+(($AC$28*$X18*'VT CHS Emissions Schedule'!AA$7)/$AD$28)/(1-$P18)+($AC$29*$X18*('VT CHS Emissions Schedule'!AA$9+$Q18))/$AD$29)*$AQ18))-($W18*'VT CHS Emissions Schedule'!AA$5)/(1-$O18))+(($AC$35*$U18*('VT CHS Emissions Schedule'!AA$8+$R18))/$AD$35)+(($AC$36*$U18*('VT CHS Emissions Schedule'!AA$9+$Q18))/$AD$36)+(($AC$37*$U18*'VT CHS Emissions Schedule'!AA$7)/$AD$37)/(1-$P18)+(($AC$38*$U18*'VT CHS Emissions Schedule'!AA$5)/$AD$38)/(1-$O18)+(($AC$39*$U18*('VT CHS Emissions Schedule'!AA$35+$S18))/$AD$39),0)</f>
        <v>0</v>
      </c>
      <c r="CP18" s="64">
        <f>IF(CP$15&lt;2025+$Z18,(IF($C18="Natural Gas",$V18*BP18/(1-$M18),IF($C18="Propane",$V18*BP18,((($AC$27*$X18*'VT CHS Emissions Schedule'!AB$5)/$AD$27)/(1-$O18)+(($AC$28*$X18*'VT CHS Emissions Schedule'!AB$7)/$AD$28)/(1-$P18)+($AC$29*$X18*('VT CHS Emissions Schedule'!AB$9+$Q18))/$AD$29)*$AQ18))-($W18*'VT CHS Emissions Schedule'!AB$5)/(1-$O18))+(($AC$35*$U18*('VT CHS Emissions Schedule'!AB$8+$R18))/$AD$35)+(($AC$36*$U18*('VT CHS Emissions Schedule'!AB$9+$Q18))/$AD$36)+(($AC$37*$U18*'VT CHS Emissions Schedule'!AB$7)/$AD$37)/(1-$P18)+(($AC$38*$U18*'VT CHS Emissions Schedule'!AB$5)/$AD$38)/(1-$O18)+(($AC$39*$U18*('VT CHS Emissions Schedule'!AB$35+$S18))/$AD$39),0)</f>
        <v>0</v>
      </c>
      <c r="CQ18" s="64">
        <f>IF(CQ$15&lt;2025+$Z18,(IF($C18="Natural Gas",$V18*BQ18/(1-$M18),IF($C18="Propane",$V18*BQ18,((($AC$27*$X18*'VT CHS Emissions Schedule'!AC$5)/$AD$27)/(1-$O18)+(($AC$28*$X18*'VT CHS Emissions Schedule'!AC$7)/$AD$28)/(1-$P18)+($AC$29*$X18*('VT CHS Emissions Schedule'!AC$9+$Q18))/$AD$29)*$AQ18))-($W18*'VT CHS Emissions Schedule'!AC$5)/(1-$O18))+(($AC$35*$U18*('VT CHS Emissions Schedule'!AC$8+$R18))/$AD$35)+(($AC$36*$U18*('VT CHS Emissions Schedule'!AC$9+$Q18))/$AD$36)+(($AC$37*$U18*'VT CHS Emissions Schedule'!AC$7)/$AD$37)/(1-$P18)+(($AC$38*$U18*'VT CHS Emissions Schedule'!AC$5)/$AD$38)/(1-$O18)+(($AC$39*$U18*('VT CHS Emissions Schedule'!AC$35+$S18))/$AD$39),0)</f>
        <v>0</v>
      </c>
      <c r="CR18" s="64">
        <f>IF(CR$15&lt;2025+$Z18,(IF($C18="Natural Gas",$V18*AR18/(1-$M18),IF($C18="Propane",$V18*AR18,((($AC$27*$X18*'VT CHS Emissions Schedule'!D$5)/$AD$27)/(1-$O18)+(($AC$28*$X18*'VT CHS Emissions Schedule'!D$7)/$AD$28)/(1-$P18)+($AC$29*$X18*('VT CHS Emissions Schedule'!D$9+$Q18))/$AD$29)*$AQ18))-($W18*'VT CHS Emissions Schedule'!D$5)/(1-$O18))+(($AC$35*$U18*('VT CHS Emissions Schedule'!D$8+$R18))/$AD$35)+(($AC$36*$U18*('VT CHS Emissions Schedule'!D$9+$Q18))/$AD$36)+(($AC$37*$U18*'VT CHS Emissions Schedule'!D$7)/$AD$37)/(1-$P18)+(($AC$38*$U18*'VT CHS Emissions Schedule'!D$5)/$AD$38)/(1-$O18)+(($AC$39*$U18*('VT CHS Emissions Schedule'!D$35+$S18))/$AD$39)+($Y18*'VT CHS Emissions Schedule'!D$5)/$AP18/(1-$O18),0)</f>
        <v>-7728.361479002172</v>
      </c>
      <c r="CS18" s="64">
        <f>IF(CS$15&lt;2025+$Z18,(IF($C18="Natural Gas",$V18*AS18/(1-$M18),IF($C18="Propane",$V18*AS18,((($AC$27*$X18*'VT CHS Emissions Schedule'!E$5)/$AD$27)/(1-$O18)+(($AC$28*$X18*'VT CHS Emissions Schedule'!E$7)/$AD$28)/(1-$P18)+($AC$29*$X18*('VT CHS Emissions Schedule'!E$9+$Q18))/$AD$29)*$AQ18))-($W18*'VT CHS Emissions Schedule'!E$5)/(1-$O18))+(($AC$35*$U18*('VT CHS Emissions Schedule'!E$8+$R18))/$AD$35)+(($AC$36*$U18*('VT CHS Emissions Schedule'!E$9+$Q18))/$AD$36)+(($AC$37*$U18*'VT CHS Emissions Schedule'!E$7)/$AD$37)/(1-$P18)+(($AC$38*$U18*'VT CHS Emissions Schedule'!E$5)/$AD$38)/(1-$O18)+(($AC$39*$U18*('VT CHS Emissions Schedule'!E$35+$S18))/$AD$39)+($Y18*'VT CHS Emissions Schedule'!E$5)/$AP18/(1-$O18),0)</f>
        <v>-8594.8776077232997</v>
      </c>
      <c r="CT18" s="64">
        <f>IF(CT$15&lt;2025+$Z18,(IF($C18="Natural Gas",$V18*AT18/(1-$M18),IF($C18="Propane",$V18*AT18,((($AC$27*$X18*'VT CHS Emissions Schedule'!F$5)/$AD$27)/(1-$O18)+(($AC$28*$X18*'VT CHS Emissions Schedule'!F$7)/$AD$28)/(1-$P18)+($AC$29*$X18*('VT CHS Emissions Schedule'!F$9+$Q18))/$AD$29)*$AQ18))-($W18*'VT CHS Emissions Schedule'!F$5)/(1-$O18))+(($AC$35*$U18*('VT CHS Emissions Schedule'!F$8+$R18))/$AD$35)+(($AC$36*$U18*('VT CHS Emissions Schedule'!F$9+$Q18))/$AD$36)+(($AC$37*$U18*'VT CHS Emissions Schedule'!F$7)/$AD$37)/(1-$P18)+(($AC$38*$U18*'VT CHS Emissions Schedule'!F$5)/$AD$38)/(1-$O18)+(($AC$39*$U18*('VT CHS Emissions Schedule'!F$35+$S18))/$AD$39)+($Y18*'VT CHS Emissions Schedule'!F$5)/$AP18/(1-$O18),0)</f>
        <v>-9466.2514692946588</v>
      </c>
      <c r="CU18" s="64">
        <f>IF(CU$15&lt;2025+$Z18,(IF($C18="Natural Gas",$V18*AU18/(1-$M18),IF($C18="Propane",$V18*AU18,((($AC$27*$X18*'VT CHS Emissions Schedule'!G$5)/$AD$27)/(1-$O18)+(($AC$28*$X18*'VT CHS Emissions Schedule'!G$7)/$AD$28)/(1-$P18)+($AC$29*$X18*('VT CHS Emissions Schedule'!G$9+$Q18))/$AD$29)*$AQ18))-($W18*'VT CHS Emissions Schedule'!G$5)/(1-$O18))+(($AC$35*$U18*('VT CHS Emissions Schedule'!G$8+$R18))/$AD$35)+(($AC$36*$U18*('VT CHS Emissions Schedule'!G$9+$Q18))/$AD$36)+(($AC$37*$U18*'VT CHS Emissions Schedule'!G$7)/$AD$37)/(1-$P18)+(($AC$38*$U18*'VT CHS Emissions Schedule'!G$5)/$AD$38)/(1-$O18)+(($AC$39*$U18*('VT CHS Emissions Schedule'!G$35+$S18))/$AD$39)+($Y18*'VT CHS Emissions Schedule'!G$5)/$AP18/(1-$O18),0)</f>
        <v>-10337.625330866034</v>
      </c>
      <c r="CV18" s="64">
        <f>IF(CV$15&lt;2025+$Z18,(IF($C18="Natural Gas",$V18*AV18/(1-$M18),IF($C18="Propane",$V18*AV18,((($AC$27*$X18*'VT CHS Emissions Schedule'!H$5)/$AD$27)/(1-$O18)+(($AC$28*$X18*'VT CHS Emissions Schedule'!H$7)/$AD$28)/(1-$P18)+($AC$29*$X18*('VT CHS Emissions Schedule'!H$9+$Q18))/$AD$29)*$AQ18))-($W18*'VT CHS Emissions Schedule'!H$5)/(1-$O18))+(($AC$35*$U18*('VT CHS Emissions Schedule'!H$8+$R18))/$AD$35)+(($AC$36*$U18*('VT CHS Emissions Schedule'!H$9+$Q18))/$AD$36)+(($AC$37*$U18*'VT CHS Emissions Schedule'!H$7)/$AD$37)/(1-$P18)+(($AC$38*$U18*'VT CHS Emissions Schedule'!H$5)/$AD$38)/(1-$O18)+(($AC$39*$U18*('VT CHS Emissions Schedule'!H$35+$S18))/$AD$39)+($Y18*'VT CHS Emissions Schedule'!H$5)/$AP18/(1-$O18),0)</f>
        <v>-11208.811967248508</v>
      </c>
      <c r="CW18" s="64">
        <f>IF(CW$15&lt;2025+$Z18,(IF($C18="Natural Gas",$V18*AW18/(1-$M18),IF($C18="Propane",$V18*AW18,((($AC$27*$X18*'VT CHS Emissions Schedule'!I$5)/$AD$27)/(1-$O18)+(($AC$28*$X18*'VT CHS Emissions Schedule'!I$7)/$AD$28)/(1-$P18)+($AC$29*$X18*('VT CHS Emissions Schedule'!I$9+$Q18))/$AD$29)*$AQ18))-($W18*'VT CHS Emissions Schedule'!I$5)/(1-$O18))+(($AC$35*$U18*('VT CHS Emissions Schedule'!I$8+$R18))/$AD$35)+(($AC$36*$U18*('VT CHS Emissions Schedule'!I$9+$Q18))/$AD$36)+(($AC$37*$U18*'VT CHS Emissions Schedule'!I$7)/$AD$37)/(1-$P18)+(($AC$38*$U18*'VT CHS Emissions Schedule'!I$5)/$AD$38)/(1-$O18)+(($AC$39*$U18*('VT CHS Emissions Schedule'!I$35+$S18))/$AD$39)+($Y18*'VT CHS Emissions Schedule'!I$5)/$AP18/(1-$O18),0)</f>
        <v>-11866.402157084805</v>
      </c>
      <c r="CX18" s="64">
        <f>IF(CX$15&lt;2025+$Z18,(IF($C18="Natural Gas",$V18*AX18/(1-$M18),IF($C18="Propane",$V18*AX18,((($AC$27*$X18*'VT CHS Emissions Schedule'!J$5)/$AD$27)/(1-$O18)+(($AC$28*$X18*'VT CHS Emissions Schedule'!J$7)/$AD$28)/(1-$P18)+($AC$29*$X18*('VT CHS Emissions Schedule'!J$9+$Q18))/$AD$29)*$AQ18))-($W18*'VT CHS Emissions Schedule'!J$5)/(1-$O18))+(($AC$35*$U18*('VT CHS Emissions Schedule'!J$8+$R18))/$AD$35)+(($AC$36*$U18*('VT CHS Emissions Schedule'!J$9+$Q18))/$AD$36)+(($AC$37*$U18*'VT CHS Emissions Schedule'!J$7)/$AD$37)/(1-$P18)+(($AC$38*$U18*'VT CHS Emissions Schedule'!J$5)/$AD$38)/(1-$O18)+(($AC$39*$U18*('VT CHS Emissions Schedule'!J$35+$S18))/$AD$39)+($Y18*'VT CHS Emissions Schedule'!J$5)/$AP18/(1-$O18),0)</f>
        <v>-12737.776018656157</v>
      </c>
      <c r="CY18" s="64">
        <f>IF(CY$15&lt;2025+$Z18,(IF($C18="Natural Gas",$V18*AY18/(1-$M18),IF($C18="Propane",$V18*AY18,((($AC$27*$X18*'VT CHS Emissions Schedule'!K$5)/$AD$27)/(1-$O18)+(($AC$28*$X18*'VT CHS Emissions Schedule'!K$7)/$AD$28)/(1-$P18)+($AC$29*$X18*('VT CHS Emissions Schedule'!K$9+$Q18))/$AD$29)*$AQ18))-($W18*'VT CHS Emissions Schedule'!K$5)/(1-$O18))+(($AC$35*$U18*('VT CHS Emissions Schedule'!K$8+$R18))/$AD$35)+(($AC$36*$U18*('VT CHS Emissions Schedule'!K$9+$Q18))/$AD$36)+(($AC$37*$U18*'VT CHS Emissions Schedule'!K$7)/$AD$37)/(1-$P18)+(($AC$38*$U18*'VT CHS Emissions Schedule'!K$5)/$AD$38)/(1-$O18)+(($AC$39*$U18*('VT CHS Emissions Schedule'!K$35+$S18))/$AD$39)+($Y18*'VT CHS Emissions Schedule'!K$5)/$AP18/(1-$O18),0)</f>
        <v>-13609.149880227547</v>
      </c>
      <c r="CZ18" s="64">
        <f>IF(CZ$15&lt;2025+$Z18,(IF($C18="Natural Gas",$V18*AZ18/(1-$M18),IF($C18="Propane",$V18*AZ18,((($AC$27*$X18*'VT CHS Emissions Schedule'!L$5)/$AD$27)/(1-$O18)+(($AC$28*$X18*'VT CHS Emissions Schedule'!L$7)/$AD$28)/(1-$P18)+($AC$29*$X18*('VT CHS Emissions Schedule'!L$9+$Q18))/$AD$29)*$AQ18))-($W18*'VT CHS Emissions Schedule'!L$5)/(1-$O18))+(($AC$35*$U18*('VT CHS Emissions Schedule'!L$8+$R18))/$AD$35)+(($AC$36*$U18*('VT CHS Emissions Schedule'!L$9+$Q18))/$AD$36)+(($AC$37*$U18*'VT CHS Emissions Schedule'!L$7)/$AD$37)/(1-$P18)+(($AC$38*$U18*'VT CHS Emissions Schedule'!L$5)/$AD$38)/(1-$O18)+(($AC$39*$U18*('VT CHS Emissions Schedule'!L$35+$S18))/$AD$39)+($Y18*'VT CHS Emissions Schedule'!L$5)/$AP18/(1-$O18),0)</f>
        <v>-14480.523741798921</v>
      </c>
      <c r="DA18" s="64">
        <f>IF(DA$15&lt;2025+$Z18,(IF($C18="Natural Gas",$V18*BA18/(1-$M18),IF($C18="Propane",$V18*BA18,((($AC$27*$X18*'VT CHS Emissions Schedule'!M$5)/$AD$27)/(1-$O18)+(($AC$28*$X18*'VT CHS Emissions Schedule'!M$7)/$AD$28)/(1-$P18)+($AC$29*$X18*('VT CHS Emissions Schedule'!M$9+$Q18))/$AD$29)*$AQ18))-($W18*'VT CHS Emissions Schedule'!M$5)/(1-$O18))+(($AC$35*$U18*('VT CHS Emissions Schedule'!M$8+$R18))/$AD$35)+(($AC$36*$U18*('VT CHS Emissions Schedule'!M$9+$Q18))/$AD$36)+(($AC$37*$U18*'VT CHS Emissions Schedule'!M$7)/$AD$37)/(1-$P18)+(($AC$38*$U18*'VT CHS Emissions Schedule'!M$5)/$AD$38)/(1-$O18)+(($AC$39*$U18*('VT CHS Emissions Schedule'!M$35+$S18))/$AD$39)+($Y18*'VT CHS Emissions Schedule'!M$5)/$AP18/(1-$O18),0)</f>
        <v>-15343.978104289492</v>
      </c>
      <c r="DB18" s="64">
        <f>IF(DB$15&lt;2025+$Z18,(IF($C18="Natural Gas",$V18*BB18/(1-$M18),IF($C18="Propane",$V18*BB18,((($AC$27*$X18*'VT CHS Emissions Schedule'!N$5)/$AD$27)/(1-$O18)+(($AC$28*$X18*'VT CHS Emissions Schedule'!N$7)/$AD$28)/(1-$P18)+($AC$29*$X18*('VT CHS Emissions Schedule'!N$9+$Q18))/$AD$29)*$AQ18))-($W18*'VT CHS Emissions Schedule'!N$5)/(1-$O18))+(($AC$35*$U18*('VT CHS Emissions Schedule'!N$8+$R18))/$AD$35)+(($AC$36*$U18*('VT CHS Emissions Schedule'!N$9+$Q18))/$AD$36)+(($AC$37*$U18*'VT CHS Emissions Schedule'!N$7)/$AD$37)/(1-$P18)+(($AC$38*$U18*'VT CHS Emissions Schedule'!N$5)/$AD$38)/(1-$O18)+(($AC$39*$U18*('VT CHS Emissions Schedule'!N$35+$S18))/$AD$39)+($Y18*'VT CHS Emissions Schedule'!N$5)/$AP18/(1-$O18),0)</f>
        <v>-16173.362135167794</v>
      </c>
      <c r="DC18" s="64">
        <f>IF(DC$15&lt;2025+$Z18,(IF($C18="Natural Gas",$V18*BC18/(1-$M18),IF($C18="Propane",$V18*BC18,((($AC$27*$X18*'VT CHS Emissions Schedule'!O$5)/$AD$27)/(1-$O18)+(($AC$28*$X18*'VT CHS Emissions Schedule'!O$7)/$AD$28)/(1-$P18)+($AC$29*$X18*('VT CHS Emissions Schedule'!O$9+$Q18))/$AD$29)*$AQ18))-($W18*'VT CHS Emissions Schedule'!O$5)/(1-$O18))+(($AC$35*$U18*('VT CHS Emissions Schedule'!O$8+$R18))/$AD$35)+(($AC$36*$U18*('VT CHS Emissions Schedule'!O$9+$Q18))/$AD$36)+(($AC$37*$U18*'VT CHS Emissions Schedule'!O$7)/$AD$37)/(1-$P18)+(($AC$38*$U18*'VT CHS Emissions Schedule'!O$5)/$AD$38)/(1-$O18)+(($AC$39*$U18*('VT CHS Emissions Schedule'!O$35+$S18))/$AD$39)+($Y18*'VT CHS Emissions Schedule'!O$5)/$AP18/(1-$O18),0)</f>
        <v>-16173.362135167794</v>
      </c>
      <c r="DD18" s="64">
        <f>IF(DD$15&lt;2025+$Z18,(IF($C18="Natural Gas",$V18*BD18/(1-$M18),IF($C18="Propane",$V18*BD18,((($AC$27*$X18*'VT CHS Emissions Schedule'!P$5)/$AD$27)/(1-$O18)+(($AC$28*$X18*'VT CHS Emissions Schedule'!P$7)/$AD$28)/(1-$P18)+($AC$29*$X18*('VT CHS Emissions Schedule'!P$9+$Q18))/$AD$29)*$AQ18))-($W18*'VT CHS Emissions Schedule'!P$5)/(1-$O18))+(($AC$35*$U18*('VT CHS Emissions Schedule'!P$8+$R18))/$AD$35)+(($AC$36*$U18*('VT CHS Emissions Schedule'!P$9+$Q18))/$AD$36)+(($AC$37*$U18*'VT CHS Emissions Schedule'!P$7)/$AD$37)/(1-$P18)+(($AC$38*$U18*'VT CHS Emissions Schedule'!P$5)/$AD$38)/(1-$O18)+(($AC$39*$U18*('VT CHS Emissions Schedule'!P$35+$S18))/$AD$39)+($Y18*'VT CHS Emissions Schedule'!P$5)/$AP18/(1-$O18),0)</f>
        <v>0</v>
      </c>
      <c r="DE18" s="64">
        <f>IF(DE$15&lt;2025+$Z18,(IF($C18="Natural Gas",$V18*BE18/(1-$M18),IF($C18="Propane",$V18*BE18,((($AC$27*$X18*'VT CHS Emissions Schedule'!Q$5)/$AD$27)/(1-$O18)+(($AC$28*$X18*'VT CHS Emissions Schedule'!Q$7)/$AD$28)/(1-$P18)+($AC$29*$X18*('VT CHS Emissions Schedule'!Q$9+$Q18))/$AD$29)*$AQ18))-($W18*'VT CHS Emissions Schedule'!Q$5)/(1-$O18))+(($AC$35*$U18*('VT CHS Emissions Schedule'!Q$8+$R18))/$AD$35)+(($AC$36*$U18*('VT CHS Emissions Schedule'!Q$9+$Q18))/$AD$36)+(($AC$37*$U18*'VT CHS Emissions Schedule'!Q$7)/$AD$37)/(1-$P18)+(($AC$38*$U18*'VT CHS Emissions Schedule'!Q$5)/$AD$38)/(1-$O18)+(($AC$39*$U18*('VT CHS Emissions Schedule'!Q$35+$S18))/$AD$39)+($Y18*'VT CHS Emissions Schedule'!Q$5)/$AP18/(1-$O18),0)</f>
        <v>0</v>
      </c>
      <c r="DF18" s="64">
        <f>IF(DF$15&lt;2025+$Z18,(IF($C18="Natural Gas",$V18*BF18/(1-$M18),IF($C18="Propane",$V18*BF18,((($AC$27*$X18*'VT CHS Emissions Schedule'!R$5)/$AD$27)/(1-$O18)+(($AC$28*$X18*'VT CHS Emissions Schedule'!R$7)/$AD$28)/(1-$P18)+($AC$29*$X18*('VT CHS Emissions Schedule'!R$9+$Q18))/$AD$29)*$AQ18))-($W18*'VT CHS Emissions Schedule'!R$5)/(1-$O18))+(($AC$35*$U18*('VT CHS Emissions Schedule'!R$8+$R18))/$AD$35)+(($AC$36*$U18*('VT CHS Emissions Schedule'!R$9+$Q18))/$AD$36)+(($AC$37*$U18*'VT CHS Emissions Schedule'!R$7)/$AD$37)/(1-$P18)+(($AC$38*$U18*'VT CHS Emissions Schedule'!R$5)/$AD$38)/(1-$O18)+(($AC$39*$U18*('VT CHS Emissions Schedule'!R$35+$S18))/$AD$39)+($Y18*'VT CHS Emissions Schedule'!R$5)/$AP18/(1-$O18),0)</f>
        <v>0</v>
      </c>
      <c r="DG18" s="64">
        <f>IF(DG$15&lt;2025+$Z18,(IF($C18="Natural Gas",$V18*BG18/(1-$M18),IF($C18="Propane",$V18*BG18,((($AC$27*$X18*'VT CHS Emissions Schedule'!S$5)/$AD$27)/(1-$O18)+(($AC$28*$X18*'VT CHS Emissions Schedule'!S$7)/$AD$28)/(1-$P18)+($AC$29*$X18*('VT CHS Emissions Schedule'!S$9+$Q18))/$AD$29)*$AQ18))-($W18*'VT CHS Emissions Schedule'!S$5)/(1-$O18))+(($AC$35*$U18*('VT CHS Emissions Schedule'!S$8+$R18))/$AD$35)+(($AC$36*$U18*('VT CHS Emissions Schedule'!S$9+$Q18))/$AD$36)+(($AC$37*$U18*'VT CHS Emissions Schedule'!S$7)/$AD$37)/(1-$P18)+(($AC$38*$U18*'VT CHS Emissions Schedule'!S$5)/$AD$38)/(1-$O18)+(($AC$39*$U18*('VT CHS Emissions Schedule'!S$35+$S18))/$AD$39)+($Y18*'VT CHS Emissions Schedule'!S$5)/$AP18/(1-$O18),0)</f>
        <v>0</v>
      </c>
      <c r="DH18" s="64">
        <f>IF(DH$15&lt;2025+$Z18,(IF($C18="Natural Gas",$V18*BH18/(1-$M18),IF($C18="Propane",$V18*BH18,((($AC$27*$X18*'VT CHS Emissions Schedule'!T$5)/$AD$27)/(1-$O18)+(($AC$28*$X18*'VT CHS Emissions Schedule'!T$7)/$AD$28)/(1-$P18)+($AC$29*$X18*('VT CHS Emissions Schedule'!T$9+$Q18))/$AD$29)*$AQ18))-($W18*'VT CHS Emissions Schedule'!T$5)/(1-$O18))+(($AC$35*$U18*('VT CHS Emissions Schedule'!T$8+$R18))/$AD$35)+(($AC$36*$U18*('VT CHS Emissions Schedule'!T$9+$Q18))/$AD$36)+(($AC$37*$U18*'VT CHS Emissions Schedule'!T$7)/$AD$37)/(1-$P18)+(($AC$38*$U18*'VT CHS Emissions Schedule'!T$5)/$AD$38)/(1-$O18)+(($AC$39*$U18*('VT CHS Emissions Schedule'!T$35+$S18))/$AD$39)+($Y18*'VT CHS Emissions Schedule'!T$5)/$AP18/(1-$O18),0)</f>
        <v>0</v>
      </c>
      <c r="DI18" s="64">
        <f>IF(DI$15&lt;2025+$Z18,(IF($C18="Natural Gas",$V18*BI18/(1-$M18),IF($C18="Propane",$V18*BI18,((($AC$27*$X18*'VT CHS Emissions Schedule'!U$5)/$AD$27)/(1-$O18)+(($AC$28*$X18*'VT CHS Emissions Schedule'!U$7)/$AD$28)/(1-$P18)+($AC$29*$X18*('VT CHS Emissions Schedule'!U$9+$Q18))/$AD$29)*$AQ18))-($W18*'VT CHS Emissions Schedule'!U$5)/(1-$O18))+(($AC$35*$U18*('VT CHS Emissions Schedule'!U$8+$R18))/$AD$35)+(($AC$36*$U18*('VT CHS Emissions Schedule'!U$9+$Q18))/$AD$36)+(($AC$37*$U18*'VT CHS Emissions Schedule'!U$7)/$AD$37)/(1-$P18)+(($AC$38*$U18*'VT CHS Emissions Schedule'!U$5)/$AD$38)/(1-$O18)+(($AC$39*$U18*('VT CHS Emissions Schedule'!U$35+$S18))/$AD$39)+($Y18*'VT CHS Emissions Schedule'!U$5)/$AP18/(1-$O18),0)</f>
        <v>0</v>
      </c>
      <c r="DJ18" s="64">
        <f>IF(DJ$15&lt;2025+$Z18,(IF($C18="Natural Gas",$V18*BJ18/(1-$M18),IF($C18="Propane",$V18*BJ18,((($AC$27*$X18*'VT CHS Emissions Schedule'!V$5)/$AD$27)/(1-$O18)+(($AC$28*$X18*'VT CHS Emissions Schedule'!V$7)/$AD$28)/(1-$P18)+($AC$29*$X18*('VT CHS Emissions Schedule'!V$9+$Q18))/$AD$29)*$AQ18))-($W18*'VT CHS Emissions Schedule'!V$5)/(1-$O18))+(($AC$35*$U18*('VT CHS Emissions Schedule'!V$8+$R18))/$AD$35)+(($AC$36*$U18*('VT CHS Emissions Schedule'!V$9+$Q18))/$AD$36)+(($AC$37*$U18*'VT CHS Emissions Schedule'!V$7)/$AD$37)/(1-$P18)+(($AC$38*$U18*'VT CHS Emissions Schedule'!V$5)/$AD$38)/(1-$O18)+(($AC$39*$U18*('VT CHS Emissions Schedule'!V$35+$S18))/$AD$39)+($Y18*'VT CHS Emissions Schedule'!V$5)/$AP18/(1-$O18),0)</f>
        <v>0</v>
      </c>
      <c r="DK18" s="64">
        <f>IF(DK$15&lt;2025+$Z18,(IF($C18="Natural Gas",$V18*BK18/(1-$M18),IF($C18="Propane",$V18*BK18,((($AC$27*$X18*'VT CHS Emissions Schedule'!W$5)/$AD$27)/(1-$O18)+(($AC$28*$X18*'VT CHS Emissions Schedule'!W$7)/$AD$28)/(1-$P18)+($AC$29*$X18*('VT CHS Emissions Schedule'!W$9+$Q18))/$AD$29)*$AQ18))-($W18*'VT CHS Emissions Schedule'!W$5)/(1-$O18))+(($AC$35*$U18*('VT CHS Emissions Schedule'!W$8+$R18))/$AD$35)+(($AC$36*$U18*('VT CHS Emissions Schedule'!W$9+$Q18))/$AD$36)+(($AC$37*$U18*'VT CHS Emissions Schedule'!W$7)/$AD$37)/(1-$P18)+(($AC$38*$U18*'VT CHS Emissions Schedule'!W$5)/$AD$38)/(1-$O18)+(($AC$39*$U18*('VT CHS Emissions Schedule'!W$35+$S18))/$AD$39)+($Y18*'VT CHS Emissions Schedule'!W$5)/$AP18/(1-$O18),0)</f>
        <v>0</v>
      </c>
      <c r="DL18" s="64">
        <f>IF(DL$15&lt;2025+$Z18,(IF($C18="Natural Gas",$V18*BL18/(1-$M18),IF($C18="Propane",$V18*BL18,((($AC$27*$X18*'VT CHS Emissions Schedule'!X$5)/$AD$27)/(1-$O18)+(($AC$28*$X18*'VT CHS Emissions Schedule'!X$7)/$AD$28)/(1-$P18)+($AC$29*$X18*('VT CHS Emissions Schedule'!X$9+$Q18))/$AD$29)*$AQ18))-($W18*'VT CHS Emissions Schedule'!X$5)/(1-$O18))+(($AC$35*$U18*('VT CHS Emissions Schedule'!X$8+$R18))/$AD$35)+(($AC$36*$U18*('VT CHS Emissions Schedule'!X$9+$Q18))/$AD$36)+(($AC$37*$U18*'VT CHS Emissions Schedule'!X$7)/$AD$37)/(1-$P18)+(($AC$38*$U18*'VT CHS Emissions Schedule'!X$5)/$AD$38)/(1-$O18)+(($AC$39*$U18*('VT CHS Emissions Schedule'!X$35+$S18))/$AD$39)+($Y18*'VT CHS Emissions Schedule'!X$5)/$AP18/(1-$O18),0)</f>
        <v>0</v>
      </c>
      <c r="DM18" s="64">
        <f>IF(DM$15&lt;2025+$Z18,(IF($C18="Natural Gas",$V18*BM18/(1-$M18),IF($C18="Propane",$V18*BM18,((($AC$27*$X18*'VT CHS Emissions Schedule'!Y$5)/$AD$27)/(1-$O18)+(($AC$28*$X18*'VT CHS Emissions Schedule'!Y$7)/$AD$28)/(1-$P18)+($AC$29*$X18*('VT CHS Emissions Schedule'!Y$9+$Q18))/$AD$29)*$AQ18))-($W18*'VT CHS Emissions Schedule'!Y$5)/(1-$O18))+(($AC$35*$U18*('VT CHS Emissions Schedule'!Y$8+$R18))/$AD$35)+(($AC$36*$U18*('VT CHS Emissions Schedule'!Y$9+$Q18))/$AD$36)+(($AC$37*$U18*'VT CHS Emissions Schedule'!Y$7)/$AD$37)/(1-$P18)+(($AC$38*$U18*'VT CHS Emissions Schedule'!Y$5)/$AD$38)/(1-$O18)+(($AC$39*$U18*('VT CHS Emissions Schedule'!Y$35+$S18))/$AD$39)+($Y18*'VT CHS Emissions Schedule'!Y$5)/$AP18/(1-$O18),0)</f>
        <v>0</v>
      </c>
      <c r="DN18" s="64">
        <f>IF(DN$15&lt;2025+$Z18,(IF($C18="Natural Gas",$V18*BN18/(1-$M18),IF($C18="Propane",$V18*BN18,((($AC$27*$X18*'VT CHS Emissions Schedule'!Z$5)/$AD$27)/(1-$O18)+(($AC$28*$X18*'VT CHS Emissions Schedule'!Z$7)/$AD$28)/(1-$P18)+($AC$29*$X18*('VT CHS Emissions Schedule'!Z$9+$Q18))/$AD$29)*$AQ18))-($W18*'VT CHS Emissions Schedule'!Z$5)/(1-$O18))+(($AC$35*$U18*('VT CHS Emissions Schedule'!Z$8+$R18))/$AD$35)+(($AC$36*$U18*('VT CHS Emissions Schedule'!Z$9+$Q18))/$AD$36)+(($AC$37*$U18*'VT CHS Emissions Schedule'!Z$7)/$AD$37)/(1-$P18)+(($AC$38*$U18*'VT CHS Emissions Schedule'!Z$5)/$AD$38)/(1-$O18)+(($AC$39*$U18*('VT CHS Emissions Schedule'!Z$35+$S18))/$AD$39)+($Y18*'VT CHS Emissions Schedule'!Z$5)/$AP18/(1-$O18),0)</f>
        <v>0</v>
      </c>
      <c r="DO18" s="64">
        <f>IF(DO$15&lt;2025+$Z18,(IF($C18="Natural Gas",$V18*BO18/(1-$M18),IF($C18="Propane",$V18*BO18,((($AC$27*$X18*'VT CHS Emissions Schedule'!AA$5)/$AD$27)/(1-$O18)+(($AC$28*$X18*'VT CHS Emissions Schedule'!AA$7)/$AD$28)/(1-$P18)+($AC$29*$X18*('VT CHS Emissions Schedule'!AA$9+$Q18))/$AD$29)*$AQ18))-($W18*'VT CHS Emissions Schedule'!AA$5)/(1-$O18))+(($AC$35*$U18*('VT CHS Emissions Schedule'!AA$8+$R18))/$AD$35)+(($AC$36*$U18*('VT CHS Emissions Schedule'!AA$9+$Q18))/$AD$36)+(($AC$37*$U18*'VT CHS Emissions Schedule'!AA$7)/$AD$37)/(1-$P18)+(($AC$38*$U18*'VT CHS Emissions Schedule'!AA$5)/$AD$38)/(1-$O18)+(($AC$39*$U18*('VT CHS Emissions Schedule'!AA$35+$S18))/$AD$39)+($Y18*'VT CHS Emissions Schedule'!AA$5)/$AP18/(1-$O18),0)</f>
        <v>0</v>
      </c>
      <c r="DP18" s="64">
        <f>IF(DP$15&lt;2025+$Z18,(IF($C18="Natural Gas",$V18*BP18/(1-$M18),IF($C18="Propane",$V18*BP18,((($AC$27*$X18*'VT CHS Emissions Schedule'!AB$5)/$AD$27)/(1-$O18)+(($AC$28*$X18*'VT CHS Emissions Schedule'!AB$7)/$AD$28)/(1-$P18)+($AC$29*$X18*('VT CHS Emissions Schedule'!AB$9+$Q18))/$AD$29)*$AQ18))-($W18*'VT CHS Emissions Schedule'!AB$5)/(1-$O18))+(($AC$35*$U18*('VT CHS Emissions Schedule'!AB$8+$R18))/$AD$35)+(($AC$36*$U18*('VT CHS Emissions Schedule'!AB$9+$Q18))/$AD$36)+(($AC$37*$U18*'VT CHS Emissions Schedule'!AB$7)/$AD$37)/(1-$P18)+(($AC$38*$U18*'VT CHS Emissions Schedule'!AB$5)/$AD$38)/(1-$O18)+(($AC$39*$U18*('VT CHS Emissions Schedule'!AB$35+$S18))/$AD$39)+($Y18*'VT CHS Emissions Schedule'!AB$5)/$AP18/(1-$O18),0)</f>
        <v>0</v>
      </c>
      <c r="DQ18" s="64">
        <f>IF(DQ$15&lt;2025+$Z18,(IF($C18="Natural Gas",$V18*BQ18/(1-$M18),IF($C18="Propane",$V18*BQ18,((($AC$27*$X18*'VT CHS Emissions Schedule'!AC$5)/$AD$27)/(1-$O18)+(($AC$28*$X18*'VT CHS Emissions Schedule'!AC$7)/$AD$28)/(1-$P18)+($AC$29*$X18*('VT CHS Emissions Schedule'!AC$9+$Q18))/$AD$29)*$AQ18))-($W18*'VT CHS Emissions Schedule'!AC$5)/(1-$O18))+(($AC$35*$U18*('VT CHS Emissions Schedule'!AC$8+$R18))/$AD$35)+(($AC$36*$U18*('VT CHS Emissions Schedule'!AC$9+$Q18))/$AD$36)+(($AC$37*$U18*'VT CHS Emissions Schedule'!AC$7)/$AD$37)/(1-$P18)+(($AC$38*$U18*'VT CHS Emissions Schedule'!AC$5)/$AD$38)/(1-$O18)+(($AC$39*$U18*('VT CHS Emissions Schedule'!AC$35+$S18))/$AD$39)+($Y18*'VT CHS Emissions Schedule'!AC$5)/$AP18/(1-$O18),0)</f>
        <v>0</v>
      </c>
    </row>
    <row r="19" spans="1:121" x14ac:dyDescent="0.25">
      <c r="A19" s="436" t="s">
        <v>84</v>
      </c>
      <c r="B19" s="107" t="s">
        <v>6</v>
      </c>
      <c r="C19" s="162" t="s">
        <v>11</v>
      </c>
      <c r="D19" s="111">
        <f t="shared" si="12"/>
        <v>1915866.3092548463</v>
      </c>
      <c r="E19" s="111">
        <f t="shared" si="0"/>
        <v>1913622.1371424799</v>
      </c>
      <c r="F19" s="225">
        <f t="shared" si="1"/>
        <v>1.9158663092548462</v>
      </c>
      <c r="G19" s="64">
        <f t="shared" si="13"/>
        <v>141732.06524398143</v>
      </c>
      <c r="H19" s="64">
        <f t="shared" si="14"/>
        <v>175715.01145184043</v>
      </c>
      <c r="I19" s="64">
        <f>(Y19*'VT CHS Emissions Schedule'!D$5)/$AP19/(1-$O19)</f>
        <v>-300.01295053826811</v>
      </c>
      <c r="J19" s="64">
        <f>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Schedule'!D$36+$S19))/$AD$39)</f>
        <v>-33982.946207858993</v>
      </c>
      <c r="K19" s="92">
        <f>IF($C19="Natural Gas",$V19*$AR19/(1-$M19),IF($C19="Propane",$V19*$AR19,((($AC$27*$X19*'VT CHS Emissions Schedule'!D$5)/$AD$27)/(1-$O19)+(($AC$28*$X19*'VT CHS Emissions Schedule'!D$7)/$AD$28)/(1-$P19)+($AC$29*$X19*('VT CHS Emissions Schedule'!D$9+$Q19))/$AD$29)*$AQ19))</f>
        <v>222883.48523736605</v>
      </c>
      <c r="L19" s="64">
        <f>($W19*'VT CHS Emissions Schedule'!D$5)/(1-$O19)</f>
        <v>47168.473785525632</v>
      </c>
      <c r="M19" s="66">
        <f>_xlfn.XLOOKUP($C19,Lookups!$A$3:$A$15,Lookups!$E$3:$E$15)</f>
        <v>1.4E-2</v>
      </c>
      <c r="N19" s="65">
        <f>_xlfn.XLOOKUP($C19,Lookups!$A$3:$A$15,Lookups!$D$3:$D$15)</f>
        <v>0</v>
      </c>
      <c r="O19" s="66">
        <f>Lookups!$E$6</f>
        <v>0.04</v>
      </c>
      <c r="P19" s="66">
        <f>Lookups!$E$5</f>
        <v>1.4E-2</v>
      </c>
      <c r="Q19" s="65">
        <f>Lookups!$D$4</f>
        <v>0.32764300000000002</v>
      </c>
      <c r="R19" s="65">
        <f>Lookups!$D$3</f>
        <v>0.21490000000000001</v>
      </c>
      <c r="S19" s="65">
        <f>Lookups!$D$8</f>
        <v>1.3776766038113153</v>
      </c>
      <c r="T19" s="72">
        <f t="shared" si="2"/>
        <v>-442.27299243873489</v>
      </c>
      <c r="U19" s="72">
        <f t="shared" si="3"/>
        <v>-418.12488705157995</v>
      </c>
      <c r="V19" s="72">
        <f>X19/AB19*AQ19</f>
        <v>3449.0281690140846</v>
      </c>
      <c r="W19" s="72">
        <f t="shared" si="4"/>
        <v>1198.9277845777233</v>
      </c>
      <c r="X19" s="72">
        <f t="shared" si="15"/>
        <v>2720.8999999999996</v>
      </c>
      <c r="Y19" s="72">
        <f t="shared" si="5"/>
        <v>-28.367701130646292</v>
      </c>
      <c r="Z19" s="68">
        <v>12</v>
      </c>
      <c r="AA19" s="68" t="str">
        <f>_xlfn.XLOOKUP(C19,Lookups!$A$3:$A$15,Lookups!$C$3:$C$15)</f>
        <v>Natural Gas</v>
      </c>
      <c r="AB19" s="72">
        <v>2.84</v>
      </c>
      <c r="AC19" s="72">
        <v>8.17</v>
      </c>
      <c r="AD19" s="72">
        <v>8.4499999999999993</v>
      </c>
      <c r="AE19" s="64">
        <v>322</v>
      </c>
      <c r="AF19" s="80">
        <f t="shared" si="6"/>
        <v>0.81</v>
      </c>
      <c r="AG19" s="80">
        <f t="shared" si="7"/>
        <v>0.16</v>
      </c>
      <c r="AH19" s="80">
        <f t="shared" si="8"/>
        <v>0.04</v>
      </c>
      <c r="AI19" s="66">
        <v>0.14699999999999999</v>
      </c>
      <c r="AJ19" s="80">
        <v>0.73</v>
      </c>
      <c r="AK19" s="80">
        <f t="shared" si="9"/>
        <v>0.05</v>
      </c>
      <c r="AL19" s="80">
        <f t="shared" si="10"/>
        <v>1</v>
      </c>
      <c r="AM19" s="73">
        <v>0.55800000000000005</v>
      </c>
      <c r="AN19" s="73">
        <v>0.188</v>
      </c>
      <c r="AO19" s="74">
        <f t="shared" si="11"/>
        <v>0.94540000000000002</v>
      </c>
      <c r="AP19" s="72">
        <v>3.72</v>
      </c>
      <c r="AQ19" s="71">
        <v>3.6</v>
      </c>
      <c r="AR19" s="67">
        <f>IF(AR$15&lt;2025+$Z19,$N19+_xlfn.XLOOKUP(_xlfn.XLOOKUP($C19,Lookups!$A$3:$A$17,Lookups!$B$3:$B$17),'VT CHS Emissions Schedule'!$A:$A,'VT CHS Emissions Schedule'!D:D),0)</f>
        <v>63.7174026058659</v>
      </c>
      <c r="AS19" s="67">
        <f>IF(AS$15&lt;2025+$Z19,$N19+_xlfn.XLOOKUP(_xlfn.XLOOKUP($C19,Lookups!$A$3:$A$17,Lookups!$B$3:$B$17),'VT CHS Emissions Schedule'!$A:$A,'VT CHS Emissions Schedule'!E:E),0)</f>
        <v>63.7174026058659</v>
      </c>
      <c r="AT19" s="67">
        <f>IF(AT$15&lt;2025+$Z19,$N19+_xlfn.XLOOKUP(_xlfn.XLOOKUP($C19,Lookups!$A$3:$A$17,Lookups!$B$3:$B$17),'VT CHS Emissions Schedule'!$A:$A,'VT CHS Emissions Schedule'!F:F),0)</f>
        <v>63.7174026058659</v>
      </c>
      <c r="AU19" s="67">
        <f>IF(AU$15&lt;2025+$Z19,$N19+_xlfn.XLOOKUP(_xlfn.XLOOKUP($C19,Lookups!$A$3:$A$17,Lookups!$B$3:$B$17),'VT CHS Emissions Schedule'!$A:$A,'VT CHS Emissions Schedule'!G:G),0)</f>
        <v>63.7174026058659</v>
      </c>
      <c r="AV19" s="67">
        <f>IF(AV$15&lt;2025+$Z19,$N19+_xlfn.XLOOKUP(_xlfn.XLOOKUP($C19,Lookups!$A$3:$A$17,Lookups!$B$3:$B$17),'VT CHS Emissions Schedule'!$A:$A,'VT CHS Emissions Schedule'!H:H),0)</f>
        <v>63.7174026058659</v>
      </c>
      <c r="AW19" s="67">
        <f>IF(AW$15&lt;2025+$Z19,$N19+_xlfn.XLOOKUP(_xlfn.XLOOKUP($C19,Lookups!$A$3:$A$17,Lookups!$B$3:$B$17),'VT CHS Emissions Schedule'!$A:$A,'VT CHS Emissions Schedule'!I:I),0)</f>
        <v>63.651087828595678</v>
      </c>
      <c r="AX19" s="67">
        <f>IF(AX$15&lt;2025+$Z19,$N19+_xlfn.XLOOKUP(_xlfn.XLOOKUP($C19,Lookups!$A$3:$A$17,Lookups!$B$3:$B$17),'VT CHS Emissions Schedule'!$A:$A,'VT CHS Emissions Schedule'!J:J),0)</f>
        <v>63.651087828595678</v>
      </c>
      <c r="AY19" s="67">
        <f>IF(AY$15&lt;2025+$Z19,$N19+_xlfn.XLOOKUP(_xlfn.XLOOKUP($C19,Lookups!$A$3:$A$17,Lookups!$B$3:$B$17),'VT CHS Emissions Schedule'!$A:$A,'VT CHS Emissions Schedule'!K:K),0)</f>
        <v>63.651087828595678</v>
      </c>
      <c r="AZ19" s="67">
        <f>IF(AZ$15&lt;2025+$Z19,$N19+_xlfn.XLOOKUP(_xlfn.XLOOKUP($C19,Lookups!$A$3:$A$17,Lookups!$B$3:$B$17),'VT CHS Emissions Schedule'!$A:$A,'VT CHS Emissions Schedule'!L:L),0)</f>
        <v>63.651087828595678</v>
      </c>
      <c r="BA19" s="67">
        <f>IF(BA$15&lt;2025+$Z19,$N19+_xlfn.XLOOKUP(_xlfn.XLOOKUP($C19,Lookups!$A$3:$A$17,Lookups!$B$3:$B$17),'VT CHS Emissions Schedule'!$A:$A,'VT CHS Emissions Schedule'!M:M),0)</f>
        <v>63.651087828595678</v>
      </c>
      <c r="BB19" s="67">
        <f>IF(BB$15&lt;2025+$Z19,$N19+_xlfn.XLOOKUP(_xlfn.XLOOKUP($C19,Lookups!$A$3:$A$17,Lookups!$B$3:$B$17),'VT CHS Emissions Schedule'!$A:$A,'VT CHS Emissions Schedule'!N:N),0)</f>
        <v>63.639868502100384</v>
      </c>
      <c r="BC19" s="67">
        <f>IF(BC$15&lt;2025+$Z19,$N19+_xlfn.XLOOKUP(_xlfn.XLOOKUP($C19,Lookups!$A$3:$A$17,Lookups!$B$3:$B$17),'VT CHS Emissions Schedule'!$A:$A,'VT CHS Emissions Schedule'!O:O),0)</f>
        <v>63.639868502100384</v>
      </c>
      <c r="BD19" s="67">
        <f>IF(BD$15&lt;2025+$Z19,$N19+_xlfn.XLOOKUP(_xlfn.XLOOKUP($C19,Lookups!$A$3:$A$17,Lookups!$B$3:$B$17),'VT CHS Emissions Schedule'!$A:$A,'VT CHS Emissions Schedule'!P:P),0)</f>
        <v>0</v>
      </c>
      <c r="BE19" s="67">
        <f>IF(BE$15&lt;2025+$Z19,$N19+_xlfn.XLOOKUP(_xlfn.XLOOKUP($C19,Lookups!$A$3:$A$17,Lookups!$B$3:$B$17),'VT CHS Emissions Schedule'!$A:$A,'VT CHS Emissions Schedule'!Q:Q),0)</f>
        <v>0</v>
      </c>
      <c r="BF19" s="67">
        <f>IF(BF$15&lt;2025+$Z19,$N19+_xlfn.XLOOKUP(_xlfn.XLOOKUP($C19,Lookups!$A$3:$A$17,Lookups!$B$3:$B$17),'VT CHS Emissions Schedule'!$A:$A,'VT CHS Emissions Schedule'!R:R),0)</f>
        <v>0</v>
      </c>
      <c r="BG19" s="67">
        <f>IF(BG$15&lt;2025+$Z19,$N19+_xlfn.XLOOKUP(_xlfn.XLOOKUP($C19,Lookups!$A$3:$A$17,Lookups!$B$3:$B$17),'VT CHS Emissions Schedule'!$A:$A,'VT CHS Emissions Schedule'!S:S),0)</f>
        <v>0</v>
      </c>
      <c r="BH19" s="67">
        <f>IF(BH$15&lt;2025+$Z19,$N19+_xlfn.XLOOKUP(_xlfn.XLOOKUP($C19,Lookups!$A$3:$A$17,Lookups!$B$3:$B$17),'VT CHS Emissions Schedule'!$A:$A,'VT CHS Emissions Schedule'!T:T),0)</f>
        <v>0</v>
      </c>
      <c r="BI19" s="67">
        <f>IF(BI$15&lt;2025+$Z19,$N19+_xlfn.XLOOKUP(_xlfn.XLOOKUP($C19,Lookups!$A$3:$A$17,Lookups!$B$3:$B$17),'VT CHS Emissions Schedule'!$A:$A,'VT CHS Emissions Schedule'!U:U),0)</f>
        <v>0</v>
      </c>
      <c r="BJ19" s="67">
        <f>IF(BJ$15&lt;2025+$Z19,$N19+_xlfn.XLOOKUP(_xlfn.XLOOKUP($C19,Lookups!$A$3:$A$17,Lookups!$B$3:$B$17),'VT CHS Emissions Schedule'!$A:$A,'VT CHS Emissions Schedule'!V:V),0)</f>
        <v>0</v>
      </c>
      <c r="BK19" s="67">
        <f>IF(BK$15&lt;2025+$Z19,$N19+_xlfn.XLOOKUP(_xlfn.XLOOKUP($C19,Lookups!$A$3:$A$17,Lookups!$B$3:$B$17),'VT CHS Emissions Schedule'!$A:$A,'VT CHS Emissions Schedule'!W:W),0)</f>
        <v>0</v>
      </c>
      <c r="BL19" s="67">
        <f>IF(BL$15&lt;2025+$Z19,$N19+_xlfn.XLOOKUP(_xlfn.XLOOKUP($C19,Lookups!$A$3:$A$17,Lookups!$B$3:$B$17),'VT CHS Emissions Schedule'!$A:$A,'VT CHS Emissions Schedule'!X:X),0)</f>
        <v>0</v>
      </c>
      <c r="BM19" s="67">
        <f>IF(BM$15&lt;2025+$Z19,$N19+_xlfn.XLOOKUP(_xlfn.XLOOKUP($C19,Lookups!$A$3:$A$17,Lookups!$B$3:$B$17),'VT CHS Emissions Schedule'!$A:$A,'VT CHS Emissions Schedule'!Y:Y),0)</f>
        <v>0</v>
      </c>
      <c r="BN19" s="67">
        <f>IF(BN$15&lt;2025+$Z19,$N19+_xlfn.XLOOKUP(_xlfn.XLOOKUP($C19,Lookups!$A$3:$A$17,Lookups!$B$3:$B$17),'VT CHS Emissions Schedule'!$A:$A,'VT CHS Emissions Schedule'!Z:Z),0)</f>
        <v>0</v>
      </c>
      <c r="BO19" s="67">
        <f>IF(BO$15&lt;2025+$Z19,$N19+_xlfn.XLOOKUP(_xlfn.XLOOKUP($C19,Lookups!$A$3:$A$17,Lookups!$B$3:$B$17),'VT CHS Emissions Schedule'!$A:$A,'VT CHS Emissions Schedule'!AA:AA),0)</f>
        <v>0</v>
      </c>
      <c r="BP19" s="67">
        <f>IF(BP$15&lt;2025+$Z19,$N19+_xlfn.XLOOKUP(_xlfn.XLOOKUP($C19,Lookups!$A$3:$A$17,Lookups!$B$3:$B$17),'VT CHS Emissions Schedule'!$A:$A,'VT CHS Emissions Schedule'!AB:AB),0)</f>
        <v>0</v>
      </c>
      <c r="BQ19" s="67">
        <f>IF(BQ$15&lt;2025+$Z19,$N19+_xlfn.XLOOKUP(_xlfn.XLOOKUP($C19,Lookups!$A$3:$A$17,Lookups!$B$3:$B$17),'VT CHS Emissions Schedule'!$A:$A,'VT CHS Emissions Schedule'!AC:AC),0)</f>
        <v>0</v>
      </c>
      <c r="BR19" s="64">
        <f>IF(BR$15&lt;2025+$Z19,(IF($C19="Natural Gas",$V19*AR19/(1-$M19),IF($C19="Propane",$V19*AR19,((($AC$27*$X19*'VT CHS Emissions Schedule'!D$5)/$AD$27)/(1-$O19)+(($AC$28*$X19*'VT CHS Emissions Schedule'!D$7)/$AD$28)/(1-$P19)+($AC$29*$X19*('VT CHS Emissions Schedule'!D$9+$Q19))/$AD$29)*$AQ19))-($W19*'VT CHS Emissions Schedule'!D$5)/(1-$O19))+(($AC$35*$U19*('VT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Schedule'!D$35+$S19))/$AD$39),0)</f>
        <v>141732.0652439814</v>
      </c>
      <c r="BS19" s="64">
        <f>IF(BS$15&lt;2025+$Z19,(IF($C19="Natural Gas",$V19*AS19/(1-$M19),IF($C19="Propane",$V19*AS19,((($AC$27*$X19*'VT CHS Emissions Schedule'!E$5)/$AD$27)/(1-$O19)+(($AC$28*$X19*'VT CHS Emissions Schedule'!E$7)/$AD$28)/(1-$P19)+($AC$29*$X19*('VT CHS Emissions Schedule'!E$9+$Q19))/$AD$29)*$AQ19))-($W19*'VT CHS Emissions Schedule'!E$5)/(1-$O19))+(($AC$35*$U19*('VT CHS Emissions Schedule'!E$8+$R19))/$AD$35)+(($AC$36*$U19*('VT CHS Emissions Schedule'!E$9+$Q19))/$AD$36)+(($AC$37*$U19*'VT CHS Emissions Schedule'!E$7)/$AD$37)/(1-$P19)+(($AC$38*$U19*'VT CHS Emissions Schedule'!E$5)/$AD$38)/(1-$O19)+(($AC$39*$U19*('VT CHS Emissions Schedule'!E$35+$S19))/$AD$39),0)</f>
        <v>145066.52828096817</v>
      </c>
      <c r="BT19" s="64">
        <f>IF(BT$15&lt;2025+$Z19,(IF($C19="Natural Gas",$V19*AT19/(1-$M19),IF($C19="Propane",$V19*AT19,((($AC$27*$X19*'VT CHS Emissions Schedule'!F$5)/$AD$27)/(1-$O19)+(($AC$28*$X19*'VT CHS Emissions Schedule'!F$7)/$AD$28)/(1-$P19)+($AC$29*$X19*('VT CHS Emissions Schedule'!F$9+$Q19))/$AD$29)*$AQ19))-($W19*'VT CHS Emissions Schedule'!F$5)/(1-$O19))+(($AC$35*$U19*('VT CHS Emissions Schedule'!F$8+$R19))/$AD$35)+(($AC$36*$U19*('VT CHS Emissions Schedule'!F$9+$Q19))/$AD$36)+(($AC$37*$U19*'VT CHS Emissions Schedule'!F$7)/$AD$37)/(1-$P19)+(($AC$38*$U19*'VT CHS Emissions Schedule'!F$5)/$AD$38)/(1-$O19)+(($AC$39*$U19*('VT CHS Emissions Schedule'!F$35+$S19))/$AD$39),0)</f>
        <v>148382.68180981069</v>
      </c>
      <c r="BU19" s="64">
        <f>IF(BU$15&lt;2025+$Z19,(IF($C19="Natural Gas",$V19*AU19/(1-$M19),IF($C19="Propane",$V19*AU19,((($AC$27*$X19*'VT CHS Emissions Schedule'!G$5)/$AD$27)/(1-$O19)+(($AC$28*$X19*'VT CHS Emissions Schedule'!G$7)/$AD$28)/(1-$P19)+($AC$29*$X19*('VT CHS Emissions Schedule'!G$9+$Q19))/$AD$29)*$AQ19))-($W19*'VT CHS Emissions Schedule'!G$5)/(1-$O19))+(($AC$35*$U19*('VT CHS Emissions Schedule'!G$8+$R19))/$AD$35)+(($AC$36*$U19*('VT CHS Emissions Schedule'!G$9+$Q19))/$AD$36)+(($AC$37*$U19*'VT CHS Emissions Schedule'!G$7)/$AD$37)/(1-$P19)+(($AC$38*$U19*'VT CHS Emissions Schedule'!G$5)/$AD$38)/(1-$O19)+(($AC$39*$U19*('VT CHS Emissions Schedule'!G$35+$S19))/$AD$39),0)</f>
        <v>151698.83533865327</v>
      </c>
      <c r="BV19" s="64">
        <f>IF(BV$15&lt;2025+$Z19,(IF($C19="Natural Gas",$V19*AV19/(1-$M19),IF($C19="Propane",$V19*AV19,((($AC$27*$X19*'VT CHS Emissions Schedule'!H$5)/$AD$27)/(1-$O19)+(($AC$28*$X19*'VT CHS Emissions Schedule'!H$7)/$AD$28)/(1-$P19)+($AC$29*$X19*('VT CHS Emissions Schedule'!H$9+$Q19))/$AD$29)*$AQ19))-($W19*'VT CHS Emissions Schedule'!H$5)/(1-$O19))+(($AC$35*$U19*('VT CHS Emissions Schedule'!H$8+$R19))/$AD$35)+(($AC$36*$U19*('VT CHS Emissions Schedule'!H$9+$Q19))/$AD$36)+(($AC$37*$U19*'VT CHS Emissions Schedule'!H$7)/$AD$37)/(1-$P19)+(($AC$38*$U19*'VT CHS Emissions Schedule'!H$5)/$AD$38)/(1-$O19)+(($AC$39*$U19*('VT CHS Emissions Schedule'!H$35+$S19))/$AD$39),0)</f>
        <v>155015.69454671434</v>
      </c>
      <c r="BW19" s="64">
        <f>IF(BW$15&lt;2025+$Z19,(IF($C19="Natural Gas",$V19*AW19/(1-$M19),IF($C19="Propane",$V19*AW19,((($AC$27*$X19*'VT CHS Emissions Schedule'!I$5)/$AD$27)/(1-$O19)+(($AC$28*$X19*'VT CHS Emissions Schedule'!I$7)/$AD$28)/(1-$P19)+($AC$29*$X19*('VT CHS Emissions Schedule'!I$9+$Q19))/$AD$29)*$AQ19))-($W19*'VT CHS Emissions Schedule'!I$5)/(1-$O19))+(($AC$35*$U19*('VT CHS Emissions Schedule'!I$8+$R19))/$AD$35)+(($AC$36*$U19*('VT CHS Emissions Schedule'!I$9+$Q19))/$AD$36)+(($AC$37*$U19*'VT CHS Emissions Schedule'!I$7)/$AD$37)/(1-$P19)+(($AC$38*$U19*'VT CHS Emissions Schedule'!I$5)/$AD$38)/(1-$O19)+(($AC$39*$U19*('VT CHS Emissions Schedule'!I$35+$S19))/$AD$39),0)</f>
        <v>158226.79177931944</v>
      </c>
      <c r="BX19" s="64">
        <f>IF(BX$15&lt;2025+$Z19,(IF($C19="Natural Gas",$V19*AX19/(1-$M19),IF($C19="Propane",$V19*AX19,((($AC$27*$X19*'VT CHS Emissions Schedule'!J$5)/$AD$27)/(1-$O19)+(($AC$28*$X19*'VT CHS Emissions Schedule'!J$7)/$AD$28)/(1-$P19)+($AC$29*$X19*('VT CHS Emissions Schedule'!J$9+$Q19))/$AD$29)*$AQ19))-($W19*'VT CHS Emissions Schedule'!J$5)/(1-$O19))+(($AC$35*$U19*('VT CHS Emissions Schedule'!J$8+$R19))/$AD$35)+(($AC$36*$U19*('VT CHS Emissions Schedule'!J$9+$Q19))/$AD$36)+(($AC$37*$U19*'VT CHS Emissions Schedule'!J$7)/$AD$37)/(1-$P19)+(($AC$38*$U19*'VT CHS Emissions Schedule'!J$5)/$AD$38)/(1-$O19)+(($AC$39*$U19*('VT CHS Emissions Schedule'!J$35+$S19))/$AD$39),0)</f>
        <v>161542.94530816202</v>
      </c>
      <c r="BY19" s="64">
        <f>IF(BY$15&lt;2025+$Z19,(IF($C19="Natural Gas",$V19*AY19/(1-$M19),IF($C19="Propane",$V19*AY19,((($AC$27*$X19*'VT CHS Emissions Schedule'!K$5)/$AD$27)/(1-$O19)+(($AC$28*$X19*'VT CHS Emissions Schedule'!K$7)/$AD$28)/(1-$P19)+($AC$29*$X19*('VT CHS Emissions Schedule'!K$9+$Q19))/$AD$29)*$AQ19))-($W19*'VT CHS Emissions Schedule'!K$5)/(1-$O19))+(($AC$35*$U19*('VT CHS Emissions Schedule'!K$8+$R19))/$AD$35)+(($AC$36*$U19*('VT CHS Emissions Schedule'!K$9+$Q19))/$AD$36)+(($AC$37*$U19*'VT CHS Emissions Schedule'!K$7)/$AD$37)/(1-$P19)+(($AC$38*$U19*'VT CHS Emissions Schedule'!K$5)/$AD$38)/(1-$O19)+(($AC$39*$U19*('VT CHS Emissions Schedule'!K$35+$S19))/$AD$39),0)</f>
        <v>164859.09883700454</v>
      </c>
      <c r="BZ19" s="64">
        <f>IF(BZ$15&lt;2025+$Z19,(IF($C19="Natural Gas",$V19*AZ19/(1-$M19),IF($C19="Propane",$V19*AZ19,((($AC$27*$X19*'VT CHS Emissions Schedule'!L$5)/$AD$27)/(1-$O19)+(($AC$28*$X19*'VT CHS Emissions Schedule'!L$7)/$AD$28)/(1-$P19)+($AC$29*$X19*('VT CHS Emissions Schedule'!L$9+$Q19))/$AD$29)*$AQ19))-($W19*'VT CHS Emissions Schedule'!L$5)/(1-$O19))+(($AC$35*$U19*('VT CHS Emissions Schedule'!L$8+$R19))/$AD$35)+(($AC$36*$U19*('VT CHS Emissions Schedule'!L$9+$Q19))/$AD$36)+(($AC$37*$U19*'VT CHS Emissions Schedule'!L$7)/$AD$37)/(1-$P19)+(($AC$38*$U19*'VT CHS Emissions Schedule'!L$5)/$AD$38)/(1-$O19)+(($AC$39*$U19*('VT CHS Emissions Schedule'!L$35+$S19))/$AD$39),0)</f>
        <v>168175.25236584712</v>
      </c>
      <c r="CA19" s="64">
        <f>IF(CA$15&lt;2025+$Z19,(IF($C19="Natural Gas",$V19*BA19/(1-$M19),IF($C19="Propane",$V19*BA19,((($AC$27*$X19*'VT CHS Emissions Schedule'!M$5)/$AD$27)/(1-$O19)+(($AC$28*$X19*'VT CHS Emissions Schedule'!M$7)/$AD$28)/(1-$P19)+($AC$29*$X19*('VT CHS Emissions Schedule'!M$9+$Q19))/$AD$29)*$AQ19))-($W19*'VT CHS Emissions Schedule'!M$5)/(1-$O19))+(($AC$35*$U19*('VT CHS Emissions Schedule'!M$8+$R19))/$AD$35)+(($AC$36*$U19*('VT CHS Emissions Schedule'!M$9+$Q19))/$AD$36)+(($AC$37*$U19*'VT CHS Emissions Schedule'!M$7)/$AD$37)/(1-$P19)+(($AC$38*$U19*'VT CHS Emissions Schedule'!M$5)/$AD$38)/(1-$O19)+(($AC$39*$U19*('VT CHS Emissions Schedule'!M$35+$S19))/$AD$39),0)</f>
        <v>171521.25564917154</v>
      </c>
      <c r="CB19" s="64">
        <f>IF(CB$15&lt;2025+$Z19,(IF($C19="Natural Gas",$V19*BB19/(1-$M19),IF($C19="Propane",$V19*BB19,((($AC$27*$X19*'VT CHS Emissions Schedule'!N$5)/$AD$27)/(1-$O19)+(($AC$28*$X19*'VT CHS Emissions Schedule'!N$7)/$AD$28)/(1-$P19)+($AC$29*$X19*('VT CHS Emissions Schedule'!N$9+$Q19))/$AD$29)*$AQ19))-($W19*'VT CHS Emissions Schedule'!N$5)/(1-$O19))+(($AC$35*$U19*('VT CHS Emissions Schedule'!N$8+$R19))/$AD$35)+(($AC$36*$U19*('VT CHS Emissions Schedule'!N$9+$Q19))/$AD$36)+(($AC$37*$U19*'VT CHS Emissions Schedule'!N$7)/$AD$37)/(1-$P19)+(($AC$38*$U19*'VT CHS Emissions Schedule'!N$5)/$AD$38)/(1-$O19)+(($AC$39*$U19*('VT CHS Emissions Schedule'!N$35+$S19))/$AD$39),0)</f>
        <v>174822.58004760701</v>
      </c>
      <c r="CC19" s="64">
        <f>IF(CC$15&lt;2025+$Z19,(IF($C19="Natural Gas",$V19*BC19/(1-$M19),IF($C19="Propane",$V19*BC19,((($AC$27*$X19*'VT CHS Emissions Schedule'!O$5)/$AD$27)/(1-$O19)+(($AC$28*$X19*'VT CHS Emissions Schedule'!O$7)/$AD$28)/(1-$P19)+($AC$29*$X19*('VT CHS Emissions Schedule'!O$9+$Q19))/$AD$29)*$AQ19))-($W19*'VT CHS Emissions Schedule'!O$5)/(1-$O19))+(($AC$35*$U19*('VT CHS Emissions Schedule'!O$8+$R19))/$AD$35)+(($AC$36*$U19*('VT CHS Emissions Schedule'!O$9+$Q19))/$AD$36)+(($AC$37*$U19*'VT CHS Emissions Schedule'!O$7)/$AD$37)/(1-$P19)+(($AC$38*$U19*'VT CHS Emissions Schedule'!O$5)/$AD$38)/(1-$O19)+(($AC$39*$U19*('VT CHS Emissions Schedule'!O$35+$S19))/$AD$39),0)</f>
        <v>174822.58004760701</v>
      </c>
      <c r="CD19" s="64">
        <f>IF(CD$15&lt;2025+$Z19,(IF($C19="Natural Gas",$V19*BD19/(1-$M19),IF($C19="Propane",$V19*BD19,((($AC$27*$X19*'VT CHS Emissions Schedule'!P$5)/$AD$27)/(1-$O19)+(($AC$28*$X19*'VT CHS Emissions Schedule'!P$7)/$AD$28)/(1-$P19)+($AC$29*$X19*('VT CHS Emissions Schedule'!P$9+$Q19))/$AD$29)*$AQ19))-($W19*'VT CHS Emissions Schedule'!P$5)/(1-$O19))+(($AC$35*$U19*('VT CHS Emissions Schedule'!P$8+$R19))/$AD$35)+(($AC$36*$U19*('VT CHS Emissions Schedule'!P$9+$Q19))/$AD$36)+(($AC$37*$U19*'VT CHS Emissions Schedule'!P$7)/$AD$37)/(1-$P19)+(($AC$38*$U19*'VT CHS Emissions Schedule'!P$5)/$AD$38)/(1-$O19)+(($AC$39*$U19*('VT CHS Emissions Schedule'!P$35+$S19))/$AD$39),0)</f>
        <v>0</v>
      </c>
      <c r="CE19" s="64">
        <f>IF(CE$15&lt;2025+$Z19,(IF($C19="Natural Gas",$V19*BE19/(1-$M19),IF($C19="Propane",$V19*BE19,((($AC$27*$X19*'VT CHS Emissions Schedule'!Q$5)/$AD$27)/(1-$O19)+(($AC$28*$X19*'VT CHS Emissions Schedule'!Q$7)/$AD$28)/(1-$P19)+($AC$29*$X19*('VT CHS Emissions Schedule'!Q$9+$Q19))/$AD$29)*$AQ19))-($W19*'VT CHS Emissions Schedule'!Q$5)/(1-$O19))+(($AC$35*$U19*('VT CHS Emissions Schedule'!Q$8+$R19))/$AD$35)+(($AC$36*$U19*('VT CHS Emissions Schedule'!Q$9+$Q19))/$AD$36)+(($AC$37*$U19*'VT CHS Emissions Schedule'!Q$7)/$AD$37)/(1-$P19)+(($AC$38*$U19*'VT CHS Emissions Schedule'!Q$5)/$AD$38)/(1-$O19)+(($AC$39*$U19*('VT CHS Emissions Schedule'!Q$35+$S19))/$AD$39),0)</f>
        <v>0</v>
      </c>
      <c r="CF19" s="64">
        <f>IF(CF$15&lt;2025+$Z19,(IF($C19="Natural Gas",$V19*BF19/(1-$M19),IF($C19="Propane",$V19*BF19,((($AC$27*$X19*'VT CHS Emissions Schedule'!R$5)/$AD$27)/(1-$O19)+(($AC$28*$X19*'VT CHS Emissions Schedule'!R$7)/$AD$28)/(1-$P19)+($AC$29*$X19*('VT CHS Emissions Schedule'!R$9+$Q19))/$AD$29)*$AQ19))-($W19*'VT CHS Emissions Schedule'!R$5)/(1-$O19))+(($AC$35*$U19*('VT CHS Emissions Schedule'!R$8+$R19))/$AD$35)+(($AC$36*$U19*('VT CHS Emissions Schedule'!R$9+$Q19))/$AD$36)+(($AC$37*$U19*'VT CHS Emissions Schedule'!R$7)/$AD$37)/(1-$P19)+(($AC$38*$U19*'VT CHS Emissions Schedule'!R$5)/$AD$38)/(1-$O19)+(($AC$39*$U19*('VT CHS Emissions Schedule'!R$35+$S19))/$AD$39),0)</f>
        <v>0</v>
      </c>
      <c r="CG19" s="64">
        <f>IF(CG$15&lt;2025+$Z19,(IF($C19="Natural Gas",$V19*BG19/(1-$M19),IF($C19="Propane",$V19*BG19,((($AC$27*$X19*'VT CHS Emissions Schedule'!S$5)/$AD$27)/(1-$O19)+(($AC$28*$X19*'VT CHS Emissions Schedule'!S$7)/$AD$28)/(1-$P19)+($AC$29*$X19*('VT CHS Emissions Schedule'!S$9+$Q19))/$AD$29)*$AQ19))-($W19*'VT CHS Emissions Schedule'!S$5)/(1-$O19))+(($AC$35*$U19*('VT CHS Emissions Schedule'!S$8+$R19))/$AD$35)+(($AC$36*$U19*('VT CHS Emissions Schedule'!S$9+$Q19))/$AD$36)+(($AC$37*$U19*'VT CHS Emissions Schedule'!S$7)/$AD$37)/(1-$P19)+(($AC$38*$U19*'VT CHS Emissions Schedule'!S$5)/$AD$38)/(1-$O19)+(($AC$39*$U19*('VT CHS Emissions Schedule'!S$35+$S19))/$AD$39),0)</f>
        <v>0</v>
      </c>
      <c r="CH19" s="64">
        <f>IF(CH$15&lt;2025+$Z19,(IF($C19="Natural Gas",$V19*BH19/(1-$M19),IF($C19="Propane",$V19*BH19,((($AC$27*$X19*'VT CHS Emissions Schedule'!T$5)/$AD$27)/(1-$O19)+(($AC$28*$X19*'VT CHS Emissions Schedule'!T$7)/$AD$28)/(1-$P19)+($AC$29*$X19*('VT CHS Emissions Schedule'!T$9+$Q19))/$AD$29)*$AQ19))-($W19*'VT CHS Emissions Schedule'!T$5)/(1-$O19))+(($AC$35*$U19*('VT CHS Emissions Schedule'!T$8+$R19))/$AD$35)+(($AC$36*$U19*('VT CHS Emissions Schedule'!T$9+$Q19))/$AD$36)+(($AC$37*$U19*'VT CHS Emissions Schedule'!T$7)/$AD$37)/(1-$P19)+(($AC$38*$U19*'VT CHS Emissions Schedule'!T$5)/$AD$38)/(1-$O19)+(($AC$39*$U19*('VT CHS Emissions Schedule'!T$35+$S19))/$AD$39),0)</f>
        <v>0</v>
      </c>
      <c r="CI19" s="64">
        <f>IF(CI$15&lt;2025+$Z19,(IF($C19="Natural Gas",$V19*BI19/(1-$M19),IF($C19="Propane",$V19*BI19,((($AC$27*$X19*'VT CHS Emissions Schedule'!U$5)/$AD$27)/(1-$O19)+(($AC$28*$X19*'VT CHS Emissions Schedule'!U$7)/$AD$28)/(1-$P19)+($AC$29*$X19*('VT CHS Emissions Schedule'!U$9+$Q19))/$AD$29)*$AQ19))-($W19*'VT CHS Emissions Schedule'!U$5)/(1-$O19))+(($AC$35*$U19*('VT CHS Emissions Schedule'!U$8+$R19))/$AD$35)+(($AC$36*$U19*('VT CHS Emissions Schedule'!U$9+$Q19))/$AD$36)+(($AC$37*$U19*'VT CHS Emissions Schedule'!U$7)/$AD$37)/(1-$P19)+(($AC$38*$U19*'VT CHS Emissions Schedule'!U$5)/$AD$38)/(1-$O19)+(($AC$39*$U19*('VT CHS Emissions Schedule'!U$35+$S19))/$AD$39),0)</f>
        <v>0</v>
      </c>
      <c r="CJ19" s="64">
        <f>IF(CJ$15&lt;2025+$Z19,(IF($C19="Natural Gas",$V19*BJ19/(1-$M19),IF($C19="Propane",$V19*BJ19,((($AC$27*$X19*'VT CHS Emissions Schedule'!V$5)/$AD$27)/(1-$O19)+(($AC$28*$X19*'VT CHS Emissions Schedule'!V$7)/$AD$28)/(1-$P19)+($AC$29*$X19*('VT CHS Emissions Schedule'!V$9+$Q19))/$AD$29)*$AQ19))-($W19*'VT CHS Emissions Schedule'!V$5)/(1-$O19))+(($AC$35*$U19*('VT CHS Emissions Schedule'!V$8+$R19))/$AD$35)+(($AC$36*$U19*('VT CHS Emissions Schedule'!V$9+$Q19))/$AD$36)+(($AC$37*$U19*'VT CHS Emissions Schedule'!V$7)/$AD$37)/(1-$P19)+(($AC$38*$U19*'VT CHS Emissions Schedule'!V$5)/$AD$38)/(1-$O19)+(($AC$39*$U19*('VT CHS Emissions Schedule'!V$35+$S19))/$AD$39),0)</f>
        <v>0</v>
      </c>
      <c r="CK19" s="64">
        <f>IF(CK$15&lt;2025+$Z19,(IF($C19="Natural Gas",$V19*BK19/(1-$M19),IF($C19="Propane",$V19*BK19,((($AC$27*$X19*'VT CHS Emissions Schedule'!W$5)/$AD$27)/(1-$O19)+(($AC$28*$X19*'VT CHS Emissions Schedule'!W$7)/$AD$28)/(1-$P19)+($AC$29*$X19*('VT CHS Emissions Schedule'!W$9+$Q19))/$AD$29)*$AQ19))-($W19*'VT CHS Emissions Schedule'!W$5)/(1-$O19))+(($AC$35*$U19*('VT CHS Emissions Schedule'!W$8+$R19))/$AD$35)+(($AC$36*$U19*('VT CHS Emissions Schedule'!W$9+$Q19))/$AD$36)+(($AC$37*$U19*'VT CHS Emissions Schedule'!W$7)/$AD$37)/(1-$P19)+(($AC$38*$U19*'VT CHS Emissions Schedule'!W$5)/$AD$38)/(1-$O19)+(($AC$39*$U19*('VT CHS Emissions Schedule'!W$35+$S19))/$AD$39),0)</f>
        <v>0</v>
      </c>
      <c r="CL19" s="64">
        <f>IF(CL$15&lt;2025+$Z19,(IF($C19="Natural Gas",$V19*BL19/(1-$M19),IF($C19="Propane",$V19*BL19,((($AC$27*$X19*'VT CHS Emissions Schedule'!X$5)/$AD$27)/(1-$O19)+(($AC$28*$X19*'VT CHS Emissions Schedule'!X$7)/$AD$28)/(1-$P19)+($AC$29*$X19*('VT CHS Emissions Schedule'!X$9+$Q19))/$AD$29)*$AQ19))-($W19*'VT CHS Emissions Schedule'!X$5)/(1-$O19))+(($AC$35*$U19*('VT CHS Emissions Schedule'!X$8+$R19))/$AD$35)+(($AC$36*$U19*('VT CHS Emissions Schedule'!X$9+$Q19))/$AD$36)+(($AC$37*$U19*'VT CHS Emissions Schedule'!X$7)/$AD$37)/(1-$P19)+(($AC$38*$U19*'VT CHS Emissions Schedule'!X$5)/$AD$38)/(1-$O19)+(($AC$39*$U19*('VT CHS Emissions Schedule'!X$35+$S19))/$AD$39),0)</f>
        <v>0</v>
      </c>
      <c r="CM19" s="64">
        <f>IF(CM$15&lt;2025+$Z19,(IF($C19="Natural Gas",$V19*BM19/(1-$M19),IF($C19="Propane",$V19*BM19,((($AC$27*$X19*'VT CHS Emissions Schedule'!Y$5)/$AD$27)/(1-$O19)+(($AC$28*$X19*'VT CHS Emissions Schedule'!Y$7)/$AD$28)/(1-$P19)+($AC$29*$X19*('VT CHS Emissions Schedule'!Y$9+$Q19))/$AD$29)*$AQ19))-($W19*'VT CHS Emissions Schedule'!Y$5)/(1-$O19))+(($AC$35*$U19*('VT CHS Emissions Schedule'!Y$8+$R19))/$AD$35)+(($AC$36*$U19*('VT CHS Emissions Schedule'!Y$9+$Q19))/$AD$36)+(($AC$37*$U19*'VT CHS Emissions Schedule'!Y$7)/$AD$37)/(1-$P19)+(($AC$38*$U19*'VT CHS Emissions Schedule'!Y$5)/$AD$38)/(1-$O19)+(($AC$39*$U19*('VT CHS Emissions Schedule'!Y$35+$S19))/$AD$39),0)</f>
        <v>0</v>
      </c>
      <c r="CN19" s="64">
        <f>IF(CN$15&lt;2025+$Z19,(IF($C19="Natural Gas",$V19*BN19/(1-$M19),IF($C19="Propane",$V19*BN19,((($AC$27*$X19*'VT CHS Emissions Schedule'!Z$5)/$AD$27)/(1-$O19)+(($AC$28*$X19*'VT CHS Emissions Schedule'!Z$7)/$AD$28)/(1-$P19)+($AC$29*$X19*('VT CHS Emissions Schedule'!Z$9+$Q19))/$AD$29)*$AQ19))-($W19*'VT CHS Emissions Schedule'!Z$5)/(1-$O19))+(($AC$35*$U19*('VT CHS Emissions Schedule'!Z$8+$R19))/$AD$35)+(($AC$36*$U19*('VT CHS Emissions Schedule'!Z$9+$Q19))/$AD$36)+(($AC$37*$U19*'VT CHS Emissions Schedule'!Z$7)/$AD$37)/(1-$P19)+(($AC$38*$U19*'VT CHS Emissions Schedule'!Z$5)/$AD$38)/(1-$O19)+(($AC$39*$U19*('VT CHS Emissions Schedule'!Z$35+$S19))/$AD$39),0)</f>
        <v>0</v>
      </c>
      <c r="CO19" s="64">
        <f>IF(CO$15&lt;2025+$Z19,(IF($C19="Natural Gas",$V19*BO19/(1-$M19),IF($C19="Propane",$V19*BO19,((($AC$27*$X19*'VT CHS Emissions Schedule'!AA$5)/$AD$27)/(1-$O19)+(($AC$28*$X19*'VT CHS Emissions Schedule'!AA$7)/$AD$28)/(1-$P19)+($AC$29*$X19*('VT CHS Emissions Schedule'!AA$9+$Q19))/$AD$29)*$AQ19))-($W19*'VT CHS Emissions Schedule'!AA$5)/(1-$O19))+(($AC$35*$U19*('VT CHS Emissions Schedule'!AA$8+$R19))/$AD$35)+(($AC$36*$U19*('VT CHS Emissions Schedule'!AA$9+$Q19))/$AD$36)+(($AC$37*$U19*'VT CHS Emissions Schedule'!AA$7)/$AD$37)/(1-$P19)+(($AC$38*$U19*'VT CHS Emissions Schedule'!AA$5)/$AD$38)/(1-$O19)+(($AC$39*$U19*('VT CHS Emissions Schedule'!AA$35+$S19))/$AD$39),0)</f>
        <v>0</v>
      </c>
      <c r="CP19" s="64">
        <f>IF(CP$15&lt;2025+$Z19,(IF($C19="Natural Gas",$V19*BP19/(1-$M19),IF($C19="Propane",$V19*BP19,((($AC$27*$X19*'VT CHS Emissions Schedule'!AB$5)/$AD$27)/(1-$O19)+(($AC$28*$X19*'VT CHS Emissions Schedule'!AB$7)/$AD$28)/(1-$P19)+($AC$29*$X19*('VT CHS Emissions Schedule'!AB$9+$Q19))/$AD$29)*$AQ19))-($W19*'VT CHS Emissions Schedule'!AB$5)/(1-$O19))+(($AC$35*$U19*('VT CHS Emissions Schedule'!AB$8+$R19))/$AD$35)+(($AC$36*$U19*('VT CHS Emissions Schedule'!AB$9+$Q19))/$AD$36)+(($AC$37*$U19*'VT CHS Emissions Schedule'!AB$7)/$AD$37)/(1-$P19)+(($AC$38*$U19*'VT CHS Emissions Schedule'!AB$5)/$AD$38)/(1-$O19)+(($AC$39*$U19*('VT CHS Emissions Schedule'!AB$35+$S19))/$AD$39),0)</f>
        <v>0</v>
      </c>
      <c r="CQ19" s="64">
        <f>IF(CQ$15&lt;2025+$Z19,(IF($C19="Natural Gas",$V19*BQ19/(1-$M19),IF($C19="Propane",$V19*BQ19,((($AC$27*$X19*'VT CHS Emissions Schedule'!AC$5)/$AD$27)/(1-$O19)+(($AC$28*$X19*'VT CHS Emissions Schedule'!AC$7)/$AD$28)/(1-$P19)+($AC$29*$X19*('VT CHS Emissions Schedule'!AC$9+$Q19))/$AD$29)*$AQ19))-($W19*'VT CHS Emissions Schedule'!AC$5)/(1-$O19))+(($AC$35*$U19*('VT CHS Emissions Schedule'!AC$8+$R19))/$AD$35)+(($AC$36*$U19*('VT CHS Emissions Schedule'!AC$9+$Q19))/$AD$36)+(($AC$37*$U19*'VT CHS Emissions Schedule'!AC$7)/$AD$37)/(1-$P19)+(($AC$38*$U19*'VT CHS Emissions Schedule'!AC$5)/$AD$38)/(1-$O19)+(($AC$39*$U19*('VT CHS Emissions Schedule'!AC$35+$S19))/$AD$39),0)</f>
        <v>0</v>
      </c>
      <c r="CR19" s="64">
        <f>IF(CR$15&lt;2025+$Z19,(IF($C19="Natural Gas",$V19*AR19/(1-$M19),IF($C19="Propane",$V19*AR19,((($AC$27*$X19*'VT CHS Emissions Schedule'!D$5)/$AD$27)/(1-$O19)+(($AC$28*$X19*'VT CHS Emissions Schedule'!D$7)/$AD$28)/(1-$P19)+($AC$29*$X19*('VT CHS Emissions Schedule'!D$9+$Q19))/$AD$29)*$AQ19))-($W19*'VT CHS Emissions Schedule'!D$5)/(1-$O19))+(($AC$35*$U19*('VT CHS Emissions Schedule'!D$8+$R19))/$AD$35)+(($AC$36*$U19*('VT CHS Emissions Schedule'!D$9+$Q19))/$AD$36)+(($AC$37*$U19*'VT CHS Emissions Schedule'!D$7)/$AD$37)/(1-$P19)+(($AC$38*$U19*'VT CHS Emissions Schedule'!D$5)/$AD$38)/(1-$O19)+(($AC$39*$U19*('VT CHS Emissions Schedule'!D$35+$S19))/$AD$39)+($Y19*'VT CHS Emissions Schedule'!D$5)/$AP19/(1-$O19),0)</f>
        <v>141432.05229344312</v>
      </c>
      <c r="CS19" s="64">
        <f>IF(CS$15&lt;2025+$Z19,(IF($C19="Natural Gas",$V19*AS19/(1-$M19),IF($C19="Propane",$V19*AS19,((($AC$27*$X19*'VT CHS Emissions Schedule'!E$5)/$AD$27)/(1-$O19)+(($AC$28*$X19*'VT CHS Emissions Schedule'!E$7)/$AD$28)/(1-$P19)+($AC$29*$X19*('VT CHS Emissions Schedule'!E$9+$Q19))/$AD$29)*$AQ19))-($W19*'VT CHS Emissions Schedule'!E$5)/(1-$O19))+(($AC$35*$U19*('VT CHS Emissions Schedule'!E$8+$R19))/$AD$35)+(($AC$36*$U19*('VT CHS Emissions Schedule'!E$9+$Q19))/$AD$36)+(($AC$37*$U19*'VT CHS Emissions Schedule'!E$7)/$AD$37)/(1-$P19)+(($AC$38*$U19*'VT CHS Emissions Schedule'!E$5)/$AD$38)/(1-$O19)+(($AC$39*$U19*('VT CHS Emissions Schedule'!E$35+$S19))/$AD$39)+($Y19*'VT CHS Emissions Schedule'!E$5)/$AP19/(1-$O19),0)</f>
        <v>144787.37661187747</v>
      </c>
      <c r="CT19" s="64">
        <f>IF(CT$15&lt;2025+$Z19,(IF($C19="Natural Gas",$V19*AT19/(1-$M19),IF($C19="Propane",$V19*AT19,((($AC$27*$X19*'VT CHS Emissions Schedule'!F$5)/$AD$27)/(1-$O19)+(($AC$28*$X19*'VT CHS Emissions Schedule'!F$7)/$AD$28)/(1-$P19)+($AC$29*$X19*('VT CHS Emissions Schedule'!F$9+$Q19))/$AD$29)*$AQ19))-($W19*'VT CHS Emissions Schedule'!F$5)/(1-$O19))+(($AC$35*$U19*('VT CHS Emissions Schedule'!F$8+$R19))/$AD$35)+(($AC$36*$U19*('VT CHS Emissions Schedule'!F$9+$Q19))/$AD$36)+(($AC$37*$U19*'VT CHS Emissions Schedule'!F$7)/$AD$37)/(1-$P19)+(($AC$38*$U19*'VT CHS Emissions Schedule'!F$5)/$AD$38)/(1-$O19)+(($AC$39*$U19*('VT CHS Emissions Schedule'!F$35+$S19))/$AD$39)+($Y19*'VT CHS Emissions Schedule'!F$5)/$AP19/(1-$O19),0)</f>
        <v>148124.39142216757</v>
      </c>
      <c r="CU19" s="64">
        <f>IF(CU$15&lt;2025+$Z19,(IF($C19="Natural Gas",$V19*AU19/(1-$M19),IF($C19="Propane",$V19*AU19,((($AC$27*$X19*'VT CHS Emissions Schedule'!G$5)/$AD$27)/(1-$O19)+(($AC$28*$X19*'VT CHS Emissions Schedule'!G$7)/$AD$28)/(1-$P19)+($AC$29*$X19*('VT CHS Emissions Schedule'!G$9+$Q19))/$AD$29)*$AQ19))-($W19*'VT CHS Emissions Schedule'!G$5)/(1-$O19))+(($AC$35*$U19*('VT CHS Emissions Schedule'!G$8+$R19))/$AD$35)+(($AC$36*$U19*('VT CHS Emissions Schedule'!G$9+$Q19))/$AD$36)+(($AC$37*$U19*'VT CHS Emissions Schedule'!G$7)/$AD$37)/(1-$P19)+(($AC$38*$U19*'VT CHS Emissions Schedule'!G$5)/$AD$38)/(1-$O19)+(($AC$39*$U19*('VT CHS Emissions Schedule'!G$35+$S19))/$AD$39)+($Y19*'VT CHS Emissions Schedule'!G$5)/$AP19/(1-$O19),0)</f>
        <v>151461.40623245772</v>
      </c>
      <c r="CV19" s="64">
        <f>IF(CV$15&lt;2025+$Z19,(IF($C19="Natural Gas",$V19*AV19/(1-$M19),IF($C19="Propane",$V19*AV19,((($AC$27*$X19*'VT CHS Emissions Schedule'!H$5)/$AD$27)/(1-$O19)+(($AC$28*$X19*'VT CHS Emissions Schedule'!H$7)/$AD$28)/(1-$P19)+($AC$29*$X19*('VT CHS Emissions Schedule'!H$9+$Q19))/$AD$29)*$AQ19))-($W19*'VT CHS Emissions Schedule'!H$5)/(1-$O19))+(($AC$35*$U19*('VT CHS Emissions Schedule'!H$8+$R19))/$AD$35)+(($AC$36*$U19*('VT CHS Emissions Schedule'!H$9+$Q19))/$AD$36)+(($AC$37*$U19*'VT CHS Emissions Schedule'!H$7)/$AD$37)/(1-$P19)+(($AC$38*$U19*'VT CHS Emissions Schedule'!H$5)/$AD$38)/(1-$O19)+(($AC$39*$U19*('VT CHS Emissions Schedule'!H$35+$S19))/$AD$39)+($Y19*'VT CHS Emissions Schedule'!H$5)/$AP19/(1-$O19),0)</f>
        <v>154799.12672196637</v>
      </c>
      <c r="CW19" s="64">
        <f>IF(CW$15&lt;2025+$Z19,(IF($C19="Natural Gas",$V19*AW19/(1-$M19),IF($C19="Propane",$V19*AW19,((($AC$27*$X19*'VT CHS Emissions Schedule'!I$5)/$AD$27)/(1-$O19)+(($AC$28*$X19*'VT CHS Emissions Schedule'!I$7)/$AD$28)/(1-$P19)+($AC$29*$X19*('VT CHS Emissions Schedule'!I$9+$Q19))/$AD$29)*$AQ19))-($W19*'VT CHS Emissions Schedule'!I$5)/(1-$O19))+(($AC$35*$U19*('VT CHS Emissions Schedule'!I$8+$R19))/$AD$35)+(($AC$36*$U19*('VT CHS Emissions Schedule'!I$9+$Q19))/$AD$36)+(($AC$37*$U19*'VT CHS Emissions Schedule'!I$7)/$AD$37)/(1-$P19)+(($AC$38*$U19*'VT CHS Emissions Schedule'!I$5)/$AD$38)/(1-$O19)+(($AC$39*$U19*('VT CHS Emissions Schedule'!I$35+$S19))/$AD$39)+($Y19*'VT CHS Emissions Schedule'!I$5)/$AP19/(1-$O19),0)</f>
        <v>158031.08523601905</v>
      </c>
      <c r="CX19" s="64">
        <f>IF(CX$15&lt;2025+$Z19,(IF($C19="Natural Gas",$V19*AX19/(1-$M19),IF($C19="Propane",$V19*AX19,((($AC$27*$X19*'VT CHS Emissions Schedule'!J$5)/$AD$27)/(1-$O19)+(($AC$28*$X19*'VT CHS Emissions Schedule'!J$7)/$AD$28)/(1-$P19)+($AC$29*$X19*('VT CHS Emissions Schedule'!J$9+$Q19))/$AD$29)*$AQ19))-($W19*'VT CHS Emissions Schedule'!J$5)/(1-$O19))+(($AC$35*$U19*('VT CHS Emissions Schedule'!J$8+$R19))/$AD$35)+(($AC$36*$U19*('VT CHS Emissions Schedule'!J$9+$Q19))/$AD$36)+(($AC$37*$U19*'VT CHS Emissions Schedule'!J$7)/$AD$37)/(1-$P19)+(($AC$38*$U19*'VT CHS Emissions Schedule'!J$5)/$AD$38)/(1-$O19)+(($AC$39*$U19*('VT CHS Emissions Schedule'!J$35+$S19))/$AD$39)+($Y19*'VT CHS Emissions Schedule'!J$5)/$AP19/(1-$O19),0)</f>
        <v>161368.10004630921</v>
      </c>
      <c r="CY19" s="64">
        <f>IF(CY$15&lt;2025+$Z19,(IF($C19="Natural Gas",$V19*AY19/(1-$M19),IF($C19="Propane",$V19*AY19,((($AC$27*$X19*'VT CHS Emissions Schedule'!K$5)/$AD$27)/(1-$O19)+(($AC$28*$X19*'VT CHS Emissions Schedule'!K$7)/$AD$28)/(1-$P19)+($AC$29*$X19*('VT CHS Emissions Schedule'!K$9+$Q19))/$AD$29)*$AQ19))-($W19*'VT CHS Emissions Schedule'!K$5)/(1-$O19))+(($AC$35*$U19*('VT CHS Emissions Schedule'!K$8+$R19))/$AD$35)+(($AC$36*$U19*('VT CHS Emissions Schedule'!K$9+$Q19))/$AD$36)+(($AC$37*$U19*'VT CHS Emissions Schedule'!K$7)/$AD$37)/(1-$P19)+(($AC$38*$U19*'VT CHS Emissions Schedule'!K$5)/$AD$38)/(1-$O19)+(($AC$39*$U19*('VT CHS Emissions Schedule'!K$35+$S19))/$AD$39)+($Y19*'VT CHS Emissions Schedule'!K$5)/$AP19/(1-$O19),0)</f>
        <v>164705.11485659931</v>
      </c>
      <c r="CZ19" s="64">
        <f>IF(CZ$15&lt;2025+$Z19,(IF($C19="Natural Gas",$V19*AZ19/(1-$M19),IF($C19="Propane",$V19*AZ19,((($AC$27*$X19*'VT CHS Emissions Schedule'!L$5)/$AD$27)/(1-$O19)+(($AC$28*$X19*'VT CHS Emissions Schedule'!L$7)/$AD$28)/(1-$P19)+($AC$29*$X19*('VT CHS Emissions Schedule'!L$9+$Q19))/$AD$29)*$AQ19))-($W19*'VT CHS Emissions Schedule'!L$5)/(1-$O19))+(($AC$35*$U19*('VT CHS Emissions Schedule'!L$8+$R19))/$AD$35)+(($AC$36*$U19*('VT CHS Emissions Schedule'!L$9+$Q19))/$AD$36)+(($AC$37*$U19*'VT CHS Emissions Schedule'!L$7)/$AD$37)/(1-$P19)+(($AC$38*$U19*'VT CHS Emissions Schedule'!L$5)/$AD$38)/(1-$O19)+(($AC$39*$U19*('VT CHS Emissions Schedule'!L$35+$S19))/$AD$39)+($Y19*'VT CHS Emissions Schedule'!L$5)/$AP19/(1-$O19),0)</f>
        <v>168042.12966688946</v>
      </c>
      <c r="DA19" s="64">
        <f>IF(DA$15&lt;2025+$Z19,(IF($C19="Natural Gas",$V19*BA19/(1-$M19),IF($C19="Propane",$V19*BA19,((($AC$27*$X19*'VT CHS Emissions Schedule'!M$5)/$AD$27)/(1-$O19)+(($AC$28*$X19*'VT CHS Emissions Schedule'!M$7)/$AD$28)/(1-$P19)+($AC$29*$X19*('VT CHS Emissions Schedule'!M$9+$Q19))/$AD$29)*$AQ19))-($W19*'VT CHS Emissions Schedule'!M$5)/(1-$O19))+(($AC$35*$U19*('VT CHS Emissions Schedule'!M$8+$R19))/$AD$35)+(($AC$36*$U19*('VT CHS Emissions Schedule'!M$9+$Q19))/$AD$36)+(($AC$37*$U19*'VT CHS Emissions Schedule'!M$7)/$AD$37)/(1-$P19)+(($AC$38*$U19*'VT CHS Emissions Schedule'!M$5)/$AD$38)/(1-$O19)+(($AC$39*$U19*('VT CHS Emissions Schedule'!M$35+$S19))/$AD$39)+($Y19*'VT CHS Emissions Schedule'!M$5)/$AP19/(1-$O19),0)</f>
        <v>171408.99423166146</v>
      </c>
      <c r="DB19" s="64">
        <f>IF(DB$15&lt;2025+$Z19,(IF($C19="Natural Gas",$V19*BB19/(1-$M19),IF($C19="Propane",$V19*BB19,((($AC$27*$X19*'VT CHS Emissions Schedule'!N$5)/$AD$27)/(1-$O19)+(($AC$28*$X19*'VT CHS Emissions Schedule'!N$7)/$AD$28)/(1-$P19)+($AC$29*$X19*('VT CHS Emissions Schedule'!N$9+$Q19))/$AD$29)*$AQ19))-($W19*'VT CHS Emissions Schedule'!N$5)/(1-$O19))+(($AC$35*$U19*('VT CHS Emissions Schedule'!N$8+$R19))/$AD$35)+(($AC$36*$U19*('VT CHS Emissions Schedule'!N$9+$Q19))/$AD$36)+(($AC$37*$U19*'VT CHS Emissions Schedule'!N$7)/$AD$37)/(1-$P19)+(($AC$38*$U19*'VT CHS Emissions Schedule'!N$5)/$AD$38)/(1-$O19)+(($AC$39*$U19*('VT CHS Emissions Schedule'!N$35+$S19))/$AD$39)+($Y19*'VT CHS Emissions Schedule'!N$5)/$AP19/(1-$O19),0)</f>
        <v>174731.17991154452</v>
      </c>
      <c r="DC19" s="64">
        <f>IF(DC$15&lt;2025+$Z19,(IF($C19="Natural Gas",$V19*BC19/(1-$M19),IF($C19="Propane",$V19*BC19,((($AC$27*$X19*'VT CHS Emissions Schedule'!O$5)/$AD$27)/(1-$O19)+(($AC$28*$X19*'VT CHS Emissions Schedule'!O$7)/$AD$28)/(1-$P19)+($AC$29*$X19*('VT CHS Emissions Schedule'!O$9+$Q19))/$AD$29)*$AQ19))-($W19*'VT CHS Emissions Schedule'!O$5)/(1-$O19))+(($AC$35*$U19*('VT CHS Emissions Schedule'!O$8+$R19))/$AD$35)+(($AC$36*$U19*('VT CHS Emissions Schedule'!O$9+$Q19))/$AD$36)+(($AC$37*$U19*'VT CHS Emissions Schedule'!O$7)/$AD$37)/(1-$P19)+(($AC$38*$U19*'VT CHS Emissions Schedule'!O$5)/$AD$38)/(1-$O19)+(($AC$39*$U19*('VT CHS Emissions Schedule'!O$35+$S19))/$AD$39)+($Y19*'VT CHS Emissions Schedule'!O$5)/$AP19/(1-$O19),0)</f>
        <v>174731.17991154452</v>
      </c>
      <c r="DD19" s="64">
        <f>IF(DD$15&lt;2025+$Z19,(IF($C19="Natural Gas",$V19*BD19/(1-$M19),IF($C19="Propane",$V19*BD19,((($AC$27*$X19*'VT CHS Emissions Schedule'!P$5)/$AD$27)/(1-$O19)+(($AC$28*$X19*'VT CHS Emissions Schedule'!P$7)/$AD$28)/(1-$P19)+($AC$29*$X19*('VT CHS Emissions Schedule'!P$9+$Q19))/$AD$29)*$AQ19))-($W19*'VT CHS Emissions Schedule'!P$5)/(1-$O19))+(($AC$35*$U19*('VT CHS Emissions Schedule'!P$8+$R19))/$AD$35)+(($AC$36*$U19*('VT CHS Emissions Schedule'!P$9+$Q19))/$AD$36)+(($AC$37*$U19*'VT CHS Emissions Schedule'!P$7)/$AD$37)/(1-$P19)+(($AC$38*$U19*'VT CHS Emissions Schedule'!P$5)/$AD$38)/(1-$O19)+(($AC$39*$U19*('VT CHS Emissions Schedule'!P$35+$S19))/$AD$39)+($Y19*'VT CHS Emissions Schedule'!P$5)/$AP19/(1-$O19),0)</f>
        <v>0</v>
      </c>
      <c r="DE19" s="64">
        <f>IF(DE$15&lt;2025+$Z19,(IF($C19="Natural Gas",$V19*BE19/(1-$M19),IF($C19="Propane",$V19*BE19,((($AC$27*$X19*'VT CHS Emissions Schedule'!Q$5)/$AD$27)/(1-$O19)+(($AC$28*$X19*'VT CHS Emissions Schedule'!Q$7)/$AD$28)/(1-$P19)+($AC$29*$X19*('VT CHS Emissions Schedule'!Q$9+$Q19))/$AD$29)*$AQ19))-($W19*'VT CHS Emissions Schedule'!Q$5)/(1-$O19))+(($AC$35*$U19*('VT CHS Emissions Schedule'!Q$8+$R19))/$AD$35)+(($AC$36*$U19*('VT CHS Emissions Schedule'!Q$9+$Q19))/$AD$36)+(($AC$37*$U19*'VT CHS Emissions Schedule'!Q$7)/$AD$37)/(1-$P19)+(($AC$38*$U19*'VT CHS Emissions Schedule'!Q$5)/$AD$38)/(1-$O19)+(($AC$39*$U19*('VT CHS Emissions Schedule'!Q$35+$S19))/$AD$39)+($Y19*'VT CHS Emissions Schedule'!Q$5)/$AP19/(1-$O19),0)</f>
        <v>0</v>
      </c>
      <c r="DF19" s="64">
        <f>IF(DF$15&lt;2025+$Z19,(IF($C19="Natural Gas",$V19*BF19/(1-$M19),IF($C19="Propane",$V19*BF19,((($AC$27*$X19*'VT CHS Emissions Schedule'!R$5)/$AD$27)/(1-$O19)+(($AC$28*$X19*'VT CHS Emissions Schedule'!R$7)/$AD$28)/(1-$P19)+($AC$29*$X19*('VT CHS Emissions Schedule'!R$9+$Q19))/$AD$29)*$AQ19))-($W19*'VT CHS Emissions Schedule'!R$5)/(1-$O19))+(($AC$35*$U19*('VT CHS Emissions Schedule'!R$8+$R19))/$AD$35)+(($AC$36*$U19*('VT CHS Emissions Schedule'!R$9+$Q19))/$AD$36)+(($AC$37*$U19*'VT CHS Emissions Schedule'!R$7)/$AD$37)/(1-$P19)+(($AC$38*$U19*'VT CHS Emissions Schedule'!R$5)/$AD$38)/(1-$O19)+(($AC$39*$U19*('VT CHS Emissions Schedule'!R$35+$S19))/$AD$39)+($Y19*'VT CHS Emissions Schedule'!R$5)/$AP19/(1-$O19),0)</f>
        <v>0</v>
      </c>
      <c r="DG19" s="64">
        <f>IF(DG$15&lt;2025+$Z19,(IF($C19="Natural Gas",$V19*BG19/(1-$M19),IF($C19="Propane",$V19*BG19,((($AC$27*$X19*'VT CHS Emissions Schedule'!S$5)/$AD$27)/(1-$O19)+(($AC$28*$X19*'VT CHS Emissions Schedule'!S$7)/$AD$28)/(1-$P19)+($AC$29*$X19*('VT CHS Emissions Schedule'!S$9+$Q19))/$AD$29)*$AQ19))-($W19*'VT CHS Emissions Schedule'!S$5)/(1-$O19))+(($AC$35*$U19*('VT CHS Emissions Schedule'!S$8+$R19))/$AD$35)+(($AC$36*$U19*('VT CHS Emissions Schedule'!S$9+$Q19))/$AD$36)+(($AC$37*$U19*'VT CHS Emissions Schedule'!S$7)/$AD$37)/(1-$P19)+(($AC$38*$U19*'VT CHS Emissions Schedule'!S$5)/$AD$38)/(1-$O19)+(($AC$39*$U19*('VT CHS Emissions Schedule'!S$35+$S19))/$AD$39)+($Y19*'VT CHS Emissions Schedule'!S$5)/$AP19/(1-$O19),0)</f>
        <v>0</v>
      </c>
      <c r="DH19" s="64">
        <f>IF(DH$15&lt;2025+$Z19,(IF($C19="Natural Gas",$V19*BH19/(1-$M19),IF($C19="Propane",$V19*BH19,((($AC$27*$X19*'VT CHS Emissions Schedule'!T$5)/$AD$27)/(1-$O19)+(($AC$28*$X19*'VT CHS Emissions Schedule'!T$7)/$AD$28)/(1-$P19)+($AC$29*$X19*('VT CHS Emissions Schedule'!T$9+$Q19))/$AD$29)*$AQ19))-($W19*'VT CHS Emissions Schedule'!T$5)/(1-$O19))+(($AC$35*$U19*('VT CHS Emissions Schedule'!T$8+$R19))/$AD$35)+(($AC$36*$U19*('VT CHS Emissions Schedule'!T$9+$Q19))/$AD$36)+(($AC$37*$U19*'VT CHS Emissions Schedule'!T$7)/$AD$37)/(1-$P19)+(($AC$38*$U19*'VT CHS Emissions Schedule'!T$5)/$AD$38)/(1-$O19)+(($AC$39*$U19*('VT CHS Emissions Schedule'!T$35+$S19))/$AD$39)+($Y19*'VT CHS Emissions Schedule'!T$5)/$AP19/(1-$O19),0)</f>
        <v>0</v>
      </c>
      <c r="DI19" s="64">
        <f>IF(DI$15&lt;2025+$Z19,(IF($C19="Natural Gas",$V19*BI19/(1-$M19),IF($C19="Propane",$V19*BI19,((($AC$27*$X19*'VT CHS Emissions Schedule'!U$5)/$AD$27)/(1-$O19)+(($AC$28*$X19*'VT CHS Emissions Schedule'!U$7)/$AD$28)/(1-$P19)+($AC$29*$X19*('VT CHS Emissions Schedule'!U$9+$Q19))/$AD$29)*$AQ19))-($W19*'VT CHS Emissions Schedule'!U$5)/(1-$O19))+(($AC$35*$U19*('VT CHS Emissions Schedule'!U$8+$R19))/$AD$35)+(($AC$36*$U19*('VT CHS Emissions Schedule'!U$9+$Q19))/$AD$36)+(($AC$37*$U19*'VT CHS Emissions Schedule'!U$7)/$AD$37)/(1-$P19)+(($AC$38*$U19*'VT CHS Emissions Schedule'!U$5)/$AD$38)/(1-$O19)+(($AC$39*$U19*('VT CHS Emissions Schedule'!U$35+$S19))/$AD$39)+($Y19*'VT CHS Emissions Schedule'!U$5)/$AP19/(1-$O19),0)</f>
        <v>0</v>
      </c>
      <c r="DJ19" s="64">
        <f>IF(DJ$15&lt;2025+$Z19,(IF($C19="Natural Gas",$V19*BJ19/(1-$M19),IF($C19="Propane",$V19*BJ19,((($AC$27*$X19*'VT CHS Emissions Schedule'!V$5)/$AD$27)/(1-$O19)+(($AC$28*$X19*'VT CHS Emissions Schedule'!V$7)/$AD$28)/(1-$P19)+($AC$29*$X19*('VT CHS Emissions Schedule'!V$9+$Q19))/$AD$29)*$AQ19))-($W19*'VT CHS Emissions Schedule'!V$5)/(1-$O19))+(($AC$35*$U19*('VT CHS Emissions Schedule'!V$8+$R19))/$AD$35)+(($AC$36*$U19*('VT CHS Emissions Schedule'!V$9+$Q19))/$AD$36)+(($AC$37*$U19*'VT CHS Emissions Schedule'!V$7)/$AD$37)/(1-$P19)+(($AC$38*$U19*'VT CHS Emissions Schedule'!V$5)/$AD$38)/(1-$O19)+(($AC$39*$U19*('VT CHS Emissions Schedule'!V$35+$S19))/$AD$39)+($Y19*'VT CHS Emissions Schedule'!V$5)/$AP19/(1-$O19),0)</f>
        <v>0</v>
      </c>
      <c r="DK19" s="64">
        <f>IF(DK$15&lt;2025+$Z19,(IF($C19="Natural Gas",$V19*BK19/(1-$M19),IF($C19="Propane",$V19*BK19,((($AC$27*$X19*'VT CHS Emissions Schedule'!W$5)/$AD$27)/(1-$O19)+(($AC$28*$X19*'VT CHS Emissions Schedule'!W$7)/$AD$28)/(1-$P19)+($AC$29*$X19*('VT CHS Emissions Schedule'!W$9+$Q19))/$AD$29)*$AQ19))-($W19*'VT CHS Emissions Schedule'!W$5)/(1-$O19))+(($AC$35*$U19*('VT CHS Emissions Schedule'!W$8+$R19))/$AD$35)+(($AC$36*$U19*('VT CHS Emissions Schedule'!W$9+$Q19))/$AD$36)+(($AC$37*$U19*'VT CHS Emissions Schedule'!W$7)/$AD$37)/(1-$P19)+(($AC$38*$U19*'VT CHS Emissions Schedule'!W$5)/$AD$38)/(1-$O19)+(($AC$39*$U19*('VT CHS Emissions Schedule'!W$35+$S19))/$AD$39)+($Y19*'VT CHS Emissions Schedule'!W$5)/$AP19/(1-$O19),0)</f>
        <v>0</v>
      </c>
      <c r="DL19" s="64">
        <f>IF(DL$15&lt;2025+$Z19,(IF($C19="Natural Gas",$V19*BL19/(1-$M19),IF($C19="Propane",$V19*BL19,((($AC$27*$X19*'VT CHS Emissions Schedule'!X$5)/$AD$27)/(1-$O19)+(($AC$28*$X19*'VT CHS Emissions Schedule'!X$7)/$AD$28)/(1-$P19)+($AC$29*$X19*('VT CHS Emissions Schedule'!X$9+$Q19))/$AD$29)*$AQ19))-($W19*'VT CHS Emissions Schedule'!X$5)/(1-$O19))+(($AC$35*$U19*('VT CHS Emissions Schedule'!X$8+$R19))/$AD$35)+(($AC$36*$U19*('VT CHS Emissions Schedule'!X$9+$Q19))/$AD$36)+(($AC$37*$U19*'VT CHS Emissions Schedule'!X$7)/$AD$37)/(1-$P19)+(($AC$38*$U19*'VT CHS Emissions Schedule'!X$5)/$AD$38)/(1-$O19)+(($AC$39*$U19*('VT CHS Emissions Schedule'!X$35+$S19))/$AD$39)+($Y19*'VT CHS Emissions Schedule'!X$5)/$AP19/(1-$O19),0)</f>
        <v>0</v>
      </c>
      <c r="DM19" s="64">
        <f>IF(DM$15&lt;2025+$Z19,(IF($C19="Natural Gas",$V19*BM19/(1-$M19),IF($C19="Propane",$V19*BM19,((($AC$27*$X19*'VT CHS Emissions Schedule'!Y$5)/$AD$27)/(1-$O19)+(($AC$28*$X19*'VT CHS Emissions Schedule'!Y$7)/$AD$28)/(1-$P19)+($AC$29*$X19*('VT CHS Emissions Schedule'!Y$9+$Q19))/$AD$29)*$AQ19))-($W19*'VT CHS Emissions Schedule'!Y$5)/(1-$O19))+(($AC$35*$U19*('VT CHS Emissions Schedule'!Y$8+$R19))/$AD$35)+(($AC$36*$U19*('VT CHS Emissions Schedule'!Y$9+$Q19))/$AD$36)+(($AC$37*$U19*'VT CHS Emissions Schedule'!Y$7)/$AD$37)/(1-$P19)+(($AC$38*$U19*'VT CHS Emissions Schedule'!Y$5)/$AD$38)/(1-$O19)+(($AC$39*$U19*('VT CHS Emissions Schedule'!Y$35+$S19))/$AD$39)+($Y19*'VT CHS Emissions Schedule'!Y$5)/$AP19/(1-$O19),0)</f>
        <v>0</v>
      </c>
      <c r="DN19" s="64">
        <f>IF(DN$15&lt;2025+$Z19,(IF($C19="Natural Gas",$V19*BN19/(1-$M19),IF($C19="Propane",$V19*BN19,((($AC$27*$X19*'VT CHS Emissions Schedule'!Z$5)/$AD$27)/(1-$O19)+(($AC$28*$X19*'VT CHS Emissions Schedule'!Z$7)/$AD$28)/(1-$P19)+($AC$29*$X19*('VT CHS Emissions Schedule'!Z$9+$Q19))/$AD$29)*$AQ19))-($W19*'VT CHS Emissions Schedule'!Z$5)/(1-$O19))+(($AC$35*$U19*('VT CHS Emissions Schedule'!Z$8+$R19))/$AD$35)+(($AC$36*$U19*('VT CHS Emissions Schedule'!Z$9+$Q19))/$AD$36)+(($AC$37*$U19*'VT CHS Emissions Schedule'!Z$7)/$AD$37)/(1-$P19)+(($AC$38*$U19*'VT CHS Emissions Schedule'!Z$5)/$AD$38)/(1-$O19)+(($AC$39*$U19*('VT CHS Emissions Schedule'!Z$35+$S19))/$AD$39)+($Y19*'VT CHS Emissions Schedule'!Z$5)/$AP19/(1-$O19),0)</f>
        <v>0</v>
      </c>
      <c r="DO19" s="64">
        <f>IF(DO$15&lt;2025+$Z19,(IF($C19="Natural Gas",$V19*BO19/(1-$M19),IF($C19="Propane",$V19*BO19,((($AC$27*$X19*'VT CHS Emissions Schedule'!AA$5)/$AD$27)/(1-$O19)+(($AC$28*$X19*'VT CHS Emissions Schedule'!AA$7)/$AD$28)/(1-$P19)+($AC$29*$X19*('VT CHS Emissions Schedule'!AA$9+$Q19))/$AD$29)*$AQ19))-($W19*'VT CHS Emissions Schedule'!AA$5)/(1-$O19))+(($AC$35*$U19*('VT CHS Emissions Schedule'!AA$8+$R19))/$AD$35)+(($AC$36*$U19*('VT CHS Emissions Schedule'!AA$9+$Q19))/$AD$36)+(($AC$37*$U19*'VT CHS Emissions Schedule'!AA$7)/$AD$37)/(1-$P19)+(($AC$38*$U19*'VT CHS Emissions Schedule'!AA$5)/$AD$38)/(1-$O19)+(($AC$39*$U19*('VT CHS Emissions Schedule'!AA$35+$S19))/$AD$39)+($Y19*'VT CHS Emissions Schedule'!AA$5)/$AP19/(1-$O19),0)</f>
        <v>0</v>
      </c>
      <c r="DP19" s="64">
        <f>IF(DP$15&lt;2025+$Z19,(IF($C19="Natural Gas",$V19*BP19/(1-$M19),IF($C19="Propane",$V19*BP19,((($AC$27*$X19*'VT CHS Emissions Schedule'!AB$5)/$AD$27)/(1-$O19)+(($AC$28*$X19*'VT CHS Emissions Schedule'!AB$7)/$AD$28)/(1-$P19)+($AC$29*$X19*('VT CHS Emissions Schedule'!AB$9+$Q19))/$AD$29)*$AQ19))-($W19*'VT CHS Emissions Schedule'!AB$5)/(1-$O19))+(($AC$35*$U19*('VT CHS Emissions Schedule'!AB$8+$R19))/$AD$35)+(($AC$36*$U19*('VT CHS Emissions Schedule'!AB$9+$Q19))/$AD$36)+(($AC$37*$U19*'VT CHS Emissions Schedule'!AB$7)/$AD$37)/(1-$P19)+(($AC$38*$U19*'VT CHS Emissions Schedule'!AB$5)/$AD$38)/(1-$O19)+(($AC$39*$U19*('VT CHS Emissions Schedule'!AB$35+$S19))/$AD$39)+($Y19*'VT CHS Emissions Schedule'!AB$5)/$AP19/(1-$O19),0)</f>
        <v>0</v>
      </c>
      <c r="DQ19" s="64">
        <f>IF(DQ$15&lt;2025+$Z19,(IF($C19="Natural Gas",$V19*BQ19/(1-$M19),IF($C19="Propane",$V19*BQ19,((($AC$27*$X19*'VT CHS Emissions Schedule'!AC$5)/$AD$27)/(1-$O19)+(($AC$28*$X19*'VT CHS Emissions Schedule'!AC$7)/$AD$28)/(1-$P19)+($AC$29*$X19*('VT CHS Emissions Schedule'!AC$9+$Q19))/$AD$29)*$AQ19))-($W19*'VT CHS Emissions Schedule'!AC$5)/(1-$O19))+(($AC$35*$U19*('VT CHS Emissions Schedule'!AC$8+$R19))/$AD$35)+(($AC$36*$U19*('VT CHS Emissions Schedule'!AC$9+$Q19))/$AD$36)+(($AC$37*$U19*'VT CHS Emissions Schedule'!AC$7)/$AD$37)/(1-$P19)+(($AC$38*$U19*'VT CHS Emissions Schedule'!AC$5)/$AD$38)/(1-$O19)+(($AC$39*$U19*('VT CHS Emissions Schedule'!AC$35+$S19))/$AD$39)+($Y19*'VT CHS Emissions Schedule'!AC$5)/$AP19/(1-$O19),0)</f>
        <v>0</v>
      </c>
    </row>
    <row r="20" spans="1:121" x14ac:dyDescent="0.25">
      <c r="A20" s="516"/>
      <c r="B20" s="107" t="s">
        <v>6</v>
      </c>
      <c r="C20" s="162" t="s">
        <v>8</v>
      </c>
      <c r="D20" s="111">
        <f t="shared" si="12"/>
        <v>2298837.265737772</v>
      </c>
      <c r="E20" s="111">
        <f t="shared" si="0"/>
        <v>2296593.0936254053</v>
      </c>
      <c r="F20" s="225">
        <f t="shared" si="1"/>
        <v>2.298837265737772</v>
      </c>
      <c r="G20" s="64">
        <f t="shared" si="13"/>
        <v>174562.09500703326</v>
      </c>
      <c r="H20" s="64">
        <f t="shared" si="14"/>
        <v>208545.04121489226</v>
      </c>
      <c r="I20" s="64">
        <f>(Y20*'VT CHS Emissions Schedule'!D$5)/$AP20/(1-$O20)</f>
        <v>-300.01295053826811</v>
      </c>
      <c r="J20" s="64">
        <f>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Schedule'!D$36+$S20))/$AD$39)</f>
        <v>-33982.946207858993</v>
      </c>
      <c r="K20" s="92">
        <f>IF($C20="Natural Gas",$V20*$AR20/(1-$M20),IF($C20="Propane",$V20*$AR20,((($AC$27*$X20*'VT CHS Emissions Schedule'!D$5)/$AD$27)/(1-$O20)+(($AC$28*$X20*'VT CHS Emissions Schedule'!D$7)/$AD$28)/(1-$P20)+($AC$29*$X20*('VT CHS Emissions Schedule'!D$9+$Q20))/$AD$29)*$AQ20))</f>
        <v>255713.51500041789</v>
      </c>
      <c r="L20" s="64">
        <f>($W20*'VT CHS Emissions Schedule'!D$5)/(1-$O20)</f>
        <v>47168.473785525632</v>
      </c>
      <c r="M20" s="66">
        <f>_xlfn.XLOOKUP($C20,Lookups!$A$3:$A$15,Lookups!$E$3:$E$15)</f>
        <v>0</v>
      </c>
      <c r="N20" s="65">
        <f>_xlfn.XLOOKUP($C20,Lookups!$A$3:$A$15,Lookups!$D$3:$D$15)</f>
        <v>0.32764300000000002</v>
      </c>
      <c r="O20" s="66">
        <f>Lookups!$E$6</f>
        <v>0.04</v>
      </c>
      <c r="P20" s="66">
        <f>Lookups!$E$5</f>
        <v>1.4E-2</v>
      </c>
      <c r="Q20" s="65">
        <f>Lookups!$D$4</f>
        <v>0.32764300000000002</v>
      </c>
      <c r="R20" s="65">
        <f>Lookups!$D$3</f>
        <v>0.21490000000000001</v>
      </c>
      <c r="S20" s="65">
        <f>Lookups!$D$8</f>
        <v>1.3776766038113153</v>
      </c>
      <c r="T20" s="72">
        <f t="shared" si="2"/>
        <v>-442.27299243873489</v>
      </c>
      <c r="U20" s="72">
        <f t="shared" si="3"/>
        <v>-418.12488705157995</v>
      </c>
      <c r="V20" s="72">
        <f>X20/AB20*AQ20</f>
        <v>3449.0281690140846</v>
      </c>
      <c r="W20" s="72">
        <f t="shared" si="4"/>
        <v>1198.9277845777233</v>
      </c>
      <c r="X20" s="72">
        <f t="shared" si="15"/>
        <v>2720.8999999999996</v>
      </c>
      <c r="Y20" s="72">
        <f t="shared" si="5"/>
        <v>-28.367701130646292</v>
      </c>
      <c r="Z20" s="68">
        <v>12</v>
      </c>
      <c r="AA20" s="68" t="str">
        <f>_xlfn.XLOOKUP(C20,Lookups!$A$3:$A$15,Lookups!$C$3:$C$15)</f>
        <v>Delivered</v>
      </c>
      <c r="AB20" s="72">
        <v>2.84</v>
      </c>
      <c r="AC20" s="72">
        <v>8.17</v>
      </c>
      <c r="AD20" s="72">
        <v>8.4499999999999993</v>
      </c>
      <c r="AE20" s="64">
        <v>322</v>
      </c>
      <c r="AF20" s="80">
        <f t="shared" si="6"/>
        <v>0.81</v>
      </c>
      <c r="AG20" s="80">
        <f t="shared" si="7"/>
        <v>0.16</v>
      </c>
      <c r="AH20" s="80">
        <f t="shared" si="8"/>
        <v>0.04</v>
      </c>
      <c r="AI20" s="66">
        <v>0.14699999999999999</v>
      </c>
      <c r="AJ20" s="80">
        <v>0.73</v>
      </c>
      <c r="AK20" s="80">
        <f t="shared" si="9"/>
        <v>0.05</v>
      </c>
      <c r="AL20" s="80">
        <f t="shared" si="10"/>
        <v>1</v>
      </c>
      <c r="AM20" s="73">
        <v>0.55800000000000005</v>
      </c>
      <c r="AN20" s="73">
        <v>0.188</v>
      </c>
      <c r="AO20" s="74">
        <f t="shared" si="11"/>
        <v>0.94540000000000002</v>
      </c>
      <c r="AP20" s="72">
        <v>3.72</v>
      </c>
      <c r="AQ20" s="71">
        <v>3.6</v>
      </c>
      <c r="AR20" s="67">
        <f>IF(AR$15&lt;2025+$Z20,$N20+_xlfn.XLOOKUP(_xlfn.XLOOKUP($C20,Lookups!$A$3:$A$17,Lookups!$B$3:$B$17),'VT CHS Emissions Schedule'!$A:$A,'VT CHS Emissions Schedule'!D:D),0)</f>
        <v>74.140744137069305</v>
      </c>
      <c r="AS20" s="67">
        <f>IF(AS$15&lt;2025+$Z20,$N20+_xlfn.XLOOKUP(_xlfn.XLOOKUP($C20,Lookups!$A$3:$A$17,Lookups!$B$3:$B$17),'VT CHS Emissions Schedule'!$A:$A,'VT CHS Emissions Schedule'!E:E),0)</f>
        <v>73.913585753439619</v>
      </c>
      <c r="AT20" s="67">
        <f>IF(AT$15&lt;2025+$Z20,$N20+_xlfn.XLOOKUP(_xlfn.XLOOKUP($C20,Lookups!$A$3:$A$17,Lookups!$B$3:$B$17),'VT CHS Emissions Schedule'!$A:$A,'VT CHS Emissions Schedule'!F:F),0)</f>
        <v>73.913585753439619</v>
      </c>
      <c r="AU20" s="67">
        <f>IF(AU$15&lt;2025+$Z20,$N20+_xlfn.XLOOKUP(_xlfn.XLOOKUP($C20,Lookups!$A$3:$A$17,Lookups!$B$3:$B$17),'VT CHS Emissions Schedule'!$A:$A,'VT CHS Emissions Schedule'!G:G),0)</f>
        <v>73.913585753439619</v>
      </c>
      <c r="AV20" s="67">
        <f>IF(AV$15&lt;2025+$Z20,$N20+_xlfn.XLOOKUP(_xlfn.XLOOKUP($C20,Lookups!$A$3:$A$17,Lookups!$B$3:$B$17),'VT CHS Emissions Schedule'!$A:$A,'VT CHS Emissions Schedule'!H:H),0)</f>
        <v>73.904830687526697</v>
      </c>
      <c r="AW20" s="67">
        <f>IF(AW$15&lt;2025+$Z20,$N20+_xlfn.XLOOKUP(_xlfn.XLOOKUP($C20,Lookups!$A$3:$A$17,Lookups!$B$3:$B$17),'VT CHS Emissions Schedule'!$A:$A,'VT CHS Emissions Schedule'!I:I),0)</f>
        <v>73.904830687526697</v>
      </c>
      <c r="AX20" s="67">
        <f>IF(AX$15&lt;2025+$Z20,$N20+_xlfn.XLOOKUP(_xlfn.XLOOKUP($C20,Lookups!$A$3:$A$17,Lookups!$B$3:$B$17),'VT CHS Emissions Schedule'!$A:$A,'VT CHS Emissions Schedule'!J:J),0)</f>
        <v>73.904830687526697</v>
      </c>
      <c r="AY20" s="67">
        <f>IF(AY$15&lt;2025+$Z20,$N20+_xlfn.XLOOKUP(_xlfn.XLOOKUP($C20,Lookups!$A$3:$A$17,Lookups!$B$3:$B$17),'VT CHS Emissions Schedule'!$A:$A,'VT CHS Emissions Schedule'!K:K),0)</f>
        <v>73.904830687526697</v>
      </c>
      <c r="AZ20" s="67">
        <f>IF(AZ$15&lt;2025+$Z20,$N20+_xlfn.XLOOKUP(_xlfn.XLOOKUP($C20,Lookups!$A$3:$A$17,Lookups!$B$3:$B$17),'VT CHS Emissions Schedule'!$A:$A,'VT CHS Emissions Schedule'!L:L),0)</f>
        <v>73.904830687526697</v>
      </c>
      <c r="BA20" s="67">
        <f>IF(BA$15&lt;2025+$Z20,$N20+_xlfn.XLOOKUP(_xlfn.XLOOKUP($C20,Lookups!$A$3:$A$17,Lookups!$B$3:$B$17),'VT CHS Emissions Schedule'!$A:$A,'VT CHS Emissions Schedule'!M:M),0)</f>
        <v>73.534497310657912</v>
      </c>
      <c r="BB20" s="67">
        <f>IF(BB$15&lt;2025+$Z20,$N20+_xlfn.XLOOKUP(_xlfn.XLOOKUP($C20,Lookups!$A$3:$A$17,Lookups!$B$3:$B$17),'VT CHS Emissions Schedule'!$A:$A,'VT CHS Emissions Schedule'!N:N),0)</f>
        <v>73.534497310657912</v>
      </c>
      <c r="BC20" s="67">
        <f>IF(BC$15&lt;2025+$Z20,$N20+_xlfn.XLOOKUP(_xlfn.XLOOKUP($C20,Lookups!$A$3:$A$17,Lookups!$B$3:$B$17),'VT CHS Emissions Schedule'!$A:$A,'VT CHS Emissions Schedule'!O:O),0)</f>
        <v>73.534497310657912</v>
      </c>
      <c r="BD20" s="67">
        <f>IF(BD$15&lt;2025+$Z20,$N20+_xlfn.XLOOKUP(_xlfn.XLOOKUP($C20,Lookups!$A$3:$A$17,Lookups!$B$3:$B$17),'VT CHS Emissions Schedule'!$A:$A,'VT CHS Emissions Schedule'!P:P),0)</f>
        <v>0</v>
      </c>
      <c r="BE20" s="67">
        <f>IF(BE$15&lt;2025+$Z20,$N20+_xlfn.XLOOKUP(_xlfn.XLOOKUP($C20,Lookups!$A$3:$A$17,Lookups!$B$3:$B$17),'VT CHS Emissions Schedule'!$A:$A,'VT CHS Emissions Schedule'!Q:Q),0)</f>
        <v>0</v>
      </c>
      <c r="BF20" s="67">
        <f>IF(BF$15&lt;2025+$Z20,$N20+_xlfn.XLOOKUP(_xlfn.XLOOKUP($C20,Lookups!$A$3:$A$17,Lookups!$B$3:$B$17),'VT CHS Emissions Schedule'!$A:$A,'VT CHS Emissions Schedule'!R:R),0)</f>
        <v>0</v>
      </c>
      <c r="BG20" s="67">
        <f>IF(BG$15&lt;2025+$Z20,$N20+_xlfn.XLOOKUP(_xlfn.XLOOKUP($C20,Lookups!$A$3:$A$17,Lookups!$B$3:$B$17),'VT CHS Emissions Schedule'!$A:$A,'VT CHS Emissions Schedule'!S:S),0)</f>
        <v>0</v>
      </c>
      <c r="BH20" s="67">
        <f>IF(BH$15&lt;2025+$Z20,$N20+_xlfn.XLOOKUP(_xlfn.XLOOKUP($C20,Lookups!$A$3:$A$17,Lookups!$B$3:$B$17),'VT CHS Emissions Schedule'!$A:$A,'VT CHS Emissions Schedule'!T:T),0)</f>
        <v>0</v>
      </c>
      <c r="BI20" s="67">
        <f>IF(BI$15&lt;2025+$Z20,$N20+_xlfn.XLOOKUP(_xlfn.XLOOKUP($C20,Lookups!$A$3:$A$17,Lookups!$B$3:$B$17),'VT CHS Emissions Schedule'!$A:$A,'VT CHS Emissions Schedule'!U:U),0)</f>
        <v>0</v>
      </c>
      <c r="BJ20" s="67">
        <f>IF(BJ$15&lt;2025+$Z20,$N20+_xlfn.XLOOKUP(_xlfn.XLOOKUP($C20,Lookups!$A$3:$A$17,Lookups!$B$3:$B$17),'VT CHS Emissions Schedule'!$A:$A,'VT CHS Emissions Schedule'!V:V),0)</f>
        <v>0</v>
      </c>
      <c r="BK20" s="67">
        <f>IF(BK$15&lt;2025+$Z20,$N20+_xlfn.XLOOKUP(_xlfn.XLOOKUP($C20,Lookups!$A$3:$A$17,Lookups!$B$3:$B$17),'VT CHS Emissions Schedule'!$A:$A,'VT CHS Emissions Schedule'!W:W),0)</f>
        <v>0</v>
      </c>
      <c r="BL20" s="67">
        <f>IF(BL$15&lt;2025+$Z20,$N20+_xlfn.XLOOKUP(_xlfn.XLOOKUP($C20,Lookups!$A$3:$A$17,Lookups!$B$3:$B$17),'VT CHS Emissions Schedule'!$A:$A,'VT CHS Emissions Schedule'!X:X),0)</f>
        <v>0</v>
      </c>
      <c r="BM20" s="67">
        <f>IF(BM$15&lt;2025+$Z20,$N20+_xlfn.XLOOKUP(_xlfn.XLOOKUP($C20,Lookups!$A$3:$A$17,Lookups!$B$3:$B$17),'VT CHS Emissions Schedule'!$A:$A,'VT CHS Emissions Schedule'!Y:Y),0)</f>
        <v>0</v>
      </c>
      <c r="BN20" s="67">
        <f>IF(BN$15&lt;2025+$Z20,$N20+_xlfn.XLOOKUP(_xlfn.XLOOKUP($C20,Lookups!$A$3:$A$17,Lookups!$B$3:$B$17),'VT CHS Emissions Schedule'!$A:$A,'VT CHS Emissions Schedule'!Z:Z),0)</f>
        <v>0</v>
      </c>
      <c r="BO20" s="67">
        <f>IF(BO$15&lt;2025+$Z20,$N20+_xlfn.XLOOKUP(_xlfn.XLOOKUP($C20,Lookups!$A$3:$A$17,Lookups!$B$3:$B$17),'VT CHS Emissions Schedule'!$A:$A,'VT CHS Emissions Schedule'!AA:AA),0)</f>
        <v>0</v>
      </c>
      <c r="BP20" s="67">
        <f>IF(BP$15&lt;2025+$Z20,$N20+_xlfn.XLOOKUP(_xlfn.XLOOKUP($C20,Lookups!$A$3:$A$17,Lookups!$B$3:$B$17),'VT CHS Emissions Schedule'!$A:$A,'VT CHS Emissions Schedule'!AB:AB),0)</f>
        <v>0</v>
      </c>
      <c r="BQ20" s="67">
        <f>IF(BQ$15&lt;2025+$Z20,$N20+_xlfn.XLOOKUP(_xlfn.XLOOKUP($C20,Lookups!$A$3:$A$17,Lookups!$B$3:$B$17),'VT CHS Emissions Schedule'!$A:$A,'VT CHS Emissions Schedule'!AC:AC),0)</f>
        <v>0</v>
      </c>
      <c r="BR20" s="64">
        <f>IF(BR$15&lt;2025+$Z20,(IF($C20="Natural Gas",$V20*AR20/(1-$M20),IF($C20="Propane",$V20*AR20,((($AC$27*$X20*'VT CHS Emissions Schedule'!D$5)/$AD$27)/(1-$O20)+(($AC$28*$X20*'VT CHS Emissions Schedule'!D$7)/$AD$28)/(1-$P20)+($AC$29*$X20*('VT CHS Emissions Schedule'!D$9+$Q20))/$AD$29)*$AQ20))-($W20*'VT CHS Emissions Schedule'!D$5)/(1-$O20))+(($AC$35*$U20*('VT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Schedule'!D$35+$S20))/$AD$39),0)</f>
        <v>174562.09500703323</v>
      </c>
      <c r="BS20" s="64">
        <f>IF(BS$15&lt;2025+$Z20,(IF($C20="Natural Gas",$V20*AS20/(1-$M20),IF($C20="Propane",$V20*AS20,((($AC$27*$X20*'VT CHS Emissions Schedule'!E$5)/$AD$27)/(1-$O20)+(($AC$28*$X20*'VT CHS Emissions Schedule'!E$7)/$AD$28)/(1-$P20)+($AC$29*$X20*('VT CHS Emissions Schedule'!E$9+$Q20))/$AD$29)*$AQ20))-($W20*'VT CHS Emissions Schedule'!E$5)/(1-$O20))+(($AC$35*$U20*('VT CHS Emissions Schedule'!E$8+$R20))/$AD$35)+(($AC$36*$U20*('VT CHS Emissions Schedule'!E$9+$Q20))/$AD$36)+(($AC$37*$U20*'VT CHS Emissions Schedule'!E$7)/$AD$37)/(1-$P20)+(($AC$38*$U20*'VT CHS Emissions Schedule'!E$5)/$AD$38)/(1-$O20)+(($AC$39*$U20*('VT CHS Emissions Schedule'!E$35+$S20))/$AD$39),0)</f>
        <v>177113.0823800535</v>
      </c>
      <c r="BT20" s="64">
        <f>IF(BT$15&lt;2025+$Z20,(IF($C20="Natural Gas",$V20*AT20/(1-$M20),IF($C20="Propane",$V20*AT20,((($AC$27*$X20*'VT CHS Emissions Schedule'!F$5)/$AD$27)/(1-$O20)+(($AC$28*$X20*'VT CHS Emissions Schedule'!F$7)/$AD$28)/(1-$P20)+($AC$29*$X20*('VT CHS Emissions Schedule'!F$9+$Q20))/$AD$29)*$AQ20))-($W20*'VT CHS Emissions Schedule'!F$5)/(1-$O20))+(($AC$35*$U20*('VT CHS Emissions Schedule'!F$8+$R20))/$AD$35)+(($AC$36*$U20*('VT CHS Emissions Schedule'!F$9+$Q20))/$AD$36)+(($AC$37*$U20*'VT CHS Emissions Schedule'!F$7)/$AD$37)/(1-$P20)+(($AC$38*$U20*'VT CHS Emissions Schedule'!F$5)/$AD$38)/(1-$O20)+(($AC$39*$U20*('VT CHS Emissions Schedule'!F$35+$S20))/$AD$39),0)</f>
        <v>180429.23590889602</v>
      </c>
      <c r="BU20" s="64">
        <f>IF(BU$15&lt;2025+$Z20,(IF($C20="Natural Gas",$V20*AU20/(1-$M20),IF($C20="Propane",$V20*AU20,((($AC$27*$X20*'VT CHS Emissions Schedule'!G$5)/$AD$27)/(1-$O20)+(($AC$28*$X20*'VT CHS Emissions Schedule'!G$7)/$AD$28)/(1-$P20)+($AC$29*$X20*('VT CHS Emissions Schedule'!G$9+$Q20))/$AD$29)*$AQ20))-($W20*'VT CHS Emissions Schedule'!G$5)/(1-$O20))+(($AC$35*$U20*('VT CHS Emissions Schedule'!G$8+$R20))/$AD$35)+(($AC$36*$U20*('VT CHS Emissions Schedule'!G$9+$Q20))/$AD$36)+(($AC$37*$U20*'VT CHS Emissions Schedule'!G$7)/$AD$37)/(1-$P20)+(($AC$38*$U20*'VT CHS Emissions Schedule'!G$5)/$AD$38)/(1-$O20)+(($AC$39*$U20*('VT CHS Emissions Schedule'!G$35+$S20))/$AD$39),0)</f>
        <v>183745.3894377386</v>
      </c>
      <c r="BV20" s="64">
        <f>IF(BV$15&lt;2025+$Z20,(IF($C20="Natural Gas",$V20*AV20/(1-$M20),IF($C20="Propane",$V20*AV20,((($AC$27*$X20*'VT CHS Emissions Schedule'!H$5)/$AD$27)/(1-$O20)+(($AC$28*$X20*'VT CHS Emissions Schedule'!H$7)/$AD$28)/(1-$P20)+($AC$29*$X20*('VT CHS Emissions Schedule'!H$9+$Q20))/$AD$29)*$AQ20))-($W20*'VT CHS Emissions Schedule'!H$5)/(1-$O20))+(($AC$35*$U20*('VT CHS Emissions Schedule'!H$8+$R20))/$AD$35)+(($AC$36*$U20*('VT CHS Emissions Schedule'!H$9+$Q20))/$AD$36)+(($AC$37*$U20*'VT CHS Emissions Schedule'!H$7)/$AD$37)/(1-$P20)+(($AC$38*$U20*'VT CHS Emissions Schedule'!H$5)/$AD$38)/(1-$O20)+(($AC$39*$U20*('VT CHS Emissions Schedule'!H$35+$S20))/$AD$39),0)</f>
        <v>187032.05217684442</v>
      </c>
      <c r="BW20" s="64">
        <f>IF(BW$15&lt;2025+$Z20,(IF($C20="Natural Gas",$V20*AW20/(1-$M20),IF($C20="Propane",$V20*AW20,((($AC$27*$X20*'VT CHS Emissions Schedule'!I$5)/$AD$27)/(1-$O20)+(($AC$28*$X20*'VT CHS Emissions Schedule'!I$7)/$AD$28)/(1-$P20)+($AC$29*$X20*('VT CHS Emissions Schedule'!I$9+$Q20))/$AD$29)*$AQ20))-($W20*'VT CHS Emissions Schedule'!I$5)/(1-$O20))+(($AC$35*$U20*('VT CHS Emissions Schedule'!I$8+$R20))/$AD$35)+(($AC$36*$U20*('VT CHS Emissions Schedule'!I$9+$Q20))/$AD$36)+(($AC$37*$U20*'VT CHS Emissions Schedule'!I$7)/$AD$37)/(1-$P20)+(($AC$38*$U20*'VT CHS Emissions Schedule'!I$5)/$AD$38)/(1-$O20)+(($AC$39*$U20*('VT CHS Emissions Schedule'!I$35+$S20))/$AD$39),0)</f>
        <v>190475.11851170802</v>
      </c>
      <c r="BX20" s="64">
        <f>IF(BX$15&lt;2025+$Z20,(IF($C20="Natural Gas",$V20*AX20/(1-$M20),IF($C20="Propane",$V20*AX20,((($AC$27*$X20*'VT CHS Emissions Schedule'!J$5)/$AD$27)/(1-$O20)+(($AC$28*$X20*'VT CHS Emissions Schedule'!J$7)/$AD$28)/(1-$P20)+($AC$29*$X20*('VT CHS Emissions Schedule'!J$9+$Q20))/$AD$29)*$AQ20))-($W20*'VT CHS Emissions Schedule'!J$5)/(1-$O20))+(($AC$35*$U20*('VT CHS Emissions Schedule'!J$8+$R20))/$AD$35)+(($AC$36*$U20*('VT CHS Emissions Schedule'!J$9+$Q20))/$AD$36)+(($AC$37*$U20*'VT CHS Emissions Schedule'!J$7)/$AD$37)/(1-$P20)+(($AC$38*$U20*'VT CHS Emissions Schedule'!J$5)/$AD$38)/(1-$O20)+(($AC$39*$U20*('VT CHS Emissions Schedule'!J$35+$S20))/$AD$39),0)</f>
        <v>193791.2720405506</v>
      </c>
      <c r="BY20" s="64">
        <f>IF(BY$15&lt;2025+$Z20,(IF($C20="Natural Gas",$V20*AY20/(1-$M20),IF($C20="Propane",$V20*AY20,((($AC$27*$X20*'VT CHS Emissions Schedule'!K$5)/$AD$27)/(1-$O20)+(($AC$28*$X20*'VT CHS Emissions Schedule'!K$7)/$AD$28)/(1-$P20)+($AC$29*$X20*('VT CHS Emissions Schedule'!K$9+$Q20))/$AD$29)*$AQ20))-($W20*'VT CHS Emissions Schedule'!K$5)/(1-$O20))+(($AC$35*$U20*('VT CHS Emissions Schedule'!K$8+$R20))/$AD$35)+(($AC$36*$U20*('VT CHS Emissions Schedule'!K$9+$Q20))/$AD$36)+(($AC$37*$U20*'VT CHS Emissions Schedule'!K$7)/$AD$37)/(1-$P20)+(($AC$38*$U20*'VT CHS Emissions Schedule'!K$5)/$AD$38)/(1-$O20)+(($AC$39*$U20*('VT CHS Emissions Schedule'!K$35+$S20))/$AD$39),0)</f>
        <v>197107.42556939312</v>
      </c>
      <c r="BZ20" s="64">
        <f>IF(BZ$15&lt;2025+$Z20,(IF($C20="Natural Gas",$V20*AZ20/(1-$M20),IF($C20="Propane",$V20*AZ20,((($AC$27*$X20*'VT CHS Emissions Schedule'!L$5)/$AD$27)/(1-$O20)+(($AC$28*$X20*'VT CHS Emissions Schedule'!L$7)/$AD$28)/(1-$P20)+($AC$29*$X20*('VT CHS Emissions Schedule'!L$9+$Q20))/$AD$29)*$AQ20))-($W20*'VT CHS Emissions Schedule'!L$5)/(1-$O20))+(($AC$35*$U20*('VT CHS Emissions Schedule'!L$8+$R20))/$AD$35)+(($AC$36*$U20*('VT CHS Emissions Schedule'!L$9+$Q20))/$AD$36)+(($AC$37*$U20*'VT CHS Emissions Schedule'!L$7)/$AD$37)/(1-$P20)+(($AC$38*$U20*'VT CHS Emissions Schedule'!L$5)/$AD$38)/(1-$O20)+(($AC$39*$U20*('VT CHS Emissions Schedule'!L$35+$S20))/$AD$39),0)</f>
        <v>200423.5790982357</v>
      </c>
      <c r="CA20" s="64">
        <f>IF(CA$15&lt;2025+$Z20,(IF($C20="Natural Gas",$V20*BA20/(1-$M20),IF($C20="Propane",$V20*BA20,((($AC$27*$X20*'VT CHS Emissions Schedule'!M$5)/$AD$27)/(1-$O20)+(($AC$28*$X20*'VT CHS Emissions Schedule'!M$7)/$AD$28)/(1-$P20)+($AC$29*$X20*('VT CHS Emissions Schedule'!M$9+$Q20))/$AD$29)*$AQ20))-($W20*'VT CHS Emissions Schedule'!M$5)/(1-$O20))+(($AC$35*$U20*('VT CHS Emissions Schedule'!M$8+$R20))/$AD$35)+(($AC$36*$U20*('VT CHS Emissions Schedule'!M$9+$Q20))/$AD$36)+(($AC$37*$U20*'VT CHS Emissions Schedule'!M$7)/$AD$37)/(1-$P20)+(($AC$38*$U20*'VT CHS Emissions Schedule'!M$5)/$AD$38)/(1-$O20)+(($AC$39*$U20*('VT CHS Emissions Schedule'!M$35+$S20))/$AD$39),0)</f>
        <v>202492.2921328136</v>
      </c>
      <c r="CB20" s="64">
        <f>IF(CB$15&lt;2025+$Z20,(IF($C20="Natural Gas",$V20*BB20/(1-$M20),IF($C20="Propane",$V20*BB20,((($AC$27*$X20*'VT CHS Emissions Schedule'!N$5)/$AD$27)/(1-$O20)+(($AC$28*$X20*'VT CHS Emissions Schedule'!N$7)/$AD$28)/(1-$P20)+($AC$29*$X20*('VT CHS Emissions Schedule'!N$9+$Q20))/$AD$29)*$AQ20))-($W20*'VT CHS Emissions Schedule'!N$5)/(1-$O20))+(($AC$35*$U20*('VT CHS Emissions Schedule'!N$8+$R20))/$AD$35)+(($AC$36*$U20*('VT CHS Emissions Schedule'!N$9+$Q20))/$AD$36)+(($AC$37*$U20*'VT CHS Emissions Schedule'!N$7)/$AD$37)/(1-$P20)+(($AC$38*$U20*'VT CHS Emissions Schedule'!N$5)/$AD$38)/(1-$O20)+(($AC$39*$U20*('VT CHS Emissions Schedule'!N$35+$S20))/$AD$39),0)</f>
        <v>205832.86173725274</v>
      </c>
      <c r="CC20" s="64">
        <f>IF(CC$15&lt;2025+$Z20,(IF($C20="Natural Gas",$V20*BC20/(1-$M20),IF($C20="Propane",$V20*BC20,((($AC$27*$X20*'VT CHS Emissions Schedule'!O$5)/$AD$27)/(1-$O20)+(($AC$28*$X20*'VT CHS Emissions Schedule'!O$7)/$AD$28)/(1-$P20)+($AC$29*$X20*('VT CHS Emissions Schedule'!O$9+$Q20))/$AD$29)*$AQ20))-($W20*'VT CHS Emissions Schedule'!O$5)/(1-$O20))+(($AC$35*$U20*('VT CHS Emissions Schedule'!O$8+$R20))/$AD$35)+(($AC$36*$U20*('VT CHS Emissions Schedule'!O$9+$Q20))/$AD$36)+(($AC$37*$U20*'VT CHS Emissions Schedule'!O$7)/$AD$37)/(1-$P20)+(($AC$38*$U20*'VT CHS Emissions Schedule'!O$5)/$AD$38)/(1-$O20)+(($AC$39*$U20*('VT CHS Emissions Schedule'!O$35+$S20))/$AD$39),0)</f>
        <v>205832.86173725274</v>
      </c>
      <c r="CD20" s="64">
        <f>IF(CD$15&lt;2025+$Z20,(IF($C20="Natural Gas",$V20*BD20/(1-$M20),IF($C20="Propane",$V20*BD20,((($AC$27*$X20*'VT CHS Emissions Schedule'!P$5)/$AD$27)/(1-$O20)+(($AC$28*$X20*'VT CHS Emissions Schedule'!P$7)/$AD$28)/(1-$P20)+($AC$29*$X20*('VT CHS Emissions Schedule'!P$9+$Q20))/$AD$29)*$AQ20))-($W20*'VT CHS Emissions Schedule'!P$5)/(1-$O20))+(($AC$35*$U20*('VT CHS Emissions Schedule'!P$8+$R20))/$AD$35)+(($AC$36*$U20*('VT CHS Emissions Schedule'!P$9+$Q20))/$AD$36)+(($AC$37*$U20*'VT CHS Emissions Schedule'!P$7)/$AD$37)/(1-$P20)+(($AC$38*$U20*'VT CHS Emissions Schedule'!P$5)/$AD$38)/(1-$O20)+(($AC$39*$U20*('VT CHS Emissions Schedule'!P$35+$S20))/$AD$39),0)</f>
        <v>0</v>
      </c>
      <c r="CE20" s="64">
        <f>IF(CE$15&lt;2025+$Z20,(IF($C20="Natural Gas",$V20*BE20/(1-$M20),IF($C20="Propane",$V20*BE20,((($AC$27*$X20*'VT CHS Emissions Schedule'!Q$5)/$AD$27)/(1-$O20)+(($AC$28*$X20*'VT CHS Emissions Schedule'!Q$7)/$AD$28)/(1-$P20)+($AC$29*$X20*('VT CHS Emissions Schedule'!Q$9+$Q20))/$AD$29)*$AQ20))-($W20*'VT CHS Emissions Schedule'!Q$5)/(1-$O20))+(($AC$35*$U20*('VT CHS Emissions Schedule'!Q$8+$R20))/$AD$35)+(($AC$36*$U20*('VT CHS Emissions Schedule'!Q$9+$Q20))/$AD$36)+(($AC$37*$U20*'VT CHS Emissions Schedule'!Q$7)/$AD$37)/(1-$P20)+(($AC$38*$U20*'VT CHS Emissions Schedule'!Q$5)/$AD$38)/(1-$O20)+(($AC$39*$U20*('VT CHS Emissions Schedule'!Q$35+$S20))/$AD$39),0)</f>
        <v>0</v>
      </c>
      <c r="CF20" s="64">
        <f>IF(CF$15&lt;2025+$Z20,(IF($C20="Natural Gas",$V20*BF20/(1-$M20),IF($C20="Propane",$V20*BF20,((($AC$27*$X20*'VT CHS Emissions Schedule'!R$5)/$AD$27)/(1-$O20)+(($AC$28*$X20*'VT CHS Emissions Schedule'!R$7)/$AD$28)/(1-$P20)+($AC$29*$X20*('VT CHS Emissions Schedule'!R$9+$Q20))/$AD$29)*$AQ20))-($W20*'VT CHS Emissions Schedule'!R$5)/(1-$O20))+(($AC$35*$U20*('VT CHS Emissions Schedule'!R$8+$R20))/$AD$35)+(($AC$36*$U20*('VT CHS Emissions Schedule'!R$9+$Q20))/$AD$36)+(($AC$37*$U20*'VT CHS Emissions Schedule'!R$7)/$AD$37)/(1-$P20)+(($AC$38*$U20*'VT CHS Emissions Schedule'!R$5)/$AD$38)/(1-$O20)+(($AC$39*$U20*('VT CHS Emissions Schedule'!R$35+$S20))/$AD$39),0)</f>
        <v>0</v>
      </c>
      <c r="CG20" s="64">
        <f>IF(CG$15&lt;2025+$Z20,(IF($C20="Natural Gas",$V20*BG20/(1-$M20),IF($C20="Propane",$V20*BG20,((($AC$27*$X20*'VT CHS Emissions Schedule'!S$5)/$AD$27)/(1-$O20)+(($AC$28*$X20*'VT CHS Emissions Schedule'!S$7)/$AD$28)/(1-$P20)+($AC$29*$X20*('VT CHS Emissions Schedule'!S$9+$Q20))/$AD$29)*$AQ20))-($W20*'VT CHS Emissions Schedule'!S$5)/(1-$O20))+(($AC$35*$U20*('VT CHS Emissions Schedule'!S$8+$R20))/$AD$35)+(($AC$36*$U20*('VT CHS Emissions Schedule'!S$9+$Q20))/$AD$36)+(($AC$37*$U20*'VT CHS Emissions Schedule'!S$7)/$AD$37)/(1-$P20)+(($AC$38*$U20*'VT CHS Emissions Schedule'!S$5)/$AD$38)/(1-$O20)+(($AC$39*$U20*('VT CHS Emissions Schedule'!S$35+$S20))/$AD$39),0)</f>
        <v>0</v>
      </c>
      <c r="CH20" s="64">
        <f>IF(CH$15&lt;2025+$Z20,(IF($C20="Natural Gas",$V20*BH20/(1-$M20),IF($C20="Propane",$V20*BH20,((($AC$27*$X20*'VT CHS Emissions Schedule'!T$5)/$AD$27)/(1-$O20)+(($AC$28*$X20*'VT CHS Emissions Schedule'!T$7)/$AD$28)/(1-$P20)+($AC$29*$X20*('VT CHS Emissions Schedule'!T$9+$Q20))/$AD$29)*$AQ20))-($W20*'VT CHS Emissions Schedule'!T$5)/(1-$O20))+(($AC$35*$U20*('VT CHS Emissions Schedule'!T$8+$R20))/$AD$35)+(($AC$36*$U20*('VT CHS Emissions Schedule'!T$9+$Q20))/$AD$36)+(($AC$37*$U20*'VT CHS Emissions Schedule'!T$7)/$AD$37)/(1-$P20)+(($AC$38*$U20*'VT CHS Emissions Schedule'!T$5)/$AD$38)/(1-$O20)+(($AC$39*$U20*('VT CHS Emissions Schedule'!T$35+$S20))/$AD$39),0)</f>
        <v>0</v>
      </c>
      <c r="CI20" s="64">
        <f>IF(CI$15&lt;2025+$Z20,(IF($C20="Natural Gas",$V20*BI20/(1-$M20),IF($C20="Propane",$V20*BI20,((($AC$27*$X20*'VT CHS Emissions Schedule'!U$5)/$AD$27)/(1-$O20)+(($AC$28*$X20*'VT CHS Emissions Schedule'!U$7)/$AD$28)/(1-$P20)+($AC$29*$X20*('VT CHS Emissions Schedule'!U$9+$Q20))/$AD$29)*$AQ20))-($W20*'VT CHS Emissions Schedule'!U$5)/(1-$O20))+(($AC$35*$U20*('VT CHS Emissions Schedule'!U$8+$R20))/$AD$35)+(($AC$36*$U20*('VT CHS Emissions Schedule'!U$9+$Q20))/$AD$36)+(($AC$37*$U20*'VT CHS Emissions Schedule'!U$7)/$AD$37)/(1-$P20)+(($AC$38*$U20*'VT CHS Emissions Schedule'!U$5)/$AD$38)/(1-$O20)+(($AC$39*$U20*('VT CHS Emissions Schedule'!U$35+$S20))/$AD$39),0)</f>
        <v>0</v>
      </c>
      <c r="CJ20" s="64">
        <f>IF(CJ$15&lt;2025+$Z20,(IF($C20="Natural Gas",$V20*BJ20/(1-$M20),IF($C20="Propane",$V20*BJ20,((($AC$27*$X20*'VT CHS Emissions Schedule'!V$5)/$AD$27)/(1-$O20)+(($AC$28*$X20*'VT CHS Emissions Schedule'!V$7)/$AD$28)/(1-$P20)+($AC$29*$X20*('VT CHS Emissions Schedule'!V$9+$Q20))/$AD$29)*$AQ20))-($W20*'VT CHS Emissions Schedule'!V$5)/(1-$O20))+(($AC$35*$U20*('VT CHS Emissions Schedule'!V$8+$R20))/$AD$35)+(($AC$36*$U20*('VT CHS Emissions Schedule'!V$9+$Q20))/$AD$36)+(($AC$37*$U20*'VT CHS Emissions Schedule'!V$7)/$AD$37)/(1-$P20)+(($AC$38*$U20*'VT CHS Emissions Schedule'!V$5)/$AD$38)/(1-$O20)+(($AC$39*$U20*('VT CHS Emissions Schedule'!V$35+$S20))/$AD$39),0)</f>
        <v>0</v>
      </c>
      <c r="CK20" s="64">
        <f>IF(CK$15&lt;2025+$Z20,(IF($C20="Natural Gas",$V20*BK20/(1-$M20),IF($C20="Propane",$V20*BK20,((($AC$27*$X20*'VT CHS Emissions Schedule'!W$5)/$AD$27)/(1-$O20)+(($AC$28*$X20*'VT CHS Emissions Schedule'!W$7)/$AD$28)/(1-$P20)+($AC$29*$X20*('VT CHS Emissions Schedule'!W$9+$Q20))/$AD$29)*$AQ20))-($W20*'VT CHS Emissions Schedule'!W$5)/(1-$O20))+(($AC$35*$U20*('VT CHS Emissions Schedule'!W$8+$R20))/$AD$35)+(($AC$36*$U20*('VT CHS Emissions Schedule'!W$9+$Q20))/$AD$36)+(($AC$37*$U20*'VT CHS Emissions Schedule'!W$7)/$AD$37)/(1-$P20)+(($AC$38*$U20*'VT CHS Emissions Schedule'!W$5)/$AD$38)/(1-$O20)+(($AC$39*$U20*('VT CHS Emissions Schedule'!W$35+$S20))/$AD$39),0)</f>
        <v>0</v>
      </c>
      <c r="CL20" s="64">
        <f>IF(CL$15&lt;2025+$Z20,(IF($C20="Natural Gas",$V20*BL20/(1-$M20),IF($C20="Propane",$V20*BL20,((($AC$27*$X20*'VT CHS Emissions Schedule'!X$5)/$AD$27)/(1-$O20)+(($AC$28*$X20*'VT CHS Emissions Schedule'!X$7)/$AD$28)/(1-$P20)+($AC$29*$X20*('VT CHS Emissions Schedule'!X$9+$Q20))/$AD$29)*$AQ20))-($W20*'VT CHS Emissions Schedule'!X$5)/(1-$O20))+(($AC$35*$U20*('VT CHS Emissions Schedule'!X$8+$R20))/$AD$35)+(($AC$36*$U20*('VT CHS Emissions Schedule'!X$9+$Q20))/$AD$36)+(($AC$37*$U20*'VT CHS Emissions Schedule'!X$7)/$AD$37)/(1-$P20)+(($AC$38*$U20*'VT CHS Emissions Schedule'!X$5)/$AD$38)/(1-$O20)+(($AC$39*$U20*('VT CHS Emissions Schedule'!X$35+$S20))/$AD$39),0)</f>
        <v>0</v>
      </c>
      <c r="CM20" s="64">
        <f>IF(CM$15&lt;2025+$Z20,(IF($C20="Natural Gas",$V20*BM20/(1-$M20),IF($C20="Propane",$V20*BM20,((($AC$27*$X20*'VT CHS Emissions Schedule'!Y$5)/$AD$27)/(1-$O20)+(($AC$28*$X20*'VT CHS Emissions Schedule'!Y$7)/$AD$28)/(1-$P20)+($AC$29*$X20*('VT CHS Emissions Schedule'!Y$9+$Q20))/$AD$29)*$AQ20))-($W20*'VT CHS Emissions Schedule'!Y$5)/(1-$O20))+(($AC$35*$U20*('VT CHS Emissions Schedule'!Y$8+$R20))/$AD$35)+(($AC$36*$U20*('VT CHS Emissions Schedule'!Y$9+$Q20))/$AD$36)+(($AC$37*$U20*'VT CHS Emissions Schedule'!Y$7)/$AD$37)/(1-$P20)+(($AC$38*$U20*'VT CHS Emissions Schedule'!Y$5)/$AD$38)/(1-$O20)+(($AC$39*$U20*('VT CHS Emissions Schedule'!Y$35+$S20))/$AD$39),0)</f>
        <v>0</v>
      </c>
      <c r="CN20" s="64">
        <f>IF(CN$15&lt;2025+$Z20,(IF($C20="Natural Gas",$V20*BN20/(1-$M20),IF($C20="Propane",$V20*BN20,((($AC$27*$X20*'VT CHS Emissions Schedule'!Z$5)/$AD$27)/(1-$O20)+(($AC$28*$X20*'VT CHS Emissions Schedule'!Z$7)/$AD$28)/(1-$P20)+($AC$29*$X20*('VT CHS Emissions Schedule'!Z$9+$Q20))/$AD$29)*$AQ20))-($W20*'VT CHS Emissions Schedule'!Z$5)/(1-$O20))+(($AC$35*$U20*('VT CHS Emissions Schedule'!Z$8+$R20))/$AD$35)+(($AC$36*$U20*('VT CHS Emissions Schedule'!Z$9+$Q20))/$AD$36)+(($AC$37*$U20*'VT CHS Emissions Schedule'!Z$7)/$AD$37)/(1-$P20)+(($AC$38*$U20*'VT CHS Emissions Schedule'!Z$5)/$AD$38)/(1-$O20)+(($AC$39*$U20*('VT CHS Emissions Schedule'!Z$35+$S20))/$AD$39),0)</f>
        <v>0</v>
      </c>
      <c r="CO20" s="64">
        <f>IF(CO$15&lt;2025+$Z20,(IF($C20="Natural Gas",$V20*BO20/(1-$M20),IF($C20="Propane",$V20*BO20,((($AC$27*$X20*'VT CHS Emissions Schedule'!AA$5)/$AD$27)/(1-$O20)+(($AC$28*$X20*'VT CHS Emissions Schedule'!AA$7)/$AD$28)/(1-$P20)+($AC$29*$X20*('VT CHS Emissions Schedule'!AA$9+$Q20))/$AD$29)*$AQ20))-($W20*'VT CHS Emissions Schedule'!AA$5)/(1-$O20))+(($AC$35*$U20*('VT CHS Emissions Schedule'!AA$8+$R20))/$AD$35)+(($AC$36*$U20*('VT CHS Emissions Schedule'!AA$9+$Q20))/$AD$36)+(($AC$37*$U20*'VT CHS Emissions Schedule'!AA$7)/$AD$37)/(1-$P20)+(($AC$38*$U20*'VT CHS Emissions Schedule'!AA$5)/$AD$38)/(1-$O20)+(($AC$39*$U20*('VT CHS Emissions Schedule'!AA$35+$S20))/$AD$39),0)</f>
        <v>0</v>
      </c>
      <c r="CP20" s="64">
        <f>IF(CP$15&lt;2025+$Z20,(IF($C20="Natural Gas",$V20*BP20/(1-$M20),IF($C20="Propane",$V20*BP20,((($AC$27*$X20*'VT CHS Emissions Schedule'!AB$5)/$AD$27)/(1-$O20)+(($AC$28*$X20*'VT CHS Emissions Schedule'!AB$7)/$AD$28)/(1-$P20)+($AC$29*$X20*('VT CHS Emissions Schedule'!AB$9+$Q20))/$AD$29)*$AQ20))-($W20*'VT CHS Emissions Schedule'!AB$5)/(1-$O20))+(($AC$35*$U20*('VT CHS Emissions Schedule'!AB$8+$R20))/$AD$35)+(($AC$36*$U20*('VT CHS Emissions Schedule'!AB$9+$Q20))/$AD$36)+(($AC$37*$U20*'VT CHS Emissions Schedule'!AB$7)/$AD$37)/(1-$P20)+(($AC$38*$U20*'VT CHS Emissions Schedule'!AB$5)/$AD$38)/(1-$O20)+(($AC$39*$U20*('VT CHS Emissions Schedule'!AB$35+$S20))/$AD$39),0)</f>
        <v>0</v>
      </c>
      <c r="CQ20" s="64">
        <f>IF(CQ$15&lt;2025+$Z20,(IF($C20="Natural Gas",$V20*BQ20/(1-$M20),IF($C20="Propane",$V20*BQ20,((($AC$27*$X20*'VT CHS Emissions Schedule'!AC$5)/$AD$27)/(1-$O20)+(($AC$28*$X20*'VT CHS Emissions Schedule'!AC$7)/$AD$28)/(1-$P20)+($AC$29*$X20*('VT CHS Emissions Schedule'!AC$9+$Q20))/$AD$29)*$AQ20))-($W20*'VT CHS Emissions Schedule'!AC$5)/(1-$O20))+(($AC$35*$U20*('VT CHS Emissions Schedule'!AC$8+$R20))/$AD$35)+(($AC$36*$U20*('VT CHS Emissions Schedule'!AC$9+$Q20))/$AD$36)+(($AC$37*$U20*'VT CHS Emissions Schedule'!AC$7)/$AD$37)/(1-$P20)+(($AC$38*$U20*'VT CHS Emissions Schedule'!AC$5)/$AD$38)/(1-$O20)+(($AC$39*$U20*('VT CHS Emissions Schedule'!AC$35+$S20))/$AD$39),0)</f>
        <v>0</v>
      </c>
      <c r="CR20" s="64">
        <f>IF(CR$15&lt;2025+$Z20,(IF($C20="Natural Gas",$V20*AR20/(1-$M20),IF($C20="Propane",$V20*AR20,((($AC$27*$X20*'VT CHS Emissions Schedule'!D$5)/$AD$27)/(1-$O20)+(($AC$28*$X20*'VT CHS Emissions Schedule'!D$7)/$AD$28)/(1-$P20)+($AC$29*$X20*('VT CHS Emissions Schedule'!D$9+$Q20))/$AD$29)*$AQ20))-($W20*'VT CHS Emissions Schedule'!D$5)/(1-$O20))+(($AC$35*$U20*('VT CHS Emissions Schedule'!D$8+$R20))/$AD$35)+(($AC$36*$U20*('VT CHS Emissions Schedule'!D$9+$Q20))/$AD$36)+(($AC$37*$U20*'VT CHS Emissions Schedule'!D$7)/$AD$37)/(1-$P20)+(($AC$38*$U20*'VT CHS Emissions Schedule'!D$5)/$AD$38)/(1-$O20)+(($AC$39*$U20*('VT CHS Emissions Schedule'!D$35+$S20))/$AD$39)+($Y20*'VT CHS Emissions Schedule'!D$5)/$AP20/(1-$O20),0)</f>
        <v>174262.08205649495</v>
      </c>
      <c r="CS20" s="64">
        <f>IF(CS$15&lt;2025+$Z20,(IF($C20="Natural Gas",$V20*AS20/(1-$M20),IF($C20="Propane",$V20*AS20,((($AC$27*$X20*'VT CHS Emissions Schedule'!E$5)/$AD$27)/(1-$O20)+(($AC$28*$X20*'VT CHS Emissions Schedule'!E$7)/$AD$28)/(1-$P20)+($AC$29*$X20*('VT CHS Emissions Schedule'!E$9+$Q20))/$AD$29)*$AQ20))-($W20*'VT CHS Emissions Schedule'!E$5)/(1-$O20))+(($AC$35*$U20*('VT CHS Emissions Schedule'!E$8+$R20))/$AD$35)+(($AC$36*$U20*('VT CHS Emissions Schedule'!E$9+$Q20))/$AD$36)+(($AC$37*$U20*'VT CHS Emissions Schedule'!E$7)/$AD$37)/(1-$P20)+(($AC$38*$U20*'VT CHS Emissions Schedule'!E$5)/$AD$38)/(1-$O20)+(($AC$39*$U20*('VT CHS Emissions Schedule'!E$35+$S20))/$AD$39)+($Y20*'VT CHS Emissions Schedule'!E$5)/$AP20/(1-$O20),0)</f>
        <v>176833.9307109628</v>
      </c>
      <c r="CT20" s="64">
        <f>IF(CT$15&lt;2025+$Z20,(IF($C20="Natural Gas",$V20*AT20/(1-$M20),IF($C20="Propane",$V20*AT20,((($AC$27*$X20*'VT CHS Emissions Schedule'!F$5)/$AD$27)/(1-$O20)+(($AC$28*$X20*'VT CHS Emissions Schedule'!F$7)/$AD$28)/(1-$P20)+($AC$29*$X20*('VT CHS Emissions Schedule'!F$9+$Q20))/$AD$29)*$AQ20))-($W20*'VT CHS Emissions Schedule'!F$5)/(1-$O20))+(($AC$35*$U20*('VT CHS Emissions Schedule'!F$8+$R20))/$AD$35)+(($AC$36*$U20*('VT CHS Emissions Schedule'!F$9+$Q20))/$AD$36)+(($AC$37*$U20*'VT CHS Emissions Schedule'!F$7)/$AD$37)/(1-$P20)+(($AC$38*$U20*'VT CHS Emissions Schedule'!F$5)/$AD$38)/(1-$O20)+(($AC$39*$U20*('VT CHS Emissions Schedule'!F$35+$S20))/$AD$39)+($Y20*'VT CHS Emissions Schedule'!F$5)/$AP20/(1-$O20),0)</f>
        <v>180170.9455212529</v>
      </c>
      <c r="CU20" s="64">
        <f>IF(CU$15&lt;2025+$Z20,(IF($C20="Natural Gas",$V20*AU20/(1-$M20),IF($C20="Propane",$V20*AU20,((($AC$27*$X20*'VT CHS Emissions Schedule'!G$5)/$AD$27)/(1-$O20)+(($AC$28*$X20*'VT CHS Emissions Schedule'!G$7)/$AD$28)/(1-$P20)+($AC$29*$X20*('VT CHS Emissions Schedule'!G$9+$Q20))/$AD$29)*$AQ20))-($W20*'VT CHS Emissions Schedule'!G$5)/(1-$O20))+(($AC$35*$U20*('VT CHS Emissions Schedule'!G$8+$R20))/$AD$35)+(($AC$36*$U20*('VT CHS Emissions Schedule'!G$9+$Q20))/$AD$36)+(($AC$37*$U20*'VT CHS Emissions Schedule'!G$7)/$AD$37)/(1-$P20)+(($AC$38*$U20*'VT CHS Emissions Schedule'!G$5)/$AD$38)/(1-$O20)+(($AC$39*$U20*('VT CHS Emissions Schedule'!G$35+$S20))/$AD$39)+($Y20*'VT CHS Emissions Schedule'!G$5)/$AP20/(1-$O20),0)</f>
        <v>183507.96033154306</v>
      </c>
      <c r="CV20" s="64">
        <f>IF(CV$15&lt;2025+$Z20,(IF($C20="Natural Gas",$V20*AV20/(1-$M20),IF($C20="Propane",$V20*AV20,((($AC$27*$X20*'VT CHS Emissions Schedule'!H$5)/$AD$27)/(1-$O20)+(($AC$28*$X20*'VT CHS Emissions Schedule'!H$7)/$AD$28)/(1-$P20)+($AC$29*$X20*('VT CHS Emissions Schedule'!H$9+$Q20))/$AD$29)*$AQ20))-($W20*'VT CHS Emissions Schedule'!H$5)/(1-$O20))+(($AC$35*$U20*('VT CHS Emissions Schedule'!H$8+$R20))/$AD$35)+(($AC$36*$U20*('VT CHS Emissions Schedule'!H$9+$Q20))/$AD$36)+(($AC$37*$U20*'VT CHS Emissions Schedule'!H$7)/$AD$37)/(1-$P20)+(($AC$38*$U20*'VT CHS Emissions Schedule'!H$5)/$AD$38)/(1-$O20)+(($AC$39*$U20*('VT CHS Emissions Schedule'!H$35+$S20))/$AD$39)+($Y20*'VT CHS Emissions Schedule'!H$5)/$AP20/(1-$O20),0)</f>
        <v>186815.48435209645</v>
      </c>
      <c r="CW20" s="64">
        <f>IF(CW$15&lt;2025+$Z20,(IF($C20="Natural Gas",$V20*AW20/(1-$M20),IF($C20="Propane",$V20*AW20,((($AC$27*$X20*'VT CHS Emissions Schedule'!I$5)/$AD$27)/(1-$O20)+(($AC$28*$X20*'VT CHS Emissions Schedule'!I$7)/$AD$28)/(1-$P20)+($AC$29*$X20*('VT CHS Emissions Schedule'!I$9+$Q20))/$AD$29)*$AQ20))-($W20*'VT CHS Emissions Schedule'!I$5)/(1-$O20))+(($AC$35*$U20*('VT CHS Emissions Schedule'!I$8+$R20))/$AD$35)+(($AC$36*$U20*('VT CHS Emissions Schedule'!I$9+$Q20))/$AD$36)+(($AC$37*$U20*'VT CHS Emissions Schedule'!I$7)/$AD$37)/(1-$P20)+(($AC$38*$U20*'VT CHS Emissions Schedule'!I$5)/$AD$38)/(1-$O20)+(($AC$39*$U20*('VT CHS Emissions Schedule'!I$35+$S20))/$AD$39)+($Y20*'VT CHS Emissions Schedule'!I$5)/$AP20/(1-$O20),0)</f>
        <v>190279.41196840763</v>
      </c>
      <c r="CX20" s="64">
        <f>IF(CX$15&lt;2025+$Z20,(IF($C20="Natural Gas",$V20*AX20/(1-$M20),IF($C20="Propane",$V20*AX20,((($AC$27*$X20*'VT CHS Emissions Schedule'!J$5)/$AD$27)/(1-$O20)+(($AC$28*$X20*'VT CHS Emissions Schedule'!J$7)/$AD$28)/(1-$P20)+($AC$29*$X20*('VT CHS Emissions Schedule'!J$9+$Q20))/$AD$29)*$AQ20))-($W20*'VT CHS Emissions Schedule'!J$5)/(1-$O20))+(($AC$35*$U20*('VT CHS Emissions Schedule'!J$8+$R20))/$AD$35)+(($AC$36*$U20*('VT CHS Emissions Schedule'!J$9+$Q20))/$AD$36)+(($AC$37*$U20*'VT CHS Emissions Schedule'!J$7)/$AD$37)/(1-$P20)+(($AC$38*$U20*'VT CHS Emissions Schedule'!J$5)/$AD$38)/(1-$O20)+(($AC$39*$U20*('VT CHS Emissions Schedule'!J$35+$S20))/$AD$39)+($Y20*'VT CHS Emissions Schedule'!J$5)/$AP20/(1-$O20),0)</f>
        <v>193616.42677869779</v>
      </c>
      <c r="CY20" s="64">
        <f>IF(CY$15&lt;2025+$Z20,(IF($C20="Natural Gas",$V20*AY20/(1-$M20),IF($C20="Propane",$V20*AY20,((($AC$27*$X20*'VT CHS Emissions Schedule'!K$5)/$AD$27)/(1-$O20)+(($AC$28*$X20*'VT CHS Emissions Schedule'!K$7)/$AD$28)/(1-$P20)+($AC$29*$X20*('VT CHS Emissions Schedule'!K$9+$Q20))/$AD$29)*$AQ20))-($W20*'VT CHS Emissions Schedule'!K$5)/(1-$O20))+(($AC$35*$U20*('VT CHS Emissions Schedule'!K$8+$R20))/$AD$35)+(($AC$36*$U20*('VT CHS Emissions Schedule'!K$9+$Q20))/$AD$36)+(($AC$37*$U20*'VT CHS Emissions Schedule'!K$7)/$AD$37)/(1-$P20)+(($AC$38*$U20*'VT CHS Emissions Schedule'!K$5)/$AD$38)/(1-$O20)+(($AC$39*$U20*('VT CHS Emissions Schedule'!K$35+$S20))/$AD$39)+($Y20*'VT CHS Emissions Schedule'!K$5)/$AP20/(1-$O20),0)</f>
        <v>196953.44158898789</v>
      </c>
      <c r="CZ20" s="64">
        <f>IF(CZ$15&lt;2025+$Z20,(IF($C20="Natural Gas",$V20*AZ20/(1-$M20),IF($C20="Propane",$V20*AZ20,((($AC$27*$X20*'VT CHS Emissions Schedule'!L$5)/$AD$27)/(1-$O20)+(($AC$28*$X20*'VT CHS Emissions Schedule'!L$7)/$AD$28)/(1-$P20)+($AC$29*$X20*('VT CHS Emissions Schedule'!L$9+$Q20))/$AD$29)*$AQ20))-($W20*'VT CHS Emissions Schedule'!L$5)/(1-$O20))+(($AC$35*$U20*('VT CHS Emissions Schedule'!L$8+$R20))/$AD$35)+(($AC$36*$U20*('VT CHS Emissions Schedule'!L$9+$Q20))/$AD$36)+(($AC$37*$U20*'VT CHS Emissions Schedule'!L$7)/$AD$37)/(1-$P20)+(($AC$38*$U20*'VT CHS Emissions Schedule'!L$5)/$AD$38)/(1-$O20)+(($AC$39*$U20*('VT CHS Emissions Schedule'!L$35+$S20))/$AD$39)+($Y20*'VT CHS Emissions Schedule'!L$5)/$AP20/(1-$O20),0)</f>
        <v>200290.45639927805</v>
      </c>
      <c r="DA20" s="64">
        <f>IF(DA$15&lt;2025+$Z20,(IF($C20="Natural Gas",$V20*BA20/(1-$M20),IF($C20="Propane",$V20*BA20,((($AC$27*$X20*'VT CHS Emissions Schedule'!M$5)/$AD$27)/(1-$O20)+(($AC$28*$X20*'VT CHS Emissions Schedule'!M$7)/$AD$28)/(1-$P20)+($AC$29*$X20*('VT CHS Emissions Schedule'!M$9+$Q20))/$AD$29)*$AQ20))-($W20*'VT CHS Emissions Schedule'!M$5)/(1-$O20))+(($AC$35*$U20*('VT CHS Emissions Schedule'!M$8+$R20))/$AD$35)+(($AC$36*$U20*('VT CHS Emissions Schedule'!M$9+$Q20))/$AD$36)+(($AC$37*$U20*'VT CHS Emissions Schedule'!M$7)/$AD$37)/(1-$P20)+(($AC$38*$U20*'VT CHS Emissions Schedule'!M$5)/$AD$38)/(1-$O20)+(($AC$39*$U20*('VT CHS Emissions Schedule'!M$35+$S20))/$AD$39)+($Y20*'VT CHS Emissions Schedule'!M$5)/$AP20/(1-$O20),0)</f>
        <v>202380.03071530352</v>
      </c>
      <c r="DB20" s="64">
        <f>IF(DB$15&lt;2025+$Z20,(IF($C20="Natural Gas",$V20*BB20/(1-$M20),IF($C20="Propane",$V20*BB20,((($AC$27*$X20*'VT CHS Emissions Schedule'!N$5)/$AD$27)/(1-$O20)+(($AC$28*$X20*'VT CHS Emissions Schedule'!N$7)/$AD$28)/(1-$P20)+($AC$29*$X20*('VT CHS Emissions Schedule'!N$9+$Q20))/$AD$29)*$AQ20))-($W20*'VT CHS Emissions Schedule'!N$5)/(1-$O20))+(($AC$35*$U20*('VT CHS Emissions Schedule'!N$8+$R20))/$AD$35)+(($AC$36*$U20*('VT CHS Emissions Schedule'!N$9+$Q20))/$AD$36)+(($AC$37*$U20*'VT CHS Emissions Schedule'!N$7)/$AD$37)/(1-$P20)+(($AC$38*$U20*'VT CHS Emissions Schedule'!N$5)/$AD$38)/(1-$O20)+(($AC$39*$U20*('VT CHS Emissions Schedule'!N$35+$S20))/$AD$39)+($Y20*'VT CHS Emissions Schedule'!N$5)/$AP20/(1-$O20),0)</f>
        <v>205741.46160119024</v>
      </c>
      <c r="DC20" s="64">
        <f>IF(DC$15&lt;2025+$Z20,(IF($C20="Natural Gas",$V20*BC20/(1-$M20),IF($C20="Propane",$V20*BC20,((($AC$27*$X20*'VT CHS Emissions Schedule'!O$5)/$AD$27)/(1-$O20)+(($AC$28*$X20*'VT CHS Emissions Schedule'!O$7)/$AD$28)/(1-$P20)+($AC$29*$X20*('VT CHS Emissions Schedule'!O$9+$Q20))/$AD$29)*$AQ20))-($W20*'VT CHS Emissions Schedule'!O$5)/(1-$O20))+(($AC$35*$U20*('VT CHS Emissions Schedule'!O$8+$R20))/$AD$35)+(($AC$36*$U20*('VT CHS Emissions Schedule'!O$9+$Q20))/$AD$36)+(($AC$37*$U20*'VT CHS Emissions Schedule'!O$7)/$AD$37)/(1-$P20)+(($AC$38*$U20*'VT CHS Emissions Schedule'!O$5)/$AD$38)/(1-$O20)+(($AC$39*$U20*('VT CHS Emissions Schedule'!O$35+$S20))/$AD$39)+($Y20*'VT CHS Emissions Schedule'!O$5)/$AP20/(1-$O20),0)</f>
        <v>205741.46160119024</v>
      </c>
      <c r="DD20" s="64">
        <f>IF(DD$15&lt;2025+$Z20,(IF($C20="Natural Gas",$V20*BD20/(1-$M20),IF($C20="Propane",$V20*BD20,((($AC$27*$X20*'VT CHS Emissions Schedule'!P$5)/$AD$27)/(1-$O20)+(($AC$28*$X20*'VT CHS Emissions Schedule'!P$7)/$AD$28)/(1-$P20)+($AC$29*$X20*('VT CHS Emissions Schedule'!P$9+$Q20))/$AD$29)*$AQ20))-($W20*'VT CHS Emissions Schedule'!P$5)/(1-$O20))+(($AC$35*$U20*('VT CHS Emissions Schedule'!P$8+$R20))/$AD$35)+(($AC$36*$U20*('VT CHS Emissions Schedule'!P$9+$Q20))/$AD$36)+(($AC$37*$U20*'VT CHS Emissions Schedule'!P$7)/$AD$37)/(1-$P20)+(($AC$38*$U20*'VT CHS Emissions Schedule'!P$5)/$AD$38)/(1-$O20)+(($AC$39*$U20*('VT CHS Emissions Schedule'!P$35+$S20))/$AD$39)+($Y20*'VT CHS Emissions Schedule'!P$5)/$AP20/(1-$O20),0)</f>
        <v>0</v>
      </c>
      <c r="DE20" s="64">
        <f>IF(DE$15&lt;2025+$Z20,(IF($C20="Natural Gas",$V20*BE20/(1-$M20),IF($C20="Propane",$V20*BE20,((($AC$27*$X20*'VT CHS Emissions Schedule'!Q$5)/$AD$27)/(1-$O20)+(($AC$28*$X20*'VT CHS Emissions Schedule'!Q$7)/$AD$28)/(1-$P20)+($AC$29*$X20*('VT CHS Emissions Schedule'!Q$9+$Q20))/$AD$29)*$AQ20))-($W20*'VT CHS Emissions Schedule'!Q$5)/(1-$O20))+(($AC$35*$U20*('VT CHS Emissions Schedule'!Q$8+$R20))/$AD$35)+(($AC$36*$U20*('VT CHS Emissions Schedule'!Q$9+$Q20))/$AD$36)+(($AC$37*$U20*'VT CHS Emissions Schedule'!Q$7)/$AD$37)/(1-$P20)+(($AC$38*$U20*'VT CHS Emissions Schedule'!Q$5)/$AD$38)/(1-$O20)+(($AC$39*$U20*('VT CHS Emissions Schedule'!Q$35+$S20))/$AD$39)+($Y20*'VT CHS Emissions Schedule'!Q$5)/$AP20/(1-$O20),0)</f>
        <v>0</v>
      </c>
      <c r="DF20" s="64">
        <f>IF(DF$15&lt;2025+$Z20,(IF($C20="Natural Gas",$V20*BF20/(1-$M20),IF($C20="Propane",$V20*BF20,((($AC$27*$X20*'VT CHS Emissions Schedule'!R$5)/$AD$27)/(1-$O20)+(($AC$28*$X20*'VT CHS Emissions Schedule'!R$7)/$AD$28)/(1-$P20)+($AC$29*$X20*('VT CHS Emissions Schedule'!R$9+$Q20))/$AD$29)*$AQ20))-($W20*'VT CHS Emissions Schedule'!R$5)/(1-$O20))+(($AC$35*$U20*('VT CHS Emissions Schedule'!R$8+$R20))/$AD$35)+(($AC$36*$U20*('VT CHS Emissions Schedule'!R$9+$Q20))/$AD$36)+(($AC$37*$U20*'VT CHS Emissions Schedule'!R$7)/$AD$37)/(1-$P20)+(($AC$38*$U20*'VT CHS Emissions Schedule'!R$5)/$AD$38)/(1-$O20)+(($AC$39*$U20*('VT CHS Emissions Schedule'!R$35+$S20))/$AD$39)+($Y20*'VT CHS Emissions Schedule'!R$5)/$AP20/(1-$O20),0)</f>
        <v>0</v>
      </c>
      <c r="DG20" s="64">
        <f>IF(DG$15&lt;2025+$Z20,(IF($C20="Natural Gas",$V20*BG20/(1-$M20),IF($C20="Propane",$V20*BG20,((($AC$27*$X20*'VT CHS Emissions Schedule'!S$5)/$AD$27)/(1-$O20)+(($AC$28*$X20*'VT CHS Emissions Schedule'!S$7)/$AD$28)/(1-$P20)+($AC$29*$X20*('VT CHS Emissions Schedule'!S$9+$Q20))/$AD$29)*$AQ20))-($W20*'VT CHS Emissions Schedule'!S$5)/(1-$O20))+(($AC$35*$U20*('VT CHS Emissions Schedule'!S$8+$R20))/$AD$35)+(($AC$36*$U20*('VT CHS Emissions Schedule'!S$9+$Q20))/$AD$36)+(($AC$37*$U20*'VT CHS Emissions Schedule'!S$7)/$AD$37)/(1-$P20)+(($AC$38*$U20*'VT CHS Emissions Schedule'!S$5)/$AD$38)/(1-$O20)+(($AC$39*$U20*('VT CHS Emissions Schedule'!S$35+$S20))/$AD$39)+($Y20*'VT CHS Emissions Schedule'!S$5)/$AP20/(1-$O20),0)</f>
        <v>0</v>
      </c>
      <c r="DH20" s="64">
        <f>IF(DH$15&lt;2025+$Z20,(IF($C20="Natural Gas",$V20*BH20/(1-$M20),IF($C20="Propane",$V20*BH20,((($AC$27*$X20*'VT CHS Emissions Schedule'!T$5)/$AD$27)/(1-$O20)+(($AC$28*$X20*'VT CHS Emissions Schedule'!T$7)/$AD$28)/(1-$P20)+($AC$29*$X20*('VT CHS Emissions Schedule'!T$9+$Q20))/$AD$29)*$AQ20))-($W20*'VT CHS Emissions Schedule'!T$5)/(1-$O20))+(($AC$35*$U20*('VT CHS Emissions Schedule'!T$8+$R20))/$AD$35)+(($AC$36*$U20*('VT CHS Emissions Schedule'!T$9+$Q20))/$AD$36)+(($AC$37*$U20*'VT CHS Emissions Schedule'!T$7)/$AD$37)/(1-$P20)+(($AC$38*$U20*'VT CHS Emissions Schedule'!T$5)/$AD$38)/(1-$O20)+(($AC$39*$U20*('VT CHS Emissions Schedule'!T$35+$S20))/$AD$39)+($Y20*'VT CHS Emissions Schedule'!T$5)/$AP20/(1-$O20),0)</f>
        <v>0</v>
      </c>
      <c r="DI20" s="64">
        <f>IF(DI$15&lt;2025+$Z20,(IF($C20="Natural Gas",$V20*BI20/(1-$M20),IF($C20="Propane",$V20*BI20,((($AC$27*$X20*'VT CHS Emissions Schedule'!U$5)/$AD$27)/(1-$O20)+(($AC$28*$X20*'VT CHS Emissions Schedule'!U$7)/$AD$28)/(1-$P20)+($AC$29*$X20*('VT CHS Emissions Schedule'!U$9+$Q20))/$AD$29)*$AQ20))-($W20*'VT CHS Emissions Schedule'!U$5)/(1-$O20))+(($AC$35*$U20*('VT CHS Emissions Schedule'!U$8+$R20))/$AD$35)+(($AC$36*$U20*('VT CHS Emissions Schedule'!U$9+$Q20))/$AD$36)+(($AC$37*$U20*'VT CHS Emissions Schedule'!U$7)/$AD$37)/(1-$P20)+(($AC$38*$U20*'VT CHS Emissions Schedule'!U$5)/$AD$38)/(1-$O20)+(($AC$39*$U20*('VT CHS Emissions Schedule'!U$35+$S20))/$AD$39)+($Y20*'VT CHS Emissions Schedule'!U$5)/$AP20/(1-$O20),0)</f>
        <v>0</v>
      </c>
      <c r="DJ20" s="64">
        <f>IF(DJ$15&lt;2025+$Z20,(IF($C20="Natural Gas",$V20*BJ20/(1-$M20),IF($C20="Propane",$V20*BJ20,((($AC$27*$X20*'VT CHS Emissions Schedule'!V$5)/$AD$27)/(1-$O20)+(($AC$28*$X20*'VT CHS Emissions Schedule'!V$7)/$AD$28)/(1-$P20)+($AC$29*$X20*('VT CHS Emissions Schedule'!V$9+$Q20))/$AD$29)*$AQ20))-($W20*'VT CHS Emissions Schedule'!V$5)/(1-$O20))+(($AC$35*$U20*('VT CHS Emissions Schedule'!V$8+$R20))/$AD$35)+(($AC$36*$U20*('VT CHS Emissions Schedule'!V$9+$Q20))/$AD$36)+(($AC$37*$U20*'VT CHS Emissions Schedule'!V$7)/$AD$37)/(1-$P20)+(($AC$38*$U20*'VT CHS Emissions Schedule'!V$5)/$AD$38)/(1-$O20)+(($AC$39*$U20*('VT CHS Emissions Schedule'!V$35+$S20))/$AD$39)+($Y20*'VT CHS Emissions Schedule'!V$5)/$AP20/(1-$O20),0)</f>
        <v>0</v>
      </c>
      <c r="DK20" s="64">
        <f>IF(DK$15&lt;2025+$Z20,(IF($C20="Natural Gas",$V20*BK20/(1-$M20),IF($C20="Propane",$V20*BK20,((($AC$27*$X20*'VT CHS Emissions Schedule'!W$5)/$AD$27)/(1-$O20)+(($AC$28*$X20*'VT CHS Emissions Schedule'!W$7)/$AD$28)/(1-$P20)+($AC$29*$X20*('VT CHS Emissions Schedule'!W$9+$Q20))/$AD$29)*$AQ20))-($W20*'VT CHS Emissions Schedule'!W$5)/(1-$O20))+(($AC$35*$U20*('VT CHS Emissions Schedule'!W$8+$R20))/$AD$35)+(($AC$36*$U20*('VT CHS Emissions Schedule'!W$9+$Q20))/$AD$36)+(($AC$37*$U20*'VT CHS Emissions Schedule'!W$7)/$AD$37)/(1-$P20)+(($AC$38*$U20*'VT CHS Emissions Schedule'!W$5)/$AD$38)/(1-$O20)+(($AC$39*$U20*('VT CHS Emissions Schedule'!W$35+$S20))/$AD$39)+($Y20*'VT CHS Emissions Schedule'!W$5)/$AP20/(1-$O20),0)</f>
        <v>0</v>
      </c>
      <c r="DL20" s="64">
        <f>IF(DL$15&lt;2025+$Z20,(IF($C20="Natural Gas",$V20*BL20/(1-$M20),IF($C20="Propane",$V20*BL20,((($AC$27*$X20*'VT CHS Emissions Schedule'!X$5)/$AD$27)/(1-$O20)+(($AC$28*$X20*'VT CHS Emissions Schedule'!X$7)/$AD$28)/(1-$P20)+($AC$29*$X20*('VT CHS Emissions Schedule'!X$9+$Q20))/$AD$29)*$AQ20))-($W20*'VT CHS Emissions Schedule'!X$5)/(1-$O20))+(($AC$35*$U20*('VT CHS Emissions Schedule'!X$8+$R20))/$AD$35)+(($AC$36*$U20*('VT CHS Emissions Schedule'!X$9+$Q20))/$AD$36)+(($AC$37*$U20*'VT CHS Emissions Schedule'!X$7)/$AD$37)/(1-$P20)+(($AC$38*$U20*'VT CHS Emissions Schedule'!X$5)/$AD$38)/(1-$O20)+(($AC$39*$U20*('VT CHS Emissions Schedule'!X$35+$S20))/$AD$39)+($Y20*'VT CHS Emissions Schedule'!X$5)/$AP20/(1-$O20),0)</f>
        <v>0</v>
      </c>
      <c r="DM20" s="64">
        <f>IF(DM$15&lt;2025+$Z20,(IF($C20="Natural Gas",$V20*BM20/(1-$M20),IF($C20="Propane",$V20*BM20,((($AC$27*$X20*'VT CHS Emissions Schedule'!Y$5)/$AD$27)/(1-$O20)+(($AC$28*$X20*'VT CHS Emissions Schedule'!Y$7)/$AD$28)/(1-$P20)+($AC$29*$X20*('VT CHS Emissions Schedule'!Y$9+$Q20))/$AD$29)*$AQ20))-($W20*'VT CHS Emissions Schedule'!Y$5)/(1-$O20))+(($AC$35*$U20*('VT CHS Emissions Schedule'!Y$8+$R20))/$AD$35)+(($AC$36*$U20*('VT CHS Emissions Schedule'!Y$9+$Q20))/$AD$36)+(($AC$37*$U20*'VT CHS Emissions Schedule'!Y$7)/$AD$37)/(1-$P20)+(($AC$38*$U20*'VT CHS Emissions Schedule'!Y$5)/$AD$38)/(1-$O20)+(($AC$39*$U20*('VT CHS Emissions Schedule'!Y$35+$S20))/$AD$39)+($Y20*'VT CHS Emissions Schedule'!Y$5)/$AP20/(1-$O20),0)</f>
        <v>0</v>
      </c>
      <c r="DN20" s="64">
        <f>IF(DN$15&lt;2025+$Z20,(IF($C20="Natural Gas",$V20*BN20/(1-$M20),IF($C20="Propane",$V20*BN20,((($AC$27*$X20*'VT CHS Emissions Schedule'!Z$5)/$AD$27)/(1-$O20)+(($AC$28*$X20*'VT CHS Emissions Schedule'!Z$7)/$AD$28)/(1-$P20)+($AC$29*$X20*('VT CHS Emissions Schedule'!Z$9+$Q20))/$AD$29)*$AQ20))-($W20*'VT CHS Emissions Schedule'!Z$5)/(1-$O20))+(($AC$35*$U20*('VT CHS Emissions Schedule'!Z$8+$R20))/$AD$35)+(($AC$36*$U20*('VT CHS Emissions Schedule'!Z$9+$Q20))/$AD$36)+(($AC$37*$U20*'VT CHS Emissions Schedule'!Z$7)/$AD$37)/(1-$P20)+(($AC$38*$U20*'VT CHS Emissions Schedule'!Z$5)/$AD$38)/(1-$O20)+(($AC$39*$U20*('VT CHS Emissions Schedule'!Z$35+$S20))/$AD$39)+($Y20*'VT CHS Emissions Schedule'!Z$5)/$AP20/(1-$O20),0)</f>
        <v>0</v>
      </c>
      <c r="DO20" s="64">
        <f>IF(DO$15&lt;2025+$Z20,(IF($C20="Natural Gas",$V20*BO20/(1-$M20),IF($C20="Propane",$V20*BO20,((($AC$27*$X20*'VT CHS Emissions Schedule'!AA$5)/$AD$27)/(1-$O20)+(($AC$28*$X20*'VT CHS Emissions Schedule'!AA$7)/$AD$28)/(1-$P20)+($AC$29*$X20*('VT CHS Emissions Schedule'!AA$9+$Q20))/$AD$29)*$AQ20))-($W20*'VT CHS Emissions Schedule'!AA$5)/(1-$O20))+(($AC$35*$U20*('VT CHS Emissions Schedule'!AA$8+$R20))/$AD$35)+(($AC$36*$U20*('VT CHS Emissions Schedule'!AA$9+$Q20))/$AD$36)+(($AC$37*$U20*'VT CHS Emissions Schedule'!AA$7)/$AD$37)/(1-$P20)+(($AC$38*$U20*'VT CHS Emissions Schedule'!AA$5)/$AD$38)/(1-$O20)+(($AC$39*$U20*('VT CHS Emissions Schedule'!AA$35+$S20))/$AD$39)+($Y20*'VT CHS Emissions Schedule'!AA$5)/$AP20/(1-$O20),0)</f>
        <v>0</v>
      </c>
      <c r="DP20" s="64">
        <f>IF(DP$15&lt;2025+$Z20,(IF($C20="Natural Gas",$V20*BP20/(1-$M20),IF($C20="Propane",$V20*BP20,((($AC$27*$X20*'VT CHS Emissions Schedule'!AB$5)/$AD$27)/(1-$O20)+(($AC$28*$X20*'VT CHS Emissions Schedule'!AB$7)/$AD$28)/(1-$P20)+($AC$29*$X20*('VT CHS Emissions Schedule'!AB$9+$Q20))/$AD$29)*$AQ20))-($W20*'VT CHS Emissions Schedule'!AB$5)/(1-$O20))+(($AC$35*$U20*('VT CHS Emissions Schedule'!AB$8+$R20))/$AD$35)+(($AC$36*$U20*('VT CHS Emissions Schedule'!AB$9+$Q20))/$AD$36)+(($AC$37*$U20*'VT CHS Emissions Schedule'!AB$7)/$AD$37)/(1-$P20)+(($AC$38*$U20*'VT CHS Emissions Schedule'!AB$5)/$AD$38)/(1-$O20)+(($AC$39*$U20*('VT CHS Emissions Schedule'!AB$35+$S20))/$AD$39)+($Y20*'VT CHS Emissions Schedule'!AB$5)/$AP20/(1-$O20),0)</f>
        <v>0</v>
      </c>
      <c r="DQ20" s="64">
        <f>IF(DQ$15&lt;2025+$Z20,(IF($C20="Natural Gas",$V20*BQ20/(1-$M20),IF($C20="Propane",$V20*BQ20,((($AC$27*$X20*'VT CHS Emissions Schedule'!AC$5)/$AD$27)/(1-$O20)+(($AC$28*$X20*'VT CHS Emissions Schedule'!AC$7)/$AD$28)/(1-$P20)+($AC$29*$X20*('VT CHS Emissions Schedule'!AC$9+$Q20))/$AD$29)*$AQ20))-($W20*'VT CHS Emissions Schedule'!AC$5)/(1-$O20))+(($AC$35*$U20*('VT CHS Emissions Schedule'!AC$8+$R20))/$AD$35)+(($AC$36*$U20*('VT CHS Emissions Schedule'!AC$9+$Q20))/$AD$36)+(($AC$37*$U20*'VT CHS Emissions Schedule'!AC$7)/$AD$37)/(1-$P20)+(($AC$38*$U20*'VT CHS Emissions Schedule'!AC$5)/$AD$38)/(1-$O20)+(($AC$39*$U20*('VT CHS Emissions Schedule'!AC$35+$S20))/$AD$39)+($Y20*'VT CHS Emissions Schedule'!AC$5)/$AP20/(1-$O20),0)</f>
        <v>0</v>
      </c>
    </row>
    <row r="21" spans="1:121" ht="14.25" thickBot="1" x14ac:dyDescent="0.3">
      <c r="A21" s="517"/>
      <c r="B21" s="108" t="s">
        <v>6</v>
      </c>
      <c r="C21" s="166" t="s">
        <v>163</v>
      </c>
      <c r="D21" s="155">
        <f t="shared" si="12"/>
        <v>539552.65898594342</v>
      </c>
      <c r="E21" s="155">
        <f t="shared" si="0"/>
        <v>537285.74394470023</v>
      </c>
      <c r="F21" s="226">
        <f t="shared" si="1"/>
        <v>0.5395526589859434</v>
      </c>
      <c r="G21" s="64">
        <f t="shared" si="13"/>
        <v>64762.836532733389</v>
      </c>
      <c r="H21" s="64">
        <f t="shared" si="14"/>
        <v>99090.17331757347</v>
      </c>
      <c r="I21" s="64">
        <f>(Y21*'VT CHS Emissions Schedule'!D$5)/$AP21/(1-$O21)</f>
        <v>-303.05334710970425</v>
      </c>
      <c r="J21" s="64">
        <f>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Schedule'!D$36+$S21))/$AD$39)</f>
        <v>-34327.336784840081</v>
      </c>
      <c r="K21" s="92">
        <f>IF($C21="Natural Gas",$V21*$AR21/(1-$M21),IF($C21="Propane",$V21*$AR21,((($AC$27*$X21*'VT CHS Emissions Schedule'!D$5)/$AD$27)/(1-$O21)+(($AC$28*$X21*'VT CHS Emissions Schedule'!D$7)/$AD$28)/(1-$P21)+($AC$29*$X21*('VT CHS Emissions Schedule'!D$9+$Q21))/$AD$29)*$AQ21))</f>
        <v>146258.64710309909</v>
      </c>
      <c r="L21" s="64">
        <f>($W21*'VT CHS Emissions Schedule'!D$5)/(1-$O21)</f>
        <v>47168.473785525632</v>
      </c>
      <c r="M21" s="66">
        <f>_xlfn.XLOOKUP($C21,Lookups!$A$3:$A$15,Lookups!$E$3:$E$15)</f>
        <v>0</v>
      </c>
      <c r="N21" s="65">
        <f>_xlfn.XLOOKUP($C21,Lookups!$A$3:$A$15,Lookups!$D$3:$D$15)</f>
        <v>0</v>
      </c>
      <c r="O21" s="66">
        <f>Lookups!$E$6</f>
        <v>0.04</v>
      </c>
      <c r="P21" s="66">
        <f>Lookups!$E$5</f>
        <v>1.4E-2</v>
      </c>
      <c r="Q21" s="65">
        <f>Lookups!$D$4</f>
        <v>0.32764300000000002</v>
      </c>
      <c r="R21" s="65">
        <f>Lookups!$D$3</f>
        <v>0.21490000000000001</v>
      </c>
      <c r="S21" s="65">
        <f>Lookups!$D$8</f>
        <v>1.3776766038113153</v>
      </c>
      <c r="T21" s="72">
        <f t="shared" si="2"/>
        <v>-446.75508325327132</v>
      </c>
      <c r="U21" s="72">
        <f t="shared" si="3"/>
        <v>-422.3622557076427</v>
      </c>
      <c r="V21" s="72">
        <f>(($AC$27*$X21)/$AD$27 + ($AC$28*$X21)/$AD$28 + ($AC$29*$X21)/$AD$29)*$AQ21</f>
        <v>3240.977466600244</v>
      </c>
      <c r="W21" s="72">
        <f t="shared" si="4"/>
        <v>1198.9277845777233</v>
      </c>
      <c r="X21" s="72">
        <f t="shared" si="15"/>
        <v>2720.8999999999996</v>
      </c>
      <c r="Y21" s="72">
        <f t="shared" si="5"/>
        <v>-28.655185591241743</v>
      </c>
      <c r="Z21" s="68">
        <v>12</v>
      </c>
      <c r="AA21" s="68" t="str">
        <f>_xlfn.XLOOKUP(C21,Lookups!$A$3:$A$15,Lookups!$C$3:$C$15)</f>
        <v>Unknown</v>
      </c>
      <c r="AB21" s="72" t="s">
        <v>246</v>
      </c>
      <c r="AC21" s="72">
        <v>8.17</v>
      </c>
      <c r="AD21" s="72">
        <v>8.4499999999999993</v>
      </c>
      <c r="AE21" s="64">
        <v>322</v>
      </c>
      <c r="AF21" s="80">
        <f t="shared" si="6"/>
        <v>0.81</v>
      </c>
      <c r="AG21" s="80">
        <f t="shared" si="7"/>
        <v>0.16</v>
      </c>
      <c r="AH21" s="80">
        <f t="shared" si="8"/>
        <v>0.04</v>
      </c>
      <c r="AI21" s="66">
        <v>0.14699999999999999</v>
      </c>
      <c r="AJ21" s="80">
        <v>0.73</v>
      </c>
      <c r="AK21" s="80">
        <f t="shared" si="9"/>
        <v>0.05</v>
      </c>
      <c r="AL21" s="80">
        <f t="shared" si="10"/>
        <v>1</v>
      </c>
      <c r="AM21" s="73">
        <v>0.55800000000000005</v>
      </c>
      <c r="AN21" s="73">
        <v>0.188</v>
      </c>
      <c r="AO21" s="74">
        <f t="shared" si="11"/>
        <v>0.94540000000000002</v>
      </c>
      <c r="AP21" s="72">
        <v>3.72</v>
      </c>
      <c r="AQ21" s="71">
        <v>3.6</v>
      </c>
      <c r="AR21" s="67" t="s">
        <v>246</v>
      </c>
      <c r="AS21" s="67" t="s">
        <v>246</v>
      </c>
      <c r="AT21" s="67" t="s">
        <v>246</v>
      </c>
      <c r="AU21" s="67" t="s">
        <v>246</v>
      </c>
      <c r="AV21" s="67" t="s">
        <v>246</v>
      </c>
      <c r="AW21" s="67" t="s">
        <v>246</v>
      </c>
      <c r="AX21" s="67" t="s">
        <v>246</v>
      </c>
      <c r="AY21" s="67" t="s">
        <v>246</v>
      </c>
      <c r="AZ21" s="67" t="s">
        <v>246</v>
      </c>
      <c r="BA21" s="67" t="s">
        <v>246</v>
      </c>
      <c r="BB21" s="67" t="s">
        <v>246</v>
      </c>
      <c r="BC21" s="67" t="s">
        <v>246</v>
      </c>
      <c r="BD21" s="67" t="s">
        <v>246</v>
      </c>
      <c r="BE21" s="67" t="s">
        <v>246</v>
      </c>
      <c r="BF21" s="67" t="s">
        <v>246</v>
      </c>
      <c r="BG21" s="67" t="s">
        <v>246</v>
      </c>
      <c r="BH21" s="67" t="s">
        <v>246</v>
      </c>
      <c r="BI21" s="67" t="s">
        <v>246</v>
      </c>
      <c r="BJ21" s="67" t="s">
        <v>246</v>
      </c>
      <c r="BK21" s="67" t="s">
        <v>246</v>
      </c>
      <c r="BL21" s="67" t="s">
        <v>246</v>
      </c>
      <c r="BM21" s="67" t="s">
        <v>246</v>
      </c>
      <c r="BN21" s="67" t="s">
        <v>246</v>
      </c>
      <c r="BO21" s="67" t="s">
        <v>246</v>
      </c>
      <c r="BP21" s="67" t="s">
        <v>246</v>
      </c>
      <c r="BQ21" s="67" t="s">
        <v>246</v>
      </c>
      <c r="BR21" s="64">
        <f>IF(BR$15&lt;2025+$Z21,(IF($C21="Natural Gas",$V21*AR21/(1-$M21),IF($C21="Propane",$V21*AR21,((($AC$27*$X21*'VT CHS Emissions Schedule'!D$5)/$AD$27)/(1-$O21)+(($AC$28*$X21*'VT CHS Emissions Schedule'!D$7)/$AD$28)/(1-$P21)+($AC$29*$X21*('VT CHS Emissions Schedule'!D$9+$Q21))/$AD$29)*$AQ21))-($W21*'VT CHS Emissions Schedule'!D$5)/(1-$O21))+(($AC$35*$U21*('VT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Schedule'!D$35+$S21))/$AD$39),0)</f>
        <v>64762.836532733381</v>
      </c>
      <c r="BS21" s="64">
        <f>IF(BS$15&lt;2025+$Z21,(IF($C21="Natural Gas",$V21*AS21/(1-$M21),IF($C21="Propane",$V21*AS21,((($AC$27*$X21*'VT CHS Emissions Schedule'!E$5)/$AD$27)/(1-$O21)+(($AC$28*$X21*'VT CHS Emissions Schedule'!E$7)/$AD$28)/(1-$P21)+($AC$29*$X21*('VT CHS Emissions Schedule'!E$9+$Q21))/$AD$29)*$AQ21))-($W21*'VT CHS Emissions Schedule'!E$5)/(1-$O21))+(($AC$35*$U21*('VT CHS Emissions Schedule'!E$8+$R21))/$AD$35)+(($AC$36*$U21*('VT CHS Emissions Schedule'!E$9+$Q21))/$AD$36)+(($AC$37*$U21*'VT CHS Emissions Schedule'!E$7)/$AD$37)/(1-$P21)+(($AC$38*$U21*'VT CHS Emissions Schedule'!E$5)/$AD$38)/(1-$O21)+(($AC$39*$U21*('VT CHS Emissions Schedule'!E$35+$S21))/$AD$39),0)</f>
        <v>61087.412975385108</v>
      </c>
      <c r="BT21" s="64">
        <f>IF(BT$15&lt;2025+$Z21,(IF($C21="Natural Gas",$V21*AT21/(1-$M21),IF($C21="Propane",$V21*AT21,((($AC$27*$X21*'VT CHS Emissions Schedule'!F$5)/$AD$27)/(1-$O21)+(($AC$28*$X21*'VT CHS Emissions Schedule'!F$7)/$AD$28)/(1-$P21)+($AC$29*$X21*('VT CHS Emissions Schedule'!F$9+$Q21))/$AD$29)*$AQ21))-($W21*'VT CHS Emissions Schedule'!F$5)/(1-$O21))+(($AC$35*$U21*('VT CHS Emissions Schedule'!F$8+$R21))/$AD$35)+(($AC$36*$U21*('VT CHS Emissions Schedule'!F$9+$Q21))/$AD$36)+(($AC$37*$U21*'VT CHS Emissions Schedule'!F$7)/$AD$37)/(1-$P21)+(($AC$38*$U21*'VT CHS Emissions Schedule'!F$5)/$AD$38)/(1-$O21)+(($AC$39*$U21*('VT CHS Emissions Schedule'!F$35+$S21))/$AD$39),0)</f>
        <v>57424.833383908677</v>
      </c>
      <c r="BU21" s="64">
        <f>IF(BU$15&lt;2025+$Z21,(IF($C21="Natural Gas",$V21*AU21/(1-$M21),IF($C21="Propane",$V21*AU21,((($AC$27*$X21*'VT CHS Emissions Schedule'!G$5)/$AD$27)/(1-$O21)+(($AC$28*$X21*'VT CHS Emissions Schedule'!G$7)/$AD$28)/(1-$P21)+($AC$29*$X21*('VT CHS Emissions Schedule'!G$9+$Q21))/$AD$29)*$AQ21))-($W21*'VT CHS Emissions Schedule'!G$5)/(1-$O21))+(($AC$35*$U21*('VT CHS Emissions Schedule'!G$8+$R21))/$AD$35)+(($AC$36*$U21*('VT CHS Emissions Schedule'!G$9+$Q21))/$AD$36)+(($AC$37*$U21*'VT CHS Emissions Schedule'!G$7)/$AD$37)/(1-$P21)+(($AC$38*$U21*'VT CHS Emissions Schedule'!G$5)/$AD$38)/(1-$O21)+(($AC$39*$U21*('VT CHS Emissions Schedule'!G$35+$S21))/$AD$39),0)</f>
        <v>53762.253792432246</v>
      </c>
      <c r="BV21" s="64">
        <f>IF(BV$15&lt;2025+$Z21,(IF($C21="Natural Gas",$V21*AV21/(1-$M21),IF($C21="Propane",$V21*AV21,((($AC$27*$X21*'VT CHS Emissions Schedule'!H$5)/$AD$27)/(1-$O21)+(($AC$28*$X21*'VT CHS Emissions Schedule'!H$7)/$AD$28)/(1-$P21)+($AC$29*$X21*('VT CHS Emissions Schedule'!H$9+$Q21))/$AD$29)*$AQ21))-($W21*'VT CHS Emissions Schedule'!H$5)/(1-$O21))+(($AC$35*$U21*('VT CHS Emissions Schedule'!H$8+$R21))/$AD$35)+(($AC$36*$U21*('VT CHS Emissions Schedule'!H$9+$Q21))/$AD$36)+(($AC$37*$U21*'VT CHS Emissions Schedule'!H$7)/$AD$37)/(1-$P21)+(($AC$38*$U21*'VT CHS Emissions Schedule'!H$5)/$AD$38)/(1-$O21)+(($AC$39*$U21*('VT CHS Emissions Schedule'!H$35+$S21))/$AD$39),0)</f>
        <v>50099.17917292293</v>
      </c>
      <c r="BW21" s="64">
        <f>IF(BW$15&lt;2025+$Z21,(IF($C21="Natural Gas",$V21*AW21/(1-$M21),IF($C21="Propane",$V21*AW21,((($AC$27*$X21*'VT CHS Emissions Schedule'!I$5)/$AD$27)/(1-$O21)+(($AC$28*$X21*'VT CHS Emissions Schedule'!I$7)/$AD$28)/(1-$P21)+($AC$29*$X21*('VT CHS Emissions Schedule'!I$9+$Q21))/$AD$29)*$AQ21))-($W21*'VT CHS Emissions Schedule'!I$5)/(1-$O21))+(($AC$35*$U21*('VT CHS Emissions Schedule'!I$8+$R21))/$AD$35)+(($AC$36*$U21*('VT CHS Emissions Schedule'!I$9+$Q21))/$AD$36)+(($AC$37*$U21*'VT CHS Emissions Schedule'!I$7)/$AD$37)/(1-$P21)+(($AC$38*$U21*'VT CHS Emissions Schedule'!I$5)/$AD$38)/(1-$O21)+(($AC$39*$U21*('VT CHS Emissions Schedule'!I$35+$S21))/$AD$39),0)</f>
        <v>46527.68349311885</v>
      </c>
      <c r="BX21" s="64">
        <f>IF(BX$15&lt;2025+$Z21,(IF($C21="Natural Gas",$V21*AX21/(1-$M21),IF($C21="Propane",$V21*AX21,((($AC$27*$X21*'VT CHS Emissions Schedule'!J$5)/$AD$27)/(1-$O21)+(($AC$28*$X21*'VT CHS Emissions Schedule'!J$7)/$AD$28)/(1-$P21)+($AC$29*$X21*('VT CHS Emissions Schedule'!J$9+$Q21))/$AD$29)*$AQ21))-($W21*'VT CHS Emissions Schedule'!J$5)/(1-$O21))+(($AC$35*$U21*('VT CHS Emissions Schedule'!J$8+$R21))/$AD$35)+(($AC$36*$U21*('VT CHS Emissions Schedule'!J$9+$Q21))/$AD$36)+(($AC$37*$U21*'VT CHS Emissions Schedule'!J$7)/$AD$37)/(1-$P21)+(($AC$38*$U21*'VT CHS Emissions Schedule'!J$5)/$AD$38)/(1-$O21)+(($AC$39*$U21*('VT CHS Emissions Schedule'!J$35+$S21))/$AD$39),0)</f>
        <v>42865.103901642433</v>
      </c>
      <c r="BY21" s="64">
        <f>IF(BY$15&lt;2025+$Z21,(IF($C21="Natural Gas",$V21*AY21/(1-$M21),IF($C21="Propane",$V21*AY21,((($AC$27*$X21*'VT CHS Emissions Schedule'!K$5)/$AD$27)/(1-$O21)+(($AC$28*$X21*'VT CHS Emissions Schedule'!K$7)/$AD$28)/(1-$P21)+($AC$29*$X21*('VT CHS Emissions Schedule'!K$9+$Q21))/$AD$29)*$AQ21))-($W21*'VT CHS Emissions Schedule'!K$5)/(1-$O21))+(($AC$35*$U21*('VT CHS Emissions Schedule'!K$8+$R21))/$AD$35)+(($AC$36*$U21*('VT CHS Emissions Schedule'!K$9+$Q21))/$AD$36)+(($AC$37*$U21*'VT CHS Emissions Schedule'!K$7)/$AD$37)/(1-$P21)+(($AC$38*$U21*'VT CHS Emissions Schedule'!K$5)/$AD$38)/(1-$O21)+(($AC$39*$U21*('VT CHS Emissions Schedule'!K$35+$S21))/$AD$39),0)</f>
        <v>39202.524310165987</v>
      </c>
      <c r="BZ21" s="64">
        <f>IF(BZ$15&lt;2025+$Z21,(IF($C21="Natural Gas",$V21*AZ21/(1-$M21),IF($C21="Propane",$V21*AZ21,((($AC$27*$X21*'VT CHS Emissions Schedule'!L$5)/$AD$27)/(1-$O21)+(($AC$28*$X21*'VT CHS Emissions Schedule'!L$7)/$AD$28)/(1-$P21)+($AC$29*$X21*('VT CHS Emissions Schedule'!L$9+$Q21))/$AD$29)*$AQ21))-($W21*'VT CHS Emissions Schedule'!L$5)/(1-$O21))+(($AC$35*$U21*('VT CHS Emissions Schedule'!L$8+$R21))/$AD$35)+(($AC$36*$U21*('VT CHS Emissions Schedule'!L$9+$Q21))/$AD$36)+(($AC$37*$U21*'VT CHS Emissions Schedule'!L$7)/$AD$37)/(1-$P21)+(($AC$38*$U21*'VT CHS Emissions Schedule'!L$5)/$AD$38)/(1-$O21)+(($AC$39*$U21*('VT CHS Emissions Schedule'!L$35+$S21))/$AD$39),0)</f>
        <v>35539.944718689541</v>
      </c>
      <c r="CA21" s="64">
        <f>IF(CA$15&lt;2025+$Z21,(IF($C21="Natural Gas",$V21*BA21/(1-$M21),IF($C21="Propane",$V21*BA21,((($AC$27*$X21*'VT CHS Emissions Schedule'!M$5)/$AD$27)/(1-$O21)+(($AC$28*$X21*'VT CHS Emissions Schedule'!M$7)/$AD$28)/(1-$P21)+($AC$29*$X21*('VT CHS Emissions Schedule'!M$9+$Q21))/$AD$29)*$AQ21))-($W21*'VT CHS Emissions Schedule'!M$5)/(1-$O21))+(($AC$35*$U21*('VT CHS Emissions Schedule'!M$8+$R21))/$AD$35)+(($AC$36*$U21*('VT CHS Emissions Schedule'!M$9+$Q21))/$AD$36)+(($AC$37*$U21*'VT CHS Emissions Schedule'!M$7)/$AD$37)/(1-$P21)+(($AC$38*$U21*'VT CHS Emissions Schedule'!M$5)/$AD$38)/(1-$O21)+(($AC$39*$U21*('VT CHS Emissions Schedule'!M$35+$S21))/$AD$39),0)</f>
        <v>31856.42577565711</v>
      </c>
      <c r="CB21" s="64">
        <f>IF(CB$15&lt;2025+$Z21,(IF($C21="Natural Gas",$V21*BB21/(1-$M21),IF($C21="Propane",$V21*BB21,((($AC$27*$X21*'VT CHS Emissions Schedule'!N$5)/$AD$27)/(1-$O21)+(($AC$28*$X21*'VT CHS Emissions Schedule'!N$7)/$AD$28)/(1-$P21)+($AC$29*$X21*('VT CHS Emissions Schedule'!N$9+$Q21))/$AD$29)*$AQ21))-($W21*'VT CHS Emissions Schedule'!N$5)/(1-$O21))+(($AC$35*$U21*('VT CHS Emissions Schedule'!N$8+$R21))/$AD$35)+(($AC$36*$U21*('VT CHS Emissions Schedule'!N$9+$Q21))/$AD$36)+(($AC$37*$U21*'VT CHS Emissions Schedule'!N$7)/$AD$37)/(1-$P21)+(($AC$38*$U21*'VT CHS Emissions Schedule'!N$5)/$AD$38)/(1-$O21)+(($AC$39*$U21*('VT CHS Emissions Schedule'!N$35+$S21))/$AD$39),0)</f>
        <v>28212.23046464361</v>
      </c>
      <c r="CC21" s="64">
        <f>IF(CC$15&lt;2025+$Z21,(IF($C21="Natural Gas",$V21*BC21/(1-$M21),IF($C21="Propane",$V21*BC21,((($AC$27*$X21*'VT CHS Emissions Schedule'!O$5)/$AD$27)/(1-$O21)+(($AC$28*$X21*'VT CHS Emissions Schedule'!O$7)/$AD$28)/(1-$P21)+($AC$29*$X21*('VT CHS Emissions Schedule'!O$9+$Q21))/$AD$29)*$AQ21))-($W21*'VT CHS Emissions Schedule'!O$5)/(1-$O21))+(($AC$35*$U21*('VT CHS Emissions Schedule'!O$8+$R21))/$AD$35)+(($AC$36*$U21*('VT CHS Emissions Schedule'!O$9+$Q21))/$AD$36)+(($AC$37*$U21*'VT CHS Emissions Schedule'!O$7)/$AD$37)/(1-$P21)+(($AC$38*$U21*'VT CHS Emissions Schedule'!O$5)/$AD$38)/(1-$O21)+(($AC$39*$U21*('VT CHS Emissions Schedule'!O$35+$S21))/$AD$39),0)</f>
        <v>28212.23046464361</v>
      </c>
      <c r="CD21" s="64">
        <f>IF(CD$15&lt;2025+$Z21,(IF($C21="Natural Gas",$V21*BD21/(1-$M21),IF($C21="Propane",$V21*BD21,((($AC$27*$X21*'VT CHS Emissions Schedule'!P$5)/$AD$27)/(1-$O21)+(($AC$28*$X21*'VT CHS Emissions Schedule'!P$7)/$AD$28)/(1-$P21)+($AC$29*$X21*('VT CHS Emissions Schedule'!P$9+$Q21))/$AD$29)*$AQ21))-($W21*'VT CHS Emissions Schedule'!P$5)/(1-$O21))+(($AC$35*$U21*('VT CHS Emissions Schedule'!P$8+$R21))/$AD$35)+(($AC$36*$U21*('VT CHS Emissions Schedule'!P$9+$Q21))/$AD$36)+(($AC$37*$U21*'VT CHS Emissions Schedule'!P$7)/$AD$37)/(1-$P21)+(($AC$38*$U21*'VT CHS Emissions Schedule'!P$5)/$AD$38)/(1-$O21)+(($AC$39*$U21*('VT CHS Emissions Schedule'!P$35+$S21))/$AD$39),0)</f>
        <v>0</v>
      </c>
      <c r="CE21" s="64">
        <f>IF(CE$15&lt;2025+$Z21,(IF($C21="Natural Gas",$V21*BE21/(1-$M21),IF($C21="Propane",$V21*BE21,((($AC$27*$X21*'VT CHS Emissions Schedule'!Q$5)/$AD$27)/(1-$O21)+(($AC$28*$X21*'VT CHS Emissions Schedule'!Q$7)/$AD$28)/(1-$P21)+($AC$29*$X21*('VT CHS Emissions Schedule'!Q$9+$Q21))/$AD$29)*$AQ21))-($W21*'VT CHS Emissions Schedule'!Q$5)/(1-$O21))+(($AC$35*$U21*('VT CHS Emissions Schedule'!Q$8+$R21))/$AD$35)+(($AC$36*$U21*('VT CHS Emissions Schedule'!Q$9+$Q21))/$AD$36)+(($AC$37*$U21*'VT CHS Emissions Schedule'!Q$7)/$AD$37)/(1-$P21)+(($AC$38*$U21*'VT CHS Emissions Schedule'!Q$5)/$AD$38)/(1-$O21)+(($AC$39*$U21*('VT CHS Emissions Schedule'!Q$35+$S21))/$AD$39),0)</f>
        <v>0</v>
      </c>
      <c r="CF21" s="64">
        <f>IF(CF$15&lt;2025+$Z21,(IF($C21="Natural Gas",$V21*BF21/(1-$M21),IF($C21="Propane",$V21*BF21,((($AC$27*$X21*'VT CHS Emissions Schedule'!R$5)/$AD$27)/(1-$O21)+(($AC$28*$X21*'VT CHS Emissions Schedule'!R$7)/$AD$28)/(1-$P21)+($AC$29*$X21*('VT CHS Emissions Schedule'!R$9+$Q21))/$AD$29)*$AQ21))-($W21*'VT CHS Emissions Schedule'!R$5)/(1-$O21))+(($AC$35*$U21*('VT CHS Emissions Schedule'!R$8+$R21))/$AD$35)+(($AC$36*$U21*('VT CHS Emissions Schedule'!R$9+$Q21))/$AD$36)+(($AC$37*$U21*'VT CHS Emissions Schedule'!R$7)/$AD$37)/(1-$P21)+(($AC$38*$U21*'VT CHS Emissions Schedule'!R$5)/$AD$38)/(1-$O21)+(($AC$39*$U21*('VT CHS Emissions Schedule'!R$35+$S21))/$AD$39),0)</f>
        <v>0</v>
      </c>
      <c r="CG21" s="64">
        <f>IF(CG$15&lt;2025+$Z21,(IF($C21="Natural Gas",$V21*BG21/(1-$M21),IF($C21="Propane",$V21*BG21,((($AC$27*$X21*'VT CHS Emissions Schedule'!S$5)/$AD$27)/(1-$O21)+(($AC$28*$X21*'VT CHS Emissions Schedule'!S$7)/$AD$28)/(1-$P21)+($AC$29*$X21*('VT CHS Emissions Schedule'!S$9+$Q21))/$AD$29)*$AQ21))-($W21*'VT CHS Emissions Schedule'!S$5)/(1-$O21))+(($AC$35*$U21*('VT CHS Emissions Schedule'!S$8+$R21))/$AD$35)+(($AC$36*$U21*('VT CHS Emissions Schedule'!S$9+$Q21))/$AD$36)+(($AC$37*$U21*'VT CHS Emissions Schedule'!S$7)/$AD$37)/(1-$P21)+(($AC$38*$U21*'VT CHS Emissions Schedule'!S$5)/$AD$38)/(1-$O21)+(($AC$39*$U21*('VT CHS Emissions Schedule'!S$35+$S21))/$AD$39),0)</f>
        <v>0</v>
      </c>
      <c r="CH21" s="64">
        <f>IF(CH$15&lt;2025+$Z21,(IF($C21="Natural Gas",$V21*BH21/(1-$M21),IF($C21="Propane",$V21*BH21,((($AC$27*$X21*'VT CHS Emissions Schedule'!T$5)/$AD$27)/(1-$O21)+(($AC$28*$X21*'VT CHS Emissions Schedule'!T$7)/$AD$28)/(1-$P21)+($AC$29*$X21*('VT CHS Emissions Schedule'!T$9+$Q21))/$AD$29)*$AQ21))-($W21*'VT CHS Emissions Schedule'!T$5)/(1-$O21))+(($AC$35*$U21*('VT CHS Emissions Schedule'!T$8+$R21))/$AD$35)+(($AC$36*$U21*('VT CHS Emissions Schedule'!T$9+$Q21))/$AD$36)+(($AC$37*$U21*'VT CHS Emissions Schedule'!T$7)/$AD$37)/(1-$P21)+(($AC$38*$U21*'VT CHS Emissions Schedule'!T$5)/$AD$38)/(1-$O21)+(($AC$39*$U21*('VT CHS Emissions Schedule'!T$35+$S21))/$AD$39),0)</f>
        <v>0</v>
      </c>
      <c r="CI21" s="64">
        <f>IF(CI$15&lt;2025+$Z21,(IF($C21="Natural Gas",$V21*BI21/(1-$M21),IF($C21="Propane",$V21*BI21,((($AC$27*$X21*'VT CHS Emissions Schedule'!U$5)/$AD$27)/(1-$O21)+(($AC$28*$X21*'VT CHS Emissions Schedule'!U$7)/$AD$28)/(1-$P21)+($AC$29*$X21*('VT CHS Emissions Schedule'!U$9+$Q21))/$AD$29)*$AQ21))-($W21*'VT CHS Emissions Schedule'!U$5)/(1-$O21))+(($AC$35*$U21*('VT CHS Emissions Schedule'!U$8+$R21))/$AD$35)+(($AC$36*$U21*('VT CHS Emissions Schedule'!U$9+$Q21))/$AD$36)+(($AC$37*$U21*'VT CHS Emissions Schedule'!U$7)/$AD$37)/(1-$P21)+(($AC$38*$U21*'VT CHS Emissions Schedule'!U$5)/$AD$38)/(1-$O21)+(($AC$39*$U21*('VT CHS Emissions Schedule'!U$35+$S21))/$AD$39),0)</f>
        <v>0</v>
      </c>
      <c r="CJ21" s="64">
        <f>IF(CJ$15&lt;2025+$Z21,(IF($C21="Natural Gas",$V21*BJ21/(1-$M21),IF($C21="Propane",$V21*BJ21,((($AC$27*$X21*'VT CHS Emissions Schedule'!V$5)/$AD$27)/(1-$O21)+(($AC$28*$X21*'VT CHS Emissions Schedule'!V$7)/$AD$28)/(1-$P21)+($AC$29*$X21*('VT CHS Emissions Schedule'!V$9+$Q21))/$AD$29)*$AQ21))-($W21*'VT CHS Emissions Schedule'!V$5)/(1-$O21))+(($AC$35*$U21*('VT CHS Emissions Schedule'!V$8+$R21))/$AD$35)+(($AC$36*$U21*('VT CHS Emissions Schedule'!V$9+$Q21))/$AD$36)+(($AC$37*$U21*'VT CHS Emissions Schedule'!V$7)/$AD$37)/(1-$P21)+(($AC$38*$U21*'VT CHS Emissions Schedule'!V$5)/$AD$38)/(1-$O21)+(($AC$39*$U21*('VT CHS Emissions Schedule'!V$35+$S21))/$AD$39),0)</f>
        <v>0</v>
      </c>
      <c r="CK21" s="64">
        <f>IF(CK$15&lt;2025+$Z21,(IF($C21="Natural Gas",$V21*BK21/(1-$M21),IF($C21="Propane",$V21*BK21,((($AC$27*$X21*'VT CHS Emissions Schedule'!W$5)/$AD$27)/(1-$O21)+(($AC$28*$X21*'VT CHS Emissions Schedule'!W$7)/$AD$28)/(1-$P21)+($AC$29*$X21*('VT CHS Emissions Schedule'!W$9+$Q21))/$AD$29)*$AQ21))-($W21*'VT CHS Emissions Schedule'!W$5)/(1-$O21))+(($AC$35*$U21*('VT CHS Emissions Schedule'!W$8+$R21))/$AD$35)+(($AC$36*$U21*('VT CHS Emissions Schedule'!W$9+$Q21))/$AD$36)+(($AC$37*$U21*'VT CHS Emissions Schedule'!W$7)/$AD$37)/(1-$P21)+(($AC$38*$U21*'VT CHS Emissions Schedule'!W$5)/$AD$38)/(1-$O21)+(($AC$39*$U21*('VT CHS Emissions Schedule'!W$35+$S21))/$AD$39),0)</f>
        <v>0</v>
      </c>
      <c r="CL21" s="64">
        <f>IF(CL$15&lt;2025+$Z21,(IF($C21="Natural Gas",$V21*BL21/(1-$M21),IF($C21="Propane",$V21*BL21,((($AC$27*$X21*'VT CHS Emissions Schedule'!X$5)/$AD$27)/(1-$O21)+(($AC$28*$X21*'VT CHS Emissions Schedule'!X$7)/$AD$28)/(1-$P21)+($AC$29*$X21*('VT CHS Emissions Schedule'!X$9+$Q21))/$AD$29)*$AQ21))-($W21*'VT CHS Emissions Schedule'!X$5)/(1-$O21))+(($AC$35*$U21*('VT CHS Emissions Schedule'!X$8+$R21))/$AD$35)+(($AC$36*$U21*('VT CHS Emissions Schedule'!X$9+$Q21))/$AD$36)+(($AC$37*$U21*'VT CHS Emissions Schedule'!X$7)/$AD$37)/(1-$P21)+(($AC$38*$U21*'VT CHS Emissions Schedule'!X$5)/$AD$38)/(1-$O21)+(($AC$39*$U21*('VT CHS Emissions Schedule'!X$35+$S21))/$AD$39),0)</f>
        <v>0</v>
      </c>
      <c r="CM21" s="64">
        <f>IF(CM$15&lt;2025+$Z21,(IF($C21="Natural Gas",$V21*BM21/(1-$M21),IF($C21="Propane",$V21*BM21,((($AC$27*$X21*'VT CHS Emissions Schedule'!Y$5)/$AD$27)/(1-$O21)+(($AC$28*$X21*'VT CHS Emissions Schedule'!Y$7)/$AD$28)/(1-$P21)+($AC$29*$X21*('VT CHS Emissions Schedule'!Y$9+$Q21))/$AD$29)*$AQ21))-($W21*'VT CHS Emissions Schedule'!Y$5)/(1-$O21))+(($AC$35*$U21*('VT CHS Emissions Schedule'!Y$8+$R21))/$AD$35)+(($AC$36*$U21*('VT CHS Emissions Schedule'!Y$9+$Q21))/$AD$36)+(($AC$37*$U21*'VT CHS Emissions Schedule'!Y$7)/$AD$37)/(1-$P21)+(($AC$38*$U21*'VT CHS Emissions Schedule'!Y$5)/$AD$38)/(1-$O21)+(($AC$39*$U21*('VT CHS Emissions Schedule'!Y$35+$S21))/$AD$39),0)</f>
        <v>0</v>
      </c>
      <c r="CN21" s="64">
        <f>IF(CN$15&lt;2025+$Z21,(IF($C21="Natural Gas",$V21*BN21/(1-$M21),IF($C21="Propane",$V21*BN21,((($AC$27*$X21*'VT CHS Emissions Schedule'!Z$5)/$AD$27)/(1-$O21)+(($AC$28*$X21*'VT CHS Emissions Schedule'!Z$7)/$AD$28)/(1-$P21)+($AC$29*$X21*('VT CHS Emissions Schedule'!Z$9+$Q21))/$AD$29)*$AQ21))-($W21*'VT CHS Emissions Schedule'!Z$5)/(1-$O21))+(($AC$35*$U21*('VT CHS Emissions Schedule'!Z$8+$R21))/$AD$35)+(($AC$36*$U21*('VT CHS Emissions Schedule'!Z$9+$Q21))/$AD$36)+(($AC$37*$U21*'VT CHS Emissions Schedule'!Z$7)/$AD$37)/(1-$P21)+(($AC$38*$U21*'VT CHS Emissions Schedule'!Z$5)/$AD$38)/(1-$O21)+(($AC$39*$U21*('VT CHS Emissions Schedule'!Z$35+$S21))/$AD$39),0)</f>
        <v>0</v>
      </c>
      <c r="CO21" s="64">
        <f>IF(CO$15&lt;2025+$Z21,(IF($C21="Natural Gas",$V21*BO21/(1-$M21),IF($C21="Propane",$V21*BO21,((($AC$27*$X21*'VT CHS Emissions Schedule'!AA$5)/$AD$27)/(1-$O21)+(($AC$28*$X21*'VT CHS Emissions Schedule'!AA$7)/$AD$28)/(1-$P21)+($AC$29*$X21*('VT CHS Emissions Schedule'!AA$9+$Q21))/$AD$29)*$AQ21))-($W21*'VT CHS Emissions Schedule'!AA$5)/(1-$O21))+(($AC$35*$U21*('VT CHS Emissions Schedule'!AA$8+$R21))/$AD$35)+(($AC$36*$U21*('VT CHS Emissions Schedule'!AA$9+$Q21))/$AD$36)+(($AC$37*$U21*'VT CHS Emissions Schedule'!AA$7)/$AD$37)/(1-$P21)+(($AC$38*$U21*'VT CHS Emissions Schedule'!AA$5)/$AD$38)/(1-$O21)+(($AC$39*$U21*('VT CHS Emissions Schedule'!AA$35+$S21))/$AD$39),0)</f>
        <v>0</v>
      </c>
      <c r="CP21" s="64">
        <f>IF(CP$15&lt;2025+$Z21,(IF($C21="Natural Gas",$V21*BP21/(1-$M21),IF($C21="Propane",$V21*BP21,((($AC$27*$X21*'VT CHS Emissions Schedule'!AB$5)/$AD$27)/(1-$O21)+(($AC$28*$X21*'VT CHS Emissions Schedule'!AB$7)/$AD$28)/(1-$P21)+($AC$29*$X21*('VT CHS Emissions Schedule'!AB$9+$Q21))/$AD$29)*$AQ21))-($W21*'VT CHS Emissions Schedule'!AB$5)/(1-$O21))+(($AC$35*$U21*('VT CHS Emissions Schedule'!AB$8+$R21))/$AD$35)+(($AC$36*$U21*('VT CHS Emissions Schedule'!AB$9+$Q21))/$AD$36)+(($AC$37*$U21*'VT CHS Emissions Schedule'!AB$7)/$AD$37)/(1-$P21)+(($AC$38*$U21*'VT CHS Emissions Schedule'!AB$5)/$AD$38)/(1-$O21)+(($AC$39*$U21*('VT CHS Emissions Schedule'!AB$35+$S21))/$AD$39),0)</f>
        <v>0</v>
      </c>
      <c r="CQ21" s="64">
        <f>IF(CQ$15&lt;2025+$Z21,(IF($C21="Natural Gas",$V21*BQ21/(1-$M21),IF($C21="Propane",$V21*BQ21,((($AC$27*$X21*'VT CHS Emissions Schedule'!AC$5)/$AD$27)/(1-$O21)+(($AC$28*$X21*'VT CHS Emissions Schedule'!AC$7)/$AD$28)/(1-$P21)+($AC$29*$X21*('VT CHS Emissions Schedule'!AC$9+$Q21))/$AD$29)*$AQ21))-($W21*'VT CHS Emissions Schedule'!AC$5)/(1-$O21))+(($AC$35*$U21*('VT CHS Emissions Schedule'!AC$8+$R21))/$AD$35)+(($AC$36*$U21*('VT CHS Emissions Schedule'!AC$9+$Q21))/$AD$36)+(($AC$37*$U21*'VT CHS Emissions Schedule'!AC$7)/$AD$37)/(1-$P21)+(($AC$38*$U21*'VT CHS Emissions Schedule'!AC$5)/$AD$38)/(1-$O21)+(($AC$39*$U21*('VT CHS Emissions Schedule'!AC$35+$S21))/$AD$39),0)</f>
        <v>0</v>
      </c>
      <c r="CR21" s="64">
        <f>IF(CR$15&lt;2025+$Z21,(IF($C21="Natural Gas",$V21*AR21/(1-$M21),IF($C21="Propane",$V21*AR21,((($AC$27*$X21*'VT CHS Emissions Schedule'!D$5)/$AD$27)/(1-$O21)+(($AC$28*$X21*'VT CHS Emissions Schedule'!D$7)/$AD$28)/(1-$P21)+($AC$29*$X21*('VT CHS Emissions Schedule'!D$9+$Q21))/$AD$29)*$AQ21))-($W21*'VT CHS Emissions Schedule'!D$5)/(1-$O21))+(($AC$35*$U21*('VT CHS Emissions Schedule'!D$8+$R21))/$AD$35)+(($AC$36*$U21*('VT CHS Emissions Schedule'!D$9+$Q21))/$AD$36)+(($AC$37*$U21*'VT CHS Emissions Schedule'!D$7)/$AD$37)/(1-$P21)+(($AC$38*$U21*'VT CHS Emissions Schedule'!D$5)/$AD$38)/(1-$O21)+(($AC$39*$U21*('VT CHS Emissions Schedule'!D$35+$S21))/$AD$39)+($Y21*'VT CHS Emissions Schedule'!D$5)/$AP21/(1-$O21),0)</f>
        <v>64459.783185623673</v>
      </c>
      <c r="CS21" s="64">
        <f>IF(CS$15&lt;2025+$Z21,(IF($C21="Natural Gas",$V21*AS21/(1-$M21),IF($C21="Propane",$V21*AS21,((($AC$27*$X21*'VT CHS Emissions Schedule'!E$5)/$AD$27)/(1-$O21)+(($AC$28*$X21*'VT CHS Emissions Schedule'!E$7)/$AD$28)/(1-$P21)+($AC$29*$X21*('VT CHS Emissions Schedule'!E$9+$Q21))/$AD$29)*$AQ21))-($W21*'VT CHS Emissions Schedule'!E$5)/(1-$O21))+(($AC$35*$U21*('VT CHS Emissions Schedule'!E$8+$R21))/$AD$35)+(($AC$36*$U21*('VT CHS Emissions Schedule'!E$9+$Q21))/$AD$36)+(($AC$37*$U21*'VT CHS Emissions Schedule'!E$7)/$AD$37)/(1-$P21)+(($AC$38*$U21*'VT CHS Emissions Schedule'!E$5)/$AD$38)/(1-$O21)+(($AC$39*$U21*('VT CHS Emissions Schedule'!E$35+$S21))/$AD$39)+($Y21*'VT CHS Emissions Schedule'!E$5)/$AP21/(1-$O21),0)</f>
        <v>60805.432322491914</v>
      </c>
      <c r="CT21" s="64">
        <f>IF(CT$15&lt;2025+$Z21,(IF($C21="Natural Gas",$V21*AT21/(1-$M21),IF($C21="Propane",$V21*AT21,((($AC$27*$X21*'VT CHS Emissions Schedule'!F$5)/$AD$27)/(1-$O21)+(($AC$28*$X21*'VT CHS Emissions Schedule'!F$7)/$AD$28)/(1-$P21)+($AC$29*$X21*('VT CHS Emissions Schedule'!F$9+$Q21))/$AD$29)*$AQ21))-($W21*'VT CHS Emissions Schedule'!F$5)/(1-$O21))+(($AC$35*$U21*('VT CHS Emissions Schedule'!F$8+$R21))/$AD$35)+(($AC$36*$U21*('VT CHS Emissions Schedule'!F$9+$Q21))/$AD$36)+(($AC$37*$U21*'VT CHS Emissions Schedule'!F$7)/$AD$37)/(1-$P21)+(($AC$38*$U21*'VT CHS Emissions Schedule'!F$5)/$AD$38)/(1-$O21)+(($AC$39*$U21*('VT CHS Emissions Schedule'!F$35+$S21))/$AD$39)+($Y21*'VT CHS Emissions Schedule'!F$5)/$AP21/(1-$O21),0)</f>
        <v>57163.925425231995</v>
      </c>
      <c r="CU21" s="64">
        <f>IF(CU$15&lt;2025+$Z21,(IF($C21="Natural Gas",$V21*AU21/(1-$M21),IF($C21="Propane",$V21*AU21,((($AC$27*$X21*'VT CHS Emissions Schedule'!G$5)/$AD$27)/(1-$O21)+(($AC$28*$X21*'VT CHS Emissions Schedule'!G$7)/$AD$28)/(1-$P21)+($AC$29*$X21*('VT CHS Emissions Schedule'!G$9+$Q21))/$AD$29)*$AQ21))-($W21*'VT CHS Emissions Schedule'!G$5)/(1-$O21))+(($AC$35*$U21*('VT CHS Emissions Schedule'!G$8+$R21))/$AD$35)+(($AC$36*$U21*('VT CHS Emissions Schedule'!G$9+$Q21))/$AD$36)+(($AC$37*$U21*'VT CHS Emissions Schedule'!G$7)/$AD$37)/(1-$P21)+(($AC$38*$U21*'VT CHS Emissions Schedule'!G$5)/$AD$38)/(1-$O21)+(($AC$39*$U21*('VT CHS Emissions Schedule'!G$35+$S21))/$AD$39)+($Y21*'VT CHS Emissions Schedule'!G$5)/$AP21/(1-$O21),0)</f>
        <v>53522.41852797207</v>
      </c>
      <c r="CV21" s="64">
        <f>IF(CV$15&lt;2025+$Z21,(IF($C21="Natural Gas",$V21*AV21/(1-$M21),IF($C21="Propane",$V21*AV21,((($AC$27*$X21*'VT CHS Emissions Schedule'!H$5)/$AD$27)/(1-$O21)+(($AC$28*$X21*'VT CHS Emissions Schedule'!H$7)/$AD$28)/(1-$P21)+($AC$29*$X21*('VT CHS Emissions Schedule'!H$9+$Q21))/$AD$29)*$AQ21))-($W21*'VT CHS Emissions Schedule'!H$5)/(1-$O21))+(($AC$35*$U21*('VT CHS Emissions Schedule'!H$8+$R21))/$AD$35)+(($AC$36*$U21*('VT CHS Emissions Schedule'!H$9+$Q21))/$AD$36)+(($AC$37*$U21*'VT CHS Emissions Schedule'!H$7)/$AD$37)/(1-$P21)+(($AC$38*$U21*'VT CHS Emissions Schedule'!H$5)/$AD$38)/(1-$O21)+(($AC$39*$U21*('VT CHS Emissions Schedule'!H$35+$S21))/$AD$39)+($Y21*'VT CHS Emissions Schedule'!H$5)/$AP21/(1-$O21),0)</f>
        <v>49880.416602679266</v>
      </c>
      <c r="CW21" s="64">
        <f>IF(CW$15&lt;2025+$Z21,(IF($C21="Natural Gas",$V21*AW21/(1-$M21),IF($C21="Propane",$V21*AW21,((($AC$27*$X21*'VT CHS Emissions Schedule'!I$5)/$AD$27)/(1-$O21)+(($AC$28*$X21*'VT CHS Emissions Schedule'!I$7)/$AD$28)/(1-$P21)+($AC$29*$X21*('VT CHS Emissions Schedule'!I$9+$Q21))/$AD$29)*$AQ21))-($W21*'VT CHS Emissions Schedule'!I$5)/(1-$O21))+(($AC$35*$U21*('VT CHS Emissions Schedule'!I$8+$R21))/$AD$35)+(($AC$36*$U21*('VT CHS Emissions Schedule'!I$9+$Q21))/$AD$36)+(($AC$37*$U21*'VT CHS Emissions Schedule'!I$7)/$AD$37)/(1-$P21)+(($AC$38*$U21*'VT CHS Emissions Schedule'!I$5)/$AD$38)/(1-$O21)+(($AC$39*$U21*('VT CHS Emissions Schedule'!I$35+$S21))/$AD$39)+($Y21*'VT CHS Emissions Schedule'!I$5)/$AP21/(1-$O21),0)</f>
        <v>46329.993617091699</v>
      </c>
      <c r="CX21" s="64">
        <f>IF(CX$15&lt;2025+$Z21,(IF($C21="Natural Gas",$V21*AX21/(1-$M21),IF($C21="Propane",$V21*AX21,((($AC$27*$X21*'VT CHS Emissions Schedule'!J$5)/$AD$27)/(1-$O21)+(($AC$28*$X21*'VT CHS Emissions Schedule'!J$7)/$AD$28)/(1-$P21)+($AC$29*$X21*('VT CHS Emissions Schedule'!J$9+$Q21))/$AD$29)*$AQ21))-($W21*'VT CHS Emissions Schedule'!J$5)/(1-$O21))+(($AC$35*$U21*('VT CHS Emissions Schedule'!J$8+$R21))/$AD$35)+(($AC$36*$U21*('VT CHS Emissions Schedule'!J$9+$Q21))/$AD$36)+(($AC$37*$U21*'VT CHS Emissions Schedule'!J$7)/$AD$37)/(1-$P21)+(($AC$38*$U21*'VT CHS Emissions Schedule'!J$5)/$AD$38)/(1-$O21)+(($AC$39*$U21*('VT CHS Emissions Schedule'!J$35+$S21))/$AD$39)+($Y21*'VT CHS Emissions Schedule'!J$5)/$AP21/(1-$O21),0)</f>
        <v>42688.486719831788</v>
      </c>
      <c r="CY21" s="64">
        <f>IF(CY$15&lt;2025+$Z21,(IF($C21="Natural Gas",$V21*AY21/(1-$M21),IF($C21="Propane",$V21*AY21,((($AC$27*$X21*'VT CHS Emissions Schedule'!K$5)/$AD$27)/(1-$O21)+(($AC$28*$X21*'VT CHS Emissions Schedule'!K$7)/$AD$28)/(1-$P21)+($AC$29*$X21*('VT CHS Emissions Schedule'!K$9+$Q21))/$AD$29)*$AQ21))-($W21*'VT CHS Emissions Schedule'!K$5)/(1-$O21))+(($AC$35*$U21*('VT CHS Emissions Schedule'!K$8+$R21))/$AD$35)+(($AC$36*$U21*('VT CHS Emissions Schedule'!K$9+$Q21))/$AD$36)+(($AC$37*$U21*'VT CHS Emissions Schedule'!K$7)/$AD$37)/(1-$P21)+(($AC$38*$U21*'VT CHS Emissions Schedule'!K$5)/$AD$38)/(1-$O21)+(($AC$39*$U21*('VT CHS Emissions Schedule'!K$35+$S21))/$AD$39)+($Y21*'VT CHS Emissions Schedule'!K$5)/$AP21/(1-$O21),0)</f>
        <v>39046.979822571855</v>
      </c>
      <c r="CZ21" s="64">
        <f>IF(CZ$15&lt;2025+$Z21,(IF($C21="Natural Gas",$V21*AZ21/(1-$M21),IF($C21="Propane",$V21*AZ21,((($AC$27*$X21*'VT CHS Emissions Schedule'!L$5)/$AD$27)/(1-$O21)+(($AC$28*$X21*'VT CHS Emissions Schedule'!L$7)/$AD$28)/(1-$P21)+($AC$29*$X21*('VT CHS Emissions Schedule'!L$9+$Q21))/$AD$29)*$AQ21))-($W21*'VT CHS Emissions Schedule'!L$5)/(1-$O21))+(($AC$35*$U21*('VT CHS Emissions Schedule'!L$8+$R21))/$AD$35)+(($AC$36*$U21*('VT CHS Emissions Schedule'!L$9+$Q21))/$AD$36)+(($AC$37*$U21*'VT CHS Emissions Schedule'!L$7)/$AD$37)/(1-$P21)+(($AC$38*$U21*'VT CHS Emissions Schedule'!L$5)/$AD$38)/(1-$O21)+(($AC$39*$U21*('VT CHS Emissions Schedule'!L$35+$S21))/$AD$39)+($Y21*'VT CHS Emissions Schedule'!L$5)/$AP21/(1-$O21),0)</f>
        <v>35405.472925311922</v>
      </c>
      <c r="DA21" s="64">
        <f>IF(DA$15&lt;2025+$Z21,(IF($C21="Natural Gas",$V21*BA21/(1-$M21),IF($C21="Propane",$V21*BA21,((($AC$27*$X21*'VT CHS Emissions Schedule'!M$5)/$AD$27)/(1-$O21)+(($AC$28*$X21*'VT CHS Emissions Schedule'!M$7)/$AD$28)/(1-$P21)+($AC$29*$X21*('VT CHS Emissions Schedule'!M$9+$Q21))/$AD$29)*$AQ21))-($W21*'VT CHS Emissions Schedule'!M$5)/(1-$O21))+(($AC$35*$U21*('VT CHS Emissions Schedule'!M$8+$R21))/$AD$35)+(($AC$36*$U21*('VT CHS Emissions Schedule'!M$9+$Q21))/$AD$36)+(($AC$37*$U21*'VT CHS Emissions Schedule'!M$7)/$AD$37)/(1-$P21)+(($AC$38*$U21*'VT CHS Emissions Schedule'!M$5)/$AD$38)/(1-$O21)+(($AC$39*$U21*('VT CHS Emissions Schedule'!M$35+$S21))/$AD$39)+($Y21*'VT CHS Emissions Schedule'!M$5)/$AP21/(1-$O21),0)</f>
        <v>31743.026676495996</v>
      </c>
      <c r="DB21" s="64">
        <f>IF(DB$15&lt;2025+$Z21,(IF($C21="Natural Gas",$V21*BB21/(1-$M21),IF($C21="Propane",$V21*BB21,((($AC$27*$X21*'VT CHS Emissions Schedule'!N$5)/$AD$27)/(1-$O21)+(($AC$28*$X21*'VT CHS Emissions Schedule'!N$7)/$AD$28)/(1-$P21)+($AC$29*$X21*('VT CHS Emissions Schedule'!N$9+$Q21))/$AD$29)*$AQ21))-($W21*'VT CHS Emissions Schedule'!N$5)/(1-$O21))+(($AC$35*$U21*('VT CHS Emissions Schedule'!N$8+$R21))/$AD$35)+(($AC$36*$U21*('VT CHS Emissions Schedule'!N$9+$Q21))/$AD$36)+(($AC$37*$U21*'VT CHS Emissions Schedule'!N$7)/$AD$37)/(1-$P21)+(($AC$38*$U21*'VT CHS Emissions Schedule'!N$5)/$AD$38)/(1-$O21)+(($AC$39*$U21*('VT CHS Emissions Schedule'!N$35+$S21))/$AD$39)+($Y21*'VT CHS Emissions Schedule'!N$5)/$AP21/(1-$O21),0)</f>
        <v>28119.904059699009</v>
      </c>
      <c r="DC21" s="64">
        <f>IF(DC$15&lt;2025+$Z21,(IF($C21="Natural Gas",$V21*BC21/(1-$M21),IF($C21="Propane",$V21*BC21,((($AC$27*$X21*'VT CHS Emissions Schedule'!O$5)/$AD$27)/(1-$O21)+(($AC$28*$X21*'VT CHS Emissions Schedule'!O$7)/$AD$28)/(1-$P21)+($AC$29*$X21*('VT CHS Emissions Schedule'!O$9+$Q21))/$AD$29)*$AQ21))-($W21*'VT CHS Emissions Schedule'!O$5)/(1-$O21))+(($AC$35*$U21*('VT CHS Emissions Schedule'!O$8+$R21))/$AD$35)+(($AC$36*$U21*('VT CHS Emissions Schedule'!O$9+$Q21))/$AD$36)+(($AC$37*$U21*'VT CHS Emissions Schedule'!O$7)/$AD$37)/(1-$P21)+(($AC$38*$U21*'VT CHS Emissions Schedule'!O$5)/$AD$38)/(1-$O21)+(($AC$39*$U21*('VT CHS Emissions Schedule'!O$35+$S21))/$AD$39)+($Y21*'VT CHS Emissions Schedule'!O$5)/$AP21/(1-$O21),0)</f>
        <v>28119.904059699009</v>
      </c>
      <c r="DD21" s="64">
        <f>IF(DD$15&lt;2025+$Z21,(IF($C21="Natural Gas",$V21*BD21/(1-$M21),IF($C21="Propane",$V21*BD21,((($AC$27*$X21*'VT CHS Emissions Schedule'!P$5)/$AD$27)/(1-$O21)+(($AC$28*$X21*'VT CHS Emissions Schedule'!P$7)/$AD$28)/(1-$P21)+($AC$29*$X21*('VT CHS Emissions Schedule'!P$9+$Q21))/$AD$29)*$AQ21))-($W21*'VT CHS Emissions Schedule'!P$5)/(1-$O21))+(($AC$35*$U21*('VT CHS Emissions Schedule'!P$8+$R21))/$AD$35)+(($AC$36*$U21*('VT CHS Emissions Schedule'!P$9+$Q21))/$AD$36)+(($AC$37*$U21*'VT CHS Emissions Schedule'!P$7)/$AD$37)/(1-$P21)+(($AC$38*$U21*'VT CHS Emissions Schedule'!P$5)/$AD$38)/(1-$O21)+(($AC$39*$U21*('VT CHS Emissions Schedule'!P$35+$S21))/$AD$39)+($Y21*'VT CHS Emissions Schedule'!P$5)/$AP21/(1-$O21),0)</f>
        <v>0</v>
      </c>
      <c r="DE21" s="64">
        <f>IF(DE$15&lt;2025+$Z21,(IF($C21="Natural Gas",$V21*BE21/(1-$M21),IF($C21="Propane",$V21*BE21,((($AC$27*$X21*'VT CHS Emissions Schedule'!Q$5)/$AD$27)/(1-$O21)+(($AC$28*$X21*'VT CHS Emissions Schedule'!Q$7)/$AD$28)/(1-$P21)+($AC$29*$X21*('VT CHS Emissions Schedule'!Q$9+$Q21))/$AD$29)*$AQ21))-($W21*'VT CHS Emissions Schedule'!Q$5)/(1-$O21))+(($AC$35*$U21*('VT CHS Emissions Schedule'!Q$8+$R21))/$AD$35)+(($AC$36*$U21*('VT CHS Emissions Schedule'!Q$9+$Q21))/$AD$36)+(($AC$37*$U21*'VT CHS Emissions Schedule'!Q$7)/$AD$37)/(1-$P21)+(($AC$38*$U21*'VT CHS Emissions Schedule'!Q$5)/$AD$38)/(1-$O21)+(($AC$39*$U21*('VT CHS Emissions Schedule'!Q$35+$S21))/$AD$39)+($Y21*'VT CHS Emissions Schedule'!Q$5)/$AP21/(1-$O21),0)</f>
        <v>0</v>
      </c>
      <c r="DF21" s="64">
        <f>IF(DF$15&lt;2025+$Z21,(IF($C21="Natural Gas",$V21*BF21/(1-$M21),IF($C21="Propane",$V21*BF21,((($AC$27*$X21*'VT CHS Emissions Schedule'!R$5)/$AD$27)/(1-$O21)+(($AC$28*$X21*'VT CHS Emissions Schedule'!R$7)/$AD$28)/(1-$P21)+($AC$29*$X21*('VT CHS Emissions Schedule'!R$9+$Q21))/$AD$29)*$AQ21))-($W21*'VT CHS Emissions Schedule'!R$5)/(1-$O21))+(($AC$35*$U21*('VT CHS Emissions Schedule'!R$8+$R21))/$AD$35)+(($AC$36*$U21*('VT CHS Emissions Schedule'!R$9+$Q21))/$AD$36)+(($AC$37*$U21*'VT CHS Emissions Schedule'!R$7)/$AD$37)/(1-$P21)+(($AC$38*$U21*'VT CHS Emissions Schedule'!R$5)/$AD$38)/(1-$O21)+(($AC$39*$U21*('VT CHS Emissions Schedule'!R$35+$S21))/$AD$39)+($Y21*'VT CHS Emissions Schedule'!R$5)/$AP21/(1-$O21),0)</f>
        <v>0</v>
      </c>
      <c r="DG21" s="64">
        <f>IF(DG$15&lt;2025+$Z21,(IF($C21="Natural Gas",$V21*BG21/(1-$M21),IF($C21="Propane",$V21*BG21,((($AC$27*$X21*'VT CHS Emissions Schedule'!S$5)/$AD$27)/(1-$O21)+(($AC$28*$X21*'VT CHS Emissions Schedule'!S$7)/$AD$28)/(1-$P21)+($AC$29*$X21*('VT CHS Emissions Schedule'!S$9+$Q21))/$AD$29)*$AQ21))-($W21*'VT CHS Emissions Schedule'!S$5)/(1-$O21))+(($AC$35*$U21*('VT CHS Emissions Schedule'!S$8+$R21))/$AD$35)+(($AC$36*$U21*('VT CHS Emissions Schedule'!S$9+$Q21))/$AD$36)+(($AC$37*$U21*'VT CHS Emissions Schedule'!S$7)/$AD$37)/(1-$P21)+(($AC$38*$U21*'VT CHS Emissions Schedule'!S$5)/$AD$38)/(1-$O21)+(($AC$39*$U21*('VT CHS Emissions Schedule'!S$35+$S21))/$AD$39)+($Y21*'VT CHS Emissions Schedule'!S$5)/$AP21/(1-$O21),0)</f>
        <v>0</v>
      </c>
      <c r="DH21" s="64">
        <f>IF(DH$15&lt;2025+$Z21,(IF($C21="Natural Gas",$V21*BH21/(1-$M21),IF($C21="Propane",$V21*BH21,((($AC$27*$X21*'VT CHS Emissions Schedule'!T$5)/$AD$27)/(1-$O21)+(($AC$28*$X21*'VT CHS Emissions Schedule'!T$7)/$AD$28)/(1-$P21)+($AC$29*$X21*('VT CHS Emissions Schedule'!T$9+$Q21))/$AD$29)*$AQ21))-($W21*'VT CHS Emissions Schedule'!T$5)/(1-$O21))+(($AC$35*$U21*('VT CHS Emissions Schedule'!T$8+$R21))/$AD$35)+(($AC$36*$U21*('VT CHS Emissions Schedule'!T$9+$Q21))/$AD$36)+(($AC$37*$U21*'VT CHS Emissions Schedule'!T$7)/$AD$37)/(1-$P21)+(($AC$38*$U21*'VT CHS Emissions Schedule'!T$5)/$AD$38)/(1-$O21)+(($AC$39*$U21*('VT CHS Emissions Schedule'!T$35+$S21))/$AD$39)+($Y21*'VT CHS Emissions Schedule'!T$5)/$AP21/(1-$O21),0)</f>
        <v>0</v>
      </c>
      <c r="DI21" s="64">
        <f>IF(DI$15&lt;2025+$Z21,(IF($C21="Natural Gas",$V21*BI21/(1-$M21),IF($C21="Propane",$V21*BI21,((($AC$27*$X21*'VT CHS Emissions Schedule'!U$5)/$AD$27)/(1-$O21)+(($AC$28*$X21*'VT CHS Emissions Schedule'!U$7)/$AD$28)/(1-$P21)+($AC$29*$X21*('VT CHS Emissions Schedule'!U$9+$Q21))/$AD$29)*$AQ21))-($W21*'VT CHS Emissions Schedule'!U$5)/(1-$O21))+(($AC$35*$U21*('VT CHS Emissions Schedule'!U$8+$R21))/$AD$35)+(($AC$36*$U21*('VT CHS Emissions Schedule'!U$9+$Q21))/$AD$36)+(($AC$37*$U21*'VT CHS Emissions Schedule'!U$7)/$AD$37)/(1-$P21)+(($AC$38*$U21*'VT CHS Emissions Schedule'!U$5)/$AD$38)/(1-$O21)+(($AC$39*$U21*('VT CHS Emissions Schedule'!U$35+$S21))/$AD$39)+($Y21*'VT CHS Emissions Schedule'!U$5)/$AP21/(1-$O21),0)</f>
        <v>0</v>
      </c>
      <c r="DJ21" s="64">
        <f>IF(DJ$15&lt;2025+$Z21,(IF($C21="Natural Gas",$V21*BJ21/(1-$M21),IF($C21="Propane",$V21*BJ21,((($AC$27*$X21*'VT CHS Emissions Schedule'!V$5)/$AD$27)/(1-$O21)+(($AC$28*$X21*'VT CHS Emissions Schedule'!V$7)/$AD$28)/(1-$P21)+($AC$29*$X21*('VT CHS Emissions Schedule'!V$9+$Q21))/$AD$29)*$AQ21))-($W21*'VT CHS Emissions Schedule'!V$5)/(1-$O21))+(($AC$35*$U21*('VT CHS Emissions Schedule'!V$8+$R21))/$AD$35)+(($AC$36*$U21*('VT CHS Emissions Schedule'!V$9+$Q21))/$AD$36)+(($AC$37*$U21*'VT CHS Emissions Schedule'!V$7)/$AD$37)/(1-$P21)+(($AC$38*$U21*'VT CHS Emissions Schedule'!V$5)/$AD$38)/(1-$O21)+(($AC$39*$U21*('VT CHS Emissions Schedule'!V$35+$S21))/$AD$39)+($Y21*'VT CHS Emissions Schedule'!V$5)/$AP21/(1-$O21),0)</f>
        <v>0</v>
      </c>
      <c r="DK21" s="64">
        <f>IF(DK$15&lt;2025+$Z21,(IF($C21="Natural Gas",$V21*BK21/(1-$M21),IF($C21="Propane",$V21*BK21,((($AC$27*$X21*'VT CHS Emissions Schedule'!W$5)/$AD$27)/(1-$O21)+(($AC$28*$X21*'VT CHS Emissions Schedule'!W$7)/$AD$28)/(1-$P21)+($AC$29*$X21*('VT CHS Emissions Schedule'!W$9+$Q21))/$AD$29)*$AQ21))-($W21*'VT CHS Emissions Schedule'!W$5)/(1-$O21))+(($AC$35*$U21*('VT CHS Emissions Schedule'!W$8+$R21))/$AD$35)+(($AC$36*$U21*('VT CHS Emissions Schedule'!W$9+$Q21))/$AD$36)+(($AC$37*$U21*'VT CHS Emissions Schedule'!W$7)/$AD$37)/(1-$P21)+(($AC$38*$U21*'VT CHS Emissions Schedule'!W$5)/$AD$38)/(1-$O21)+(($AC$39*$U21*('VT CHS Emissions Schedule'!W$35+$S21))/$AD$39)+($Y21*'VT CHS Emissions Schedule'!W$5)/$AP21/(1-$O21),0)</f>
        <v>0</v>
      </c>
      <c r="DL21" s="64">
        <f>IF(DL$15&lt;2025+$Z21,(IF($C21="Natural Gas",$V21*BL21/(1-$M21),IF($C21="Propane",$V21*BL21,((($AC$27*$X21*'VT CHS Emissions Schedule'!X$5)/$AD$27)/(1-$O21)+(($AC$28*$X21*'VT CHS Emissions Schedule'!X$7)/$AD$28)/(1-$P21)+($AC$29*$X21*('VT CHS Emissions Schedule'!X$9+$Q21))/$AD$29)*$AQ21))-($W21*'VT CHS Emissions Schedule'!X$5)/(1-$O21))+(($AC$35*$U21*('VT CHS Emissions Schedule'!X$8+$R21))/$AD$35)+(($AC$36*$U21*('VT CHS Emissions Schedule'!X$9+$Q21))/$AD$36)+(($AC$37*$U21*'VT CHS Emissions Schedule'!X$7)/$AD$37)/(1-$P21)+(($AC$38*$U21*'VT CHS Emissions Schedule'!X$5)/$AD$38)/(1-$O21)+(($AC$39*$U21*('VT CHS Emissions Schedule'!X$35+$S21))/$AD$39)+($Y21*'VT CHS Emissions Schedule'!X$5)/$AP21/(1-$O21),0)</f>
        <v>0</v>
      </c>
      <c r="DM21" s="64">
        <f>IF(DM$15&lt;2025+$Z21,(IF($C21="Natural Gas",$V21*BM21/(1-$M21),IF($C21="Propane",$V21*BM21,((($AC$27*$X21*'VT CHS Emissions Schedule'!Y$5)/$AD$27)/(1-$O21)+(($AC$28*$X21*'VT CHS Emissions Schedule'!Y$7)/$AD$28)/(1-$P21)+($AC$29*$X21*('VT CHS Emissions Schedule'!Y$9+$Q21))/$AD$29)*$AQ21))-($W21*'VT CHS Emissions Schedule'!Y$5)/(1-$O21))+(($AC$35*$U21*('VT CHS Emissions Schedule'!Y$8+$R21))/$AD$35)+(($AC$36*$U21*('VT CHS Emissions Schedule'!Y$9+$Q21))/$AD$36)+(($AC$37*$U21*'VT CHS Emissions Schedule'!Y$7)/$AD$37)/(1-$P21)+(($AC$38*$U21*'VT CHS Emissions Schedule'!Y$5)/$AD$38)/(1-$O21)+(($AC$39*$U21*('VT CHS Emissions Schedule'!Y$35+$S21))/$AD$39)+($Y21*'VT CHS Emissions Schedule'!Y$5)/$AP21/(1-$O21),0)</f>
        <v>0</v>
      </c>
      <c r="DN21" s="64">
        <f>IF(DN$15&lt;2025+$Z21,(IF($C21="Natural Gas",$V21*BN21/(1-$M21),IF($C21="Propane",$V21*BN21,((($AC$27*$X21*'VT CHS Emissions Schedule'!Z$5)/$AD$27)/(1-$O21)+(($AC$28*$X21*'VT CHS Emissions Schedule'!Z$7)/$AD$28)/(1-$P21)+($AC$29*$X21*('VT CHS Emissions Schedule'!Z$9+$Q21))/$AD$29)*$AQ21))-($W21*'VT CHS Emissions Schedule'!Z$5)/(1-$O21))+(($AC$35*$U21*('VT CHS Emissions Schedule'!Z$8+$R21))/$AD$35)+(($AC$36*$U21*('VT CHS Emissions Schedule'!Z$9+$Q21))/$AD$36)+(($AC$37*$U21*'VT CHS Emissions Schedule'!Z$7)/$AD$37)/(1-$P21)+(($AC$38*$U21*'VT CHS Emissions Schedule'!Z$5)/$AD$38)/(1-$O21)+(($AC$39*$U21*('VT CHS Emissions Schedule'!Z$35+$S21))/$AD$39)+($Y21*'VT CHS Emissions Schedule'!Z$5)/$AP21/(1-$O21),0)</f>
        <v>0</v>
      </c>
      <c r="DO21" s="64">
        <f>IF(DO$15&lt;2025+$Z21,(IF($C21="Natural Gas",$V21*BO21/(1-$M21),IF($C21="Propane",$V21*BO21,((($AC$27*$X21*'VT CHS Emissions Schedule'!AA$5)/$AD$27)/(1-$O21)+(($AC$28*$X21*'VT CHS Emissions Schedule'!AA$7)/$AD$28)/(1-$P21)+($AC$29*$X21*('VT CHS Emissions Schedule'!AA$9+$Q21))/$AD$29)*$AQ21))-($W21*'VT CHS Emissions Schedule'!AA$5)/(1-$O21))+(($AC$35*$U21*('VT CHS Emissions Schedule'!AA$8+$R21))/$AD$35)+(($AC$36*$U21*('VT CHS Emissions Schedule'!AA$9+$Q21))/$AD$36)+(($AC$37*$U21*'VT CHS Emissions Schedule'!AA$7)/$AD$37)/(1-$P21)+(($AC$38*$U21*'VT CHS Emissions Schedule'!AA$5)/$AD$38)/(1-$O21)+(($AC$39*$U21*('VT CHS Emissions Schedule'!AA$35+$S21))/$AD$39)+($Y21*'VT CHS Emissions Schedule'!AA$5)/$AP21/(1-$O21),0)</f>
        <v>0</v>
      </c>
      <c r="DP21" s="64">
        <f>IF(DP$15&lt;2025+$Z21,(IF($C21="Natural Gas",$V21*BP21/(1-$M21),IF($C21="Propane",$V21*BP21,((($AC$27*$X21*'VT CHS Emissions Schedule'!AB$5)/$AD$27)/(1-$O21)+(($AC$28*$X21*'VT CHS Emissions Schedule'!AB$7)/$AD$28)/(1-$P21)+($AC$29*$X21*('VT CHS Emissions Schedule'!AB$9+$Q21))/$AD$29)*$AQ21))-($W21*'VT CHS Emissions Schedule'!AB$5)/(1-$O21))+(($AC$35*$U21*('VT CHS Emissions Schedule'!AB$8+$R21))/$AD$35)+(($AC$36*$U21*('VT CHS Emissions Schedule'!AB$9+$Q21))/$AD$36)+(($AC$37*$U21*'VT CHS Emissions Schedule'!AB$7)/$AD$37)/(1-$P21)+(($AC$38*$U21*'VT CHS Emissions Schedule'!AB$5)/$AD$38)/(1-$O21)+(($AC$39*$U21*('VT CHS Emissions Schedule'!AB$35+$S21))/$AD$39)+($Y21*'VT CHS Emissions Schedule'!AB$5)/$AP21/(1-$O21),0)</f>
        <v>0</v>
      </c>
      <c r="DQ21" s="64">
        <f>IF(DQ$15&lt;2025+$Z21,(IF($C21="Natural Gas",$V21*BQ21/(1-$M21),IF($C21="Propane",$V21*BQ21,((($AC$27*$X21*'VT CHS Emissions Schedule'!AC$5)/$AD$27)/(1-$O21)+(($AC$28*$X21*'VT CHS Emissions Schedule'!AC$7)/$AD$28)/(1-$P21)+($AC$29*$X21*('VT CHS Emissions Schedule'!AC$9+$Q21))/$AD$29)*$AQ21))-($W21*'VT CHS Emissions Schedule'!AC$5)/(1-$O21))+(($AC$35*$U21*('VT CHS Emissions Schedule'!AC$8+$R21))/$AD$35)+(($AC$36*$U21*('VT CHS Emissions Schedule'!AC$9+$Q21))/$AD$36)+(($AC$37*$U21*'VT CHS Emissions Schedule'!AC$7)/$AD$37)/(1-$P21)+(($AC$38*$U21*'VT CHS Emissions Schedule'!AC$5)/$AD$38)/(1-$O21)+(($AC$39*$U21*('VT CHS Emissions Schedule'!AC$35+$S21))/$AD$39)+($Y21*'VT CHS Emissions Schedule'!AC$5)/$AP21/(1-$O21),0)</f>
        <v>0</v>
      </c>
    </row>
    <row r="23" spans="1:121" x14ac:dyDescent="0.25">
      <c r="J23" s="106"/>
    </row>
    <row r="24" spans="1:121" x14ac:dyDescent="0.25">
      <c r="J24" s="106"/>
      <c r="Z24" s="69" t="s">
        <v>458</v>
      </c>
    </row>
    <row r="25" spans="1:121" x14ac:dyDescent="0.25">
      <c r="J25" s="106"/>
      <c r="Z25" s="518" t="s">
        <v>124</v>
      </c>
      <c r="AA25" s="521" t="s">
        <v>88</v>
      </c>
      <c r="AB25" s="522"/>
      <c r="AC25" s="523"/>
      <c r="AD25" s="519" t="s">
        <v>152</v>
      </c>
    </row>
    <row r="26" spans="1:121" ht="15" customHeight="1" x14ac:dyDescent="0.25">
      <c r="J26" s="106"/>
      <c r="Z26" s="518"/>
      <c r="AA26" s="59" t="s">
        <v>9</v>
      </c>
      <c r="AB26" s="59" t="s">
        <v>7</v>
      </c>
      <c r="AC26" s="59" t="s">
        <v>6</v>
      </c>
      <c r="AD26" s="520"/>
    </row>
    <row r="27" spans="1:121" x14ac:dyDescent="0.25">
      <c r="A27" s="297"/>
      <c r="J27" s="106"/>
      <c r="Z27" s="50" t="s">
        <v>89</v>
      </c>
      <c r="AA27" s="51">
        <v>0.81</v>
      </c>
      <c r="AB27" s="51">
        <v>0.77</v>
      </c>
      <c r="AC27" s="51">
        <v>0.81</v>
      </c>
      <c r="AD27" s="52">
        <v>3.11</v>
      </c>
    </row>
    <row r="28" spans="1:121" x14ac:dyDescent="0.25">
      <c r="J28" s="106"/>
      <c r="Z28" s="50" t="s">
        <v>11</v>
      </c>
      <c r="AA28" s="51">
        <v>0.15</v>
      </c>
      <c r="AB28" s="51">
        <v>0.21</v>
      </c>
      <c r="AC28" s="51">
        <v>0.16</v>
      </c>
      <c r="AD28" s="52">
        <v>2.84</v>
      </c>
    </row>
    <row r="29" spans="1:121" x14ac:dyDescent="0.25">
      <c r="J29" s="106"/>
      <c r="Z29" s="50" t="s">
        <v>8</v>
      </c>
      <c r="AA29" s="51">
        <v>0.04</v>
      </c>
      <c r="AB29" s="51">
        <v>0.03</v>
      </c>
      <c r="AC29" s="51">
        <v>0.04</v>
      </c>
      <c r="AD29" s="52">
        <v>2.84</v>
      </c>
    </row>
    <row r="30" spans="1:121" x14ac:dyDescent="0.25">
      <c r="J30" s="106"/>
    </row>
    <row r="31" spans="1:121" x14ac:dyDescent="0.25">
      <c r="J31" s="106"/>
    </row>
    <row r="32" spans="1:121" x14ac:dyDescent="0.25">
      <c r="J32" s="106"/>
      <c r="Z32" s="69" t="s">
        <v>459</v>
      </c>
    </row>
    <row r="33" spans="26:30" x14ac:dyDescent="0.25">
      <c r="Z33" s="518" t="s">
        <v>16</v>
      </c>
      <c r="AA33" s="455" t="s">
        <v>88</v>
      </c>
      <c r="AB33" s="455"/>
      <c r="AC33" s="455"/>
      <c r="AD33" s="448" t="s">
        <v>113</v>
      </c>
    </row>
    <row r="34" spans="26:30" x14ac:dyDescent="0.25">
      <c r="Z34" s="518"/>
      <c r="AA34" s="59" t="s">
        <v>9</v>
      </c>
      <c r="AB34" s="59" t="s">
        <v>7</v>
      </c>
      <c r="AC34" s="59" t="s">
        <v>6</v>
      </c>
      <c r="AD34" s="448"/>
    </row>
    <row r="35" spans="26:30" x14ac:dyDescent="0.25">
      <c r="Z35" s="77" t="s">
        <v>10</v>
      </c>
      <c r="AA35" s="78">
        <v>0.45</v>
      </c>
      <c r="AB35" s="78">
        <v>0.05</v>
      </c>
      <c r="AC35" s="78">
        <v>0.41</v>
      </c>
      <c r="AD35" s="79">
        <v>0.84</v>
      </c>
    </row>
    <row r="36" spans="26:30" x14ac:dyDescent="0.25">
      <c r="Z36" s="77" t="s">
        <v>91</v>
      </c>
      <c r="AA36" s="78">
        <v>0.17</v>
      </c>
      <c r="AB36" s="78">
        <v>0.05</v>
      </c>
      <c r="AC36" s="78">
        <v>0.16</v>
      </c>
      <c r="AD36" s="79">
        <v>0.83</v>
      </c>
    </row>
    <row r="37" spans="26:30" x14ac:dyDescent="0.25">
      <c r="Z37" s="77" t="s">
        <v>90</v>
      </c>
      <c r="AA37" s="78">
        <v>0.23</v>
      </c>
      <c r="AB37" s="78">
        <v>0.66</v>
      </c>
      <c r="AC37" s="78">
        <v>0.27</v>
      </c>
      <c r="AD37" s="79">
        <v>0.85</v>
      </c>
    </row>
    <row r="38" spans="26:30" x14ac:dyDescent="0.25">
      <c r="Z38" s="77" t="s">
        <v>18</v>
      </c>
      <c r="AA38" s="78">
        <v>0.06</v>
      </c>
      <c r="AB38" s="78">
        <v>0.23</v>
      </c>
      <c r="AC38" s="78">
        <v>0.08</v>
      </c>
      <c r="AD38" s="79">
        <v>2.52</v>
      </c>
    </row>
    <row r="39" spans="26:30" x14ac:dyDescent="0.25">
      <c r="Z39" s="77" t="s">
        <v>5</v>
      </c>
      <c r="AA39" s="78">
        <v>0.08</v>
      </c>
      <c r="AB39" s="78">
        <v>0.01</v>
      </c>
      <c r="AC39" s="78">
        <v>7.0000000000000007E-2</v>
      </c>
      <c r="AD39" s="79">
        <v>0.53</v>
      </c>
    </row>
    <row r="41" spans="26:30" ht="15" x14ac:dyDescent="0.25">
      <c r="Z41" s="69" t="s">
        <v>460</v>
      </c>
    </row>
    <row r="42" spans="26:30" x14ac:dyDescent="0.25">
      <c r="Z42" s="447" t="s">
        <v>100</v>
      </c>
      <c r="AA42" s="447" t="s">
        <v>101</v>
      </c>
      <c r="AB42" s="448" t="s">
        <v>99</v>
      </c>
      <c r="AC42" s="448"/>
    </row>
    <row r="43" spans="26:30" ht="27" x14ac:dyDescent="0.25">
      <c r="Z43" s="447"/>
      <c r="AA43" s="447"/>
      <c r="AB43" s="57" t="s">
        <v>87</v>
      </c>
      <c r="AC43" s="57" t="s">
        <v>86</v>
      </c>
    </row>
    <row r="44" spans="26:30" x14ac:dyDescent="0.25">
      <c r="Z44" s="55" t="s">
        <v>102</v>
      </c>
      <c r="AA44" s="55" t="s">
        <v>103</v>
      </c>
      <c r="AB44" s="52">
        <v>4.3</v>
      </c>
      <c r="AC44" s="52">
        <v>9.1300000000000008</v>
      </c>
    </row>
    <row r="45" spans="26:30" x14ac:dyDescent="0.25">
      <c r="Z45" s="55" t="s">
        <v>102</v>
      </c>
      <c r="AA45" s="55" t="s">
        <v>104</v>
      </c>
      <c r="AB45" s="52">
        <v>3.36</v>
      </c>
      <c r="AC45" s="52">
        <v>6.25</v>
      </c>
    </row>
    <row r="46" spans="26:30" ht="27" x14ac:dyDescent="0.25">
      <c r="Z46" s="55" t="s">
        <v>105</v>
      </c>
      <c r="AA46" s="55" t="s">
        <v>106</v>
      </c>
      <c r="AB46" s="52">
        <v>4.5</v>
      </c>
      <c r="AC46" s="52">
        <v>6.03</v>
      </c>
    </row>
    <row r="47" spans="26:30" ht="27" x14ac:dyDescent="0.25">
      <c r="Z47" s="55" t="s">
        <v>107</v>
      </c>
      <c r="AA47" s="55" t="s">
        <v>103</v>
      </c>
      <c r="AB47" s="52">
        <v>4.47</v>
      </c>
      <c r="AC47" s="52">
        <v>8.17</v>
      </c>
    </row>
    <row r="48" spans="26:30" ht="27" x14ac:dyDescent="0.25">
      <c r="Z48" s="55" t="s">
        <v>107</v>
      </c>
      <c r="AA48" s="55" t="s">
        <v>104</v>
      </c>
      <c r="AB48" s="52">
        <v>3.36</v>
      </c>
      <c r="AC48" s="52">
        <v>6.25</v>
      </c>
    </row>
    <row r="49" spans="1:27" x14ac:dyDescent="0.25">
      <c r="Z49" s="69"/>
    </row>
    <row r="50" spans="1:27" x14ac:dyDescent="0.25">
      <c r="Z50" s="62" t="s">
        <v>461</v>
      </c>
    </row>
    <row r="51" spans="1:27" x14ac:dyDescent="0.25">
      <c r="Z51" s="53" t="s">
        <v>98</v>
      </c>
      <c r="AA51" s="54" t="s">
        <v>462</v>
      </c>
    </row>
    <row r="52" spans="1:27" x14ac:dyDescent="0.25">
      <c r="Z52" s="55" t="s">
        <v>111</v>
      </c>
      <c r="AA52" s="60">
        <v>0.05</v>
      </c>
    </row>
    <row r="53" spans="1:27" x14ac:dyDescent="0.25">
      <c r="Z53" s="55" t="s">
        <v>112</v>
      </c>
      <c r="AA53" s="60">
        <v>1</v>
      </c>
    </row>
    <row r="55" spans="1:27" x14ac:dyDescent="0.25">
      <c r="A55" s="70"/>
    </row>
  </sheetData>
  <mergeCells count="17">
    <mergeCell ref="Z33:Z34"/>
    <mergeCell ref="AA33:AC33"/>
    <mergeCell ref="AD25:AD26"/>
    <mergeCell ref="AD33:AD34"/>
    <mergeCell ref="Z42:Z43"/>
    <mergeCell ref="AA42:AA43"/>
    <mergeCell ref="AB42:AC42"/>
    <mergeCell ref="Z25:Z26"/>
    <mergeCell ref="AA25:AC25"/>
    <mergeCell ref="A19:A21"/>
    <mergeCell ref="A16:A18"/>
    <mergeCell ref="CR14:DQ14"/>
    <mergeCell ref="AR14:BQ14"/>
    <mergeCell ref="G14:L14"/>
    <mergeCell ref="BR14:CQ14"/>
    <mergeCell ref="O14:S14"/>
    <mergeCell ref="M14:N14"/>
  </mergeCells>
  <conditionalFormatting sqref="F15">
    <cfRule type="duplicateValues" dxfId="85" priority="1"/>
  </conditionalFormatting>
  <conditionalFormatting sqref="DR15:XFD15 A15:E15 G15:AQ15">
    <cfRule type="duplicateValues" dxfId="84" priority="3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08BD9-6DA7-48BA-AAAF-800195D54F0C}">
  <sheetPr>
    <tabColor theme="6"/>
  </sheetPr>
  <dimension ref="A1:CZ36"/>
  <sheetViews>
    <sheetView workbookViewId="0">
      <selection activeCell="E1" sqref="E1"/>
    </sheetView>
  </sheetViews>
  <sheetFormatPr defaultColWidth="8.77734375" defaultRowHeight="13.5" x14ac:dyDescent="0.25"/>
  <cols>
    <col min="1" max="1" width="24.5546875" style="62" customWidth="1"/>
    <col min="2" max="2" width="17.77734375" style="62" customWidth="1"/>
    <col min="3" max="5" width="15.77734375" style="62" customWidth="1"/>
    <col min="6" max="8" width="16.77734375" style="62" customWidth="1"/>
    <col min="9" max="9" width="13.77734375" style="62" customWidth="1"/>
    <col min="10" max="10" width="9.109375" style="62" customWidth="1"/>
    <col min="11" max="15" width="9.6640625" style="62" customWidth="1"/>
    <col min="16" max="17" width="10.6640625" style="62" customWidth="1"/>
    <col min="18" max="19" width="10.77734375" style="62" customWidth="1"/>
    <col min="20" max="21" width="11" style="62" customWidth="1"/>
    <col min="22" max="22" width="10.77734375" style="62" customWidth="1"/>
    <col min="23" max="23" width="10.21875" style="62" customWidth="1"/>
    <col min="24" max="25" width="11" style="62" customWidth="1"/>
    <col min="26" max="26" width="9.44140625" style="62" customWidth="1"/>
    <col min="27" max="27" width="8.21875" style="62" customWidth="1"/>
    <col min="28" max="28" width="10.44140625" style="62" customWidth="1"/>
    <col min="29" max="29" width="9.21875" style="62" customWidth="1"/>
    <col min="30" max="16384" width="8.77734375" style="62"/>
  </cols>
  <sheetData>
    <row r="1" spans="1:104" x14ac:dyDescent="0.25">
      <c r="A1" s="61" t="s">
        <v>24</v>
      </c>
      <c r="B1" s="61" t="s">
        <v>134</v>
      </c>
      <c r="C1" s="87"/>
      <c r="E1" s="87"/>
    </row>
    <row r="2" spans="1:104" x14ac:dyDescent="0.25">
      <c r="B2" s="62" t="s">
        <v>819</v>
      </c>
    </row>
    <row r="3" spans="1:104" x14ac:dyDescent="0.25">
      <c r="A3" s="62" t="s">
        <v>30</v>
      </c>
    </row>
    <row r="4" spans="1:104" ht="15.75" x14ac:dyDescent="0.25">
      <c r="A4" s="135" t="s">
        <v>225</v>
      </c>
    </row>
    <row r="7" spans="1:104" x14ac:dyDescent="0.25">
      <c r="A7" s="61"/>
    </row>
    <row r="8" spans="1:104" x14ac:dyDescent="0.25">
      <c r="A8" s="61"/>
    </row>
    <row r="13" spans="1:104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</row>
    <row r="14" spans="1:104" ht="15.75" customHeight="1" thickBot="1" x14ac:dyDescent="0.3">
      <c r="A14" s="81"/>
      <c r="B14" s="81"/>
      <c r="C14" s="81"/>
      <c r="D14" s="81"/>
      <c r="E14" s="443" t="s">
        <v>131</v>
      </c>
      <c r="F14" s="443"/>
      <c r="G14" s="443"/>
      <c r="H14" s="443"/>
      <c r="I14" s="434" t="s">
        <v>155</v>
      </c>
      <c r="J14" s="434"/>
      <c r="K14" s="435" t="s">
        <v>904</v>
      </c>
      <c r="L14" s="435"/>
      <c r="M14" s="435"/>
      <c r="N14" s="435"/>
      <c r="O14" s="435"/>
      <c r="P14" s="81"/>
      <c r="Q14" s="81"/>
      <c r="R14" s="81"/>
      <c r="S14" s="81"/>
      <c r="T14" s="81"/>
      <c r="U14" s="81"/>
      <c r="V14" s="81"/>
      <c r="W14" s="81"/>
      <c r="X14" s="81"/>
      <c r="Y14" s="81"/>
      <c r="AA14" s="444" t="s">
        <v>126</v>
      </c>
      <c r="AB14" s="444"/>
      <c r="AC14" s="444"/>
      <c r="AD14" s="444"/>
      <c r="AE14" s="444"/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5" t="s">
        <v>32</v>
      </c>
      <c r="BB14" s="445"/>
      <c r="BC14" s="445"/>
      <c r="BD14" s="445"/>
      <c r="BE14" s="445"/>
      <c r="BF14" s="445"/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6" t="s">
        <v>31</v>
      </c>
      <c r="CB14" s="446"/>
      <c r="CC14" s="446"/>
      <c r="CD14" s="446"/>
      <c r="CE14" s="446"/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</row>
    <row r="15" spans="1:104" ht="28.5" thickBot="1" x14ac:dyDescent="0.35">
      <c r="A15" s="240" t="s">
        <v>135</v>
      </c>
      <c r="B15" s="244" t="s">
        <v>32</v>
      </c>
      <c r="C15" s="245" t="s">
        <v>31</v>
      </c>
      <c r="D15" s="151" t="s">
        <v>410</v>
      </c>
      <c r="E15" s="99" t="s">
        <v>92</v>
      </c>
      <c r="F15" s="99" t="s">
        <v>321</v>
      </c>
      <c r="G15" s="99" t="s">
        <v>463</v>
      </c>
      <c r="H15" s="100" t="s">
        <v>464</v>
      </c>
      <c r="I15" s="101" t="s">
        <v>77</v>
      </c>
      <c r="J15" s="101" t="s">
        <v>78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83" t="s">
        <v>136</v>
      </c>
      <c r="Q15" s="83" t="s">
        <v>137</v>
      </c>
      <c r="R15" s="84" t="s">
        <v>29</v>
      </c>
      <c r="S15" s="84" t="s">
        <v>125</v>
      </c>
      <c r="T15" s="84" t="s">
        <v>138</v>
      </c>
      <c r="U15" s="84" t="s">
        <v>139</v>
      </c>
      <c r="V15" s="85" t="s">
        <v>140</v>
      </c>
      <c r="W15" s="85" t="s">
        <v>141</v>
      </c>
      <c r="X15" s="84" t="s">
        <v>142</v>
      </c>
      <c r="Y15" s="84" t="s">
        <v>143</v>
      </c>
      <c r="Z15" s="85" t="s">
        <v>81</v>
      </c>
      <c r="AA15" s="214">
        <v>2025</v>
      </c>
      <c r="AB15" s="214">
        <v>2026</v>
      </c>
      <c r="AC15" s="214">
        <v>2027</v>
      </c>
      <c r="AD15" s="214">
        <v>2028</v>
      </c>
      <c r="AE15" s="214">
        <v>2029</v>
      </c>
      <c r="AF15" s="214">
        <v>2030</v>
      </c>
      <c r="AG15" s="214">
        <v>2031</v>
      </c>
      <c r="AH15" s="214">
        <v>2032</v>
      </c>
      <c r="AI15" s="214">
        <v>2033</v>
      </c>
      <c r="AJ15" s="214">
        <v>2034</v>
      </c>
      <c r="AK15" s="214">
        <v>2035</v>
      </c>
      <c r="AL15" s="214">
        <v>2036</v>
      </c>
      <c r="AM15" s="214">
        <v>2037</v>
      </c>
      <c r="AN15" s="214">
        <v>2038</v>
      </c>
      <c r="AO15" s="214">
        <v>2039</v>
      </c>
      <c r="AP15" s="214">
        <v>2040</v>
      </c>
      <c r="AQ15" s="214">
        <v>2041</v>
      </c>
      <c r="AR15" s="214">
        <v>2042</v>
      </c>
      <c r="AS15" s="214">
        <v>2043</v>
      </c>
      <c r="AT15" s="214">
        <v>2044</v>
      </c>
      <c r="AU15" s="214">
        <v>2045</v>
      </c>
      <c r="AV15" s="214">
        <v>2046</v>
      </c>
      <c r="AW15" s="214">
        <v>2047</v>
      </c>
      <c r="AX15" s="214">
        <v>2048</v>
      </c>
      <c r="AY15" s="214">
        <v>2049</v>
      </c>
      <c r="AZ15" s="214">
        <v>2050</v>
      </c>
      <c r="BA15" s="109">
        <v>2025</v>
      </c>
      <c r="BB15" s="109">
        <v>2026</v>
      </c>
      <c r="BC15" s="109">
        <v>2027</v>
      </c>
      <c r="BD15" s="109">
        <v>2028</v>
      </c>
      <c r="BE15" s="109">
        <v>2029</v>
      </c>
      <c r="BF15" s="109">
        <v>2030</v>
      </c>
      <c r="BG15" s="109">
        <v>2031</v>
      </c>
      <c r="BH15" s="109">
        <v>2032</v>
      </c>
      <c r="BI15" s="109">
        <v>2033</v>
      </c>
      <c r="BJ15" s="109">
        <v>2034</v>
      </c>
      <c r="BK15" s="109">
        <v>2035</v>
      </c>
      <c r="BL15" s="109">
        <v>2036</v>
      </c>
      <c r="BM15" s="109">
        <v>2037</v>
      </c>
      <c r="BN15" s="109">
        <v>2038</v>
      </c>
      <c r="BO15" s="109">
        <v>2039</v>
      </c>
      <c r="BP15" s="109">
        <v>2040</v>
      </c>
      <c r="BQ15" s="109">
        <v>2041</v>
      </c>
      <c r="BR15" s="109">
        <v>2042</v>
      </c>
      <c r="BS15" s="109">
        <v>2043</v>
      </c>
      <c r="BT15" s="109">
        <v>2044</v>
      </c>
      <c r="BU15" s="109">
        <v>2045</v>
      </c>
      <c r="BV15" s="109">
        <v>2046</v>
      </c>
      <c r="BW15" s="109">
        <v>2047</v>
      </c>
      <c r="BX15" s="109">
        <v>2048</v>
      </c>
      <c r="BY15" s="109">
        <v>2049</v>
      </c>
      <c r="BZ15" s="109">
        <v>2050</v>
      </c>
      <c r="CA15" s="58">
        <v>2025</v>
      </c>
      <c r="CB15" s="58">
        <v>2026</v>
      </c>
      <c r="CC15" s="58">
        <v>2027</v>
      </c>
      <c r="CD15" s="58">
        <v>2028</v>
      </c>
      <c r="CE15" s="58">
        <v>2029</v>
      </c>
      <c r="CF15" s="58">
        <v>2030</v>
      </c>
      <c r="CG15" s="58">
        <v>2031</v>
      </c>
      <c r="CH15" s="58">
        <v>2032</v>
      </c>
      <c r="CI15" s="58">
        <v>2033</v>
      </c>
      <c r="CJ15" s="58">
        <v>2034</v>
      </c>
      <c r="CK15" s="58">
        <v>2035</v>
      </c>
      <c r="CL15" s="58">
        <v>2036</v>
      </c>
      <c r="CM15" s="58">
        <v>2037</v>
      </c>
      <c r="CN15" s="58">
        <v>2038</v>
      </c>
      <c r="CO15" s="58">
        <v>2039</v>
      </c>
      <c r="CP15" s="58">
        <v>2040</v>
      </c>
      <c r="CQ15" s="58">
        <v>2041</v>
      </c>
      <c r="CR15" s="58">
        <v>2042</v>
      </c>
      <c r="CS15" s="58">
        <v>2043</v>
      </c>
      <c r="CT15" s="58">
        <v>2044</v>
      </c>
      <c r="CU15" s="58">
        <v>2045</v>
      </c>
      <c r="CV15" s="58">
        <v>2046</v>
      </c>
      <c r="CW15" s="58">
        <v>2047</v>
      </c>
      <c r="CX15" s="58">
        <v>2048</v>
      </c>
      <c r="CY15" s="58">
        <v>2049</v>
      </c>
      <c r="CZ15" s="58">
        <v>2050</v>
      </c>
    </row>
    <row r="16" spans="1:104" x14ac:dyDescent="0.25">
      <c r="A16" s="241" t="s">
        <v>11</v>
      </c>
      <c r="B16" s="232">
        <f>SUM(BA16:BZ16)</f>
        <v>1858400.7487552022</v>
      </c>
      <c r="C16" s="165">
        <f>SUM(CA16:CZ16)</f>
        <v>1858400.7487552022</v>
      </c>
      <c r="D16" s="239">
        <f t="shared" ref="D16:D18" si="0">(B16/1000000)*1</f>
        <v>1.8584007487552021</v>
      </c>
      <c r="E16" s="127">
        <f>F16</f>
        <v>107875.30979121153</v>
      </c>
      <c r="F16" s="72">
        <f>G16-H16</f>
        <v>107875.30979121153</v>
      </c>
      <c r="G16" s="90">
        <f>IF($A16="Propane",($P16*$AA16),IF($A16="Natural Gas",(($P16*$AA16)/(1-$J16)),$P16*($U$26*'VT CHS Emissions Schedule'!D$5/(1-$K16)+$U$28*'VT CHS Emissions Schedule'!D$7/(1-$L16)+$U$27*('VT CHS Emissions Schedule'!D$9+$M16))))</f>
        <v>144495.04282628413</v>
      </c>
      <c r="H16" s="90">
        <f>($Q16*'VT CHS Emissions Schedule'!D$5)/(1-$K16)</f>
        <v>36619.73303507259</v>
      </c>
      <c r="I16" s="65">
        <f>_xlfn.XLOOKUP($A16,Lookups!$A$3:$A$15,Lookups!$D$3:$D$15)</f>
        <v>0</v>
      </c>
      <c r="J16" s="66">
        <f>_xlfn.XLOOKUP($A16,Lookups!$A$3:$A$15,Lookups!$E$3:$E$15)</f>
        <v>1.4E-2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(V16+W16+X16)*Y16</f>
        <v>2236</v>
      </c>
      <c r="Q16" s="72">
        <f>($S$34+$T$34+$U$34)*$Y16</f>
        <v>930.8</v>
      </c>
      <c r="R16" s="68">
        <v>15</v>
      </c>
      <c r="S16" s="68" t="str">
        <f>_xlfn.XLOOKUP(A16,Lookups!$A$3:$A$15,Lookups!$C$3:$C$15)</f>
        <v>Natural Gas</v>
      </c>
      <c r="T16" s="72">
        <v>0.74</v>
      </c>
      <c r="U16" s="72">
        <v>0.84</v>
      </c>
      <c r="V16" s="72">
        <f>$S$35</f>
        <v>5.43</v>
      </c>
      <c r="W16" s="72">
        <f>$T$35</f>
        <v>1.77</v>
      </c>
      <c r="X16" s="72">
        <f>$U$35</f>
        <v>1.4</v>
      </c>
      <c r="Y16" s="64">
        <v>260</v>
      </c>
      <c r="Z16" s="75">
        <v>1.06E-3</v>
      </c>
      <c r="AA16" s="67">
        <f>IF(AA$15&lt;2025+$R16,$I16+_xlfn.XLOOKUP(_xlfn.XLOOKUP($A16,Lookups!$A$3:$A$17,Lookups!$B$3:$B$17),'VT CHS Emissions Schedule'!$A:$A,'VT CHS Emissions Schedule'!D:D),0)</f>
        <v>63.7174026058659</v>
      </c>
      <c r="AB16" s="67">
        <f>IF(AB$15&lt;2025+$R16,$I16+_xlfn.XLOOKUP(_xlfn.XLOOKUP($A16,Lookups!$A$3:$A$17,Lookups!$B$3:$B$17),'VT CHS Emissions Schedule'!$A:$A,'VT CHS Emissions Schedule'!E:E),0)</f>
        <v>63.7174026058659</v>
      </c>
      <c r="AC16" s="67">
        <f>IF(AC$15&lt;2025+$R16,$I16+_xlfn.XLOOKUP(_xlfn.XLOOKUP($A16,Lookups!$A$3:$A$17,Lookups!$B$3:$B$17),'VT CHS Emissions Schedule'!$A:$A,'VT CHS Emissions Schedule'!F:F),0)</f>
        <v>63.7174026058659</v>
      </c>
      <c r="AD16" s="67">
        <f>IF(AD$15&lt;2025+$R16,$I16+_xlfn.XLOOKUP(_xlfn.XLOOKUP($A16,Lookups!$A$3:$A$17,Lookups!$B$3:$B$17),'VT CHS Emissions Schedule'!$A:$A,'VT CHS Emissions Schedule'!G:G),0)</f>
        <v>63.7174026058659</v>
      </c>
      <c r="AE16" s="67">
        <f>IF(AE$15&lt;2025+$R16,$I16+_xlfn.XLOOKUP(_xlfn.XLOOKUP($A16,Lookups!$A$3:$A$17,Lookups!$B$3:$B$17),'VT CHS Emissions Schedule'!$A:$A,'VT CHS Emissions Schedule'!H:H),0)</f>
        <v>63.7174026058659</v>
      </c>
      <c r="AF16" s="67">
        <f>IF(AF$15&lt;2025+$R16,$I16+_xlfn.XLOOKUP(_xlfn.XLOOKUP($A16,Lookups!$A$3:$A$17,Lookups!$B$3:$B$17),'VT CHS Emissions Schedule'!$A:$A,'VT CHS Emissions Schedule'!I:I),0)</f>
        <v>63.651087828595678</v>
      </c>
      <c r="AG16" s="67">
        <f>IF(AG$15&lt;2025+$R16,$I16+_xlfn.XLOOKUP(_xlfn.XLOOKUP($A16,Lookups!$A$3:$A$17,Lookups!$B$3:$B$17),'VT CHS Emissions Schedule'!$A:$A,'VT CHS Emissions Schedule'!J:J),0)</f>
        <v>63.651087828595678</v>
      </c>
      <c r="AH16" s="67">
        <f>IF(AH$15&lt;2025+$R16,$I16+_xlfn.XLOOKUP(_xlfn.XLOOKUP($A16,Lookups!$A$3:$A$17,Lookups!$B$3:$B$17),'VT CHS Emissions Schedule'!$A:$A,'VT CHS Emissions Schedule'!K:K),0)</f>
        <v>63.651087828595678</v>
      </c>
      <c r="AI16" s="67">
        <f>IF(AI$15&lt;2025+$R16,$I16+_xlfn.XLOOKUP(_xlfn.XLOOKUP($A16,Lookups!$A$3:$A$17,Lookups!$B$3:$B$17),'VT CHS Emissions Schedule'!$A:$A,'VT CHS Emissions Schedule'!L:L),0)</f>
        <v>63.651087828595678</v>
      </c>
      <c r="AJ16" s="67">
        <f>IF(AJ$15&lt;2025+$R16,$I16+_xlfn.XLOOKUP(_xlfn.XLOOKUP($A16,Lookups!$A$3:$A$17,Lookups!$B$3:$B$17),'VT CHS Emissions Schedule'!$A:$A,'VT CHS Emissions Schedule'!M:M),0)</f>
        <v>63.651087828595678</v>
      </c>
      <c r="AK16" s="67">
        <f>IF(AK$15&lt;2025+$R16,$I16+_xlfn.XLOOKUP(_xlfn.XLOOKUP($A16,Lookups!$A$3:$A$17,Lookups!$B$3:$B$17),'VT CHS Emissions Schedule'!$A:$A,'VT CHS Emissions Schedule'!N:N),0)</f>
        <v>63.639868502100384</v>
      </c>
      <c r="AL16" s="67">
        <f>IF(AL$15&lt;2025+$R16,$I16+_xlfn.XLOOKUP(_xlfn.XLOOKUP($A16,Lookups!$A$3:$A$17,Lookups!$B$3:$B$17),'VT CHS Emissions Schedule'!$A:$A,'VT CHS Emissions Schedule'!O:O),0)</f>
        <v>63.639868502100384</v>
      </c>
      <c r="AM16" s="67">
        <f>IF(AM$15&lt;2025+$R16,$I16+_xlfn.XLOOKUP(_xlfn.XLOOKUP($A16,Lookups!$A$3:$A$17,Lookups!$B$3:$B$17),'VT CHS Emissions Schedule'!$A:$A,'VT CHS Emissions Schedule'!P:P),0)</f>
        <v>63.639868502100384</v>
      </c>
      <c r="AN16" s="67">
        <f>IF(AN$15&lt;2025+$R16,$I16+_xlfn.XLOOKUP(_xlfn.XLOOKUP($A16,Lookups!$A$3:$A$17,Lookups!$B$3:$B$17),'VT CHS Emissions Schedule'!$A:$A,'VT CHS Emissions Schedule'!Q:Q),0)</f>
        <v>63.639868502100384</v>
      </c>
      <c r="AO16" s="67">
        <f>IF(AO$15&lt;2025+$R16,$I16+_xlfn.XLOOKUP(_xlfn.XLOOKUP($A16,Lookups!$A$3:$A$17,Lookups!$B$3:$B$17),'VT CHS Emissions Schedule'!$A:$A,'VT CHS Emissions Schedule'!R:R),0)</f>
        <v>63.639868502100384</v>
      </c>
      <c r="AP16" s="67">
        <f>IF(AP$15&lt;2025+$R16,$I16+_xlfn.XLOOKUP(_xlfn.XLOOKUP($A16,Lookups!$A$3:$A$17,Lookups!$B$3:$B$17),'VT CHS Emissions Schedule'!$A:$A,'VT CHS Emissions Schedule'!S:S),0)</f>
        <v>0</v>
      </c>
      <c r="AQ16" s="67">
        <f>IF(AQ$15&lt;2025+$R16,$I16+_xlfn.XLOOKUP(_xlfn.XLOOKUP($A16,Lookups!$A$3:$A$17,Lookups!$B$3:$B$17),'VT CHS Emissions Schedule'!$A:$A,'VT CHS Emissions Schedule'!T:T),0)</f>
        <v>0</v>
      </c>
      <c r="AR16" s="67">
        <f>IF(AR$15&lt;2025+$R16,$I16+_xlfn.XLOOKUP(_xlfn.XLOOKUP($A16,Lookups!$A$3:$A$17,Lookups!$B$3:$B$17),'VT CHS Emissions Schedule'!$A:$A,'VT CHS Emissions Schedule'!U:U),0)</f>
        <v>0</v>
      </c>
      <c r="AS16" s="67">
        <f>IF(AS$15&lt;2025+$R16,$I16+_xlfn.XLOOKUP(_xlfn.XLOOKUP($A16,Lookups!$A$3:$A$17,Lookups!$B$3:$B$17),'VT CHS Emissions Schedule'!$A:$A,'VT CHS Emissions Schedule'!V:V),0)</f>
        <v>0</v>
      </c>
      <c r="AT16" s="67">
        <f>IF(AT$15&lt;2025+$R16,$I16+_xlfn.XLOOKUP(_xlfn.XLOOKUP($A16,Lookups!$A$3:$A$17,Lookups!$B$3:$B$17),'VT CHS Emissions Schedule'!$A:$A,'VT CHS Emissions Schedule'!W:W),0)</f>
        <v>0</v>
      </c>
      <c r="AU16" s="67">
        <f>IF(AU$15&lt;2025+$R16,$I16+_xlfn.XLOOKUP(_xlfn.XLOOKUP($A16,Lookups!$A$3:$A$17,Lookups!$B$3:$B$17),'VT CHS Emissions Schedule'!$A:$A,'VT CHS Emissions Schedule'!X:X),0)</f>
        <v>0</v>
      </c>
      <c r="AV16" s="67">
        <f>IF(AV$15&lt;2025+$R16,$I16+_xlfn.XLOOKUP(_xlfn.XLOOKUP($A16,Lookups!$A$3:$A$17,Lookups!$B$3:$B$17),'VT CHS Emissions Schedule'!$A:$A,'VT CHS Emissions Schedule'!Y:Y),0)</f>
        <v>0</v>
      </c>
      <c r="AW16" s="67">
        <f>IF(AW$15&lt;2025+$R16,$I16+_xlfn.XLOOKUP(_xlfn.XLOOKUP($A16,Lookups!$A$3:$A$17,Lookups!$B$3:$B$17),'VT CHS Emissions Schedule'!$A:$A,'VT CHS Emissions Schedule'!Z:Z),0)</f>
        <v>0</v>
      </c>
      <c r="AX16" s="67">
        <f>IF(AX$15&lt;2025+$R16,$I16+_xlfn.XLOOKUP(_xlfn.XLOOKUP($A16,Lookups!$A$3:$A$17,Lookups!$B$3:$B$17),'VT CHS Emissions Schedule'!$A:$A,'VT CHS Emissions Schedule'!AA:AA),0)</f>
        <v>0</v>
      </c>
      <c r="AY16" s="67">
        <f>IF(AY$15&lt;2025+$R16,$I16+_xlfn.XLOOKUP(_xlfn.XLOOKUP($A16,Lookups!$A$3:$A$17,Lookups!$B$3:$B$17),'VT CHS Emissions Schedule'!$A:$A,'VT CHS Emissions Schedule'!AB:AB),0)</f>
        <v>0</v>
      </c>
      <c r="AZ16" s="67">
        <f>IF(AZ$15&lt;2025+$R16,$I16+_xlfn.XLOOKUP(_xlfn.XLOOKUP($A16,Lookups!$A$3:$A$17,Lookups!$B$3:$B$17),'VT CHS Emissions Schedule'!$A:$A,'VT CHS Emissions Schedule'!AC:AC),0)</f>
        <v>0</v>
      </c>
      <c r="BA16" s="64">
        <f>IF(BA$15&lt;2025+$R16,IF($A16="Propane",($P16*AA16)-($Q16*'VT CHS Emissions Schedule'!D$5)/(1-$K16),IF($A16="Natural Gas",(($P16*AA16)/(1-$J16))-($Q16*'VT CHS Emissions Schedule'!D$5)/(1-$K16),($P16*($U$26*'VT CHS Emissions Schedule'!D$5/(1-Lookups!$E$6)+$U$28*'VT CHS Emissions Schedule'!D$7/(1-Lookups!$E$5)+$U$27*('VT CHS Emissions Schedule'!D$9+Lookups!$D$4)))-($Q16*'VT CHS Emissions Schedule'!D$5)/(1-$K16))),0)</f>
        <v>107875.30979121153</v>
      </c>
      <c r="BB16" s="64">
        <f>IF(BB$15&lt;2025+$R16,IF($A16="Propane",($P16*AB16)-($Q16*'VT CHS Emissions Schedule'!E$5)/(1-$K16),IF($A16="Natural Gas",(($P16*AB16)/(1-$J16))-($Q16*'VT CHS Emissions Schedule'!E$5)/(1-$K16),($P16*($U$26*'VT CHS Emissions Schedule'!E$5/(1-Lookups!$E$6)+$U$28*'VT CHS Emissions Schedule'!E$7/(1-Lookups!$E$5)+$U$27*('VT CHS Emissions Schedule'!E$9+Lookups!$D$4)))-($Q16*'VT CHS Emissions Schedule'!E$5)/(1-$K16))),0)</f>
        <v>110421.64839429245</v>
      </c>
      <c r="BC16" s="64">
        <f>IF(BC$15&lt;2025+$R16,IF($A16="Propane",($P16*AC16)-($Q16*'VT CHS Emissions Schedule'!F$5)/(1-$K16),IF($A16="Natural Gas",(($P16*AC16)/(1-$J16))-($Q16*'VT CHS Emissions Schedule'!F$5)/(1-$K16),($P16*($U$26*'VT CHS Emissions Schedule'!F$5/(1-Lookups!$E$6)+$U$28*'VT CHS Emissions Schedule'!F$7/(1-Lookups!$E$5)+$U$27*('VT CHS Emissions Schedule'!F$9+Lookups!$D$4)))-($Q16*'VT CHS Emissions Schedule'!F$5)/(1-$K16))),0)</f>
        <v>112967.98699737337</v>
      </c>
      <c r="BD16" s="64">
        <f>IF(BD$15&lt;2025+$R16,IF($A16="Propane",($P16*AD16)-($Q16*'VT CHS Emissions Schedule'!G$5)/(1-$K16),IF($A16="Natural Gas",(($P16*AD16)/(1-$J16))-($Q16*'VT CHS Emissions Schedule'!G$5)/(1-$K16),($P16*($U$26*'VT CHS Emissions Schedule'!G$5/(1-Lookups!$E$6)+$U$28*'VT CHS Emissions Schedule'!G$7/(1-Lookups!$E$5)+$U$27*('VT CHS Emissions Schedule'!G$9+Lookups!$D$4)))-($Q16*'VT CHS Emissions Schedule'!G$5)/(1-$K16))),0)</f>
        <v>115514.32560045431</v>
      </c>
      <c r="BE16" s="64">
        <f>IF(BE$15&lt;2025+$R16,IF($A16="Propane",($P16*AE16)-($Q16*'VT CHS Emissions Schedule'!H$5)/(1-$K16),IF($A16="Natural Gas",(($P16*AE16)/(1-$J16))-($Q16*'VT CHS Emissions Schedule'!H$5)/(1-$K16),($P16*($U$26*'VT CHS Emissions Schedule'!H$5/(1-Lookups!$E$6)+$U$28*'VT CHS Emissions Schedule'!H$7/(1-Lookups!$E$5)+$U$27*('VT CHS Emissions Schedule'!H$9+Lookups!$D$4)))-($Q16*'VT CHS Emissions Schedule'!H$5)/(1-$K16))),0)</f>
        <v>118060.66420353524</v>
      </c>
      <c r="BF16" s="64">
        <f>IF(BF$15&lt;2025+$R16,IF($A16="Propane",($P16*AF16)-($Q16*'VT CHS Emissions Schedule'!I$5)/(1-$K16),IF($A16="Natural Gas",(($P16*AF16)/(1-$J16))-($Q16*'VT CHS Emissions Schedule'!I$5)/(1-$K16),($P16*($U$26*'VT CHS Emissions Schedule'!I$5/(1-Lookups!$E$6)+$U$28*'VT CHS Emissions Schedule'!I$7/(1-Lookups!$E$5)+$U$27*('VT CHS Emissions Schedule'!I$9+Lookups!$D$4)))-($Q16*'VT CHS Emissions Schedule'!I$5)/(1-$K16))),0)</f>
        <v>120456.61757134617</v>
      </c>
      <c r="BG16" s="64">
        <f>IF(BG$15&lt;2025+$R16,IF($A16="Propane",($P16*AG16)-($Q16*'VT CHS Emissions Schedule'!J$5)/(1-$K16),IF($A16="Natural Gas",(($P16*AG16)/(1-$J16))-($Q16*'VT CHS Emissions Schedule'!J$5)/(1-$K16),($P16*($U$26*'VT CHS Emissions Schedule'!J$5/(1-Lookups!$E$6)+$U$28*'VT CHS Emissions Schedule'!J$7/(1-Lookups!$E$5)+$U$27*('VT CHS Emissions Schedule'!J$9+Lookups!$D$4)))-($Q16*'VT CHS Emissions Schedule'!J$5)/(1-$K16))),0)</f>
        <v>123002.95617442709</v>
      </c>
      <c r="BH16" s="64">
        <f>IF(BH$15&lt;2025+$R16,IF($A16="Propane",($P16*AH16)-($Q16*'VT CHS Emissions Schedule'!K$5)/(1-$K16),IF($A16="Natural Gas",(($P16*AH16)/(1-$J16))-($Q16*'VT CHS Emissions Schedule'!K$5)/(1-$K16),($P16*($U$26*'VT CHS Emissions Schedule'!K$5/(1-Lookups!$E$6)+$U$28*'VT CHS Emissions Schedule'!K$7/(1-Lookups!$E$5)+$U$27*('VT CHS Emissions Schedule'!K$9+Lookups!$D$4)))-($Q16*'VT CHS Emissions Schedule'!K$5)/(1-$K16))),0)</f>
        <v>125549.29477750801</v>
      </c>
      <c r="BI16" s="64">
        <f>IF(BI$15&lt;2025+$R16,IF($A16="Propane",($P16*AI16)-($Q16*'VT CHS Emissions Schedule'!L$5)/(1-$K16),IF($A16="Natural Gas",(($P16*AI16)/(1-$J16))-($Q16*'VT CHS Emissions Schedule'!L$5)/(1-$K16),($P16*($U$26*'VT CHS Emissions Schedule'!L$5/(1-Lookups!$E$6)+$U$28*'VT CHS Emissions Schedule'!L$7/(1-Lookups!$E$5)+$U$27*('VT CHS Emissions Schedule'!L$9+Lookups!$D$4)))-($Q16*'VT CHS Emissions Schedule'!L$5)/(1-$K16))),0)</f>
        <v>128095.63338058894</v>
      </c>
      <c r="BJ16" s="64">
        <f>IF(BJ$15&lt;2025+$R16,IF($A16="Propane",($P16*AJ16)-($Q16*'VT CHS Emissions Schedule'!M$5)/(1-$K16),IF($A16="Natural Gas",(($P16*AJ16)/(1-$J16))-($Q16*'VT CHS Emissions Schedule'!M$5)/(1-$K16),($P16*($U$26*'VT CHS Emissions Schedule'!M$5/(1-Lookups!$E$6)+$U$28*'VT CHS Emissions Schedule'!M$7/(1-Lookups!$E$5)+$U$27*('VT CHS Emissions Schedule'!M$9+Lookups!$D$4)))-($Q16*'VT CHS Emissions Schedule'!M$5)/(1-$K16))),0)</f>
        <v>130641.97198366988</v>
      </c>
      <c r="BK16" s="64">
        <f>IF(BK$15&lt;2025+$R16,IF($A16="Propane",($P16*AK16)-($Q16*'VT CHS Emissions Schedule'!N$5)/(1-$K16),IF($A16="Natural Gas",(($P16*AK16)/(1-$J16))-($Q16*'VT CHS Emissions Schedule'!N$5)/(1-$K16),($P16*($U$26*'VT CHS Emissions Schedule'!N$5/(1-Lookups!$E$6)+$U$28*'VT CHS Emissions Schedule'!N$7/(1-Lookups!$E$5)+$U$27*('VT CHS Emissions Schedule'!N$9+Lookups!$D$4)))-($Q16*'VT CHS Emissions Schedule'!N$5)/(1-$K16))),0)</f>
        <v>133162.86797615903</v>
      </c>
      <c r="BL16" s="64">
        <f>IF(BL$15&lt;2025+$R16,IF($A16="Propane",($P16*AL16)-($Q16*'VT CHS Emissions Schedule'!O$5)/(1-$K16),IF($A16="Natural Gas",(($P16*AL16)/(1-$J16))-($Q16*'VT CHS Emissions Schedule'!O$5)/(1-$K16),($P16*($U$26*'VT CHS Emissions Schedule'!O$5/(1-Lookups!$E$6)+$U$28*'VT CHS Emissions Schedule'!O$7/(1-Lookups!$E$5)+$U$27*('VT CHS Emissions Schedule'!O$9+Lookups!$D$4)))-($Q16*'VT CHS Emissions Schedule'!O$5)/(1-$K16))),0)</f>
        <v>133162.86797615903</v>
      </c>
      <c r="BM16" s="64">
        <f>IF(BM$15&lt;2025+$R16,IF($A16="Propane",($P16*AM16)-($Q16*'VT CHS Emissions Schedule'!P$5)/(1-$K16),IF($A16="Natural Gas",(($P16*AM16)/(1-$J16))-($Q16*'VT CHS Emissions Schedule'!P$5)/(1-$K16),($P16*($U$26*'VT CHS Emissions Schedule'!P$5/(1-Lookups!$E$6)+$U$28*'VT CHS Emissions Schedule'!P$7/(1-Lookups!$E$5)+$U$27*('VT CHS Emissions Schedule'!P$9+Lookups!$D$4)))-($Q16*'VT CHS Emissions Schedule'!P$5)/(1-$K16))),0)</f>
        <v>133162.86797615903</v>
      </c>
      <c r="BN16" s="64">
        <f>IF(BN$15&lt;2025+$R16,IF($A16="Propane",($P16*AN16)-($Q16*'VT CHS Emissions Schedule'!Q$5)/(1-$K16),IF($A16="Natural Gas",(($P16*AN16)/(1-$J16))-($Q16*'VT CHS Emissions Schedule'!Q$5)/(1-$K16),($P16*($U$26*'VT CHS Emissions Schedule'!Q$5/(1-Lookups!$E$6)+$U$28*'VT CHS Emissions Schedule'!Q$7/(1-Lookups!$E$5)+$U$27*('VT CHS Emissions Schedule'!Q$9+Lookups!$D$4)))-($Q16*'VT CHS Emissions Schedule'!Q$5)/(1-$K16))),0)</f>
        <v>133162.86797615903</v>
      </c>
      <c r="BO16" s="64">
        <f>IF(BO$15&lt;2025+$R16,IF($A16="Propane",($P16*AO16)-($Q16*'VT CHS Emissions Schedule'!R$5)/(1-$K16),IF($A16="Natural Gas",(($P16*AO16)/(1-$J16))-($Q16*'VT CHS Emissions Schedule'!R$5)/(1-$K16),($P16*($U$26*'VT CHS Emissions Schedule'!R$5/(1-Lookups!$E$6)+$U$28*'VT CHS Emissions Schedule'!R$7/(1-Lookups!$E$5)+$U$27*('VT CHS Emissions Schedule'!R$9+Lookups!$D$4)))-($Q16*'VT CHS Emissions Schedule'!R$5)/(1-$K16))),0)</f>
        <v>133162.86797615903</v>
      </c>
      <c r="BP16" s="64">
        <f>IF(BP$15&lt;2025+$R16,IF($A16="Propane",($P16*AP16)-($Q16*'VT CHS Emissions Schedule'!S$5)/(1-$K16),IF($A16="Natural Gas",(($P16*AP16)/(1-$J16))-($Q16*'VT CHS Emissions Schedule'!S$5)/(1-$K16),($P16*($U$26*'VT CHS Emissions Schedule'!S$5/(1-Lookups!$E$6)+$U$28*'VT CHS Emissions Schedule'!S$7/(1-Lookups!$E$5)+$U$27*('VT CHS Emissions Schedule'!S$9+Lookups!$D$4)))-($Q16*'VT CHS Emissions Schedule'!S$5)/(1-$K16))),0)</f>
        <v>0</v>
      </c>
      <c r="BQ16" s="64">
        <f>IF(BQ$15&lt;2025+$R16,IF($A16="Propane",($P16*AQ16)-($Q16*'VT CHS Emissions Schedule'!T$5)/(1-$K16),IF($A16="Natural Gas",(($P16*AQ16)/(1-$J16))-($Q16*'VT CHS Emissions Schedule'!T$5)/(1-$K16),($P16*($U$26*'VT CHS Emissions Schedule'!T$5/(1-Lookups!$E$6)+$U$28*'VT CHS Emissions Schedule'!T$7/(1-Lookups!$E$5)+$U$27*('VT CHS Emissions Schedule'!T$9+Lookups!$D$4)))-($Q16*'VT CHS Emissions Schedule'!T$5)/(1-$K16))),0)</f>
        <v>0</v>
      </c>
      <c r="BR16" s="64">
        <f>IF(BR$15&lt;2025+$R16,IF($A16="Propane",($P16*AR16)-($Q16*'VT CHS Emissions Schedule'!U$5)/(1-$K16),IF($A16="Natural Gas",(($P16*AR16)/(1-$J16))-($Q16*'VT CHS Emissions Schedule'!U$5)/(1-$K16),($P16*($U$26*'VT CHS Emissions Schedule'!U$5/(1-Lookups!$E$6)+$U$28*'VT CHS Emissions Schedule'!U$7/(1-Lookups!$E$5)+$U$27*('VT CHS Emissions Schedule'!U$9+Lookups!$D$4)))-($Q16*'VT CHS Emissions Schedule'!U$5)/(1-$K16))),0)</f>
        <v>0</v>
      </c>
      <c r="BS16" s="64">
        <f>IF(BS$15&lt;2025+$R16,IF($A16="Propane",($P16*AS16)-($Q16*'VT CHS Emissions Schedule'!V$5)/(1-$K16),IF($A16="Natural Gas",(($P16*AS16)/(1-$J16))-($Q16*'VT CHS Emissions Schedule'!V$5)/(1-$K16),($P16*($U$26*'VT CHS Emissions Schedule'!V$5/(1-Lookups!$E$6)+$U$28*'VT CHS Emissions Schedule'!V$7/(1-Lookups!$E$5)+$U$27*('VT CHS Emissions Schedule'!V$9+Lookups!$D$4)))-($Q16*'VT CHS Emissions Schedule'!V$5)/(1-$K16))),0)</f>
        <v>0</v>
      </c>
      <c r="BT16" s="64">
        <f>IF(BT$15&lt;2025+$R16,IF($A16="Propane",($P16*AT16)-($Q16*'VT CHS Emissions Schedule'!W$5)/(1-$K16),IF($A16="Natural Gas",(($P16*AT16)/(1-$J16))-($Q16*'VT CHS Emissions Schedule'!W$5)/(1-$K16),($P16*($U$26*'VT CHS Emissions Schedule'!W$5/(1-Lookups!$E$6)+$U$28*'VT CHS Emissions Schedule'!W$7/(1-Lookups!$E$5)+$U$27*('VT CHS Emissions Schedule'!W$9+Lookups!$D$4)))-($Q16*'VT CHS Emissions Schedule'!W$5)/(1-$K16))),0)</f>
        <v>0</v>
      </c>
      <c r="BU16" s="64">
        <f>IF(BU$15&lt;2025+$R16,IF($A16="Propane",($P16*AU16)-($Q16*'VT CHS Emissions Schedule'!X$5)/(1-$K16),IF($A16="Natural Gas",(($P16*AU16)/(1-$J16))-($Q16*'VT CHS Emissions Schedule'!X$5)/(1-$K16),($P16*($U$26*'VT CHS Emissions Schedule'!X$5/(1-Lookups!$E$6)+$U$28*'VT CHS Emissions Schedule'!X$7/(1-Lookups!$E$5)+$U$27*('VT CHS Emissions Schedule'!X$9+Lookups!$D$4)))-($Q16*'VT CHS Emissions Schedule'!X$5)/(1-$K16))),0)</f>
        <v>0</v>
      </c>
      <c r="BV16" s="64">
        <f>IF(BV$15&lt;2025+$R16,IF($A16="Propane",($P16*AV16)-($Q16*'VT CHS Emissions Schedule'!Y$5)/(1-$K16),IF($A16="Natural Gas",(($P16*AV16)/(1-$J16))-($Q16*'VT CHS Emissions Schedule'!Y$5)/(1-$K16),($P16*($U$26*'VT CHS Emissions Schedule'!Y$5/(1-Lookups!$E$6)+$U$28*'VT CHS Emissions Schedule'!Y$7/(1-Lookups!$E$5)+$U$27*('VT CHS Emissions Schedule'!Y$9+Lookups!$D$4)))-($Q16*'VT CHS Emissions Schedule'!Y$5)/(1-$K16))),0)</f>
        <v>0</v>
      </c>
      <c r="BW16" s="64">
        <f>IF(BW$15&lt;2025+$R16,IF($A16="Propane",($P16*AW16)-($Q16*'VT CHS Emissions Schedule'!Z$5)/(1-$K16),IF($A16="Natural Gas",(($P16*AW16)/(1-$J16))-($Q16*'VT CHS Emissions Schedule'!Z$5)/(1-$K16),($P16*($U$26*'VT CHS Emissions Schedule'!Z$5/(1-Lookups!$E$6)+$U$28*'VT CHS Emissions Schedule'!Z$7/(1-Lookups!$E$5)+$U$27*('VT CHS Emissions Schedule'!Z$9+Lookups!$D$4)))-($Q16*'VT CHS Emissions Schedule'!Z$5)/(1-$K16))),0)</f>
        <v>0</v>
      </c>
      <c r="BX16" s="64">
        <f>IF(BX$15&lt;2025+$R16,IF($A16="Propane",($P16*AX16)-($Q16*'VT CHS Emissions Schedule'!AA$5)/(1-$K16),IF($A16="Natural Gas",(($P16*AX16)/(1-$J16))-($Q16*'VT CHS Emissions Schedule'!AA$5)/(1-$K16),($P16*($U$26*'VT CHS Emissions Schedule'!AA$5/(1-Lookups!$E$6)+$U$28*'VT CHS Emissions Schedule'!AA$7/(1-Lookups!$E$5)+$U$27*('VT CHS Emissions Schedule'!AA$9+Lookups!$D$4)))-($Q16*'VT CHS Emissions Schedule'!AA$5)/(1-$K16))),0)</f>
        <v>0</v>
      </c>
      <c r="BY16" s="64">
        <f>IF(BY$15&lt;2025+$R16,IF($A16="Propane",($P16*AY16)-($Q16*'VT CHS Emissions Schedule'!AB$5)/(1-$K16),IF($A16="Natural Gas",(($P16*AY16)/(1-$J16))-($Q16*'VT CHS Emissions Schedule'!AB$5)/(1-$K16),($P16*($U$26*'VT CHS Emissions Schedule'!AB$5/(1-Lookups!$E$6)+$U$28*'VT CHS Emissions Schedule'!AB$7/(1-Lookups!$E$5)+$U$27*('VT CHS Emissions Schedule'!AB$9+Lookups!$D$4)))-($Q16*'VT CHS Emissions Schedule'!AB$5)/(1-$K16))),0)</f>
        <v>0</v>
      </c>
      <c r="BZ16" s="64">
        <f>IF(BZ$15&lt;2025+$R16,IF($A16="Propane",($P16*AZ16)-($Q16*'VT CHS Emissions Schedule'!AC$5)/(1-$K16),IF($A16="Natural Gas",(($P16*AZ16)/(1-$J16))-($Q16*'VT CHS Emissions Schedule'!AC$5)/(1-$K16),($P16*($U$26*'VT CHS Emissions Schedule'!AC$5/(1-Lookups!$E$6)+$U$28*'VT CHS Emissions Schedule'!AC$7/(1-Lookups!$E$5)+$U$27*('VT CHS Emissions Schedule'!AC$9+Lookups!$D$4)))-($Q16*'VT CHS Emissions Schedule'!AC$5)/(1-$K16))),0)</f>
        <v>0</v>
      </c>
      <c r="CA16" s="64">
        <f t="shared" ref="CA16:CP18" si="1">IF(CA$15&lt;2025+$R16,BA16,0)</f>
        <v>107875.30979121153</v>
      </c>
      <c r="CB16" s="64">
        <f t="shared" si="1"/>
        <v>110421.64839429245</v>
      </c>
      <c r="CC16" s="64">
        <f t="shared" si="1"/>
        <v>112967.98699737337</v>
      </c>
      <c r="CD16" s="64">
        <f t="shared" si="1"/>
        <v>115514.32560045431</v>
      </c>
      <c r="CE16" s="64">
        <f t="shared" si="1"/>
        <v>118060.66420353524</v>
      </c>
      <c r="CF16" s="64">
        <f t="shared" si="1"/>
        <v>120456.61757134617</v>
      </c>
      <c r="CG16" s="64">
        <f t="shared" si="1"/>
        <v>123002.95617442709</v>
      </c>
      <c r="CH16" s="64">
        <f t="shared" si="1"/>
        <v>125549.29477750801</v>
      </c>
      <c r="CI16" s="64">
        <f t="shared" si="1"/>
        <v>128095.63338058894</v>
      </c>
      <c r="CJ16" s="64">
        <f t="shared" si="1"/>
        <v>130641.97198366988</v>
      </c>
      <c r="CK16" s="64">
        <f t="shared" si="1"/>
        <v>133162.86797615903</v>
      </c>
      <c r="CL16" s="64">
        <f t="shared" si="1"/>
        <v>133162.86797615903</v>
      </c>
      <c r="CM16" s="64">
        <f t="shared" si="1"/>
        <v>133162.86797615903</v>
      </c>
      <c r="CN16" s="64">
        <f t="shared" si="1"/>
        <v>133162.86797615903</v>
      </c>
      <c r="CO16" s="64">
        <f t="shared" si="1"/>
        <v>133162.86797615903</v>
      </c>
      <c r="CP16" s="64">
        <f t="shared" si="1"/>
        <v>0</v>
      </c>
      <c r="CQ16" s="64">
        <f t="shared" ref="CK16:CZ18" si="2">IF(CQ$15&lt;2025+$R16,BQ16,0)</f>
        <v>0</v>
      </c>
      <c r="CR16" s="64">
        <f t="shared" si="2"/>
        <v>0</v>
      </c>
      <c r="CS16" s="64">
        <f t="shared" si="2"/>
        <v>0</v>
      </c>
      <c r="CT16" s="64">
        <f t="shared" si="2"/>
        <v>0</v>
      </c>
      <c r="CU16" s="64">
        <f t="shared" si="2"/>
        <v>0</v>
      </c>
      <c r="CV16" s="64">
        <f t="shared" si="2"/>
        <v>0</v>
      </c>
      <c r="CW16" s="64">
        <f t="shared" si="2"/>
        <v>0</v>
      </c>
      <c r="CX16" s="64">
        <f t="shared" si="2"/>
        <v>0</v>
      </c>
      <c r="CY16" s="64">
        <f t="shared" si="2"/>
        <v>0</v>
      </c>
      <c r="CZ16" s="64">
        <f t="shared" si="2"/>
        <v>0</v>
      </c>
    </row>
    <row r="17" spans="1:104" x14ac:dyDescent="0.25">
      <c r="A17" s="242" t="s">
        <v>8</v>
      </c>
      <c r="B17" s="175">
        <f>SUM(BA17:BZ17)</f>
        <v>2166847.9384452295</v>
      </c>
      <c r="C17" s="111">
        <f>SUM(CA17:CZ17)</f>
        <v>2166847.9384452295</v>
      </c>
      <c r="D17" s="223">
        <f t="shared" si="0"/>
        <v>2.1668479384452297</v>
      </c>
      <c r="E17" s="127">
        <f t="shared" ref="E17:E18" si="3">F17</f>
        <v>129158.97085541437</v>
      </c>
      <c r="F17" s="72">
        <f t="shared" ref="F17:F18" si="4">G17-H17</f>
        <v>129158.97085541437</v>
      </c>
      <c r="G17" s="90">
        <f>IF($A17="Propane",($P17*$AA17),IF($A17="Natural Gas",(($P17*$AA17)/(1-$J17)),$P17*($U$26*'VT CHS Emissions Schedule'!D$5/(1-$K17)+$U$28*'VT CHS Emissions Schedule'!D$7/(1-$L17)+$U$27*('VT CHS Emissions Schedule'!D$9+$M17))))</f>
        <v>165778.70389048697</v>
      </c>
      <c r="H17" s="90">
        <f>($Q17*'VT CHS Emissions Schedule'!D$5)/(1-$K17)</f>
        <v>36619.73303507259</v>
      </c>
      <c r="I17" s="65">
        <f>_xlfn.XLOOKUP($A17,Lookups!$A$3:$A$15,Lookups!$D$3:$D$15)</f>
        <v>0.32764300000000002</v>
      </c>
      <c r="J17" s="66">
        <f>_xlfn.XLOOKUP($A17,Lookups!$A$3:$A$15,Lookups!$E$3:$E$15)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(V17+W17+X17)*Y17</f>
        <v>2236</v>
      </c>
      <c r="Q17" s="72">
        <f>($S$34+$T$34+$U$34)*$Y17</f>
        <v>930.8</v>
      </c>
      <c r="R17" s="68">
        <v>15</v>
      </c>
      <c r="S17" s="68" t="str">
        <f>_xlfn.XLOOKUP(A17,Lookups!$A$3:$A$15,Lookups!$C$3:$C$15)</f>
        <v>Delivered</v>
      </c>
      <c r="T17" s="72">
        <v>0.74</v>
      </c>
      <c r="U17" s="72">
        <v>0.84</v>
      </c>
      <c r="V17" s="72">
        <f>$S$36</f>
        <v>5.43</v>
      </c>
      <c r="W17" s="72">
        <f>$T$36</f>
        <v>1.77</v>
      </c>
      <c r="X17" s="72">
        <f>$U$36</f>
        <v>1.4</v>
      </c>
      <c r="Y17" s="64">
        <v>260</v>
      </c>
      <c r="Z17" s="75">
        <v>1.06E-3</v>
      </c>
      <c r="AA17" s="67">
        <f>IF(AA$15&lt;2025+$R17,$I17+_xlfn.XLOOKUP(_xlfn.XLOOKUP($A17,Lookups!$A$3:$A$17,Lookups!$B$3:$B$17),'VT CHS Emissions Schedule'!$A:$A,'VT CHS Emissions Schedule'!D:D),0)</f>
        <v>74.140744137069305</v>
      </c>
      <c r="AB17" s="67">
        <f>IF(AB$15&lt;2025+$R17,$I17+_xlfn.XLOOKUP(_xlfn.XLOOKUP($A17,Lookups!$A$3:$A$17,Lookups!$B$3:$B$17),'VT CHS Emissions Schedule'!$A:$A,'VT CHS Emissions Schedule'!E:E),0)</f>
        <v>73.913585753439619</v>
      </c>
      <c r="AC17" s="67">
        <f>IF(AC$15&lt;2025+$R17,$I17+_xlfn.XLOOKUP(_xlfn.XLOOKUP($A17,Lookups!$A$3:$A$17,Lookups!$B$3:$B$17),'VT CHS Emissions Schedule'!$A:$A,'VT CHS Emissions Schedule'!F:F),0)</f>
        <v>73.913585753439619</v>
      </c>
      <c r="AD17" s="67">
        <f>IF(AD$15&lt;2025+$R17,$I17+_xlfn.XLOOKUP(_xlfn.XLOOKUP($A17,Lookups!$A$3:$A$17,Lookups!$B$3:$B$17),'VT CHS Emissions Schedule'!$A:$A,'VT CHS Emissions Schedule'!G:G),0)</f>
        <v>73.913585753439619</v>
      </c>
      <c r="AE17" s="67">
        <f>IF(AE$15&lt;2025+$R17,$I17+_xlfn.XLOOKUP(_xlfn.XLOOKUP($A17,Lookups!$A$3:$A$17,Lookups!$B$3:$B$17),'VT CHS Emissions Schedule'!$A:$A,'VT CHS Emissions Schedule'!H:H),0)</f>
        <v>73.904830687526697</v>
      </c>
      <c r="AF17" s="67">
        <f>IF(AF$15&lt;2025+$R17,$I17+_xlfn.XLOOKUP(_xlfn.XLOOKUP($A17,Lookups!$A$3:$A$17,Lookups!$B$3:$B$17),'VT CHS Emissions Schedule'!$A:$A,'VT CHS Emissions Schedule'!I:I),0)</f>
        <v>73.904830687526697</v>
      </c>
      <c r="AG17" s="67">
        <f>IF(AG$15&lt;2025+$R17,$I17+_xlfn.XLOOKUP(_xlfn.XLOOKUP($A17,Lookups!$A$3:$A$17,Lookups!$B$3:$B$17),'VT CHS Emissions Schedule'!$A:$A,'VT CHS Emissions Schedule'!J:J),0)</f>
        <v>73.904830687526697</v>
      </c>
      <c r="AH17" s="67">
        <f>IF(AH$15&lt;2025+$R17,$I17+_xlfn.XLOOKUP(_xlfn.XLOOKUP($A17,Lookups!$A$3:$A$17,Lookups!$B$3:$B$17),'VT CHS Emissions Schedule'!$A:$A,'VT CHS Emissions Schedule'!K:K),0)</f>
        <v>73.904830687526697</v>
      </c>
      <c r="AI17" s="67">
        <f>IF(AI$15&lt;2025+$R17,$I17+_xlfn.XLOOKUP(_xlfn.XLOOKUP($A17,Lookups!$A$3:$A$17,Lookups!$B$3:$B$17),'VT CHS Emissions Schedule'!$A:$A,'VT CHS Emissions Schedule'!L:L),0)</f>
        <v>73.904830687526697</v>
      </c>
      <c r="AJ17" s="67">
        <f>IF(AJ$15&lt;2025+$R17,$I17+_xlfn.XLOOKUP(_xlfn.XLOOKUP($A17,Lookups!$A$3:$A$17,Lookups!$B$3:$B$17),'VT CHS Emissions Schedule'!$A:$A,'VT CHS Emissions Schedule'!M:M),0)</f>
        <v>73.534497310657912</v>
      </c>
      <c r="AK17" s="67">
        <f>IF(AK$15&lt;2025+$R17,$I17+_xlfn.XLOOKUP(_xlfn.XLOOKUP($A17,Lookups!$A$3:$A$17,Lookups!$B$3:$B$17),'VT CHS Emissions Schedule'!$A:$A,'VT CHS Emissions Schedule'!N:N),0)</f>
        <v>73.534497310657912</v>
      </c>
      <c r="AL17" s="67">
        <f>IF(AL$15&lt;2025+$R17,$I17+_xlfn.XLOOKUP(_xlfn.XLOOKUP($A17,Lookups!$A$3:$A$17,Lookups!$B$3:$B$17),'VT CHS Emissions Schedule'!$A:$A,'VT CHS Emissions Schedule'!O:O),0)</f>
        <v>73.534497310657912</v>
      </c>
      <c r="AM17" s="67">
        <f>IF(AM$15&lt;2025+$R17,$I17+_xlfn.XLOOKUP(_xlfn.XLOOKUP($A17,Lookups!$A$3:$A$17,Lookups!$B$3:$B$17),'VT CHS Emissions Schedule'!$A:$A,'VT CHS Emissions Schedule'!P:P),0)</f>
        <v>73.534497310657912</v>
      </c>
      <c r="AN17" s="67">
        <f>IF(AN$15&lt;2025+$R17,$I17+_xlfn.XLOOKUP(_xlfn.XLOOKUP($A17,Lookups!$A$3:$A$17,Lookups!$B$3:$B$17),'VT CHS Emissions Schedule'!$A:$A,'VT CHS Emissions Schedule'!Q:Q),0)</f>
        <v>73.534497310657912</v>
      </c>
      <c r="AO17" s="67">
        <f>IF(AO$15&lt;2025+$R17,$I17+_xlfn.XLOOKUP(_xlfn.XLOOKUP($A17,Lookups!$A$3:$A$17,Lookups!$B$3:$B$17),'VT CHS Emissions Schedule'!$A:$A,'VT CHS Emissions Schedule'!R:R),0)</f>
        <v>73.470054800700524</v>
      </c>
      <c r="AP17" s="67">
        <f>IF(AP$15&lt;2025+$R17,$I17+_xlfn.XLOOKUP(_xlfn.XLOOKUP($A17,Lookups!$A$3:$A$17,Lookups!$B$3:$B$17),'VT CHS Emissions Schedule'!$A:$A,'VT CHS Emissions Schedule'!S:S),0)</f>
        <v>0</v>
      </c>
      <c r="AQ17" s="67">
        <f>IF(AQ$15&lt;2025+$R17,$I17+_xlfn.XLOOKUP(_xlfn.XLOOKUP($A17,Lookups!$A$3:$A$17,Lookups!$B$3:$B$17),'VT CHS Emissions Schedule'!$A:$A,'VT CHS Emissions Schedule'!T:T),0)</f>
        <v>0</v>
      </c>
      <c r="AR17" s="67">
        <f>IF(AR$15&lt;2025+$R17,$I17+_xlfn.XLOOKUP(_xlfn.XLOOKUP($A17,Lookups!$A$3:$A$17,Lookups!$B$3:$B$17),'VT CHS Emissions Schedule'!$A:$A,'VT CHS Emissions Schedule'!U:U),0)</f>
        <v>0</v>
      </c>
      <c r="AS17" s="67">
        <f>IF(AS$15&lt;2025+$R17,$I17+_xlfn.XLOOKUP(_xlfn.XLOOKUP($A17,Lookups!$A$3:$A$17,Lookups!$B$3:$B$17),'VT CHS Emissions Schedule'!$A:$A,'VT CHS Emissions Schedule'!V:V),0)</f>
        <v>0</v>
      </c>
      <c r="AT17" s="67">
        <f>IF(AT$15&lt;2025+$R17,$I17+_xlfn.XLOOKUP(_xlfn.XLOOKUP($A17,Lookups!$A$3:$A$17,Lookups!$B$3:$B$17),'VT CHS Emissions Schedule'!$A:$A,'VT CHS Emissions Schedule'!W:W),0)</f>
        <v>0</v>
      </c>
      <c r="AU17" s="67">
        <f>IF(AU$15&lt;2025+$R17,$I17+_xlfn.XLOOKUP(_xlfn.XLOOKUP($A17,Lookups!$A$3:$A$17,Lookups!$B$3:$B$17),'VT CHS Emissions Schedule'!$A:$A,'VT CHS Emissions Schedule'!X:X),0)</f>
        <v>0</v>
      </c>
      <c r="AV17" s="67">
        <f>IF(AV$15&lt;2025+$R17,$I17+_xlfn.XLOOKUP(_xlfn.XLOOKUP($A17,Lookups!$A$3:$A$17,Lookups!$B$3:$B$17),'VT CHS Emissions Schedule'!$A:$A,'VT CHS Emissions Schedule'!Y:Y),0)</f>
        <v>0</v>
      </c>
      <c r="AW17" s="67">
        <f>IF(AW$15&lt;2025+$R17,$I17+_xlfn.XLOOKUP(_xlfn.XLOOKUP($A17,Lookups!$A$3:$A$17,Lookups!$B$3:$B$17),'VT CHS Emissions Schedule'!$A:$A,'VT CHS Emissions Schedule'!Z:Z),0)</f>
        <v>0</v>
      </c>
      <c r="AX17" s="67">
        <f>IF(AX$15&lt;2025+$R17,$I17+_xlfn.XLOOKUP(_xlfn.XLOOKUP($A17,Lookups!$A$3:$A$17,Lookups!$B$3:$B$17),'VT CHS Emissions Schedule'!$A:$A,'VT CHS Emissions Schedule'!AA:AA),0)</f>
        <v>0</v>
      </c>
      <c r="AY17" s="67">
        <f>IF(AY$15&lt;2025+$R17,$I17+_xlfn.XLOOKUP(_xlfn.XLOOKUP($A17,Lookups!$A$3:$A$17,Lookups!$B$3:$B$17),'VT CHS Emissions Schedule'!$A:$A,'VT CHS Emissions Schedule'!AB:AB),0)</f>
        <v>0</v>
      </c>
      <c r="AZ17" s="67">
        <f>IF(AZ$15&lt;2025+$R17,$I17+_xlfn.XLOOKUP(_xlfn.XLOOKUP($A17,Lookups!$A$3:$A$17,Lookups!$B$3:$B$17),'VT CHS Emissions Schedule'!$A:$A,'VT CHS Emissions Schedule'!AC:AC),0)</f>
        <v>0</v>
      </c>
      <c r="BA17" s="64">
        <f>IF(BA$15&lt;2025+$R17,IF($A17="Propane",($P17*AA17)-($Q17*'VT CHS Emissions Schedule'!D$5)/(1-$K17),IF($A17="Natural Gas",(($P17*AA17)/(1-$J17))-($Q17*'VT CHS Emissions Schedule'!D$5)/(1-$K17),($P17*($U$26*'VT CHS Emissions Schedule'!D$5/(1-Lookups!$E$6)+$U$28*'VT CHS Emissions Schedule'!D$7/(1-Lookups!$E$5)+$U$27*('VT CHS Emissions Schedule'!D$9+Lookups!$D$4)))-($Q17*'VT CHS Emissions Schedule'!D$5)/(1-$K17))),0)</f>
        <v>129158.97085541437</v>
      </c>
      <c r="BB17" s="64">
        <f>IF(BB$15&lt;2025+$R17,IF($A17="Propane",($P17*AB17)-($Q17*'VT CHS Emissions Schedule'!E$5)/(1-$K17),IF($A17="Natural Gas",(($P17*AB17)/(1-$J17))-($Q17*'VT CHS Emissions Schedule'!E$5)/(1-$K17),($P17*($U$26*'VT CHS Emissions Schedule'!E$5/(1-Lookups!$E$6)+$U$28*'VT CHS Emissions Schedule'!E$7/(1-Lookups!$E$5)+$U$27*('VT CHS Emissions Schedule'!E$9+Lookups!$D$4)))-($Q17*'VT CHS Emissions Schedule'!E$5)/(1-$K17))),0)</f>
        <v>131197.3833126993</v>
      </c>
      <c r="BC17" s="64">
        <f>IF(BC$15&lt;2025+$R17,IF($A17="Propane",($P17*AC17)-($Q17*'VT CHS Emissions Schedule'!F$5)/(1-$K17),IF($A17="Natural Gas",(($P17*AC17)/(1-$J17))-($Q17*'VT CHS Emissions Schedule'!F$5)/(1-$K17),($P17*($U$26*'VT CHS Emissions Schedule'!F$5/(1-Lookups!$E$6)+$U$28*'VT CHS Emissions Schedule'!F$7/(1-Lookups!$E$5)+$U$27*('VT CHS Emissions Schedule'!F$9+Lookups!$D$4)))-($Q17*'VT CHS Emissions Schedule'!F$5)/(1-$K17))),0)</f>
        <v>133743.72191578022</v>
      </c>
      <c r="BD17" s="64">
        <f>IF(BD$15&lt;2025+$R17,IF($A17="Propane",($P17*AD17)-($Q17*'VT CHS Emissions Schedule'!G$5)/(1-$K17),IF($A17="Natural Gas",(($P17*AD17)/(1-$J17))-($Q17*'VT CHS Emissions Schedule'!G$5)/(1-$K17),($P17*($U$26*'VT CHS Emissions Schedule'!G$5/(1-Lookups!$E$6)+$U$28*'VT CHS Emissions Schedule'!G$7/(1-Lookups!$E$5)+$U$27*('VT CHS Emissions Schedule'!G$9+Lookups!$D$4)))-($Q17*'VT CHS Emissions Schedule'!G$5)/(1-$K17))),0)</f>
        <v>136290.06051886117</v>
      </c>
      <c r="BE17" s="64">
        <f>IF(BE$15&lt;2025+$R17,IF($A17="Propane",($P17*AE17)-($Q17*'VT CHS Emissions Schedule'!H$5)/(1-$K17),IF($A17="Natural Gas",(($P17*AE17)/(1-$J17))-($Q17*'VT CHS Emissions Schedule'!H$5)/(1-$K17),($P17*($U$26*'VT CHS Emissions Schedule'!H$5/(1-Lookups!$E$6)+$U$28*'VT CHS Emissions Schedule'!H$7/(1-Lookups!$E$5)+$U$27*('VT CHS Emissions Schedule'!H$9+Lookups!$D$4)))-($Q17*'VT CHS Emissions Schedule'!H$5)/(1-$K17))),0)</f>
        <v>138816.82279456081</v>
      </c>
      <c r="BF17" s="64">
        <f>IF(BF$15&lt;2025+$R17,IF($A17="Propane",($P17*AF17)-($Q17*'VT CHS Emissions Schedule'!I$5)/(1-$K17),IF($A17="Natural Gas",(($P17*AF17)/(1-$J17))-($Q17*'VT CHS Emissions Schedule'!I$5)/(1-$K17),($P17*($U$26*'VT CHS Emissions Schedule'!I$5/(1-Lookups!$E$6)+$U$28*'VT CHS Emissions Schedule'!I$7/(1-Lookups!$E$5)+$U$27*('VT CHS Emissions Schedule'!I$9+Lookups!$D$4)))-($Q17*'VT CHS Emissions Schedule'!I$5)/(1-$K17))),0)</f>
        <v>141363.16139764173</v>
      </c>
      <c r="BG17" s="64">
        <f>IF(BG$15&lt;2025+$R17,IF($A17="Propane",($P17*AG17)-($Q17*'VT CHS Emissions Schedule'!J$5)/(1-$K17),IF($A17="Natural Gas",(($P17*AG17)/(1-$J17))-($Q17*'VT CHS Emissions Schedule'!J$5)/(1-$K17),($P17*($U$26*'VT CHS Emissions Schedule'!J$5/(1-Lookups!$E$6)+$U$28*'VT CHS Emissions Schedule'!J$7/(1-Lookups!$E$5)+$U$27*('VT CHS Emissions Schedule'!J$9+Lookups!$D$4)))-($Q17*'VT CHS Emissions Schedule'!J$5)/(1-$K17))),0)</f>
        <v>143909.50000072265</v>
      </c>
      <c r="BH17" s="64">
        <f>IF(BH$15&lt;2025+$R17,IF($A17="Propane",($P17*AH17)-($Q17*'VT CHS Emissions Schedule'!K$5)/(1-$K17),IF($A17="Natural Gas",(($P17*AH17)/(1-$J17))-($Q17*'VT CHS Emissions Schedule'!K$5)/(1-$K17),($P17*($U$26*'VT CHS Emissions Schedule'!K$5/(1-Lookups!$E$6)+$U$28*'VT CHS Emissions Schedule'!K$7/(1-Lookups!$E$5)+$U$27*('VT CHS Emissions Schedule'!K$9+Lookups!$D$4)))-($Q17*'VT CHS Emissions Schedule'!K$5)/(1-$K17))),0)</f>
        <v>146455.83860380357</v>
      </c>
      <c r="BI17" s="64">
        <f>IF(BI$15&lt;2025+$R17,IF($A17="Propane",($P17*AI17)-($Q17*'VT CHS Emissions Schedule'!L$5)/(1-$K17),IF($A17="Natural Gas",(($P17*AI17)/(1-$J17))-($Q17*'VT CHS Emissions Schedule'!L$5)/(1-$K17),($P17*($U$26*'VT CHS Emissions Schedule'!L$5/(1-Lookups!$E$6)+$U$28*'VT CHS Emissions Schedule'!L$7/(1-Lookups!$E$5)+$U$27*('VT CHS Emissions Schedule'!L$9+Lookups!$D$4)))-($Q17*'VT CHS Emissions Schedule'!L$5)/(1-$K17))),0)</f>
        <v>149002.17720688449</v>
      </c>
      <c r="BJ17" s="64">
        <f>IF(BJ$15&lt;2025+$R17,IF($A17="Propane",($P17*AJ17)-($Q17*'VT CHS Emissions Schedule'!M$5)/(1-$K17),IF($A17="Natural Gas",(($P17*AJ17)/(1-$J17))-($Q17*'VT CHS Emissions Schedule'!M$5)/(1-$K17),($P17*($U$26*'VT CHS Emissions Schedule'!M$5/(1-Lookups!$E$6)+$U$28*'VT CHS Emissions Schedule'!M$7/(1-Lookups!$E$5)+$U$27*('VT CHS Emissions Schedule'!M$9+Lookups!$D$4)))-($Q17*'VT CHS Emissions Schedule'!M$5)/(1-$K17))),0)</f>
        <v>150720.45037928683</v>
      </c>
      <c r="BK17" s="64">
        <f>IF(BK$15&lt;2025+$R17,IF($A17="Propane",($P17*AK17)-($Q17*'VT CHS Emissions Schedule'!N$5)/(1-$K17),IF($A17="Natural Gas",(($P17*AK17)/(1-$J17))-($Q17*'VT CHS Emissions Schedule'!N$5)/(1-$K17),($P17*($U$26*'VT CHS Emissions Schedule'!N$5/(1-Lookups!$E$6)+$U$28*'VT CHS Emissions Schedule'!N$7/(1-Lookups!$E$5)+$U$27*('VT CHS Emissions Schedule'!N$9+Lookups!$D$4)))-($Q17*'VT CHS Emissions Schedule'!N$5)/(1-$K17))),0)</f>
        <v>153266.78898236775</v>
      </c>
      <c r="BL17" s="64">
        <f>IF(BL$15&lt;2025+$R17,IF($A17="Propane",($P17*AL17)-($Q17*'VT CHS Emissions Schedule'!O$5)/(1-$K17),IF($A17="Natural Gas",(($P17*AL17)/(1-$J17))-($Q17*'VT CHS Emissions Schedule'!O$5)/(1-$K17),($P17*($U$26*'VT CHS Emissions Schedule'!O$5/(1-Lookups!$E$6)+$U$28*'VT CHS Emissions Schedule'!O$7/(1-Lookups!$E$5)+$U$27*('VT CHS Emissions Schedule'!O$9+Lookups!$D$4)))-($Q17*'VT CHS Emissions Schedule'!O$5)/(1-$K17))),0)</f>
        <v>153266.78898236775</v>
      </c>
      <c r="BM17" s="64">
        <f>IF(BM$15&lt;2025+$R17,IF($A17="Propane",($P17*AM17)-($Q17*'VT CHS Emissions Schedule'!P$5)/(1-$K17),IF($A17="Natural Gas",(($P17*AM17)/(1-$J17))-($Q17*'VT CHS Emissions Schedule'!P$5)/(1-$K17),($P17*($U$26*'VT CHS Emissions Schedule'!P$5/(1-Lookups!$E$6)+$U$28*'VT CHS Emissions Schedule'!P$7/(1-Lookups!$E$5)+$U$27*('VT CHS Emissions Schedule'!P$9+Lookups!$D$4)))-($Q17*'VT CHS Emissions Schedule'!P$5)/(1-$K17))),0)</f>
        <v>153266.78898236775</v>
      </c>
      <c r="BN17" s="64">
        <f>IF(BN$15&lt;2025+$R17,IF($A17="Propane",($P17*AN17)-($Q17*'VT CHS Emissions Schedule'!Q$5)/(1-$K17),IF($A17="Natural Gas",(($P17*AN17)/(1-$J17))-($Q17*'VT CHS Emissions Schedule'!Q$5)/(1-$K17),($P17*($U$26*'VT CHS Emissions Schedule'!Q$5/(1-Lookups!$E$6)+$U$28*'VT CHS Emissions Schedule'!Q$7/(1-Lookups!$E$5)+$U$27*('VT CHS Emissions Schedule'!Q$9+Lookups!$D$4)))-($Q17*'VT CHS Emissions Schedule'!Q$5)/(1-$K17))),0)</f>
        <v>153266.78898236775</v>
      </c>
      <c r="BO17" s="64">
        <f>IF(BO$15&lt;2025+$R17,IF($A17="Propane",($P17*AO17)-($Q17*'VT CHS Emissions Schedule'!R$5)/(1-$K17),IF($A17="Natural Gas",(($P17*AO17)/(1-$J17))-($Q17*'VT CHS Emissions Schedule'!R$5)/(1-$K17),($P17*($U$26*'VT CHS Emissions Schedule'!R$5/(1-Lookups!$E$6)+$U$28*'VT CHS Emissions Schedule'!R$7/(1-Lookups!$E$5)+$U$27*('VT CHS Emissions Schedule'!R$9+Lookups!$D$4)))-($Q17*'VT CHS Emissions Schedule'!R$5)/(1-$K17))),0)</f>
        <v>153122.69553010302</v>
      </c>
      <c r="BP17" s="64">
        <f>IF(BP$15&lt;2025+$R17,IF($A17="Propane",($P17*AP17)-($Q17*'VT CHS Emissions Schedule'!S$5)/(1-$K17),IF($A17="Natural Gas",(($P17*AP17)/(1-$J17))-($Q17*'VT CHS Emissions Schedule'!S$5)/(1-$K17),($P17*($U$26*'VT CHS Emissions Schedule'!S$5/(1-Lookups!$E$6)+$U$28*'VT CHS Emissions Schedule'!S$7/(1-Lookups!$E$5)+$U$27*('VT CHS Emissions Schedule'!S$9+Lookups!$D$4)))-($Q17*'VT CHS Emissions Schedule'!S$5)/(1-$K17))),0)</f>
        <v>0</v>
      </c>
      <c r="BQ17" s="64">
        <f>IF(BQ$15&lt;2025+$R17,IF($A17="Propane",($P17*AQ17)-($Q17*'VT CHS Emissions Schedule'!T$5)/(1-$K17),IF($A17="Natural Gas",(($P17*AQ17)/(1-$J17))-($Q17*'VT CHS Emissions Schedule'!T$5)/(1-$K17),($P17*($U$26*'VT CHS Emissions Schedule'!T$5/(1-Lookups!$E$6)+$U$28*'VT CHS Emissions Schedule'!T$7/(1-Lookups!$E$5)+$U$27*('VT CHS Emissions Schedule'!T$9+Lookups!$D$4)))-($Q17*'VT CHS Emissions Schedule'!T$5)/(1-$K17))),0)</f>
        <v>0</v>
      </c>
      <c r="BR17" s="64">
        <f>IF(BR$15&lt;2025+$R17,IF($A17="Propane",($P17*AR17)-($Q17*'VT CHS Emissions Schedule'!U$5)/(1-$K17),IF($A17="Natural Gas",(($P17*AR17)/(1-$J17))-($Q17*'VT CHS Emissions Schedule'!U$5)/(1-$K17),($P17*($U$26*'VT CHS Emissions Schedule'!U$5/(1-Lookups!$E$6)+$U$28*'VT CHS Emissions Schedule'!U$7/(1-Lookups!$E$5)+$U$27*('VT CHS Emissions Schedule'!U$9+Lookups!$D$4)))-($Q17*'VT CHS Emissions Schedule'!U$5)/(1-$K17))),0)</f>
        <v>0</v>
      </c>
      <c r="BS17" s="64">
        <f>IF(BS$15&lt;2025+$R17,IF($A17="Propane",($P17*AS17)-($Q17*'VT CHS Emissions Schedule'!V$5)/(1-$K17),IF($A17="Natural Gas",(($P17*AS17)/(1-$J17))-($Q17*'VT CHS Emissions Schedule'!V$5)/(1-$K17),($P17*($U$26*'VT CHS Emissions Schedule'!V$5/(1-Lookups!$E$6)+$U$28*'VT CHS Emissions Schedule'!V$7/(1-Lookups!$E$5)+$U$27*('VT CHS Emissions Schedule'!V$9+Lookups!$D$4)))-($Q17*'VT CHS Emissions Schedule'!V$5)/(1-$K17))),0)</f>
        <v>0</v>
      </c>
      <c r="BT17" s="64">
        <f>IF(BT$15&lt;2025+$R17,IF($A17="Propane",($P17*AT17)-($Q17*'VT CHS Emissions Schedule'!W$5)/(1-$K17),IF($A17="Natural Gas",(($P17*AT17)/(1-$J17))-($Q17*'VT CHS Emissions Schedule'!W$5)/(1-$K17),($P17*($U$26*'VT CHS Emissions Schedule'!W$5/(1-Lookups!$E$6)+$U$28*'VT CHS Emissions Schedule'!W$7/(1-Lookups!$E$5)+$U$27*('VT CHS Emissions Schedule'!W$9+Lookups!$D$4)))-($Q17*'VT CHS Emissions Schedule'!W$5)/(1-$K17))),0)</f>
        <v>0</v>
      </c>
      <c r="BU17" s="64">
        <f>IF(BU$15&lt;2025+$R17,IF($A17="Propane",($P17*AU17)-($Q17*'VT CHS Emissions Schedule'!X$5)/(1-$K17),IF($A17="Natural Gas",(($P17*AU17)/(1-$J17))-($Q17*'VT CHS Emissions Schedule'!X$5)/(1-$K17),($P17*($U$26*'VT CHS Emissions Schedule'!X$5/(1-Lookups!$E$6)+$U$28*'VT CHS Emissions Schedule'!X$7/(1-Lookups!$E$5)+$U$27*('VT CHS Emissions Schedule'!X$9+Lookups!$D$4)))-($Q17*'VT CHS Emissions Schedule'!X$5)/(1-$K17))),0)</f>
        <v>0</v>
      </c>
      <c r="BV17" s="64">
        <f>IF(BV$15&lt;2025+$R17,IF($A17="Propane",($P17*AV17)-($Q17*'VT CHS Emissions Schedule'!Y$5)/(1-$K17),IF($A17="Natural Gas",(($P17*AV17)/(1-$J17))-($Q17*'VT CHS Emissions Schedule'!Y$5)/(1-$K17),($P17*($U$26*'VT CHS Emissions Schedule'!Y$5/(1-Lookups!$E$6)+$U$28*'VT CHS Emissions Schedule'!Y$7/(1-Lookups!$E$5)+$U$27*('VT CHS Emissions Schedule'!Y$9+Lookups!$D$4)))-($Q17*'VT CHS Emissions Schedule'!Y$5)/(1-$K17))),0)</f>
        <v>0</v>
      </c>
      <c r="BW17" s="64">
        <f>IF(BW$15&lt;2025+$R17,IF($A17="Propane",($P17*AW17)-($Q17*'VT CHS Emissions Schedule'!Z$5)/(1-$K17),IF($A17="Natural Gas",(($P17*AW17)/(1-$J17))-($Q17*'VT CHS Emissions Schedule'!Z$5)/(1-$K17),($P17*($U$26*'VT CHS Emissions Schedule'!Z$5/(1-Lookups!$E$6)+$U$28*'VT CHS Emissions Schedule'!Z$7/(1-Lookups!$E$5)+$U$27*('VT CHS Emissions Schedule'!Z$9+Lookups!$D$4)))-($Q17*'VT CHS Emissions Schedule'!Z$5)/(1-$K17))),0)</f>
        <v>0</v>
      </c>
      <c r="BX17" s="64">
        <f>IF(BX$15&lt;2025+$R17,IF($A17="Propane",($P17*AX17)-($Q17*'VT CHS Emissions Schedule'!AA$5)/(1-$K17),IF($A17="Natural Gas",(($P17*AX17)/(1-$J17))-($Q17*'VT CHS Emissions Schedule'!AA$5)/(1-$K17),($P17*($U$26*'VT CHS Emissions Schedule'!AA$5/(1-Lookups!$E$6)+$U$28*'VT CHS Emissions Schedule'!AA$7/(1-Lookups!$E$5)+$U$27*('VT CHS Emissions Schedule'!AA$9+Lookups!$D$4)))-($Q17*'VT CHS Emissions Schedule'!AA$5)/(1-$K17))),0)</f>
        <v>0</v>
      </c>
      <c r="BY17" s="64">
        <f>IF(BY$15&lt;2025+$R17,IF($A17="Propane",($P17*AY17)-($Q17*'VT CHS Emissions Schedule'!AB$5)/(1-$K17),IF($A17="Natural Gas",(($P17*AY17)/(1-$J17))-($Q17*'VT CHS Emissions Schedule'!AB$5)/(1-$K17),($P17*($U$26*'VT CHS Emissions Schedule'!AB$5/(1-Lookups!$E$6)+$U$28*'VT CHS Emissions Schedule'!AB$7/(1-Lookups!$E$5)+$U$27*('VT CHS Emissions Schedule'!AB$9+Lookups!$D$4)))-($Q17*'VT CHS Emissions Schedule'!AB$5)/(1-$K17))),0)</f>
        <v>0</v>
      </c>
      <c r="BZ17" s="64">
        <f>IF(BZ$15&lt;2025+$R17,IF($A17="Propane",($P17*AZ17)-($Q17*'VT CHS Emissions Schedule'!AC$5)/(1-$K17),IF($A17="Natural Gas",(($P17*AZ17)/(1-$J17))-($Q17*'VT CHS Emissions Schedule'!AC$5)/(1-$K17),($P17*($U$26*'VT CHS Emissions Schedule'!AC$5/(1-Lookups!$E$6)+$U$28*'VT CHS Emissions Schedule'!AC$7/(1-Lookups!$E$5)+$U$27*('VT CHS Emissions Schedule'!AC$9+Lookups!$D$4)))-($Q17*'VT CHS Emissions Schedule'!AC$5)/(1-$K17))),0)</f>
        <v>0</v>
      </c>
      <c r="CA17" s="64">
        <f t="shared" si="1"/>
        <v>129158.97085541437</v>
      </c>
      <c r="CB17" s="64">
        <f t="shared" si="1"/>
        <v>131197.3833126993</v>
      </c>
      <c r="CC17" s="64">
        <f t="shared" si="1"/>
        <v>133743.72191578022</v>
      </c>
      <c r="CD17" s="64">
        <f t="shared" si="1"/>
        <v>136290.06051886117</v>
      </c>
      <c r="CE17" s="64">
        <f t="shared" si="1"/>
        <v>138816.82279456081</v>
      </c>
      <c r="CF17" s="64">
        <f t="shared" si="1"/>
        <v>141363.16139764173</v>
      </c>
      <c r="CG17" s="64">
        <f t="shared" si="1"/>
        <v>143909.50000072265</v>
      </c>
      <c r="CH17" s="64">
        <f t="shared" si="1"/>
        <v>146455.83860380357</v>
      </c>
      <c r="CI17" s="64">
        <f t="shared" si="1"/>
        <v>149002.17720688449</v>
      </c>
      <c r="CJ17" s="64">
        <f t="shared" si="1"/>
        <v>150720.45037928683</v>
      </c>
      <c r="CK17" s="64">
        <f t="shared" si="2"/>
        <v>153266.78898236775</v>
      </c>
      <c r="CL17" s="64">
        <f t="shared" si="2"/>
        <v>153266.78898236775</v>
      </c>
      <c r="CM17" s="64">
        <f t="shared" si="2"/>
        <v>153266.78898236775</v>
      </c>
      <c r="CN17" s="64">
        <f t="shared" si="2"/>
        <v>153266.78898236775</v>
      </c>
      <c r="CO17" s="64">
        <f t="shared" si="2"/>
        <v>153122.69553010302</v>
      </c>
      <c r="CP17" s="64">
        <f t="shared" si="2"/>
        <v>0</v>
      </c>
      <c r="CQ17" s="64">
        <f t="shared" si="2"/>
        <v>0</v>
      </c>
      <c r="CR17" s="64">
        <f t="shared" si="2"/>
        <v>0</v>
      </c>
      <c r="CS17" s="64">
        <f t="shared" si="2"/>
        <v>0</v>
      </c>
      <c r="CT17" s="64">
        <f t="shared" si="2"/>
        <v>0</v>
      </c>
      <c r="CU17" s="64">
        <f t="shared" si="2"/>
        <v>0</v>
      </c>
      <c r="CV17" s="64">
        <f t="shared" si="2"/>
        <v>0</v>
      </c>
      <c r="CW17" s="64">
        <f t="shared" si="2"/>
        <v>0</v>
      </c>
      <c r="CX17" s="64">
        <f t="shared" si="2"/>
        <v>0</v>
      </c>
      <c r="CY17" s="64">
        <f t="shared" si="2"/>
        <v>0</v>
      </c>
      <c r="CZ17" s="64">
        <f t="shared" si="2"/>
        <v>0</v>
      </c>
    </row>
    <row r="18" spans="1:104" ht="14.25" thickBot="1" x14ac:dyDescent="0.3">
      <c r="A18" s="243" t="s">
        <v>163</v>
      </c>
      <c r="B18" s="176">
        <f>SUM(BA18:BZ18)</f>
        <v>1121533.2919530412</v>
      </c>
      <c r="C18" s="155">
        <f>SUM(CA18:CZ18)</f>
        <v>1121533.2919530412</v>
      </c>
      <c r="D18" s="224">
        <f t="shared" si="0"/>
        <v>1.1215332919530412</v>
      </c>
      <c r="E18" s="127">
        <f t="shared" si="3"/>
        <v>67569.362313491234</v>
      </c>
      <c r="F18" s="72">
        <f t="shared" si="4"/>
        <v>67569.362313491234</v>
      </c>
      <c r="G18" s="90">
        <f>$Y18*($V$33*$U$26*'VT CHS Emissions Schedule'!D$5/(1-Lookups!$E$6)+$V$35*$U$28*'VT CHS Emissions Schedule'!D$7/(1-Lookups!$E$5)+$V$36*$U$27*('VT CHS Emissions Schedule'!D$9+Lookups!$D$4))</f>
        <v>104189.09534856383</v>
      </c>
      <c r="H18" s="90">
        <f>($Q18*'VT CHS Emissions Schedule'!D$5)/(1-$K18)</f>
        <v>36619.73303507259</v>
      </c>
      <c r="I18" s="65">
        <f>_xlfn.XLOOKUP($A18,Lookups!$A$3:$A$15,Lookups!$D$3:$D$15)</f>
        <v>0</v>
      </c>
      <c r="J18" s="66">
        <f>_xlfn.XLOOKUP($A18,Lookups!$A$3:$A$15,Lookups!$E$3:$E$15)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 t="s">
        <v>246</v>
      </c>
      <c r="Q18" s="72">
        <f>($S$34+$T$34+$U$34)*$Y18</f>
        <v>930.8</v>
      </c>
      <c r="R18" s="68">
        <v>15</v>
      </c>
      <c r="S18" s="68" t="str">
        <f>_xlfn.XLOOKUP(A18,Lookups!$A$3:$A$15,Lookups!$C$3:$C$15)</f>
        <v>Unknown</v>
      </c>
      <c r="T18" s="72">
        <v>0.74</v>
      </c>
      <c r="U18" s="72">
        <v>0.84</v>
      </c>
      <c r="V18" s="72" t="s">
        <v>246</v>
      </c>
      <c r="W18" s="72" t="s">
        <v>246</v>
      </c>
      <c r="X18" s="72" t="s">
        <v>246</v>
      </c>
      <c r="Y18" s="64">
        <v>260</v>
      </c>
      <c r="Z18" s="75">
        <v>1.06E-3</v>
      </c>
      <c r="AA18" s="67" t="s">
        <v>246</v>
      </c>
      <c r="AB18" s="67" t="s">
        <v>246</v>
      </c>
      <c r="AC18" s="67" t="s">
        <v>246</v>
      </c>
      <c r="AD18" s="67" t="s">
        <v>246</v>
      </c>
      <c r="AE18" s="67" t="s">
        <v>246</v>
      </c>
      <c r="AF18" s="67" t="s">
        <v>246</v>
      </c>
      <c r="AG18" s="67" t="s">
        <v>246</v>
      </c>
      <c r="AH18" s="67" t="s">
        <v>246</v>
      </c>
      <c r="AI18" s="67" t="s">
        <v>246</v>
      </c>
      <c r="AJ18" s="67" t="s">
        <v>246</v>
      </c>
      <c r="AK18" s="67" t="s">
        <v>246</v>
      </c>
      <c r="AL18" s="67" t="s">
        <v>246</v>
      </c>
      <c r="AM18" s="67" t="s">
        <v>246</v>
      </c>
      <c r="AN18" s="67" t="s">
        <v>246</v>
      </c>
      <c r="AO18" s="67" t="s">
        <v>246</v>
      </c>
      <c r="AP18" s="67" t="s">
        <v>246</v>
      </c>
      <c r="AQ18" s="67" t="s">
        <v>246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7" t="s">
        <v>246</v>
      </c>
      <c r="BA18" s="64">
        <f>IF(BA$15&lt;2025+$R18,IF($A18="Propane",($P18*AA18)-($Q18*'VT CHS Emissions Schedule'!D$5)/(1-$K18),IF($A18="Natural Gas",(($P18*AA18)/(1-$J18))-($Q18*'VT CHS Emissions Schedule'!D$5)/(1-$K18),$Y18*($V$33*$U$26*'VT CHS Emissions Schedule'!D$5/(1-Lookups!$E$6)+$V$35*$U$28*'VT CHS Emissions Schedule'!D$7/(1-Lookups!$E$5)+$V$36*$U$27*('VT CHS Emissions Schedule'!D$9+Lookups!$D$4))-($Q18*'VT CHS Emissions Schedule'!D$5)/(1-$K18))),0)</f>
        <v>67569.362313491234</v>
      </c>
      <c r="BB18" s="64">
        <f>IF(BB$15&lt;2025+$R18,IF($A18="Propane",($P18*AB18)-($Q18*'VT CHS Emissions Schedule'!E$5)/(1-$K18),IF($A18="Natural Gas",(($P18*AB18)/(1-$J18))-($Q18*'VT CHS Emissions Schedule'!E$5)/(1-$K18),$Y18*($V$33*$U$26*'VT CHS Emissions Schedule'!E$5/(1-Lookups!$E$6)+$V$35*$U$28*'VT CHS Emissions Schedule'!E$7/(1-Lookups!$E$5)+$V$36*$U$27*('VT CHS Emissions Schedule'!E$9+Lookups!$D$4))-($Q18*'VT CHS Emissions Schedule'!E$5)/(1-$K18))),0)</f>
        <v>68565.447829661571</v>
      </c>
      <c r="BC18" s="64">
        <f>IF(BC$15&lt;2025+$R18,IF($A18="Propane",($P18*AC18)-($Q18*'VT CHS Emissions Schedule'!F$5)/(1-$K18),IF($A18="Natural Gas",(($P18*AC18)/(1-$J18))-($Q18*'VT CHS Emissions Schedule'!F$5)/(1-$K18),$Y18*($V$33*$U$26*'VT CHS Emissions Schedule'!F$5/(1-Lookups!$E$6)+$V$35*$U$28*'VT CHS Emissions Schedule'!F$7/(1-Lookups!$E$5)+$V$36*$U$27*('VT CHS Emissions Schedule'!F$9+Lookups!$D$4))-($Q18*'VT CHS Emissions Schedule'!F$5)/(1-$K18))),0)</f>
        <v>69754.545281234401</v>
      </c>
      <c r="BD18" s="64">
        <f>IF(BD$15&lt;2025+$R18,IF($A18="Propane",($P18*AD18)-($Q18*'VT CHS Emissions Schedule'!G$5)/(1-$K18),IF($A18="Natural Gas",(($P18*AD18)/(1-$J18))-($Q18*'VT CHS Emissions Schedule'!G$5)/(1-$K18),$Y18*($V$33*$U$26*'VT CHS Emissions Schedule'!G$5/(1-Lookups!$E$6)+$V$35*$U$28*'VT CHS Emissions Schedule'!G$7/(1-Lookups!$E$5)+$V$36*$U$27*('VT CHS Emissions Schedule'!G$9+Lookups!$D$4))-($Q18*'VT CHS Emissions Schedule'!G$5)/(1-$K18))),0)</f>
        <v>70943.642732807217</v>
      </c>
      <c r="BE18" s="64">
        <f>IF(BE$15&lt;2025+$R18,IF($A18="Propane",($P18*AE18)-($Q18*'VT CHS Emissions Schedule'!H$5)/(1-$K18),IF($A18="Natural Gas",(($P18*AE18)/(1-$J18))-($Q18*'VT CHS Emissions Schedule'!H$5)/(1-$K18),$Y18*($V$33*$U$26*'VT CHS Emissions Schedule'!H$5/(1-Lookups!$E$6)+$V$35*$U$28*'VT CHS Emissions Schedule'!H$7/(1-Lookups!$E$5)+$V$36*$U$27*('VT CHS Emissions Schedule'!H$9+Lookups!$D$4))-($Q18*'VT CHS Emissions Schedule'!H$5)/(1-$K18))),0)</f>
        <v>72125.301179975155</v>
      </c>
      <c r="BF18" s="64">
        <f>IF(BF$15&lt;2025+$R18,IF($A18="Propane",($P18*AF18)-($Q18*'VT CHS Emissions Schedule'!I$5)/(1-$K18),IF($A18="Natural Gas",(($P18*AF18)/(1-$J18))-($Q18*'VT CHS Emissions Schedule'!I$5)/(1-$K18),$Y18*($V$33*$U$26*'VT CHS Emissions Schedule'!I$5/(1-Lookups!$E$6)+$V$35*$U$28*'VT CHS Emissions Schedule'!I$7/(1-Lookups!$E$5)+$V$36*$U$27*('VT CHS Emissions Schedule'!I$9+Lookups!$D$4))-($Q18*'VT CHS Emissions Schedule'!I$5)/(1-$K18))),0)</f>
        <v>73291.840846257473</v>
      </c>
      <c r="BG18" s="64">
        <f>IF(BG$15&lt;2025+$R18,IF($A18="Propane",($P18*AG18)-($Q18*'VT CHS Emissions Schedule'!J$5)/(1-$K18),IF($A18="Natural Gas",(($P18*AG18)/(1-$J18))-($Q18*'VT CHS Emissions Schedule'!J$5)/(1-$K18),$Y18*($V$33*$U$26*'VT CHS Emissions Schedule'!J$5/(1-Lookups!$E$6)+$V$35*$U$28*'VT CHS Emissions Schedule'!J$7/(1-Lookups!$E$5)+$V$36*$U$27*('VT CHS Emissions Schedule'!J$9+Lookups!$D$4))-($Q18*'VT CHS Emissions Schedule'!J$5)/(1-$K18))),0)</f>
        <v>74480.938297830289</v>
      </c>
      <c r="BH18" s="64">
        <f>IF(BH$15&lt;2025+$R18,IF($A18="Propane",($P18*AH18)-($Q18*'VT CHS Emissions Schedule'!K$5)/(1-$K18),IF($A18="Natural Gas",(($P18*AH18)/(1-$J18))-($Q18*'VT CHS Emissions Schedule'!K$5)/(1-$K18),$Y18*($V$33*$U$26*'VT CHS Emissions Schedule'!K$5/(1-Lookups!$E$6)+$V$35*$U$28*'VT CHS Emissions Schedule'!K$7/(1-Lookups!$E$5)+$V$36*$U$27*('VT CHS Emissions Schedule'!K$9+Lookups!$D$4))-($Q18*'VT CHS Emissions Schedule'!K$5)/(1-$K18))),0)</f>
        <v>75670.03574940312</v>
      </c>
      <c r="BI18" s="64">
        <f>IF(BI$15&lt;2025+$R18,IF($A18="Propane",($P18*AI18)-($Q18*'VT CHS Emissions Schedule'!L$5)/(1-$K18),IF($A18="Natural Gas",(($P18*AI18)/(1-$J18))-($Q18*'VT CHS Emissions Schedule'!L$5)/(1-$K18),$Y18*($V$33*$U$26*'VT CHS Emissions Schedule'!L$5/(1-Lookups!$E$6)+$V$35*$U$28*'VT CHS Emissions Schedule'!L$7/(1-Lookups!$E$5)+$V$36*$U$27*('VT CHS Emissions Schedule'!L$9+Lookups!$D$4))-($Q18*'VT CHS Emissions Schedule'!L$5)/(1-$K18))),0)</f>
        <v>76859.133200975935</v>
      </c>
      <c r="BJ18" s="64">
        <f>IF(BJ$15&lt;2025+$R18,IF($A18="Propane",($P18*AJ18)-($Q18*'VT CHS Emissions Schedule'!M$5)/(1-$K18),IF($A18="Natural Gas",(($P18*AJ18)/(1-$J18))-($Q18*'VT CHS Emissions Schedule'!M$5)/(1-$K18),$Y18*($V$33*$U$26*'VT CHS Emissions Schedule'!M$5/(1-Lookups!$E$6)+$V$35*$U$28*'VT CHS Emissions Schedule'!M$7/(1-Lookups!$E$5)+$V$36*$U$27*('VT CHS Emissions Schedule'!M$9+Lookups!$D$4))-($Q18*'VT CHS Emissions Schedule'!M$5)/(1-$K18))),0)</f>
        <v>77733.565788890875</v>
      </c>
      <c r="BK18" s="64">
        <f>IF(BK$15&lt;2025+$R18,IF($A18="Propane",($P18*AK18)-($Q18*'VT CHS Emissions Schedule'!N$5)/(1-$K18),IF($A18="Natural Gas",(($P18*AK18)/(1-$J18))-($Q18*'VT CHS Emissions Schedule'!N$5)/(1-$K18),$Y18*($V$33*$U$26*'VT CHS Emissions Schedule'!N$5/(1-Lookups!$E$6)+$V$35*$U$28*'VT CHS Emissions Schedule'!N$7/(1-Lookups!$E$5)+$V$36*$U$27*('VT CHS Emissions Schedule'!N$9+Lookups!$D$4))-($Q18*'VT CHS Emissions Schedule'!N$5)/(1-$K18))),0)</f>
        <v>78918.84684887495</v>
      </c>
      <c r="BL18" s="64">
        <f>IF(BL$15&lt;2025+$R18,IF($A18="Propane",($P18*AL18)-($Q18*'VT CHS Emissions Schedule'!O$5)/(1-$K18),IF($A18="Natural Gas",(($P18*AL18)/(1-$J18))-($Q18*'VT CHS Emissions Schedule'!O$5)/(1-$K18),$Y18*($V$33*$U$26*'VT CHS Emissions Schedule'!O$5/(1-Lookups!$E$6)+$V$35*$U$28*'VT CHS Emissions Schedule'!O$7/(1-Lookups!$E$5)+$V$36*$U$27*('VT CHS Emissions Schedule'!O$9+Lookups!$D$4))-($Q18*'VT CHS Emissions Schedule'!O$5)/(1-$K18))),0)</f>
        <v>78918.84684887495</v>
      </c>
      <c r="BM18" s="64">
        <f>IF(BM$15&lt;2025+$R18,IF($A18="Propane",($P18*AM18)-($Q18*'VT CHS Emissions Schedule'!P$5)/(1-$K18),IF($A18="Natural Gas",(($P18*AM18)/(1-$J18))-($Q18*'VT CHS Emissions Schedule'!P$5)/(1-$K18),$Y18*($V$33*$U$26*'VT CHS Emissions Schedule'!P$5/(1-Lookups!$E$6)+$V$35*$U$28*'VT CHS Emissions Schedule'!P$7/(1-Lookups!$E$5)+$V$36*$U$27*('VT CHS Emissions Schedule'!P$9+Lookups!$D$4))-($Q18*'VT CHS Emissions Schedule'!P$5)/(1-$K18))),0)</f>
        <v>78918.84684887495</v>
      </c>
      <c r="BN18" s="64">
        <f>IF(BN$15&lt;2025+$R18,IF($A18="Propane",($P18*AN18)-($Q18*'VT CHS Emissions Schedule'!Q$5)/(1-$K18),IF($A18="Natural Gas",(($P18*AN18)/(1-$J18))-($Q18*'VT CHS Emissions Schedule'!Q$5)/(1-$K18),$Y18*($V$33*$U$26*'VT CHS Emissions Schedule'!Q$5/(1-Lookups!$E$6)+$V$35*$U$28*'VT CHS Emissions Schedule'!Q$7/(1-Lookups!$E$5)+$V$36*$U$27*('VT CHS Emissions Schedule'!Q$9+Lookups!$D$4))-($Q18*'VT CHS Emissions Schedule'!Q$5)/(1-$K18))),0)</f>
        <v>78918.84684887495</v>
      </c>
      <c r="BO18" s="64">
        <f>IF(BO$15&lt;2025+$R18,IF($A18="Propane",($P18*AO18)-($Q18*'VT CHS Emissions Schedule'!R$5)/(1-$K18),IF($A18="Natural Gas",(($P18*AO18)/(1-$J18))-($Q18*'VT CHS Emissions Schedule'!R$5)/(1-$K18),$Y18*($V$33*$U$26*'VT CHS Emissions Schedule'!R$5/(1-Lookups!$E$6)+$V$35*$U$28*'VT CHS Emissions Schedule'!R$7/(1-Lookups!$E$5)+$V$36*$U$27*('VT CHS Emissions Schedule'!R$9+Lookups!$D$4))-($Q18*'VT CHS Emissions Schedule'!R$5)/(1-$K18))),0)</f>
        <v>78864.091337014339</v>
      </c>
      <c r="BP18" s="64">
        <f>IF(BP$15&lt;2025+$R18,IF($A18="Propane",($P18*AP18)-($Q18*'VT CHS Emissions Schedule'!S$5)/(1-$K18),IF($A18="Natural Gas",(($P18*AP18)/(1-$J18))-($Q18*'VT CHS Emissions Schedule'!S$5)/(1-$K18),$Y18*($V$33*$U$26*'VT CHS Emissions Schedule'!S$5/(1-Lookups!$E$6)+$V$35*$U$28*'VT CHS Emissions Schedule'!S$7/(1-Lookups!$E$5)+$V$36*$U$27*('VT CHS Emissions Schedule'!S$9+Lookups!$D$4))-($Q18*'VT CHS Emissions Schedule'!S$5)/(1-$K18))),0)</f>
        <v>0</v>
      </c>
      <c r="BQ18" s="64">
        <f>IF(BQ$15&lt;2025+$R18,IF($A18="Propane",($P18*AQ18)-($Q18*'VT CHS Emissions Schedule'!T$5)/(1-$K18),IF($A18="Natural Gas",(($P18*AQ18)/(1-$J18))-($Q18*'VT CHS Emissions Schedule'!T$5)/(1-$K18),$Y18*($V$33*$U$26*'VT CHS Emissions Schedule'!T$5/(1-Lookups!$E$6)+$V$35*$U$28*'VT CHS Emissions Schedule'!T$7/(1-Lookups!$E$5)+$V$36*$U$27*('VT CHS Emissions Schedule'!T$9+Lookups!$D$4))-($Q18*'VT CHS Emissions Schedule'!T$5)/(1-$K18))),0)</f>
        <v>0</v>
      </c>
      <c r="BR18" s="64">
        <f>IF(BR$15&lt;2025+$R18,IF($A18="Propane",($P18*AR18)-($Q18*'VT CHS Emissions Schedule'!U$5)/(1-$K18),IF($A18="Natural Gas",(($P18*AR18)/(1-$J18))-($Q18*'VT CHS Emissions Schedule'!U$5)/(1-$K18),$Y18*($V$33*$U$26*'VT CHS Emissions Schedule'!U$5/(1-Lookups!$E$6)+$V$35*$U$28*'VT CHS Emissions Schedule'!U$7/(1-Lookups!$E$5)+$V$36*$U$27*('VT CHS Emissions Schedule'!U$9+Lookups!$D$4))-($Q18*'VT CHS Emissions Schedule'!U$5)/(1-$K18))),0)</f>
        <v>0</v>
      </c>
      <c r="BS18" s="64">
        <f>IF(BS$15&lt;2025+$R18,IF($A18="Propane",($P18*AS18)-($Q18*'VT CHS Emissions Schedule'!V$5)/(1-$K18),IF($A18="Natural Gas",(($P18*AS18)/(1-$J18))-($Q18*'VT CHS Emissions Schedule'!V$5)/(1-$K18),$Y18*($V$33*$U$26*'VT CHS Emissions Schedule'!V$5/(1-Lookups!$E$6)+$V$35*$U$28*'VT CHS Emissions Schedule'!V$7/(1-Lookups!$E$5)+$V$36*$U$27*('VT CHS Emissions Schedule'!V$9+Lookups!$D$4))-($Q18*'VT CHS Emissions Schedule'!V$5)/(1-$K18))),0)</f>
        <v>0</v>
      </c>
      <c r="BT18" s="64">
        <f>IF(BT$15&lt;2025+$R18,IF($A18="Propane",($P18*AT18)-($Q18*'VT CHS Emissions Schedule'!W$5)/(1-$K18),IF($A18="Natural Gas",(($P18*AT18)/(1-$J18))-($Q18*'VT CHS Emissions Schedule'!W$5)/(1-$K18),$Y18*($V$33*$U$26*'VT CHS Emissions Schedule'!W$5/(1-Lookups!$E$6)+$V$35*$U$28*'VT CHS Emissions Schedule'!W$7/(1-Lookups!$E$5)+$V$36*$U$27*('VT CHS Emissions Schedule'!W$9+Lookups!$D$4))-($Q18*'VT CHS Emissions Schedule'!W$5)/(1-$K18))),0)</f>
        <v>0</v>
      </c>
      <c r="BU18" s="64">
        <f>IF(BU$15&lt;2025+$R18,IF($A18="Propane",($P18*AU18)-($Q18*'VT CHS Emissions Schedule'!X$5)/(1-$K18),IF($A18="Natural Gas",(($P18*AU18)/(1-$J18))-($Q18*'VT CHS Emissions Schedule'!X$5)/(1-$K18),$Y18*($V$33*$U$26*'VT CHS Emissions Schedule'!X$5/(1-Lookups!$E$6)+$V$35*$U$28*'VT CHS Emissions Schedule'!X$7/(1-Lookups!$E$5)+$V$36*$U$27*('VT CHS Emissions Schedule'!X$9+Lookups!$D$4))-($Q18*'VT CHS Emissions Schedule'!X$5)/(1-$K18))),0)</f>
        <v>0</v>
      </c>
      <c r="BV18" s="64">
        <f>IF(BV$15&lt;2025+$R18,IF($A18="Propane",($P18*AV18)-($Q18*'VT CHS Emissions Schedule'!Y$5)/(1-$K18),IF($A18="Natural Gas",(($P18*AV18)/(1-$J18))-($Q18*'VT CHS Emissions Schedule'!Y$5)/(1-$K18),$Y18*($V$33*$U$26*'VT CHS Emissions Schedule'!Y$5/(1-Lookups!$E$6)+$V$35*$U$28*'VT CHS Emissions Schedule'!Y$7/(1-Lookups!$E$5)+$V$36*$U$27*('VT CHS Emissions Schedule'!Y$9+Lookups!$D$4))-($Q18*'VT CHS Emissions Schedule'!Y$5)/(1-$K18))),0)</f>
        <v>0</v>
      </c>
      <c r="BW18" s="64">
        <f>IF(BW$15&lt;2025+$R18,IF($A18="Propane",($P18*AW18)-($Q18*'VT CHS Emissions Schedule'!Z$5)/(1-$K18),IF($A18="Natural Gas",(($P18*AW18)/(1-$J18))-($Q18*'VT CHS Emissions Schedule'!Z$5)/(1-$K18),$Y18*($V$33*$U$26*'VT CHS Emissions Schedule'!Z$5/(1-Lookups!$E$6)+$V$35*$U$28*'VT CHS Emissions Schedule'!Z$7/(1-Lookups!$E$5)+$V$36*$U$27*('VT CHS Emissions Schedule'!Z$9+Lookups!$D$4))-($Q18*'VT CHS Emissions Schedule'!Z$5)/(1-$K18))),0)</f>
        <v>0</v>
      </c>
      <c r="BX18" s="64">
        <f>IF(BX$15&lt;2025+$R18,IF($A18="Propane",($P18*AX18)-($Q18*'VT CHS Emissions Schedule'!AA$5)/(1-$K18),IF($A18="Natural Gas",(($P18*AX18)/(1-$J18))-($Q18*'VT CHS Emissions Schedule'!AA$5)/(1-$K18),$Y18*($V$33*$U$26*'VT CHS Emissions Schedule'!AA$5/(1-Lookups!$E$6)+$V$35*$U$28*'VT CHS Emissions Schedule'!AA$7/(1-Lookups!$E$5)+$V$36*$U$27*('VT CHS Emissions Schedule'!AA$9+Lookups!$D$4))-($Q18*'VT CHS Emissions Schedule'!AA$5)/(1-$K18))),0)</f>
        <v>0</v>
      </c>
      <c r="BY18" s="64">
        <f>IF(BY$15&lt;2025+$R18,IF($A18="Propane",($P18*AY18)-($Q18*'VT CHS Emissions Schedule'!AB$5)/(1-$K18),IF($A18="Natural Gas",(($P18*AY18)/(1-$J18))-($Q18*'VT CHS Emissions Schedule'!AB$5)/(1-$K18),$Y18*($V$33*$U$26*'VT CHS Emissions Schedule'!AB$5/(1-Lookups!$E$6)+$V$35*$U$28*'VT CHS Emissions Schedule'!AB$7/(1-Lookups!$E$5)+$V$36*$U$27*('VT CHS Emissions Schedule'!AB$9+Lookups!$D$4))-($Q18*'VT CHS Emissions Schedule'!AB$5)/(1-$K18))),0)</f>
        <v>0</v>
      </c>
      <c r="BZ18" s="64">
        <f>IF(BZ$15&lt;2025+$R18,IF($A18="Propane",($P18*AZ18)-($Q18*'VT CHS Emissions Schedule'!AC$5)/(1-$K18),IF($A18="Natural Gas",(($P18*AZ18)/(1-$J18))-($Q18*'VT CHS Emissions Schedule'!AC$5)/(1-$K18),$Y18*($V$33*$U$26*'VT CHS Emissions Schedule'!AC$5/(1-Lookups!$E$6)+$V$35*$U$28*'VT CHS Emissions Schedule'!AC$7/(1-Lookups!$E$5)+$V$36*$U$27*('VT CHS Emissions Schedule'!AC$9+Lookups!$D$4))-($Q18*'VT CHS Emissions Schedule'!AC$5)/(1-$K18))),0)</f>
        <v>0</v>
      </c>
      <c r="CA18" s="64">
        <f t="shared" si="1"/>
        <v>67569.362313491234</v>
      </c>
      <c r="CB18" s="64">
        <f t="shared" si="1"/>
        <v>68565.447829661571</v>
      </c>
      <c r="CC18" s="64">
        <f t="shared" si="1"/>
        <v>69754.545281234401</v>
      </c>
      <c r="CD18" s="64">
        <f t="shared" si="1"/>
        <v>70943.642732807217</v>
      </c>
      <c r="CE18" s="64">
        <f t="shared" si="1"/>
        <v>72125.301179975155</v>
      </c>
      <c r="CF18" s="64">
        <f t="shared" si="1"/>
        <v>73291.840846257473</v>
      </c>
      <c r="CG18" s="64">
        <f t="shared" si="1"/>
        <v>74480.938297830289</v>
      </c>
      <c r="CH18" s="64">
        <f t="shared" si="1"/>
        <v>75670.03574940312</v>
      </c>
      <c r="CI18" s="64">
        <f t="shared" si="1"/>
        <v>76859.133200975935</v>
      </c>
      <c r="CJ18" s="64">
        <f t="shared" si="1"/>
        <v>77733.565788890875</v>
      </c>
      <c r="CK18" s="64">
        <f t="shared" si="2"/>
        <v>78918.84684887495</v>
      </c>
      <c r="CL18" s="64">
        <f t="shared" si="2"/>
        <v>78918.84684887495</v>
      </c>
      <c r="CM18" s="64">
        <f t="shared" si="2"/>
        <v>78918.84684887495</v>
      </c>
      <c r="CN18" s="64">
        <f t="shared" si="2"/>
        <v>78918.84684887495</v>
      </c>
      <c r="CO18" s="64">
        <f t="shared" si="2"/>
        <v>78864.091337014339</v>
      </c>
      <c r="CP18" s="64">
        <f t="shared" si="2"/>
        <v>0</v>
      </c>
      <c r="CQ18" s="64">
        <f t="shared" si="2"/>
        <v>0</v>
      </c>
      <c r="CR18" s="64">
        <f t="shared" si="2"/>
        <v>0</v>
      </c>
      <c r="CS18" s="64">
        <f t="shared" si="2"/>
        <v>0</v>
      </c>
      <c r="CT18" s="64">
        <f t="shared" si="2"/>
        <v>0</v>
      </c>
      <c r="CU18" s="64">
        <f t="shared" si="2"/>
        <v>0</v>
      </c>
      <c r="CV18" s="64">
        <f t="shared" si="2"/>
        <v>0</v>
      </c>
      <c r="CW18" s="64">
        <f t="shared" si="2"/>
        <v>0</v>
      </c>
      <c r="CX18" s="64">
        <f t="shared" si="2"/>
        <v>0</v>
      </c>
      <c r="CY18" s="64">
        <f t="shared" si="2"/>
        <v>0</v>
      </c>
      <c r="CZ18" s="64">
        <f t="shared" si="2"/>
        <v>0</v>
      </c>
    </row>
    <row r="19" spans="1:104" x14ac:dyDescent="0.25">
      <c r="F19" s="168"/>
    </row>
    <row r="20" spans="1:104" x14ac:dyDescent="0.25">
      <c r="F20" s="168"/>
      <c r="BA20" s="318"/>
    </row>
    <row r="21" spans="1:104" x14ac:dyDescent="0.25">
      <c r="F21" s="168"/>
      <c r="BA21" s="318"/>
    </row>
    <row r="22" spans="1:104" x14ac:dyDescent="0.25">
      <c r="F22" s="168"/>
    </row>
    <row r="23" spans="1:104" ht="13.9" customHeight="1" x14ac:dyDescent="0.25">
      <c r="F23" s="168"/>
      <c r="R23" s="62" t="s">
        <v>465</v>
      </c>
    </row>
    <row r="24" spans="1:104" x14ac:dyDescent="0.25">
      <c r="F24" s="168"/>
      <c r="R24" s="448" t="s">
        <v>144</v>
      </c>
      <c r="S24" s="448" t="s">
        <v>88</v>
      </c>
      <c r="T24" s="448"/>
      <c r="U24" s="448"/>
    </row>
    <row r="25" spans="1:104" ht="13.9" customHeight="1" x14ac:dyDescent="0.25">
      <c r="F25" s="168"/>
      <c r="R25" s="448"/>
      <c r="S25" s="59" t="s">
        <v>9</v>
      </c>
      <c r="T25" s="59" t="s">
        <v>7</v>
      </c>
      <c r="U25" s="59" t="s">
        <v>6</v>
      </c>
    </row>
    <row r="26" spans="1:104" ht="15" customHeight="1" x14ac:dyDescent="0.25">
      <c r="R26" s="68" t="s">
        <v>89</v>
      </c>
      <c r="S26" s="89">
        <v>0.46</v>
      </c>
      <c r="T26" s="89">
        <v>0.55000000000000004</v>
      </c>
      <c r="U26" s="89">
        <v>0.47</v>
      </c>
    </row>
    <row r="27" spans="1:104" ht="15.6" customHeight="1" x14ac:dyDescent="0.25">
      <c r="R27" s="68" t="s">
        <v>91</v>
      </c>
      <c r="S27" s="89">
        <v>0.42</v>
      </c>
      <c r="T27" s="89">
        <v>0.03</v>
      </c>
      <c r="U27" s="89">
        <v>0.38</v>
      </c>
    </row>
    <row r="28" spans="1:104" ht="13.9" customHeight="1" x14ac:dyDescent="0.25">
      <c r="R28" s="68" t="s">
        <v>90</v>
      </c>
      <c r="S28" s="89">
        <v>0.12</v>
      </c>
      <c r="T28" s="89">
        <v>0.42</v>
      </c>
      <c r="U28" s="89">
        <v>0.15</v>
      </c>
    </row>
    <row r="29" spans="1:104" ht="15" customHeight="1" x14ac:dyDescent="0.25"/>
    <row r="30" spans="1:104" ht="15.6" customHeight="1" x14ac:dyDescent="0.25"/>
    <row r="31" spans="1:104" x14ac:dyDescent="0.25">
      <c r="R31" s="62" t="s">
        <v>466</v>
      </c>
    </row>
    <row r="32" spans="1:104" ht="27" x14ac:dyDescent="0.25">
      <c r="R32" s="56" t="s">
        <v>144</v>
      </c>
      <c r="S32" s="56" t="s">
        <v>145</v>
      </c>
      <c r="T32" s="56" t="s">
        <v>146</v>
      </c>
      <c r="U32" s="56" t="s">
        <v>147</v>
      </c>
      <c r="V32" s="56" t="s">
        <v>148</v>
      </c>
    </row>
    <row r="33" spans="18:22" x14ac:dyDescent="0.25">
      <c r="R33" s="68" t="s">
        <v>149</v>
      </c>
      <c r="S33" s="88">
        <v>2.3199999999999998</v>
      </c>
      <c r="T33" s="88">
        <v>0.98</v>
      </c>
      <c r="U33" s="88">
        <v>0.76</v>
      </c>
      <c r="V33" s="88">
        <v>4.0599999999999996</v>
      </c>
    </row>
    <row r="34" spans="18:22" x14ac:dyDescent="0.25">
      <c r="R34" s="68" t="s">
        <v>467</v>
      </c>
      <c r="S34" s="88">
        <v>2.0499999999999998</v>
      </c>
      <c r="T34" s="88">
        <v>0.86</v>
      </c>
      <c r="U34" s="88">
        <v>0.67</v>
      </c>
      <c r="V34" s="88">
        <v>3.58</v>
      </c>
    </row>
    <row r="35" spans="18:22" x14ac:dyDescent="0.25">
      <c r="R35" s="68" t="s">
        <v>11</v>
      </c>
      <c r="S35" s="88">
        <v>5.43</v>
      </c>
      <c r="T35" s="88">
        <v>1.77</v>
      </c>
      <c r="U35" s="88">
        <v>1.4</v>
      </c>
      <c r="V35" s="88">
        <v>8.6</v>
      </c>
    </row>
    <row r="36" spans="18:22" x14ac:dyDescent="0.25">
      <c r="R36" s="68" t="s">
        <v>8</v>
      </c>
      <c r="S36" s="88">
        <v>5.43</v>
      </c>
      <c r="T36" s="88">
        <v>1.77</v>
      </c>
      <c r="U36" s="88">
        <v>1.4</v>
      </c>
      <c r="V36" s="88">
        <v>8.6</v>
      </c>
    </row>
  </sheetData>
  <mergeCells count="8">
    <mergeCell ref="CA14:CZ14"/>
    <mergeCell ref="R24:R25"/>
    <mergeCell ref="S24:U24"/>
    <mergeCell ref="E14:H14"/>
    <mergeCell ref="I14:J14"/>
    <mergeCell ref="K14:O14"/>
    <mergeCell ref="AA14:AZ14"/>
    <mergeCell ref="BA14:BZ14"/>
  </mergeCells>
  <conditionalFormatting sqref="D15">
    <cfRule type="duplicateValues" dxfId="83" priority="3"/>
  </conditionalFormatting>
  <conditionalFormatting sqref="F15">
    <cfRule type="duplicateValues" dxfId="82" priority="2"/>
  </conditionalFormatting>
  <conditionalFormatting sqref="G15">
    <cfRule type="duplicateValues" dxfId="81" priority="1"/>
  </conditionalFormatting>
  <conditionalFormatting sqref="I15:O15">
    <cfRule type="duplicateValues" dxfId="80" priority="5"/>
  </conditionalFormatting>
  <conditionalFormatting sqref="X24">
    <cfRule type="duplicateValues" dxfId="79" priority="6"/>
  </conditionalFormatting>
  <conditionalFormatting sqref="DA15:XFD15 P15:Z15 A15:C15 E15 H15">
    <cfRule type="duplicateValues" dxfId="78" priority="4"/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202F3-82AB-4F28-B00B-1A5F28E4050D}">
  <sheetPr>
    <tabColor theme="6"/>
  </sheetPr>
  <dimension ref="A1:DK95"/>
  <sheetViews>
    <sheetView topLeftCell="F1" workbookViewId="0"/>
  </sheetViews>
  <sheetFormatPr defaultColWidth="8.77734375" defaultRowHeight="13.5" x14ac:dyDescent="0.25"/>
  <cols>
    <col min="1" max="1" width="15.109375" style="62" customWidth="1"/>
    <col min="2" max="4" width="13.77734375" style="62" customWidth="1"/>
    <col min="5" max="5" width="15.77734375" style="62" customWidth="1"/>
    <col min="6" max="7" width="14.21875" style="62" customWidth="1"/>
    <col min="8" max="40" width="9.6640625" style="62" customWidth="1"/>
    <col min="41" max="41" width="8.21875" style="62" customWidth="1"/>
    <col min="42" max="42" width="10.44140625" style="62" customWidth="1"/>
    <col min="43" max="43" width="9.21875" style="62" customWidth="1"/>
    <col min="44" max="45" width="8.77734375" style="62"/>
    <col min="46" max="46" width="9.77734375" style="62" bestFit="1" customWidth="1"/>
    <col min="47" max="16384" width="8.77734375" style="62"/>
  </cols>
  <sheetData>
    <row r="1" spans="1:115" x14ac:dyDescent="0.25">
      <c r="A1" s="61" t="s">
        <v>24</v>
      </c>
      <c r="B1" s="61" t="s">
        <v>505</v>
      </c>
      <c r="D1" s="87"/>
      <c r="F1" s="87"/>
    </row>
    <row r="2" spans="1:115" x14ac:dyDescent="0.25">
      <c r="B2" s="62" t="s">
        <v>846</v>
      </c>
      <c r="D2" s="87"/>
    </row>
    <row r="3" spans="1:115" x14ac:dyDescent="0.25">
      <c r="A3" s="62" t="s">
        <v>30</v>
      </c>
    </row>
    <row r="4" spans="1:115" ht="15.75" x14ac:dyDescent="0.25">
      <c r="A4" s="135" t="s">
        <v>223</v>
      </c>
      <c r="B4" s="76"/>
    </row>
    <row r="5" spans="1:115" ht="15.75" x14ac:dyDescent="0.3">
      <c r="A5" s="135" t="s">
        <v>506</v>
      </c>
      <c r="B5" s="76"/>
      <c r="Y5" s="138"/>
    </row>
    <row r="6" spans="1:115" ht="15.75" x14ac:dyDescent="0.25">
      <c r="A6" s="135" t="s">
        <v>225</v>
      </c>
      <c r="B6" s="76"/>
    </row>
    <row r="7" spans="1:115" ht="15.75" x14ac:dyDescent="0.25">
      <c r="A7" s="135"/>
      <c r="B7" s="76"/>
    </row>
    <row r="8" spans="1:115" x14ac:dyDescent="0.25">
      <c r="A8" s="136"/>
      <c r="B8" s="76"/>
    </row>
    <row r="9" spans="1:115" x14ac:dyDescent="0.25">
      <c r="A9" s="136"/>
      <c r="B9" s="76"/>
    </row>
    <row r="10" spans="1:115" x14ac:dyDescent="0.25">
      <c r="A10" s="136"/>
      <c r="B10" s="63"/>
    </row>
    <row r="11" spans="1:115" x14ac:dyDescent="0.25">
      <c r="A11" s="137"/>
      <c r="B11" s="63"/>
    </row>
    <row r="12" spans="1:115" x14ac:dyDescent="0.25">
      <c r="A12" s="137"/>
      <c r="B12" s="63"/>
      <c r="C12" s="87"/>
      <c r="E12" s="87"/>
    </row>
    <row r="13" spans="1:115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</row>
    <row r="14" spans="1:115" s="145" customFormat="1" ht="15.75" thickBot="1" x14ac:dyDescent="0.3">
      <c r="A14" s="452" t="s">
        <v>511</v>
      </c>
      <c r="B14" s="453"/>
      <c r="C14" s="62"/>
      <c r="D14" s="62"/>
      <c r="E14" s="62"/>
      <c r="H14" s="454" t="s">
        <v>131</v>
      </c>
      <c r="I14" s="454"/>
      <c r="J14" s="454"/>
      <c r="K14" s="454"/>
      <c r="L14" s="455" t="s">
        <v>155</v>
      </c>
      <c r="M14" s="455"/>
      <c r="N14" s="456" t="s">
        <v>904</v>
      </c>
      <c r="O14" s="456"/>
      <c r="P14" s="456"/>
      <c r="Q14" s="456"/>
      <c r="R14" s="456"/>
      <c r="AL14" s="444" t="s">
        <v>156</v>
      </c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5" t="s">
        <v>32</v>
      </c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6" t="s">
        <v>31</v>
      </c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  <c r="DK14" s="446"/>
    </row>
    <row r="15" spans="1:115" s="146" customFormat="1" ht="27.75" thickBot="1" x14ac:dyDescent="0.35">
      <c r="A15" s="98" t="s">
        <v>507</v>
      </c>
      <c r="B15" s="98" t="s">
        <v>512</v>
      </c>
      <c r="C15" s="95" t="s">
        <v>175</v>
      </c>
      <c r="D15" s="97" t="s">
        <v>13</v>
      </c>
      <c r="E15" s="95" t="s">
        <v>32</v>
      </c>
      <c r="F15" s="234" t="s">
        <v>31</v>
      </c>
      <c r="G15" s="98" t="s">
        <v>410</v>
      </c>
      <c r="H15" s="99" t="s">
        <v>92</v>
      </c>
      <c r="I15" s="169" t="s">
        <v>266</v>
      </c>
      <c r="J15" s="169" t="s">
        <v>267</v>
      </c>
      <c r="K15" s="169" t="s">
        <v>268</v>
      </c>
      <c r="L15" s="101" t="s">
        <v>78</v>
      </c>
      <c r="M15" s="101" t="s">
        <v>77</v>
      </c>
      <c r="N15" s="102" t="s">
        <v>150</v>
      </c>
      <c r="O15" s="102" t="s">
        <v>151</v>
      </c>
      <c r="P15" s="102" t="s">
        <v>153</v>
      </c>
      <c r="Q15" s="102" t="s">
        <v>154</v>
      </c>
      <c r="R15" s="102" t="s">
        <v>160</v>
      </c>
      <c r="S15" s="103" t="s">
        <v>129</v>
      </c>
      <c r="T15" s="103" t="s">
        <v>250</v>
      </c>
      <c r="U15" s="103" t="s">
        <v>251</v>
      </c>
      <c r="V15" s="103" t="s">
        <v>130</v>
      </c>
      <c r="W15" s="103" t="s">
        <v>132</v>
      </c>
      <c r="X15" s="104" t="s">
        <v>29</v>
      </c>
      <c r="Y15" s="104" t="s">
        <v>252</v>
      </c>
      <c r="Z15" s="104" t="s">
        <v>253</v>
      </c>
      <c r="AA15" s="104" t="s">
        <v>256</v>
      </c>
      <c r="AB15" s="104" t="s">
        <v>257</v>
      </c>
      <c r="AC15" s="104" t="s">
        <v>258</v>
      </c>
      <c r="AD15" s="105" t="s">
        <v>259</v>
      </c>
      <c r="AE15" s="105" t="s">
        <v>260</v>
      </c>
      <c r="AF15" s="105" t="s">
        <v>261</v>
      </c>
      <c r="AG15" s="105" t="s">
        <v>262</v>
      </c>
      <c r="AH15" s="105" t="s">
        <v>263</v>
      </c>
      <c r="AI15" s="105" t="s">
        <v>264</v>
      </c>
      <c r="AJ15" s="105" t="s">
        <v>265</v>
      </c>
      <c r="AK15" s="105" t="s">
        <v>81</v>
      </c>
      <c r="AL15" s="214">
        <v>2025</v>
      </c>
      <c r="AM15" s="214">
        <v>2026</v>
      </c>
      <c r="AN15" s="214">
        <v>2027</v>
      </c>
      <c r="AO15" s="214">
        <v>2028</v>
      </c>
      <c r="AP15" s="214">
        <v>2029</v>
      </c>
      <c r="AQ15" s="214">
        <v>2030</v>
      </c>
      <c r="AR15" s="214">
        <v>2031</v>
      </c>
      <c r="AS15" s="214">
        <v>2032</v>
      </c>
      <c r="AT15" s="214">
        <v>2033</v>
      </c>
      <c r="AU15" s="214">
        <v>2034</v>
      </c>
      <c r="AV15" s="214">
        <v>2035</v>
      </c>
      <c r="AW15" s="214">
        <v>2036</v>
      </c>
      <c r="AX15" s="214">
        <v>2037</v>
      </c>
      <c r="AY15" s="214">
        <v>2038</v>
      </c>
      <c r="AZ15" s="214">
        <v>2039</v>
      </c>
      <c r="BA15" s="214">
        <v>2040</v>
      </c>
      <c r="BB15" s="214">
        <v>2041</v>
      </c>
      <c r="BC15" s="214">
        <v>2042</v>
      </c>
      <c r="BD15" s="214">
        <v>2043</v>
      </c>
      <c r="BE15" s="214">
        <v>2044</v>
      </c>
      <c r="BF15" s="214">
        <v>2045</v>
      </c>
      <c r="BG15" s="214">
        <v>2046</v>
      </c>
      <c r="BH15" s="214">
        <v>2047</v>
      </c>
      <c r="BI15" s="214">
        <v>2048</v>
      </c>
      <c r="BJ15" s="214">
        <v>2049</v>
      </c>
      <c r="BK15" s="214">
        <v>2050</v>
      </c>
      <c r="BL15" s="109">
        <v>2025</v>
      </c>
      <c r="BM15" s="109">
        <v>2026</v>
      </c>
      <c r="BN15" s="109">
        <v>2027</v>
      </c>
      <c r="BO15" s="109">
        <v>2028</v>
      </c>
      <c r="BP15" s="109">
        <v>2029</v>
      </c>
      <c r="BQ15" s="109">
        <v>2030</v>
      </c>
      <c r="BR15" s="109">
        <v>2031</v>
      </c>
      <c r="BS15" s="109">
        <v>2032</v>
      </c>
      <c r="BT15" s="109">
        <v>2033</v>
      </c>
      <c r="BU15" s="109">
        <v>2034</v>
      </c>
      <c r="BV15" s="109">
        <v>2035</v>
      </c>
      <c r="BW15" s="109">
        <v>2036</v>
      </c>
      <c r="BX15" s="109">
        <v>2037</v>
      </c>
      <c r="BY15" s="109">
        <v>2038</v>
      </c>
      <c r="BZ15" s="109">
        <v>2039</v>
      </c>
      <c r="CA15" s="109">
        <v>2040</v>
      </c>
      <c r="CB15" s="109">
        <v>2041</v>
      </c>
      <c r="CC15" s="109">
        <v>2042</v>
      </c>
      <c r="CD15" s="109">
        <v>2043</v>
      </c>
      <c r="CE15" s="109">
        <v>2044</v>
      </c>
      <c r="CF15" s="109">
        <v>2045</v>
      </c>
      <c r="CG15" s="109">
        <v>2046</v>
      </c>
      <c r="CH15" s="109">
        <v>2047</v>
      </c>
      <c r="CI15" s="109">
        <v>2048</v>
      </c>
      <c r="CJ15" s="109">
        <v>2049</v>
      </c>
      <c r="CK15" s="109">
        <v>2050</v>
      </c>
      <c r="CL15" s="58">
        <v>2025</v>
      </c>
      <c r="CM15" s="58">
        <v>2026</v>
      </c>
      <c r="CN15" s="58">
        <v>2027</v>
      </c>
      <c r="CO15" s="58">
        <v>2028</v>
      </c>
      <c r="CP15" s="58">
        <v>2029</v>
      </c>
      <c r="CQ15" s="58">
        <v>2030</v>
      </c>
      <c r="CR15" s="58">
        <v>2031</v>
      </c>
      <c r="CS15" s="58">
        <v>2032</v>
      </c>
      <c r="CT15" s="58">
        <v>2033</v>
      </c>
      <c r="CU15" s="58">
        <v>2034</v>
      </c>
      <c r="CV15" s="58">
        <v>2035</v>
      </c>
      <c r="CW15" s="58">
        <v>2036</v>
      </c>
      <c r="CX15" s="58">
        <v>2037</v>
      </c>
      <c r="CY15" s="58">
        <v>2038</v>
      </c>
      <c r="CZ15" s="58">
        <v>2039</v>
      </c>
      <c r="DA15" s="58">
        <v>2040</v>
      </c>
      <c r="DB15" s="58">
        <v>2041</v>
      </c>
      <c r="DC15" s="58">
        <v>2042</v>
      </c>
      <c r="DD15" s="58">
        <v>2043</v>
      </c>
      <c r="DE15" s="58">
        <v>2044</v>
      </c>
      <c r="DF15" s="58">
        <v>2045</v>
      </c>
      <c r="DG15" s="58">
        <v>2046</v>
      </c>
      <c r="DH15" s="58">
        <v>2047</v>
      </c>
      <c r="DI15" s="58">
        <v>2048</v>
      </c>
      <c r="DJ15" s="58">
        <v>2049</v>
      </c>
      <c r="DK15" s="58">
        <v>2050</v>
      </c>
    </row>
    <row r="16" spans="1:115" ht="15" customHeight="1" x14ac:dyDescent="0.25">
      <c r="A16" s="449" t="s">
        <v>508</v>
      </c>
      <c r="B16" s="303">
        <v>400</v>
      </c>
      <c r="C16" s="299" t="s">
        <v>176</v>
      </c>
      <c r="D16" s="164" t="s">
        <v>10</v>
      </c>
      <c r="E16" s="174">
        <f>SUM(BL16:CK16)</f>
        <v>3271808.6466373629</v>
      </c>
      <c r="F16" s="230">
        <f>SUM(CL16:DK16)</f>
        <v>3294087.7597696478</v>
      </c>
      <c r="G16" s="222">
        <f t="shared" ref="G16:G51" si="0">(E16/1000000)*1</f>
        <v>3.2718086466373628</v>
      </c>
      <c r="H16" s="111">
        <f>I16+J16+K16</f>
        <v>166727.06741834944</v>
      </c>
      <c r="I16" s="64">
        <f>IF(OR($D16="Oil",$D16="Propane",$D16="Wood Pellets",$D16="Kerosene"),$S16*AL16,IF(OR($D16="Natural Gas",$D16="Electricity"),($S16*AL16)/(1-$L16),((($AA$77*$V16*('VT CHS Emissions Schedule'!D$8+$Q16))/$AB$77)+(($AA$78*$V16*('VT CHS Emissions Schedule'!D$9+$P16))/$AB$78)+(($AA$79*$V16*'VT CHS Emissions Schedule'!D$7)/$AB$79)/(1-$O16)+(($AA$80*$V16*'VT CHS Emissions Schedule'!D$5)/$AB$80)/(1-$N16)+(($AA$81*$V16*('VT CHS Emissions Schedule'!D$35+$R16))/$AB$81))))</f>
        <v>164480.61898484011</v>
      </c>
      <c r="J16" s="64">
        <f>($T16*'VT CHS Emissions Schedule'!D$5)/(1-$N16)</f>
        <v>206.67138043963524</v>
      </c>
      <c r="K16" s="64">
        <f>($U16*'VT CHS Emissions Schedule'!D$5)/(1-$N16)</f>
        <v>2039.7770530697062</v>
      </c>
      <c r="L16" s="66">
        <f>_xlfn.XLOOKUP($D16,Lookups!$A$3:$A$15,Lookups!$E$3:$E$15)</f>
        <v>0</v>
      </c>
      <c r="M16" s="65">
        <f>_xlfn.XLOOKUP($D16,Lookups!$A$3:$A$15,Lookups!$D$3:$D$15)</f>
        <v>0.21490000000000001</v>
      </c>
      <c r="N16" s="66">
        <f>Lookups!$E$6</f>
        <v>0.04</v>
      </c>
      <c r="O16" s="66">
        <f>Lookups!$E$5</f>
        <v>1.4E-2</v>
      </c>
      <c r="P16" s="65">
        <f>Lookups!$D$4</f>
        <v>0.32764300000000002</v>
      </c>
      <c r="Q16" s="65">
        <f>Lookups!$D$3</f>
        <v>0.21490000000000001</v>
      </c>
      <c r="R16" s="65">
        <f>Lookups!$D$8</f>
        <v>1.3776766038113153</v>
      </c>
      <c r="S16" s="72">
        <f t="shared" ref="S16:S51" si="1">IFERROR(V16/AH16,"blended")</f>
        <v>1965.6897287925692</v>
      </c>
      <c r="T16" s="72">
        <f t="shared" ref="T16:T51" si="2">W16/$AI16</f>
        <v>5.2531710356536498</v>
      </c>
      <c r="U16" s="72">
        <f t="shared" ref="U16:U51" si="3">IFERROR($Z16*$S16*$Y16,$Z16*$Y16*(($AA$77*$V16/$AB$77)+($AA$78*$V16/$AB$78)+($AA$79*$V16/$AB$79)+($AA$80*$V16/$AB$80)+($AA$81*$V16/$AB$81)))</f>
        <v>51.847032286632796</v>
      </c>
      <c r="V16" s="72">
        <f t="shared" ref="V16:V51" si="4">(($AJ16*($AB16)/$AC16*$AF16*$AD16))*$AK16</f>
        <v>1670.8362694736838</v>
      </c>
      <c r="W16" s="72">
        <f t="shared" ref="W16:W51" si="5">($AA16*($AJ16*($AB16)/$AC16*$AG16*$AE16))*$AK16</f>
        <v>19.541796252631578</v>
      </c>
      <c r="X16" s="68">
        <v>20</v>
      </c>
      <c r="Y16" s="170">
        <v>3.1399999999999997E-2</v>
      </c>
      <c r="Z16" s="80">
        <f>$Y$95</f>
        <v>0.84</v>
      </c>
      <c r="AA16" s="80">
        <f>$Y$88</f>
        <v>0.14699999999999999</v>
      </c>
      <c r="AB16" s="64">
        <f t="shared" ref="AB16:AB51" si="6">B16</f>
        <v>400</v>
      </c>
      <c r="AC16" s="71">
        <v>17.100000000000001</v>
      </c>
      <c r="AD16" s="64">
        <v>113443</v>
      </c>
      <c r="AE16" s="64">
        <v>6619</v>
      </c>
      <c r="AF16" s="72">
        <v>0.55000000000000004</v>
      </c>
      <c r="AG16" s="72">
        <v>0.75</v>
      </c>
      <c r="AH16" s="72">
        <f>$Z$56</f>
        <v>0.85</v>
      </c>
      <c r="AI16" s="72">
        <v>3.72</v>
      </c>
      <c r="AJ16" s="72">
        <v>1.08</v>
      </c>
      <c r="AK16" s="75">
        <v>1.06E-3</v>
      </c>
      <c r="AL16" s="67">
        <f>IF(AL$15&lt;2025+$X16,$M16+_xlfn.XLOOKUP(_xlfn.XLOOKUP($D16,Lookups!$A$3:$A$17,Lookups!$B$3:$B$17),'VT CHS Emissions Schedule'!$A:$A,'VT CHS Emissions Schedule'!D:D),0)</f>
        <v>83.675778824907852</v>
      </c>
      <c r="AM16" s="67">
        <f>IF(AM$15&lt;2025+$X16,$M16+_xlfn.XLOOKUP(_xlfn.XLOOKUP($D16,Lookups!$A$3:$A$17,Lookups!$B$3:$B$17),'VT CHS Emissions Schedule'!$A:$A,'VT CHS Emissions Schedule'!E:E),0)</f>
        <v>83.675778824907852</v>
      </c>
      <c r="AN16" s="67">
        <f>IF(AN$15&lt;2025+$X16,$M16+_xlfn.XLOOKUP(_xlfn.XLOOKUP($D16,Lookups!$A$3:$A$17,Lookups!$B$3:$B$17),'VT CHS Emissions Schedule'!$A:$A,'VT CHS Emissions Schedule'!F:F),0)</f>
        <v>83.675778824907852</v>
      </c>
      <c r="AO16" s="67">
        <f>IF(AO$15&lt;2025+$X16,$M16+_xlfn.XLOOKUP(_xlfn.XLOOKUP($D16,Lookups!$A$3:$A$17,Lookups!$B$3:$B$17),'VT CHS Emissions Schedule'!$A:$A,'VT CHS Emissions Schedule'!G:G),0)</f>
        <v>83.675778824907852</v>
      </c>
      <c r="AP16" s="67">
        <f>IF(AP$15&lt;2025+$X16,$M16+_xlfn.XLOOKUP(_xlfn.XLOOKUP($D16,Lookups!$A$3:$A$17,Lookups!$B$3:$B$17),'VT CHS Emissions Schedule'!$A:$A,'VT CHS Emissions Schedule'!H:H),0)</f>
        <v>83.675778824907852</v>
      </c>
      <c r="AQ16" s="67">
        <f>IF(AQ$15&lt;2025+$X16,$M16+_xlfn.XLOOKUP(_xlfn.XLOOKUP($D16,Lookups!$A$3:$A$17,Lookups!$B$3:$B$17),'VT CHS Emissions Schedule'!$A:$A,'VT CHS Emissions Schedule'!I:I),0)</f>
        <v>83.140679593152342</v>
      </c>
      <c r="AR16" s="67">
        <f>IF(AR$15&lt;2025+$X16,$M16+_xlfn.XLOOKUP(_xlfn.XLOOKUP($D16,Lookups!$A$3:$A$17,Lookups!$B$3:$B$17),'VT CHS Emissions Schedule'!$A:$A,'VT CHS Emissions Schedule'!J:J),0)</f>
        <v>83.140679593152342</v>
      </c>
      <c r="AS16" s="67">
        <f>IF(AS$15&lt;2025+$X16,$M16+_xlfn.XLOOKUP(_xlfn.XLOOKUP($D16,Lookups!$A$3:$A$17,Lookups!$B$3:$B$17),'VT CHS Emissions Schedule'!$A:$A,'VT CHS Emissions Schedule'!K:K),0)</f>
        <v>83.140679593152342</v>
      </c>
      <c r="AT16" s="67">
        <f>IF(AT$15&lt;2025+$X16,$M16+_xlfn.XLOOKUP(_xlfn.XLOOKUP($D16,Lookups!$A$3:$A$17,Lookups!$B$3:$B$17),'VT CHS Emissions Schedule'!$A:$A,'VT CHS Emissions Schedule'!L:L),0)</f>
        <v>83.140679593152342</v>
      </c>
      <c r="AU16" s="67">
        <f>IF(AU$15&lt;2025+$X16,$M16+_xlfn.XLOOKUP(_xlfn.XLOOKUP($D16,Lookups!$A$3:$A$17,Lookups!$B$3:$B$17),'VT CHS Emissions Schedule'!$A:$A,'VT CHS Emissions Schedule'!M:M),0)</f>
        <v>83.140679593152342</v>
      </c>
      <c r="AV16" s="67">
        <f>IF(AV$15&lt;2025+$X16,$M16+_xlfn.XLOOKUP(_xlfn.XLOOKUP($D16,Lookups!$A$3:$A$17,Lookups!$B$3:$B$17),'VT CHS Emissions Schedule'!$A:$A,'VT CHS Emissions Schedule'!N:N),0)</f>
        <v>83.051577010969226</v>
      </c>
      <c r="AW16" s="67">
        <f>IF(AW$15&lt;2025+$X16,$M16+_xlfn.XLOOKUP(_xlfn.XLOOKUP($D16,Lookups!$A$3:$A$17,Lookups!$B$3:$B$17),'VT CHS Emissions Schedule'!$A:$A,'VT CHS Emissions Schedule'!O:O),0)</f>
        <v>83.051577010969226</v>
      </c>
      <c r="AX16" s="67">
        <f>IF(AX$15&lt;2025+$X16,$M16+_xlfn.XLOOKUP(_xlfn.XLOOKUP($D16,Lookups!$A$3:$A$17,Lookups!$B$3:$B$17),'VT CHS Emissions Schedule'!$A:$A,'VT CHS Emissions Schedule'!P:P),0)</f>
        <v>83.051577010969226</v>
      </c>
      <c r="AY16" s="67">
        <f>IF(AY$15&lt;2025+$X16,$M16+_xlfn.XLOOKUP(_xlfn.XLOOKUP($D16,Lookups!$A$3:$A$17,Lookups!$B$3:$B$17),'VT CHS Emissions Schedule'!$A:$A,'VT CHS Emissions Schedule'!Q:Q),0)</f>
        <v>83.051577010969226</v>
      </c>
      <c r="AZ16" s="67">
        <f>IF(AZ$15&lt;2025+$X16,$M16+_xlfn.XLOOKUP(_xlfn.XLOOKUP($D16,Lookups!$A$3:$A$17,Lookups!$B$3:$B$17),'VT CHS Emissions Schedule'!$A:$A,'VT CHS Emissions Schedule'!R:R),0)</f>
        <v>83.051577010969226</v>
      </c>
      <c r="BA16" s="67">
        <f>IF(BA$15&lt;2025+$X16,$M16+_xlfn.XLOOKUP(_xlfn.XLOOKUP($D16,Lookups!$A$3:$A$17,Lookups!$B$3:$B$17),'VT CHS Emissions Schedule'!$A:$A,'VT CHS Emissions Schedule'!S:S),0)</f>
        <v>83.023630912136326</v>
      </c>
      <c r="BB16" s="67">
        <f>IF(BB$15&lt;2025+$X16,$M16+_xlfn.XLOOKUP(_xlfn.XLOOKUP($D16,Lookups!$A$3:$A$17,Lookups!$B$3:$B$17),'VT CHS Emissions Schedule'!$A:$A,'VT CHS Emissions Schedule'!T:T),0)</f>
        <v>83.023630912136326</v>
      </c>
      <c r="BC16" s="67">
        <f>IF(BC$15&lt;2025+$X16,$M16+_xlfn.XLOOKUP(_xlfn.XLOOKUP($D16,Lookups!$A$3:$A$17,Lookups!$B$3:$B$17),'VT CHS Emissions Schedule'!$A:$A,'VT CHS Emissions Schedule'!U:U),0)</f>
        <v>83.023630912136326</v>
      </c>
      <c r="BD16" s="67">
        <f>IF(BD$15&lt;2025+$X16,$M16+_xlfn.XLOOKUP(_xlfn.XLOOKUP($D16,Lookups!$A$3:$A$17,Lookups!$B$3:$B$17),'VT CHS Emissions Schedule'!$A:$A,'VT CHS Emissions Schedule'!V:V),0)</f>
        <v>83.023630912136326</v>
      </c>
      <c r="BE16" s="67">
        <f>IF(BE$15&lt;2025+$X16,$M16+_xlfn.XLOOKUP(_xlfn.XLOOKUP($D16,Lookups!$A$3:$A$17,Lookups!$B$3:$B$17),'VT CHS Emissions Schedule'!$A:$A,'VT CHS Emissions Schedule'!W:W),0)</f>
        <v>83.023630912136326</v>
      </c>
      <c r="BF16" s="67">
        <f>IF(BF$15&lt;2025+$X16,$M16+_xlfn.XLOOKUP(_xlfn.XLOOKUP($D16,Lookups!$A$3:$A$17,Lookups!$B$3:$B$17),'VT CHS Emissions Schedule'!$A:$A,'VT CHS Emissions Schedule'!X:X),0)</f>
        <v>0</v>
      </c>
      <c r="BG16" s="67">
        <f>IF(BG$15&lt;2025+$X16,$M16+_xlfn.XLOOKUP(_xlfn.XLOOKUP($D16,Lookups!$A$3:$A$17,Lookups!$B$3:$B$17),'VT CHS Emissions Schedule'!$A:$A,'VT CHS Emissions Schedule'!Y:Y),0)</f>
        <v>0</v>
      </c>
      <c r="BH16" s="67">
        <f>IF(BH$15&lt;2025+$X16,$M16+_xlfn.XLOOKUP(_xlfn.XLOOKUP($D16,Lookups!$A$3:$A$17,Lookups!$B$3:$B$17),'VT CHS Emissions Schedule'!$A:$A,'VT CHS Emissions Schedule'!Z:Z),0)</f>
        <v>0</v>
      </c>
      <c r="BI16" s="67">
        <f>IF(BI$15&lt;2025+$X16,$M16+_xlfn.XLOOKUP(_xlfn.XLOOKUP($D16,Lookups!$A$3:$A$17,Lookups!$B$3:$B$17),'VT CHS Emissions Schedule'!$A:$A,'VT CHS Emissions Schedule'!AA:AA),0)</f>
        <v>0</v>
      </c>
      <c r="BJ16" s="67">
        <f>IF(BJ$15&lt;2025+$X16,$M16+_xlfn.XLOOKUP(_xlfn.XLOOKUP($D16,Lookups!$A$3:$A$17,Lookups!$B$3:$B$17),'VT CHS Emissions Schedule'!$A:$A,'VT CHS Emissions Schedule'!AB:AB),0)</f>
        <v>0</v>
      </c>
      <c r="BK16" s="67">
        <f>IF(BK$15&lt;2025+$X16,$M16+_xlfn.XLOOKUP(_xlfn.XLOOKUP($D16,Lookups!$A$3:$A$17,Lookups!$B$3:$B$17),'VT CHS Emissions Schedule'!$A:$A,'VT CHS Emissions Schedule'!AC:AC),0)</f>
        <v>0</v>
      </c>
      <c r="BL16" s="64">
        <f>IF(BL$15&lt;2025+$X16,IF(OR($D16="Oil",$D16="Propane",$D16="Wood Pellets",$D16="Kerosene"),$S16*AL16,IF(OR($D16="Natural Gas",$D16="Electricity"),($S16*AL16)/(1-$L16),((($AA$77*$V16*('VT CHS Emissions Schedule'!D$8+$Q16))/$AB$77)+(($AA$78*$V16*('VT CHS Emissions Schedule'!D$9+$P16))/$AB$78)+(($AA$79*$V16*'VT CHS Emissions Schedule'!D$7)/$AB$79)/(1-$O16)+(($AA$80*$V16*'VT CHS Emissions Schedule'!D$5)/$AB$80)/(1-$N16)+(($AA$81*$V16*('VT CHS Emissions Schedule'!D$35+$R16))/$AB$81)))),0)</f>
        <v>164480.61898484011</v>
      </c>
      <c r="BM16" s="64">
        <f>IF(BM$15&lt;2025+$X16,IF(OR($D16="Oil",$D16="Propane",$D16="Wood Pellets",$D16="Kerosene"),$S16*AM16,IF(OR($D16="Natural Gas",$D16="Electricity"),($S16*AM16)/(1-$L16),((($AA$77*$V16*('VT CHS Emissions Schedule'!E$8+$Q16))/$AB$77)+(($AA$78*$V16*('VT CHS Emissions Schedule'!E$9+$P16))/$AB$78)+(($AA$79*$V16*'VT CHS Emissions Schedule'!E$7)/$AB$79)/(1-$O16)+(($AA$80*$V16*'VT CHS Emissions Schedule'!E$5)/$AB$80)/(1-$N16)+(($AA$81*$V16*('VT CHS Emissions Schedule'!E$35+$R16))/$AB$81)))),0)</f>
        <v>164480.61898484011</v>
      </c>
      <c r="BN16" s="64">
        <f>IF(BN$15&lt;2025+$X16,IF(OR($D16="Oil",$D16="Propane",$D16="Wood Pellets",$D16="Kerosene"),$S16*AN16,IF(OR($D16="Natural Gas",$D16="Electricity"),($S16*AN16)/(1-$L16),((($AA$77*$V16*('VT CHS Emissions Schedule'!F$8+$Q16))/$AB$77)+(($AA$78*$V16*('VT CHS Emissions Schedule'!F$9+$P16))/$AB$78)+(($AA$79*$V16*'VT CHS Emissions Schedule'!F$7)/$AB$79)/(1-$O16)+(($AA$80*$V16*'VT CHS Emissions Schedule'!F$5)/$AB$80)/(1-$N16)+(($AA$81*$V16*('VT CHS Emissions Schedule'!F$35+$R16))/$AB$81)))),0)</f>
        <v>164480.61898484011</v>
      </c>
      <c r="BO16" s="64">
        <f>IF(BO$15&lt;2025+$X16,IF(OR($D16="Oil",$D16="Propane",$D16="Wood Pellets",$D16="Kerosene"),$S16*AO16,IF(OR($D16="Natural Gas",$D16="Electricity"),($S16*AO16)/(1-$L16),((($AA$77*$V16*('VT CHS Emissions Schedule'!G$8+$Q16))/$AB$77)+(($AA$78*$V16*('VT CHS Emissions Schedule'!G$9+$P16))/$AB$78)+(($AA$79*$V16*'VT CHS Emissions Schedule'!G$7)/$AB$79)/(1-$O16)+(($AA$80*$V16*'VT CHS Emissions Schedule'!G$5)/$AB$80)/(1-$N16)+(($AA$81*$V16*('VT CHS Emissions Schedule'!G$35+$R16))/$AB$81)))),0)</f>
        <v>164480.61898484011</v>
      </c>
      <c r="BP16" s="64">
        <f>IF(BP$15&lt;2025+$X16,IF(OR($D16="Oil",$D16="Propane",$D16="Wood Pellets",$D16="Kerosene"),$S16*AP16,IF(OR($D16="Natural Gas",$D16="Electricity"),($S16*AP16)/(1-$L16),((($AA$77*$V16*('VT CHS Emissions Schedule'!H$8+$Q16))/$AB$77)+(($AA$78*$V16*('VT CHS Emissions Schedule'!H$9+$P16))/$AB$78)+(($AA$79*$V16*'VT CHS Emissions Schedule'!H$7)/$AB$79)/(1-$O16)+(($AA$80*$V16*'VT CHS Emissions Schedule'!H$5)/$AB$80)/(1-$N16)+(($AA$81*$V16*('VT CHS Emissions Schedule'!H$35+$R16))/$AB$81)))),0)</f>
        <v>164480.61898484011</v>
      </c>
      <c r="BQ16" s="64">
        <f>IF(BQ$15&lt;2025+$X16,IF(OR($D16="Oil",$D16="Propane",$D16="Wood Pellets",$D16="Kerosene"),$S16*AQ16,IF(OR($D16="Natural Gas",$D16="Electricity"),($S16*AQ16)/(1-$L16),((($AA$77*$V16*('VT CHS Emissions Schedule'!I$8+$Q16))/$AB$77)+(($AA$78*$V16*('VT CHS Emissions Schedule'!I$9+$P16))/$AB$78)+(($AA$79*$V16*'VT CHS Emissions Schedule'!I$7)/$AB$79)/(1-$O16)+(($AA$80*$V16*'VT CHS Emissions Schedule'!I$5)/$AB$80)/(1-$N16)+(($AA$81*$V16*('VT CHS Emissions Schedule'!I$35+$R16))/$AB$81)))),0)</f>
        <v>163428.77992109352</v>
      </c>
      <c r="BR16" s="64">
        <f>IF(BR$15&lt;2025+$X16,IF(OR($D16="Oil",$D16="Propane",$D16="Wood Pellets",$D16="Kerosene"),$S16*AR16,IF(OR($D16="Natural Gas",$D16="Electricity"),($S16*AR16)/(1-$L16),((($AA$77*$V16*('VT CHS Emissions Schedule'!J$8+$Q16))/$AB$77)+(($AA$78*$V16*('VT CHS Emissions Schedule'!J$9+$P16))/$AB$78)+(($AA$79*$V16*'VT CHS Emissions Schedule'!J$7)/$AB$79)/(1-$O16)+(($AA$80*$V16*'VT CHS Emissions Schedule'!J$5)/$AB$80)/(1-$N16)+(($AA$81*$V16*('VT CHS Emissions Schedule'!J$35+$R16))/$AB$81)))),0)</f>
        <v>163428.77992109352</v>
      </c>
      <c r="BS16" s="64">
        <f>IF(BS$15&lt;2025+$X16,IF(OR($D16="Oil",$D16="Propane",$D16="Wood Pellets",$D16="Kerosene"),$S16*AS16,IF(OR($D16="Natural Gas",$D16="Electricity"),($S16*AS16)/(1-$L16),((($AA$77*$V16*('VT CHS Emissions Schedule'!K$8+$Q16))/$AB$77)+(($AA$78*$V16*('VT CHS Emissions Schedule'!K$9+$P16))/$AB$78)+(($AA$79*$V16*'VT CHS Emissions Schedule'!K$7)/$AB$79)/(1-$O16)+(($AA$80*$V16*'VT CHS Emissions Schedule'!K$5)/$AB$80)/(1-$N16)+(($AA$81*$V16*('VT CHS Emissions Schedule'!K$35+$R16))/$AB$81)))),0)</f>
        <v>163428.77992109352</v>
      </c>
      <c r="BT16" s="64">
        <f>IF(BT$15&lt;2025+$X16,IF(OR($D16="Oil",$D16="Propane",$D16="Wood Pellets",$D16="Kerosene"),$S16*AT16,IF(OR($D16="Natural Gas",$D16="Electricity"),($S16*AT16)/(1-$L16),((($AA$77*$V16*('VT CHS Emissions Schedule'!L$8+$Q16))/$AB$77)+(($AA$78*$V16*('VT CHS Emissions Schedule'!L$9+$P16))/$AB$78)+(($AA$79*$V16*'VT CHS Emissions Schedule'!L$7)/$AB$79)/(1-$O16)+(($AA$80*$V16*'VT CHS Emissions Schedule'!L$5)/$AB$80)/(1-$N16)+(($AA$81*$V16*('VT CHS Emissions Schedule'!L$35+$R16))/$AB$81)))),0)</f>
        <v>163428.77992109352</v>
      </c>
      <c r="BU16" s="64">
        <f>IF(BU$15&lt;2025+$X16,IF(OR($D16="Oil",$D16="Propane",$D16="Wood Pellets",$D16="Kerosene"),$S16*AU16,IF(OR($D16="Natural Gas",$D16="Electricity"),($S16*AU16)/(1-$L16),((($AA$77*$V16*('VT CHS Emissions Schedule'!M$8+$Q16))/$AB$77)+(($AA$78*$V16*('VT CHS Emissions Schedule'!M$9+$P16))/$AB$78)+(($AA$79*$V16*'VT CHS Emissions Schedule'!M$7)/$AB$79)/(1-$O16)+(($AA$80*$V16*'VT CHS Emissions Schedule'!M$5)/$AB$80)/(1-$N16)+(($AA$81*$V16*('VT CHS Emissions Schedule'!M$35+$R16))/$AB$81)))),0)</f>
        <v>163428.77992109352</v>
      </c>
      <c r="BV16" s="64">
        <f>IF(BV$15&lt;2025+$X16,IF(OR($D16="Oil",$D16="Propane",$D16="Wood Pellets",$D16="Kerosene"),$S16*AV16,IF(OR($D16="Natural Gas",$D16="Electricity"),($S16*AV16)/(1-$L16),((($AA$77*$V16*('VT CHS Emissions Schedule'!N$8+$Q16))/$AB$77)+(($AA$78*$V16*('VT CHS Emissions Schedule'!N$9+$P16))/$AB$78)+(($AA$79*$V16*'VT CHS Emissions Schedule'!N$7)/$AB$79)/(1-$O16)+(($AA$80*$V16*'VT CHS Emissions Schedule'!N$5)/$AB$80)/(1-$N16)+(($AA$81*$V16*('VT CHS Emissions Schedule'!N$35+$R16))/$AB$81)))),0)</f>
        <v>163253.63189048728</v>
      </c>
      <c r="BW16" s="64">
        <f>IF(BW$15&lt;2025+$X16,IF(OR($D16="Oil",$D16="Propane",$D16="Wood Pellets",$D16="Kerosene"),$S16*AW16,IF(OR($D16="Natural Gas",$D16="Electricity"),($S16*AW16)/(1-$L16),((($AA$77*$V16*('VT CHS Emissions Schedule'!O$8+$Q16))/$AB$77)+(($AA$78*$V16*('VT CHS Emissions Schedule'!O$9+$P16))/$AB$78)+(($AA$79*$V16*'VT CHS Emissions Schedule'!O$7)/$AB$79)/(1-$O16)+(($AA$80*$V16*'VT CHS Emissions Schedule'!O$5)/$AB$80)/(1-$N16)+(($AA$81*$V16*('VT CHS Emissions Schedule'!O$35+$R16))/$AB$81)))),0)</f>
        <v>163253.63189048728</v>
      </c>
      <c r="BX16" s="64">
        <f>IF(BX$15&lt;2025+$X16,IF(OR($D16="Oil",$D16="Propane",$D16="Wood Pellets",$D16="Kerosene"),$S16*AX16,IF(OR($D16="Natural Gas",$D16="Electricity"),($S16*AX16)/(1-$L16),((($AA$77*$V16*('VT CHS Emissions Schedule'!P$8+$Q16))/$AB$77)+(($AA$78*$V16*('VT CHS Emissions Schedule'!P$9+$P16))/$AB$78)+(($AA$79*$V16*'VT CHS Emissions Schedule'!P$7)/$AB$79)/(1-$O16)+(($AA$80*$V16*'VT CHS Emissions Schedule'!P$5)/$AB$80)/(1-$N16)+(($AA$81*$V16*('VT CHS Emissions Schedule'!P$35+$R16))/$AB$81)))),0)</f>
        <v>163253.63189048728</v>
      </c>
      <c r="BY16" s="64">
        <f>IF(BY$15&lt;2025+$X16,IF(OR($D16="Oil",$D16="Propane",$D16="Wood Pellets",$D16="Kerosene"),$S16*AY16,IF(OR($D16="Natural Gas",$D16="Electricity"),($S16*AY16)/(1-$L16),((($AA$77*$V16*('VT CHS Emissions Schedule'!Q$8+$Q16))/$AB$77)+(($AA$78*$V16*('VT CHS Emissions Schedule'!Q$9+$P16))/$AB$78)+(($AA$79*$V16*'VT CHS Emissions Schedule'!Q$7)/$AB$79)/(1-$O16)+(($AA$80*$V16*'VT CHS Emissions Schedule'!Q$5)/$AB$80)/(1-$N16)+(($AA$81*$V16*('VT CHS Emissions Schedule'!Q$35+$R16))/$AB$81)))),0)</f>
        <v>163253.63189048728</v>
      </c>
      <c r="BZ16" s="64">
        <f>IF(BZ$15&lt;2025+$X16,IF(OR($D16="Oil",$D16="Propane",$D16="Wood Pellets",$D16="Kerosene"),$S16*AZ16,IF(OR($D16="Natural Gas",$D16="Electricity"),($S16*AZ16)/(1-$L16),((($AA$77*$V16*('VT CHS Emissions Schedule'!R$8+$Q16))/$AB$77)+(($AA$78*$V16*('VT CHS Emissions Schedule'!R$9+$P16))/$AB$78)+(($AA$79*$V16*'VT CHS Emissions Schedule'!R$7)/$AB$79)/(1-$O16)+(($AA$80*$V16*'VT CHS Emissions Schedule'!R$5)/$AB$80)/(1-$N16)+(($AA$81*$V16*('VT CHS Emissions Schedule'!R$35+$R16))/$AB$81)))),0)</f>
        <v>163253.63189048728</v>
      </c>
      <c r="CA16" s="64">
        <f>IF(CA$15&lt;2025+$X16,IF(OR($D16="Oil",$D16="Propane",$D16="Wood Pellets",$D16="Kerosene"),$S16*BA16,IF(OR($D16="Natural Gas",$D16="Electricity"),($S16*BA16)/(1-$L16),((($AA$77*$V16*('VT CHS Emissions Schedule'!S$8+$Q16))/$AB$77)+(($AA$78*$V16*('VT CHS Emissions Schedule'!S$9+$P16))/$AB$78)+(($AA$79*$V16*'VT CHS Emissions Schedule'!S$7)/$AB$79)/(1-$O16)+(($AA$80*$V16*'VT CHS Emissions Schedule'!S$5)/$AB$80)/(1-$N16)+(($AA$81*$V16*('VT CHS Emissions Schedule'!S$35+$R16))/$AB$81)))),0)</f>
        <v>163198.69853105163</v>
      </c>
      <c r="CB16" s="64">
        <f>IF(CB$15&lt;2025+$X16,IF(OR($D16="Oil",$D16="Propane",$D16="Wood Pellets",$D16="Kerosene"),$S16*BB16,IF(OR($D16="Natural Gas",$D16="Electricity"),($S16*BB16)/(1-$L16),((($AA$77*$V16*('VT CHS Emissions Schedule'!T$8+$Q16))/$AB$77)+(($AA$78*$V16*('VT CHS Emissions Schedule'!T$9+$P16))/$AB$78)+(($AA$79*$V16*'VT CHS Emissions Schedule'!T$7)/$AB$79)/(1-$O16)+(($AA$80*$V16*'VT CHS Emissions Schedule'!T$5)/$AB$80)/(1-$N16)+(($AA$81*$V16*('VT CHS Emissions Schedule'!T$35+$R16))/$AB$81)))),0)</f>
        <v>163198.69853105163</v>
      </c>
      <c r="CC16" s="64">
        <f>IF(CC$15&lt;2025+$X16,IF(OR($D16="Oil",$D16="Propane",$D16="Wood Pellets",$D16="Kerosene"),$S16*BC16,IF(OR($D16="Natural Gas",$D16="Electricity"),($S16*BC16)/(1-$L16),((($AA$77*$V16*('VT CHS Emissions Schedule'!U$8+$Q16))/$AB$77)+(($AA$78*$V16*('VT CHS Emissions Schedule'!U$9+$P16))/$AB$78)+(($AA$79*$V16*'VT CHS Emissions Schedule'!U$7)/$AB$79)/(1-$O16)+(($AA$80*$V16*'VT CHS Emissions Schedule'!U$5)/$AB$80)/(1-$N16)+(($AA$81*$V16*('VT CHS Emissions Schedule'!U$35+$R16))/$AB$81)))),0)</f>
        <v>163198.69853105163</v>
      </c>
      <c r="CD16" s="64">
        <f>IF(CD$15&lt;2025+$X16,IF(OR($D16="Oil",$D16="Propane",$D16="Wood Pellets",$D16="Kerosene"),$S16*BD16,IF(OR($D16="Natural Gas",$D16="Electricity"),($S16*BD16)/(1-$L16),((($AA$77*$V16*('VT CHS Emissions Schedule'!V$8+$Q16))/$AB$77)+(($AA$78*$V16*('VT CHS Emissions Schedule'!V$9+$P16))/$AB$78)+(($AA$79*$V16*'VT CHS Emissions Schedule'!V$7)/$AB$79)/(1-$O16)+(($AA$80*$V16*'VT CHS Emissions Schedule'!V$5)/$AB$80)/(1-$N16)+(($AA$81*$V16*('VT CHS Emissions Schedule'!V$35+$R16))/$AB$81)))),0)</f>
        <v>163198.69853105163</v>
      </c>
      <c r="CE16" s="64">
        <f>IF(CE$15&lt;2025+$X16,IF(OR($D16="Oil",$D16="Propane",$D16="Wood Pellets",$D16="Kerosene"),$S16*BE16,IF(OR($D16="Natural Gas",$D16="Electricity"),($S16*BE16)/(1-$L16),((($AA$77*$V16*('VT CHS Emissions Schedule'!W$8+$Q16))/$AB$77)+(($AA$78*$V16*('VT CHS Emissions Schedule'!W$9+$P16))/$AB$78)+(($AA$79*$V16*'VT CHS Emissions Schedule'!W$7)/$AB$79)/(1-$O16)+(($AA$80*$V16*'VT CHS Emissions Schedule'!W$5)/$AB$80)/(1-$N16)+(($AA$81*$V16*('VT CHS Emissions Schedule'!W$35+$R16))/$AB$81)))),0)</f>
        <v>163198.69853105163</v>
      </c>
      <c r="CF16" s="64">
        <f>IF(CF$15&lt;2025+$X16,IF(OR($D16="Oil",$D16="Propane",$D16="Wood Pellets",$D16="Kerosene"),$S16*BF16,IF(OR($D16="Natural Gas",$D16="Electricity"),($S16*BF16)/(1-$L16),((($AA$77*$V16*('VT CHS Emissions Schedule'!X$8+$Q16))/$AB$77)+(($AA$78*$V16*('VT CHS Emissions Schedule'!X$9+$P16))/$AB$78)+(($AA$79*$V16*'VT CHS Emissions Schedule'!X$7)/$AB$79)/(1-$O16)+(($AA$80*$V16*'VT CHS Emissions Schedule'!X$5)/$AB$80)/(1-$N16)+(($AA$81*$V16*('VT CHS Emissions Schedule'!X$35+$R16))/$AB$81)))),0)</f>
        <v>0</v>
      </c>
      <c r="CG16" s="64">
        <f>IF(CG$15&lt;2025+$X16,IF(OR($D16="Oil",$D16="Propane",$D16="Wood Pellets",$D16="Kerosene"),$S16*BG16,IF(OR($D16="Natural Gas",$D16="Electricity"),($S16*BG16)/(1-$L16),((($AA$77*$V16*('VT CHS Emissions Schedule'!Y$8+$Q16))/$AB$77)+(($AA$78*$V16*('VT CHS Emissions Schedule'!Y$9+$P16))/$AB$78)+(($AA$79*$V16*'VT CHS Emissions Schedule'!Y$7)/$AB$79)/(1-$O16)+(($AA$80*$V16*'VT CHS Emissions Schedule'!Y$5)/$AB$80)/(1-$N16)+(($AA$81*$V16*('VT CHS Emissions Schedule'!Y$35+$R16))/$AB$81)))),0)</f>
        <v>0</v>
      </c>
      <c r="CH16" s="64">
        <f>IF(CH$15&lt;2025+$X16,IF(OR($D16="Oil",$D16="Propane",$D16="Wood Pellets",$D16="Kerosene"),$S16*BH16,IF(OR($D16="Natural Gas",$D16="Electricity"),($S16*BH16)/(1-$L16),((($AA$77*$V16*('VT CHS Emissions Schedule'!Z$8+$Q16))/$AB$77)+(($AA$78*$V16*('VT CHS Emissions Schedule'!Z$9+$P16))/$AB$78)+(($AA$79*$V16*'VT CHS Emissions Schedule'!Z$7)/$AB$79)/(1-$O16)+(($AA$80*$V16*'VT CHS Emissions Schedule'!Z$5)/$AB$80)/(1-$N16)+(($AA$81*$V16*('VT CHS Emissions Schedule'!Z$35+$R16))/$AB$81)))),0)</f>
        <v>0</v>
      </c>
      <c r="CI16" s="64">
        <f>IF(CI$15&lt;2025+$X16,IF(OR($D16="Oil",$D16="Propane",$D16="Wood Pellets",$D16="Kerosene"),$S16*BI16,IF(OR($D16="Natural Gas",$D16="Electricity"),($S16*BI16)/(1-$L16),((($AA$77*$V16*('VT CHS Emissions Schedule'!AA$8+$Q16))/$AB$77)+(($AA$78*$V16*('VT CHS Emissions Schedule'!AA$9+$P16))/$AB$78)+(($AA$79*$V16*'VT CHS Emissions Schedule'!AA$7)/$AB$79)/(1-$O16)+(($AA$80*$V16*'VT CHS Emissions Schedule'!AA$5)/$AB$80)/(1-$N16)+(($AA$81*$V16*('VT CHS Emissions Schedule'!AA$35+$R16))/$AB$81)))),0)</f>
        <v>0</v>
      </c>
      <c r="CJ16" s="64">
        <f>IF(CJ$15&lt;2025+$X16,IF(OR($D16="Oil",$D16="Propane",$D16="Wood Pellets",$D16="Kerosene"),$S16*BJ16,IF(OR($D16="Natural Gas",$D16="Electricity"),($S16*BJ16)/(1-$L16),((($AA$77*$V16*('VT CHS Emissions Schedule'!AB$8+$Q16))/$AB$77)+(($AA$78*$V16*('VT CHS Emissions Schedule'!AB$9+$P16))/$AB$78)+(($AA$79*$V16*'VT CHS Emissions Schedule'!AB$7)/$AB$79)/(1-$O16)+(($AA$80*$V16*'VT CHS Emissions Schedule'!AB$5)/$AB$80)/(1-$N16)+(($AA$81*$V16*('VT CHS Emissions Schedule'!AB$35+$R16))/$AB$81)))),0)</f>
        <v>0</v>
      </c>
      <c r="CK16" s="64">
        <f>IF(CK$15&lt;2025+$X16,IF(OR($D16="Oil",$D16="Propane",$D16="Wood Pellets",$D16="Kerosene"),$S16*BK16,IF(OR($D16="Natural Gas",$D16="Electricity"),($S16*BK16)/(1-$L16),((($AA$77*$V16*('VT CHS Emissions Schedule'!AC$8+$Q16))/$AB$77)+(($AA$78*$V16*('VT CHS Emissions Schedule'!AC$9+$P16))/$AB$78)+(($AA$79*$V16*'VT CHS Emissions Schedule'!AC$7)/$AB$79)/(1-$O16)+(($AA$80*$V16*'VT CHS Emissions Schedule'!AC$5)/$AB$80)/(1-$N16)+(($AA$81*$V16*('VT CHS Emissions Schedule'!AC$35+$R16))/$AB$81)))),0)</f>
        <v>0</v>
      </c>
      <c r="CL16" s="64">
        <f>IF(CL$15&lt;2025+$X16,BL16+($T16*'VT CHS Emissions Schedule'!D$5)/(1-$N16)+($U16*'VT CHS Emissions Schedule'!D$5)/(1-$N16),0)</f>
        <v>166727.06741834944</v>
      </c>
      <c r="CM16" s="64">
        <f>IF(CM$15&lt;2025+$X16,BM16+($T16*'VT CHS Emissions Schedule'!E$5)/(1-$N16)+($U16*'VT CHS Emissions Schedule'!E$5)/(1-$N16),0)</f>
        <v>166570.86151808806</v>
      </c>
      <c r="CN16" s="64">
        <f>IF(CN$15&lt;2025+$X16,BN16+($T16*'VT CHS Emissions Schedule'!F$5)/(1-$N16)+($U16*'VT CHS Emissions Schedule'!F$5)/(1-$N16),0)</f>
        <v>166414.65561782668</v>
      </c>
      <c r="CO16" s="64">
        <f>IF(CO$15&lt;2025+$X16,BO16+($T16*'VT CHS Emissions Schedule'!G$5)/(1-$N16)+($U16*'VT CHS Emissions Schedule'!G$5)/(1-$N16),0)</f>
        <v>166258.44971756527</v>
      </c>
      <c r="CP16" s="64">
        <f>IF(CP$15&lt;2025+$X16,BP16+($T16*'VT CHS Emissions Schedule'!H$5)/(1-$N16)+($U16*'VT CHS Emissions Schedule'!H$5)/(1-$N16),0)</f>
        <v>166102.24381730388</v>
      </c>
      <c r="CQ16" s="64">
        <f>IF(CQ$15&lt;2025+$X16,BQ16+($T16*'VT CHS Emissions Schedule'!I$5)/(1-$N16)+($U16*'VT CHS Emissions Schedule'!I$5)/(1-$N16),0)</f>
        <v>164894.19885329591</v>
      </c>
      <c r="CR16" s="64">
        <f>IF(CR$15&lt;2025+$X16,BR16+($T16*'VT CHS Emissions Schedule'!J$5)/(1-$N16)+($U16*'VT CHS Emissions Schedule'!J$5)/(1-$N16),0)</f>
        <v>164737.99295303447</v>
      </c>
      <c r="CS16" s="64">
        <f>IF(CS$15&lt;2025+$X16,BS16+($T16*'VT CHS Emissions Schedule'!K$5)/(1-$N16)+($U16*'VT CHS Emissions Schedule'!K$5)/(1-$N16),0)</f>
        <v>164581.78705277308</v>
      </c>
      <c r="CT16" s="64">
        <f>IF(CT$15&lt;2025+$X16,BT16+($T16*'VT CHS Emissions Schedule'!L$5)/(1-$N16)+($U16*'VT CHS Emissions Schedule'!L$5)/(1-$N16),0)</f>
        <v>164425.5811525117</v>
      </c>
      <c r="CU16" s="64">
        <f>IF(CU$15&lt;2025+$X16,BU16+($T16*'VT CHS Emissions Schedule'!M$5)/(1-$N16)+($U16*'VT CHS Emissions Schedule'!M$5)/(1-$N16),0)</f>
        <v>164269.37525225029</v>
      </c>
      <c r="CV16" s="64">
        <f>IF(CV$15&lt;2025+$X16,BV16+($T16*'VT CHS Emissions Schedule'!N$5)/(1-$N16)+($U16*'VT CHS Emissions Schedule'!N$5)/(1-$N16),0)</f>
        <v>163938.02132138266</v>
      </c>
      <c r="CW16" s="64">
        <f>IF(CW$15&lt;2025+$X16,BW16+($T16*'VT CHS Emissions Schedule'!O$5)/(1-$N16)+($U16*'VT CHS Emissions Schedule'!O$5)/(1-$N16),0)</f>
        <v>163938.02132138266</v>
      </c>
      <c r="CX16" s="64">
        <f>IF(CX$15&lt;2025+$X16,BX16+($T16*'VT CHS Emissions Schedule'!P$5)/(1-$N16)+($U16*'VT CHS Emissions Schedule'!P$5)/(1-$N16),0)</f>
        <v>163938.02132138266</v>
      </c>
      <c r="CY16" s="64">
        <f>IF(CY$15&lt;2025+$X16,BY16+($T16*'VT CHS Emissions Schedule'!Q$5)/(1-$N16)+($U16*'VT CHS Emissions Schedule'!Q$5)/(1-$N16),0)</f>
        <v>163938.02132138266</v>
      </c>
      <c r="CZ16" s="64">
        <f>IF(CZ$15&lt;2025+$X16,BZ16+($T16*'VT CHS Emissions Schedule'!R$5)/(1-$N16)+($U16*'VT CHS Emissions Schedule'!R$5)/(1-$N16),0)</f>
        <v>163938.02132138266</v>
      </c>
      <c r="DA16" s="64">
        <f>IF(DA$15&lt;2025+$X16,CA16+($T16*'VT CHS Emissions Schedule'!S$5)/(1-$N16)+($U16*'VT CHS Emissions Schedule'!S$5)/(1-$N16),0)</f>
        <v>163883.08796194702</v>
      </c>
      <c r="DB16" s="64">
        <f>IF(DB$15&lt;2025+$X16,CB16+($T16*'VT CHS Emissions Schedule'!T$5)/(1-$N16)+($U16*'VT CHS Emissions Schedule'!T$5)/(1-$N16),0)</f>
        <v>163883.08796194702</v>
      </c>
      <c r="DC16" s="64">
        <f>IF(DC$15&lt;2025+$X16,CC16+($T16*'VT CHS Emissions Schedule'!U$5)/(1-$N16)+($U16*'VT CHS Emissions Schedule'!U$5)/(1-$N16),0)</f>
        <v>163883.08796194702</v>
      </c>
      <c r="DD16" s="64">
        <f>IF(DD$15&lt;2025+$X16,CD16+($T16*'VT CHS Emissions Schedule'!V$5)/(1-$N16)+($U16*'VT CHS Emissions Schedule'!V$5)/(1-$N16),0)</f>
        <v>163883.08796194702</v>
      </c>
      <c r="DE16" s="64">
        <f>IF(DE$15&lt;2025+$X16,CE16+($T16*'VT CHS Emissions Schedule'!W$5)/(1-$N16)+($U16*'VT CHS Emissions Schedule'!W$5)/(1-$N16),0)</f>
        <v>163883.08796194702</v>
      </c>
      <c r="DF16" s="64">
        <f>IF(DF$15&lt;2025+$X16,CF16+($T16*'VT CHS Emissions Schedule'!X$5)/(1-$N16)+($U16*'VT CHS Emissions Schedule'!X$5)/(1-$N16),0)</f>
        <v>0</v>
      </c>
      <c r="DG16" s="64">
        <f>IF(DG$15&lt;2025+$X16,CG16+($T16*'VT CHS Emissions Schedule'!Y$5)/(1-$N16)+($U16*'VT CHS Emissions Schedule'!Y$5)/(1-$N16),0)</f>
        <v>0</v>
      </c>
      <c r="DH16" s="64">
        <f>IF(DH$15&lt;2025+$X16,CH16+($T16*'VT CHS Emissions Schedule'!Z$5)/(1-$N16)+($U16*'VT CHS Emissions Schedule'!Z$5)/(1-$N16),0)</f>
        <v>0</v>
      </c>
      <c r="DI16" s="64">
        <f>IF(DI$15&lt;2025+$X16,CI16+($T16*'VT CHS Emissions Schedule'!AA$5)/(1-$N16)+($U16*'VT CHS Emissions Schedule'!AA$5)/(1-$N16),0)</f>
        <v>0</v>
      </c>
      <c r="DJ16" s="64">
        <f>IF(DJ$15&lt;2025+$X16,CJ16+($T16*'VT CHS Emissions Schedule'!AB$5)/(1-$N16)+($U16*'VT CHS Emissions Schedule'!AB$5)/(1-$N16),0)</f>
        <v>0</v>
      </c>
      <c r="DK16" s="64">
        <f>IF(DK$15&lt;2025+$X16,CK16+($T16*'VT CHS Emissions Schedule'!AC$5)/(1-$N16)+($U16*'VT CHS Emissions Schedule'!AC$5)/(1-$N16),0)</f>
        <v>0</v>
      </c>
    </row>
    <row r="17" spans="1:115" x14ac:dyDescent="0.25">
      <c r="A17" s="450"/>
      <c r="B17" s="304">
        <v>400</v>
      </c>
      <c r="C17" s="298" t="s">
        <v>176</v>
      </c>
      <c r="D17" s="177" t="s">
        <v>8</v>
      </c>
      <c r="E17" s="175">
        <f t="shared" ref="E17:E51" si="7">SUM(BL17:CK17)</f>
        <v>2736234.1800470445</v>
      </c>
      <c r="F17" s="227">
        <f t="shared" ref="F17:F51" si="8">SUM(CL17:DK17)</f>
        <v>2757389.4346613409</v>
      </c>
      <c r="G17" s="223">
        <f t="shared" si="0"/>
        <v>2.7362341800470444</v>
      </c>
      <c r="H17" s="111">
        <f t="shared" ref="H17:H24" si="9">I17+J17+K17</f>
        <v>139774.28787498744</v>
      </c>
      <c r="I17" s="64">
        <f>IF(OR($D17="Oil",$D17="Propane",$D17="Wood Pellets",$D17="Kerosene"),$S17*AL17,IF(OR($D17="Natural Gas",$D17="Electricity"),($S17*AL17)/(1-$L17),((($AA$77*$V17*('VT CHS Emissions Schedule'!D$8+$Q17))/$AB$77)+(($AA$78*$V17*('VT CHS Emissions Schedule'!D$9+$P17))/$AB$78)+(($AA$79*$V17*'VT CHS Emissions Schedule'!D$7)/$AB$79)/(1-$O17)+(($AA$80*$V17*'VT CHS Emissions Schedule'!D$5)/$AB$80)/(1-$N17)+(($AA$81*$V17*('VT CHS Emissions Schedule'!D$35+$R17))/$AB$81))))</f>
        <v>137641.16038887086</v>
      </c>
      <c r="J17" s="64">
        <f>($T17*'VT CHS Emissions Schedule'!D$5)/(1-$N17)</f>
        <v>206.67138043963524</v>
      </c>
      <c r="K17" s="64">
        <f>(U17*'VT CHS Emissions Schedule'!D$5)/(1-$N17)</f>
        <v>1926.4561056769448</v>
      </c>
      <c r="L17" s="66">
        <f>_xlfn.XLOOKUP($D17,Lookups!$A$3:$A$15,Lookups!$E$3:$E$15)</f>
        <v>0</v>
      </c>
      <c r="M17" s="65">
        <f>_xlfn.XLOOKUP($D17,Lookups!$A$3:$A$15,Lookups!$D$3:$D$15)</f>
        <v>0.32764300000000002</v>
      </c>
      <c r="N17" s="66">
        <f>Lookups!$E$6</f>
        <v>0.04</v>
      </c>
      <c r="O17" s="66">
        <f>Lookups!$E$5</f>
        <v>1.4E-2</v>
      </c>
      <c r="P17" s="65">
        <f>Lookups!$D$4</f>
        <v>0.32764300000000002</v>
      </c>
      <c r="Q17" s="65">
        <f>Lookups!$D$3</f>
        <v>0.21490000000000001</v>
      </c>
      <c r="R17" s="65">
        <f>Lookups!$D$8</f>
        <v>1.3776766038113153</v>
      </c>
      <c r="S17" s="72">
        <f t="shared" si="1"/>
        <v>1856.4847438596487</v>
      </c>
      <c r="T17" s="72">
        <f t="shared" si="2"/>
        <v>5.2531710356536498</v>
      </c>
      <c r="U17" s="72">
        <f t="shared" si="3"/>
        <v>48.966641604042088</v>
      </c>
      <c r="V17" s="72">
        <f t="shared" si="4"/>
        <v>1670.8362694736838</v>
      </c>
      <c r="W17" s="72">
        <f t="shared" si="5"/>
        <v>19.541796252631578</v>
      </c>
      <c r="X17" s="68">
        <v>20</v>
      </c>
      <c r="Y17" s="170">
        <v>3.1399999999999997E-2</v>
      </c>
      <c r="Z17" s="80">
        <f>$Y$95</f>
        <v>0.84</v>
      </c>
      <c r="AA17" s="80">
        <f>$Y$88</f>
        <v>0.14699999999999999</v>
      </c>
      <c r="AB17" s="64">
        <f t="shared" si="6"/>
        <v>400</v>
      </c>
      <c r="AC17" s="71">
        <v>17.100000000000001</v>
      </c>
      <c r="AD17" s="64">
        <v>113443</v>
      </c>
      <c r="AE17" s="64">
        <v>6619</v>
      </c>
      <c r="AF17" s="72">
        <v>0.55000000000000004</v>
      </c>
      <c r="AG17" s="72">
        <v>0.75</v>
      </c>
      <c r="AH17" s="72">
        <f>$Z$57</f>
        <v>0.9</v>
      </c>
      <c r="AI17" s="72">
        <v>3.72</v>
      </c>
      <c r="AJ17" s="72">
        <v>1.08</v>
      </c>
      <c r="AK17" s="75">
        <v>1.06E-3</v>
      </c>
      <c r="AL17" s="67">
        <f>IF(AL$15&lt;2025+$X17,$M17+_xlfn.XLOOKUP(_xlfn.XLOOKUP($D17,Lookups!$A$3:$A$17,Lookups!$B$3:$B$17),'VT CHS Emissions Schedule'!$A:$A,'VT CHS Emissions Schedule'!D:D),0)</f>
        <v>74.140744137069305</v>
      </c>
      <c r="AM17" s="67">
        <f>IF(AM$15&lt;2025+$X17,$M17+_xlfn.XLOOKUP(_xlfn.XLOOKUP($D17,Lookups!$A$3:$A$17,Lookups!$B$3:$B$17),'VT CHS Emissions Schedule'!$A:$A,'VT CHS Emissions Schedule'!E:E),0)</f>
        <v>73.913585753439619</v>
      </c>
      <c r="AN17" s="67">
        <f>IF(AN$15&lt;2025+$X17,$M17+_xlfn.XLOOKUP(_xlfn.XLOOKUP($D17,Lookups!$A$3:$A$17,Lookups!$B$3:$B$17),'VT CHS Emissions Schedule'!$A:$A,'VT CHS Emissions Schedule'!F:F),0)</f>
        <v>73.913585753439619</v>
      </c>
      <c r="AO17" s="67">
        <f>IF(AO$15&lt;2025+$X17,$M17+_xlfn.XLOOKUP(_xlfn.XLOOKUP($D17,Lookups!$A$3:$A$17,Lookups!$B$3:$B$17),'VT CHS Emissions Schedule'!$A:$A,'VT CHS Emissions Schedule'!G:G),0)</f>
        <v>73.913585753439619</v>
      </c>
      <c r="AP17" s="67">
        <f>IF(AP$15&lt;2025+$X17,$M17+_xlfn.XLOOKUP(_xlfn.XLOOKUP($D17,Lookups!$A$3:$A$17,Lookups!$B$3:$B$17),'VT CHS Emissions Schedule'!$A:$A,'VT CHS Emissions Schedule'!H:H),0)</f>
        <v>73.904830687526697</v>
      </c>
      <c r="AQ17" s="67">
        <f>IF(AQ$15&lt;2025+$X17,$M17+_xlfn.XLOOKUP(_xlfn.XLOOKUP($D17,Lookups!$A$3:$A$17,Lookups!$B$3:$B$17),'VT CHS Emissions Schedule'!$A:$A,'VT CHS Emissions Schedule'!I:I),0)</f>
        <v>73.904830687526697</v>
      </c>
      <c r="AR17" s="67">
        <f>IF(AR$15&lt;2025+$X17,$M17+_xlfn.XLOOKUP(_xlfn.XLOOKUP($D17,Lookups!$A$3:$A$17,Lookups!$B$3:$B$17),'VT CHS Emissions Schedule'!$A:$A,'VT CHS Emissions Schedule'!J:J),0)</f>
        <v>73.904830687526697</v>
      </c>
      <c r="AS17" s="67">
        <f>IF(AS$15&lt;2025+$X17,$M17+_xlfn.XLOOKUP(_xlfn.XLOOKUP($D17,Lookups!$A$3:$A$17,Lookups!$B$3:$B$17),'VT CHS Emissions Schedule'!$A:$A,'VT CHS Emissions Schedule'!K:K),0)</f>
        <v>73.904830687526697</v>
      </c>
      <c r="AT17" s="67">
        <f>IF(AT$15&lt;2025+$X17,$M17+_xlfn.XLOOKUP(_xlfn.XLOOKUP($D17,Lookups!$A$3:$A$17,Lookups!$B$3:$B$17),'VT CHS Emissions Schedule'!$A:$A,'VT CHS Emissions Schedule'!L:L),0)</f>
        <v>73.904830687526697</v>
      </c>
      <c r="AU17" s="67">
        <f>IF(AU$15&lt;2025+$X17,$M17+_xlfn.XLOOKUP(_xlfn.XLOOKUP($D17,Lookups!$A$3:$A$17,Lookups!$B$3:$B$17),'VT CHS Emissions Schedule'!$A:$A,'VT CHS Emissions Schedule'!M:M),0)</f>
        <v>73.534497310657912</v>
      </c>
      <c r="AV17" s="67">
        <f>IF(AV$15&lt;2025+$X17,$M17+_xlfn.XLOOKUP(_xlfn.XLOOKUP($D17,Lookups!$A$3:$A$17,Lookups!$B$3:$B$17),'VT CHS Emissions Schedule'!$A:$A,'VT CHS Emissions Schedule'!N:N),0)</f>
        <v>73.534497310657912</v>
      </c>
      <c r="AW17" s="67">
        <f>IF(AW$15&lt;2025+$X17,$M17+_xlfn.XLOOKUP(_xlfn.XLOOKUP($D17,Lookups!$A$3:$A$17,Lookups!$B$3:$B$17),'VT CHS Emissions Schedule'!$A:$A,'VT CHS Emissions Schedule'!O:O),0)</f>
        <v>73.534497310657912</v>
      </c>
      <c r="AX17" s="67">
        <f>IF(AX$15&lt;2025+$X17,$M17+_xlfn.XLOOKUP(_xlfn.XLOOKUP($D17,Lookups!$A$3:$A$17,Lookups!$B$3:$B$17),'VT CHS Emissions Schedule'!$A:$A,'VT CHS Emissions Schedule'!P:P),0)</f>
        <v>73.534497310657912</v>
      </c>
      <c r="AY17" s="67">
        <f>IF(AY$15&lt;2025+$X17,$M17+_xlfn.XLOOKUP(_xlfn.XLOOKUP($D17,Lookups!$A$3:$A$17,Lookups!$B$3:$B$17),'VT CHS Emissions Schedule'!$A:$A,'VT CHS Emissions Schedule'!Q:Q),0)</f>
        <v>73.534497310657912</v>
      </c>
      <c r="AZ17" s="67">
        <f>IF(AZ$15&lt;2025+$X17,$M17+_xlfn.XLOOKUP(_xlfn.XLOOKUP($D17,Lookups!$A$3:$A$17,Lookups!$B$3:$B$17),'VT CHS Emissions Schedule'!$A:$A,'VT CHS Emissions Schedule'!R:R),0)</f>
        <v>73.470054800700524</v>
      </c>
      <c r="BA17" s="67">
        <f>IF(BA$15&lt;2025+$X17,$M17+_xlfn.XLOOKUP(_xlfn.XLOOKUP($D17,Lookups!$A$3:$A$17,Lookups!$B$3:$B$17),'VT CHS Emissions Schedule'!$A:$A,'VT CHS Emissions Schedule'!S:S),0)</f>
        <v>73.470054800700524</v>
      </c>
      <c r="BB17" s="67">
        <f>IF(BB$15&lt;2025+$X17,$M17+_xlfn.XLOOKUP(_xlfn.XLOOKUP($D17,Lookups!$A$3:$A$17,Lookups!$B$3:$B$17),'VT CHS Emissions Schedule'!$A:$A,'VT CHS Emissions Schedule'!T:T),0)</f>
        <v>73.470054800700524</v>
      </c>
      <c r="BC17" s="67">
        <f>IF(BC$15&lt;2025+$X17,$M17+_xlfn.XLOOKUP(_xlfn.XLOOKUP($D17,Lookups!$A$3:$A$17,Lookups!$B$3:$B$17),'VT CHS Emissions Schedule'!$A:$A,'VT CHS Emissions Schedule'!U:U),0)</f>
        <v>73.470054800700524</v>
      </c>
      <c r="BD17" s="67">
        <f>IF(BD$15&lt;2025+$X17,$M17+_xlfn.XLOOKUP(_xlfn.XLOOKUP($D17,Lookups!$A$3:$A$17,Lookups!$B$3:$B$17),'VT CHS Emissions Schedule'!$A:$A,'VT CHS Emissions Schedule'!V:V),0)</f>
        <v>73.470054800700524</v>
      </c>
      <c r="BE17" s="67">
        <f>IF(BE$15&lt;2025+$X17,$M17+_xlfn.XLOOKUP(_xlfn.XLOOKUP($D17,Lookups!$A$3:$A$17,Lookups!$B$3:$B$17),'VT CHS Emissions Schedule'!$A:$A,'VT CHS Emissions Schedule'!W:W),0)</f>
        <v>73.45074741691964</v>
      </c>
      <c r="BF17" s="67">
        <f>IF(BF$15&lt;2025+$X17,$M17+_xlfn.XLOOKUP(_xlfn.XLOOKUP($D17,Lookups!$A$3:$A$17,Lookups!$B$3:$B$17),'VT CHS Emissions Schedule'!$A:$A,'VT CHS Emissions Schedule'!X:X),0)</f>
        <v>0</v>
      </c>
      <c r="BG17" s="67">
        <f>IF(BG$15&lt;2025+$X17,$M17+_xlfn.XLOOKUP(_xlfn.XLOOKUP($D17,Lookups!$A$3:$A$17,Lookups!$B$3:$B$17),'VT CHS Emissions Schedule'!$A:$A,'VT CHS Emissions Schedule'!Y:Y),0)</f>
        <v>0</v>
      </c>
      <c r="BH17" s="67">
        <f>IF(BH$15&lt;2025+$X17,$M17+_xlfn.XLOOKUP(_xlfn.XLOOKUP($D17,Lookups!$A$3:$A$17,Lookups!$B$3:$B$17),'VT CHS Emissions Schedule'!$A:$A,'VT CHS Emissions Schedule'!Z:Z),0)</f>
        <v>0</v>
      </c>
      <c r="BI17" s="67">
        <f>IF(BI$15&lt;2025+$X17,$M17+_xlfn.XLOOKUP(_xlfn.XLOOKUP($D17,Lookups!$A$3:$A$17,Lookups!$B$3:$B$17),'VT CHS Emissions Schedule'!$A:$A,'VT CHS Emissions Schedule'!AA:AA),0)</f>
        <v>0</v>
      </c>
      <c r="BJ17" s="67">
        <f>IF(BJ$15&lt;2025+$X17,$M17+_xlfn.XLOOKUP(_xlfn.XLOOKUP($D17,Lookups!$A$3:$A$17,Lookups!$B$3:$B$17),'VT CHS Emissions Schedule'!$A:$A,'VT CHS Emissions Schedule'!AB:AB),0)</f>
        <v>0</v>
      </c>
      <c r="BK17" s="67">
        <f>IF(BK$15&lt;2025+$X17,$M17+_xlfn.XLOOKUP(_xlfn.XLOOKUP($D17,Lookups!$A$3:$A$17,Lookups!$B$3:$B$17),'VT CHS Emissions Schedule'!$A:$A,'VT CHS Emissions Schedule'!AC:AC),0)</f>
        <v>0</v>
      </c>
      <c r="BL17" s="64">
        <f>IF(BL$15&lt;2025+$X17,IF(OR($D17="Oil",$D17="Propane",$D17="Wood Pellets",$D17="Kerosene"),$S17*AL17,IF(OR($D17="Natural Gas",$D17="Electricity"),($S17*AL17)/(1-$L17),((($AA$77*$V17*('VT CHS Emissions Schedule'!D$8+$Q17))/$AB$77)+(($AA$78*$V17*('VT CHS Emissions Schedule'!D$9+$P17))/$AB$78)+(($AA$79*$V17*'VT CHS Emissions Schedule'!D$7)/$AB$79)/(1-$O17)+(($AA$80*$V17*'VT CHS Emissions Schedule'!D$5)/$AB$80)/(1-$N17)+(($AA$81*$V17*('VT CHS Emissions Schedule'!D$35+$R17))/$AB$81)))),0)</f>
        <v>137641.16038887086</v>
      </c>
      <c r="BM17" s="64">
        <f>IF(BM$15&lt;2025+$X17,IF(OR($D17="Oil",$D17="Propane",$D17="Wood Pellets",$D17="Kerosene"),$S17*AM17,IF(OR($D17="Natural Gas",$D17="Electricity"),($S17*AM17)/(1-$L17),((($AA$77*$V17*('VT CHS Emissions Schedule'!E$8+$Q17))/$AB$77)+(($AA$78*$V17*('VT CHS Emissions Schedule'!E$9+$P17))/$AB$78)+(($AA$79*$V17*'VT CHS Emissions Schedule'!E$7)/$AB$79)/(1-$O17)+(($AA$80*$V17*'VT CHS Emissions Schedule'!E$5)/$AB$80)/(1-$N17)+(($AA$81*$V17*('VT CHS Emissions Schedule'!E$35+$R17))/$AB$81)))),0)</f>
        <v>137219.44431522253</v>
      </c>
      <c r="BN17" s="64">
        <f>IF(BN$15&lt;2025+$X17,IF(OR($D17="Oil",$D17="Propane",$D17="Wood Pellets",$D17="Kerosene"),$S17*AN17,IF(OR($D17="Natural Gas",$D17="Electricity"),($S17*AN17)/(1-$L17),((($AA$77*$V17*('VT CHS Emissions Schedule'!F$8+$Q17))/$AB$77)+(($AA$78*$V17*('VT CHS Emissions Schedule'!F$9+$P17))/$AB$78)+(($AA$79*$V17*'VT CHS Emissions Schedule'!F$7)/$AB$79)/(1-$O17)+(($AA$80*$V17*'VT CHS Emissions Schedule'!F$5)/$AB$80)/(1-$N17)+(($AA$81*$V17*('VT CHS Emissions Schedule'!F$35+$R17))/$AB$81)))),0)</f>
        <v>137219.44431522253</v>
      </c>
      <c r="BO17" s="64">
        <f>IF(BO$15&lt;2025+$X17,IF(OR($D17="Oil",$D17="Propane",$D17="Wood Pellets",$D17="Kerosene"),$S17*AO17,IF(OR($D17="Natural Gas",$D17="Electricity"),($S17*AO17)/(1-$L17),((($AA$77*$V17*('VT CHS Emissions Schedule'!G$8+$Q17))/$AB$77)+(($AA$78*$V17*('VT CHS Emissions Schedule'!G$9+$P17))/$AB$78)+(($AA$79*$V17*'VT CHS Emissions Schedule'!G$7)/$AB$79)/(1-$O17)+(($AA$80*$V17*'VT CHS Emissions Schedule'!G$5)/$AB$80)/(1-$N17)+(($AA$81*$V17*('VT CHS Emissions Schedule'!G$35+$R17))/$AB$81)))),0)</f>
        <v>137219.44431522253</v>
      </c>
      <c r="BP17" s="64">
        <f>IF(BP$15&lt;2025+$X17,IF(OR($D17="Oil",$D17="Propane",$D17="Wood Pellets",$D17="Kerosene"),$S17*AP17,IF(OR($D17="Natural Gas",$D17="Electricity"),($S17*AP17)/(1-$L17),((($AA$77*$V17*('VT CHS Emissions Schedule'!H$8+$Q17))/$AB$77)+(($AA$78*$V17*('VT CHS Emissions Schedule'!H$9+$P17))/$AB$78)+(($AA$79*$V17*'VT CHS Emissions Schedule'!H$7)/$AB$79)/(1-$O17)+(($AA$80*$V17*'VT CHS Emissions Schedule'!H$5)/$AB$80)/(1-$N17)+(($AA$81*$V17*('VT CHS Emissions Schedule'!H$35+$R17))/$AB$81)))),0)</f>
        <v>137203.19066892369</v>
      </c>
      <c r="BQ17" s="64">
        <f>IF(BQ$15&lt;2025+$X17,IF(OR($D17="Oil",$D17="Propane",$D17="Wood Pellets",$D17="Kerosene"),$S17*AQ17,IF(OR($D17="Natural Gas",$D17="Electricity"),($S17*AQ17)/(1-$L17),((($AA$77*$V17*('VT CHS Emissions Schedule'!I$8+$Q17))/$AB$77)+(($AA$78*$V17*('VT CHS Emissions Schedule'!I$9+$P17))/$AB$78)+(($AA$79*$V17*'VT CHS Emissions Schedule'!I$7)/$AB$79)/(1-$O17)+(($AA$80*$V17*'VT CHS Emissions Schedule'!I$5)/$AB$80)/(1-$N17)+(($AA$81*$V17*('VT CHS Emissions Schedule'!I$35+$R17))/$AB$81)))),0)</f>
        <v>137203.19066892369</v>
      </c>
      <c r="BR17" s="64">
        <f>IF(BR$15&lt;2025+$X17,IF(OR($D17="Oil",$D17="Propane",$D17="Wood Pellets",$D17="Kerosene"),$S17*AR17,IF(OR($D17="Natural Gas",$D17="Electricity"),($S17*AR17)/(1-$L17),((($AA$77*$V17*('VT CHS Emissions Schedule'!J$8+$Q17))/$AB$77)+(($AA$78*$V17*('VT CHS Emissions Schedule'!J$9+$P17))/$AB$78)+(($AA$79*$V17*'VT CHS Emissions Schedule'!J$7)/$AB$79)/(1-$O17)+(($AA$80*$V17*'VT CHS Emissions Schedule'!J$5)/$AB$80)/(1-$N17)+(($AA$81*$V17*('VT CHS Emissions Schedule'!J$35+$R17))/$AB$81)))),0)</f>
        <v>137203.19066892369</v>
      </c>
      <c r="BS17" s="64">
        <f>IF(BS$15&lt;2025+$X17,IF(OR($D17="Oil",$D17="Propane",$D17="Wood Pellets",$D17="Kerosene"),$S17*AS17,IF(OR($D17="Natural Gas",$D17="Electricity"),($S17*AS17)/(1-$L17),((($AA$77*$V17*('VT CHS Emissions Schedule'!K$8+$Q17))/$AB$77)+(($AA$78*$V17*('VT CHS Emissions Schedule'!K$9+$P17))/$AB$78)+(($AA$79*$V17*'VT CHS Emissions Schedule'!K$7)/$AB$79)/(1-$O17)+(($AA$80*$V17*'VT CHS Emissions Schedule'!K$5)/$AB$80)/(1-$N17)+(($AA$81*$V17*('VT CHS Emissions Schedule'!K$35+$R17))/$AB$81)))),0)</f>
        <v>137203.19066892369</v>
      </c>
      <c r="BT17" s="64">
        <f>IF(BT$15&lt;2025+$X17,IF(OR($D17="Oil",$D17="Propane",$D17="Wood Pellets",$D17="Kerosene"),$S17*AT17,IF(OR($D17="Natural Gas",$D17="Electricity"),($S17*AT17)/(1-$L17),((($AA$77*$V17*('VT CHS Emissions Schedule'!L$8+$Q17))/$AB$77)+(($AA$78*$V17*('VT CHS Emissions Schedule'!L$9+$P17))/$AB$78)+(($AA$79*$V17*'VT CHS Emissions Schedule'!L$7)/$AB$79)/(1-$O17)+(($AA$80*$V17*'VT CHS Emissions Schedule'!L$5)/$AB$80)/(1-$N17)+(($AA$81*$V17*('VT CHS Emissions Schedule'!L$35+$R17))/$AB$81)))),0)</f>
        <v>137203.19066892369</v>
      </c>
      <c r="BU17" s="64">
        <f>IF(BU$15&lt;2025+$X17,IF(OR($D17="Oil",$D17="Propane",$D17="Wood Pellets",$D17="Kerosene"),$S17*AU17,IF(OR($D17="Natural Gas",$D17="Electricity"),($S17*AU17)/(1-$L17),((($AA$77*$V17*('VT CHS Emissions Schedule'!M$8+$Q17))/$AB$77)+(($AA$78*$V17*('VT CHS Emissions Schedule'!M$9+$P17))/$AB$78)+(($AA$79*$V17*'VT CHS Emissions Schedule'!M$7)/$AB$79)/(1-$O17)+(($AA$80*$V17*'VT CHS Emissions Schedule'!M$5)/$AB$80)/(1-$N17)+(($AA$81*$V17*('VT CHS Emissions Schedule'!M$35+$R17))/$AB$81)))),0)</f>
        <v>136515.67240462478</v>
      </c>
      <c r="BV17" s="64">
        <f>IF(BV$15&lt;2025+$X17,IF(OR($D17="Oil",$D17="Propane",$D17="Wood Pellets",$D17="Kerosene"),$S17*AV17,IF(OR($D17="Natural Gas",$D17="Electricity"),($S17*AV17)/(1-$L17),((($AA$77*$V17*('VT CHS Emissions Schedule'!N$8+$Q17))/$AB$77)+(($AA$78*$V17*('VT CHS Emissions Schedule'!N$9+$P17))/$AB$78)+(($AA$79*$V17*'VT CHS Emissions Schedule'!N$7)/$AB$79)/(1-$O17)+(($AA$80*$V17*'VT CHS Emissions Schedule'!N$5)/$AB$80)/(1-$N17)+(($AA$81*$V17*('VT CHS Emissions Schedule'!N$35+$R17))/$AB$81)))),0)</f>
        <v>136515.67240462478</v>
      </c>
      <c r="BW17" s="64">
        <f>IF(BW$15&lt;2025+$X17,IF(OR($D17="Oil",$D17="Propane",$D17="Wood Pellets",$D17="Kerosene"),$S17*AW17,IF(OR($D17="Natural Gas",$D17="Electricity"),($S17*AW17)/(1-$L17),((($AA$77*$V17*('VT CHS Emissions Schedule'!O$8+$Q17))/$AB$77)+(($AA$78*$V17*('VT CHS Emissions Schedule'!O$9+$P17))/$AB$78)+(($AA$79*$V17*'VT CHS Emissions Schedule'!O$7)/$AB$79)/(1-$O17)+(($AA$80*$V17*'VT CHS Emissions Schedule'!O$5)/$AB$80)/(1-$N17)+(($AA$81*$V17*('VT CHS Emissions Schedule'!O$35+$R17))/$AB$81)))),0)</f>
        <v>136515.67240462478</v>
      </c>
      <c r="BX17" s="64">
        <f>IF(BX$15&lt;2025+$X17,IF(OR($D17="Oil",$D17="Propane",$D17="Wood Pellets",$D17="Kerosene"),$S17*AX17,IF(OR($D17="Natural Gas",$D17="Electricity"),($S17*AX17)/(1-$L17),((($AA$77*$V17*('VT CHS Emissions Schedule'!P$8+$Q17))/$AB$77)+(($AA$78*$V17*('VT CHS Emissions Schedule'!P$9+$P17))/$AB$78)+(($AA$79*$V17*'VT CHS Emissions Schedule'!P$7)/$AB$79)/(1-$O17)+(($AA$80*$V17*'VT CHS Emissions Schedule'!P$5)/$AB$80)/(1-$N17)+(($AA$81*$V17*('VT CHS Emissions Schedule'!P$35+$R17))/$AB$81)))),0)</f>
        <v>136515.67240462478</v>
      </c>
      <c r="BY17" s="64">
        <f>IF(BY$15&lt;2025+$X17,IF(OR($D17="Oil",$D17="Propane",$D17="Wood Pellets",$D17="Kerosene"),$S17*AY17,IF(OR($D17="Natural Gas",$D17="Electricity"),($S17*AY17)/(1-$L17),((($AA$77*$V17*('VT CHS Emissions Schedule'!Q$8+$Q17))/$AB$77)+(($AA$78*$V17*('VT CHS Emissions Schedule'!Q$9+$P17))/$AB$78)+(($AA$79*$V17*'VT CHS Emissions Schedule'!Q$7)/$AB$79)/(1-$O17)+(($AA$80*$V17*'VT CHS Emissions Schedule'!Q$5)/$AB$80)/(1-$N17)+(($AA$81*$V17*('VT CHS Emissions Schedule'!Q$35+$R17))/$AB$81)))),0)</f>
        <v>136515.67240462478</v>
      </c>
      <c r="BZ17" s="64">
        <f>IF(BZ$15&lt;2025+$X17,IF(OR($D17="Oil",$D17="Propane",$D17="Wood Pellets",$D17="Kerosene"),$S17*AZ17,IF(OR($D17="Natural Gas",$D17="Electricity"),($S17*AZ17)/(1-$L17),((($AA$77*$V17*('VT CHS Emissions Schedule'!R$8+$Q17))/$AB$77)+(($AA$78*$V17*('VT CHS Emissions Schedule'!R$9+$P17))/$AB$78)+(($AA$79*$V17*'VT CHS Emissions Schedule'!R$7)/$AB$79)/(1-$O17)+(($AA$80*$V17*'VT CHS Emissions Schedule'!R$5)/$AB$80)/(1-$N17)+(($AA$81*$V17*('VT CHS Emissions Schedule'!R$35+$R17))/$AB$81)))),0)</f>
        <v>136396.03586803286</v>
      </c>
      <c r="CA17" s="64">
        <f>IF(CA$15&lt;2025+$X17,IF(OR($D17="Oil",$D17="Propane",$D17="Wood Pellets",$D17="Kerosene"),$S17*BA17,IF(OR($D17="Natural Gas",$D17="Electricity"),($S17*BA17)/(1-$L17),((($AA$77*$V17*('VT CHS Emissions Schedule'!S$8+$Q17))/$AB$77)+(($AA$78*$V17*('VT CHS Emissions Schedule'!S$9+$P17))/$AB$78)+(($AA$79*$V17*'VT CHS Emissions Schedule'!S$7)/$AB$79)/(1-$O17)+(($AA$80*$V17*'VT CHS Emissions Schedule'!S$5)/$AB$80)/(1-$N17)+(($AA$81*$V17*('VT CHS Emissions Schedule'!S$35+$R17))/$AB$81)))),0)</f>
        <v>136396.03586803286</v>
      </c>
      <c r="CB17" s="64">
        <f>IF(CB$15&lt;2025+$X17,IF(OR($D17="Oil",$D17="Propane",$D17="Wood Pellets",$D17="Kerosene"),$S17*BB17,IF(OR($D17="Natural Gas",$D17="Electricity"),($S17*BB17)/(1-$L17),((($AA$77*$V17*('VT CHS Emissions Schedule'!T$8+$Q17))/$AB$77)+(($AA$78*$V17*('VT CHS Emissions Schedule'!T$9+$P17))/$AB$78)+(($AA$79*$V17*'VT CHS Emissions Schedule'!T$7)/$AB$79)/(1-$O17)+(($AA$80*$V17*'VT CHS Emissions Schedule'!T$5)/$AB$80)/(1-$N17)+(($AA$81*$V17*('VT CHS Emissions Schedule'!T$35+$R17))/$AB$81)))),0)</f>
        <v>136396.03586803286</v>
      </c>
      <c r="CC17" s="64">
        <f>IF(CC$15&lt;2025+$X17,IF(OR($D17="Oil",$D17="Propane",$D17="Wood Pellets",$D17="Kerosene"),$S17*BC17,IF(OR($D17="Natural Gas",$D17="Electricity"),($S17*BC17)/(1-$L17),((($AA$77*$V17*('VT CHS Emissions Schedule'!U$8+$Q17))/$AB$77)+(($AA$78*$V17*('VT CHS Emissions Schedule'!U$9+$P17))/$AB$78)+(($AA$79*$V17*'VT CHS Emissions Schedule'!U$7)/$AB$79)/(1-$O17)+(($AA$80*$V17*'VT CHS Emissions Schedule'!U$5)/$AB$80)/(1-$N17)+(($AA$81*$V17*('VT CHS Emissions Schedule'!U$35+$R17))/$AB$81)))),0)</f>
        <v>136396.03586803286</v>
      </c>
      <c r="CD17" s="64">
        <f>IF(CD$15&lt;2025+$X17,IF(OR($D17="Oil",$D17="Propane",$D17="Wood Pellets",$D17="Kerosene"),$S17*BD17,IF(OR($D17="Natural Gas",$D17="Electricity"),($S17*BD17)/(1-$L17),((($AA$77*$V17*('VT CHS Emissions Schedule'!V$8+$Q17))/$AB$77)+(($AA$78*$V17*('VT CHS Emissions Schedule'!V$9+$P17))/$AB$78)+(($AA$79*$V17*'VT CHS Emissions Schedule'!V$7)/$AB$79)/(1-$O17)+(($AA$80*$V17*'VT CHS Emissions Schedule'!V$5)/$AB$80)/(1-$N17)+(($AA$81*$V17*('VT CHS Emissions Schedule'!V$35+$R17))/$AB$81)))),0)</f>
        <v>136396.03586803286</v>
      </c>
      <c r="CE17" s="64">
        <f>IF(CE$15&lt;2025+$X17,IF(OR($D17="Oil",$D17="Propane",$D17="Wood Pellets",$D17="Kerosene"),$S17*BE17,IF(OR($D17="Natural Gas",$D17="Electricity"),($S17*BE17)/(1-$L17),((($AA$77*$V17*('VT CHS Emissions Schedule'!W$8+$Q17))/$AB$77)+(($AA$78*$V17*('VT CHS Emissions Schedule'!W$9+$P17))/$AB$78)+(($AA$79*$V17*'VT CHS Emissions Schedule'!W$7)/$AB$79)/(1-$O17)+(($AA$80*$V17*'VT CHS Emissions Schedule'!W$5)/$AB$80)/(1-$N17)+(($AA$81*$V17*('VT CHS Emissions Schedule'!W$35+$R17))/$AB$81)))),0)</f>
        <v>136360.19200459981</v>
      </c>
      <c r="CF17" s="64">
        <f>IF(CF$15&lt;2025+$X17,IF(OR($D17="Oil",$D17="Propane",$D17="Wood Pellets",$D17="Kerosene"),$S17*BF17,IF(OR($D17="Natural Gas",$D17="Electricity"),($S17*BF17)/(1-$L17),((($AA$77*$V17*('VT CHS Emissions Schedule'!X$8+$Q17))/$AB$77)+(($AA$78*$V17*('VT CHS Emissions Schedule'!X$9+$P17))/$AB$78)+(($AA$79*$V17*'VT CHS Emissions Schedule'!X$7)/$AB$79)/(1-$O17)+(($AA$80*$V17*'VT CHS Emissions Schedule'!X$5)/$AB$80)/(1-$N17)+(($AA$81*$V17*('VT CHS Emissions Schedule'!X$35+$R17))/$AB$81)))),0)</f>
        <v>0</v>
      </c>
      <c r="CG17" s="64">
        <f>IF(CG$15&lt;2025+$X17,IF(OR($D17="Oil",$D17="Propane",$D17="Wood Pellets",$D17="Kerosene"),$S17*BG17,IF(OR($D17="Natural Gas",$D17="Electricity"),($S17*BG17)/(1-$L17),((($AA$77*$V17*('VT CHS Emissions Schedule'!Y$8+$Q17))/$AB$77)+(($AA$78*$V17*('VT CHS Emissions Schedule'!Y$9+$P17))/$AB$78)+(($AA$79*$V17*'VT CHS Emissions Schedule'!Y$7)/$AB$79)/(1-$O17)+(($AA$80*$V17*'VT CHS Emissions Schedule'!Y$5)/$AB$80)/(1-$N17)+(($AA$81*$V17*('VT CHS Emissions Schedule'!Y$35+$R17))/$AB$81)))),0)</f>
        <v>0</v>
      </c>
      <c r="CH17" s="64">
        <f>IF(CH$15&lt;2025+$X17,IF(OR($D17="Oil",$D17="Propane",$D17="Wood Pellets",$D17="Kerosene"),$S17*BH17,IF(OR($D17="Natural Gas",$D17="Electricity"),($S17*BH17)/(1-$L17),((($AA$77*$V17*('VT CHS Emissions Schedule'!Z$8+$Q17))/$AB$77)+(($AA$78*$V17*('VT CHS Emissions Schedule'!Z$9+$P17))/$AB$78)+(($AA$79*$V17*'VT CHS Emissions Schedule'!Z$7)/$AB$79)/(1-$O17)+(($AA$80*$V17*'VT CHS Emissions Schedule'!Z$5)/$AB$80)/(1-$N17)+(($AA$81*$V17*('VT CHS Emissions Schedule'!Z$35+$R17))/$AB$81)))),0)</f>
        <v>0</v>
      </c>
      <c r="CI17" s="64">
        <f>IF(CI$15&lt;2025+$X17,IF(OR($D17="Oil",$D17="Propane",$D17="Wood Pellets",$D17="Kerosene"),$S17*BI17,IF(OR($D17="Natural Gas",$D17="Electricity"),($S17*BI17)/(1-$L17),((($AA$77*$V17*('VT CHS Emissions Schedule'!AA$8+$Q17))/$AB$77)+(($AA$78*$V17*('VT CHS Emissions Schedule'!AA$9+$P17))/$AB$78)+(($AA$79*$V17*'VT CHS Emissions Schedule'!AA$7)/$AB$79)/(1-$O17)+(($AA$80*$V17*'VT CHS Emissions Schedule'!AA$5)/$AB$80)/(1-$N17)+(($AA$81*$V17*('VT CHS Emissions Schedule'!AA$35+$R17))/$AB$81)))),0)</f>
        <v>0</v>
      </c>
      <c r="CJ17" s="64">
        <f>IF(CJ$15&lt;2025+$X17,IF(OR($D17="Oil",$D17="Propane",$D17="Wood Pellets",$D17="Kerosene"),$S17*BJ17,IF(OR($D17="Natural Gas",$D17="Electricity"),($S17*BJ17)/(1-$L17),((($AA$77*$V17*('VT CHS Emissions Schedule'!AB$8+$Q17))/$AB$77)+(($AA$78*$V17*('VT CHS Emissions Schedule'!AB$9+$P17))/$AB$78)+(($AA$79*$V17*'VT CHS Emissions Schedule'!AB$7)/$AB$79)/(1-$O17)+(($AA$80*$V17*'VT CHS Emissions Schedule'!AB$5)/$AB$80)/(1-$N17)+(($AA$81*$V17*('VT CHS Emissions Schedule'!AB$35+$R17))/$AB$81)))),0)</f>
        <v>0</v>
      </c>
      <c r="CK17" s="64">
        <f>IF(CK$15&lt;2025+$X17,IF(OR($D17="Oil",$D17="Propane",$D17="Wood Pellets",$D17="Kerosene"),$S17*BK17,IF(OR($D17="Natural Gas",$D17="Electricity"),($S17*BK17)/(1-$L17),((($AA$77*$V17*('VT CHS Emissions Schedule'!AC$8+$Q17))/$AB$77)+(($AA$78*$V17*('VT CHS Emissions Schedule'!AC$9+$P17))/$AB$78)+(($AA$79*$V17*'VT CHS Emissions Schedule'!AC$7)/$AB$79)/(1-$O17)+(($AA$80*$V17*'VT CHS Emissions Schedule'!AC$5)/$AB$80)/(1-$N17)+(($AA$81*$V17*('VT CHS Emissions Schedule'!AC$35+$R17))/$AB$81)))),0)</f>
        <v>0</v>
      </c>
      <c r="CL17" s="64">
        <f>IF(CL$15&lt;2025+$X17,BL17+($T17*'VT CHS Emissions Schedule'!D$5)/(1-$N17)+($U17*'VT CHS Emissions Schedule'!D$5)/(1-$N17),0)</f>
        <v>139774.28787498744</v>
      </c>
      <c r="CM17" s="64">
        <f>IF(CM$15&lt;2025+$X17,BM17+($T17*'VT CHS Emissions Schedule'!E$5)/(1-$N17)+($U17*'VT CHS Emissions Schedule'!E$5)/(1-$N17),0)</f>
        <v>139204.24562818024</v>
      </c>
      <c r="CN17" s="64">
        <f>IF(CN$15&lt;2025+$X17,BN17+($T17*'VT CHS Emissions Schedule'!F$5)/(1-$N17)+($U17*'VT CHS Emissions Schedule'!F$5)/(1-$N17),0)</f>
        <v>139055.91945502139</v>
      </c>
      <c r="CO17" s="64">
        <f>IF(CO$15&lt;2025+$X17,BO17+($T17*'VT CHS Emissions Schedule'!G$5)/(1-$N17)+($U17*'VT CHS Emissions Schedule'!G$5)/(1-$N17),0)</f>
        <v>138907.59328186253</v>
      </c>
      <c r="CP17" s="64">
        <f>IF(CP$15&lt;2025+$X17,BP17+($T17*'VT CHS Emissions Schedule'!H$5)/(1-$N17)+($U17*'VT CHS Emissions Schedule'!H$5)/(1-$N17),0)</f>
        <v>138743.01346240481</v>
      </c>
      <c r="CQ17" s="64">
        <f>IF(CQ$15&lt;2025+$X17,BQ17+($T17*'VT CHS Emissions Schedule'!I$5)/(1-$N17)+($U17*'VT CHS Emissions Schedule'!I$5)/(1-$N17),0)</f>
        <v>138594.68728924595</v>
      </c>
      <c r="CR17" s="64">
        <f>IF(CR$15&lt;2025+$X17,BR17+($T17*'VT CHS Emissions Schedule'!J$5)/(1-$N17)+($U17*'VT CHS Emissions Schedule'!J$5)/(1-$N17),0)</f>
        <v>138446.36111608706</v>
      </c>
      <c r="CS17" s="64">
        <f>IF(CS$15&lt;2025+$X17,BS17+($T17*'VT CHS Emissions Schedule'!K$5)/(1-$N17)+($U17*'VT CHS Emissions Schedule'!K$5)/(1-$N17),0)</f>
        <v>138298.03494292821</v>
      </c>
      <c r="CT17" s="64">
        <f>IF(CT$15&lt;2025+$X17,BT17+($T17*'VT CHS Emissions Schedule'!L$5)/(1-$N17)+($U17*'VT CHS Emissions Schedule'!L$5)/(1-$N17),0)</f>
        <v>138149.70876976935</v>
      </c>
      <c r="CU17" s="64">
        <f>IF(CU$15&lt;2025+$X17,BU17+($T17*'VT CHS Emissions Schedule'!M$5)/(1-$N17)+($U17*'VT CHS Emissions Schedule'!M$5)/(1-$N17),0)</f>
        <v>137313.86433231158</v>
      </c>
      <c r="CV17" s="64">
        <f>IF(CV$15&lt;2025+$X17,BV17+($T17*'VT CHS Emissions Schedule'!N$5)/(1-$N17)+($U17*'VT CHS Emissions Schedule'!N$5)/(1-$N17),0)</f>
        <v>137165.53815915273</v>
      </c>
      <c r="CW17" s="64">
        <f>IF(CW$15&lt;2025+$X17,BW17+($T17*'VT CHS Emissions Schedule'!O$5)/(1-$N17)+($U17*'VT CHS Emissions Schedule'!O$5)/(1-$N17),0)</f>
        <v>137165.53815915273</v>
      </c>
      <c r="CX17" s="64">
        <f>IF(CX$15&lt;2025+$X17,BX17+($T17*'VT CHS Emissions Schedule'!P$5)/(1-$N17)+($U17*'VT CHS Emissions Schedule'!P$5)/(1-$N17),0)</f>
        <v>137165.53815915273</v>
      </c>
      <c r="CY17" s="64">
        <f>IF(CY$15&lt;2025+$X17,BY17+($T17*'VT CHS Emissions Schedule'!Q$5)/(1-$N17)+($U17*'VT CHS Emissions Schedule'!Q$5)/(1-$N17),0)</f>
        <v>137165.53815915273</v>
      </c>
      <c r="CZ17" s="64">
        <f>IF(CZ$15&lt;2025+$X17,BZ17+($T17*'VT CHS Emissions Schedule'!R$5)/(1-$N17)+($U17*'VT CHS Emissions Schedule'!R$5)/(1-$N17),0)</f>
        <v>137045.90162256081</v>
      </c>
      <c r="DA17" s="64">
        <f>IF(DA$15&lt;2025+$X17,CA17+($T17*'VT CHS Emissions Schedule'!S$5)/(1-$N17)+($U17*'VT CHS Emissions Schedule'!S$5)/(1-$N17),0)</f>
        <v>137045.90162256081</v>
      </c>
      <c r="DB17" s="64">
        <f>IF(DB$15&lt;2025+$X17,CB17+($T17*'VT CHS Emissions Schedule'!T$5)/(1-$N17)+($U17*'VT CHS Emissions Schedule'!T$5)/(1-$N17),0)</f>
        <v>137045.90162256081</v>
      </c>
      <c r="DC17" s="64">
        <f>IF(DC$15&lt;2025+$X17,CC17+($T17*'VT CHS Emissions Schedule'!U$5)/(1-$N17)+($U17*'VT CHS Emissions Schedule'!U$5)/(1-$N17),0)</f>
        <v>137045.90162256081</v>
      </c>
      <c r="DD17" s="64">
        <f>IF(DD$15&lt;2025+$X17,CD17+($T17*'VT CHS Emissions Schedule'!V$5)/(1-$N17)+($U17*'VT CHS Emissions Schedule'!V$5)/(1-$N17),0)</f>
        <v>137045.90162256081</v>
      </c>
      <c r="DE17" s="64">
        <f>IF(DE$15&lt;2025+$X17,CE17+($T17*'VT CHS Emissions Schedule'!W$5)/(1-$N17)+($U17*'VT CHS Emissions Schedule'!W$5)/(1-$N17),0)</f>
        <v>137010.05775912775</v>
      </c>
      <c r="DF17" s="64">
        <f>IF(DF$15&lt;2025+$X17,CF17+($T17*'VT CHS Emissions Schedule'!X$5)/(1-$N17)+($U17*'VT CHS Emissions Schedule'!X$5)/(1-$N17),0)</f>
        <v>0</v>
      </c>
      <c r="DG17" s="64">
        <f>IF(DG$15&lt;2025+$X17,CG17+($T17*'VT CHS Emissions Schedule'!Y$5)/(1-$N17)+($U17*'VT CHS Emissions Schedule'!Y$5)/(1-$N17),0)</f>
        <v>0</v>
      </c>
      <c r="DH17" s="64">
        <f>IF(DH$15&lt;2025+$X17,CH17+($T17*'VT CHS Emissions Schedule'!Z$5)/(1-$N17)+($U17*'VT CHS Emissions Schedule'!Z$5)/(1-$N17),0)</f>
        <v>0</v>
      </c>
      <c r="DI17" s="64">
        <f>IF(DI$15&lt;2025+$X17,CI17+($T17*'VT CHS Emissions Schedule'!AA$5)/(1-$N17)+($U17*'VT CHS Emissions Schedule'!AA$5)/(1-$N17),0)</f>
        <v>0</v>
      </c>
      <c r="DJ17" s="64">
        <f>IF(DJ$15&lt;2025+$X17,CJ17+($T17*'VT CHS Emissions Schedule'!AB$5)/(1-$N17)+($U17*'VT CHS Emissions Schedule'!AB$5)/(1-$N17),0)</f>
        <v>0</v>
      </c>
      <c r="DK17" s="64">
        <f>IF(DK$15&lt;2025+$X17,CK17+($T17*'VT CHS Emissions Schedule'!AC$5)/(1-$N17)+($U17*'VT CHS Emissions Schedule'!AC$5)/(1-$N17),0)</f>
        <v>0</v>
      </c>
    </row>
    <row r="18" spans="1:115" x14ac:dyDescent="0.25">
      <c r="A18" s="450"/>
      <c r="B18" s="304">
        <v>400</v>
      </c>
      <c r="C18" s="298" t="s">
        <v>176</v>
      </c>
      <c r="D18" s="177" t="s">
        <v>11</v>
      </c>
      <c r="E18" s="175">
        <f t="shared" si="7"/>
        <v>2508782.74390666</v>
      </c>
      <c r="F18" s="227">
        <f t="shared" si="8"/>
        <v>2530826.6308375057</v>
      </c>
      <c r="G18" s="223">
        <f t="shared" si="0"/>
        <v>2.5087827439066599</v>
      </c>
      <c r="H18" s="111">
        <f t="shared" si="9"/>
        <v>127772.69385640018</v>
      </c>
      <c r="I18" s="64">
        <f>IF(OR($D18="Oil",$D18="Propane",$D18="Wood Pellets",$D18="Kerosene"),$S18*AL18,IF(OR($D18="Natural Gas",$D18="Electricity"),($S18*AL18)/(1-$L18),((($AA$77*$V18*('VT CHS Emissions Schedule'!D$8+$Q18))/$AB$77)+(($AA$78*$V18*('VT CHS Emissions Schedule'!D$9+$P18))/$AB$78)+(($AA$79*$V18*'VT CHS Emissions Schedule'!D$7)/$AB$79)/(1-$O18)+(($AA$80*$V18*'VT CHS Emissions Schedule'!D$5)/$AB$80)/(1-$N18)+(($AA$81*$V18*('VT CHS Emissions Schedule'!D$35+$R18))/$AB$81))))</f>
        <v>125549.96376071722</v>
      </c>
      <c r="J18" s="64">
        <f>($T18*'VT CHS Emissions Schedule'!D$5)/(1-$N18)</f>
        <v>206.67138043963524</v>
      </c>
      <c r="K18" s="64">
        <f>(U18*'VT CHS Emissions Schedule'!D$5)/(1-$N18)</f>
        <v>2016.0587152433143</v>
      </c>
      <c r="L18" s="66">
        <f>_xlfn.XLOOKUP($D18,Lookups!$A$3:$A$15,Lookups!$E$3:$E$15)</f>
        <v>1.4E-2</v>
      </c>
      <c r="M18" s="65">
        <f>_xlfn.XLOOKUP($D18,Lookups!$A$3:$A$15,Lookups!$D$3:$D$15)</f>
        <v>0</v>
      </c>
      <c r="N18" s="66">
        <f>Lookups!$E$6</f>
        <v>0.04</v>
      </c>
      <c r="O18" s="66">
        <f>Lookups!$E$5</f>
        <v>1.4E-2</v>
      </c>
      <c r="P18" s="65">
        <f>Lookups!$D$4</f>
        <v>0.32764300000000002</v>
      </c>
      <c r="Q18" s="65">
        <f>Lookups!$D$3</f>
        <v>0.21490000000000001</v>
      </c>
      <c r="R18" s="65">
        <f>Lookups!$D$8</f>
        <v>1.3776766038113153</v>
      </c>
      <c r="S18" s="72">
        <f t="shared" si="1"/>
        <v>1942.8328714810277</v>
      </c>
      <c r="T18" s="72">
        <f t="shared" si="2"/>
        <v>5.2531710356536498</v>
      </c>
      <c r="U18" s="72">
        <f t="shared" si="3"/>
        <v>51.244159818183583</v>
      </c>
      <c r="V18" s="72">
        <f t="shared" si="4"/>
        <v>1670.8362694736838</v>
      </c>
      <c r="W18" s="72">
        <f t="shared" si="5"/>
        <v>19.541796252631578</v>
      </c>
      <c r="X18" s="68">
        <v>20</v>
      </c>
      <c r="Y18" s="170">
        <v>3.1399999999999997E-2</v>
      </c>
      <c r="Z18" s="80">
        <f>$Y$95</f>
        <v>0.84</v>
      </c>
      <c r="AA18" s="80">
        <f>$Y$88</f>
        <v>0.14699999999999999</v>
      </c>
      <c r="AB18" s="64">
        <f t="shared" si="6"/>
        <v>400</v>
      </c>
      <c r="AC18" s="71">
        <v>17.100000000000001</v>
      </c>
      <c r="AD18" s="64">
        <v>113443</v>
      </c>
      <c r="AE18" s="64">
        <v>6619</v>
      </c>
      <c r="AF18" s="72">
        <v>0.55000000000000004</v>
      </c>
      <c r="AG18" s="72">
        <v>0.75</v>
      </c>
      <c r="AH18" s="72">
        <f>$Z$58</f>
        <v>0.86</v>
      </c>
      <c r="AI18" s="72">
        <v>3.72</v>
      </c>
      <c r="AJ18" s="72">
        <v>1.08</v>
      </c>
      <c r="AK18" s="75">
        <v>1.06E-3</v>
      </c>
      <c r="AL18" s="67">
        <f>IF(AL$15&lt;2025+$X18,$M18+_xlfn.XLOOKUP(_xlfn.XLOOKUP($D18,Lookups!$A$3:$A$17,Lookups!$B$3:$B$17),'VT CHS Emissions Schedule'!$A:$A,'VT CHS Emissions Schedule'!D:D),0)</f>
        <v>63.7174026058659</v>
      </c>
      <c r="AM18" s="67">
        <f>IF(AM$15&lt;2025+$X18,$M18+_xlfn.XLOOKUP(_xlfn.XLOOKUP($D18,Lookups!$A$3:$A$17,Lookups!$B$3:$B$17),'VT CHS Emissions Schedule'!$A:$A,'VT CHS Emissions Schedule'!E:E),0)</f>
        <v>63.7174026058659</v>
      </c>
      <c r="AN18" s="67">
        <f>IF(AN$15&lt;2025+$X18,$M18+_xlfn.XLOOKUP(_xlfn.XLOOKUP($D18,Lookups!$A$3:$A$17,Lookups!$B$3:$B$17),'VT CHS Emissions Schedule'!$A:$A,'VT CHS Emissions Schedule'!F:F),0)</f>
        <v>63.7174026058659</v>
      </c>
      <c r="AO18" s="67">
        <f>IF(AO$15&lt;2025+$X18,$M18+_xlfn.XLOOKUP(_xlfn.XLOOKUP($D18,Lookups!$A$3:$A$17,Lookups!$B$3:$B$17),'VT CHS Emissions Schedule'!$A:$A,'VT CHS Emissions Schedule'!G:G),0)</f>
        <v>63.7174026058659</v>
      </c>
      <c r="AP18" s="67">
        <f>IF(AP$15&lt;2025+$X18,$M18+_xlfn.XLOOKUP(_xlfn.XLOOKUP($D18,Lookups!$A$3:$A$17,Lookups!$B$3:$B$17),'VT CHS Emissions Schedule'!$A:$A,'VT CHS Emissions Schedule'!H:H),0)</f>
        <v>63.7174026058659</v>
      </c>
      <c r="AQ18" s="67">
        <f>IF(AQ$15&lt;2025+$X18,$M18+_xlfn.XLOOKUP(_xlfn.XLOOKUP($D18,Lookups!$A$3:$A$17,Lookups!$B$3:$B$17),'VT CHS Emissions Schedule'!$A:$A,'VT CHS Emissions Schedule'!I:I),0)</f>
        <v>63.651087828595678</v>
      </c>
      <c r="AR18" s="67">
        <f>IF(AR$15&lt;2025+$X18,$M18+_xlfn.XLOOKUP(_xlfn.XLOOKUP($D18,Lookups!$A$3:$A$17,Lookups!$B$3:$B$17),'VT CHS Emissions Schedule'!$A:$A,'VT CHS Emissions Schedule'!J:J),0)</f>
        <v>63.651087828595678</v>
      </c>
      <c r="AS18" s="67">
        <f>IF(AS$15&lt;2025+$X18,$M18+_xlfn.XLOOKUP(_xlfn.XLOOKUP($D18,Lookups!$A$3:$A$17,Lookups!$B$3:$B$17),'VT CHS Emissions Schedule'!$A:$A,'VT CHS Emissions Schedule'!K:K),0)</f>
        <v>63.651087828595678</v>
      </c>
      <c r="AT18" s="67">
        <f>IF(AT$15&lt;2025+$X18,$M18+_xlfn.XLOOKUP(_xlfn.XLOOKUP($D18,Lookups!$A$3:$A$17,Lookups!$B$3:$B$17),'VT CHS Emissions Schedule'!$A:$A,'VT CHS Emissions Schedule'!L:L),0)</f>
        <v>63.651087828595678</v>
      </c>
      <c r="AU18" s="67">
        <f>IF(AU$15&lt;2025+$X18,$M18+_xlfn.XLOOKUP(_xlfn.XLOOKUP($D18,Lookups!$A$3:$A$17,Lookups!$B$3:$B$17),'VT CHS Emissions Schedule'!$A:$A,'VT CHS Emissions Schedule'!M:M),0)</f>
        <v>63.651087828595678</v>
      </c>
      <c r="AV18" s="67">
        <f>IF(AV$15&lt;2025+$X18,$M18+_xlfn.XLOOKUP(_xlfn.XLOOKUP($D18,Lookups!$A$3:$A$17,Lookups!$B$3:$B$17),'VT CHS Emissions Schedule'!$A:$A,'VT CHS Emissions Schedule'!N:N),0)</f>
        <v>63.639868502100384</v>
      </c>
      <c r="AW18" s="67">
        <f>IF(AW$15&lt;2025+$X18,$M18+_xlfn.XLOOKUP(_xlfn.XLOOKUP($D18,Lookups!$A$3:$A$17,Lookups!$B$3:$B$17),'VT CHS Emissions Schedule'!$A:$A,'VT CHS Emissions Schedule'!O:O),0)</f>
        <v>63.639868502100384</v>
      </c>
      <c r="AX18" s="67">
        <f>IF(AX$15&lt;2025+$X18,$M18+_xlfn.XLOOKUP(_xlfn.XLOOKUP($D18,Lookups!$A$3:$A$17,Lookups!$B$3:$B$17),'VT CHS Emissions Schedule'!$A:$A,'VT CHS Emissions Schedule'!P:P),0)</f>
        <v>63.639868502100384</v>
      </c>
      <c r="AY18" s="67">
        <f>IF(AY$15&lt;2025+$X18,$M18+_xlfn.XLOOKUP(_xlfn.XLOOKUP($D18,Lookups!$A$3:$A$17,Lookups!$B$3:$B$17),'VT CHS Emissions Schedule'!$A:$A,'VT CHS Emissions Schedule'!Q:Q),0)</f>
        <v>63.639868502100384</v>
      </c>
      <c r="AZ18" s="67">
        <f>IF(AZ$15&lt;2025+$X18,$M18+_xlfn.XLOOKUP(_xlfn.XLOOKUP($D18,Lookups!$A$3:$A$17,Lookups!$B$3:$B$17),'VT CHS Emissions Schedule'!$A:$A,'VT CHS Emissions Schedule'!R:R),0)</f>
        <v>63.639868502100384</v>
      </c>
      <c r="BA18" s="67">
        <f>IF(BA$15&lt;2025+$X18,$M18+_xlfn.XLOOKUP(_xlfn.XLOOKUP($D18,Lookups!$A$3:$A$17,Lookups!$B$3:$B$17),'VT CHS Emissions Schedule'!$A:$A,'VT CHS Emissions Schedule'!S:S),0)</f>
        <v>63.636270748572812</v>
      </c>
      <c r="BB18" s="67">
        <f>IF(BB$15&lt;2025+$X18,$M18+_xlfn.XLOOKUP(_xlfn.XLOOKUP($D18,Lookups!$A$3:$A$17,Lookups!$B$3:$B$17),'VT CHS Emissions Schedule'!$A:$A,'VT CHS Emissions Schedule'!T:T),0)</f>
        <v>63.636270748572812</v>
      </c>
      <c r="BC18" s="67">
        <f>IF(BC$15&lt;2025+$X18,$M18+_xlfn.XLOOKUP(_xlfn.XLOOKUP($D18,Lookups!$A$3:$A$17,Lookups!$B$3:$B$17),'VT CHS Emissions Schedule'!$A:$A,'VT CHS Emissions Schedule'!U:U),0)</f>
        <v>63.636270748572812</v>
      </c>
      <c r="BD18" s="67">
        <f>IF(BD$15&lt;2025+$X18,$M18+_xlfn.XLOOKUP(_xlfn.XLOOKUP($D18,Lookups!$A$3:$A$17,Lookups!$B$3:$B$17),'VT CHS Emissions Schedule'!$A:$A,'VT CHS Emissions Schedule'!V:V),0)</f>
        <v>63.636270748572812</v>
      </c>
      <c r="BE18" s="67">
        <f>IF(BE$15&lt;2025+$X18,$M18+_xlfn.XLOOKUP(_xlfn.XLOOKUP($D18,Lookups!$A$3:$A$17,Lookups!$B$3:$B$17),'VT CHS Emissions Schedule'!$A:$A,'VT CHS Emissions Schedule'!W:W),0)</f>
        <v>63.636270748572812</v>
      </c>
      <c r="BF18" s="67">
        <f>IF(BF$15&lt;2025+$X18,$M18+_xlfn.XLOOKUP(_xlfn.XLOOKUP($D18,Lookups!$A$3:$A$17,Lookups!$B$3:$B$17),'VT CHS Emissions Schedule'!$A:$A,'VT CHS Emissions Schedule'!X:X),0)</f>
        <v>0</v>
      </c>
      <c r="BG18" s="67">
        <f>IF(BG$15&lt;2025+$X18,$M18+_xlfn.XLOOKUP(_xlfn.XLOOKUP($D18,Lookups!$A$3:$A$17,Lookups!$B$3:$B$17),'VT CHS Emissions Schedule'!$A:$A,'VT CHS Emissions Schedule'!Y:Y),0)</f>
        <v>0</v>
      </c>
      <c r="BH18" s="67">
        <f>IF(BH$15&lt;2025+$X18,$M18+_xlfn.XLOOKUP(_xlfn.XLOOKUP($D18,Lookups!$A$3:$A$17,Lookups!$B$3:$B$17),'VT CHS Emissions Schedule'!$A:$A,'VT CHS Emissions Schedule'!Z:Z),0)</f>
        <v>0</v>
      </c>
      <c r="BI18" s="67">
        <f>IF(BI$15&lt;2025+$X18,$M18+_xlfn.XLOOKUP(_xlfn.XLOOKUP($D18,Lookups!$A$3:$A$17,Lookups!$B$3:$B$17),'VT CHS Emissions Schedule'!$A:$A,'VT CHS Emissions Schedule'!AA:AA),0)</f>
        <v>0</v>
      </c>
      <c r="BJ18" s="67">
        <f>IF(BJ$15&lt;2025+$X18,$M18+_xlfn.XLOOKUP(_xlfn.XLOOKUP($D18,Lookups!$A$3:$A$17,Lookups!$B$3:$B$17),'VT CHS Emissions Schedule'!$A:$A,'VT CHS Emissions Schedule'!AB:AB),0)</f>
        <v>0</v>
      </c>
      <c r="BK18" s="67">
        <f>IF(BK$15&lt;2025+$X18,$M18+_xlfn.XLOOKUP(_xlfn.XLOOKUP($D18,Lookups!$A$3:$A$17,Lookups!$B$3:$B$17),'VT CHS Emissions Schedule'!$A:$A,'VT CHS Emissions Schedule'!AC:AC),0)</f>
        <v>0</v>
      </c>
      <c r="BL18" s="64">
        <f>IF(BL$15&lt;2025+$X18,IF(OR($D18="Oil",$D18="Propane",$D18="Wood Pellets",$D18="Kerosene"),$S18*AL18,IF(OR($D18="Natural Gas",$D18="Electricity"),($S18*AL18)/(1-$L18),((($AA$77*$V18*('VT CHS Emissions Schedule'!D$8+$Q18))/$AB$77)+(($AA$78*$V18*('VT CHS Emissions Schedule'!D$9+$P18))/$AB$78)+(($AA$79*$V18*'VT CHS Emissions Schedule'!D$7)/$AB$79)/(1-$O18)+(($AA$80*$V18*'VT CHS Emissions Schedule'!D$5)/$AB$80)/(1-$N18)+(($AA$81*$V18*('VT CHS Emissions Schedule'!D$35+$R18))/$AB$81)))),0)</f>
        <v>125549.96376071722</v>
      </c>
      <c r="BM18" s="64">
        <f>IF(BM$15&lt;2025+$X18,IF(OR($D18="Oil",$D18="Propane",$D18="Wood Pellets",$D18="Kerosene"),$S18*AM18,IF(OR($D18="Natural Gas",$D18="Electricity"),($S18*AM18)/(1-$L18),((($AA$77*$V18*('VT CHS Emissions Schedule'!E$8+$Q18))/$AB$77)+(($AA$78*$V18*('VT CHS Emissions Schedule'!E$9+$P18))/$AB$78)+(($AA$79*$V18*'VT CHS Emissions Schedule'!E$7)/$AB$79)/(1-$O18)+(($AA$80*$V18*'VT CHS Emissions Schedule'!E$5)/$AB$80)/(1-$N18)+(($AA$81*$V18*('VT CHS Emissions Schedule'!E$35+$R18))/$AB$81)))),0)</f>
        <v>125549.96376071722</v>
      </c>
      <c r="BN18" s="64">
        <f>IF(BN$15&lt;2025+$X18,IF(OR($D18="Oil",$D18="Propane",$D18="Wood Pellets",$D18="Kerosene"),$S18*AN18,IF(OR($D18="Natural Gas",$D18="Electricity"),($S18*AN18)/(1-$L18),((($AA$77*$V18*('VT CHS Emissions Schedule'!F$8+$Q18))/$AB$77)+(($AA$78*$V18*('VT CHS Emissions Schedule'!F$9+$P18))/$AB$78)+(($AA$79*$V18*'VT CHS Emissions Schedule'!F$7)/$AB$79)/(1-$O18)+(($AA$80*$V18*'VT CHS Emissions Schedule'!F$5)/$AB$80)/(1-$N18)+(($AA$81*$V18*('VT CHS Emissions Schedule'!F$35+$R18))/$AB$81)))),0)</f>
        <v>125549.96376071722</v>
      </c>
      <c r="BO18" s="64">
        <f>IF(BO$15&lt;2025+$X18,IF(OR($D18="Oil",$D18="Propane",$D18="Wood Pellets",$D18="Kerosene"),$S18*AO18,IF(OR($D18="Natural Gas",$D18="Electricity"),($S18*AO18)/(1-$L18),((($AA$77*$V18*('VT CHS Emissions Schedule'!G$8+$Q18))/$AB$77)+(($AA$78*$V18*('VT CHS Emissions Schedule'!G$9+$P18))/$AB$78)+(($AA$79*$V18*'VT CHS Emissions Schedule'!G$7)/$AB$79)/(1-$O18)+(($AA$80*$V18*'VT CHS Emissions Schedule'!G$5)/$AB$80)/(1-$N18)+(($AA$81*$V18*('VT CHS Emissions Schedule'!G$35+$R18))/$AB$81)))),0)</f>
        <v>125549.96376071722</v>
      </c>
      <c r="BP18" s="64">
        <f>IF(BP$15&lt;2025+$X18,IF(OR($D18="Oil",$D18="Propane",$D18="Wood Pellets",$D18="Kerosene"),$S18*AP18,IF(OR($D18="Natural Gas",$D18="Electricity"),($S18*AP18)/(1-$L18),((($AA$77*$V18*('VT CHS Emissions Schedule'!H$8+$Q18))/$AB$77)+(($AA$78*$V18*('VT CHS Emissions Schedule'!H$9+$P18))/$AB$78)+(($AA$79*$V18*'VT CHS Emissions Schedule'!H$7)/$AB$79)/(1-$O18)+(($AA$80*$V18*'VT CHS Emissions Schedule'!H$5)/$AB$80)/(1-$N18)+(($AA$81*$V18*('VT CHS Emissions Schedule'!H$35+$R18))/$AB$81)))),0)</f>
        <v>125549.96376071722</v>
      </c>
      <c r="BQ18" s="64">
        <f>IF(BQ$15&lt;2025+$X18,IF(OR($D18="Oil",$D18="Propane",$D18="Wood Pellets",$D18="Kerosene"),$S18*AQ18,IF(OR($D18="Natural Gas",$D18="Electricity"),($S18*AQ18)/(1-$L18),((($AA$77*$V18*('VT CHS Emissions Schedule'!I$8+$Q18))/$AB$77)+(($AA$78*$V18*('VT CHS Emissions Schedule'!I$9+$P18))/$AB$78)+(($AA$79*$V18*'VT CHS Emissions Schedule'!I$7)/$AB$79)/(1-$O18)+(($AA$80*$V18*'VT CHS Emissions Schedule'!I$5)/$AB$80)/(1-$N18)+(($AA$81*$V18*('VT CHS Emissions Schedule'!I$35+$R18))/$AB$81)))),0)</f>
        <v>125419.29588125927</v>
      </c>
      <c r="BR18" s="64">
        <f>IF(BR$15&lt;2025+$X18,IF(OR($D18="Oil",$D18="Propane",$D18="Wood Pellets",$D18="Kerosene"),$S18*AR18,IF(OR($D18="Natural Gas",$D18="Electricity"),($S18*AR18)/(1-$L18),((($AA$77*$V18*('VT CHS Emissions Schedule'!J$8+$Q18))/$AB$77)+(($AA$78*$V18*('VT CHS Emissions Schedule'!J$9+$P18))/$AB$78)+(($AA$79*$V18*'VT CHS Emissions Schedule'!J$7)/$AB$79)/(1-$O18)+(($AA$80*$V18*'VT CHS Emissions Schedule'!J$5)/$AB$80)/(1-$N18)+(($AA$81*$V18*('VT CHS Emissions Schedule'!J$35+$R18))/$AB$81)))),0)</f>
        <v>125419.29588125927</v>
      </c>
      <c r="BS18" s="64">
        <f>IF(BS$15&lt;2025+$X18,IF(OR($D18="Oil",$D18="Propane",$D18="Wood Pellets",$D18="Kerosene"),$S18*AS18,IF(OR($D18="Natural Gas",$D18="Electricity"),($S18*AS18)/(1-$L18),((($AA$77*$V18*('VT CHS Emissions Schedule'!K$8+$Q18))/$AB$77)+(($AA$78*$V18*('VT CHS Emissions Schedule'!K$9+$P18))/$AB$78)+(($AA$79*$V18*'VT CHS Emissions Schedule'!K$7)/$AB$79)/(1-$O18)+(($AA$80*$V18*'VT CHS Emissions Schedule'!K$5)/$AB$80)/(1-$N18)+(($AA$81*$V18*('VT CHS Emissions Schedule'!K$35+$R18))/$AB$81)))),0)</f>
        <v>125419.29588125927</v>
      </c>
      <c r="BT18" s="64">
        <f>IF(BT$15&lt;2025+$X18,IF(OR($D18="Oil",$D18="Propane",$D18="Wood Pellets",$D18="Kerosene"),$S18*AT18,IF(OR($D18="Natural Gas",$D18="Electricity"),($S18*AT18)/(1-$L18),((($AA$77*$V18*('VT CHS Emissions Schedule'!L$8+$Q18))/$AB$77)+(($AA$78*$V18*('VT CHS Emissions Schedule'!L$9+$P18))/$AB$78)+(($AA$79*$V18*'VT CHS Emissions Schedule'!L$7)/$AB$79)/(1-$O18)+(($AA$80*$V18*'VT CHS Emissions Schedule'!L$5)/$AB$80)/(1-$N18)+(($AA$81*$V18*('VT CHS Emissions Schedule'!L$35+$R18))/$AB$81)))),0)</f>
        <v>125419.29588125927</v>
      </c>
      <c r="BU18" s="64">
        <f>IF(BU$15&lt;2025+$X18,IF(OR($D18="Oil",$D18="Propane",$D18="Wood Pellets",$D18="Kerosene"),$S18*AU18,IF(OR($D18="Natural Gas",$D18="Electricity"),($S18*AU18)/(1-$L18),((($AA$77*$V18*('VT CHS Emissions Schedule'!M$8+$Q18))/$AB$77)+(($AA$78*$V18*('VT CHS Emissions Schedule'!M$9+$P18))/$AB$78)+(($AA$79*$V18*'VT CHS Emissions Schedule'!M$7)/$AB$79)/(1-$O18)+(($AA$80*$V18*'VT CHS Emissions Schedule'!M$5)/$AB$80)/(1-$N18)+(($AA$81*$V18*('VT CHS Emissions Schedule'!M$35+$R18))/$AB$81)))),0)</f>
        <v>125419.29588125927</v>
      </c>
      <c r="BV18" s="64">
        <f>IF(BV$15&lt;2025+$X18,IF(OR($D18="Oil",$D18="Propane",$D18="Wood Pellets",$D18="Kerosene"),$S18*AV18,IF(OR($D18="Natural Gas",$D18="Electricity"),($S18*AV18)/(1-$L18),((($AA$77*$V18*('VT CHS Emissions Schedule'!N$8+$Q18))/$AB$77)+(($AA$78*$V18*('VT CHS Emissions Schedule'!N$9+$P18))/$AB$78)+(($AA$79*$V18*'VT CHS Emissions Schedule'!N$7)/$AB$79)/(1-$O18)+(($AA$80*$V18*'VT CHS Emissions Schedule'!N$5)/$AB$80)/(1-$N18)+(($AA$81*$V18*('VT CHS Emissions Schedule'!N$35+$R18))/$AB$81)))),0)</f>
        <v>125397.18911015283</v>
      </c>
      <c r="BW18" s="64">
        <f>IF(BW$15&lt;2025+$X18,IF(OR($D18="Oil",$D18="Propane",$D18="Wood Pellets",$D18="Kerosene"),$S18*AW18,IF(OR($D18="Natural Gas",$D18="Electricity"),($S18*AW18)/(1-$L18),((($AA$77*$V18*('VT CHS Emissions Schedule'!O$8+$Q18))/$AB$77)+(($AA$78*$V18*('VT CHS Emissions Schedule'!O$9+$P18))/$AB$78)+(($AA$79*$V18*'VT CHS Emissions Schedule'!O$7)/$AB$79)/(1-$O18)+(($AA$80*$V18*'VT CHS Emissions Schedule'!O$5)/$AB$80)/(1-$N18)+(($AA$81*$V18*('VT CHS Emissions Schedule'!O$35+$R18))/$AB$81)))),0)</f>
        <v>125397.18911015283</v>
      </c>
      <c r="BX18" s="64">
        <f>IF(BX$15&lt;2025+$X18,IF(OR($D18="Oil",$D18="Propane",$D18="Wood Pellets",$D18="Kerosene"),$S18*AX18,IF(OR($D18="Natural Gas",$D18="Electricity"),($S18*AX18)/(1-$L18),((($AA$77*$V18*('VT CHS Emissions Schedule'!P$8+$Q18))/$AB$77)+(($AA$78*$V18*('VT CHS Emissions Schedule'!P$9+$P18))/$AB$78)+(($AA$79*$V18*'VT CHS Emissions Schedule'!P$7)/$AB$79)/(1-$O18)+(($AA$80*$V18*'VT CHS Emissions Schedule'!P$5)/$AB$80)/(1-$N18)+(($AA$81*$V18*('VT CHS Emissions Schedule'!P$35+$R18))/$AB$81)))),0)</f>
        <v>125397.18911015283</v>
      </c>
      <c r="BY18" s="64">
        <f>IF(BY$15&lt;2025+$X18,IF(OR($D18="Oil",$D18="Propane",$D18="Wood Pellets",$D18="Kerosene"),$S18*AY18,IF(OR($D18="Natural Gas",$D18="Electricity"),($S18*AY18)/(1-$L18),((($AA$77*$V18*('VT CHS Emissions Schedule'!Q$8+$Q18))/$AB$77)+(($AA$78*$V18*('VT CHS Emissions Schedule'!Q$9+$P18))/$AB$78)+(($AA$79*$V18*'VT CHS Emissions Schedule'!Q$7)/$AB$79)/(1-$O18)+(($AA$80*$V18*'VT CHS Emissions Schedule'!Q$5)/$AB$80)/(1-$N18)+(($AA$81*$V18*('VT CHS Emissions Schedule'!Q$35+$R18))/$AB$81)))),0)</f>
        <v>125397.18911015283</v>
      </c>
      <c r="BZ18" s="64">
        <f>IF(BZ$15&lt;2025+$X18,IF(OR($D18="Oil",$D18="Propane",$D18="Wood Pellets",$D18="Kerosene"),$S18*AZ18,IF(OR($D18="Natural Gas",$D18="Electricity"),($S18*AZ18)/(1-$L18),((($AA$77*$V18*('VT CHS Emissions Schedule'!R$8+$Q18))/$AB$77)+(($AA$78*$V18*('VT CHS Emissions Schedule'!R$9+$P18))/$AB$78)+(($AA$79*$V18*'VT CHS Emissions Schedule'!R$7)/$AB$79)/(1-$O18)+(($AA$80*$V18*'VT CHS Emissions Schedule'!R$5)/$AB$80)/(1-$N18)+(($AA$81*$V18*('VT CHS Emissions Schedule'!R$35+$R18))/$AB$81)))),0)</f>
        <v>125397.18911015283</v>
      </c>
      <c r="CA18" s="64">
        <f>IF(CA$15&lt;2025+$X18,IF(OR($D18="Oil",$D18="Propane",$D18="Wood Pellets",$D18="Kerosene"),$S18*BA18,IF(OR($D18="Natural Gas",$D18="Electricity"),($S18*BA18)/(1-$L18),((($AA$77*$V18*('VT CHS Emissions Schedule'!S$8+$Q18))/$AB$77)+(($AA$78*$V18*('VT CHS Emissions Schedule'!S$9+$P18))/$AB$78)+(($AA$79*$V18*'VT CHS Emissions Schedule'!S$7)/$AB$79)/(1-$O18)+(($AA$80*$V18*'VT CHS Emissions Schedule'!S$5)/$AB$80)/(1-$N18)+(($AA$81*$V18*('VT CHS Emissions Schedule'!S$35+$R18))/$AB$81)))),0)</f>
        <v>125390.10002920269</v>
      </c>
      <c r="CB18" s="64">
        <f>IF(CB$15&lt;2025+$X18,IF(OR($D18="Oil",$D18="Propane",$D18="Wood Pellets",$D18="Kerosene"),$S18*BB18,IF(OR($D18="Natural Gas",$D18="Electricity"),($S18*BB18)/(1-$L18),((($AA$77*$V18*('VT CHS Emissions Schedule'!T$8+$Q18))/$AB$77)+(($AA$78*$V18*('VT CHS Emissions Schedule'!T$9+$P18))/$AB$78)+(($AA$79*$V18*'VT CHS Emissions Schedule'!T$7)/$AB$79)/(1-$O18)+(($AA$80*$V18*'VT CHS Emissions Schedule'!T$5)/$AB$80)/(1-$N18)+(($AA$81*$V18*('VT CHS Emissions Schedule'!T$35+$R18))/$AB$81)))),0)</f>
        <v>125390.10002920269</v>
      </c>
      <c r="CC18" s="64">
        <f>IF(CC$15&lt;2025+$X18,IF(OR($D18="Oil",$D18="Propane",$D18="Wood Pellets",$D18="Kerosene"),$S18*BC18,IF(OR($D18="Natural Gas",$D18="Electricity"),($S18*BC18)/(1-$L18),((($AA$77*$V18*('VT CHS Emissions Schedule'!U$8+$Q18))/$AB$77)+(($AA$78*$V18*('VT CHS Emissions Schedule'!U$9+$P18))/$AB$78)+(($AA$79*$V18*'VT CHS Emissions Schedule'!U$7)/$AB$79)/(1-$O18)+(($AA$80*$V18*'VT CHS Emissions Schedule'!U$5)/$AB$80)/(1-$N18)+(($AA$81*$V18*('VT CHS Emissions Schedule'!U$35+$R18))/$AB$81)))),0)</f>
        <v>125390.10002920269</v>
      </c>
      <c r="CD18" s="64">
        <f>IF(CD$15&lt;2025+$X18,IF(OR($D18="Oil",$D18="Propane",$D18="Wood Pellets",$D18="Kerosene"),$S18*BD18,IF(OR($D18="Natural Gas",$D18="Electricity"),($S18*BD18)/(1-$L18),((($AA$77*$V18*('VT CHS Emissions Schedule'!V$8+$Q18))/$AB$77)+(($AA$78*$V18*('VT CHS Emissions Schedule'!V$9+$P18))/$AB$78)+(($AA$79*$V18*'VT CHS Emissions Schedule'!V$7)/$AB$79)/(1-$O18)+(($AA$80*$V18*'VT CHS Emissions Schedule'!V$5)/$AB$80)/(1-$N18)+(($AA$81*$V18*('VT CHS Emissions Schedule'!V$35+$R18))/$AB$81)))),0)</f>
        <v>125390.10002920269</v>
      </c>
      <c r="CE18" s="64">
        <f>IF(CE$15&lt;2025+$X18,IF(OR($D18="Oil",$D18="Propane",$D18="Wood Pellets",$D18="Kerosene"),$S18*BE18,IF(OR($D18="Natural Gas",$D18="Electricity"),($S18*BE18)/(1-$L18),((($AA$77*$V18*('VT CHS Emissions Schedule'!W$8+$Q18))/$AB$77)+(($AA$78*$V18*('VT CHS Emissions Schedule'!W$9+$P18))/$AB$78)+(($AA$79*$V18*'VT CHS Emissions Schedule'!W$7)/$AB$79)/(1-$O18)+(($AA$80*$V18*'VT CHS Emissions Schedule'!W$5)/$AB$80)/(1-$N18)+(($AA$81*$V18*('VT CHS Emissions Schedule'!W$35+$R18))/$AB$81)))),0)</f>
        <v>125390.10002920269</v>
      </c>
      <c r="CF18" s="64">
        <f>IF(CF$15&lt;2025+$X18,IF(OR($D18="Oil",$D18="Propane",$D18="Wood Pellets",$D18="Kerosene"),$S18*BF18,IF(OR($D18="Natural Gas",$D18="Electricity"),($S18*BF18)/(1-$L18),((($AA$77*$V18*('VT CHS Emissions Schedule'!X$8+$Q18))/$AB$77)+(($AA$78*$V18*('VT CHS Emissions Schedule'!X$9+$P18))/$AB$78)+(($AA$79*$V18*'VT CHS Emissions Schedule'!X$7)/$AB$79)/(1-$O18)+(($AA$80*$V18*'VT CHS Emissions Schedule'!X$5)/$AB$80)/(1-$N18)+(($AA$81*$V18*('VT CHS Emissions Schedule'!X$35+$R18))/$AB$81)))),0)</f>
        <v>0</v>
      </c>
      <c r="CG18" s="64">
        <f>IF(CG$15&lt;2025+$X18,IF(OR($D18="Oil",$D18="Propane",$D18="Wood Pellets",$D18="Kerosene"),$S18*BG18,IF(OR($D18="Natural Gas",$D18="Electricity"),($S18*BG18)/(1-$L18),((($AA$77*$V18*('VT CHS Emissions Schedule'!Y$8+$Q18))/$AB$77)+(($AA$78*$V18*('VT CHS Emissions Schedule'!Y$9+$P18))/$AB$78)+(($AA$79*$V18*'VT CHS Emissions Schedule'!Y$7)/$AB$79)/(1-$O18)+(($AA$80*$V18*'VT CHS Emissions Schedule'!Y$5)/$AB$80)/(1-$N18)+(($AA$81*$V18*('VT CHS Emissions Schedule'!Y$35+$R18))/$AB$81)))),0)</f>
        <v>0</v>
      </c>
      <c r="CH18" s="64">
        <f>IF(CH$15&lt;2025+$X18,IF(OR($D18="Oil",$D18="Propane",$D18="Wood Pellets",$D18="Kerosene"),$S18*BH18,IF(OR($D18="Natural Gas",$D18="Electricity"),($S18*BH18)/(1-$L18),((($AA$77*$V18*('VT CHS Emissions Schedule'!Z$8+$Q18))/$AB$77)+(($AA$78*$V18*('VT CHS Emissions Schedule'!Z$9+$P18))/$AB$78)+(($AA$79*$V18*'VT CHS Emissions Schedule'!Z$7)/$AB$79)/(1-$O18)+(($AA$80*$V18*'VT CHS Emissions Schedule'!Z$5)/$AB$80)/(1-$N18)+(($AA$81*$V18*('VT CHS Emissions Schedule'!Z$35+$R18))/$AB$81)))),0)</f>
        <v>0</v>
      </c>
      <c r="CI18" s="64">
        <f>IF(CI$15&lt;2025+$X18,IF(OR($D18="Oil",$D18="Propane",$D18="Wood Pellets",$D18="Kerosene"),$S18*BI18,IF(OR($D18="Natural Gas",$D18="Electricity"),($S18*BI18)/(1-$L18),((($AA$77*$V18*('VT CHS Emissions Schedule'!AA$8+$Q18))/$AB$77)+(($AA$78*$V18*('VT CHS Emissions Schedule'!AA$9+$P18))/$AB$78)+(($AA$79*$V18*'VT CHS Emissions Schedule'!AA$7)/$AB$79)/(1-$O18)+(($AA$80*$V18*'VT CHS Emissions Schedule'!AA$5)/$AB$80)/(1-$N18)+(($AA$81*$V18*('VT CHS Emissions Schedule'!AA$35+$R18))/$AB$81)))),0)</f>
        <v>0</v>
      </c>
      <c r="CJ18" s="64">
        <f>IF(CJ$15&lt;2025+$X18,IF(OR($D18="Oil",$D18="Propane",$D18="Wood Pellets",$D18="Kerosene"),$S18*BJ18,IF(OR($D18="Natural Gas",$D18="Electricity"),($S18*BJ18)/(1-$L18),((($AA$77*$V18*('VT CHS Emissions Schedule'!AB$8+$Q18))/$AB$77)+(($AA$78*$V18*('VT CHS Emissions Schedule'!AB$9+$P18))/$AB$78)+(($AA$79*$V18*'VT CHS Emissions Schedule'!AB$7)/$AB$79)/(1-$O18)+(($AA$80*$V18*'VT CHS Emissions Schedule'!AB$5)/$AB$80)/(1-$N18)+(($AA$81*$V18*('VT CHS Emissions Schedule'!AB$35+$R18))/$AB$81)))),0)</f>
        <v>0</v>
      </c>
      <c r="CK18" s="64">
        <f>IF(CK$15&lt;2025+$X18,IF(OR($D18="Oil",$D18="Propane",$D18="Wood Pellets",$D18="Kerosene"),$S18*BK18,IF(OR($D18="Natural Gas",$D18="Electricity"),($S18*BK18)/(1-$L18),((($AA$77*$V18*('VT CHS Emissions Schedule'!AC$8+$Q18))/$AB$77)+(($AA$78*$V18*('VT CHS Emissions Schedule'!AC$9+$P18))/$AB$78)+(($AA$79*$V18*'VT CHS Emissions Schedule'!AC$7)/$AB$79)/(1-$O18)+(($AA$80*$V18*'VT CHS Emissions Schedule'!AC$5)/$AB$80)/(1-$N18)+(($AA$81*$V18*('VT CHS Emissions Schedule'!AC$35+$R18))/$AB$81)))),0)</f>
        <v>0</v>
      </c>
      <c r="CL18" s="64">
        <f>IF(CL$15&lt;2025+$X18,BL18+($T18*'VT CHS Emissions Schedule'!D$5)/(1-$N18)+($U18*'VT CHS Emissions Schedule'!D$5)/(1-$N18),0)</f>
        <v>127772.69385640018</v>
      </c>
      <c r="CM18" s="64">
        <f>IF(CM$15&lt;2025+$X18,BM18+($T18*'VT CHS Emissions Schedule'!E$5)/(1-$N18)+($U18*'VT CHS Emissions Schedule'!E$5)/(1-$N18),0)</f>
        <v>127618.13720134628</v>
      </c>
      <c r="CN18" s="64">
        <f>IF(CN$15&lt;2025+$X18,BN18+($T18*'VT CHS Emissions Schedule'!F$5)/(1-$N18)+($U18*'VT CHS Emissions Schedule'!F$5)/(1-$N18),0)</f>
        <v>127463.58054629239</v>
      </c>
      <c r="CO18" s="64">
        <f>IF(CO$15&lt;2025+$X18,BO18+($T18*'VT CHS Emissions Schedule'!G$5)/(1-$N18)+($U18*'VT CHS Emissions Schedule'!G$5)/(1-$N18),0)</f>
        <v>127309.02389123851</v>
      </c>
      <c r="CP18" s="64">
        <f>IF(CP$15&lt;2025+$X18,BP18+($T18*'VT CHS Emissions Schedule'!H$5)/(1-$N18)+($U18*'VT CHS Emissions Schedule'!H$5)/(1-$N18),0)</f>
        <v>127154.4672361846</v>
      </c>
      <c r="CQ18" s="64">
        <f>IF(CQ$15&lt;2025+$X18,BQ18+($T18*'VT CHS Emissions Schedule'!I$5)/(1-$N18)+($U18*'VT CHS Emissions Schedule'!I$5)/(1-$N18),0)</f>
        <v>126869.24270167277</v>
      </c>
      <c r="CR18" s="64">
        <f>IF(CR$15&lt;2025+$X18,BR18+($T18*'VT CHS Emissions Schedule'!J$5)/(1-$N18)+($U18*'VT CHS Emissions Schedule'!J$5)/(1-$N18),0)</f>
        <v>126714.68604661888</v>
      </c>
      <c r="CS18" s="64">
        <f>IF(CS$15&lt;2025+$X18,BS18+($T18*'VT CHS Emissions Schedule'!K$5)/(1-$N18)+($U18*'VT CHS Emissions Schedule'!K$5)/(1-$N18),0)</f>
        <v>126560.12939156499</v>
      </c>
      <c r="CT18" s="64">
        <f>IF(CT$15&lt;2025+$X18,BT18+($T18*'VT CHS Emissions Schedule'!L$5)/(1-$N18)+($U18*'VT CHS Emissions Schedule'!L$5)/(1-$N18),0)</f>
        <v>126405.57273651109</v>
      </c>
      <c r="CU18" s="64">
        <f>IF(CU$15&lt;2025+$X18,BU18+($T18*'VT CHS Emissions Schedule'!M$5)/(1-$N18)+($U18*'VT CHS Emissions Schedule'!M$5)/(1-$N18),0)</f>
        <v>126251.01608145722</v>
      </c>
      <c r="CV18" s="64">
        <f>IF(CV$15&lt;2025+$X18,BV18+($T18*'VT CHS Emissions Schedule'!N$5)/(1-$N18)+($U18*'VT CHS Emissions Schedule'!N$5)/(1-$N18),0)</f>
        <v>126074.35265529688</v>
      </c>
      <c r="CW18" s="64">
        <f>IF(CW$15&lt;2025+$X18,BW18+($T18*'VT CHS Emissions Schedule'!O$5)/(1-$N18)+($U18*'VT CHS Emissions Schedule'!O$5)/(1-$N18),0)</f>
        <v>126074.35265529688</v>
      </c>
      <c r="CX18" s="64">
        <f>IF(CX$15&lt;2025+$X18,BX18+($T18*'VT CHS Emissions Schedule'!P$5)/(1-$N18)+($U18*'VT CHS Emissions Schedule'!P$5)/(1-$N18),0)</f>
        <v>126074.35265529688</v>
      </c>
      <c r="CY18" s="64">
        <f>IF(CY$15&lt;2025+$X18,BY18+($T18*'VT CHS Emissions Schedule'!Q$5)/(1-$N18)+($U18*'VT CHS Emissions Schedule'!Q$5)/(1-$N18),0)</f>
        <v>126074.35265529688</v>
      </c>
      <c r="CZ18" s="64">
        <f>IF(CZ$15&lt;2025+$X18,BZ18+($T18*'VT CHS Emissions Schedule'!R$5)/(1-$N18)+($U18*'VT CHS Emissions Schedule'!R$5)/(1-$N18),0)</f>
        <v>126074.35265529688</v>
      </c>
      <c r="DA18" s="64">
        <f>IF(DA$15&lt;2025+$X18,CA18+($T18*'VT CHS Emissions Schedule'!S$5)/(1-$N18)+($U18*'VT CHS Emissions Schedule'!S$5)/(1-$N18),0)</f>
        <v>126067.26357434674</v>
      </c>
      <c r="DB18" s="64">
        <f>IF(DB$15&lt;2025+$X18,CB18+($T18*'VT CHS Emissions Schedule'!T$5)/(1-$N18)+($U18*'VT CHS Emissions Schedule'!T$5)/(1-$N18),0)</f>
        <v>126067.26357434674</v>
      </c>
      <c r="DC18" s="64">
        <f>IF(DC$15&lt;2025+$X18,CC18+($T18*'VT CHS Emissions Schedule'!U$5)/(1-$N18)+($U18*'VT CHS Emissions Schedule'!U$5)/(1-$N18),0)</f>
        <v>126067.26357434674</v>
      </c>
      <c r="DD18" s="64">
        <f>IF(DD$15&lt;2025+$X18,CD18+($T18*'VT CHS Emissions Schedule'!V$5)/(1-$N18)+($U18*'VT CHS Emissions Schedule'!V$5)/(1-$N18),0)</f>
        <v>126067.26357434674</v>
      </c>
      <c r="DE18" s="64">
        <f>IF(DE$15&lt;2025+$X18,CE18+($T18*'VT CHS Emissions Schedule'!W$5)/(1-$N18)+($U18*'VT CHS Emissions Schedule'!W$5)/(1-$N18),0)</f>
        <v>126067.26357434674</v>
      </c>
      <c r="DF18" s="64">
        <f>IF(DF$15&lt;2025+$X18,CF18+($T18*'VT CHS Emissions Schedule'!X$5)/(1-$N18)+($U18*'VT CHS Emissions Schedule'!X$5)/(1-$N18),0)</f>
        <v>0</v>
      </c>
      <c r="DG18" s="64">
        <f>IF(DG$15&lt;2025+$X18,CG18+($T18*'VT CHS Emissions Schedule'!Y$5)/(1-$N18)+($U18*'VT CHS Emissions Schedule'!Y$5)/(1-$N18),0)</f>
        <v>0</v>
      </c>
      <c r="DH18" s="64">
        <f>IF(DH$15&lt;2025+$X18,CH18+($T18*'VT CHS Emissions Schedule'!Z$5)/(1-$N18)+($U18*'VT CHS Emissions Schedule'!Z$5)/(1-$N18),0)</f>
        <v>0</v>
      </c>
      <c r="DI18" s="64">
        <f>IF(DI$15&lt;2025+$X18,CI18+($T18*'VT CHS Emissions Schedule'!AA$5)/(1-$N18)+($U18*'VT CHS Emissions Schedule'!AA$5)/(1-$N18),0)</f>
        <v>0</v>
      </c>
      <c r="DJ18" s="64">
        <f>IF(DJ$15&lt;2025+$X18,CJ18+($T18*'VT CHS Emissions Schedule'!AB$5)/(1-$N18)+($U18*'VT CHS Emissions Schedule'!AB$5)/(1-$N18),0)</f>
        <v>0</v>
      </c>
      <c r="DK18" s="64">
        <f>IF(DK$15&lt;2025+$X18,CK18+($T18*'VT CHS Emissions Schedule'!AC$5)/(1-$N18)+($U18*'VT CHS Emissions Schedule'!AC$5)/(1-$N18),0)</f>
        <v>0</v>
      </c>
    </row>
    <row r="19" spans="1:115" ht="13.15" customHeight="1" x14ac:dyDescent="0.25">
      <c r="A19" s="450"/>
      <c r="B19" s="304">
        <v>400</v>
      </c>
      <c r="C19" s="298" t="s">
        <v>176</v>
      </c>
      <c r="D19" s="177" t="s">
        <v>45</v>
      </c>
      <c r="E19" s="175">
        <f t="shared" si="7"/>
        <v>3279747.0270196772</v>
      </c>
      <c r="F19" s="227">
        <f t="shared" si="8"/>
        <v>3302026.1401519626</v>
      </c>
      <c r="G19" s="223">
        <f t="shared" si="0"/>
        <v>3.2797470270196771</v>
      </c>
      <c r="H19" s="111">
        <f t="shared" si="9"/>
        <v>167154.43182096313</v>
      </c>
      <c r="I19" s="64">
        <f>IF(OR($D19="Oil",$D19="Propane",$D19="Wood Pellets",$D19="Kerosene"),$S19*AL19,IF(OR($D19="Natural Gas",$D19="Electricity"),($S19*AL19)/(1-$L19),((($AA$77*$V19*('VT CHS Emissions Schedule'!D$8+$Q19))/$AB$77)+(($AA$78*$V19*('VT CHS Emissions Schedule'!D$9+$P19))/$AB$78)+(($AA$79*$V19*'VT CHS Emissions Schedule'!D$7)/$AB$79)/(1-$O19)+(($AA$80*$V19*'VT CHS Emissions Schedule'!D$5)/$AB$80)/(1-$N19)+(($AA$81*$V19*('VT CHS Emissions Schedule'!D$35+$R19))/$AB$81))))</f>
        <v>164907.9833874538</v>
      </c>
      <c r="J19" s="64">
        <f>($T19*'VT CHS Emissions Schedule'!D$5)/(1-$N19)</f>
        <v>206.67138043963524</v>
      </c>
      <c r="K19" s="64">
        <f>(U19*'VT CHS Emissions Schedule'!D$5)/(1-$N19)</f>
        <v>2039.7770530697062</v>
      </c>
      <c r="L19" s="66">
        <f>_xlfn.XLOOKUP($D19,Lookups!$A$3:$A$15,Lookups!$E$3:$E$15)</f>
        <v>0</v>
      </c>
      <c r="M19" s="65">
        <f>_xlfn.XLOOKUP($D19,Lookups!$A$3:$A$15,Lookups!$D$3:$D$15)</f>
        <v>0.22206300000000001</v>
      </c>
      <c r="N19" s="66">
        <f>Lookups!$E$6</f>
        <v>0.04</v>
      </c>
      <c r="O19" s="66">
        <f>Lookups!$E$5</f>
        <v>1.4E-2</v>
      </c>
      <c r="P19" s="65">
        <f>Lookups!$D$4</f>
        <v>0.32764300000000002</v>
      </c>
      <c r="Q19" s="65">
        <f>Lookups!$D$3</f>
        <v>0.21490000000000001</v>
      </c>
      <c r="R19" s="65">
        <f>Lookups!$D$8</f>
        <v>1.3776766038113153</v>
      </c>
      <c r="S19" s="72">
        <f t="shared" si="1"/>
        <v>1965.6897287925692</v>
      </c>
      <c r="T19" s="72">
        <f t="shared" si="2"/>
        <v>5.2531710356536498</v>
      </c>
      <c r="U19" s="72">
        <f t="shared" si="3"/>
        <v>51.847032286632796</v>
      </c>
      <c r="V19" s="72">
        <f t="shared" si="4"/>
        <v>1670.8362694736838</v>
      </c>
      <c r="W19" s="72">
        <f t="shared" si="5"/>
        <v>19.541796252631578</v>
      </c>
      <c r="X19" s="68">
        <v>20</v>
      </c>
      <c r="Y19" s="170">
        <v>3.1399999999999997E-2</v>
      </c>
      <c r="Z19" s="80">
        <f>$Y$95</f>
        <v>0.84</v>
      </c>
      <c r="AA19" s="80">
        <f>$Y$88</f>
        <v>0.14699999999999999</v>
      </c>
      <c r="AB19" s="64">
        <f t="shared" si="6"/>
        <v>400</v>
      </c>
      <c r="AC19" s="71">
        <v>17.100000000000001</v>
      </c>
      <c r="AD19" s="64">
        <v>113443</v>
      </c>
      <c r="AE19" s="64">
        <v>6619</v>
      </c>
      <c r="AF19" s="72">
        <v>0.55000000000000004</v>
      </c>
      <c r="AG19" s="72">
        <v>0.75</v>
      </c>
      <c r="AH19" s="72">
        <f>$Z$59</f>
        <v>0.85</v>
      </c>
      <c r="AI19" s="72">
        <v>3.72</v>
      </c>
      <c r="AJ19" s="72">
        <v>1.08</v>
      </c>
      <c r="AK19" s="75">
        <v>1.06E-3</v>
      </c>
      <c r="AL19" s="67">
        <f>IF(AL$15&lt;2025+$X19,$M19+_xlfn.XLOOKUP(_xlfn.XLOOKUP($D19,Lookups!$A$3:$A$17,Lookups!$B$3:$B$17),'VT CHS Emissions Schedule'!$A:$A,'VT CHS Emissions Schedule'!D:D),0)</f>
        <v>83.893190757398429</v>
      </c>
      <c r="AM19" s="67">
        <f>IF(AM$15&lt;2025+$X19,$M19+_xlfn.XLOOKUP(_xlfn.XLOOKUP($D19,Lookups!$A$3:$A$17,Lookups!$B$3:$B$17),'VT CHS Emissions Schedule'!$A:$A,'VT CHS Emissions Schedule'!E:E),0)</f>
        <v>83.893190757398429</v>
      </c>
      <c r="AN19" s="67">
        <f>IF(AN$15&lt;2025+$X19,$M19+_xlfn.XLOOKUP(_xlfn.XLOOKUP($D19,Lookups!$A$3:$A$17,Lookups!$B$3:$B$17),'VT CHS Emissions Schedule'!$A:$A,'VT CHS Emissions Schedule'!F:F),0)</f>
        <v>83.893190757398429</v>
      </c>
      <c r="AO19" s="67">
        <f>IF(AO$15&lt;2025+$X19,$M19+_xlfn.XLOOKUP(_xlfn.XLOOKUP($D19,Lookups!$A$3:$A$17,Lookups!$B$3:$B$17),'VT CHS Emissions Schedule'!$A:$A,'VT CHS Emissions Schedule'!G:G),0)</f>
        <v>83.893190757398429</v>
      </c>
      <c r="AP19" s="67">
        <f>IF(AP$15&lt;2025+$X19,$M19+_xlfn.XLOOKUP(_xlfn.XLOOKUP($D19,Lookups!$A$3:$A$17,Lookups!$B$3:$B$17),'VT CHS Emissions Schedule'!$A:$A,'VT CHS Emissions Schedule'!H:H),0)</f>
        <v>83.893190757398429</v>
      </c>
      <c r="AQ19" s="67">
        <f>IF(AQ$15&lt;2025+$X19,$M19+_xlfn.XLOOKUP(_xlfn.XLOOKUP($D19,Lookups!$A$3:$A$17,Lookups!$B$3:$B$17),'VT CHS Emissions Schedule'!$A:$A,'VT CHS Emissions Schedule'!I:I),0)</f>
        <v>83.342266266804785</v>
      </c>
      <c r="AR19" s="67">
        <f>IF(AR$15&lt;2025+$X19,$M19+_xlfn.XLOOKUP(_xlfn.XLOOKUP($D19,Lookups!$A$3:$A$17,Lookups!$B$3:$B$17),'VT CHS Emissions Schedule'!$A:$A,'VT CHS Emissions Schedule'!J:J),0)</f>
        <v>83.342266266804785</v>
      </c>
      <c r="AS19" s="67">
        <f>IF(AS$15&lt;2025+$X19,$M19+_xlfn.XLOOKUP(_xlfn.XLOOKUP($D19,Lookups!$A$3:$A$17,Lookups!$B$3:$B$17),'VT CHS Emissions Schedule'!$A:$A,'VT CHS Emissions Schedule'!K:K),0)</f>
        <v>83.342266266804785</v>
      </c>
      <c r="AT19" s="67">
        <f>IF(AT$15&lt;2025+$X19,$M19+_xlfn.XLOOKUP(_xlfn.XLOOKUP($D19,Lookups!$A$3:$A$17,Lookups!$B$3:$B$17),'VT CHS Emissions Schedule'!$A:$A,'VT CHS Emissions Schedule'!L:L),0)</f>
        <v>83.342266266804785</v>
      </c>
      <c r="AU19" s="67">
        <f>IF(AU$15&lt;2025+$X19,$M19+_xlfn.XLOOKUP(_xlfn.XLOOKUP($D19,Lookups!$A$3:$A$17,Lookups!$B$3:$B$17),'VT CHS Emissions Schedule'!$A:$A,'VT CHS Emissions Schedule'!M:M),0)</f>
        <v>83.342266266804785</v>
      </c>
      <c r="AV19" s="67">
        <f>IF(AV$15&lt;2025+$X19,$M19+_xlfn.XLOOKUP(_xlfn.XLOOKUP($D19,Lookups!$A$3:$A$17,Lookups!$B$3:$B$17),'VT CHS Emissions Schedule'!$A:$A,'VT CHS Emissions Schedule'!N:N),0)</f>
        <v>83.246154571135989</v>
      </c>
      <c r="AW19" s="67">
        <f>IF(AW$15&lt;2025+$X19,$M19+_xlfn.XLOOKUP(_xlfn.XLOOKUP($D19,Lookups!$A$3:$A$17,Lookups!$B$3:$B$17),'VT CHS Emissions Schedule'!$A:$A,'VT CHS Emissions Schedule'!O:O),0)</f>
        <v>83.246154571135989</v>
      </c>
      <c r="AX19" s="67">
        <f>IF(AX$15&lt;2025+$X19,$M19+_xlfn.XLOOKUP(_xlfn.XLOOKUP($D19,Lookups!$A$3:$A$17,Lookups!$B$3:$B$17),'VT CHS Emissions Schedule'!$A:$A,'VT CHS Emissions Schedule'!P:P),0)</f>
        <v>83.246154571135989</v>
      </c>
      <c r="AY19" s="67">
        <f>IF(AY$15&lt;2025+$X19,$M19+_xlfn.XLOOKUP(_xlfn.XLOOKUP($D19,Lookups!$A$3:$A$17,Lookups!$B$3:$B$17),'VT CHS Emissions Schedule'!$A:$A,'VT CHS Emissions Schedule'!Q:Q),0)</f>
        <v>83.246154571135989</v>
      </c>
      <c r="AZ19" s="67">
        <f>IF(AZ$15&lt;2025+$X19,$M19+_xlfn.XLOOKUP(_xlfn.XLOOKUP($D19,Lookups!$A$3:$A$17,Lookups!$B$3:$B$17),'VT CHS Emissions Schedule'!$A:$A,'VT CHS Emissions Schedule'!R:R),0)</f>
        <v>83.246154571135989</v>
      </c>
      <c r="BA19" s="67">
        <f>IF(BA$15&lt;2025+$X19,$M19+_xlfn.XLOOKUP(_xlfn.XLOOKUP($D19,Lookups!$A$3:$A$17,Lookups!$B$3:$B$17),'VT CHS Emissions Schedule'!$A:$A,'VT CHS Emissions Schedule'!S:S),0)</f>
        <v>83.217748886568884</v>
      </c>
      <c r="BB19" s="67">
        <f>IF(BB$15&lt;2025+$X19,$M19+_xlfn.XLOOKUP(_xlfn.XLOOKUP($D19,Lookups!$A$3:$A$17,Lookups!$B$3:$B$17),'VT CHS Emissions Schedule'!$A:$A,'VT CHS Emissions Schedule'!T:T),0)</f>
        <v>83.217748886568884</v>
      </c>
      <c r="BC19" s="67">
        <f>IF(BC$15&lt;2025+$X19,$M19+_xlfn.XLOOKUP(_xlfn.XLOOKUP($D19,Lookups!$A$3:$A$17,Lookups!$B$3:$B$17),'VT CHS Emissions Schedule'!$A:$A,'VT CHS Emissions Schedule'!U:U),0)</f>
        <v>83.217748886568884</v>
      </c>
      <c r="BD19" s="67">
        <f>IF(BD$15&lt;2025+$X19,$M19+_xlfn.XLOOKUP(_xlfn.XLOOKUP($D19,Lookups!$A$3:$A$17,Lookups!$B$3:$B$17),'VT CHS Emissions Schedule'!$A:$A,'VT CHS Emissions Schedule'!V:V),0)</f>
        <v>83.217748886568884</v>
      </c>
      <c r="BE19" s="67">
        <f>IF(BE$15&lt;2025+$X19,$M19+_xlfn.XLOOKUP(_xlfn.XLOOKUP($D19,Lookups!$A$3:$A$17,Lookups!$B$3:$B$17),'VT CHS Emissions Schedule'!$A:$A,'VT CHS Emissions Schedule'!W:W),0)</f>
        <v>83.217748886568884</v>
      </c>
      <c r="BF19" s="67">
        <f>IF(BF$15&lt;2025+$X19,$M19+_xlfn.XLOOKUP(_xlfn.XLOOKUP($D19,Lookups!$A$3:$A$17,Lookups!$B$3:$B$17),'VT CHS Emissions Schedule'!$A:$A,'VT CHS Emissions Schedule'!X:X),0)</f>
        <v>0</v>
      </c>
      <c r="BG19" s="67">
        <f>IF(BG$15&lt;2025+$X19,$M19+_xlfn.XLOOKUP(_xlfn.XLOOKUP($D19,Lookups!$A$3:$A$17,Lookups!$B$3:$B$17),'VT CHS Emissions Schedule'!$A:$A,'VT CHS Emissions Schedule'!Y:Y),0)</f>
        <v>0</v>
      </c>
      <c r="BH19" s="67">
        <f>IF(BH$15&lt;2025+$X19,$M19+_xlfn.XLOOKUP(_xlfn.XLOOKUP($D19,Lookups!$A$3:$A$17,Lookups!$B$3:$B$17),'VT CHS Emissions Schedule'!$A:$A,'VT CHS Emissions Schedule'!Z:Z),0)</f>
        <v>0</v>
      </c>
      <c r="BI19" s="67">
        <f>IF(BI$15&lt;2025+$X19,$M19+_xlfn.XLOOKUP(_xlfn.XLOOKUP($D19,Lookups!$A$3:$A$17,Lookups!$B$3:$B$17),'VT CHS Emissions Schedule'!$A:$A,'VT CHS Emissions Schedule'!AA:AA),0)</f>
        <v>0</v>
      </c>
      <c r="BJ19" s="67">
        <f>IF(BJ$15&lt;2025+$X19,$M19+_xlfn.XLOOKUP(_xlfn.XLOOKUP($D19,Lookups!$A$3:$A$17,Lookups!$B$3:$B$17),'VT CHS Emissions Schedule'!$A:$A,'VT CHS Emissions Schedule'!AB:AB),0)</f>
        <v>0</v>
      </c>
      <c r="BK19" s="67">
        <f>IF(BK$15&lt;2025+$X19,$M19+_xlfn.XLOOKUP(_xlfn.XLOOKUP($D19,Lookups!$A$3:$A$17,Lookups!$B$3:$B$17),'VT CHS Emissions Schedule'!$A:$A,'VT CHS Emissions Schedule'!AC:AC),0)</f>
        <v>0</v>
      </c>
      <c r="BL19" s="64">
        <f>IF(BL$15&lt;2025+$X19,IF(OR($D19="Oil",$D19="Propane",$D19="Wood Pellets",$D19="Kerosene"),$S19*AL19,IF(OR($D19="Natural Gas",$D19="Electricity"),($S19*AL19)/(1-$L19),((($AA$77*$V19*('VT CHS Emissions Schedule'!D$8+$Q19))/$AB$77)+(($AA$78*$V19*('VT CHS Emissions Schedule'!D$9+$P19))/$AB$78)+(($AA$79*$V19*'VT CHS Emissions Schedule'!D$7)/$AB$79)/(1-$O19)+(($AA$80*$V19*'VT CHS Emissions Schedule'!D$5)/$AB$80)/(1-$N19)+(($AA$81*$V19*('VT CHS Emissions Schedule'!D$35+$R19))/$AB$81)))),0)</f>
        <v>164907.9833874538</v>
      </c>
      <c r="BM19" s="64">
        <f>IF(BM$15&lt;2025+$X19,IF(OR($D19="Oil",$D19="Propane",$D19="Wood Pellets",$D19="Kerosene"),$S19*AM19,IF(OR($D19="Natural Gas",$D19="Electricity"),($S19*AM19)/(1-$L19),((($AA$77*$V19*('VT CHS Emissions Schedule'!E$8+$Q19))/$AB$77)+(($AA$78*$V19*('VT CHS Emissions Schedule'!E$9+$P19))/$AB$78)+(($AA$79*$V19*'VT CHS Emissions Schedule'!E$7)/$AB$79)/(1-$O19)+(($AA$80*$V19*'VT CHS Emissions Schedule'!E$5)/$AB$80)/(1-$N19)+(($AA$81*$V19*('VT CHS Emissions Schedule'!E$35+$R19))/$AB$81)))),0)</f>
        <v>164907.9833874538</v>
      </c>
      <c r="BN19" s="64">
        <f>IF(BN$15&lt;2025+$X19,IF(OR($D19="Oil",$D19="Propane",$D19="Wood Pellets",$D19="Kerosene"),$S19*AN19,IF(OR($D19="Natural Gas",$D19="Electricity"),($S19*AN19)/(1-$L19),((($AA$77*$V19*('VT CHS Emissions Schedule'!F$8+$Q19))/$AB$77)+(($AA$78*$V19*('VT CHS Emissions Schedule'!F$9+$P19))/$AB$78)+(($AA$79*$V19*'VT CHS Emissions Schedule'!F$7)/$AB$79)/(1-$O19)+(($AA$80*$V19*'VT CHS Emissions Schedule'!F$5)/$AB$80)/(1-$N19)+(($AA$81*$V19*('VT CHS Emissions Schedule'!F$35+$R19))/$AB$81)))),0)</f>
        <v>164907.9833874538</v>
      </c>
      <c r="BO19" s="64">
        <f>IF(BO$15&lt;2025+$X19,IF(OR($D19="Oil",$D19="Propane",$D19="Wood Pellets",$D19="Kerosene"),$S19*AO19,IF(OR($D19="Natural Gas",$D19="Electricity"),($S19*AO19)/(1-$L19),((($AA$77*$V19*('VT CHS Emissions Schedule'!G$8+$Q19))/$AB$77)+(($AA$78*$V19*('VT CHS Emissions Schedule'!G$9+$P19))/$AB$78)+(($AA$79*$V19*'VT CHS Emissions Schedule'!G$7)/$AB$79)/(1-$O19)+(($AA$80*$V19*'VT CHS Emissions Schedule'!G$5)/$AB$80)/(1-$N19)+(($AA$81*$V19*('VT CHS Emissions Schedule'!G$35+$R19))/$AB$81)))),0)</f>
        <v>164907.9833874538</v>
      </c>
      <c r="BP19" s="64">
        <f>IF(BP$15&lt;2025+$X19,IF(OR($D19="Oil",$D19="Propane",$D19="Wood Pellets",$D19="Kerosene"),$S19*AP19,IF(OR($D19="Natural Gas",$D19="Electricity"),($S19*AP19)/(1-$L19),((($AA$77*$V19*('VT CHS Emissions Schedule'!H$8+$Q19))/$AB$77)+(($AA$78*$V19*('VT CHS Emissions Schedule'!H$9+$P19))/$AB$78)+(($AA$79*$V19*'VT CHS Emissions Schedule'!H$7)/$AB$79)/(1-$O19)+(($AA$80*$V19*'VT CHS Emissions Schedule'!H$5)/$AB$80)/(1-$N19)+(($AA$81*$V19*('VT CHS Emissions Schedule'!H$35+$R19))/$AB$81)))),0)</f>
        <v>164907.9833874538</v>
      </c>
      <c r="BQ19" s="64">
        <f>IF(BQ$15&lt;2025+$X19,IF(OR($D19="Oil",$D19="Propane",$D19="Wood Pellets",$D19="Kerosene"),$S19*AQ19,IF(OR($D19="Natural Gas",$D19="Electricity"),($S19*AQ19)/(1-$L19),((($AA$77*$V19*('VT CHS Emissions Schedule'!I$8+$Q19))/$AB$77)+(($AA$78*$V19*('VT CHS Emissions Schedule'!I$9+$P19))/$AB$78)+(($AA$79*$V19*'VT CHS Emissions Schedule'!I$7)/$AB$79)/(1-$O19)+(($AA$80*$V19*'VT CHS Emissions Schedule'!I$5)/$AB$80)/(1-$N19)+(($AA$81*$V19*('VT CHS Emissions Schedule'!I$35+$R19))/$AB$81)))),0)</f>
        <v>163825.03677495359</v>
      </c>
      <c r="BR19" s="64">
        <f>IF(BR$15&lt;2025+$X19,IF(OR($D19="Oil",$D19="Propane",$D19="Wood Pellets",$D19="Kerosene"),$S19*AR19,IF(OR($D19="Natural Gas",$D19="Electricity"),($S19*AR19)/(1-$L19),((($AA$77*$V19*('VT CHS Emissions Schedule'!J$8+$Q19))/$AB$77)+(($AA$78*$V19*('VT CHS Emissions Schedule'!J$9+$P19))/$AB$78)+(($AA$79*$V19*'VT CHS Emissions Schedule'!J$7)/$AB$79)/(1-$O19)+(($AA$80*$V19*'VT CHS Emissions Schedule'!J$5)/$AB$80)/(1-$N19)+(($AA$81*$V19*('VT CHS Emissions Schedule'!J$35+$R19))/$AB$81)))),0)</f>
        <v>163825.03677495359</v>
      </c>
      <c r="BS19" s="64">
        <f>IF(BS$15&lt;2025+$X19,IF(OR($D19="Oil",$D19="Propane",$D19="Wood Pellets",$D19="Kerosene"),$S19*AS19,IF(OR($D19="Natural Gas",$D19="Electricity"),($S19*AS19)/(1-$L19),((($AA$77*$V19*('VT CHS Emissions Schedule'!K$8+$Q19))/$AB$77)+(($AA$78*$V19*('VT CHS Emissions Schedule'!K$9+$P19))/$AB$78)+(($AA$79*$V19*'VT CHS Emissions Schedule'!K$7)/$AB$79)/(1-$O19)+(($AA$80*$V19*'VT CHS Emissions Schedule'!K$5)/$AB$80)/(1-$N19)+(($AA$81*$V19*('VT CHS Emissions Schedule'!K$35+$R19))/$AB$81)))),0)</f>
        <v>163825.03677495359</v>
      </c>
      <c r="BT19" s="64">
        <f>IF(BT$15&lt;2025+$X19,IF(OR($D19="Oil",$D19="Propane",$D19="Wood Pellets",$D19="Kerosene"),$S19*AT19,IF(OR($D19="Natural Gas",$D19="Electricity"),($S19*AT19)/(1-$L19),((($AA$77*$V19*('VT CHS Emissions Schedule'!L$8+$Q19))/$AB$77)+(($AA$78*$V19*('VT CHS Emissions Schedule'!L$9+$P19))/$AB$78)+(($AA$79*$V19*'VT CHS Emissions Schedule'!L$7)/$AB$79)/(1-$O19)+(($AA$80*$V19*'VT CHS Emissions Schedule'!L$5)/$AB$80)/(1-$N19)+(($AA$81*$V19*('VT CHS Emissions Schedule'!L$35+$R19))/$AB$81)))),0)</f>
        <v>163825.03677495359</v>
      </c>
      <c r="BU19" s="64">
        <f>IF(BU$15&lt;2025+$X19,IF(OR($D19="Oil",$D19="Propane",$D19="Wood Pellets",$D19="Kerosene"),$S19*AU19,IF(OR($D19="Natural Gas",$D19="Electricity"),($S19*AU19)/(1-$L19),((($AA$77*$V19*('VT CHS Emissions Schedule'!M$8+$Q19))/$AB$77)+(($AA$78*$V19*('VT CHS Emissions Schedule'!M$9+$P19))/$AB$78)+(($AA$79*$V19*'VT CHS Emissions Schedule'!M$7)/$AB$79)/(1-$O19)+(($AA$80*$V19*'VT CHS Emissions Schedule'!M$5)/$AB$80)/(1-$N19)+(($AA$81*$V19*('VT CHS Emissions Schedule'!M$35+$R19))/$AB$81)))),0)</f>
        <v>163825.03677495359</v>
      </c>
      <c r="BV19" s="64">
        <f>IF(BV$15&lt;2025+$X19,IF(OR($D19="Oil",$D19="Propane",$D19="Wood Pellets",$D19="Kerosene"),$S19*AV19,IF(OR($D19="Natural Gas",$D19="Electricity"),($S19*AV19)/(1-$L19),((($AA$77*$V19*('VT CHS Emissions Schedule'!N$8+$Q19))/$AB$77)+(($AA$78*$V19*('VT CHS Emissions Schedule'!N$9+$P19))/$AB$78)+(($AA$79*$V19*'VT CHS Emissions Schedule'!N$7)/$AB$79)/(1-$O19)+(($AA$80*$V19*'VT CHS Emissions Schedule'!N$5)/$AB$80)/(1-$N19)+(($AA$81*$V19*('VT CHS Emissions Schedule'!N$35+$R19))/$AB$81)))),0)</f>
        <v>163636.11100196058</v>
      </c>
      <c r="BW19" s="64">
        <f>IF(BW$15&lt;2025+$X19,IF(OR($D19="Oil",$D19="Propane",$D19="Wood Pellets",$D19="Kerosene"),$S19*AW19,IF(OR($D19="Natural Gas",$D19="Electricity"),($S19*AW19)/(1-$L19),((($AA$77*$V19*('VT CHS Emissions Schedule'!O$8+$Q19))/$AB$77)+(($AA$78*$V19*('VT CHS Emissions Schedule'!O$9+$P19))/$AB$78)+(($AA$79*$V19*'VT CHS Emissions Schedule'!O$7)/$AB$79)/(1-$O19)+(($AA$80*$V19*'VT CHS Emissions Schedule'!O$5)/$AB$80)/(1-$N19)+(($AA$81*$V19*('VT CHS Emissions Schedule'!O$35+$R19))/$AB$81)))),0)</f>
        <v>163636.11100196058</v>
      </c>
      <c r="BX19" s="64">
        <f>IF(BX$15&lt;2025+$X19,IF(OR($D19="Oil",$D19="Propane",$D19="Wood Pellets",$D19="Kerosene"),$S19*AX19,IF(OR($D19="Natural Gas",$D19="Electricity"),($S19*AX19)/(1-$L19),((($AA$77*$V19*('VT CHS Emissions Schedule'!P$8+$Q19))/$AB$77)+(($AA$78*$V19*('VT CHS Emissions Schedule'!P$9+$P19))/$AB$78)+(($AA$79*$V19*'VT CHS Emissions Schedule'!P$7)/$AB$79)/(1-$O19)+(($AA$80*$V19*'VT CHS Emissions Schedule'!P$5)/$AB$80)/(1-$N19)+(($AA$81*$V19*('VT CHS Emissions Schedule'!P$35+$R19))/$AB$81)))),0)</f>
        <v>163636.11100196058</v>
      </c>
      <c r="BY19" s="64">
        <f>IF(BY$15&lt;2025+$X19,IF(OR($D19="Oil",$D19="Propane",$D19="Wood Pellets",$D19="Kerosene"),$S19*AY19,IF(OR($D19="Natural Gas",$D19="Electricity"),($S19*AY19)/(1-$L19),((($AA$77*$V19*('VT CHS Emissions Schedule'!Q$8+$Q19))/$AB$77)+(($AA$78*$V19*('VT CHS Emissions Schedule'!Q$9+$P19))/$AB$78)+(($AA$79*$V19*'VT CHS Emissions Schedule'!Q$7)/$AB$79)/(1-$O19)+(($AA$80*$V19*'VT CHS Emissions Schedule'!Q$5)/$AB$80)/(1-$N19)+(($AA$81*$V19*('VT CHS Emissions Schedule'!Q$35+$R19))/$AB$81)))),0)</f>
        <v>163636.11100196058</v>
      </c>
      <c r="BZ19" s="64">
        <f>IF(BZ$15&lt;2025+$X19,IF(OR($D19="Oil",$D19="Propane",$D19="Wood Pellets",$D19="Kerosene"),$S19*AZ19,IF(OR($D19="Natural Gas",$D19="Electricity"),($S19*AZ19)/(1-$L19),((($AA$77*$V19*('VT CHS Emissions Schedule'!R$8+$Q19))/$AB$77)+(($AA$78*$V19*('VT CHS Emissions Schedule'!R$9+$P19))/$AB$78)+(($AA$79*$V19*'VT CHS Emissions Schedule'!R$7)/$AB$79)/(1-$O19)+(($AA$80*$V19*'VT CHS Emissions Schedule'!R$5)/$AB$80)/(1-$N19)+(($AA$81*$V19*('VT CHS Emissions Schedule'!R$35+$R19))/$AB$81)))),0)</f>
        <v>163636.11100196058</v>
      </c>
      <c r="CA19" s="64">
        <f>IF(CA$15&lt;2025+$X19,IF(OR($D19="Oil",$D19="Propane",$D19="Wood Pellets",$D19="Kerosene"),$S19*BA19,IF(OR($D19="Natural Gas",$D19="Electricity"),($S19*BA19)/(1-$L19),((($AA$77*$V19*('VT CHS Emissions Schedule'!S$8+$Q19))/$AB$77)+(($AA$78*$V19*('VT CHS Emissions Schedule'!S$9+$P19))/$AB$78)+(($AA$79*$V19*'VT CHS Emissions Schedule'!S$7)/$AB$79)/(1-$O19)+(($AA$80*$V19*'VT CHS Emissions Schedule'!S$5)/$AB$80)/(1-$N19)+(($AA$81*$V19*('VT CHS Emissions Schedule'!S$35+$R19))/$AB$81)))),0)</f>
        <v>163580.27423956772</v>
      </c>
      <c r="CB19" s="64">
        <f>IF(CB$15&lt;2025+$X19,IF(OR($D19="Oil",$D19="Propane",$D19="Wood Pellets",$D19="Kerosene"),$S19*BB19,IF(OR($D19="Natural Gas",$D19="Electricity"),($S19*BB19)/(1-$L19),((($AA$77*$V19*('VT CHS Emissions Schedule'!T$8+$Q19))/$AB$77)+(($AA$78*$V19*('VT CHS Emissions Schedule'!T$9+$P19))/$AB$78)+(($AA$79*$V19*'VT CHS Emissions Schedule'!T$7)/$AB$79)/(1-$O19)+(($AA$80*$V19*'VT CHS Emissions Schedule'!T$5)/$AB$80)/(1-$N19)+(($AA$81*$V19*('VT CHS Emissions Schedule'!T$35+$R19))/$AB$81)))),0)</f>
        <v>163580.27423956772</v>
      </c>
      <c r="CC19" s="64">
        <f>IF(CC$15&lt;2025+$X19,IF(OR($D19="Oil",$D19="Propane",$D19="Wood Pellets",$D19="Kerosene"),$S19*BC19,IF(OR($D19="Natural Gas",$D19="Electricity"),($S19*BC19)/(1-$L19),((($AA$77*$V19*('VT CHS Emissions Schedule'!U$8+$Q19))/$AB$77)+(($AA$78*$V19*('VT CHS Emissions Schedule'!U$9+$P19))/$AB$78)+(($AA$79*$V19*'VT CHS Emissions Schedule'!U$7)/$AB$79)/(1-$O19)+(($AA$80*$V19*'VT CHS Emissions Schedule'!U$5)/$AB$80)/(1-$N19)+(($AA$81*$V19*('VT CHS Emissions Schedule'!U$35+$R19))/$AB$81)))),0)</f>
        <v>163580.27423956772</v>
      </c>
      <c r="CD19" s="64">
        <f>IF(CD$15&lt;2025+$X19,IF(OR($D19="Oil",$D19="Propane",$D19="Wood Pellets",$D19="Kerosene"),$S19*BD19,IF(OR($D19="Natural Gas",$D19="Electricity"),($S19*BD19)/(1-$L19),((($AA$77*$V19*('VT CHS Emissions Schedule'!V$8+$Q19))/$AB$77)+(($AA$78*$V19*('VT CHS Emissions Schedule'!V$9+$P19))/$AB$78)+(($AA$79*$V19*'VT CHS Emissions Schedule'!V$7)/$AB$79)/(1-$O19)+(($AA$80*$V19*'VT CHS Emissions Schedule'!V$5)/$AB$80)/(1-$N19)+(($AA$81*$V19*('VT CHS Emissions Schedule'!V$35+$R19))/$AB$81)))),0)</f>
        <v>163580.27423956772</v>
      </c>
      <c r="CE19" s="64">
        <f>IF(CE$15&lt;2025+$X19,IF(OR($D19="Oil",$D19="Propane",$D19="Wood Pellets",$D19="Kerosene"),$S19*BE19,IF(OR($D19="Natural Gas",$D19="Electricity"),($S19*BE19)/(1-$L19),((($AA$77*$V19*('VT CHS Emissions Schedule'!W$8+$Q19))/$AB$77)+(($AA$78*$V19*('VT CHS Emissions Schedule'!W$9+$P19))/$AB$78)+(($AA$79*$V19*'VT CHS Emissions Schedule'!W$7)/$AB$79)/(1-$O19)+(($AA$80*$V19*'VT CHS Emissions Schedule'!W$5)/$AB$80)/(1-$N19)+(($AA$81*$V19*('VT CHS Emissions Schedule'!W$35+$R19))/$AB$81)))),0)</f>
        <v>163580.27423956772</v>
      </c>
      <c r="CF19" s="64">
        <f>IF(CF$15&lt;2025+$X19,IF(OR($D19="Oil",$D19="Propane",$D19="Wood Pellets",$D19="Kerosene"),$S19*BF19,IF(OR($D19="Natural Gas",$D19="Electricity"),($S19*BF19)/(1-$L19),((($AA$77*$V19*('VT CHS Emissions Schedule'!X$8+$Q19))/$AB$77)+(($AA$78*$V19*('VT CHS Emissions Schedule'!X$9+$P19))/$AB$78)+(($AA$79*$V19*'VT CHS Emissions Schedule'!X$7)/$AB$79)/(1-$O19)+(($AA$80*$V19*'VT CHS Emissions Schedule'!X$5)/$AB$80)/(1-$N19)+(($AA$81*$V19*('VT CHS Emissions Schedule'!X$35+$R19))/$AB$81)))),0)</f>
        <v>0</v>
      </c>
      <c r="CG19" s="64">
        <f>IF(CG$15&lt;2025+$X19,IF(OR($D19="Oil",$D19="Propane",$D19="Wood Pellets",$D19="Kerosene"),$S19*BG19,IF(OR($D19="Natural Gas",$D19="Electricity"),($S19*BG19)/(1-$L19),((($AA$77*$V19*('VT CHS Emissions Schedule'!Y$8+$Q19))/$AB$77)+(($AA$78*$V19*('VT CHS Emissions Schedule'!Y$9+$P19))/$AB$78)+(($AA$79*$V19*'VT CHS Emissions Schedule'!Y$7)/$AB$79)/(1-$O19)+(($AA$80*$V19*'VT CHS Emissions Schedule'!Y$5)/$AB$80)/(1-$N19)+(($AA$81*$V19*('VT CHS Emissions Schedule'!Y$35+$R19))/$AB$81)))),0)</f>
        <v>0</v>
      </c>
      <c r="CH19" s="64">
        <f>IF(CH$15&lt;2025+$X19,IF(OR($D19="Oil",$D19="Propane",$D19="Wood Pellets",$D19="Kerosene"),$S19*BH19,IF(OR($D19="Natural Gas",$D19="Electricity"),($S19*BH19)/(1-$L19),((($AA$77*$V19*('VT CHS Emissions Schedule'!Z$8+$Q19))/$AB$77)+(($AA$78*$V19*('VT CHS Emissions Schedule'!Z$9+$P19))/$AB$78)+(($AA$79*$V19*'VT CHS Emissions Schedule'!Z$7)/$AB$79)/(1-$O19)+(($AA$80*$V19*'VT CHS Emissions Schedule'!Z$5)/$AB$80)/(1-$N19)+(($AA$81*$V19*('VT CHS Emissions Schedule'!Z$35+$R19))/$AB$81)))),0)</f>
        <v>0</v>
      </c>
      <c r="CI19" s="64">
        <f>IF(CI$15&lt;2025+$X19,IF(OR($D19="Oil",$D19="Propane",$D19="Wood Pellets",$D19="Kerosene"),$S19*BI19,IF(OR($D19="Natural Gas",$D19="Electricity"),($S19*BI19)/(1-$L19),((($AA$77*$V19*('VT CHS Emissions Schedule'!AA$8+$Q19))/$AB$77)+(($AA$78*$V19*('VT CHS Emissions Schedule'!AA$9+$P19))/$AB$78)+(($AA$79*$V19*'VT CHS Emissions Schedule'!AA$7)/$AB$79)/(1-$O19)+(($AA$80*$V19*'VT CHS Emissions Schedule'!AA$5)/$AB$80)/(1-$N19)+(($AA$81*$V19*('VT CHS Emissions Schedule'!AA$35+$R19))/$AB$81)))),0)</f>
        <v>0</v>
      </c>
      <c r="CJ19" s="64">
        <f>IF(CJ$15&lt;2025+$X19,IF(OR($D19="Oil",$D19="Propane",$D19="Wood Pellets",$D19="Kerosene"),$S19*BJ19,IF(OR($D19="Natural Gas",$D19="Electricity"),($S19*BJ19)/(1-$L19),((($AA$77*$V19*('VT CHS Emissions Schedule'!AB$8+$Q19))/$AB$77)+(($AA$78*$V19*('VT CHS Emissions Schedule'!AB$9+$P19))/$AB$78)+(($AA$79*$V19*'VT CHS Emissions Schedule'!AB$7)/$AB$79)/(1-$O19)+(($AA$80*$V19*'VT CHS Emissions Schedule'!AB$5)/$AB$80)/(1-$N19)+(($AA$81*$V19*('VT CHS Emissions Schedule'!AB$35+$R19))/$AB$81)))),0)</f>
        <v>0</v>
      </c>
      <c r="CK19" s="64">
        <f>IF(CK$15&lt;2025+$X19,IF(OR($D19="Oil",$D19="Propane",$D19="Wood Pellets",$D19="Kerosene"),$S19*BK19,IF(OR($D19="Natural Gas",$D19="Electricity"),($S19*BK19)/(1-$L19),((($AA$77*$V19*('VT CHS Emissions Schedule'!AC$8+$Q19))/$AB$77)+(($AA$78*$V19*('VT CHS Emissions Schedule'!AC$9+$P19))/$AB$78)+(($AA$79*$V19*'VT CHS Emissions Schedule'!AC$7)/$AB$79)/(1-$O19)+(($AA$80*$V19*'VT CHS Emissions Schedule'!AC$5)/$AB$80)/(1-$N19)+(($AA$81*$V19*('VT CHS Emissions Schedule'!AC$35+$R19))/$AB$81)))),0)</f>
        <v>0</v>
      </c>
      <c r="CL19" s="64">
        <f>IF(CL$15&lt;2025+$X19,BL19+($T19*'VT CHS Emissions Schedule'!D$5)/(1-$N19)+($U19*'VT CHS Emissions Schedule'!D$5)/(1-$N19),0)</f>
        <v>167154.43182096313</v>
      </c>
      <c r="CM19" s="64">
        <f>IF(CM$15&lt;2025+$X19,BM19+($T19*'VT CHS Emissions Schedule'!E$5)/(1-$N19)+($U19*'VT CHS Emissions Schedule'!E$5)/(1-$N19),0)</f>
        <v>166998.22592070175</v>
      </c>
      <c r="CN19" s="64">
        <f>IF(CN$15&lt;2025+$X19,BN19+($T19*'VT CHS Emissions Schedule'!F$5)/(1-$N19)+($U19*'VT CHS Emissions Schedule'!F$5)/(1-$N19),0)</f>
        <v>166842.02002044037</v>
      </c>
      <c r="CO19" s="64">
        <f>IF(CO$15&lt;2025+$X19,BO19+($T19*'VT CHS Emissions Schedule'!G$5)/(1-$N19)+($U19*'VT CHS Emissions Schedule'!G$5)/(1-$N19),0)</f>
        <v>166685.81412017895</v>
      </c>
      <c r="CP19" s="64">
        <f>IF(CP$15&lt;2025+$X19,BP19+($T19*'VT CHS Emissions Schedule'!H$5)/(1-$N19)+($U19*'VT CHS Emissions Schedule'!H$5)/(1-$N19),0)</f>
        <v>166529.60821991757</v>
      </c>
      <c r="CQ19" s="64">
        <f>IF(CQ$15&lt;2025+$X19,BQ19+($T19*'VT CHS Emissions Schedule'!I$5)/(1-$N19)+($U19*'VT CHS Emissions Schedule'!I$5)/(1-$N19),0)</f>
        <v>165290.45570715598</v>
      </c>
      <c r="CR19" s="64">
        <f>IF(CR$15&lt;2025+$X19,BR19+($T19*'VT CHS Emissions Schedule'!J$5)/(1-$N19)+($U19*'VT CHS Emissions Schedule'!J$5)/(1-$N19),0)</f>
        <v>165134.24980689454</v>
      </c>
      <c r="CS19" s="64">
        <f>IF(CS$15&lt;2025+$X19,BS19+($T19*'VT CHS Emissions Schedule'!K$5)/(1-$N19)+($U19*'VT CHS Emissions Schedule'!K$5)/(1-$N19),0)</f>
        <v>164978.04390663316</v>
      </c>
      <c r="CT19" s="64">
        <f>IF(CT$15&lt;2025+$X19,BT19+($T19*'VT CHS Emissions Schedule'!L$5)/(1-$N19)+($U19*'VT CHS Emissions Schedule'!L$5)/(1-$N19),0)</f>
        <v>164821.83800637178</v>
      </c>
      <c r="CU19" s="64">
        <f>IF(CU$15&lt;2025+$X19,BU19+($T19*'VT CHS Emissions Schedule'!M$5)/(1-$N19)+($U19*'VT CHS Emissions Schedule'!M$5)/(1-$N19),0)</f>
        <v>164665.63210611037</v>
      </c>
      <c r="CV19" s="64">
        <f>IF(CV$15&lt;2025+$X19,BV19+($T19*'VT CHS Emissions Schedule'!N$5)/(1-$N19)+($U19*'VT CHS Emissions Schedule'!N$5)/(1-$N19),0)</f>
        <v>164320.50043285597</v>
      </c>
      <c r="CW19" s="64">
        <f>IF(CW$15&lt;2025+$X19,BW19+($T19*'VT CHS Emissions Schedule'!O$5)/(1-$N19)+($U19*'VT CHS Emissions Schedule'!O$5)/(1-$N19),0)</f>
        <v>164320.50043285597</v>
      </c>
      <c r="CX19" s="64">
        <f>IF(CX$15&lt;2025+$X19,BX19+($T19*'VT CHS Emissions Schedule'!P$5)/(1-$N19)+($U19*'VT CHS Emissions Schedule'!P$5)/(1-$N19),0)</f>
        <v>164320.50043285597</v>
      </c>
      <c r="CY19" s="64">
        <f>IF(CY$15&lt;2025+$X19,BY19+($T19*'VT CHS Emissions Schedule'!Q$5)/(1-$N19)+($U19*'VT CHS Emissions Schedule'!Q$5)/(1-$N19),0)</f>
        <v>164320.50043285597</v>
      </c>
      <c r="CZ19" s="64">
        <f>IF(CZ$15&lt;2025+$X19,BZ19+($T19*'VT CHS Emissions Schedule'!R$5)/(1-$N19)+($U19*'VT CHS Emissions Schedule'!R$5)/(1-$N19),0)</f>
        <v>164320.50043285597</v>
      </c>
      <c r="DA19" s="64">
        <f>IF(DA$15&lt;2025+$X19,CA19+($T19*'VT CHS Emissions Schedule'!S$5)/(1-$N19)+($U19*'VT CHS Emissions Schedule'!S$5)/(1-$N19),0)</f>
        <v>164264.66367046311</v>
      </c>
      <c r="DB19" s="64">
        <f>IF(DB$15&lt;2025+$X19,CB19+($T19*'VT CHS Emissions Schedule'!T$5)/(1-$N19)+($U19*'VT CHS Emissions Schedule'!T$5)/(1-$N19),0)</f>
        <v>164264.66367046311</v>
      </c>
      <c r="DC19" s="64">
        <f>IF(DC$15&lt;2025+$X19,CC19+($T19*'VT CHS Emissions Schedule'!U$5)/(1-$N19)+($U19*'VT CHS Emissions Schedule'!U$5)/(1-$N19),0)</f>
        <v>164264.66367046311</v>
      </c>
      <c r="DD19" s="64">
        <f>IF(DD$15&lt;2025+$X19,CD19+($T19*'VT CHS Emissions Schedule'!V$5)/(1-$N19)+($U19*'VT CHS Emissions Schedule'!V$5)/(1-$N19),0)</f>
        <v>164264.66367046311</v>
      </c>
      <c r="DE19" s="64">
        <f>IF(DE$15&lt;2025+$X19,CE19+($T19*'VT CHS Emissions Schedule'!W$5)/(1-$N19)+($U19*'VT CHS Emissions Schedule'!W$5)/(1-$N19),0)</f>
        <v>164264.66367046311</v>
      </c>
      <c r="DF19" s="64">
        <f>IF(DF$15&lt;2025+$X19,CF19+($T19*'VT CHS Emissions Schedule'!X$5)/(1-$N19)+($U19*'VT CHS Emissions Schedule'!X$5)/(1-$N19),0)</f>
        <v>0</v>
      </c>
      <c r="DG19" s="64">
        <f>IF(DG$15&lt;2025+$X19,CG19+($T19*'VT CHS Emissions Schedule'!Y$5)/(1-$N19)+($U19*'VT CHS Emissions Schedule'!Y$5)/(1-$N19),0)</f>
        <v>0</v>
      </c>
      <c r="DH19" s="64">
        <f>IF(DH$15&lt;2025+$X19,CH19+($T19*'VT CHS Emissions Schedule'!Z$5)/(1-$N19)+($U19*'VT CHS Emissions Schedule'!Z$5)/(1-$N19),0)</f>
        <v>0</v>
      </c>
      <c r="DI19" s="64">
        <f>IF(DI$15&lt;2025+$X19,CI19+($T19*'VT CHS Emissions Schedule'!AA$5)/(1-$N19)+($U19*'VT CHS Emissions Schedule'!AA$5)/(1-$N19),0)</f>
        <v>0</v>
      </c>
      <c r="DJ19" s="64">
        <f>IF(DJ$15&lt;2025+$X19,CJ19+($T19*'VT CHS Emissions Schedule'!AB$5)/(1-$N19)+($U19*'VT CHS Emissions Schedule'!AB$5)/(1-$N19),0)</f>
        <v>0</v>
      </c>
      <c r="DK19" s="64">
        <f>IF(DK$15&lt;2025+$X19,CK19+($T19*'VT CHS Emissions Schedule'!AC$5)/(1-$N19)+($U19*'VT CHS Emissions Schedule'!AC$5)/(1-$N19),0)</f>
        <v>0</v>
      </c>
    </row>
    <row r="20" spans="1:115" ht="15" customHeight="1" x14ac:dyDescent="0.25">
      <c r="A20" s="450"/>
      <c r="B20" s="304">
        <v>400</v>
      </c>
      <c r="C20" s="298" t="s">
        <v>177</v>
      </c>
      <c r="D20" s="177" t="s">
        <v>10</v>
      </c>
      <c r="E20" s="175">
        <f t="shared" si="7"/>
        <v>3391508.9629777544</v>
      </c>
      <c r="F20" s="227">
        <f t="shared" si="8"/>
        <v>3414528.1780609097</v>
      </c>
      <c r="G20" s="223">
        <f t="shared" si="0"/>
        <v>3.3915089629777544</v>
      </c>
      <c r="H20" s="111">
        <f t="shared" si="9"/>
        <v>172819.27702949248</v>
      </c>
      <c r="I20" s="64">
        <f>IF(OR($D20="Oil",$D20="Propane",$D20="Wood Pellets",$D20="Kerosene"),$S20*AL20,IF(OR($D20="Natural Gas",$D20="Electricity"),($S20*AL20)/(1-$L20),((($AA$77*$V20*('VT CHS Emissions Schedule'!D$8+$Q20))/$AB$77)+(($AA$78*$V20*('VT CHS Emissions Schedule'!D$9+$P20))/$AB$78)+(($AA$79*$V20*'VT CHS Emissions Schedule'!D$7)/$AB$79)/(1-$O20)+(($AA$80*$V20*'VT CHS Emissions Schedule'!D$5)/$AB$80)/(1-$N20)+(($AA$81*$V20*('VT CHS Emissions Schedule'!D$35+$R20))/$AB$81))))</f>
        <v>170498.20260623671</v>
      </c>
      <c r="J20" s="64">
        <f>($T20*'VT CHS Emissions Schedule'!D$5)/(1-$N20)</f>
        <v>206.67138043963524</v>
      </c>
      <c r="K20" s="64">
        <f>(U20*'VT CHS Emissions Schedule'!D$5)/(1-$N20)</f>
        <v>2114.4030428161591</v>
      </c>
      <c r="L20" s="66">
        <f>_xlfn.XLOOKUP($D20,Lookups!$A$3:$A$15,Lookups!$E$3:$E$15)</f>
        <v>0</v>
      </c>
      <c r="M20" s="65">
        <f>_xlfn.XLOOKUP($D20,Lookups!$A$3:$A$15,Lookups!$D$3:$D$15)</f>
        <v>0.21490000000000001</v>
      </c>
      <c r="N20" s="66">
        <f>Lookups!$E$6</f>
        <v>0.04</v>
      </c>
      <c r="O20" s="66">
        <f>Lookups!$E$5</f>
        <v>1.4E-2</v>
      </c>
      <c r="P20" s="65">
        <f>Lookups!$D$4</f>
        <v>0.32764300000000002</v>
      </c>
      <c r="Q20" s="65">
        <f>Lookups!$D$3</f>
        <v>0.21490000000000001</v>
      </c>
      <c r="R20" s="65">
        <f>Lookups!$D$8</f>
        <v>1.3776766038113153</v>
      </c>
      <c r="S20" s="72">
        <f t="shared" si="1"/>
        <v>2037.6052066752243</v>
      </c>
      <c r="T20" s="72">
        <f t="shared" si="2"/>
        <v>5.2531710356536498</v>
      </c>
      <c r="U20" s="72">
        <f t="shared" si="3"/>
        <v>53.743874931265708</v>
      </c>
      <c r="V20" s="72">
        <f t="shared" si="4"/>
        <v>1670.8362694736838</v>
      </c>
      <c r="W20" s="72">
        <f t="shared" si="5"/>
        <v>19.541796252631578</v>
      </c>
      <c r="X20" s="68">
        <v>20</v>
      </c>
      <c r="Y20" s="170">
        <v>3.1399999999999997E-2</v>
      </c>
      <c r="Z20" s="80">
        <f>$Y$95</f>
        <v>0.84</v>
      </c>
      <c r="AA20" s="80">
        <f t="shared" ref="AA20:AA50" si="10">$Y$88</f>
        <v>0.14699999999999999</v>
      </c>
      <c r="AB20" s="64">
        <f t="shared" si="6"/>
        <v>400</v>
      </c>
      <c r="AC20" s="71">
        <v>17.100000000000001</v>
      </c>
      <c r="AD20" s="64">
        <v>113443</v>
      </c>
      <c r="AE20" s="64">
        <v>6619</v>
      </c>
      <c r="AF20" s="72">
        <v>0.55000000000000004</v>
      </c>
      <c r="AG20" s="72">
        <v>0.75</v>
      </c>
      <c r="AH20" s="72">
        <f>$Z$60</f>
        <v>0.82</v>
      </c>
      <c r="AI20" s="72">
        <v>3.72</v>
      </c>
      <c r="AJ20" s="72">
        <v>1.08</v>
      </c>
      <c r="AK20" s="75">
        <v>1.06E-3</v>
      </c>
      <c r="AL20" s="67">
        <f>IF(AL$15&lt;2025+$X20,$M20+_xlfn.XLOOKUP(_xlfn.XLOOKUP($D20,Lookups!$A$3:$A$17,Lookups!$B$3:$B$17),'VT CHS Emissions Schedule'!$A:$A,'VT CHS Emissions Schedule'!D:D),0)</f>
        <v>83.675778824907852</v>
      </c>
      <c r="AM20" s="67">
        <f>IF(AM$15&lt;2025+$X20,$M20+_xlfn.XLOOKUP(_xlfn.XLOOKUP($D20,Lookups!$A$3:$A$17,Lookups!$B$3:$B$17),'VT CHS Emissions Schedule'!$A:$A,'VT CHS Emissions Schedule'!E:E),0)</f>
        <v>83.675778824907852</v>
      </c>
      <c r="AN20" s="67">
        <f>IF(AN$15&lt;2025+$X20,$M20+_xlfn.XLOOKUP(_xlfn.XLOOKUP($D20,Lookups!$A$3:$A$17,Lookups!$B$3:$B$17),'VT CHS Emissions Schedule'!$A:$A,'VT CHS Emissions Schedule'!F:F),0)</f>
        <v>83.675778824907852</v>
      </c>
      <c r="AO20" s="67">
        <f>IF(AO$15&lt;2025+$X20,$M20+_xlfn.XLOOKUP(_xlfn.XLOOKUP($D20,Lookups!$A$3:$A$17,Lookups!$B$3:$B$17),'VT CHS Emissions Schedule'!$A:$A,'VT CHS Emissions Schedule'!G:G),0)</f>
        <v>83.675778824907852</v>
      </c>
      <c r="AP20" s="67">
        <f>IF(AP$15&lt;2025+$X20,$M20+_xlfn.XLOOKUP(_xlfn.XLOOKUP($D20,Lookups!$A$3:$A$17,Lookups!$B$3:$B$17),'VT CHS Emissions Schedule'!$A:$A,'VT CHS Emissions Schedule'!H:H),0)</f>
        <v>83.675778824907852</v>
      </c>
      <c r="AQ20" s="67">
        <f>IF(AQ$15&lt;2025+$X20,$M20+_xlfn.XLOOKUP(_xlfn.XLOOKUP($D20,Lookups!$A$3:$A$17,Lookups!$B$3:$B$17),'VT CHS Emissions Schedule'!$A:$A,'VT CHS Emissions Schedule'!I:I),0)</f>
        <v>83.140679593152342</v>
      </c>
      <c r="AR20" s="67">
        <f>IF(AR$15&lt;2025+$X20,$M20+_xlfn.XLOOKUP(_xlfn.XLOOKUP($D20,Lookups!$A$3:$A$17,Lookups!$B$3:$B$17),'VT CHS Emissions Schedule'!$A:$A,'VT CHS Emissions Schedule'!J:J),0)</f>
        <v>83.140679593152342</v>
      </c>
      <c r="AS20" s="67">
        <f>IF(AS$15&lt;2025+$X20,$M20+_xlfn.XLOOKUP(_xlfn.XLOOKUP($D20,Lookups!$A$3:$A$17,Lookups!$B$3:$B$17),'VT CHS Emissions Schedule'!$A:$A,'VT CHS Emissions Schedule'!K:K),0)</f>
        <v>83.140679593152342</v>
      </c>
      <c r="AT20" s="67">
        <f>IF(AT$15&lt;2025+$X20,$M20+_xlfn.XLOOKUP(_xlfn.XLOOKUP($D20,Lookups!$A$3:$A$17,Lookups!$B$3:$B$17),'VT CHS Emissions Schedule'!$A:$A,'VT CHS Emissions Schedule'!L:L),0)</f>
        <v>83.140679593152342</v>
      </c>
      <c r="AU20" s="67">
        <f>IF(AU$15&lt;2025+$X20,$M20+_xlfn.XLOOKUP(_xlfn.XLOOKUP($D20,Lookups!$A$3:$A$17,Lookups!$B$3:$B$17),'VT CHS Emissions Schedule'!$A:$A,'VT CHS Emissions Schedule'!M:M),0)</f>
        <v>83.140679593152342</v>
      </c>
      <c r="AV20" s="67">
        <f>IF(AV$15&lt;2025+$X20,$M20+_xlfn.XLOOKUP(_xlfn.XLOOKUP($D20,Lookups!$A$3:$A$17,Lookups!$B$3:$B$17),'VT CHS Emissions Schedule'!$A:$A,'VT CHS Emissions Schedule'!N:N),0)</f>
        <v>83.051577010969226</v>
      </c>
      <c r="AW20" s="67">
        <f>IF(AW$15&lt;2025+$X20,$M20+_xlfn.XLOOKUP(_xlfn.XLOOKUP($D20,Lookups!$A$3:$A$17,Lookups!$B$3:$B$17),'VT CHS Emissions Schedule'!$A:$A,'VT CHS Emissions Schedule'!O:O),0)</f>
        <v>83.051577010969226</v>
      </c>
      <c r="AX20" s="67">
        <f>IF(AX$15&lt;2025+$X20,$M20+_xlfn.XLOOKUP(_xlfn.XLOOKUP($D20,Lookups!$A$3:$A$17,Lookups!$B$3:$B$17),'VT CHS Emissions Schedule'!$A:$A,'VT CHS Emissions Schedule'!P:P),0)</f>
        <v>83.051577010969226</v>
      </c>
      <c r="AY20" s="67">
        <f>IF(AY$15&lt;2025+$X20,$M20+_xlfn.XLOOKUP(_xlfn.XLOOKUP($D20,Lookups!$A$3:$A$17,Lookups!$B$3:$B$17),'VT CHS Emissions Schedule'!$A:$A,'VT CHS Emissions Schedule'!Q:Q),0)</f>
        <v>83.051577010969226</v>
      </c>
      <c r="AZ20" s="67">
        <f>IF(AZ$15&lt;2025+$X20,$M20+_xlfn.XLOOKUP(_xlfn.XLOOKUP($D20,Lookups!$A$3:$A$17,Lookups!$B$3:$B$17),'VT CHS Emissions Schedule'!$A:$A,'VT CHS Emissions Schedule'!R:R),0)</f>
        <v>83.051577010969226</v>
      </c>
      <c r="BA20" s="67">
        <f>IF(BA$15&lt;2025+$X20,$M20+_xlfn.XLOOKUP(_xlfn.XLOOKUP($D20,Lookups!$A$3:$A$17,Lookups!$B$3:$B$17),'VT CHS Emissions Schedule'!$A:$A,'VT CHS Emissions Schedule'!S:S),0)</f>
        <v>83.023630912136326</v>
      </c>
      <c r="BB20" s="67">
        <f>IF(BB$15&lt;2025+$X20,$M20+_xlfn.XLOOKUP(_xlfn.XLOOKUP($D20,Lookups!$A$3:$A$17,Lookups!$B$3:$B$17),'VT CHS Emissions Schedule'!$A:$A,'VT CHS Emissions Schedule'!T:T),0)</f>
        <v>83.023630912136326</v>
      </c>
      <c r="BC20" s="67">
        <f>IF(BC$15&lt;2025+$X20,$M20+_xlfn.XLOOKUP(_xlfn.XLOOKUP($D20,Lookups!$A$3:$A$17,Lookups!$B$3:$B$17),'VT CHS Emissions Schedule'!$A:$A,'VT CHS Emissions Schedule'!U:U),0)</f>
        <v>83.023630912136326</v>
      </c>
      <c r="BD20" s="67">
        <f>IF(BD$15&lt;2025+$X20,$M20+_xlfn.XLOOKUP(_xlfn.XLOOKUP($D20,Lookups!$A$3:$A$17,Lookups!$B$3:$B$17),'VT CHS Emissions Schedule'!$A:$A,'VT CHS Emissions Schedule'!V:V),0)</f>
        <v>83.023630912136326</v>
      </c>
      <c r="BE20" s="67">
        <f>IF(BE$15&lt;2025+$X20,$M20+_xlfn.XLOOKUP(_xlfn.XLOOKUP($D20,Lookups!$A$3:$A$17,Lookups!$B$3:$B$17),'VT CHS Emissions Schedule'!$A:$A,'VT CHS Emissions Schedule'!W:W),0)</f>
        <v>83.023630912136326</v>
      </c>
      <c r="BF20" s="67">
        <f>IF(BF$15&lt;2025+$X20,$M20+_xlfn.XLOOKUP(_xlfn.XLOOKUP($D20,Lookups!$A$3:$A$17,Lookups!$B$3:$B$17),'VT CHS Emissions Schedule'!$A:$A,'VT CHS Emissions Schedule'!X:X),0)</f>
        <v>0</v>
      </c>
      <c r="BG20" s="67">
        <f>IF(BG$15&lt;2025+$X20,$M20+_xlfn.XLOOKUP(_xlfn.XLOOKUP($D20,Lookups!$A$3:$A$17,Lookups!$B$3:$B$17),'VT CHS Emissions Schedule'!$A:$A,'VT CHS Emissions Schedule'!Y:Y),0)</f>
        <v>0</v>
      </c>
      <c r="BH20" s="67">
        <f>IF(BH$15&lt;2025+$X20,$M20+_xlfn.XLOOKUP(_xlfn.XLOOKUP($D20,Lookups!$A$3:$A$17,Lookups!$B$3:$B$17),'VT CHS Emissions Schedule'!$A:$A,'VT CHS Emissions Schedule'!Z:Z),0)</f>
        <v>0</v>
      </c>
      <c r="BI20" s="67">
        <f>IF(BI$15&lt;2025+$X20,$M20+_xlfn.XLOOKUP(_xlfn.XLOOKUP($D20,Lookups!$A$3:$A$17,Lookups!$B$3:$B$17),'VT CHS Emissions Schedule'!$A:$A,'VT CHS Emissions Schedule'!AA:AA),0)</f>
        <v>0</v>
      </c>
      <c r="BJ20" s="67">
        <f>IF(BJ$15&lt;2025+$X20,$M20+_xlfn.XLOOKUP(_xlfn.XLOOKUP($D20,Lookups!$A$3:$A$17,Lookups!$B$3:$B$17),'VT CHS Emissions Schedule'!$A:$A,'VT CHS Emissions Schedule'!AB:AB),0)</f>
        <v>0</v>
      </c>
      <c r="BK20" s="67">
        <f>IF(BK$15&lt;2025+$X20,$M20+_xlfn.XLOOKUP(_xlfn.XLOOKUP($D20,Lookups!$A$3:$A$17,Lookups!$B$3:$B$17),'VT CHS Emissions Schedule'!$A:$A,'VT CHS Emissions Schedule'!AC:AC),0)</f>
        <v>0</v>
      </c>
      <c r="BL20" s="64">
        <f>IF(BL$15&lt;2025+$X20,IF(OR($D20="Oil",$D20="Propane",$D20="Wood Pellets",$D20="Kerosene"),$S20*AL20,IF(OR($D20="Natural Gas",$D20="Electricity"),($S20*AL20)/(1-$L20),((($AA$77*$V20*('VT CHS Emissions Schedule'!D$8+$Q20))/$AB$77)+(($AA$78*$V20*('VT CHS Emissions Schedule'!D$9+$P20))/$AB$78)+(($AA$79*$V20*'VT CHS Emissions Schedule'!D$7)/$AB$79)/(1-$O20)+(($AA$80*$V20*'VT CHS Emissions Schedule'!D$5)/$AB$80)/(1-$N20)+(($AA$81*$V20*('VT CHS Emissions Schedule'!D$35+$R20))/$AB$81)))),0)</f>
        <v>170498.20260623671</v>
      </c>
      <c r="BM20" s="64">
        <f>IF(BM$15&lt;2025+$X20,IF(OR($D20="Oil",$D20="Propane",$D20="Wood Pellets",$D20="Kerosene"),$S20*AM20,IF(OR($D20="Natural Gas",$D20="Electricity"),($S20*AM20)/(1-$L20),((($AA$77*$V20*('VT CHS Emissions Schedule'!E$8+$Q20))/$AB$77)+(($AA$78*$V20*('VT CHS Emissions Schedule'!E$9+$P20))/$AB$78)+(($AA$79*$V20*'VT CHS Emissions Schedule'!E$7)/$AB$79)/(1-$O20)+(($AA$80*$V20*'VT CHS Emissions Schedule'!E$5)/$AB$80)/(1-$N20)+(($AA$81*$V20*('VT CHS Emissions Schedule'!E$35+$R20))/$AB$81)))),0)</f>
        <v>170498.20260623671</v>
      </c>
      <c r="BN20" s="64">
        <f>IF(BN$15&lt;2025+$X20,IF(OR($D20="Oil",$D20="Propane",$D20="Wood Pellets",$D20="Kerosene"),$S20*AN20,IF(OR($D20="Natural Gas",$D20="Electricity"),($S20*AN20)/(1-$L20),((($AA$77*$V20*('VT CHS Emissions Schedule'!F$8+$Q20))/$AB$77)+(($AA$78*$V20*('VT CHS Emissions Schedule'!F$9+$P20))/$AB$78)+(($AA$79*$V20*'VT CHS Emissions Schedule'!F$7)/$AB$79)/(1-$O20)+(($AA$80*$V20*'VT CHS Emissions Schedule'!F$5)/$AB$80)/(1-$N20)+(($AA$81*$V20*('VT CHS Emissions Schedule'!F$35+$R20))/$AB$81)))),0)</f>
        <v>170498.20260623671</v>
      </c>
      <c r="BO20" s="64">
        <f>IF(BO$15&lt;2025+$X20,IF(OR($D20="Oil",$D20="Propane",$D20="Wood Pellets",$D20="Kerosene"),$S20*AO20,IF(OR($D20="Natural Gas",$D20="Electricity"),($S20*AO20)/(1-$L20),((($AA$77*$V20*('VT CHS Emissions Schedule'!G$8+$Q20))/$AB$77)+(($AA$78*$V20*('VT CHS Emissions Schedule'!G$9+$P20))/$AB$78)+(($AA$79*$V20*'VT CHS Emissions Schedule'!G$7)/$AB$79)/(1-$O20)+(($AA$80*$V20*'VT CHS Emissions Schedule'!G$5)/$AB$80)/(1-$N20)+(($AA$81*$V20*('VT CHS Emissions Schedule'!G$35+$R20))/$AB$81)))),0)</f>
        <v>170498.20260623671</v>
      </c>
      <c r="BP20" s="64">
        <f>IF(BP$15&lt;2025+$X20,IF(OR($D20="Oil",$D20="Propane",$D20="Wood Pellets",$D20="Kerosene"),$S20*AP20,IF(OR($D20="Natural Gas",$D20="Electricity"),($S20*AP20)/(1-$L20),((($AA$77*$V20*('VT CHS Emissions Schedule'!H$8+$Q20))/$AB$77)+(($AA$78*$V20*('VT CHS Emissions Schedule'!H$9+$P20))/$AB$78)+(($AA$79*$V20*'VT CHS Emissions Schedule'!H$7)/$AB$79)/(1-$O20)+(($AA$80*$V20*'VT CHS Emissions Schedule'!H$5)/$AB$80)/(1-$N20)+(($AA$81*$V20*('VT CHS Emissions Schedule'!H$35+$R20))/$AB$81)))),0)</f>
        <v>170498.20260623671</v>
      </c>
      <c r="BQ20" s="64">
        <f>IF(BQ$15&lt;2025+$X20,IF(OR($D20="Oil",$D20="Propane",$D20="Wood Pellets",$D20="Kerosene"),$S20*AQ20,IF(OR($D20="Natural Gas",$D20="Electricity"),($S20*AQ20)/(1-$L20),((($AA$77*$V20*('VT CHS Emissions Schedule'!I$8+$Q20))/$AB$77)+(($AA$78*$V20*('VT CHS Emissions Schedule'!I$9+$P20))/$AB$78)+(($AA$79*$V20*'VT CHS Emissions Schedule'!I$7)/$AB$79)/(1-$O20)+(($AA$80*$V20*'VT CHS Emissions Schedule'!I$5)/$AB$80)/(1-$N20)+(($AA$81*$V20*('VT CHS Emissions Schedule'!I$35+$R20))/$AB$81)))),0)</f>
        <v>169407.88162552379</v>
      </c>
      <c r="BR20" s="64">
        <f>IF(BR$15&lt;2025+$X20,IF(OR($D20="Oil",$D20="Propane",$D20="Wood Pellets",$D20="Kerosene"),$S20*AR20,IF(OR($D20="Natural Gas",$D20="Electricity"),($S20*AR20)/(1-$L20),((($AA$77*$V20*('VT CHS Emissions Schedule'!J$8+$Q20))/$AB$77)+(($AA$78*$V20*('VT CHS Emissions Schedule'!J$9+$P20))/$AB$78)+(($AA$79*$V20*'VT CHS Emissions Schedule'!J$7)/$AB$79)/(1-$O20)+(($AA$80*$V20*'VT CHS Emissions Schedule'!J$5)/$AB$80)/(1-$N20)+(($AA$81*$V20*('VT CHS Emissions Schedule'!J$35+$R20))/$AB$81)))),0)</f>
        <v>169407.88162552379</v>
      </c>
      <c r="BS20" s="64">
        <f>IF(BS$15&lt;2025+$X20,IF(OR($D20="Oil",$D20="Propane",$D20="Wood Pellets",$D20="Kerosene"),$S20*AS20,IF(OR($D20="Natural Gas",$D20="Electricity"),($S20*AS20)/(1-$L20),((($AA$77*$V20*('VT CHS Emissions Schedule'!K$8+$Q20))/$AB$77)+(($AA$78*$V20*('VT CHS Emissions Schedule'!K$9+$P20))/$AB$78)+(($AA$79*$V20*'VT CHS Emissions Schedule'!K$7)/$AB$79)/(1-$O20)+(($AA$80*$V20*'VT CHS Emissions Schedule'!K$5)/$AB$80)/(1-$N20)+(($AA$81*$V20*('VT CHS Emissions Schedule'!K$35+$R20))/$AB$81)))),0)</f>
        <v>169407.88162552379</v>
      </c>
      <c r="BT20" s="64">
        <f>IF(BT$15&lt;2025+$X20,IF(OR($D20="Oil",$D20="Propane",$D20="Wood Pellets",$D20="Kerosene"),$S20*AT20,IF(OR($D20="Natural Gas",$D20="Electricity"),($S20*AT20)/(1-$L20),((($AA$77*$V20*('VT CHS Emissions Schedule'!L$8+$Q20))/$AB$77)+(($AA$78*$V20*('VT CHS Emissions Schedule'!L$9+$P20))/$AB$78)+(($AA$79*$V20*'VT CHS Emissions Schedule'!L$7)/$AB$79)/(1-$O20)+(($AA$80*$V20*'VT CHS Emissions Schedule'!L$5)/$AB$80)/(1-$N20)+(($AA$81*$V20*('VT CHS Emissions Schedule'!L$35+$R20))/$AB$81)))),0)</f>
        <v>169407.88162552379</v>
      </c>
      <c r="BU20" s="64">
        <f>IF(BU$15&lt;2025+$X20,IF(OR($D20="Oil",$D20="Propane",$D20="Wood Pellets",$D20="Kerosene"),$S20*AU20,IF(OR($D20="Natural Gas",$D20="Electricity"),($S20*AU20)/(1-$L20),((($AA$77*$V20*('VT CHS Emissions Schedule'!M$8+$Q20))/$AB$77)+(($AA$78*$V20*('VT CHS Emissions Schedule'!M$9+$P20))/$AB$78)+(($AA$79*$V20*'VT CHS Emissions Schedule'!M$7)/$AB$79)/(1-$O20)+(($AA$80*$V20*'VT CHS Emissions Schedule'!M$5)/$AB$80)/(1-$N20)+(($AA$81*$V20*('VT CHS Emissions Schedule'!M$35+$R20))/$AB$81)))),0)</f>
        <v>169407.88162552379</v>
      </c>
      <c r="BV20" s="64">
        <f>IF(BV$15&lt;2025+$X20,IF(OR($D20="Oil",$D20="Propane",$D20="Wood Pellets",$D20="Kerosene"),$S20*AV20,IF(OR($D20="Natural Gas",$D20="Electricity"),($S20*AV20)/(1-$L20),((($AA$77*$V20*('VT CHS Emissions Schedule'!N$8+$Q20))/$AB$77)+(($AA$78*$V20*('VT CHS Emissions Schedule'!N$9+$P20))/$AB$78)+(($AA$79*$V20*'VT CHS Emissions Schedule'!N$7)/$AB$79)/(1-$O20)+(($AA$80*$V20*'VT CHS Emissions Schedule'!N$5)/$AB$80)/(1-$N20)+(($AA$81*$V20*('VT CHS Emissions Schedule'!N$35+$R20))/$AB$81)))),0)</f>
        <v>169226.32574013926</v>
      </c>
      <c r="BW20" s="64">
        <f>IF(BW$15&lt;2025+$X20,IF(OR($D20="Oil",$D20="Propane",$D20="Wood Pellets",$D20="Kerosene"),$S20*AW20,IF(OR($D20="Natural Gas",$D20="Electricity"),($S20*AW20)/(1-$L20),((($AA$77*$V20*('VT CHS Emissions Schedule'!O$8+$Q20))/$AB$77)+(($AA$78*$V20*('VT CHS Emissions Schedule'!O$9+$P20))/$AB$78)+(($AA$79*$V20*'VT CHS Emissions Schedule'!O$7)/$AB$79)/(1-$O20)+(($AA$80*$V20*'VT CHS Emissions Schedule'!O$5)/$AB$80)/(1-$N20)+(($AA$81*$V20*('VT CHS Emissions Schedule'!O$35+$R20))/$AB$81)))),0)</f>
        <v>169226.32574013926</v>
      </c>
      <c r="BX20" s="64">
        <f>IF(BX$15&lt;2025+$X20,IF(OR($D20="Oil",$D20="Propane",$D20="Wood Pellets",$D20="Kerosene"),$S20*AX20,IF(OR($D20="Natural Gas",$D20="Electricity"),($S20*AX20)/(1-$L20),((($AA$77*$V20*('VT CHS Emissions Schedule'!P$8+$Q20))/$AB$77)+(($AA$78*$V20*('VT CHS Emissions Schedule'!P$9+$P20))/$AB$78)+(($AA$79*$V20*'VT CHS Emissions Schedule'!P$7)/$AB$79)/(1-$O20)+(($AA$80*$V20*'VT CHS Emissions Schedule'!P$5)/$AB$80)/(1-$N20)+(($AA$81*$V20*('VT CHS Emissions Schedule'!P$35+$R20))/$AB$81)))),0)</f>
        <v>169226.32574013926</v>
      </c>
      <c r="BY20" s="64">
        <f>IF(BY$15&lt;2025+$X20,IF(OR($D20="Oil",$D20="Propane",$D20="Wood Pellets",$D20="Kerosene"),$S20*AY20,IF(OR($D20="Natural Gas",$D20="Electricity"),($S20*AY20)/(1-$L20),((($AA$77*$V20*('VT CHS Emissions Schedule'!Q$8+$Q20))/$AB$77)+(($AA$78*$V20*('VT CHS Emissions Schedule'!Q$9+$P20))/$AB$78)+(($AA$79*$V20*'VT CHS Emissions Schedule'!Q$7)/$AB$79)/(1-$O20)+(($AA$80*$V20*'VT CHS Emissions Schedule'!Q$5)/$AB$80)/(1-$N20)+(($AA$81*$V20*('VT CHS Emissions Schedule'!Q$35+$R20))/$AB$81)))),0)</f>
        <v>169226.32574013926</v>
      </c>
      <c r="BZ20" s="64">
        <f>IF(BZ$15&lt;2025+$X20,IF(OR($D20="Oil",$D20="Propane",$D20="Wood Pellets",$D20="Kerosene"),$S20*AZ20,IF(OR($D20="Natural Gas",$D20="Electricity"),($S20*AZ20)/(1-$L20),((($AA$77*$V20*('VT CHS Emissions Schedule'!R$8+$Q20))/$AB$77)+(($AA$78*$V20*('VT CHS Emissions Schedule'!R$9+$P20))/$AB$78)+(($AA$79*$V20*'VT CHS Emissions Schedule'!R$7)/$AB$79)/(1-$O20)+(($AA$80*$V20*'VT CHS Emissions Schedule'!R$5)/$AB$80)/(1-$N20)+(($AA$81*$V20*('VT CHS Emissions Schedule'!R$35+$R20))/$AB$81)))),0)</f>
        <v>169226.32574013926</v>
      </c>
      <c r="CA20" s="64">
        <f>IF(CA$15&lt;2025+$X20,IF(OR($D20="Oil",$D20="Propane",$D20="Wood Pellets",$D20="Kerosene"),$S20*BA20,IF(OR($D20="Natural Gas",$D20="Electricity"),($S20*BA20)/(1-$L20),((($AA$77*$V20*('VT CHS Emissions Schedule'!S$8+$Q20))/$AB$77)+(($AA$78*$V20*('VT CHS Emissions Schedule'!S$9+$P20))/$AB$78)+(($AA$79*$V20*'VT CHS Emissions Schedule'!S$7)/$AB$79)/(1-$O20)+(($AA$80*$V20*'VT CHS Emissions Schedule'!S$5)/$AB$80)/(1-$N20)+(($AA$81*$V20*('VT CHS Emissions Schedule'!S$35+$R20))/$AB$81)))),0)</f>
        <v>169169.38262365106</v>
      </c>
      <c r="CB20" s="64">
        <f>IF(CB$15&lt;2025+$X20,IF(OR($D20="Oil",$D20="Propane",$D20="Wood Pellets",$D20="Kerosene"),$S20*BB20,IF(OR($D20="Natural Gas",$D20="Electricity"),($S20*BB20)/(1-$L20),((($AA$77*$V20*('VT CHS Emissions Schedule'!T$8+$Q20))/$AB$77)+(($AA$78*$V20*('VT CHS Emissions Schedule'!T$9+$P20))/$AB$78)+(($AA$79*$V20*'VT CHS Emissions Schedule'!T$7)/$AB$79)/(1-$O20)+(($AA$80*$V20*'VT CHS Emissions Schedule'!T$5)/$AB$80)/(1-$N20)+(($AA$81*$V20*('VT CHS Emissions Schedule'!T$35+$R20))/$AB$81)))),0)</f>
        <v>169169.38262365106</v>
      </c>
      <c r="CC20" s="64">
        <f>IF(CC$15&lt;2025+$X20,IF(OR($D20="Oil",$D20="Propane",$D20="Wood Pellets",$D20="Kerosene"),$S20*BC20,IF(OR($D20="Natural Gas",$D20="Electricity"),($S20*BC20)/(1-$L20),((($AA$77*$V20*('VT CHS Emissions Schedule'!U$8+$Q20))/$AB$77)+(($AA$78*$V20*('VT CHS Emissions Schedule'!U$9+$P20))/$AB$78)+(($AA$79*$V20*'VT CHS Emissions Schedule'!U$7)/$AB$79)/(1-$O20)+(($AA$80*$V20*'VT CHS Emissions Schedule'!U$5)/$AB$80)/(1-$N20)+(($AA$81*$V20*('VT CHS Emissions Schedule'!U$35+$R20))/$AB$81)))),0)</f>
        <v>169169.38262365106</v>
      </c>
      <c r="CD20" s="64">
        <f>IF(CD$15&lt;2025+$X20,IF(OR($D20="Oil",$D20="Propane",$D20="Wood Pellets",$D20="Kerosene"),$S20*BD20,IF(OR($D20="Natural Gas",$D20="Electricity"),($S20*BD20)/(1-$L20),((($AA$77*$V20*('VT CHS Emissions Schedule'!V$8+$Q20))/$AB$77)+(($AA$78*$V20*('VT CHS Emissions Schedule'!V$9+$P20))/$AB$78)+(($AA$79*$V20*'VT CHS Emissions Schedule'!V$7)/$AB$79)/(1-$O20)+(($AA$80*$V20*'VT CHS Emissions Schedule'!V$5)/$AB$80)/(1-$N20)+(($AA$81*$V20*('VT CHS Emissions Schedule'!V$35+$R20))/$AB$81)))),0)</f>
        <v>169169.38262365106</v>
      </c>
      <c r="CE20" s="64">
        <f>IF(CE$15&lt;2025+$X20,IF(OR($D20="Oil",$D20="Propane",$D20="Wood Pellets",$D20="Kerosene"),$S20*BE20,IF(OR($D20="Natural Gas",$D20="Electricity"),($S20*BE20)/(1-$L20),((($AA$77*$V20*('VT CHS Emissions Schedule'!W$8+$Q20))/$AB$77)+(($AA$78*$V20*('VT CHS Emissions Schedule'!W$9+$P20))/$AB$78)+(($AA$79*$V20*'VT CHS Emissions Schedule'!W$7)/$AB$79)/(1-$O20)+(($AA$80*$V20*'VT CHS Emissions Schedule'!W$5)/$AB$80)/(1-$N20)+(($AA$81*$V20*('VT CHS Emissions Schedule'!W$35+$R20))/$AB$81)))),0)</f>
        <v>169169.38262365106</v>
      </c>
      <c r="CF20" s="64">
        <f>IF(CF$15&lt;2025+$X20,IF(OR($D20="Oil",$D20="Propane",$D20="Wood Pellets",$D20="Kerosene"),$S20*BF20,IF(OR($D20="Natural Gas",$D20="Electricity"),($S20*BF20)/(1-$L20),((($AA$77*$V20*('VT CHS Emissions Schedule'!X$8+$Q20))/$AB$77)+(($AA$78*$V20*('VT CHS Emissions Schedule'!X$9+$P20))/$AB$78)+(($AA$79*$V20*'VT CHS Emissions Schedule'!X$7)/$AB$79)/(1-$O20)+(($AA$80*$V20*'VT CHS Emissions Schedule'!X$5)/$AB$80)/(1-$N20)+(($AA$81*$V20*('VT CHS Emissions Schedule'!X$35+$R20))/$AB$81)))),0)</f>
        <v>0</v>
      </c>
      <c r="CG20" s="64">
        <f>IF(CG$15&lt;2025+$X20,IF(OR($D20="Oil",$D20="Propane",$D20="Wood Pellets",$D20="Kerosene"),$S20*BG20,IF(OR($D20="Natural Gas",$D20="Electricity"),($S20*BG20)/(1-$L20),((($AA$77*$V20*('VT CHS Emissions Schedule'!Y$8+$Q20))/$AB$77)+(($AA$78*$V20*('VT CHS Emissions Schedule'!Y$9+$P20))/$AB$78)+(($AA$79*$V20*'VT CHS Emissions Schedule'!Y$7)/$AB$79)/(1-$O20)+(($AA$80*$V20*'VT CHS Emissions Schedule'!Y$5)/$AB$80)/(1-$N20)+(($AA$81*$V20*('VT CHS Emissions Schedule'!Y$35+$R20))/$AB$81)))),0)</f>
        <v>0</v>
      </c>
      <c r="CH20" s="64">
        <f>IF(CH$15&lt;2025+$X20,IF(OR($D20="Oil",$D20="Propane",$D20="Wood Pellets",$D20="Kerosene"),$S20*BH20,IF(OR($D20="Natural Gas",$D20="Electricity"),($S20*BH20)/(1-$L20),((($AA$77*$V20*('VT CHS Emissions Schedule'!Z$8+$Q20))/$AB$77)+(($AA$78*$V20*('VT CHS Emissions Schedule'!Z$9+$P20))/$AB$78)+(($AA$79*$V20*'VT CHS Emissions Schedule'!Z$7)/$AB$79)/(1-$O20)+(($AA$80*$V20*'VT CHS Emissions Schedule'!Z$5)/$AB$80)/(1-$N20)+(($AA$81*$V20*('VT CHS Emissions Schedule'!Z$35+$R20))/$AB$81)))),0)</f>
        <v>0</v>
      </c>
      <c r="CI20" s="64">
        <f>IF(CI$15&lt;2025+$X20,IF(OR($D20="Oil",$D20="Propane",$D20="Wood Pellets",$D20="Kerosene"),$S20*BI20,IF(OR($D20="Natural Gas",$D20="Electricity"),($S20*BI20)/(1-$L20),((($AA$77*$V20*('VT CHS Emissions Schedule'!AA$8+$Q20))/$AB$77)+(($AA$78*$V20*('VT CHS Emissions Schedule'!AA$9+$P20))/$AB$78)+(($AA$79*$V20*'VT CHS Emissions Schedule'!AA$7)/$AB$79)/(1-$O20)+(($AA$80*$V20*'VT CHS Emissions Schedule'!AA$5)/$AB$80)/(1-$N20)+(($AA$81*$V20*('VT CHS Emissions Schedule'!AA$35+$R20))/$AB$81)))),0)</f>
        <v>0</v>
      </c>
      <c r="CJ20" s="64">
        <f>IF(CJ$15&lt;2025+$X20,IF(OR($D20="Oil",$D20="Propane",$D20="Wood Pellets",$D20="Kerosene"),$S20*BJ20,IF(OR($D20="Natural Gas",$D20="Electricity"),($S20*BJ20)/(1-$L20),((($AA$77*$V20*('VT CHS Emissions Schedule'!AB$8+$Q20))/$AB$77)+(($AA$78*$V20*('VT CHS Emissions Schedule'!AB$9+$P20))/$AB$78)+(($AA$79*$V20*'VT CHS Emissions Schedule'!AB$7)/$AB$79)/(1-$O20)+(($AA$80*$V20*'VT CHS Emissions Schedule'!AB$5)/$AB$80)/(1-$N20)+(($AA$81*$V20*('VT CHS Emissions Schedule'!AB$35+$R20))/$AB$81)))),0)</f>
        <v>0</v>
      </c>
      <c r="CK20" s="64">
        <f>IF(CK$15&lt;2025+$X20,IF(OR($D20="Oil",$D20="Propane",$D20="Wood Pellets",$D20="Kerosene"),$S20*BK20,IF(OR($D20="Natural Gas",$D20="Electricity"),($S20*BK20)/(1-$L20),((($AA$77*$V20*('VT CHS Emissions Schedule'!AC$8+$Q20))/$AB$77)+(($AA$78*$V20*('VT CHS Emissions Schedule'!AC$9+$P20))/$AB$78)+(($AA$79*$V20*'VT CHS Emissions Schedule'!AC$7)/$AB$79)/(1-$O20)+(($AA$80*$V20*'VT CHS Emissions Schedule'!AC$5)/$AB$80)/(1-$N20)+(($AA$81*$V20*('VT CHS Emissions Schedule'!AC$35+$R20))/$AB$81)))),0)</f>
        <v>0</v>
      </c>
      <c r="CL20" s="64">
        <f>IF(CL$15&lt;2025+$X20,BL20+($T20*'VT CHS Emissions Schedule'!D$5)/(1-$N20)+($U20*'VT CHS Emissions Schedule'!D$5)/(1-$N20),0)</f>
        <v>172819.27702949248</v>
      </c>
      <c r="CM20" s="64">
        <f>IF(CM$15&lt;2025+$X20,BM20+($T20*'VT CHS Emissions Schedule'!E$5)/(1-$N20)+($U20*'VT CHS Emissions Schedule'!E$5)/(1-$N20),0)</f>
        <v>172657.8820406514</v>
      </c>
      <c r="CN20" s="64">
        <f>IF(CN$15&lt;2025+$X20,BN20+($T20*'VT CHS Emissions Schedule'!F$5)/(1-$N20)+($U20*'VT CHS Emissions Schedule'!F$5)/(1-$N20),0)</f>
        <v>172496.48705181028</v>
      </c>
      <c r="CO20" s="64">
        <f>IF(CO$15&lt;2025+$X20,BO20+($T20*'VT CHS Emissions Schedule'!G$5)/(1-$N20)+($U20*'VT CHS Emissions Schedule'!G$5)/(1-$N20),0)</f>
        <v>172335.09206296917</v>
      </c>
      <c r="CP20" s="64">
        <f>IF(CP$15&lt;2025+$X20,BP20+($T20*'VT CHS Emissions Schedule'!H$5)/(1-$N20)+($U20*'VT CHS Emissions Schedule'!H$5)/(1-$N20),0)</f>
        <v>172173.69707412805</v>
      </c>
      <c r="CQ20" s="64">
        <f>IF(CQ$15&lt;2025+$X20,BQ20+($T20*'VT CHS Emissions Schedule'!I$5)/(1-$N20)+($U20*'VT CHS Emissions Schedule'!I$5)/(1-$N20),0)</f>
        <v>170921.98110457405</v>
      </c>
      <c r="CR20" s="64">
        <f>IF(CR$15&lt;2025+$X20,BR20+($T20*'VT CHS Emissions Schedule'!J$5)/(1-$N20)+($U20*'VT CHS Emissions Schedule'!J$5)/(1-$N20),0)</f>
        <v>170760.58611573291</v>
      </c>
      <c r="CS20" s="64">
        <f>IF(CS$15&lt;2025+$X20,BS20+($T20*'VT CHS Emissions Schedule'!K$5)/(1-$N20)+($U20*'VT CHS Emissions Schedule'!K$5)/(1-$N20),0)</f>
        <v>170599.19112689179</v>
      </c>
      <c r="CT20" s="64">
        <f>IF(CT$15&lt;2025+$X20,BT20+($T20*'VT CHS Emissions Schedule'!L$5)/(1-$N20)+($U20*'VT CHS Emissions Schedule'!L$5)/(1-$N20),0)</f>
        <v>170437.7961380507</v>
      </c>
      <c r="CU20" s="64">
        <f>IF(CU$15&lt;2025+$X20,BU20+($T20*'VT CHS Emissions Schedule'!M$5)/(1-$N20)+($U20*'VT CHS Emissions Schedule'!M$5)/(1-$N20),0)</f>
        <v>170276.40114920959</v>
      </c>
      <c r="CV20" s="64">
        <f>IF(CV$15&lt;2025+$X20,BV20+($T20*'VT CHS Emissions Schedule'!N$5)/(1-$N20)+($U20*'VT CHS Emissions Schedule'!N$5)/(1-$N20),0)</f>
        <v>169933.45027498394</v>
      </c>
      <c r="CW20" s="64">
        <f>IF(CW$15&lt;2025+$X20,BW20+($T20*'VT CHS Emissions Schedule'!O$5)/(1-$N20)+($U20*'VT CHS Emissions Schedule'!O$5)/(1-$N20),0)</f>
        <v>169933.45027498394</v>
      </c>
      <c r="CX20" s="64">
        <f>IF(CX$15&lt;2025+$X20,BX20+($T20*'VT CHS Emissions Schedule'!P$5)/(1-$N20)+($U20*'VT CHS Emissions Schedule'!P$5)/(1-$N20),0)</f>
        <v>169933.45027498394</v>
      </c>
      <c r="CY20" s="64">
        <f>IF(CY$15&lt;2025+$X20,BY20+($T20*'VT CHS Emissions Schedule'!Q$5)/(1-$N20)+($U20*'VT CHS Emissions Schedule'!Q$5)/(1-$N20),0)</f>
        <v>169933.45027498394</v>
      </c>
      <c r="CZ20" s="64">
        <f>IF(CZ$15&lt;2025+$X20,BZ20+($T20*'VT CHS Emissions Schedule'!R$5)/(1-$N20)+($U20*'VT CHS Emissions Schedule'!R$5)/(1-$N20),0)</f>
        <v>169933.45027498394</v>
      </c>
      <c r="DA20" s="64">
        <f>IF(DA$15&lt;2025+$X20,CA20+($T20*'VT CHS Emissions Schedule'!S$5)/(1-$N20)+($U20*'VT CHS Emissions Schedule'!S$5)/(1-$N20),0)</f>
        <v>169876.50715849575</v>
      </c>
      <c r="DB20" s="64">
        <f>IF(DB$15&lt;2025+$X20,CB20+($T20*'VT CHS Emissions Schedule'!T$5)/(1-$N20)+($U20*'VT CHS Emissions Schedule'!T$5)/(1-$N20),0)</f>
        <v>169876.50715849575</v>
      </c>
      <c r="DC20" s="64">
        <f>IF(DC$15&lt;2025+$X20,CC20+($T20*'VT CHS Emissions Schedule'!U$5)/(1-$N20)+($U20*'VT CHS Emissions Schedule'!U$5)/(1-$N20),0)</f>
        <v>169876.50715849575</v>
      </c>
      <c r="DD20" s="64">
        <f>IF(DD$15&lt;2025+$X20,CD20+($T20*'VT CHS Emissions Schedule'!V$5)/(1-$N20)+($U20*'VT CHS Emissions Schedule'!V$5)/(1-$N20),0)</f>
        <v>169876.50715849575</v>
      </c>
      <c r="DE20" s="64">
        <f>IF(DE$15&lt;2025+$X20,CE20+($T20*'VT CHS Emissions Schedule'!W$5)/(1-$N20)+($U20*'VT CHS Emissions Schedule'!W$5)/(1-$N20),0)</f>
        <v>169876.50715849575</v>
      </c>
      <c r="DF20" s="64">
        <f>IF(DF$15&lt;2025+$X20,CF20+($T20*'VT CHS Emissions Schedule'!X$5)/(1-$N20)+($U20*'VT CHS Emissions Schedule'!X$5)/(1-$N20),0)</f>
        <v>0</v>
      </c>
      <c r="DG20" s="64">
        <f>IF(DG$15&lt;2025+$X20,CG20+($T20*'VT CHS Emissions Schedule'!Y$5)/(1-$N20)+($U20*'VT CHS Emissions Schedule'!Y$5)/(1-$N20),0)</f>
        <v>0</v>
      </c>
      <c r="DH20" s="64">
        <f>IF(DH$15&lt;2025+$X20,CH20+($T20*'VT CHS Emissions Schedule'!Z$5)/(1-$N20)+($U20*'VT CHS Emissions Schedule'!Z$5)/(1-$N20),0)</f>
        <v>0</v>
      </c>
      <c r="DI20" s="64">
        <f>IF(DI$15&lt;2025+$X20,CI20+($T20*'VT CHS Emissions Schedule'!AA$5)/(1-$N20)+($U20*'VT CHS Emissions Schedule'!AA$5)/(1-$N20),0)</f>
        <v>0</v>
      </c>
      <c r="DJ20" s="64">
        <f>IF(DJ$15&lt;2025+$X20,CJ20+($T20*'VT CHS Emissions Schedule'!AB$5)/(1-$N20)+($U20*'VT CHS Emissions Schedule'!AB$5)/(1-$N20),0)</f>
        <v>0</v>
      </c>
      <c r="DK20" s="64">
        <f>IF(DK$15&lt;2025+$X20,CK20+($T20*'VT CHS Emissions Schedule'!AC$5)/(1-$N20)+($U20*'VT CHS Emissions Schedule'!AC$5)/(1-$N20),0)</f>
        <v>0</v>
      </c>
    </row>
    <row r="21" spans="1:115" x14ac:dyDescent="0.25">
      <c r="A21" s="450"/>
      <c r="B21" s="304">
        <v>400</v>
      </c>
      <c r="C21" s="298" t="s">
        <v>177</v>
      </c>
      <c r="D21" s="177" t="s">
        <v>8</v>
      </c>
      <c r="E21" s="175">
        <f t="shared" si="7"/>
        <v>2736234.1800470445</v>
      </c>
      <c r="F21" s="227">
        <f t="shared" si="8"/>
        <v>2757389.4346613409</v>
      </c>
      <c r="G21" s="223">
        <f t="shared" si="0"/>
        <v>2.7362341800470444</v>
      </c>
      <c r="H21" s="111">
        <f t="shared" si="9"/>
        <v>139774.28787498744</v>
      </c>
      <c r="I21" s="64">
        <f>IF(OR($D21="Oil",$D21="Propane",$D21="Wood Pellets",$D21="Kerosene"),$S21*AL21,IF(OR($D21="Natural Gas",$D21="Electricity"),($S21*AL21)/(1-$L21),((($AA$77*$V21*('VT CHS Emissions Schedule'!D$8+$Q21))/$AB$77)+(($AA$78*$V21*('VT CHS Emissions Schedule'!D$9+$P21))/$AB$78)+(($AA$79*$V21*'VT CHS Emissions Schedule'!D$7)/$AB$79)/(1-$O21)+(($AA$80*$V21*'VT CHS Emissions Schedule'!D$5)/$AB$80)/(1-$N21)+(($AA$81*$V21*('VT CHS Emissions Schedule'!D$35+$R21))/$AB$81))))</f>
        <v>137641.16038887086</v>
      </c>
      <c r="J21" s="64">
        <f>($T21*'VT CHS Emissions Schedule'!D$5)/(1-$N21)</f>
        <v>206.67138043963524</v>
      </c>
      <c r="K21" s="64">
        <f>(U21*'VT CHS Emissions Schedule'!D$5)/(1-$N21)</f>
        <v>1926.4561056769448</v>
      </c>
      <c r="L21" s="66">
        <f>_xlfn.XLOOKUP($D21,Lookups!$A$3:$A$15,Lookups!$E$3:$E$15)</f>
        <v>0</v>
      </c>
      <c r="M21" s="65">
        <f>_xlfn.XLOOKUP($D21,Lookups!$A$3:$A$15,Lookups!$D$3:$D$15)</f>
        <v>0.32764300000000002</v>
      </c>
      <c r="N21" s="66">
        <f>Lookups!$E$6</f>
        <v>0.04</v>
      </c>
      <c r="O21" s="66">
        <f>Lookups!$E$5</f>
        <v>1.4E-2</v>
      </c>
      <c r="P21" s="65">
        <f>Lookups!$D$4</f>
        <v>0.32764300000000002</v>
      </c>
      <c r="Q21" s="65">
        <f>Lookups!$D$3</f>
        <v>0.21490000000000001</v>
      </c>
      <c r="R21" s="65">
        <f>Lookups!$D$8</f>
        <v>1.3776766038113153</v>
      </c>
      <c r="S21" s="72">
        <f t="shared" si="1"/>
        <v>1856.4847438596487</v>
      </c>
      <c r="T21" s="72">
        <f t="shared" si="2"/>
        <v>5.2531710356536498</v>
      </c>
      <c r="U21" s="72">
        <f t="shared" si="3"/>
        <v>48.966641604042088</v>
      </c>
      <c r="V21" s="72">
        <f t="shared" si="4"/>
        <v>1670.8362694736838</v>
      </c>
      <c r="W21" s="72">
        <f t="shared" si="5"/>
        <v>19.541796252631578</v>
      </c>
      <c r="X21" s="68">
        <v>20</v>
      </c>
      <c r="Y21" s="170">
        <v>3.1399999999999997E-2</v>
      </c>
      <c r="Z21" s="80">
        <f t="shared" ref="Z21:Z50" si="11">$Y$95</f>
        <v>0.84</v>
      </c>
      <c r="AA21" s="80">
        <f t="shared" si="10"/>
        <v>0.14699999999999999</v>
      </c>
      <c r="AB21" s="64">
        <f t="shared" si="6"/>
        <v>400</v>
      </c>
      <c r="AC21" s="71">
        <v>17.100000000000001</v>
      </c>
      <c r="AD21" s="64">
        <v>113443</v>
      </c>
      <c r="AE21" s="64">
        <v>6619</v>
      </c>
      <c r="AF21" s="72">
        <v>0.55000000000000004</v>
      </c>
      <c r="AG21" s="72">
        <v>0.75</v>
      </c>
      <c r="AH21" s="72">
        <f>$Z$61</f>
        <v>0.9</v>
      </c>
      <c r="AI21" s="72">
        <v>3.72</v>
      </c>
      <c r="AJ21" s="72">
        <v>1.08</v>
      </c>
      <c r="AK21" s="75">
        <v>1.06E-3</v>
      </c>
      <c r="AL21" s="67">
        <f>IF(AL$15&lt;2025+$X21,$M21+_xlfn.XLOOKUP(_xlfn.XLOOKUP($D21,Lookups!$A$3:$A$17,Lookups!$B$3:$B$17),'VT CHS Emissions Schedule'!$A:$A,'VT CHS Emissions Schedule'!D:D),0)</f>
        <v>74.140744137069305</v>
      </c>
      <c r="AM21" s="67">
        <f>IF(AM$15&lt;2025+$X21,$M21+_xlfn.XLOOKUP(_xlfn.XLOOKUP($D21,Lookups!$A$3:$A$17,Lookups!$B$3:$B$17),'VT CHS Emissions Schedule'!$A:$A,'VT CHS Emissions Schedule'!E:E),0)</f>
        <v>73.913585753439619</v>
      </c>
      <c r="AN21" s="67">
        <f>IF(AN$15&lt;2025+$X21,$M21+_xlfn.XLOOKUP(_xlfn.XLOOKUP($D21,Lookups!$A$3:$A$17,Lookups!$B$3:$B$17),'VT CHS Emissions Schedule'!$A:$A,'VT CHS Emissions Schedule'!F:F),0)</f>
        <v>73.913585753439619</v>
      </c>
      <c r="AO21" s="67">
        <f>IF(AO$15&lt;2025+$X21,$M21+_xlfn.XLOOKUP(_xlfn.XLOOKUP($D21,Lookups!$A$3:$A$17,Lookups!$B$3:$B$17),'VT CHS Emissions Schedule'!$A:$A,'VT CHS Emissions Schedule'!G:G),0)</f>
        <v>73.913585753439619</v>
      </c>
      <c r="AP21" s="67">
        <f>IF(AP$15&lt;2025+$X21,$M21+_xlfn.XLOOKUP(_xlfn.XLOOKUP($D21,Lookups!$A$3:$A$17,Lookups!$B$3:$B$17),'VT CHS Emissions Schedule'!$A:$A,'VT CHS Emissions Schedule'!H:H),0)</f>
        <v>73.904830687526697</v>
      </c>
      <c r="AQ21" s="67">
        <f>IF(AQ$15&lt;2025+$X21,$M21+_xlfn.XLOOKUP(_xlfn.XLOOKUP($D21,Lookups!$A$3:$A$17,Lookups!$B$3:$B$17),'VT CHS Emissions Schedule'!$A:$A,'VT CHS Emissions Schedule'!I:I),0)</f>
        <v>73.904830687526697</v>
      </c>
      <c r="AR21" s="67">
        <f>IF(AR$15&lt;2025+$X21,$M21+_xlfn.XLOOKUP(_xlfn.XLOOKUP($D21,Lookups!$A$3:$A$17,Lookups!$B$3:$B$17),'VT CHS Emissions Schedule'!$A:$A,'VT CHS Emissions Schedule'!J:J),0)</f>
        <v>73.904830687526697</v>
      </c>
      <c r="AS21" s="67">
        <f>IF(AS$15&lt;2025+$X21,$M21+_xlfn.XLOOKUP(_xlfn.XLOOKUP($D21,Lookups!$A$3:$A$17,Lookups!$B$3:$B$17),'VT CHS Emissions Schedule'!$A:$A,'VT CHS Emissions Schedule'!K:K),0)</f>
        <v>73.904830687526697</v>
      </c>
      <c r="AT21" s="67">
        <f>IF(AT$15&lt;2025+$X21,$M21+_xlfn.XLOOKUP(_xlfn.XLOOKUP($D21,Lookups!$A$3:$A$17,Lookups!$B$3:$B$17),'VT CHS Emissions Schedule'!$A:$A,'VT CHS Emissions Schedule'!L:L),0)</f>
        <v>73.904830687526697</v>
      </c>
      <c r="AU21" s="67">
        <f>IF(AU$15&lt;2025+$X21,$M21+_xlfn.XLOOKUP(_xlfn.XLOOKUP($D21,Lookups!$A$3:$A$17,Lookups!$B$3:$B$17),'VT CHS Emissions Schedule'!$A:$A,'VT CHS Emissions Schedule'!M:M),0)</f>
        <v>73.534497310657912</v>
      </c>
      <c r="AV21" s="67">
        <f>IF(AV$15&lt;2025+$X21,$M21+_xlfn.XLOOKUP(_xlfn.XLOOKUP($D21,Lookups!$A$3:$A$17,Lookups!$B$3:$B$17),'VT CHS Emissions Schedule'!$A:$A,'VT CHS Emissions Schedule'!N:N),0)</f>
        <v>73.534497310657912</v>
      </c>
      <c r="AW21" s="67">
        <f>IF(AW$15&lt;2025+$X21,$M21+_xlfn.XLOOKUP(_xlfn.XLOOKUP($D21,Lookups!$A$3:$A$17,Lookups!$B$3:$B$17),'VT CHS Emissions Schedule'!$A:$A,'VT CHS Emissions Schedule'!O:O),0)</f>
        <v>73.534497310657912</v>
      </c>
      <c r="AX21" s="67">
        <f>IF(AX$15&lt;2025+$X21,$M21+_xlfn.XLOOKUP(_xlfn.XLOOKUP($D21,Lookups!$A$3:$A$17,Lookups!$B$3:$B$17),'VT CHS Emissions Schedule'!$A:$A,'VT CHS Emissions Schedule'!P:P),0)</f>
        <v>73.534497310657912</v>
      </c>
      <c r="AY21" s="67">
        <f>IF(AY$15&lt;2025+$X21,$M21+_xlfn.XLOOKUP(_xlfn.XLOOKUP($D21,Lookups!$A$3:$A$17,Lookups!$B$3:$B$17),'VT CHS Emissions Schedule'!$A:$A,'VT CHS Emissions Schedule'!Q:Q),0)</f>
        <v>73.534497310657912</v>
      </c>
      <c r="AZ21" s="67">
        <f>IF(AZ$15&lt;2025+$X21,$M21+_xlfn.XLOOKUP(_xlfn.XLOOKUP($D21,Lookups!$A$3:$A$17,Lookups!$B$3:$B$17),'VT CHS Emissions Schedule'!$A:$A,'VT CHS Emissions Schedule'!R:R),0)</f>
        <v>73.470054800700524</v>
      </c>
      <c r="BA21" s="67">
        <f>IF(BA$15&lt;2025+$X21,$M21+_xlfn.XLOOKUP(_xlfn.XLOOKUP($D21,Lookups!$A$3:$A$17,Lookups!$B$3:$B$17),'VT CHS Emissions Schedule'!$A:$A,'VT CHS Emissions Schedule'!S:S),0)</f>
        <v>73.470054800700524</v>
      </c>
      <c r="BB21" s="67">
        <f>IF(BB$15&lt;2025+$X21,$M21+_xlfn.XLOOKUP(_xlfn.XLOOKUP($D21,Lookups!$A$3:$A$17,Lookups!$B$3:$B$17),'VT CHS Emissions Schedule'!$A:$A,'VT CHS Emissions Schedule'!T:T),0)</f>
        <v>73.470054800700524</v>
      </c>
      <c r="BC21" s="67">
        <f>IF(BC$15&lt;2025+$X21,$M21+_xlfn.XLOOKUP(_xlfn.XLOOKUP($D21,Lookups!$A$3:$A$17,Lookups!$B$3:$B$17),'VT CHS Emissions Schedule'!$A:$A,'VT CHS Emissions Schedule'!U:U),0)</f>
        <v>73.470054800700524</v>
      </c>
      <c r="BD21" s="67">
        <f>IF(BD$15&lt;2025+$X21,$M21+_xlfn.XLOOKUP(_xlfn.XLOOKUP($D21,Lookups!$A$3:$A$17,Lookups!$B$3:$B$17),'VT CHS Emissions Schedule'!$A:$A,'VT CHS Emissions Schedule'!V:V),0)</f>
        <v>73.470054800700524</v>
      </c>
      <c r="BE21" s="67">
        <f>IF(BE$15&lt;2025+$X21,$M21+_xlfn.XLOOKUP(_xlfn.XLOOKUP($D21,Lookups!$A$3:$A$17,Lookups!$B$3:$B$17),'VT CHS Emissions Schedule'!$A:$A,'VT CHS Emissions Schedule'!W:W),0)</f>
        <v>73.45074741691964</v>
      </c>
      <c r="BF21" s="67">
        <f>IF(BF$15&lt;2025+$X21,$M21+_xlfn.XLOOKUP(_xlfn.XLOOKUP($D21,Lookups!$A$3:$A$17,Lookups!$B$3:$B$17),'VT CHS Emissions Schedule'!$A:$A,'VT CHS Emissions Schedule'!X:X),0)</f>
        <v>0</v>
      </c>
      <c r="BG21" s="67">
        <f>IF(BG$15&lt;2025+$X21,$M21+_xlfn.XLOOKUP(_xlfn.XLOOKUP($D21,Lookups!$A$3:$A$17,Lookups!$B$3:$B$17),'VT CHS Emissions Schedule'!$A:$A,'VT CHS Emissions Schedule'!Y:Y),0)</f>
        <v>0</v>
      </c>
      <c r="BH21" s="67">
        <f>IF(BH$15&lt;2025+$X21,$M21+_xlfn.XLOOKUP(_xlfn.XLOOKUP($D21,Lookups!$A$3:$A$17,Lookups!$B$3:$B$17),'VT CHS Emissions Schedule'!$A:$A,'VT CHS Emissions Schedule'!Z:Z),0)</f>
        <v>0</v>
      </c>
      <c r="BI21" s="67">
        <f>IF(BI$15&lt;2025+$X21,$M21+_xlfn.XLOOKUP(_xlfn.XLOOKUP($D21,Lookups!$A$3:$A$17,Lookups!$B$3:$B$17),'VT CHS Emissions Schedule'!$A:$A,'VT CHS Emissions Schedule'!AA:AA),0)</f>
        <v>0</v>
      </c>
      <c r="BJ21" s="67">
        <f>IF(BJ$15&lt;2025+$X21,$M21+_xlfn.XLOOKUP(_xlfn.XLOOKUP($D21,Lookups!$A$3:$A$17,Lookups!$B$3:$B$17),'VT CHS Emissions Schedule'!$A:$A,'VT CHS Emissions Schedule'!AB:AB),0)</f>
        <v>0</v>
      </c>
      <c r="BK21" s="67">
        <f>IF(BK$15&lt;2025+$X21,$M21+_xlfn.XLOOKUP(_xlfn.XLOOKUP($D21,Lookups!$A$3:$A$17,Lookups!$B$3:$B$17),'VT CHS Emissions Schedule'!$A:$A,'VT CHS Emissions Schedule'!AC:AC),0)</f>
        <v>0</v>
      </c>
      <c r="BL21" s="64">
        <f>IF(BL$15&lt;2025+$X21,IF(OR($D21="Oil",$D21="Propane",$D21="Wood Pellets",$D21="Kerosene"),$S21*AL21,IF(OR($D21="Natural Gas",$D21="Electricity"),($S21*AL21)/(1-$L21),((($AA$77*$V21*('VT CHS Emissions Schedule'!D$8+$Q21))/$AB$77)+(($AA$78*$V21*('VT CHS Emissions Schedule'!D$9+$P21))/$AB$78)+(($AA$79*$V21*'VT CHS Emissions Schedule'!D$7)/$AB$79)/(1-$O21)+(($AA$80*$V21*'VT CHS Emissions Schedule'!D$5)/$AB$80)/(1-$N21)+(($AA$81*$V21*('VT CHS Emissions Schedule'!D$35+$R21))/$AB$81)))),0)</f>
        <v>137641.16038887086</v>
      </c>
      <c r="BM21" s="64">
        <f>IF(BM$15&lt;2025+$X21,IF(OR($D21="Oil",$D21="Propane",$D21="Wood Pellets",$D21="Kerosene"),$S21*AM21,IF(OR($D21="Natural Gas",$D21="Electricity"),($S21*AM21)/(1-$L21),((($AA$77*$V21*('VT CHS Emissions Schedule'!E$8+$Q21))/$AB$77)+(($AA$78*$V21*('VT CHS Emissions Schedule'!E$9+$P21))/$AB$78)+(($AA$79*$V21*'VT CHS Emissions Schedule'!E$7)/$AB$79)/(1-$O21)+(($AA$80*$V21*'VT CHS Emissions Schedule'!E$5)/$AB$80)/(1-$N21)+(($AA$81*$V21*('VT CHS Emissions Schedule'!E$35+$R21))/$AB$81)))),0)</f>
        <v>137219.44431522253</v>
      </c>
      <c r="BN21" s="64">
        <f>IF(BN$15&lt;2025+$X21,IF(OR($D21="Oil",$D21="Propane",$D21="Wood Pellets",$D21="Kerosene"),$S21*AN21,IF(OR($D21="Natural Gas",$D21="Electricity"),($S21*AN21)/(1-$L21),((($AA$77*$V21*('VT CHS Emissions Schedule'!F$8+$Q21))/$AB$77)+(($AA$78*$V21*('VT CHS Emissions Schedule'!F$9+$P21))/$AB$78)+(($AA$79*$V21*'VT CHS Emissions Schedule'!F$7)/$AB$79)/(1-$O21)+(($AA$80*$V21*'VT CHS Emissions Schedule'!F$5)/$AB$80)/(1-$N21)+(($AA$81*$V21*('VT CHS Emissions Schedule'!F$35+$R21))/$AB$81)))),0)</f>
        <v>137219.44431522253</v>
      </c>
      <c r="BO21" s="64">
        <f>IF(BO$15&lt;2025+$X21,IF(OR($D21="Oil",$D21="Propane",$D21="Wood Pellets",$D21="Kerosene"),$S21*AO21,IF(OR($D21="Natural Gas",$D21="Electricity"),($S21*AO21)/(1-$L21),((($AA$77*$V21*('VT CHS Emissions Schedule'!G$8+$Q21))/$AB$77)+(($AA$78*$V21*('VT CHS Emissions Schedule'!G$9+$P21))/$AB$78)+(($AA$79*$V21*'VT CHS Emissions Schedule'!G$7)/$AB$79)/(1-$O21)+(($AA$80*$V21*'VT CHS Emissions Schedule'!G$5)/$AB$80)/(1-$N21)+(($AA$81*$V21*('VT CHS Emissions Schedule'!G$35+$R21))/$AB$81)))),0)</f>
        <v>137219.44431522253</v>
      </c>
      <c r="BP21" s="64">
        <f>IF(BP$15&lt;2025+$X21,IF(OR($D21="Oil",$D21="Propane",$D21="Wood Pellets",$D21="Kerosene"),$S21*AP21,IF(OR($D21="Natural Gas",$D21="Electricity"),($S21*AP21)/(1-$L21),((($AA$77*$V21*('VT CHS Emissions Schedule'!H$8+$Q21))/$AB$77)+(($AA$78*$V21*('VT CHS Emissions Schedule'!H$9+$P21))/$AB$78)+(($AA$79*$V21*'VT CHS Emissions Schedule'!H$7)/$AB$79)/(1-$O21)+(($AA$80*$V21*'VT CHS Emissions Schedule'!H$5)/$AB$80)/(1-$N21)+(($AA$81*$V21*('VT CHS Emissions Schedule'!H$35+$R21))/$AB$81)))),0)</f>
        <v>137203.19066892369</v>
      </c>
      <c r="BQ21" s="64">
        <f>IF(BQ$15&lt;2025+$X21,IF(OR($D21="Oil",$D21="Propane",$D21="Wood Pellets",$D21="Kerosene"),$S21*AQ21,IF(OR($D21="Natural Gas",$D21="Electricity"),($S21*AQ21)/(1-$L21),((($AA$77*$V21*('VT CHS Emissions Schedule'!I$8+$Q21))/$AB$77)+(($AA$78*$V21*('VT CHS Emissions Schedule'!I$9+$P21))/$AB$78)+(($AA$79*$V21*'VT CHS Emissions Schedule'!I$7)/$AB$79)/(1-$O21)+(($AA$80*$V21*'VT CHS Emissions Schedule'!I$5)/$AB$80)/(1-$N21)+(($AA$81*$V21*('VT CHS Emissions Schedule'!I$35+$R21))/$AB$81)))),0)</f>
        <v>137203.19066892369</v>
      </c>
      <c r="BR21" s="64">
        <f>IF(BR$15&lt;2025+$X21,IF(OR($D21="Oil",$D21="Propane",$D21="Wood Pellets",$D21="Kerosene"),$S21*AR21,IF(OR($D21="Natural Gas",$D21="Electricity"),($S21*AR21)/(1-$L21),((($AA$77*$V21*('VT CHS Emissions Schedule'!J$8+$Q21))/$AB$77)+(($AA$78*$V21*('VT CHS Emissions Schedule'!J$9+$P21))/$AB$78)+(($AA$79*$V21*'VT CHS Emissions Schedule'!J$7)/$AB$79)/(1-$O21)+(($AA$80*$V21*'VT CHS Emissions Schedule'!J$5)/$AB$80)/(1-$N21)+(($AA$81*$V21*('VT CHS Emissions Schedule'!J$35+$R21))/$AB$81)))),0)</f>
        <v>137203.19066892369</v>
      </c>
      <c r="BS21" s="64">
        <f>IF(BS$15&lt;2025+$X21,IF(OR($D21="Oil",$D21="Propane",$D21="Wood Pellets",$D21="Kerosene"),$S21*AS21,IF(OR($D21="Natural Gas",$D21="Electricity"),($S21*AS21)/(1-$L21),((($AA$77*$V21*('VT CHS Emissions Schedule'!K$8+$Q21))/$AB$77)+(($AA$78*$V21*('VT CHS Emissions Schedule'!K$9+$P21))/$AB$78)+(($AA$79*$V21*'VT CHS Emissions Schedule'!K$7)/$AB$79)/(1-$O21)+(($AA$80*$V21*'VT CHS Emissions Schedule'!K$5)/$AB$80)/(1-$N21)+(($AA$81*$V21*('VT CHS Emissions Schedule'!K$35+$R21))/$AB$81)))),0)</f>
        <v>137203.19066892369</v>
      </c>
      <c r="BT21" s="64">
        <f>IF(BT$15&lt;2025+$X21,IF(OR($D21="Oil",$D21="Propane",$D21="Wood Pellets",$D21="Kerosene"),$S21*AT21,IF(OR($D21="Natural Gas",$D21="Electricity"),($S21*AT21)/(1-$L21),((($AA$77*$V21*('VT CHS Emissions Schedule'!L$8+$Q21))/$AB$77)+(($AA$78*$V21*('VT CHS Emissions Schedule'!L$9+$P21))/$AB$78)+(($AA$79*$V21*'VT CHS Emissions Schedule'!L$7)/$AB$79)/(1-$O21)+(($AA$80*$V21*'VT CHS Emissions Schedule'!L$5)/$AB$80)/(1-$N21)+(($AA$81*$V21*('VT CHS Emissions Schedule'!L$35+$R21))/$AB$81)))),0)</f>
        <v>137203.19066892369</v>
      </c>
      <c r="BU21" s="64">
        <f>IF(BU$15&lt;2025+$X21,IF(OR($D21="Oil",$D21="Propane",$D21="Wood Pellets",$D21="Kerosene"),$S21*AU21,IF(OR($D21="Natural Gas",$D21="Electricity"),($S21*AU21)/(1-$L21),((($AA$77*$V21*('VT CHS Emissions Schedule'!M$8+$Q21))/$AB$77)+(($AA$78*$V21*('VT CHS Emissions Schedule'!M$9+$P21))/$AB$78)+(($AA$79*$V21*'VT CHS Emissions Schedule'!M$7)/$AB$79)/(1-$O21)+(($AA$80*$V21*'VT CHS Emissions Schedule'!M$5)/$AB$80)/(1-$N21)+(($AA$81*$V21*('VT CHS Emissions Schedule'!M$35+$R21))/$AB$81)))),0)</f>
        <v>136515.67240462478</v>
      </c>
      <c r="BV21" s="64">
        <f>IF(BV$15&lt;2025+$X21,IF(OR($D21="Oil",$D21="Propane",$D21="Wood Pellets",$D21="Kerosene"),$S21*AV21,IF(OR($D21="Natural Gas",$D21="Electricity"),($S21*AV21)/(1-$L21),((($AA$77*$V21*('VT CHS Emissions Schedule'!N$8+$Q21))/$AB$77)+(($AA$78*$V21*('VT CHS Emissions Schedule'!N$9+$P21))/$AB$78)+(($AA$79*$V21*'VT CHS Emissions Schedule'!N$7)/$AB$79)/(1-$O21)+(($AA$80*$V21*'VT CHS Emissions Schedule'!N$5)/$AB$80)/(1-$N21)+(($AA$81*$V21*('VT CHS Emissions Schedule'!N$35+$R21))/$AB$81)))),0)</f>
        <v>136515.67240462478</v>
      </c>
      <c r="BW21" s="64">
        <f>IF(BW$15&lt;2025+$X21,IF(OR($D21="Oil",$D21="Propane",$D21="Wood Pellets",$D21="Kerosene"),$S21*AW21,IF(OR($D21="Natural Gas",$D21="Electricity"),($S21*AW21)/(1-$L21),((($AA$77*$V21*('VT CHS Emissions Schedule'!O$8+$Q21))/$AB$77)+(($AA$78*$V21*('VT CHS Emissions Schedule'!O$9+$P21))/$AB$78)+(($AA$79*$V21*'VT CHS Emissions Schedule'!O$7)/$AB$79)/(1-$O21)+(($AA$80*$V21*'VT CHS Emissions Schedule'!O$5)/$AB$80)/(1-$N21)+(($AA$81*$V21*('VT CHS Emissions Schedule'!O$35+$R21))/$AB$81)))),0)</f>
        <v>136515.67240462478</v>
      </c>
      <c r="BX21" s="64">
        <f>IF(BX$15&lt;2025+$X21,IF(OR($D21="Oil",$D21="Propane",$D21="Wood Pellets",$D21="Kerosene"),$S21*AX21,IF(OR($D21="Natural Gas",$D21="Electricity"),($S21*AX21)/(1-$L21),((($AA$77*$V21*('VT CHS Emissions Schedule'!P$8+$Q21))/$AB$77)+(($AA$78*$V21*('VT CHS Emissions Schedule'!P$9+$P21))/$AB$78)+(($AA$79*$V21*'VT CHS Emissions Schedule'!P$7)/$AB$79)/(1-$O21)+(($AA$80*$V21*'VT CHS Emissions Schedule'!P$5)/$AB$80)/(1-$N21)+(($AA$81*$V21*('VT CHS Emissions Schedule'!P$35+$R21))/$AB$81)))),0)</f>
        <v>136515.67240462478</v>
      </c>
      <c r="BY21" s="64">
        <f>IF(BY$15&lt;2025+$X21,IF(OR($D21="Oil",$D21="Propane",$D21="Wood Pellets",$D21="Kerosene"),$S21*AY21,IF(OR($D21="Natural Gas",$D21="Electricity"),($S21*AY21)/(1-$L21),((($AA$77*$V21*('VT CHS Emissions Schedule'!Q$8+$Q21))/$AB$77)+(($AA$78*$V21*('VT CHS Emissions Schedule'!Q$9+$P21))/$AB$78)+(($AA$79*$V21*'VT CHS Emissions Schedule'!Q$7)/$AB$79)/(1-$O21)+(($AA$80*$V21*'VT CHS Emissions Schedule'!Q$5)/$AB$80)/(1-$N21)+(($AA$81*$V21*('VT CHS Emissions Schedule'!Q$35+$R21))/$AB$81)))),0)</f>
        <v>136515.67240462478</v>
      </c>
      <c r="BZ21" s="64">
        <f>IF(BZ$15&lt;2025+$X21,IF(OR($D21="Oil",$D21="Propane",$D21="Wood Pellets",$D21="Kerosene"),$S21*AZ21,IF(OR($D21="Natural Gas",$D21="Electricity"),($S21*AZ21)/(1-$L21),((($AA$77*$V21*('VT CHS Emissions Schedule'!R$8+$Q21))/$AB$77)+(($AA$78*$V21*('VT CHS Emissions Schedule'!R$9+$P21))/$AB$78)+(($AA$79*$V21*'VT CHS Emissions Schedule'!R$7)/$AB$79)/(1-$O21)+(($AA$80*$V21*'VT CHS Emissions Schedule'!R$5)/$AB$80)/(1-$N21)+(($AA$81*$V21*('VT CHS Emissions Schedule'!R$35+$R21))/$AB$81)))),0)</f>
        <v>136396.03586803286</v>
      </c>
      <c r="CA21" s="64">
        <f>IF(CA$15&lt;2025+$X21,IF(OR($D21="Oil",$D21="Propane",$D21="Wood Pellets",$D21="Kerosene"),$S21*BA21,IF(OR($D21="Natural Gas",$D21="Electricity"),($S21*BA21)/(1-$L21),((($AA$77*$V21*('VT CHS Emissions Schedule'!S$8+$Q21))/$AB$77)+(($AA$78*$V21*('VT CHS Emissions Schedule'!S$9+$P21))/$AB$78)+(($AA$79*$V21*'VT CHS Emissions Schedule'!S$7)/$AB$79)/(1-$O21)+(($AA$80*$V21*'VT CHS Emissions Schedule'!S$5)/$AB$80)/(1-$N21)+(($AA$81*$V21*('VT CHS Emissions Schedule'!S$35+$R21))/$AB$81)))),0)</f>
        <v>136396.03586803286</v>
      </c>
      <c r="CB21" s="64">
        <f>IF(CB$15&lt;2025+$X21,IF(OR($D21="Oil",$D21="Propane",$D21="Wood Pellets",$D21="Kerosene"),$S21*BB21,IF(OR($D21="Natural Gas",$D21="Electricity"),($S21*BB21)/(1-$L21),((($AA$77*$V21*('VT CHS Emissions Schedule'!T$8+$Q21))/$AB$77)+(($AA$78*$V21*('VT CHS Emissions Schedule'!T$9+$P21))/$AB$78)+(($AA$79*$V21*'VT CHS Emissions Schedule'!T$7)/$AB$79)/(1-$O21)+(($AA$80*$V21*'VT CHS Emissions Schedule'!T$5)/$AB$80)/(1-$N21)+(($AA$81*$V21*('VT CHS Emissions Schedule'!T$35+$R21))/$AB$81)))),0)</f>
        <v>136396.03586803286</v>
      </c>
      <c r="CC21" s="64">
        <f>IF(CC$15&lt;2025+$X21,IF(OR($D21="Oil",$D21="Propane",$D21="Wood Pellets",$D21="Kerosene"),$S21*BC21,IF(OR($D21="Natural Gas",$D21="Electricity"),($S21*BC21)/(1-$L21),((($AA$77*$V21*('VT CHS Emissions Schedule'!U$8+$Q21))/$AB$77)+(($AA$78*$V21*('VT CHS Emissions Schedule'!U$9+$P21))/$AB$78)+(($AA$79*$V21*'VT CHS Emissions Schedule'!U$7)/$AB$79)/(1-$O21)+(($AA$80*$V21*'VT CHS Emissions Schedule'!U$5)/$AB$80)/(1-$N21)+(($AA$81*$V21*('VT CHS Emissions Schedule'!U$35+$R21))/$AB$81)))),0)</f>
        <v>136396.03586803286</v>
      </c>
      <c r="CD21" s="64">
        <f>IF(CD$15&lt;2025+$X21,IF(OR($D21="Oil",$D21="Propane",$D21="Wood Pellets",$D21="Kerosene"),$S21*BD21,IF(OR($D21="Natural Gas",$D21="Electricity"),($S21*BD21)/(1-$L21),((($AA$77*$V21*('VT CHS Emissions Schedule'!V$8+$Q21))/$AB$77)+(($AA$78*$V21*('VT CHS Emissions Schedule'!V$9+$P21))/$AB$78)+(($AA$79*$V21*'VT CHS Emissions Schedule'!V$7)/$AB$79)/(1-$O21)+(($AA$80*$V21*'VT CHS Emissions Schedule'!V$5)/$AB$80)/(1-$N21)+(($AA$81*$V21*('VT CHS Emissions Schedule'!V$35+$R21))/$AB$81)))),0)</f>
        <v>136396.03586803286</v>
      </c>
      <c r="CE21" s="64">
        <f>IF(CE$15&lt;2025+$X21,IF(OR($D21="Oil",$D21="Propane",$D21="Wood Pellets",$D21="Kerosene"),$S21*BE21,IF(OR($D21="Natural Gas",$D21="Electricity"),($S21*BE21)/(1-$L21),((($AA$77*$V21*('VT CHS Emissions Schedule'!W$8+$Q21))/$AB$77)+(($AA$78*$V21*('VT CHS Emissions Schedule'!W$9+$P21))/$AB$78)+(($AA$79*$V21*'VT CHS Emissions Schedule'!W$7)/$AB$79)/(1-$O21)+(($AA$80*$V21*'VT CHS Emissions Schedule'!W$5)/$AB$80)/(1-$N21)+(($AA$81*$V21*('VT CHS Emissions Schedule'!W$35+$R21))/$AB$81)))),0)</f>
        <v>136360.19200459981</v>
      </c>
      <c r="CF21" s="64">
        <f>IF(CF$15&lt;2025+$X21,IF(OR($D21="Oil",$D21="Propane",$D21="Wood Pellets",$D21="Kerosene"),$S21*BF21,IF(OR($D21="Natural Gas",$D21="Electricity"),($S21*BF21)/(1-$L21),((($AA$77*$V21*('VT CHS Emissions Schedule'!X$8+$Q21))/$AB$77)+(($AA$78*$V21*('VT CHS Emissions Schedule'!X$9+$P21))/$AB$78)+(($AA$79*$V21*'VT CHS Emissions Schedule'!X$7)/$AB$79)/(1-$O21)+(($AA$80*$V21*'VT CHS Emissions Schedule'!X$5)/$AB$80)/(1-$N21)+(($AA$81*$V21*('VT CHS Emissions Schedule'!X$35+$R21))/$AB$81)))),0)</f>
        <v>0</v>
      </c>
      <c r="CG21" s="64">
        <f>IF(CG$15&lt;2025+$X21,IF(OR($D21="Oil",$D21="Propane",$D21="Wood Pellets",$D21="Kerosene"),$S21*BG21,IF(OR($D21="Natural Gas",$D21="Electricity"),($S21*BG21)/(1-$L21),((($AA$77*$V21*('VT CHS Emissions Schedule'!Y$8+$Q21))/$AB$77)+(($AA$78*$V21*('VT CHS Emissions Schedule'!Y$9+$P21))/$AB$78)+(($AA$79*$V21*'VT CHS Emissions Schedule'!Y$7)/$AB$79)/(1-$O21)+(($AA$80*$V21*'VT CHS Emissions Schedule'!Y$5)/$AB$80)/(1-$N21)+(($AA$81*$V21*('VT CHS Emissions Schedule'!Y$35+$R21))/$AB$81)))),0)</f>
        <v>0</v>
      </c>
      <c r="CH21" s="64">
        <f>IF(CH$15&lt;2025+$X21,IF(OR($D21="Oil",$D21="Propane",$D21="Wood Pellets",$D21="Kerosene"),$S21*BH21,IF(OR($D21="Natural Gas",$D21="Electricity"),($S21*BH21)/(1-$L21),((($AA$77*$V21*('VT CHS Emissions Schedule'!Z$8+$Q21))/$AB$77)+(($AA$78*$V21*('VT CHS Emissions Schedule'!Z$9+$P21))/$AB$78)+(($AA$79*$V21*'VT CHS Emissions Schedule'!Z$7)/$AB$79)/(1-$O21)+(($AA$80*$V21*'VT CHS Emissions Schedule'!Z$5)/$AB$80)/(1-$N21)+(($AA$81*$V21*('VT CHS Emissions Schedule'!Z$35+$R21))/$AB$81)))),0)</f>
        <v>0</v>
      </c>
      <c r="CI21" s="64">
        <f>IF(CI$15&lt;2025+$X21,IF(OR($D21="Oil",$D21="Propane",$D21="Wood Pellets",$D21="Kerosene"),$S21*BI21,IF(OR($D21="Natural Gas",$D21="Electricity"),($S21*BI21)/(1-$L21),((($AA$77*$V21*('VT CHS Emissions Schedule'!AA$8+$Q21))/$AB$77)+(($AA$78*$V21*('VT CHS Emissions Schedule'!AA$9+$P21))/$AB$78)+(($AA$79*$V21*'VT CHS Emissions Schedule'!AA$7)/$AB$79)/(1-$O21)+(($AA$80*$V21*'VT CHS Emissions Schedule'!AA$5)/$AB$80)/(1-$N21)+(($AA$81*$V21*('VT CHS Emissions Schedule'!AA$35+$R21))/$AB$81)))),0)</f>
        <v>0</v>
      </c>
      <c r="CJ21" s="64">
        <f>IF(CJ$15&lt;2025+$X21,IF(OR($D21="Oil",$D21="Propane",$D21="Wood Pellets",$D21="Kerosene"),$S21*BJ21,IF(OR($D21="Natural Gas",$D21="Electricity"),($S21*BJ21)/(1-$L21),((($AA$77*$V21*('VT CHS Emissions Schedule'!AB$8+$Q21))/$AB$77)+(($AA$78*$V21*('VT CHS Emissions Schedule'!AB$9+$P21))/$AB$78)+(($AA$79*$V21*'VT CHS Emissions Schedule'!AB$7)/$AB$79)/(1-$O21)+(($AA$80*$V21*'VT CHS Emissions Schedule'!AB$5)/$AB$80)/(1-$N21)+(($AA$81*$V21*('VT CHS Emissions Schedule'!AB$35+$R21))/$AB$81)))),0)</f>
        <v>0</v>
      </c>
      <c r="CK21" s="64">
        <f>IF(CK$15&lt;2025+$X21,IF(OR($D21="Oil",$D21="Propane",$D21="Wood Pellets",$D21="Kerosene"),$S21*BK21,IF(OR($D21="Natural Gas",$D21="Electricity"),($S21*BK21)/(1-$L21),((($AA$77*$V21*('VT CHS Emissions Schedule'!AC$8+$Q21))/$AB$77)+(($AA$78*$V21*('VT CHS Emissions Schedule'!AC$9+$P21))/$AB$78)+(($AA$79*$V21*'VT CHS Emissions Schedule'!AC$7)/$AB$79)/(1-$O21)+(($AA$80*$V21*'VT CHS Emissions Schedule'!AC$5)/$AB$80)/(1-$N21)+(($AA$81*$V21*('VT CHS Emissions Schedule'!AC$35+$R21))/$AB$81)))),0)</f>
        <v>0</v>
      </c>
      <c r="CL21" s="64">
        <f>IF(CL$15&lt;2025+$X21,BL21+($T21*'VT CHS Emissions Schedule'!D$5)/(1-$N21)+($U21*'VT CHS Emissions Schedule'!D$5)/(1-$N21),0)</f>
        <v>139774.28787498744</v>
      </c>
      <c r="CM21" s="64">
        <f>IF(CM$15&lt;2025+$X21,BM21+($T21*'VT CHS Emissions Schedule'!E$5)/(1-$N21)+($U21*'VT CHS Emissions Schedule'!E$5)/(1-$N21),0)</f>
        <v>139204.24562818024</v>
      </c>
      <c r="CN21" s="64">
        <f>IF(CN$15&lt;2025+$X21,BN21+($T21*'VT CHS Emissions Schedule'!F$5)/(1-$N21)+($U21*'VT CHS Emissions Schedule'!F$5)/(1-$N21),0)</f>
        <v>139055.91945502139</v>
      </c>
      <c r="CO21" s="64">
        <f>IF(CO$15&lt;2025+$X21,BO21+($T21*'VT CHS Emissions Schedule'!G$5)/(1-$N21)+($U21*'VT CHS Emissions Schedule'!G$5)/(1-$N21),0)</f>
        <v>138907.59328186253</v>
      </c>
      <c r="CP21" s="64">
        <f>IF(CP$15&lt;2025+$X21,BP21+($T21*'VT CHS Emissions Schedule'!H$5)/(1-$N21)+($U21*'VT CHS Emissions Schedule'!H$5)/(1-$N21),0)</f>
        <v>138743.01346240481</v>
      </c>
      <c r="CQ21" s="64">
        <f>IF(CQ$15&lt;2025+$X21,BQ21+($T21*'VT CHS Emissions Schedule'!I$5)/(1-$N21)+($U21*'VT CHS Emissions Schedule'!I$5)/(1-$N21),0)</f>
        <v>138594.68728924595</v>
      </c>
      <c r="CR21" s="64">
        <f>IF(CR$15&lt;2025+$X21,BR21+($T21*'VT CHS Emissions Schedule'!J$5)/(1-$N21)+($U21*'VT CHS Emissions Schedule'!J$5)/(1-$N21),0)</f>
        <v>138446.36111608706</v>
      </c>
      <c r="CS21" s="64">
        <f>IF(CS$15&lt;2025+$X21,BS21+($T21*'VT CHS Emissions Schedule'!K$5)/(1-$N21)+($U21*'VT CHS Emissions Schedule'!K$5)/(1-$N21),0)</f>
        <v>138298.03494292821</v>
      </c>
      <c r="CT21" s="64">
        <f>IF(CT$15&lt;2025+$X21,BT21+($T21*'VT CHS Emissions Schedule'!L$5)/(1-$N21)+($U21*'VT CHS Emissions Schedule'!L$5)/(1-$N21),0)</f>
        <v>138149.70876976935</v>
      </c>
      <c r="CU21" s="64">
        <f>IF(CU$15&lt;2025+$X21,BU21+($T21*'VT CHS Emissions Schedule'!M$5)/(1-$N21)+($U21*'VT CHS Emissions Schedule'!M$5)/(1-$N21),0)</f>
        <v>137313.86433231158</v>
      </c>
      <c r="CV21" s="64">
        <f>IF(CV$15&lt;2025+$X21,BV21+($T21*'VT CHS Emissions Schedule'!N$5)/(1-$N21)+($U21*'VT CHS Emissions Schedule'!N$5)/(1-$N21),0)</f>
        <v>137165.53815915273</v>
      </c>
      <c r="CW21" s="64">
        <f>IF(CW$15&lt;2025+$X21,BW21+($T21*'VT CHS Emissions Schedule'!O$5)/(1-$N21)+($U21*'VT CHS Emissions Schedule'!O$5)/(1-$N21),0)</f>
        <v>137165.53815915273</v>
      </c>
      <c r="CX21" s="64">
        <f>IF(CX$15&lt;2025+$X21,BX21+($T21*'VT CHS Emissions Schedule'!P$5)/(1-$N21)+($U21*'VT CHS Emissions Schedule'!P$5)/(1-$N21),0)</f>
        <v>137165.53815915273</v>
      </c>
      <c r="CY21" s="64">
        <f>IF(CY$15&lt;2025+$X21,BY21+($T21*'VT CHS Emissions Schedule'!Q$5)/(1-$N21)+($U21*'VT CHS Emissions Schedule'!Q$5)/(1-$N21),0)</f>
        <v>137165.53815915273</v>
      </c>
      <c r="CZ21" s="64">
        <f>IF(CZ$15&lt;2025+$X21,BZ21+($T21*'VT CHS Emissions Schedule'!R$5)/(1-$N21)+($U21*'VT CHS Emissions Schedule'!R$5)/(1-$N21),0)</f>
        <v>137045.90162256081</v>
      </c>
      <c r="DA21" s="64">
        <f>IF(DA$15&lt;2025+$X21,CA21+($T21*'VT CHS Emissions Schedule'!S$5)/(1-$N21)+($U21*'VT CHS Emissions Schedule'!S$5)/(1-$N21),0)</f>
        <v>137045.90162256081</v>
      </c>
      <c r="DB21" s="64">
        <f>IF(DB$15&lt;2025+$X21,CB21+($T21*'VT CHS Emissions Schedule'!T$5)/(1-$N21)+($U21*'VT CHS Emissions Schedule'!T$5)/(1-$N21),0)</f>
        <v>137045.90162256081</v>
      </c>
      <c r="DC21" s="64">
        <f>IF(DC$15&lt;2025+$X21,CC21+($T21*'VT CHS Emissions Schedule'!U$5)/(1-$N21)+($U21*'VT CHS Emissions Schedule'!U$5)/(1-$N21),0)</f>
        <v>137045.90162256081</v>
      </c>
      <c r="DD21" s="64">
        <f>IF(DD$15&lt;2025+$X21,CD21+($T21*'VT CHS Emissions Schedule'!V$5)/(1-$N21)+($U21*'VT CHS Emissions Schedule'!V$5)/(1-$N21),0)</f>
        <v>137045.90162256081</v>
      </c>
      <c r="DE21" s="64">
        <f>IF(DE$15&lt;2025+$X21,CE21+($T21*'VT CHS Emissions Schedule'!W$5)/(1-$N21)+($U21*'VT CHS Emissions Schedule'!W$5)/(1-$N21),0)</f>
        <v>137010.05775912775</v>
      </c>
      <c r="DF21" s="64">
        <f>IF(DF$15&lt;2025+$X21,CF21+($T21*'VT CHS Emissions Schedule'!X$5)/(1-$N21)+($U21*'VT CHS Emissions Schedule'!X$5)/(1-$N21),0)</f>
        <v>0</v>
      </c>
      <c r="DG21" s="64">
        <f>IF(DG$15&lt;2025+$X21,CG21+($T21*'VT CHS Emissions Schedule'!Y$5)/(1-$N21)+($U21*'VT CHS Emissions Schedule'!Y$5)/(1-$N21),0)</f>
        <v>0</v>
      </c>
      <c r="DH21" s="64">
        <f>IF(DH$15&lt;2025+$X21,CH21+($T21*'VT CHS Emissions Schedule'!Z$5)/(1-$N21)+($U21*'VT CHS Emissions Schedule'!Z$5)/(1-$N21),0)</f>
        <v>0</v>
      </c>
      <c r="DI21" s="64">
        <f>IF(DI$15&lt;2025+$X21,CI21+($T21*'VT CHS Emissions Schedule'!AA$5)/(1-$N21)+($U21*'VT CHS Emissions Schedule'!AA$5)/(1-$N21),0)</f>
        <v>0</v>
      </c>
      <c r="DJ21" s="64">
        <f>IF(DJ$15&lt;2025+$X21,CJ21+($T21*'VT CHS Emissions Schedule'!AB$5)/(1-$N21)+($U21*'VT CHS Emissions Schedule'!AB$5)/(1-$N21),0)</f>
        <v>0</v>
      </c>
      <c r="DK21" s="64">
        <f>IF(DK$15&lt;2025+$X21,CK21+($T21*'VT CHS Emissions Schedule'!AC$5)/(1-$N21)+($U21*'VT CHS Emissions Schedule'!AC$5)/(1-$N21),0)</f>
        <v>0</v>
      </c>
    </row>
    <row r="22" spans="1:115" x14ac:dyDescent="0.25">
      <c r="A22" s="450"/>
      <c r="B22" s="304">
        <v>400</v>
      </c>
      <c r="C22" s="298" t="s">
        <v>177</v>
      </c>
      <c r="D22" s="177" t="s">
        <v>11</v>
      </c>
      <c r="E22" s="175">
        <f t="shared" si="7"/>
        <v>2295269.3188933269</v>
      </c>
      <c r="F22" s="227">
        <f t="shared" si="8"/>
        <v>2315611.5694733341</v>
      </c>
      <c r="G22" s="223">
        <f t="shared" si="0"/>
        <v>2.2952693188933271</v>
      </c>
      <c r="H22" s="111">
        <f t="shared" si="9"/>
        <v>116916.01109248864</v>
      </c>
      <c r="I22" s="64">
        <f>IF(OR($D22="Oil",$D22="Propane",$D22="Wood Pellets",$D22="Kerosene"),$S22*AL22,IF(OR($D22="Natural Gas",$D22="Electricity"),($S22*AL22)/(1-$L22),((($AA$77*$V22*('VT CHS Emissions Schedule'!D$8+$Q22))/$AB$77)+(($AA$78*$V22*('VT CHS Emissions Schedule'!D$9+$P22))/$AB$78)+(($AA$79*$V22*'VT CHS Emissions Schedule'!D$7)/$AB$79)/(1-$O22)+(($AA$80*$V22*'VT CHS Emissions Schedule'!D$5)/$AB$80)/(1-$N22)+(($AA$81*$V22*('VT CHS Emissions Schedule'!D$35+$R22))/$AB$81))))</f>
        <v>114864.86046193277</v>
      </c>
      <c r="J22" s="64">
        <f>($T22*'VT CHS Emissions Schedule'!D$5)/(1-$N22)</f>
        <v>206.67138043963524</v>
      </c>
      <c r="K22" s="64">
        <f>(U22*'VT CHS Emissions Schedule'!D$5)/(1-$N22)</f>
        <v>1844.4792501162235</v>
      </c>
      <c r="L22" s="66">
        <f>_xlfn.XLOOKUP($D22,Lookups!$A$3:$A$15,Lookups!$E$3:$E$15)</f>
        <v>1.4E-2</v>
      </c>
      <c r="M22" s="65">
        <f>_xlfn.XLOOKUP($D22,Lookups!$A$3:$A$15,Lookups!$D$3:$D$15)</f>
        <v>0</v>
      </c>
      <c r="N22" s="66">
        <f>Lookups!$E$6</f>
        <v>0.04</v>
      </c>
      <c r="O22" s="66">
        <f>Lookups!$E$5</f>
        <v>1.4E-2</v>
      </c>
      <c r="P22" s="65">
        <f>Lookups!$D$4</f>
        <v>0.32764300000000002</v>
      </c>
      <c r="Q22" s="65">
        <f>Lookups!$D$3</f>
        <v>0.21490000000000001</v>
      </c>
      <c r="R22" s="65">
        <f>Lookups!$D$8</f>
        <v>1.3776766038113153</v>
      </c>
      <c r="S22" s="72">
        <f t="shared" si="1"/>
        <v>1777.4853930571105</v>
      </c>
      <c r="T22" s="72">
        <f t="shared" si="2"/>
        <v>5.2531710356536498</v>
      </c>
      <c r="U22" s="72">
        <f t="shared" si="3"/>
        <v>46.882954727274338</v>
      </c>
      <c r="V22" s="72">
        <f t="shared" si="4"/>
        <v>1670.8362694736838</v>
      </c>
      <c r="W22" s="72">
        <f t="shared" si="5"/>
        <v>19.541796252631578</v>
      </c>
      <c r="X22" s="68">
        <v>20</v>
      </c>
      <c r="Y22" s="170">
        <v>3.1399999999999997E-2</v>
      </c>
      <c r="Z22" s="80">
        <f t="shared" si="11"/>
        <v>0.84</v>
      </c>
      <c r="AA22" s="80">
        <f t="shared" si="10"/>
        <v>0.14699999999999999</v>
      </c>
      <c r="AB22" s="64">
        <f t="shared" si="6"/>
        <v>400</v>
      </c>
      <c r="AC22" s="71">
        <v>17.100000000000001</v>
      </c>
      <c r="AD22" s="64">
        <v>113443</v>
      </c>
      <c r="AE22" s="64">
        <v>6619</v>
      </c>
      <c r="AF22" s="72">
        <v>0.55000000000000004</v>
      </c>
      <c r="AG22" s="72">
        <v>0.75</v>
      </c>
      <c r="AH22" s="72">
        <f>$Z$62</f>
        <v>0.94</v>
      </c>
      <c r="AI22" s="72">
        <v>3.72</v>
      </c>
      <c r="AJ22" s="72">
        <v>1.08</v>
      </c>
      <c r="AK22" s="75">
        <v>1.06E-3</v>
      </c>
      <c r="AL22" s="67">
        <f>IF(AL$15&lt;2025+$X22,$M22+_xlfn.XLOOKUP(_xlfn.XLOOKUP($D22,Lookups!$A$3:$A$17,Lookups!$B$3:$B$17),'VT CHS Emissions Schedule'!$A:$A,'VT CHS Emissions Schedule'!D:D),0)</f>
        <v>63.7174026058659</v>
      </c>
      <c r="AM22" s="67">
        <f>IF(AM$15&lt;2025+$X22,$M22+_xlfn.XLOOKUP(_xlfn.XLOOKUP($D22,Lookups!$A$3:$A$17,Lookups!$B$3:$B$17),'VT CHS Emissions Schedule'!$A:$A,'VT CHS Emissions Schedule'!E:E),0)</f>
        <v>63.7174026058659</v>
      </c>
      <c r="AN22" s="67">
        <f>IF(AN$15&lt;2025+$X22,$M22+_xlfn.XLOOKUP(_xlfn.XLOOKUP($D22,Lookups!$A$3:$A$17,Lookups!$B$3:$B$17),'VT CHS Emissions Schedule'!$A:$A,'VT CHS Emissions Schedule'!F:F),0)</f>
        <v>63.7174026058659</v>
      </c>
      <c r="AO22" s="67">
        <f>IF(AO$15&lt;2025+$X22,$M22+_xlfn.XLOOKUP(_xlfn.XLOOKUP($D22,Lookups!$A$3:$A$17,Lookups!$B$3:$B$17),'VT CHS Emissions Schedule'!$A:$A,'VT CHS Emissions Schedule'!G:G),0)</f>
        <v>63.7174026058659</v>
      </c>
      <c r="AP22" s="67">
        <f>IF(AP$15&lt;2025+$X22,$M22+_xlfn.XLOOKUP(_xlfn.XLOOKUP($D22,Lookups!$A$3:$A$17,Lookups!$B$3:$B$17),'VT CHS Emissions Schedule'!$A:$A,'VT CHS Emissions Schedule'!H:H),0)</f>
        <v>63.7174026058659</v>
      </c>
      <c r="AQ22" s="67">
        <f>IF(AQ$15&lt;2025+$X22,$M22+_xlfn.XLOOKUP(_xlfn.XLOOKUP($D22,Lookups!$A$3:$A$17,Lookups!$B$3:$B$17),'VT CHS Emissions Schedule'!$A:$A,'VT CHS Emissions Schedule'!I:I),0)</f>
        <v>63.651087828595678</v>
      </c>
      <c r="AR22" s="67">
        <f>IF(AR$15&lt;2025+$X22,$M22+_xlfn.XLOOKUP(_xlfn.XLOOKUP($D22,Lookups!$A$3:$A$17,Lookups!$B$3:$B$17),'VT CHS Emissions Schedule'!$A:$A,'VT CHS Emissions Schedule'!J:J),0)</f>
        <v>63.651087828595678</v>
      </c>
      <c r="AS22" s="67">
        <f>IF(AS$15&lt;2025+$X22,$M22+_xlfn.XLOOKUP(_xlfn.XLOOKUP($D22,Lookups!$A$3:$A$17,Lookups!$B$3:$B$17),'VT CHS Emissions Schedule'!$A:$A,'VT CHS Emissions Schedule'!K:K),0)</f>
        <v>63.651087828595678</v>
      </c>
      <c r="AT22" s="67">
        <f>IF(AT$15&lt;2025+$X22,$M22+_xlfn.XLOOKUP(_xlfn.XLOOKUP($D22,Lookups!$A$3:$A$17,Lookups!$B$3:$B$17),'VT CHS Emissions Schedule'!$A:$A,'VT CHS Emissions Schedule'!L:L),0)</f>
        <v>63.651087828595678</v>
      </c>
      <c r="AU22" s="67">
        <f>IF(AU$15&lt;2025+$X22,$M22+_xlfn.XLOOKUP(_xlfn.XLOOKUP($D22,Lookups!$A$3:$A$17,Lookups!$B$3:$B$17),'VT CHS Emissions Schedule'!$A:$A,'VT CHS Emissions Schedule'!M:M),0)</f>
        <v>63.651087828595678</v>
      </c>
      <c r="AV22" s="67">
        <f>IF(AV$15&lt;2025+$X22,$M22+_xlfn.XLOOKUP(_xlfn.XLOOKUP($D22,Lookups!$A$3:$A$17,Lookups!$B$3:$B$17),'VT CHS Emissions Schedule'!$A:$A,'VT CHS Emissions Schedule'!N:N),0)</f>
        <v>63.639868502100384</v>
      </c>
      <c r="AW22" s="67">
        <f>IF(AW$15&lt;2025+$X22,$M22+_xlfn.XLOOKUP(_xlfn.XLOOKUP($D22,Lookups!$A$3:$A$17,Lookups!$B$3:$B$17),'VT CHS Emissions Schedule'!$A:$A,'VT CHS Emissions Schedule'!O:O),0)</f>
        <v>63.639868502100384</v>
      </c>
      <c r="AX22" s="67">
        <f>IF(AX$15&lt;2025+$X22,$M22+_xlfn.XLOOKUP(_xlfn.XLOOKUP($D22,Lookups!$A$3:$A$17,Lookups!$B$3:$B$17),'VT CHS Emissions Schedule'!$A:$A,'VT CHS Emissions Schedule'!P:P),0)</f>
        <v>63.639868502100384</v>
      </c>
      <c r="AY22" s="67">
        <f>IF(AY$15&lt;2025+$X22,$M22+_xlfn.XLOOKUP(_xlfn.XLOOKUP($D22,Lookups!$A$3:$A$17,Lookups!$B$3:$B$17),'VT CHS Emissions Schedule'!$A:$A,'VT CHS Emissions Schedule'!Q:Q),0)</f>
        <v>63.639868502100384</v>
      </c>
      <c r="AZ22" s="67">
        <f>IF(AZ$15&lt;2025+$X22,$M22+_xlfn.XLOOKUP(_xlfn.XLOOKUP($D22,Lookups!$A$3:$A$17,Lookups!$B$3:$B$17),'VT CHS Emissions Schedule'!$A:$A,'VT CHS Emissions Schedule'!R:R),0)</f>
        <v>63.639868502100384</v>
      </c>
      <c r="BA22" s="67">
        <f>IF(BA$15&lt;2025+$X22,$M22+_xlfn.XLOOKUP(_xlfn.XLOOKUP($D22,Lookups!$A$3:$A$17,Lookups!$B$3:$B$17),'VT CHS Emissions Schedule'!$A:$A,'VT CHS Emissions Schedule'!S:S),0)</f>
        <v>63.636270748572812</v>
      </c>
      <c r="BB22" s="67">
        <f>IF(BB$15&lt;2025+$X22,$M22+_xlfn.XLOOKUP(_xlfn.XLOOKUP($D22,Lookups!$A$3:$A$17,Lookups!$B$3:$B$17),'VT CHS Emissions Schedule'!$A:$A,'VT CHS Emissions Schedule'!T:T),0)</f>
        <v>63.636270748572812</v>
      </c>
      <c r="BC22" s="67">
        <f>IF(BC$15&lt;2025+$X22,$M22+_xlfn.XLOOKUP(_xlfn.XLOOKUP($D22,Lookups!$A$3:$A$17,Lookups!$B$3:$B$17),'VT CHS Emissions Schedule'!$A:$A,'VT CHS Emissions Schedule'!U:U),0)</f>
        <v>63.636270748572812</v>
      </c>
      <c r="BD22" s="67">
        <f>IF(BD$15&lt;2025+$X22,$M22+_xlfn.XLOOKUP(_xlfn.XLOOKUP($D22,Lookups!$A$3:$A$17,Lookups!$B$3:$B$17),'VT CHS Emissions Schedule'!$A:$A,'VT CHS Emissions Schedule'!V:V),0)</f>
        <v>63.636270748572812</v>
      </c>
      <c r="BE22" s="67">
        <f>IF(BE$15&lt;2025+$X22,$M22+_xlfn.XLOOKUP(_xlfn.XLOOKUP($D22,Lookups!$A$3:$A$17,Lookups!$B$3:$B$17),'VT CHS Emissions Schedule'!$A:$A,'VT CHS Emissions Schedule'!W:W),0)</f>
        <v>63.636270748572812</v>
      </c>
      <c r="BF22" s="67">
        <f>IF(BF$15&lt;2025+$X22,$M22+_xlfn.XLOOKUP(_xlfn.XLOOKUP($D22,Lookups!$A$3:$A$17,Lookups!$B$3:$B$17),'VT CHS Emissions Schedule'!$A:$A,'VT CHS Emissions Schedule'!X:X),0)</f>
        <v>0</v>
      </c>
      <c r="BG22" s="67">
        <f>IF(BG$15&lt;2025+$X22,$M22+_xlfn.XLOOKUP(_xlfn.XLOOKUP($D22,Lookups!$A$3:$A$17,Lookups!$B$3:$B$17),'VT CHS Emissions Schedule'!$A:$A,'VT CHS Emissions Schedule'!Y:Y),0)</f>
        <v>0</v>
      </c>
      <c r="BH22" s="67">
        <f>IF(BH$15&lt;2025+$X22,$M22+_xlfn.XLOOKUP(_xlfn.XLOOKUP($D22,Lookups!$A$3:$A$17,Lookups!$B$3:$B$17),'VT CHS Emissions Schedule'!$A:$A,'VT CHS Emissions Schedule'!Z:Z),0)</f>
        <v>0</v>
      </c>
      <c r="BI22" s="67">
        <f>IF(BI$15&lt;2025+$X22,$M22+_xlfn.XLOOKUP(_xlfn.XLOOKUP($D22,Lookups!$A$3:$A$17,Lookups!$B$3:$B$17),'VT CHS Emissions Schedule'!$A:$A,'VT CHS Emissions Schedule'!AA:AA),0)</f>
        <v>0</v>
      </c>
      <c r="BJ22" s="67">
        <f>IF(BJ$15&lt;2025+$X22,$M22+_xlfn.XLOOKUP(_xlfn.XLOOKUP($D22,Lookups!$A$3:$A$17,Lookups!$B$3:$B$17),'VT CHS Emissions Schedule'!$A:$A,'VT CHS Emissions Schedule'!AB:AB),0)</f>
        <v>0</v>
      </c>
      <c r="BK22" s="67">
        <f>IF(BK$15&lt;2025+$X22,$M22+_xlfn.XLOOKUP(_xlfn.XLOOKUP($D22,Lookups!$A$3:$A$17,Lookups!$B$3:$B$17),'VT CHS Emissions Schedule'!$A:$A,'VT CHS Emissions Schedule'!AC:AC),0)</f>
        <v>0</v>
      </c>
      <c r="BL22" s="64">
        <f>IF(BL$15&lt;2025+$X22,IF(OR($D22="Oil",$D22="Propane",$D22="Wood Pellets",$D22="Kerosene"),$S22*AL22,IF(OR($D22="Natural Gas",$D22="Electricity"),($S22*AL22)/(1-$L22),((($AA$77*$V22*('VT CHS Emissions Schedule'!D$8+$Q22))/$AB$77)+(($AA$78*$V22*('VT CHS Emissions Schedule'!D$9+$P22))/$AB$78)+(($AA$79*$V22*'VT CHS Emissions Schedule'!D$7)/$AB$79)/(1-$O22)+(($AA$80*$V22*'VT CHS Emissions Schedule'!D$5)/$AB$80)/(1-$N22)+(($AA$81*$V22*('VT CHS Emissions Schedule'!D$35+$R22))/$AB$81)))),0)</f>
        <v>114864.86046193277</v>
      </c>
      <c r="BM22" s="64">
        <f>IF(BM$15&lt;2025+$X22,IF(OR($D22="Oil",$D22="Propane",$D22="Wood Pellets",$D22="Kerosene"),$S22*AM22,IF(OR($D22="Natural Gas",$D22="Electricity"),($S22*AM22)/(1-$L22),((($AA$77*$V22*('VT CHS Emissions Schedule'!E$8+$Q22))/$AB$77)+(($AA$78*$V22*('VT CHS Emissions Schedule'!E$9+$P22))/$AB$78)+(($AA$79*$V22*'VT CHS Emissions Schedule'!E$7)/$AB$79)/(1-$O22)+(($AA$80*$V22*'VT CHS Emissions Schedule'!E$5)/$AB$80)/(1-$N22)+(($AA$81*$V22*('VT CHS Emissions Schedule'!E$35+$R22))/$AB$81)))),0)</f>
        <v>114864.86046193277</v>
      </c>
      <c r="BN22" s="64">
        <f>IF(BN$15&lt;2025+$X22,IF(OR($D22="Oil",$D22="Propane",$D22="Wood Pellets",$D22="Kerosene"),$S22*AN22,IF(OR($D22="Natural Gas",$D22="Electricity"),($S22*AN22)/(1-$L22),((($AA$77*$V22*('VT CHS Emissions Schedule'!F$8+$Q22))/$AB$77)+(($AA$78*$V22*('VT CHS Emissions Schedule'!F$9+$P22))/$AB$78)+(($AA$79*$V22*'VT CHS Emissions Schedule'!F$7)/$AB$79)/(1-$O22)+(($AA$80*$V22*'VT CHS Emissions Schedule'!F$5)/$AB$80)/(1-$N22)+(($AA$81*$V22*('VT CHS Emissions Schedule'!F$35+$R22))/$AB$81)))),0)</f>
        <v>114864.86046193277</v>
      </c>
      <c r="BO22" s="64">
        <f>IF(BO$15&lt;2025+$X22,IF(OR($D22="Oil",$D22="Propane",$D22="Wood Pellets",$D22="Kerosene"),$S22*AO22,IF(OR($D22="Natural Gas",$D22="Electricity"),($S22*AO22)/(1-$L22),((($AA$77*$V22*('VT CHS Emissions Schedule'!G$8+$Q22))/$AB$77)+(($AA$78*$V22*('VT CHS Emissions Schedule'!G$9+$P22))/$AB$78)+(($AA$79*$V22*'VT CHS Emissions Schedule'!G$7)/$AB$79)/(1-$O22)+(($AA$80*$V22*'VT CHS Emissions Schedule'!G$5)/$AB$80)/(1-$N22)+(($AA$81*$V22*('VT CHS Emissions Schedule'!G$35+$R22))/$AB$81)))),0)</f>
        <v>114864.86046193277</v>
      </c>
      <c r="BP22" s="64">
        <f>IF(BP$15&lt;2025+$X22,IF(OR($D22="Oil",$D22="Propane",$D22="Wood Pellets",$D22="Kerosene"),$S22*AP22,IF(OR($D22="Natural Gas",$D22="Electricity"),($S22*AP22)/(1-$L22),((($AA$77*$V22*('VT CHS Emissions Schedule'!H$8+$Q22))/$AB$77)+(($AA$78*$V22*('VT CHS Emissions Schedule'!H$9+$P22))/$AB$78)+(($AA$79*$V22*'VT CHS Emissions Schedule'!H$7)/$AB$79)/(1-$O22)+(($AA$80*$V22*'VT CHS Emissions Schedule'!H$5)/$AB$80)/(1-$N22)+(($AA$81*$V22*('VT CHS Emissions Schedule'!H$35+$R22))/$AB$81)))),0)</f>
        <v>114864.86046193277</v>
      </c>
      <c r="BQ22" s="64">
        <f>IF(BQ$15&lt;2025+$X22,IF(OR($D22="Oil",$D22="Propane",$D22="Wood Pellets",$D22="Kerosene"),$S22*AQ22,IF(OR($D22="Natural Gas",$D22="Electricity"),($S22*AQ22)/(1-$L22),((($AA$77*$V22*('VT CHS Emissions Schedule'!I$8+$Q22))/$AB$77)+(($AA$78*$V22*('VT CHS Emissions Schedule'!I$9+$P22))/$AB$78)+(($AA$79*$V22*'VT CHS Emissions Schedule'!I$7)/$AB$79)/(1-$O22)+(($AA$80*$V22*'VT CHS Emissions Schedule'!I$5)/$AB$80)/(1-$N22)+(($AA$81*$V22*('VT CHS Emissions Schedule'!I$35+$R22))/$AB$81)))),0)</f>
        <v>114745.31325306698</v>
      </c>
      <c r="BR22" s="64">
        <f>IF(BR$15&lt;2025+$X22,IF(OR($D22="Oil",$D22="Propane",$D22="Wood Pellets",$D22="Kerosene"),$S22*AR22,IF(OR($D22="Natural Gas",$D22="Electricity"),($S22*AR22)/(1-$L22),((($AA$77*$V22*('VT CHS Emissions Schedule'!J$8+$Q22))/$AB$77)+(($AA$78*$V22*('VT CHS Emissions Schedule'!J$9+$P22))/$AB$78)+(($AA$79*$V22*'VT CHS Emissions Schedule'!J$7)/$AB$79)/(1-$O22)+(($AA$80*$V22*'VT CHS Emissions Schedule'!J$5)/$AB$80)/(1-$N22)+(($AA$81*$V22*('VT CHS Emissions Schedule'!J$35+$R22))/$AB$81)))),0)</f>
        <v>114745.31325306698</v>
      </c>
      <c r="BS22" s="64">
        <f>IF(BS$15&lt;2025+$X22,IF(OR($D22="Oil",$D22="Propane",$D22="Wood Pellets",$D22="Kerosene"),$S22*AS22,IF(OR($D22="Natural Gas",$D22="Electricity"),($S22*AS22)/(1-$L22),((($AA$77*$V22*('VT CHS Emissions Schedule'!K$8+$Q22))/$AB$77)+(($AA$78*$V22*('VT CHS Emissions Schedule'!K$9+$P22))/$AB$78)+(($AA$79*$V22*'VT CHS Emissions Schedule'!K$7)/$AB$79)/(1-$O22)+(($AA$80*$V22*'VT CHS Emissions Schedule'!K$5)/$AB$80)/(1-$N22)+(($AA$81*$V22*('VT CHS Emissions Schedule'!K$35+$R22))/$AB$81)))),0)</f>
        <v>114745.31325306698</v>
      </c>
      <c r="BT22" s="64">
        <f>IF(BT$15&lt;2025+$X22,IF(OR($D22="Oil",$D22="Propane",$D22="Wood Pellets",$D22="Kerosene"),$S22*AT22,IF(OR($D22="Natural Gas",$D22="Electricity"),($S22*AT22)/(1-$L22),((($AA$77*$V22*('VT CHS Emissions Schedule'!L$8+$Q22))/$AB$77)+(($AA$78*$V22*('VT CHS Emissions Schedule'!L$9+$P22))/$AB$78)+(($AA$79*$V22*'VT CHS Emissions Schedule'!L$7)/$AB$79)/(1-$O22)+(($AA$80*$V22*'VT CHS Emissions Schedule'!L$5)/$AB$80)/(1-$N22)+(($AA$81*$V22*('VT CHS Emissions Schedule'!L$35+$R22))/$AB$81)))),0)</f>
        <v>114745.31325306698</v>
      </c>
      <c r="BU22" s="64">
        <f>IF(BU$15&lt;2025+$X22,IF(OR($D22="Oil",$D22="Propane",$D22="Wood Pellets",$D22="Kerosene"),$S22*AU22,IF(OR($D22="Natural Gas",$D22="Electricity"),($S22*AU22)/(1-$L22),((($AA$77*$V22*('VT CHS Emissions Schedule'!M$8+$Q22))/$AB$77)+(($AA$78*$V22*('VT CHS Emissions Schedule'!M$9+$P22))/$AB$78)+(($AA$79*$V22*'VT CHS Emissions Schedule'!M$7)/$AB$79)/(1-$O22)+(($AA$80*$V22*'VT CHS Emissions Schedule'!M$5)/$AB$80)/(1-$N22)+(($AA$81*$V22*('VT CHS Emissions Schedule'!M$35+$R22))/$AB$81)))),0)</f>
        <v>114745.31325306698</v>
      </c>
      <c r="BV22" s="64">
        <f>IF(BV$15&lt;2025+$X22,IF(OR($D22="Oil",$D22="Propane",$D22="Wood Pellets",$D22="Kerosene"),$S22*AV22,IF(OR($D22="Natural Gas",$D22="Electricity"),($S22*AV22)/(1-$L22),((($AA$77*$V22*('VT CHS Emissions Schedule'!N$8+$Q22))/$AB$77)+(($AA$78*$V22*('VT CHS Emissions Schedule'!N$9+$P22))/$AB$78)+(($AA$79*$V22*'VT CHS Emissions Schedule'!N$7)/$AB$79)/(1-$O22)+(($AA$80*$V22*'VT CHS Emissions Schedule'!N$5)/$AB$80)/(1-$N22)+(($AA$81*$V22*('VT CHS Emissions Schedule'!N$35+$R22))/$AB$81)))),0)</f>
        <v>114725.08790928878</v>
      </c>
      <c r="BW22" s="64">
        <f>IF(BW$15&lt;2025+$X22,IF(OR($D22="Oil",$D22="Propane",$D22="Wood Pellets",$D22="Kerosene"),$S22*AW22,IF(OR($D22="Natural Gas",$D22="Electricity"),($S22*AW22)/(1-$L22),((($AA$77*$V22*('VT CHS Emissions Schedule'!O$8+$Q22))/$AB$77)+(($AA$78*$V22*('VT CHS Emissions Schedule'!O$9+$P22))/$AB$78)+(($AA$79*$V22*'VT CHS Emissions Schedule'!O$7)/$AB$79)/(1-$O22)+(($AA$80*$V22*'VT CHS Emissions Schedule'!O$5)/$AB$80)/(1-$N22)+(($AA$81*$V22*('VT CHS Emissions Schedule'!O$35+$R22))/$AB$81)))),0)</f>
        <v>114725.08790928878</v>
      </c>
      <c r="BX22" s="64">
        <f>IF(BX$15&lt;2025+$X22,IF(OR($D22="Oil",$D22="Propane",$D22="Wood Pellets",$D22="Kerosene"),$S22*AX22,IF(OR($D22="Natural Gas",$D22="Electricity"),($S22*AX22)/(1-$L22),((($AA$77*$V22*('VT CHS Emissions Schedule'!P$8+$Q22))/$AB$77)+(($AA$78*$V22*('VT CHS Emissions Schedule'!P$9+$P22))/$AB$78)+(($AA$79*$V22*'VT CHS Emissions Schedule'!P$7)/$AB$79)/(1-$O22)+(($AA$80*$V22*'VT CHS Emissions Schedule'!P$5)/$AB$80)/(1-$N22)+(($AA$81*$V22*('VT CHS Emissions Schedule'!P$35+$R22))/$AB$81)))),0)</f>
        <v>114725.08790928878</v>
      </c>
      <c r="BY22" s="64">
        <f>IF(BY$15&lt;2025+$X22,IF(OR($D22="Oil",$D22="Propane",$D22="Wood Pellets",$D22="Kerosene"),$S22*AY22,IF(OR($D22="Natural Gas",$D22="Electricity"),($S22*AY22)/(1-$L22),((($AA$77*$V22*('VT CHS Emissions Schedule'!Q$8+$Q22))/$AB$77)+(($AA$78*$V22*('VT CHS Emissions Schedule'!Q$9+$P22))/$AB$78)+(($AA$79*$V22*'VT CHS Emissions Schedule'!Q$7)/$AB$79)/(1-$O22)+(($AA$80*$V22*'VT CHS Emissions Schedule'!Q$5)/$AB$80)/(1-$N22)+(($AA$81*$V22*('VT CHS Emissions Schedule'!Q$35+$R22))/$AB$81)))),0)</f>
        <v>114725.08790928878</v>
      </c>
      <c r="BZ22" s="64">
        <f>IF(BZ$15&lt;2025+$X22,IF(OR($D22="Oil",$D22="Propane",$D22="Wood Pellets",$D22="Kerosene"),$S22*AZ22,IF(OR($D22="Natural Gas",$D22="Electricity"),($S22*AZ22)/(1-$L22),((($AA$77*$V22*('VT CHS Emissions Schedule'!R$8+$Q22))/$AB$77)+(($AA$78*$V22*('VT CHS Emissions Schedule'!R$9+$P22))/$AB$78)+(($AA$79*$V22*'VT CHS Emissions Schedule'!R$7)/$AB$79)/(1-$O22)+(($AA$80*$V22*'VT CHS Emissions Schedule'!R$5)/$AB$80)/(1-$N22)+(($AA$81*$V22*('VT CHS Emissions Schedule'!R$35+$R22))/$AB$81)))),0)</f>
        <v>114725.08790928878</v>
      </c>
      <c r="CA22" s="64">
        <f>IF(CA$15&lt;2025+$X22,IF(OR($D22="Oil",$D22="Propane",$D22="Wood Pellets",$D22="Kerosene"),$S22*BA22,IF(OR($D22="Natural Gas",$D22="Electricity"),($S22*BA22)/(1-$L22),((($AA$77*$V22*('VT CHS Emissions Schedule'!S$8+$Q22))/$AB$77)+(($AA$78*$V22*('VT CHS Emissions Schedule'!S$9+$P22))/$AB$78)+(($AA$79*$V22*'VT CHS Emissions Schedule'!S$7)/$AB$79)/(1-$O22)+(($AA$80*$V22*'VT CHS Emissions Schedule'!S$5)/$AB$80)/(1-$N22)+(($AA$81*$V22*('VT CHS Emissions Schedule'!S$35+$R22))/$AB$81)))),0)</f>
        <v>114718.60215437693</v>
      </c>
      <c r="CB22" s="64">
        <f>IF(CB$15&lt;2025+$X22,IF(OR($D22="Oil",$D22="Propane",$D22="Wood Pellets",$D22="Kerosene"),$S22*BB22,IF(OR($D22="Natural Gas",$D22="Electricity"),($S22*BB22)/(1-$L22),((($AA$77*$V22*('VT CHS Emissions Schedule'!T$8+$Q22))/$AB$77)+(($AA$78*$V22*('VT CHS Emissions Schedule'!T$9+$P22))/$AB$78)+(($AA$79*$V22*'VT CHS Emissions Schedule'!T$7)/$AB$79)/(1-$O22)+(($AA$80*$V22*'VT CHS Emissions Schedule'!T$5)/$AB$80)/(1-$N22)+(($AA$81*$V22*('VT CHS Emissions Schedule'!T$35+$R22))/$AB$81)))),0)</f>
        <v>114718.60215437693</v>
      </c>
      <c r="CC22" s="64">
        <f>IF(CC$15&lt;2025+$X22,IF(OR($D22="Oil",$D22="Propane",$D22="Wood Pellets",$D22="Kerosene"),$S22*BC22,IF(OR($D22="Natural Gas",$D22="Electricity"),($S22*BC22)/(1-$L22),((($AA$77*$V22*('VT CHS Emissions Schedule'!U$8+$Q22))/$AB$77)+(($AA$78*$V22*('VT CHS Emissions Schedule'!U$9+$P22))/$AB$78)+(($AA$79*$V22*'VT CHS Emissions Schedule'!U$7)/$AB$79)/(1-$O22)+(($AA$80*$V22*'VT CHS Emissions Schedule'!U$5)/$AB$80)/(1-$N22)+(($AA$81*$V22*('VT CHS Emissions Schedule'!U$35+$R22))/$AB$81)))),0)</f>
        <v>114718.60215437693</v>
      </c>
      <c r="CD22" s="64">
        <f>IF(CD$15&lt;2025+$X22,IF(OR($D22="Oil",$D22="Propane",$D22="Wood Pellets",$D22="Kerosene"),$S22*BD22,IF(OR($D22="Natural Gas",$D22="Electricity"),($S22*BD22)/(1-$L22),((($AA$77*$V22*('VT CHS Emissions Schedule'!V$8+$Q22))/$AB$77)+(($AA$78*$V22*('VT CHS Emissions Schedule'!V$9+$P22))/$AB$78)+(($AA$79*$V22*'VT CHS Emissions Schedule'!V$7)/$AB$79)/(1-$O22)+(($AA$80*$V22*'VT CHS Emissions Schedule'!V$5)/$AB$80)/(1-$N22)+(($AA$81*$V22*('VT CHS Emissions Schedule'!V$35+$R22))/$AB$81)))),0)</f>
        <v>114718.60215437693</v>
      </c>
      <c r="CE22" s="64">
        <f>IF(CE$15&lt;2025+$X22,IF(OR($D22="Oil",$D22="Propane",$D22="Wood Pellets",$D22="Kerosene"),$S22*BE22,IF(OR($D22="Natural Gas",$D22="Electricity"),($S22*BE22)/(1-$L22),((($AA$77*$V22*('VT CHS Emissions Schedule'!W$8+$Q22))/$AB$77)+(($AA$78*$V22*('VT CHS Emissions Schedule'!W$9+$P22))/$AB$78)+(($AA$79*$V22*'VT CHS Emissions Schedule'!W$7)/$AB$79)/(1-$O22)+(($AA$80*$V22*'VT CHS Emissions Schedule'!W$5)/$AB$80)/(1-$N22)+(($AA$81*$V22*('VT CHS Emissions Schedule'!W$35+$R22))/$AB$81)))),0)</f>
        <v>114718.60215437693</v>
      </c>
      <c r="CF22" s="64">
        <f>IF(CF$15&lt;2025+$X22,IF(OR($D22="Oil",$D22="Propane",$D22="Wood Pellets",$D22="Kerosene"),$S22*BF22,IF(OR($D22="Natural Gas",$D22="Electricity"),($S22*BF22)/(1-$L22),((($AA$77*$V22*('VT CHS Emissions Schedule'!X$8+$Q22))/$AB$77)+(($AA$78*$V22*('VT CHS Emissions Schedule'!X$9+$P22))/$AB$78)+(($AA$79*$V22*'VT CHS Emissions Schedule'!X$7)/$AB$79)/(1-$O22)+(($AA$80*$V22*'VT CHS Emissions Schedule'!X$5)/$AB$80)/(1-$N22)+(($AA$81*$V22*('VT CHS Emissions Schedule'!X$35+$R22))/$AB$81)))),0)</f>
        <v>0</v>
      </c>
      <c r="CG22" s="64">
        <f>IF(CG$15&lt;2025+$X22,IF(OR($D22="Oil",$D22="Propane",$D22="Wood Pellets",$D22="Kerosene"),$S22*BG22,IF(OR($D22="Natural Gas",$D22="Electricity"),($S22*BG22)/(1-$L22),((($AA$77*$V22*('VT CHS Emissions Schedule'!Y$8+$Q22))/$AB$77)+(($AA$78*$V22*('VT CHS Emissions Schedule'!Y$9+$P22))/$AB$78)+(($AA$79*$V22*'VT CHS Emissions Schedule'!Y$7)/$AB$79)/(1-$O22)+(($AA$80*$V22*'VT CHS Emissions Schedule'!Y$5)/$AB$80)/(1-$N22)+(($AA$81*$V22*('VT CHS Emissions Schedule'!Y$35+$R22))/$AB$81)))),0)</f>
        <v>0</v>
      </c>
      <c r="CH22" s="64">
        <f>IF(CH$15&lt;2025+$X22,IF(OR($D22="Oil",$D22="Propane",$D22="Wood Pellets",$D22="Kerosene"),$S22*BH22,IF(OR($D22="Natural Gas",$D22="Electricity"),($S22*BH22)/(1-$L22),((($AA$77*$V22*('VT CHS Emissions Schedule'!Z$8+$Q22))/$AB$77)+(($AA$78*$V22*('VT CHS Emissions Schedule'!Z$9+$P22))/$AB$78)+(($AA$79*$V22*'VT CHS Emissions Schedule'!Z$7)/$AB$79)/(1-$O22)+(($AA$80*$V22*'VT CHS Emissions Schedule'!Z$5)/$AB$80)/(1-$N22)+(($AA$81*$V22*('VT CHS Emissions Schedule'!Z$35+$R22))/$AB$81)))),0)</f>
        <v>0</v>
      </c>
      <c r="CI22" s="64">
        <f>IF(CI$15&lt;2025+$X22,IF(OR($D22="Oil",$D22="Propane",$D22="Wood Pellets",$D22="Kerosene"),$S22*BI22,IF(OR($D22="Natural Gas",$D22="Electricity"),($S22*BI22)/(1-$L22),((($AA$77*$V22*('VT CHS Emissions Schedule'!AA$8+$Q22))/$AB$77)+(($AA$78*$V22*('VT CHS Emissions Schedule'!AA$9+$P22))/$AB$78)+(($AA$79*$V22*'VT CHS Emissions Schedule'!AA$7)/$AB$79)/(1-$O22)+(($AA$80*$V22*'VT CHS Emissions Schedule'!AA$5)/$AB$80)/(1-$N22)+(($AA$81*$V22*('VT CHS Emissions Schedule'!AA$35+$R22))/$AB$81)))),0)</f>
        <v>0</v>
      </c>
      <c r="CJ22" s="64">
        <f>IF(CJ$15&lt;2025+$X22,IF(OR($D22="Oil",$D22="Propane",$D22="Wood Pellets",$D22="Kerosene"),$S22*BJ22,IF(OR($D22="Natural Gas",$D22="Electricity"),($S22*BJ22)/(1-$L22),((($AA$77*$V22*('VT CHS Emissions Schedule'!AB$8+$Q22))/$AB$77)+(($AA$78*$V22*('VT CHS Emissions Schedule'!AB$9+$P22))/$AB$78)+(($AA$79*$V22*'VT CHS Emissions Schedule'!AB$7)/$AB$79)/(1-$O22)+(($AA$80*$V22*'VT CHS Emissions Schedule'!AB$5)/$AB$80)/(1-$N22)+(($AA$81*$V22*('VT CHS Emissions Schedule'!AB$35+$R22))/$AB$81)))),0)</f>
        <v>0</v>
      </c>
      <c r="CK22" s="64">
        <f>IF(CK$15&lt;2025+$X22,IF(OR($D22="Oil",$D22="Propane",$D22="Wood Pellets",$D22="Kerosene"),$S22*BK22,IF(OR($D22="Natural Gas",$D22="Electricity"),($S22*BK22)/(1-$L22),((($AA$77*$V22*('VT CHS Emissions Schedule'!AC$8+$Q22))/$AB$77)+(($AA$78*$V22*('VT CHS Emissions Schedule'!AC$9+$P22))/$AB$78)+(($AA$79*$V22*'VT CHS Emissions Schedule'!AC$7)/$AB$79)/(1-$O22)+(($AA$80*$V22*'VT CHS Emissions Schedule'!AC$5)/$AB$80)/(1-$N22)+(($AA$81*$V22*('VT CHS Emissions Schedule'!AC$35+$R22))/$AB$81)))),0)</f>
        <v>0</v>
      </c>
      <c r="CL22" s="64">
        <f>IF(CL$15&lt;2025+$X22,BL22+($T22*'VT CHS Emissions Schedule'!D$5)/(1-$N22)+($U22*'VT CHS Emissions Schedule'!D$5)/(1-$N22),0)</f>
        <v>116916.01109248864</v>
      </c>
      <c r="CM22" s="64">
        <f>IF(CM$15&lt;2025+$X22,BM22+($T22*'VT CHS Emissions Schedule'!E$5)/(1-$N22)+($U22*'VT CHS Emissions Schedule'!E$5)/(1-$N22),0)</f>
        <v>116773.38514744648</v>
      </c>
      <c r="CN22" s="64">
        <f>IF(CN$15&lt;2025+$X22,BN22+($T22*'VT CHS Emissions Schedule'!F$5)/(1-$N22)+($U22*'VT CHS Emissions Schedule'!F$5)/(1-$N22),0)</f>
        <v>116630.75920240434</v>
      </c>
      <c r="CO22" s="64">
        <f>IF(CO$15&lt;2025+$X22,BO22+($T22*'VT CHS Emissions Schedule'!G$5)/(1-$N22)+($U22*'VT CHS Emissions Schedule'!G$5)/(1-$N22),0)</f>
        <v>116488.13325736221</v>
      </c>
      <c r="CP22" s="64">
        <f>IF(CP$15&lt;2025+$X22,BP22+($T22*'VT CHS Emissions Schedule'!H$5)/(1-$N22)+($U22*'VT CHS Emissions Schedule'!H$5)/(1-$N22),0)</f>
        <v>116345.50731232006</v>
      </c>
      <c r="CQ22" s="64">
        <f>IF(CQ$15&lt;2025+$X22,BQ22+($T22*'VT CHS Emissions Schedule'!I$5)/(1-$N22)+($U22*'VT CHS Emissions Schedule'!I$5)/(1-$N22),0)</f>
        <v>116083.33415841214</v>
      </c>
      <c r="CR22" s="64">
        <f>IF(CR$15&lt;2025+$X22,BR22+($T22*'VT CHS Emissions Schedule'!J$5)/(1-$N22)+($U22*'VT CHS Emissions Schedule'!J$5)/(1-$N22),0)</f>
        <v>115940.70821337</v>
      </c>
      <c r="CS22" s="64">
        <f>IF(CS$15&lt;2025+$X22,BS22+($T22*'VT CHS Emissions Schedule'!K$5)/(1-$N22)+($U22*'VT CHS Emissions Schedule'!K$5)/(1-$N22),0)</f>
        <v>115798.08226832784</v>
      </c>
      <c r="CT22" s="64">
        <f>IF(CT$15&lt;2025+$X22,BT22+($T22*'VT CHS Emissions Schedule'!L$5)/(1-$N22)+($U22*'VT CHS Emissions Schedule'!L$5)/(1-$N22),0)</f>
        <v>115655.4563232857</v>
      </c>
      <c r="CU22" s="64">
        <f>IF(CU$15&lt;2025+$X22,BU22+($T22*'VT CHS Emissions Schedule'!M$5)/(1-$N22)+($U22*'VT CHS Emissions Schedule'!M$5)/(1-$N22),0)</f>
        <v>115512.83037824357</v>
      </c>
      <c r="CV22" s="64">
        <f>IF(CV$15&lt;2025+$X22,BV22+($T22*'VT CHS Emissions Schedule'!N$5)/(1-$N22)+($U22*'VT CHS Emissions Schedule'!N$5)/(1-$N22),0)</f>
        <v>115349.97908942323</v>
      </c>
      <c r="CW22" s="64">
        <f>IF(CW$15&lt;2025+$X22,BW22+($T22*'VT CHS Emissions Schedule'!O$5)/(1-$N22)+($U22*'VT CHS Emissions Schedule'!O$5)/(1-$N22),0)</f>
        <v>115349.97908942323</v>
      </c>
      <c r="CX22" s="64">
        <f>IF(CX$15&lt;2025+$X22,BX22+($T22*'VT CHS Emissions Schedule'!P$5)/(1-$N22)+($U22*'VT CHS Emissions Schedule'!P$5)/(1-$N22),0)</f>
        <v>115349.97908942323</v>
      </c>
      <c r="CY22" s="64">
        <f>IF(CY$15&lt;2025+$X22,BY22+($T22*'VT CHS Emissions Schedule'!Q$5)/(1-$N22)+($U22*'VT CHS Emissions Schedule'!Q$5)/(1-$N22),0)</f>
        <v>115349.97908942323</v>
      </c>
      <c r="CZ22" s="64">
        <f>IF(CZ$15&lt;2025+$X22,BZ22+($T22*'VT CHS Emissions Schedule'!R$5)/(1-$N22)+($U22*'VT CHS Emissions Schedule'!R$5)/(1-$N22),0)</f>
        <v>115349.97908942323</v>
      </c>
      <c r="DA22" s="64">
        <f>IF(DA$15&lt;2025+$X22,CA22+($T22*'VT CHS Emissions Schedule'!S$5)/(1-$N22)+($U22*'VT CHS Emissions Schedule'!S$5)/(1-$N22),0)</f>
        <v>115343.49333451138</v>
      </c>
      <c r="DB22" s="64">
        <f>IF(DB$15&lt;2025+$X22,CB22+($T22*'VT CHS Emissions Schedule'!T$5)/(1-$N22)+($U22*'VT CHS Emissions Schedule'!T$5)/(1-$N22),0)</f>
        <v>115343.49333451138</v>
      </c>
      <c r="DC22" s="64">
        <f>IF(DC$15&lt;2025+$X22,CC22+($T22*'VT CHS Emissions Schedule'!U$5)/(1-$N22)+($U22*'VT CHS Emissions Schedule'!U$5)/(1-$N22),0)</f>
        <v>115343.49333451138</v>
      </c>
      <c r="DD22" s="64">
        <f>IF(DD$15&lt;2025+$X22,CD22+($T22*'VT CHS Emissions Schedule'!V$5)/(1-$N22)+($U22*'VT CHS Emissions Schedule'!V$5)/(1-$N22),0)</f>
        <v>115343.49333451138</v>
      </c>
      <c r="DE22" s="64">
        <f>IF(DE$15&lt;2025+$X22,CE22+($T22*'VT CHS Emissions Schedule'!W$5)/(1-$N22)+($U22*'VT CHS Emissions Schedule'!W$5)/(1-$N22),0)</f>
        <v>115343.49333451138</v>
      </c>
      <c r="DF22" s="64">
        <f>IF(DF$15&lt;2025+$X22,CF22+($T22*'VT CHS Emissions Schedule'!X$5)/(1-$N22)+($U22*'VT CHS Emissions Schedule'!X$5)/(1-$N22),0)</f>
        <v>0</v>
      </c>
      <c r="DG22" s="64">
        <f>IF(DG$15&lt;2025+$X22,CG22+($T22*'VT CHS Emissions Schedule'!Y$5)/(1-$N22)+($U22*'VT CHS Emissions Schedule'!Y$5)/(1-$N22),0)</f>
        <v>0</v>
      </c>
      <c r="DH22" s="64">
        <f>IF(DH$15&lt;2025+$X22,CH22+($T22*'VT CHS Emissions Schedule'!Z$5)/(1-$N22)+($U22*'VT CHS Emissions Schedule'!Z$5)/(1-$N22),0)</f>
        <v>0</v>
      </c>
      <c r="DI22" s="64">
        <f>IF(DI$15&lt;2025+$X22,CI22+($T22*'VT CHS Emissions Schedule'!AA$5)/(1-$N22)+($U22*'VT CHS Emissions Schedule'!AA$5)/(1-$N22),0)</f>
        <v>0</v>
      </c>
      <c r="DJ22" s="64">
        <f>IF(DJ$15&lt;2025+$X22,CJ22+($T22*'VT CHS Emissions Schedule'!AB$5)/(1-$N22)+($U22*'VT CHS Emissions Schedule'!AB$5)/(1-$N22),0)</f>
        <v>0</v>
      </c>
      <c r="DK22" s="64">
        <f>IF(DK$15&lt;2025+$X22,CK22+($T22*'VT CHS Emissions Schedule'!AC$5)/(1-$N22)+($U22*'VT CHS Emissions Schedule'!AC$5)/(1-$N22),0)</f>
        <v>0</v>
      </c>
    </row>
    <row r="23" spans="1:115" x14ac:dyDescent="0.25">
      <c r="A23" s="450"/>
      <c r="B23" s="304">
        <v>400</v>
      </c>
      <c r="C23" s="298" t="s">
        <v>177</v>
      </c>
      <c r="D23" s="177" t="s">
        <v>45</v>
      </c>
      <c r="E23" s="175">
        <f t="shared" si="7"/>
        <v>3399737.7719106427</v>
      </c>
      <c r="F23" s="227">
        <f t="shared" si="8"/>
        <v>3422756.9869937971</v>
      </c>
      <c r="G23" s="223">
        <f t="shared" si="0"/>
        <v>3.3997377719106425</v>
      </c>
      <c r="H23" s="111">
        <f t="shared" ref="H23" si="12">I23+J23+K23</f>
        <v>173262.27671512862</v>
      </c>
      <c r="I23" s="64">
        <f>IF(OR($D23="Oil",$D23="Propane",$D23="Wood Pellets",$D23="Kerosene"),$S23*AL23,IF(OR($D23="Natural Gas",$D23="Electricity"),($S23*AL23)/(1-$L23),((($AA$77*$V23*('VT CHS Emissions Schedule'!D$8+$Q23))/$AB$77)+(($AA$78*$V23*('VT CHS Emissions Schedule'!D$9+$P23))/$AB$78)+(($AA$79*$V23*'VT CHS Emissions Schedule'!D$7)/$AB$79)/(1-$O23)+(($AA$80*$V23*'VT CHS Emissions Schedule'!D$5)/$AB$80)/(1-$N23)+(($AA$81*$V23*('VT CHS Emissions Schedule'!D$35+$R23))/$AB$81))))</f>
        <v>170941.20229187285</v>
      </c>
      <c r="J23" s="64">
        <f>($T23*'VT CHS Emissions Schedule'!D$5)/(1-$N23)</f>
        <v>206.67138043963524</v>
      </c>
      <c r="K23" s="64">
        <f>(U23*'VT CHS Emissions Schedule'!D$5)/(1-$N23)</f>
        <v>2114.4030428161591</v>
      </c>
      <c r="L23" s="192">
        <f>_xlfn.XLOOKUP($D23,Lookups!$A$3:$A$15,Lookups!$E$3:$E$15)</f>
        <v>0</v>
      </c>
      <c r="M23" s="65">
        <f>_xlfn.XLOOKUP($D23,Lookups!$A$3:$A$15,Lookups!$D$3:$D$15)</f>
        <v>0.22206300000000001</v>
      </c>
      <c r="N23" s="192">
        <f>Lookups!$E$6</f>
        <v>0.04</v>
      </c>
      <c r="O23" s="192">
        <f>Lookups!$E$5</f>
        <v>1.4E-2</v>
      </c>
      <c r="P23" s="65">
        <f>Lookups!$D$4</f>
        <v>0.32764300000000002</v>
      </c>
      <c r="Q23" s="65">
        <f>Lookups!$D$3</f>
        <v>0.21490000000000001</v>
      </c>
      <c r="R23" s="65">
        <f>Lookups!$D$8</f>
        <v>1.3776766038113153</v>
      </c>
      <c r="S23" s="72">
        <f t="shared" si="1"/>
        <v>2037.6052066752243</v>
      </c>
      <c r="T23" s="72">
        <f t="shared" si="2"/>
        <v>5.2531710356536498</v>
      </c>
      <c r="U23" s="72">
        <f t="shared" si="3"/>
        <v>53.743874931265708</v>
      </c>
      <c r="V23" s="72">
        <f t="shared" si="4"/>
        <v>1670.8362694736838</v>
      </c>
      <c r="W23" s="72">
        <f t="shared" si="5"/>
        <v>19.541796252631578</v>
      </c>
      <c r="X23" s="68">
        <v>20</v>
      </c>
      <c r="Y23" s="193">
        <v>3.1399999999999997E-2</v>
      </c>
      <c r="Z23" s="80">
        <f t="shared" si="11"/>
        <v>0.84</v>
      </c>
      <c r="AA23" s="80">
        <f t="shared" si="10"/>
        <v>0.14699999999999999</v>
      </c>
      <c r="AB23" s="64">
        <f t="shared" si="6"/>
        <v>400</v>
      </c>
      <c r="AC23" s="71">
        <v>17.100000000000001</v>
      </c>
      <c r="AD23" s="64">
        <v>113443</v>
      </c>
      <c r="AE23" s="64">
        <v>6619</v>
      </c>
      <c r="AF23" s="72">
        <v>0.55000000000000004</v>
      </c>
      <c r="AG23" s="72">
        <v>0.75</v>
      </c>
      <c r="AH23" s="72">
        <f>$Z$63</f>
        <v>0.82</v>
      </c>
      <c r="AI23" s="72">
        <v>3.72</v>
      </c>
      <c r="AJ23" s="72">
        <v>1.08</v>
      </c>
      <c r="AK23" s="75">
        <v>1.06E-3</v>
      </c>
      <c r="AL23" s="67">
        <f>IF(AL$15&lt;2025+$X23,$M23+_xlfn.XLOOKUP(_xlfn.XLOOKUP($D23,Lookups!$A$3:$A$17,Lookups!$B$3:$B$17),'VT CHS Emissions Schedule'!$A:$A,'VT CHS Emissions Schedule'!D:D),0)</f>
        <v>83.893190757398429</v>
      </c>
      <c r="AM23" s="67">
        <f>IF(AM$15&lt;2025+$X23,$M23+_xlfn.XLOOKUP(_xlfn.XLOOKUP($D23,Lookups!$A$3:$A$17,Lookups!$B$3:$B$17),'VT CHS Emissions Schedule'!$A:$A,'VT CHS Emissions Schedule'!E:E),0)</f>
        <v>83.893190757398429</v>
      </c>
      <c r="AN23" s="67">
        <f>IF(AN$15&lt;2025+$X23,$M23+_xlfn.XLOOKUP(_xlfn.XLOOKUP($D23,Lookups!$A$3:$A$17,Lookups!$B$3:$B$17),'VT CHS Emissions Schedule'!$A:$A,'VT CHS Emissions Schedule'!F:F),0)</f>
        <v>83.893190757398429</v>
      </c>
      <c r="AO23" s="67">
        <f>IF(AO$15&lt;2025+$X23,$M23+_xlfn.XLOOKUP(_xlfn.XLOOKUP($D23,Lookups!$A$3:$A$17,Lookups!$B$3:$B$17),'VT CHS Emissions Schedule'!$A:$A,'VT CHS Emissions Schedule'!G:G),0)</f>
        <v>83.893190757398429</v>
      </c>
      <c r="AP23" s="67">
        <f>IF(AP$15&lt;2025+$X23,$M23+_xlfn.XLOOKUP(_xlfn.XLOOKUP($D23,Lookups!$A$3:$A$17,Lookups!$B$3:$B$17),'VT CHS Emissions Schedule'!$A:$A,'VT CHS Emissions Schedule'!H:H),0)</f>
        <v>83.893190757398429</v>
      </c>
      <c r="AQ23" s="67">
        <f>IF(AQ$15&lt;2025+$X23,$M23+_xlfn.XLOOKUP(_xlfn.XLOOKUP($D23,Lookups!$A$3:$A$17,Lookups!$B$3:$B$17),'VT CHS Emissions Schedule'!$A:$A,'VT CHS Emissions Schedule'!I:I),0)</f>
        <v>83.342266266804785</v>
      </c>
      <c r="AR23" s="67">
        <f>IF(AR$15&lt;2025+$X23,$M23+_xlfn.XLOOKUP(_xlfn.XLOOKUP($D23,Lookups!$A$3:$A$17,Lookups!$B$3:$B$17),'VT CHS Emissions Schedule'!$A:$A,'VT CHS Emissions Schedule'!J:J),0)</f>
        <v>83.342266266804785</v>
      </c>
      <c r="AS23" s="67">
        <f>IF(AS$15&lt;2025+$X23,$M23+_xlfn.XLOOKUP(_xlfn.XLOOKUP($D23,Lookups!$A$3:$A$17,Lookups!$B$3:$B$17),'VT CHS Emissions Schedule'!$A:$A,'VT CHS Emissions Schedule'!K:K),0)</f>
        <v>83.342266266804785</v>
      </c>
      <c r="AT23" s="67">
        <f>IF(AT$15&lt;2025+$X23,$M23+_xlfn.XLOOKUP(_xlfn.XLOOKUP($D23,Lookups!$A$3:$A$17,Lookups!$B$3:$B$17),'VT CHS Emissions Schedule'!$A:$A,'VT CHS Emissions Schedule'!L:L),0)</f>
        <v>83.342266266804785</v>
      </c>
      <c r="AU23" s="67">
        <f>IF(AU$15&lt;2025+$X23,$M23+_xlfn.XLOOKUP(_xlfn.XLOOKUP($D23,Lookups!$A$3:$A$17,Lookups!$B$3:$B$17),'VT CHS Emissions Schedule'!$A:$A,'VT CHS Emissions Schedule'!M:M),0)</f>
        <v>83.342266266804785</v>
      </c>
      <c r="AV23" s="67">
        <f>IF(AV$15&lt;2025+$X23,$M23+_xlfn.XLOOKUP(_xlfn.XLOOKUP($D23,Lookups!$A$3:$A$17,Lookups!$B$3:$B$17),'VT CHS Emissions Schedule'!$A:$A,'VT CHS Emissions Schedule'!N:N),0)</f>
        <v>83.246154571135989</v>
      </c>
      <c r="AW23" s="67">
        <f>IF(AW$15&lt;2025+$X23,$M23+_xlfn.XLOOKUP(_xlfn.XLOOKUP($D23,Lookups!$A$3:$A$17,Lookups!$B$3:$B$17),'VT CHS Emissions Schedule'!$A:$A,'VT CHS Emissions Schedule'!O:O),0)</f>
        <v>83.246154571135989</v>
      </c>
      <c r="AX23" s="67">
        <f>IF(AX$15&lt;2025+$X23,$M23+_xlfn.XLOOKUP(_xlfn.XLOOKUP($D23,Lookups!$A$3:$A$17,Lookups!$B$3:$B$17),'VT CHS Emissions Schedule'!$A:$A,'VT CHS Emissions Schedule'!P:P),0)</f>
        <v>83.246154571135989</v>
      </c>
      <c r="AY23" s="67">
        <f>IF(AY$15&lt;2025+$X23,$M23+_xlfn.XLOOKUP(_xlfn.XLOOKUP($D23,Lookups!$A$3:$A$17,Lookups!$B$3:$B$17),'VT CHS Emissions Schedule'!$A:$A,'VT CHS Emissions Schedule'!Q:Q),0)</f>
        <v>83.246154571135989</v>
      </c>
      <c r="AZ23" s="67">
        <f>IF(AZ$15&lt;2025+$X23,$M23+_xlfn.XLOOKUP(_xlfn.XLOOKUP($D23,Lookups!$A$3:$A$17,Lookups!$B$3:$B$17),'VT CHS Emissions Schedule'!$A:$A,'VT CHS Emissions Schedule'!R:R),0)</f>
        <v>83.246154571135989</v>
      </c>
      <c r="BA23" s="67">
        <f>IF(BA$15&lt;2025+$X23,$M23+_xlfn.XLOOKUP(_xlfn.XLOOKUP($D23,Lookups!$A$3:$A$17,Lookups!$B$3:$B$17),'VT CHS Emissions Schedule'!$A:$A,'VT CHS Emissions Schedule'!S:S),0)</f>
        <v>83.217748886568884</v>
      </c>
      <c r="BB23" s="67">
        <f>IF(BB$15&lt;2025+$X23,$M23+_xlfn.XLOOKUP(_xlfn.XLOOKUP($D23,Lookups!$A$3:$A$17,Lookups!$B$3:$B$17),'VT CHS Emissions Schedule'!$A:$A,'VT CHS Emissions Schedule'!T:T),0)</f>
        <v>83.217748886568884</v>
      </c>
      <c r="BC23" s="67">
        <f>IF(BC$15&lt;2025+$X23,$M23+_xlfn.XLOOKUP(_xlfn.XLOOKUP($D23,Lookups!$A$3:$A$17,Lookups!$B$3:$B$17),'VT CHS Emissions Schedule'!$A:$A,'VT CHS Emissions Schedule'!U:U),0)</f>
        <v>83.217748886568884</v>
      </c>
      <c r="BD23" s="67">
        <f>IF(BD$15&lt;2025+$X23,$M23+_xlfn.XLOOKUP(_xlfn.XLOOKUP($D23,Lookups!$A$3:$A$17,Lookups!$B$3:$B$17),'VT CHS Emissions Schedule'!$A:$A,'VT CHS Emissions Schedule'!V:V),0)</f>
        <v>83.217748886568884</v>
      </c>
      <c r="BE23" s="67">
        <f>IF(BE$15&lt;2025+$X23,$M23+_xlfn.XLOOKUP(_xlfn.XLOOKUP($D23,Lookups!$A$3:$A$17,Lookups!$B$3:$B$17),'VT CHS Emissions Schedule'!$A:$A,'VT CHS Emissions Schedule'!W:W),0)</f>
        <v>83.217748886568884</v>
      </c>
      <c r="BF23" s="67">
        <f>IF(BF$15&lt;2025+$X23,$M23+_xlfn.XLOOKUP(_xlfn.XLOOKUP($D23,Lookups!$A$3:$A$17,Lookups!$B$3:$B$17),'VT CHS Emissions Schedule'!$A:$A,'VT CHS Emissions Schedule'!X:X),0)</f>
        <v>0</v>
      </c>
      <c r="BG23" s="67">
        <f>IF(BG$15&lt;2025+$X23,$M23+_xlfn.XLOOKUP(_xlfn.XLOOKUP($D23,Lookups!$A$3:$A$17,Lookups!$B$3:$B$17),'VT CHS Emissions Schedule'!$A:$A,'VT CHS Emissions Schedule'!Y:Y),0)</f>
        <v>0</v>
      </c>
      <c r="BH23" s="67">
        <f>IF(BH$15&lt;2025+$X23,$M23+_xlfn.XLOOKUP(_xlfn.XLOOKUP($D23,Lookups!$A$3:$A$17,Lookups!$B$3:$B$17),'VT CHS Emissions Schedule'!$A:$A,'VT CHS Emissions Schedule'!Z:Z),0)</f>
        <v>0</v>
      </c>
      <c r="BI23" s="67">
        <f>IF(BI$15&lt;2025+$X23,$M23+_xlfn.XLOOKUP(_xlfn.XLOOKUP($D23,Lookups!$A$3:$A$17,Lookups!$B$3:$B$17),'VT CHS Emissions Schedule'!$A:$A,'VT CHS Emissions Schedule'!AA:AA),0)</f>
        <v>0</v>
      </c>
      <c r="BJ23" s="67">
        <f>IF(BJ$15&lt;2025+$X23,$M23+_xlfn.XLOOKUP(_xlfn.XLOOKUP($D23,Lookups!$A$3:$A$17,Lookups!$B$3:$B$17),'VT CHS Emissions Schedule'!$A:$A,'VT CHS Emissions Schedule'!AB:AB),0)</f>
        <v>0</v>
      </c>
      <c r="BK23" s="67">
        <f>IF(BK$15&lt;2025+$X23,$M23+_xlfn.XLOOKUP(_xlfn.XLOOKUP($D23,Lookups!$A$3:$A$17,Lookups!$B$3:$B$17),'VT CHS Emissions Schedule'!$A:$A,'VT CHS Emissions Schedule'!AC:AC),0)</f>
        <v>0</v>
      </c>
      <c r="BL23" s="64">
        <f>IF(BL$15&lt;2025+$X23,IF(OR($D23="Oil",$D23="Propane",$D23="Wood Pellets",$D23="Kerosene"),$S23*AL23,IF(OR($D23="Natural Gas",$D23="Electricity"),($S23*AL23)/(1-$L23),((($AA$77*$V23*('VT CHS Emissions Schedule'!D$8+$Q23))/$AB$77)+(($AA$78*$V23*('VT CHS Emissions Schedule'!D$9+$P23))/$AB$78)+(($AA$79*$V23*'VT CHS Emissions Schedule'!D$7)/$AB$79)/(1-$O23)+(($AA$80*$V23*'VT CHS Emissions Schedule'!D$5)/$AB$80)/(1-$N23)+(($AA$81*$V23*('VT CHS Emissions Schedule'!D$35+$R23))/$AB$81)))),0)</f>
        <v>170941.20229187285</v>
      </c>
      <c r="BM23" s="64">
        <f>IF(BM$15&lt;2025+$X23,IF(OR($D23="Oil",$D23="Propane",$D23="Wood Pellets",$D23="Kerosene"),$S23*AM23,IF(OR($D23="Natural Gas",$D23="Electricity"),($S23*AM23)/(1-$L23),((($AA$77*$V23*('VT CHS Emissions Schedule'!E$8+$Q23))/$AB$77)+(($AA$78*$V23*('VT CHS Emissions Schedule'!E$9+$P23))/$AB$78)+(($AA$79*$V23*'VT CHS Emissions Schedule'!E$7)/$AB$79)/(1-$O23)+(($AA$80*$V23*'VT CHS Emissions Schedule'!E$5)/$AB$80)/(1-$N23)+(($AA$81*$V23*('VT CHS Emissions Schedule'!E$35+$R23))/$AB$81)))),0)</f>
        <v>170941.20229187285</v>
      </c>
      <c r="BN23" s="64">
        <f>IF(BN$15&lt;2025+$X23,IF(OR($D23="Oil",$D23="Propane",$D23="Wood Pellets",$D23="Kerosene"),$S23*AN23,IF(OR($D23="Natural Gas",$D23="Electricity"),($S23*AN23)/(1-$L23),((($AA$77*$V23*('VT CHS Emissions Schedule'!F$8+$Q23))/$AB$77)+(($AA$78*$V23*('VT CHS Emissions Schedule'!F$9+$P23))/$AB$78)+(($AA$79*$V23*'VT CHS Emissions Schedule'!F$7)/$AB$79)/(1-$O23)+(($AA$80*$V23*'VT CHS Emissions Schedule'!F$5)/$AB$80)/(1-$N23)+(($AA$81*$V23*('VT CHS Emissions Schedule'!F$35+$R23))/$AB$81)))),0)</f>
        <v>170941.20229187285</v>
      </c>
      <c r="BO23" s="64">
        <f>IF(BO$15&lt;2025+$X23,IF(OR($D23="Oil",$D23="Propane",$D23="Wood Pellets",$D23="Kerosene"),$S23*AO23,IF(OR($D23="Natural Gas",$D23="Electricity"),($S23*AO23)/(1-$L23),((($AA$77*$V23*('VT CHS Emissions Schedule'!G$8+$Q23))/$AB$77)+(($AA$78*$V23*('VT CHS Emissions Schedule'!G$9+$P23))/$AB$78)+(($AA$79*$V23*'VT CHS Emissions Schedule'!G$7)/$AB$79)/(1-$O23)+(($AA$80*$V23*'VT CHS Emissions Schedule'!G$5)/$AB$80)/(1-$N23)+(($AA$81*$V23*('VT CHS Emissions Schedule'!G$35+$R23))/$AB$81)))),0)</f>
        <v>170941.20229187285</v>
      </c>
      <c r="BP23" s="64">
        <f>IF(BP$15&lt;2025+$X23,IF(OR($D23="Oil",$D23="Propane",$D23="Wood Pellets",$D23="Kerosene"),$S23*AP23,IF(OR($D23="Natural Gas",$D23="Electricity"),($S23*AP23)/(1-$L23),((($AA$77*$V23*('VT CHS Emissions Schedule'!H$8+$Q23))/$AB$77)+(($AA$78*$V23*('VT CHS Emissions Schedule'!H$9+$P23))/$AB$78)+(($AA$79*$V23*'VT CHS Emissions Schedule'!H$7)/$AB$79)/(1-$O23)+(($AA$80*$V23*'VT CHS Emissions Schedule'!H$5)/$AB$80)/(1-$N23)+(($AA$81*$V23*('VT CHS Emissions Schedule'!H$35+$R23))/$AB$81)))),0)</f>
        <v>170941.20229187285</v>
      </c>
      <c r="BQ23" s="64">
        <f>IF(BQ$15&lt;2025+$X23,IF(OR($D23="Oil",$D23="Propane",$D23="Wood Pellets",$D23="Kerosene"),$S23*AQ23,IF(OR($D23="Natural Gas",$D23="Electricity"),($S23*AQ23)/(1-$L23),((($AA$77*$V23*('VT CHS Emissions Schedule'!I$8+$Q23))/$AB$77)+(($AA$78*$V23*('VT CHS Emissions Schedule'!I$9+$P23))/$AB$78)+(($AA$79*$V23*'VT CHS Emissions Schedule'!I$7)/$AB$79)/(1-$O23)+(($AA$80*$V23*'VT CHS Emissions Schedule'!I$5)/$AB$80)/(1-$N23)+(($AA$81*$V23*('VT CHS Emissions Schedule'!I$35+$R23))/$AB$81)))),0)</f>
        <v>169818.63568135432</v>
      </c>
      <c r="BR23" s="64">
        <f>IF(BR$15&lt;2025+$X23,IF(OR($D23="Oil",$D23="Propane",$D23="Wood Pellets",$D23="Kerosene"),$S23*AR23,IF(OR($D23="Natural Gas",$D23="Electricity"),($S23*AR23)/(1-$L23),((($AA$77*$V23*('VT CHS Emissions Schedule'!J$8+$Q23))/$AB$77)+(($AA$78*$V23*('VT CHS Emissions Schedule'!J$9+$P23))/$AB$78)+(($AA$79*$V23*'VT CHS Emissions Schedule'!J$7)/$AB$79)/(1-$O23)+(($AA$80*$V23*'VT CHS Emissions Schedule'!J$5)/$AB$80)/(1-$N23)+(($AA$81*$V23*('VT CHS Emissions Schedule'!J$35+$R23))/$AB$81)))),0)</f>
        <v>169818.63568135432</v>
      </c>
      <c r="BS23" s="64">
        <f>IF(BS$15&lt;2025+$X23,IF(OR($D23="Oil",$D23="Propane",$D23="Wood Pellets",$D23="Kerosene"),$S23*AS23,IF(OR($D23="Natural Gas",$D23="Electricity"),($S23*AS23)/(1-$L23),((($AA$77*$V23*('VT CHS Emissions Schedule'!K$8+$Q23))/$AB$77)+(($AA$78*$V23*('VT CHS Emissions Schedule'!K$9+$P23))/$AB$78)+(($AA$79*$V23*'VT CHS Emissions Schedule'!K$7)/$AB$79)/(1-$O23)+(($AA$80*$V23*'VT CHS Emissions Schedule'!K$5)/$AB$80)/(1-$N23)+(($AA$81*$V23*('VT CHS Emissions Schedule'!K$35+$R23))/$AB$81)))),0)</f>
        <v>169818.63568135432</v>
      </c>
      <c r="BT23" s="64">
        <f>IF(BT$15&lt;2025+$X23,IF(OR($D23="Oil",$D23="Propane",$D23="Wood Pellets",$D23="Kerosene"),$S23*AT23,IF(OR($D23="Natural Gas",$D23="Electricity"),($S23*AT23)/(1-$L23),((($AA$77*$V23*('VT CHS Emissions Schedule'!L$8+$Q23))/$AB$77)+(($AA$78*$V23*('VT CHS Emissions Schedule'!L$9+$P23))/$AB$78)+(($AA$79*$V23*'VT CHS Emissions Schedule'!L$7)/$AB$79)/(1-$O23)+(($AA$80*$V23*'VT CHS Emissions Schedule'!L$5)/$AB$80)/(1-$N23)+(($AA$81*$V23*('VT CHS Emissions Schedule'!L$35+$R23))/$AB$81)))),0)</f>
        <v>169818.63568135432</v>
      </c>
      <c r="BU23" s="64">
        <f>IF(BU$15&lt;2025+$X23,IF(OR($D23="Oil",$D23="Propane",$D23="Wood Pellets",$D23="Kerosene"),$S23*AU23,IF(OR($D23="Natural Gas",$D23="Electricity"),($S23*AU23)/(1-$L23),((($AA$77*$V23*('VT CHS Emissions Schedule'!M$8+$Q23))/$AB$77)+(($AA$78*$V23*('VT CHS Emissions Schedule'!M$9+$P23))/$AB$78)+(($AA$79*$V23*'VT CHS Emissions Schedule'!M$7)/$AB$79)/(1-$O23)+(($AA$80*$V23*'VT CHS Emissions Schedule'!M$5)/$AB$80)/(1-$N23)+(($AA$81*$V23*('VT CHS Emissions Schedule'!M$35+$R23))/$AB$81)))),0)</f>
        <v>169818.63568135432</v>
      </c>
      <c r="BV23" s="64">
        <f>IF(BV$15&lt;2025+$X23,IF(OR($D23="Oil",$D23="Propane",$D23="Wood Pellets",$D23="Kerosene"),$S23*AV23,IF(OR($D23="Natural Gas",$D23="Electricity"),($S23*AV23)/(1-$L23),((($AA$77*$V23*('VT CHS Emissions Schedule'!N$8+$Q23))/$AB$77)+(($AA$78*$V23*('VT CHS Emissions Schedule'!N$9+$P23))/$AB$78)+(($AA$79*$V23*'VT CHS Emissions Schedule'!N$7)/$AB$79)/(1-$O23)+(($AA$80*$V23*'VT CHS Emissions Schedule'!N$5)/$AB$80)/(1-$N23)+(($AA$81*$V23*('VT CHS Emissions Schedule'!N$35+$R23))/$AB$81)))),0)</f>
        <v>169622.79798983721</v>
      </c>
      <c r="BW23" s="64">
        <f>IF(BW$15&lt;2025+$X23,IF(OR($D23="Oil",$D23="Propane",$D23="Wood Pellets",$D23="Kerosene"),$S23*AW23,IF(OR($D23="Natural Gas",$D23="Electricity"),($S23*AW23)/(1-$L23),((($AA$77*$V23*('VT CHS Emissions Schedule'!O$8+$Q23))/$AB$77)+(($AA$78*$V23*('VT CHS Emissions Schedule'!O$9+$P23))/$AB$78)+(($AA$79*$V23*'VT CHS Emissions Schedule'!O$7)/$AB$79)/(1-$O23)+(($AA$80*$V23*'VT CHS Emissions Schedule'!O$5)/$AB$80)/(1-$N23)+(($AA$81*$V23*('VT CHS Emissions Schedule'!O$35+$R23))/$AB$81)))),0)</f>
        <v>169622.79798983721</v>
      </c>
      <c r="BX23" s="64">
        <f>IF(BX$15&lt;2025+$X23,IF(OR($D23="Oil",$D23="Propane",$D23="Wood Pellets",$D23="Kerosene"),$S23*AX23,IF(OR($D23="Natural Gas",$D23="Electricity"),($S23*AX23)/(1-$L23),((($AA$77*$V23*('VT CHS Emissions Schedule'!P$8+$Q23))/$AB$77)+(($AA$78*$V23*('VT CHS Emissions Schedule'!P$9+$P23))/$AB$78)+(($AA$79*$V23*'VT CHS Emissions Schedule'!P$7)/$AB$79)/(1-$O23)+(($AA$80*$V23*'VT CHS Emissions Schedule'!P$5)/$AB$80)/(1-$N23)+(($AA$81*$V23*('VT CHS Emissions Schedule'!P$35+$R23))/$AB$81)))),0)</f>
        <v>169622.79798983721</v>
      </c>
      <c r="BY23" s="64">
        <f>IF(BY$15&lt;2025+$X23,IF(OR($D23="Oil",$D23="Propane",$D23="Wood Pellets",$D23="Kerosene"),$S23*AY23,IF(OR($D23="Natural Gas",$D23="Electricity"),($S23*AY23)/(1-$L23),((($AA$77*$V23*('VT CHS Emissions Schedule'!Q$8+$Q23))/$AB$77)+(($AA$78*$V23*('VT CHS Emissions Schedule'!Q$9+$P23))/$AB$78)+(($AA$79*$V23*'VT CHS Emissions Schedule'!Q$7)/$AB$79)/(1-$O23)+(($AA$80*$V23*'VT CHS Emissions Schedule'!Q$5)/$AB$80)/(1-$N23)+(($AA$81*$V23*('VT CHS Emissions Schedule'!Q$35+$R23))/$AB$81)))),0)</f>
        <v>169622.79798983721</v>
      </c>
      <c r="BZ23" s="64">
        <f>IF(BZ$15&lt;2025+$X23,IF(OR($D23="Oil",$D23="Propane",$D23="Wood Pellets",$D23="Kerosene"),$S23*AZ23,IF(OR($D23="Natural Gas",$D23="Electricity"),($S23*AZ23)/(1-$L23),((($AA$77*$V23*('VT CHS Emissions Schedule'!R$8+$Q23))/$AB$77)+(($AA$78*$V23*('VT CHS Emissions Schedule'!R$9+$P23))/$AB$78)+(($AA$79*$V23*'VT CHS Emissions Schedule'!R$7)/$AB$79)/(1-$O23)+(($AA$80*$V23*'VT CHS Emissions Schedule'!R$5)/$AB$80)/(1-$N23)+(($AA$81*$V23*('VT CHS Emissions Schedule'!R$35+$R23))/$AB$81)))),0)</f>
        <v>169622.79798983721</v>
      </c>
      <c r="CA23" s="64">
        <f>IF(CA$15&lt;2025+$X23,IF(OR($D23="Oil",$D23="Propane",$D23="Wood Pellets",$D23="Kerosene"),$S23*BA23,IF(OR($D23="Natural Gas",$D23="Electricity"),($S23*BA23)/(1-$L23),((($AA$77*$V23*('VT CHS Emissions Schedule'!S$8+$Q23))/$AB$77)+(($AA$78*$V23*('VT CHS Emissions Schedule'!S$9+$P23))/$AB$78)+(($AA$79*$V23*'VT CHS Emissions Schedule'!S$7)/$AB$79)/(1-$O23)+(($AA$80*$V23*'VT CHS Emissions Schedule'!S$5)/$AB$80)/(1-$N23)+(($AA$81*$V23*('VT CHS Emissions Schedule'!S$35+$R23))/$AB$81)))),0)</f>
        <v>169564.91841906411</v>
      </c>
      <c r="CB23" s="64">
        <f>IF(CB$15&lt;2025+$X23,IF(OR($D23="Oil",$D23="Propane",$D23="Wood Pellets",$D23="Kerosene"),$S23*BB23,IF(OR($D23="Natural Gas",$D23="Electricity"),($S23*BB23)/(1-$L23),((($AA$77*$V23*('VT CHS Emissions Schedule'!T$8+$Q23))/$AB$77)+(($AA$78*$V23*('VT CHS Emissions Schedule'!T$9+$P23))/$AB$78)+(($AA$79*$V23*'VT CHS Emissions Schedule'!T$7)/$AB$79)/(1-$O23)+(($AA$80*$V23*'VT CHS Emissions Schedule'!T$5)/$AB$80)/(1-$N23)+(($AA$81*$V23*('VT CHS Emissions Schedule'!T$35+$R23))/$AB$81)))),0)</f>
        <v>169564.91841906411</v>
      </c>
      <c r="CC23" s="64">
        <f>IF(CC$15&lt;2025+$X23,IF(OR($D23="Oil",$D23="Propane",$D23="Wood Pellets",$D23="Kerosene"),$S23*BC23,IF(OR($D23="Natural Gas",$D23="Electricity"),($S23*BC23)/(1-$L23),((($AA$77*$V23*('VT CHS Emissions Schedule'!U$8+$Q23))/$AB$77)+(($AA$78*$V23*('VT CHS Emissions Schedule'!U$9+$P23))/$AB$78)+(($AA$79*$V23*'VT CHS Emissions Schedule'!U$7)/$AB$79)/(1-$O23)+(($AA$80*$V23*'VT CHS Emissions Schedule'!U$5)/$AB$80)/(1-$N23)+(($AA$81*$V23*('VT CHS Emissions Schedule'!U$35+$R23))/$AB$81)))),0)</f>
        <v>169564.91841906411</v>
      </c>
      <c r="CD23" s="64">
        <f>IF(CD$15&lt;2025+$X23,IF(OR($D23="Oil",$D23="Propane",$D23="Wood Pellets",$D23="Kerosene"),$S23*BD23,IF(OR($D23="Natural Gas",$D23="Electricity"),($S23*BD23)/(1-$L23),((($AA$77*$V23*('VT CHS Emissions Schedule'!V$8+$Q23))/$AB$77)+(($AA$78*$V23*('VT CHS Emissions Schedule'!V$9+$P23))/$AB$78)+(($AA$79*$V23*'VT CHS Emissions Schedule'!V$7)/$AB$79)/(1-$O23)+(($AA$80*$V23*'VT CHS Emissions Schedule'!V$5)/$AB$80)/(1-$N23)+(($AA$81*$V23*('VT CHS Emissions Schedule'!V$35+$R23))/$AB$81)))),0)</f>
        <v>169564.91841906411</v>
      </c>
      <c r="CE23" s="64">
        <f>IF(CE$15&lt;2025+$X23,IF(OR($D23="Oil",$D23="Propane",$D23="Wood Pellets",$D23="Kerosene"),$S23*BE23,IF(OR($D23="Natural Gas",$D23="Electricity"),($S23*BE23)/(1-$L23),((($AA$77*$V23*('VT CHS Emissions Schedule'!W$8+$Q23))/$AB$77)+(($AA$78*$V23*('VT CHS Emissions Schedule'!W$9+$P23))/$AB$78)+(($AA$79*$V23*'VT CHS Emissions Schedule'!W$7)/$AB$79)/(1-$O23)+(($AA$80*$V23*'VT CHS Emissions Schedule'!W$5)/$AB$80)/(1-$N23)+(($AA$81*$V23*('VT CHS Emissions Schedule'!W$35+$R23))/$AB$81)))),0)</f>
        <v>169564.91841906411</v>
      </c>
      <c r="CF23" s="64">
        <f>IF(CF$15&lt;2025+$X23,IF(OR($D23="Oil",$D23="Propane",$D23="Wood Pellets",$D23="Kerosene"),$S23*BF23,IF(OR($D23="Natural Gas",$D23="Electricity"),($S23*BF23)/(1-$L23),((($AA$77*$V23*('VT CHS Emissions Schedule'!X$8+$Q23))/$AB$77)+(($AA$78*$V23*('VT CHS Emissions Schedule'!X$9+$P23))/$AB$78)+(($AA$79*$V23*'VT CHS Emissions Schedule'!X$7)/$AB$79)/(1-$O23)+(($AA$80*$V23*'VT CHS Emissions Schedule'!X$5)/$AB$80)/(1-$N23)+(($AA$81*$V23*('VT CHS Emissions Schedule'!X$35+$R23))/$AB$81)))),0)</f>
        <v>0</v>
      </c>
      <c r="CG23" s="64">
        <f>IF(CG$15&lt;2025+$X23,IF(OR($D23="Oil",$D23="Propane",$D23="Wood Pellets",$D23="Kerosene"),$S23*BG23,IF(OR($D23="Natural Gas",$D23="Electricity"),($S23*BG23)/(1-$L23),((($AA$77*$V23*('VT CHS Emissions Schedule'!Y$8+$Q23))/$AB$77)+(($AA$78*$V23*('VT CHS Emissions Schedule'!Y$9+$P23))/$AB$78)+(($AA$79*$V23*'VT CHS Emissions Schedule'!Y$7)/$AB$79)/(1-$O23)+(($AA$80*$V23*'VT CHS Emissions Schedule'!Y$5)/$AB$80)/(1-$N23)+(($AA$81*$V23*('VT CHS Emissions Schedule'!Y$35+$R23))/$AB$81)))),0)</f>
        <v>0</v>
      </c>
      <c r="CH23" s="64">
        <f>IF(CH$15&lt;2025+$X23,IF(OR($D23="Oil",$D23="Propane",$D23="Wood Pellets",$D23="Kerosene"),$S23*BH23,IF(OR($D23="Natural Gas",$D23="Electricity"),($S23*BH23)/(1-$L23),((($AA$77*$V23*('VT CHS Emissions Schedule'!Z$8+$Q23))/$AB$77)+(($AA$78*$V23*('VT CHS Emissions Schedule'!Z$9+$P23))/$AB$78)+(($AA$79*$V23*'VT CHS Emissions Schedule'!Z$7)/$AB$79)/(1-$O23)+(($AA$80*$V23*'VT CHS Emissions Schedule'!Z$5)/$AB$80)/(1-$N23)+(($AA$81*$V23*('VT CHS Emissions Schedule'!Z$35+$R23))/$AB$81)))),0)</f>
        <v>0</v>
      </c>
      <c r="CI23" s="64">
        <f>IF(CI$15&lt;2025+$X23,IF(OR($D23="Oil",$D23="Propane",$D23="Wood Pellets",$D23="Kerosene"),$S23*BI23,IF(OR($D23="Natural Gas",$D23="Electricity"),($S23*BI23)/(1-$L23),((($AA$77*$V23*('VT CHS Emissions Schedule'!AA$8+$Q23))/$AB$77)+(($AA$78*$V23*('VT CHS Emissions Schedule'!AA$9+$P23))/$AB$78)+(($AA$79*$V23*'VT CHS Emissions Schedule'!AA$7)/$AB$79)/(1-$O23)+(($AA$80*$V23*'VT CHS Emissions Schedule'!AA$5)/$AB$80)/(1-$N23)+(($AA$81*$V23*('VT CHS Emissions Schedule'!AA$35+$R23))/$AB$81)))),0)</f>
        <v>0</v>
      </c>
      <c r="CJ23" s="64">
        <f>IF(CJ$15&lt;2025+$X23,IF(OR($D23="Oil",$D23="Propane",$D23="Wood Pellets",$D23="Kerosene"),$S23*BJ23,IF(OR($D23="Natural Gas",$D23="Electricity"),($S23*BJ23)/(1-$L23),((($AA$77*$V23*('VT CHS Emissions Schedule'!AB$8+$Q23))/$AB$77)+(($AA$78*$V23*('VT CHS Emissions Schedule'!AB$9+$P23))/$AB$78)+(($AA$79*$V23*'VT CHS Emissions Schedule'!AB$7)/$AB$79)/(1-$O23)+(($AA$80*$V23*'VT CHS Emissions Schedule'!AB$5)/$AB$80)/(1-$N23)+(($AA$81*$V23*('VT CHS Emissions Schedule'!AB$35+$R23))/$AB$81)))),0)</f>
        <v>0</v>
      </c>
      <c r="CK23" s="64">
        <f>IF(CK$15&lt;2025+$X23,IF(OR($D23="Oil",$D23="Propane",$D23="Wood Pellets",$D23="Kerosene"),$S23*BK23,IF(OR($D23="Natural Gas",$D23="Electricity"),($S23*BK23)/(1-$L23),((($AA$77*$V23*('VT CHS Emissions Schedule'!AC$8+$Q23))/$AB$77)+(($AA$78*$V23*('VT CHS Emissions Schedule'!AC$9+$P23))/$AB$78)+(($AA$79*$V23*'VT CHS Emissions Schedule'!AC$7)/$AB$79)/(1-$O23)+(($AA$80*$V23*'VT CHS Emissions Schedule'!AC$5)/$AB$80)/(1-$N23)+(($AA$81*$V23*('VT CHS Emissions Schedule'!AC$35+$R23))/$AB$81)))),0)</f>
        <v>0</v>
      </c>
      <c r="CL23" s="64">
        <f>IF(CL$15&lt;2025+$X23,BL23+($T23*'VT CHS Emissions Schedule'!D$5)/(1-$N23)+($U23*'VT CHS Emissions Schedule'!D$5)/(1-$N23),0)</f>
        <v>173262.27671512862</v>
      </c>
      <c r="CM23" s="64">
        <f>IF(CM$15&lt;2025+$X23,BM23+($T23*'VT CHS Emissions Schedule'!E$5)/(1-$N23)+($U23*'VT CHS Emissions Schedule'!E$5)/(1-$N23),0)</f>
        <v>173100.88172628754</v>
      </c>
      <c r="CN23" s="64">
        <f>IF(CN$15&lt;2025+$X23,BN23+($T23*'VT CHS Emissions Schedule'!F$5)/(1-$N23)+($U23*'VT CHS Emissions Schedule'!F$5)/(1-$N23),0)</f>
        <v>172939.48673744642</v>
      </c>
      <c r="CO23" s="64">
        <f>IF(CO$15&lt;2025+$X23,BO23+($T23*'VT CHS Emissions Schedule'!G$5)/(1-$N23)+($U23*'VT CHS Emissions Schedule'!G$5)/(1-$N23),0)</f>
        <v>172778.09174860531</v>
      </c>
      <c r="CP23" s="64">
        <f>IF(CP$15&lt;2025+$X23,BP23+($T23*'VT CHS Emissions Schedule'!H$5)/(1-$N23)+($U23*'VT CHS Emissions Schedule'!H$5)/(1-$N23),0)</f>
        <v>172616.69675976419</v>
      </c>
      <c r="CQ23" s="64">
        <f>IF(CQ$15&lt;2025+$X23,BQ23+($T23*'VT CHS Emissions Schedule'!I$5)/(1-$N23)+($U23*'VT CHS Emissions Schedule'!I$5)/(1-$N23),0)</f>
        <v>171332.73516040458</v>
      </c>
      <c r="CR23" s="64">
        <f>IF(CR$15&lt;2025+$X23,BR23+($T23*'VT CHS Emissions Schedule'!J$5)/(1-$N23)+($U23*'VT CHS Emissions Schedule'!J$5)/(1-$N23),0)</f>
        <v>171171.34017156344</v>
      </c>
      <c r="CS23" s="64">
        <f>IF(CS$15&lt;2025+$X23,BS23+($T23*'VT CHS Emissions Schedule'!K$5)/(1-$N23)+($U23*'VT CHS Emissions Schedule'!K$5)/(1-$N23),0)</f>
        <v>171009.94518272232</v>
      </c>
      <c r="CT23" s="64">
        <f>IF(CT$15&lt;2025+$X23,BT23+($T23*'VT CHS Emissions Schedule'!L$5)/(1-$N23)+($U23*'VT CHS Emissions Schedule'!L$5)/(1-$N23),0)</f>
        <v>170848.55019388124</v>
      </c>
      <c r="CU23" s="64">
        <f>IF(CU$15&lt;2025+$X23,BU23+($T23*'VT CHS Emissions Schedule'!M$5)/(1-$N23)+($U23*'VT CHS Emissions Schedule'!M$5)/(1-$N23),0)</f>
        <v>170687.15520504012</v>
      </c>
      <c r="CV23" s="64">
        <f>IF(CV$15&lt;2025+$X23,BV23+($T23*'VT CHS Emissions Schedule'!N$5)/(1-$N23)+($U23*'VT CHS Emissions Schedule'!N$5)/(1-$N23),0)</f>
        <v>170329.9225246819</v>
      </c>
      <c r="CW23" s="64">
        <f>IF(CW$15&lt;2025+$X23,BW23+($T23*'VT CHS Emissions Schedule'!O$5)/(1-$N23)+($U23*'VT CHS Emissions Schedule'!O$5)/(1-$N23),0)</f>
        <v>170329.9225246819</v>
      </c>
      <c r="CX23" s="64">
        <f>IF(CX$15&lt;2025+$X23,BX23+($T23*'VT CHS Emissions Schedule'!P$5)/(1-$N23)+($U23*'VT CHS Emissions Schedule'!P$5)/(1-$N23),0)</f>
        <v>170329.9225246819</v>
      </c>
      <c r="CY23" s="64">
        <f>IF(CY$15&lt;2025+$X23,BY23+($T23*'VT CHS Emissions Schedule'!Q$5)/(1-$N23)+($U23*'VT CHS Emissions Schedule'!Q$5)/(1-$N23),0)</f>
        <v>170329.9225246819</v>
      </c>
      <c r="CZ23" s="64">
        <f>IF(CZ$15&lt;2025+$X23,BZ23+($T23*'VT CHS Emissions Schedule'!R$5)/(1-$N23)+($U23*'VT CHS Emissions Schedule'!R$5)/(1-$N23),0)</f>
        <v>170329.9225246819</v>
      </c>
      <c r="DA23" s="64">
        <f>IF(DA$15&lt;2025+$X23,CA23+($T23*'VT CHS Emissions Schedule'!S$5)/(1-$N23)+($U23*'VT CHS Emissions Schedule'!S$5)/(1-$N23),0)</f>
        <v>170272.04295390879</v>
      </c>
      <c r="DB23" s="64">
        <f>IF(DB$15&lt;2025+$X23,CB23+($T23*'VT CHS Emissions Schedule'!T$5)/(1-$N23)+($U23*'VT CHS Emissions Schedule'!T$5)/(1-$N23),0)</f>
        <v>170272.04295390879</v>
      </c>
      <c r="DC23" s="64">
        <f>IF(DC$15&lt;2025+$X23,CC23+($T23*'VT CHS Emissions Schedule'!U$5)/(1-$N23)+($U23*'VT CHS Emissions Schedule'!U$5)/(1-$N23),0)</f>
        <v>170272.04295390879</v>
      </c>
      <c r="DD23" s="64">
        <f>IF(DD$15&lt;2025+$X23,CD23+($T23*'VT CHS Emissions Schedule'!V$5)/(1-$N23)+($U23*'VT CHS Emissions Schedule'!V$5)/(1-$N23),0)</f>
        <v>170272.04295390879</v>
      </c>
      <c r="DE23" s="64">
        <f>IF(DE$15&lt;2025+$X23,CE23+($T23*'VT CHS Emissions Schedule'!W$5)/(1-$N23)+($U23*'VT CHS Emissions Schedule'!W$5)/(1-$N23),0)</f>
        <v>170272.04295390879</v>
      </c>
      <c r="DF23" s="64">
        <f>IF(DF$15&lt;2025+$X23,CF23+($T23*'VT CHS Emissions Schedule'!X$5)/(1-$N23)+($U23*'VT CHS Emissions Schedule'!X$5)/(1-$N23),0)</f>
        <v>0</v>
      </c>
      <c r="DG23" s="64">
        <f>IF(DG$15&lt;2025+$X23,CG23+($T23*'VT CHS Emissions Schedule'!Y$5)/(1-$N23)+($U23*'VT CHS Emissions Schedule'!Y$5)/(1-$N23),0)</f>
        <v>0</v>
      </c>
      <c r="DH23" s="64">
        <f>IF(DH$15&lt;2025+$X23,CH23+($T23*'VT CHS Emissions Schedule'!Z$5)/(1-$N23)+($U23*'VT CHS Emissions Schedule'!Z$5)/(1-$N23),0)</f>
        <v>0</v>
      </c>
      <c r="DI23" s="64">
        <f>IF(DI$15&lt;2025+$X23,CI23+($T23*'VT CHS Emissions Schedule'!AA$5)/(1-$N23)+($U23*'VT CHS Emissions Schedule'!AA$5)/(1-$N23),0)</f>
        <v>0</v>
      </c>
      <c r="DJ23" s="64">
        <f>IF(DJ$15&lt;2025+$X23,CJ23+($T23*'VT CHS Emissions Schedule'!AB$5)/(1-$N23)+($U23*'VT CHS Emissions Schedule'!AB$5)/(1-$N23),0)</f>
        <v>0</v>
      </c>
      <c r="DK23" s="64">
        <f>IF(DK$15&lt;2025+$X23,CK23+($T23*'VT CHS Emissions Schedule'!AC$5)/(1-$N23)+($U23*'VT CHS Emissions Schedule'!AC$5)/(1-$N23),0)</f>
        <v>0</v>
      </c>
    </row>
    <row r="24" spans="1:115" ht="15" customHeight="1" x14ac:dyDescent="0.25">
      <c r="A24" s="450"/>
      <c r="B24" s="304">
        <v>400</v>
      </c>
      <c r="C24" s="298" t="s">
        <v>102</v>
      </c>
      <c r="D24" s="177" t="s">
        <v>18</v>
      </c>
      <c r="E24" s="175">
        <f t="shared" si="7"/>
        <v>198756.02133246127</v>
      </c>
      <c r="F24" s="227">
        <f t="shared" si="8"/>
        <v>206048.06995962112</v>
      </c>
      <c r="G24" s="223">
        <f t="shared" si="0"/>
        <v>0.19875602133246126</v>
      </c>
      <c r="H24" s="111">
        <f t="shared" si="9"/>
        <v>20776.247296741181</v>
      </c>
      <c r="I24" s="64">
        <f>IF(OR($D24="Oil",$D24="Propane",$D24="Wood Pellets",$D24="Kerosene"),$S24*AL24,IF(OR($D24="Natural Gas",$D24="Electricity"),($S24*AL24)/(1-$L24),((($AA$77*$V24*('VT CHS Emissions Schedule'!D$8+$Q24))/$AB$77)+(($AA$78*$V24*('VT CHS Emissions Schedule'!D$9+$P24))/$AB$78)+(($AA$79*$V24*'VT CHS Emissions Schedule'!D$7)/$AB$79)/(1-$O24)+(($AA$80*$V24*'VT CHS Emissions Schedule'!D$5)/$AB$80)/(1-$N24)+(($AA$81*$V24*('VT CHS Emissions Schedule'!D$35+$R24))/$AB$81))))</f>
        <v>20040.975155597505</v>
      </c>
      <c r="J24" s="64">
        <f>($T24*'VT CHS Emissions Schedule'!D$5)/(1-$N24)</f>
        <v>206.67138043963524</v>
      </c>
      <c r="K24" s="64">
        <f>(U24*'VT CHS Emissions Schedule'!D$5)/(1-$N24)</f>
        <v>528.60076070403977</v>
      </c>
      <c r="L24" s="192">
        <f>_xlfn.XLOOKUP($D24,Lookups!$A$3:$A$15,Lookups!$E$3:$E$15)</f>
        <v>0.04</v>
      </c>
      <c r="M24" s="65">
        <f>_xlfn.XLOOKUP($D24,Lookups!$A$3:$A$15,Lookups!$D$3:$D$15)</f>
        <v>0</v>
      </c>
      <c r="N24" s="192">
        <f>Lookups!$E$6</f>
        <v>0.04</v>
      </c>
      <c r="O24" s="192">
        <f>Lookups!$E$5</f>
        <v>1.4E-2</v>
      </c>
      <c r="P24" s="65">
        <f>Lookups!$D$4</f>
        <v>0.32764300000000002</v>
      </c>
      <c r="Q24" s="65">
        <f>Lookups!$D$3</f>
        <v>0.21490000000000001</v>
      </c>
      <c r="R24" s="65">
        <f>Lookups!$D$8</f>
        <v>1.3776766038113153</v>
      </c>
      <c r="S24" s="72">
        <f t="shared" si="1"/>
        <v>509.40130166880607</v>
      </c>
      <c r="T24" s="72">
        <f t="shared" si="2"/>
        <v>5.2531710356536498</v>
      </c>
      <c r="U24" s="72">
        <f t="shared" si="3"/>
        <v>13.435968732816427</v>
      </c>
      <c r="V24" s="72">
        <f t="shared" si="4"/>
        <v>1670.8362694736838</v>
      </c>
      <c r="W24" s="72">
        <f t="shared" si="5"/>
        <v>19.541796252631578</v>
      </c>
      <c r="X24" s="68">
        <v>20</v>
      </c>
      <c r="Y24" s="193">
        <v>3.1399999999999997E-2</v>
      </c>
      <c r="Z24" s="80">
        <f t="shared" si="11"/>
        <v>0.84</v>
      </c>
      <c r="AA24" s="80">
        <f t="shared" si="10"/>
        <v>0.14699999999999999</v>
      </c>
      <c r="AB24" s="64">
        <f t="shared" si="6"/>
        <v>400</v>
      </c>
      <c r="AC24" s="71">
        <v>17.100000000000001</v>
      </c>
      <c r="AD24" s="64">
        <v>113443</v>
      </c>
      <c r="AE24" s="64">
        <v>6619</v>
      </c>
      <c r="AF24" s="72">
        <v>0.55000000000000004</v>
      </c>
      <c r="AG24" s="72">
        <v>0.75</v>
      </c>
      <c r="AH24" s="72">
        <f>$Z$64</f>
        <v>3.28</v>
      </c>
      <c r="AI24" s="72">
        <v>3.72</v>
      </c>
      <c r="AJ24" s="72">
        <v>1.08</v>
      </c>
      <c r="AK24" s="75">
        <v>1.06E-3</v>
      </c>
      <c r="AL24" s="67">
        <f>IF(AL$15&lt;2025+$X24,$M24+_xlfn.XLOOKUP(_xlfn.XLOOKUP($D24,Lookups!$A$3:$A$17,Lookups!$B$3:$B$17),'VT CHS Emissions Schedule'!$A:$A,'VT CHS Emissions Schedule'!D:D),0)</f>
        <v>37.768525691523088</v>
      </c>
      <c r="AM24" s="67">
        <f>IF(AM$15&lt;2025+$X24,$M24+_xlfn.XLOOKUP(_xlfn.XLOOKUP($D24,Lookups!$A$3:$A$17,Lookups!$B$3:$B$17),'VT CHS Emissions Schedule'!$A:$A,'VT CHS Emissions Schedule'!E:E),0)</f>
        <v>35.142306247004733</v>
      </c>
      <c r="AN24" s="67">
        <f>IF(AN$15&lt;2025+$X24,$M24+_xlfn.XLOOKUP(_xlfn.XLOOKUP($D24,Lookups!$A$3:$A$17,Lookups!$B$3:$B$17),'VT CHS Emissions Schedule'!$A:$A,'VT CHS Emissions Schedule'!F:F),0)</f>
        <v>32.516086802486377</v>
      </c>
      <c r="AO24" s="67">
        <f>IF(AO$15&lt;2025+$X24,$M24+_xlfn.XLOOKUP(_xlfn.XLOOKUP($D24,Lookups!$A$3:$A$17,Lookups!$B$3:$B$17),'VT CHS Emissions Schedule'!$A:$A,'VT CHS Emissions Schedule'!G:G),0)</f>
        <v>29.889867357968015</v>
      </c>
      <c r="AP24" s="67">
        <f>IF(AP$15&lt;2025+$X24,$M24+_xlfn.XLOOKUP(_xlfn.XLOOKUP($D24,Lookups!$A$3:$A$17,Lookups!$B$3:$B$17),'VT CHS Emissions Schedule'!$A:$A,'VT CHS Emissions Schedule'!H:H),0)</f>
        <v>27.263647913449653</v>
      </c>
      <c r="AQ24" s="67">
        <f>IF(AQ$15&lt;2025+$X24,$M24+_xlfn.XLOOKUP(_xlfn.XLOOKUP($D24,Lookups!$A$3:$A$17,Lookups!$B$3:$B$17),'VT CHS Emissions Schedule'!$A:$A,'VT CHS Emissions Schedule'!I:I),0)</f>
        <v>24.637428468931297</v>
      </c>
      <c r="AR24" s="67">
        <f>IF(AR$15&lt;2025+$X24,$M24+_xlfn.XLOOKUP(_xlfn.XLOOKUP($D24,Lookups!$A$3:$A$17,Lookups!$B$3:$B$17),'VT CHS Emissions Schedule'!$A:$A,'VT CHS Emissions Schedule'!J:J),0)</f>
        <v>22.011209024412938</v>
      </c>
      <c r="AS24" s="67">
        <f>IF(AS$15&lt;2025+$X24,$M24+_xlfn.XLOOKUP(_xlfn.XLOOKUP($D24,Lookups!$A$3:$A$17,Lookups!$B$3:$B$17),'VT CHS Emissions Schedule'!$A:$A,'VT CHS Emissions Schedule'!K:K),0)</f>
        <v>19.384989579894583</v>
      </c>
      <c r="AT24" s="67">
        <f>IF(AT$15&lt;2025+$X24,$M24+_xlfn.XLOOKUP(_xlfn.XLOOKUP($D24,Lookups!$A$3:$A$17,Lookups!$B$3:$B$17),'VT CHS Emissions Schedule'!$A:$A,'VT CHS Emissions Schedule'!L:L),0)</f>
        <v>16.758770135376224</v>
      </c>
      <c r="AU24" s="67">
        <f>IF(AU$15&lt;2025+$X24,$M24+_xlfn.XLOOKUP(_xlfn.XLOOKUP($D24,Lookups!$A$3:$A$17,Lookups!$B$3:$B$17),'VT CHS Emissions Schedule'!$A:$A,'VT CHS Emissions Schedule'!M:M),0)</f>
        <v>14.132550690857862</v>
      </c>
      <c r="AV24" s="67">
        <f>IF(AV$15&lt;2025+$X24,$M24+_xlfn.XLOOKUP(_xlfn.XLOOKUP($D24,Lookups!$A$3:$A$17,Lookups!$B$3:$B$17),'VT CHS Emissions Schedule'!$A:$A,'VT CHS Emissions Schedule'!N:N),0)</f>
        <v>11.506331246339505</v>
      </c>
      <c r="AW24" s="67">
        <f>IF(AW$15&lt;2025+$X24,$M24+_xlfn.XLOOKUP(_xlfn.XLOOKUP($D24,Lookups!$A$3:$A$17,Lookups!$B$3:$B$17),'VT CHS Emissions Schedule'!$A:$A,'VT CHS Emissions Schedule'!O:O),0)</f>
        <v>11.506331246339505</v>
      </c>
      <c r="AX24" s="67">
        <f>IF(AX$15&lt;2025+$X24,$M24+_xlfn.XLOOKUP(_xlfn.XLOOKUP($D24,Lookups!$A$3:$A$17,Lookups!$B$3:$B$17),'VT CHS Emissions Schedule'!$A:$A,'VT CHS Emissions Schedule'!P:P),0)</f>
        <v>11.506331246339505</v>
      </c>
      <c r="AY24" s="67">
        <f>IF(AY$15&lt;2025+$X24,$M24+_xlfn.XLOOKUP(_xlfn.XLOOKUP($D24,Lookups!$A$3:$A$17,Lookups!$B$3:$B$17),'VT CHS Emissions Schedule'!$A:$A,'VT CHS Emissions Schedule'!Q:Q),0)</f>
        <v>11.506331246339505</v>
      </c>
      <c r="AZ24" s="67">
        <f>IF(AZ$15&lt;2025+$X24,$M24+_xlfn.XLOOKUP(_xlfn.XLOOKUP($D24,Lookups!$A$3:$A$17,Lookups!$B$3:$B$17),'VT CHS Emissions Schedule'!$A:$A,'VT CHS Emissions Schedule'!R:R),0)</f>
        <v>11.506331246339505</v>
      </c>
      <c r="BA24" s="67">
        <f>IF(BA$15&lt;2025+$X24,$M24+_xlfn.XLOOKUP(_xlfn.XLOOKUP($D24,Lookups!$A$3:$A$17,Lookups!$B$3:$B$17),'VT CHS Emissions Schedule'!$A:$A,'VT CHS Emissions Schedule'!S:S),0)</f>
        <v>11.506331246339505</v>
      </c>
      <c r="BB24" s="67">
        <f>IF(BB$15&lt;2025+$X24,$M24+_xlfn.XLOOKUP(_xlfn.XLOOKUP($D24,Lookups!$A$3:$A$17,Lookups!$B$3:$B$17),'VT CHS Emissions Schedule'!$A:$A,'VT CHS Emissions Schedule'!T:T),0)</f>
        <v>11.506331246339505</v>
      </c>
      <c r="BC24" s="67">
        <f>IF(BC$15&lt;2025+$X24,$M24+_xlfn.XLOOKUP(_xlfn.XLOOKUP($D24,Lookups!$A$3:$A$17,Lookups!$B$3:$B$17),'VT CHS Emissions Schedule'!$A:$A,'VT CHS Emissions Schedule'!U:U),0)</f>
        <v>11.506331246339505</v>
      </c>
      <c r="BD24" s="67">
        <f>IF(BD$15&lt;2025+$X24,$M24+_xlfn.XLOOKUP(_xlfn.XLOOKUP($D24,Lookups!$A$3:$A$17,Lookups!$B$3:$B$17),'VT CHS Emissions Schedule'!$A:$A,'VT CHS Emissions Schedule'!V:V),0)</f>
        <v>11.506331246339505</v>
      </c>
      <c r="BE24" s="67">
        <f>IF(BE$15&lt;2025+$X24,$M24+_xlfn.XLOOKUP(_xlfn.XLOOKUP($D24,Lookups!$A$3:$A$17,Lookups!$B$3:$B$17),'VT CHS Emissions Schedule'!$A:$A,'VT CHS Emissions Schedule'!W:W),0)</f>
        <v>11.506331246339505</v>
      </c>
      <c r="BF24" s="67">
        <f>IF(BF$15&lt;2025+$X24,$M24+_xlfn.XLOOKUP(_xlfn.XLOOKUP($D24,Lookups!$A$3:$A$17,Lookups!$B$3:$B$17),'VT CHS Emissions Schedule'!$A:$A,'VT CHS Emissions Schedule'!X:X),0)</f>
        <v>0</v>
      </c>
      <c r="BG24" s="67">
        <f>IF(BG$15&lt;2025+$X24,$M24+_xlfn.XLOOKUP(_xlfn.XLOOKUP($D24,Lookups!$A$3:$A$17,Lookups!$B$3:$B$17),'VT CHS Emissions Schedule'!$A:$A,'VT CHS Emissions Schedule'!Y:Y),0)</f>
        <v>0</v>
      </c>
      <c r="BH24" s="67">
        <f>IF(BH$15&lt;2025+$X24,$M24+_xlfn.XLOOKUP(_xlfn.XLOOKUP($D24,Lookups!$A$3:$A$17,Lookups!$B$3:$B$17),'VT CHS Emissions Schedule'!$A:$A,'VT CHS Emissions Schedule'!Z:Z),0)</f>
        <v>0</v>
      </c>
      <c r="BI24" s="67">
        <f>IF(BI$15&lt;2025+$X24,$M24+_xlfn.XLOOKUP(_xlfn.XLOOKUP($D24,Lookups!$A$3:$A$17,Lookups!$B$3:$B$17),'VT CHS Emissions Schedule'!$A:$A,'VT CHS Emissions Schedule'!AA:AA),0)</f>
        <v>0</v>
      </c>
      <c r="BJ24" s="67">
        <f>IF(BJ$15&lt;2025+$X24,$M24+_xlfn.XLOOKUP(_xlfn.XLOOKUP($D24,Lookups!$A$3:$A$17,Lookups!$B$3:$B$17),'VT CHS Emissions Schedule'!$A:$A,'VT CHS Emissions Schedule'!AB:AB),0)</f>
        <v>0</v>
      </c>
      <c r="BK24" s="67">
        <f>IF(BK$15&lt;2025+$X24,$M24+_xlfn.XLOOKUP(_xlfn.XLOOKUP($D24,Lookups!$A$3:$A$17,Lookups!$B$3:$B$17),'VT CHS Emissions Schedule'!$A:$A,'VT CHS Emissions Schedule'!AC:AC),0)</f>
        <v>0</v>
      </c>
      <c r="BL24" s="64">
        <f>IF(BL$15&lt;2025+$X24,IF(OR($D24="Oil",$D24="Propane",$D24="Wood Pellets",$D24="Kerosene"),$S24*AL24,IF(OR($D24="Natural Gas",$D24="Electricity"),($S24*AL24)/(1-$L24),((($AA$77*$V24*('VT CHS Emissions Schedule'!D$8+$Q24))/$AB$77)+(($AA$78*$V24*('VT CHS Emissions Schedule'!D$9+$P24))/$AB$78)+(($AA$79*$V24*'VT CHS Emissions Schedule'!D$7)/$AB$79)/(1-$O24)+(($AA$80*$V24*'VT CHS Emissions Schedule'!D$5)/$AB$80)/(1-$N24)+(($AA$81*$V24*('VT CHS Emissions Schedule'!D$35+$R24))/$AB$81)))),0)</f>
        <v>20040.975155597505</v>
      </c>
      <c r="BM24" s="64">
        <f>IF(BM$15&lt;2025+$X24,IF(OR($D24="Oil",$D24="Propane",$D24="Wood Pellets",$D24="Kerosene"),$S24*AM24,IF(OR($D24="Natural Gas",$D24="Electricity"),($S24*AM24)/(1-$L24),((($AA$77*$V24*('VT CHS Emissions Schedule'!E$8+$Q24))/$AB$77)+(($AA$78*$V24*('VT CHS Emissions Schedule'!E$9+$P24))/$AB$78)+(($AA$79*$V24*'VT CHS Emissions Schedule'!E$7)/$AB$79)/(1-$O24)+(($AA$80*$V24*'VT CHS Emissions Schedule'!E$5)/$AB$80)/(1-$N24)+(($AA$81*$V24*('VT CHS Emissions Schedule'!E$35+$R24))/$AB$81)))),0)</f>
        <v>18647.43390194586</v>
      </c>
      <c r="BN24" s="64">
        <f>IF(BN$15&lt;2025+$X24,IF(OR($D24="Oil",$D24="Propane",$D24="Wood Pellets",$D24="Kerosene"),$S24*AN24,IF(OR($D24="Natural Gas",$D24="Electricity"),($S24*AN24)/(1-$L24),((($AA$77*$V24*('VT CHS Emissions Schedule'!F$8+$Q24))/$AB$77)+(($AA$78*$V24*('VT CHS Emissions Schedule'!F$9+$P24))/$AB$78)+(($AA$79*$V24*'VT CHS Emissions Schedule'!F$7)/$AB$79)/(1-$O24)+(($AA$80*$V24*'VT CHS Emissions Schedule'!F$5)/$AB$80)/(1-$N24)+(($AA$81*$V24*('VT CHS Emissions Schedule'!F$35+$R24))/$AB$81)))),0)</f>
        <v>17253.892648294219</v>
      </c>
      <c r="BO24" s="64">
        <f>IF(BO$15&lt;2025+$X24,IF(OR($D24="Oil",$D24="Propane",$D24="Wood Pellets",$D24="Kerosene"),$S24*AO24,IF(OR($D24="Natural Gas",$D24="Electricity"),($S24*AO24)/(1-$L24),((($AA$77*$V24*('VT CHS Emissions Schedule'!G$8+$Q24))/$AB$77)+(($AA$78*$V24*('VT CHS Emissions Schedule'!G$9+$P24))/$AB$78)+(($AA$79*$V24*'VT CHS Emissions Schedule'!G$7)/$AB$79)/(1-$O24)+(($AA$80*$V24*'VT CHS Emissions Schedule'!G$5)/$AB$80)/(1-$N24)+(($AA$81*$V24*('VT CHS Emissions Schedule'!G$35+$R24))/$AB$81)))),0)</f>
        <v>15860.351394642566</v>
      </c>
      <c r="BP24" s="64">
        <f>IF(BP$15&lt;2025+$X24,IF(OR($D24="Oil",$D24="Propane",$D24="Wood Pellets",$D24="Kerosene"),$S24*AP24,IF(OR($D24="Natural Gas",$D24="Electricity"),($S24*AP24)/(1-$L24),((($AA$77*$V24*('VT CHS Emissions Schedule'!H$8+$Q24))/$AB$77)+(($AA$78*$V24*('VT CHS Emissions Schedule'!H$9+$P24))/$AB$78)+(($AA$79*$V24*'VT CHS Emissions Schedule'!H$7)/$AB$79)/(1-$O24)+(($AA$80*$V24*'VT CHS Emissions Schedule'!H$5)/$AB$80)/(1-$N24)+(($AA$81*$V24*('VT CHS Emissions Schedule'!H$35+$R24))/$AB$81)))),0)</f>
        <v>14466.81014099092</v>
      </c>
      <c r="BQ24" s="64">
        <f>IF(BQ$15&lt;2025+$X24,IF(OR($D24="Oil",$D24="Propane",$D24="Wood Pellets",$D24="Kerosene"),$S24*AQ24,IF(OR($D24="Natural Gas",$D24="Electricity"),($S24*AQ24)/(1-$L24),((($AA$77*$V24*('VT CHS Emissions Schedule'!I$8+$Q24))/$AB$77)+(($AA$78*$V24*('VT CHS Emissions Schedule'!I$9+$P24))/$AB$78)+(($AA$79*$V24*'VT CHS Emissions Schedule'!I$7)/$AB$79)/(1-$O24)+(($AA$80*$V24*'VT CHS Emissions Schedule'!I$5)/$AB$80)/(1-$N24)+(($AA$81*$V24*('VT CHS Emissions Schedule'!I$35+$R24))/$AB$81)))),0)</f>
        <v>13073.268887339274</v>
      </c>
      <c r="BR24" s="64">
        <f>IF(BR$15&lt;2025+$X24,IF(OR($D24="Oil",$D24="Propane",$D24="Wood Pellets",$D24="Kerosene"),$S24*AR24,IF(OR($D24="Natural Gas",$D24="Electricity"),($S24*AR24)/(1-$L24),((($AA$77*$V24*('VT CHS Emissions Schedule'!J$8+$Q24))/$AB$77)+(($AA$78*$V24*('VT CHS Emissions Schedule'!J$9+$P24))/$AB$78)+(($AA$79*$V24*'VT CHS Emissions Schedule'!J$7)/$AB$79)/(1-$O24)+(($AA$80*$V24*'VT CHS Emissions Schedule'!J$5)/$AB$80)/(1-$N24)+(($AA$81*$V24*('VT CHS Emissions Schedule'!J$35+$R24))/$AB$81)))),0)</f>
        <v>11679.727633687626</v>
      </c>
      <c r="BS24" s="64">
        <f>IF(BS$15&lt;2025+$X24,IF(OR($D24="Oil",$D24="Propane",$D24="Wood Pellets",$D24="Kerosene"),$S24*AS24,IF(OR($D24="Natural Gas",$D24="Electricity"),($S24*AS24)/(1-$L24),((($AA$77*$V24*('VT CHS Emissions Schedule'!K$8+$Q24))/$AB$77)+(($AA$78*$V24*('VT CHS Emissions Schedule'!K$9+$P24))/$AB$78)+(($AA$79*$V24*'VT CHS Emissions Schedule'!K$7)/$AB$79)/(1-$O24)+(($AA$80*$V24*'VT CHS Emissions Schedule'!K$5)/$AB$80)/(1-$N24)+(($AA$81*$V24*('VT CHS Emissions Schedule'!K$35+$R24))/$AB$81)))),0)</f>
        <v>10286.186380035982</v>
      </c>
      <c r="BT24" s="64">
        <f>IF(BT$15&lt;2025+$X24,IF(OR($D24="Oil",$D24="Propane",$D24="Wood Pellets",$D24="Kerosene"),$S24*AT24,IF(OR($D24="Natural Gas",$D24="Electricity"),($S24*AT24)/(1-$L24),((($AA$77*$V24*('VT CHS Emissions Schedule'!L$8+$Q24))/$AB$77)+(($AA$78*$V24*('VT CHS Emissions Schedule'!L$9+$P24))/$AB$78)+(($AA$79*$V24*'VT CHS Emissions Schedule'!L$7)/$AB$79)/(1-$O24)+(($AA$80*$V24*'VT CHS Emissions Schedule'!L$5)/$AB$80)/(1-$N24)+(($AA$81*$V24*('VT CHS Emissions Schedule'!L$35+$R24))/$AB$81)))),0)</f>
        <v>8892.6451263843355</v>
      </c>
      <c r="BU24" s="64">
        <f>IF(BU$15&lt;2025+$X24,IF(OR($D24="Oil",$D24="Propane",$D24="Wood Pellets",$D24="Kerosene"),$S24*AU24,IF(OR($D24="Natural Gas",$D24="Electricity"),($S24*AU24)/(1-$L24),((($AA$77*$V24*('VT CHS Emissions Schedule'!M$8+$Q24))/$AB$77)+(($AA$78*$V24*('VT CHS Emissions Schedule'!M$9+$P24))/$AB$78)+(($AA$79*$V24*'VT CHS Emissions Schedule'!M$7)/$AB$79)/(1-$O24)+(($AA$80*$V24*'VT CHS Emissions Schedule'!M$5)/$AB$80)/(1-$N24)+(($AA$81*$V24*('VT CHS Emissions Schedule'!M$35+$R24))/$AB$81)))),0)</f>
        <v>7499.1038727326868</v>
      </c>
      <c r="BV24" s="64">
        <f>IF(BV$15&lt;2025+$X24,IF(OR($D24="Oil",$D24="Propane",$D24="Wood Pellets",$D24="Kerosene"),$S24*AV24,IF(OR($D24="Natural Gas",$D24="Electricity"),($S24*AV24)/(1-$L24),((($AA$77*$V24*('VT CHS Emissions Schedule'!N$8+$Q24))/$AB$77)+(($AA$78*$V24*('VT CHS Emissions Schedule'!N$9+$P24))/$AB$78)+(($AA$79*$V24*'VT CHS Emissions Schedule'!N$7)/$AB$79)/(1-$O24)+(($AA$80*$V24*'VT CHS Emissions Schedule'!N$5)/$AB$80)/(1-$N24)+(($AA$81*$V24*('VT CHS Emissions Schedule'!N$35+$R24))/$AB$81)))),0)</f>
        <v>6105.5626190810408</v>
      </c>
      <c r="BW24" s="64">
        <f>IF(BW$15&lt;2025+$X24,IF(OR($D24="Oil",$D24="Propane",$D24="Wood Pellets",$D24="Kerosene"),$S24*AW24,IF(OR($D24="Natural Gas",$D24="Electricity"),($S24*AW24)/(1-$L24),((($AA$77*$V24*('VT CHS Emissions Schedule'!O$8+$Q24))/$AB$77)+(($AA$78*$V24*('VT CHS Emissions Schedule'!O$9+$P24))/$AB$78)+(($AA$79*$V24*'VT CHS Emissions Schedule'!O$7)/$AB$79)/(1-$O24)+(($AA$80*$V24*'VT CHS Emissions Schedule'!O$5)/$AB$80)/(1-$N24)+(($AA$81*$V24*('VT CHS Emissions Schedule'!O$35+$R24))/$AB$81)))),0)</f>
        <v>6105.5626190810408</v>
      </c>
      <c r="BX24" s="64">
        <f>IF(BX$15&lt;2025+$X24,IF(OR($D24="Oil",$D24="Propane",$D24="Wood Pellets",$D24="Kerosene"),$S24*AX24,IF(OR($D24="Natural Gas",$D24="Electricity"),($S24*AX24)/(1-$L24),((($AA$77*$V24*('VT CHS Emissions Schedule'!P$8+$Q24))/$AB$77)+(($AA$78*$V24*('VT CHS Emissions Schedule'!P$9+$P24))/$AB$78)+(($AA$79*$V24*'VT CHS Emissions Schedule'!P$7)/$AB$79)/(1-$O24)+(($AA$80*$V24*'VT CHS Emissions Schedule'!P$5)/$AB$80)/(1-$N24)+(($AA$81*$V24*('VT CHS Emissions Schedule'!P$35+$R24))/$AB$81)))),0)</f>
        <v>6105.5626190810408</v>
      </c>
      <c r="BY24" s="64">
        <f>IF(BY$15&lt;2025+$X24,IF(OR($D24="Oil",$D24="Propane",$D24="Wood Pellets",$D24="Kerosene"),$S24*AY24,IF(OR($D24="Natural Gas",$D24="Electricity"),($S24*AY24)/(1-$L24),((($AA$77*$V24*('VT CHS Emissions Schedule'!Q$8+$Q24))/$AB$77)+(($AA$78*$V24*('VT CHS Emissions Schedule'!Q$9+$P24))/$AB$78)+(($AA$79*$V24*'VT CHS Emissions Schedule'!Q$7)/$AB$79)/(1-$O24)+(($AA$80*$V24*'VT CHS Emissions Schedule'!Q$5)/$AB$80)/(1-$N24)+(($AA$81*$V24*('VT CHS Emissions Schedule'!Q$35+$R24))/$AB$81)))),0)</f>
        <v>6105.5626190810408</v>
      </c>
      <c r="BZ24" s="64">
        <f>IF(BZ$15&lt;2025+$X24,IF(OR($D24="Oil",$D24="Propane",$D24="Wood Pellets",$D24="Kerosene"),$S24*AZ24,IF(OR($D24="Natural Gas",$D24="Electricity"),($S24*AZ24)/(1-$L24),((($AA$77*$V24*('VT CHS Emissions Schedule'!R$8+$Q24))/$AB$77)+(($AA$78*$V24*('VT CHS Emissions Schedule'!R$9+$P24))/$AB$78)+(($AA$79*$V24*'VT CHS Emissions Schedule'!R$7)/$AB$79)/(1-$O24)+(($AA$80*$V24*'VT CHS Emissions Schedule'!R$5)/$AB$80)/(1-$N24)+(($AA$81*$V24*('VT CHS Emissions Schedule'!R$35+$R24))/$AB$81)))),0)</f>
        <v>6105.5626190810408</v>
      </c>
      <c r="CA24" s="64">
        <f>IF(CA$15&lt;2025+$X24,IF(OR($D24="Oil",$D24="Propane",$D24="Wood Pellets",$D24="Kerosene"),$S24*BA24,IF(OR($D24="Natural Gas",$D24="Electricity"),($S24*BA24)/(1-$L24),((($AA$77*$V24*('VT CHS Emissions Schedule'!S$8+$Q24))/$AB$77)+(($AA$78*$V24*('VT CHS Emissions Schedule'!S$9+$P24))/$AB$78)+(($AA$79*$V24*'VT CHS Emissions Schedule'!S$7)/$AB$79)/(1-$O24)+(($AA$80*$V24*'VT CHS Emissions Schedule'!S$5)/$AB$80)/(1-$N24)+(($AA$81*$V24*('VT CHS Emissions Schedule'!S$35+$R24))/$AB$81)))),0)</f>
        <v>6105.5626190810408</v>
      </c>
      <c r="CB24" s="64">
        <f>IF(CB$15&lt;2025+$X24,IF(OR($D24="Oil",$D24="Propane",$D24="Wood Pellets",$D24="Kerosene"),$S24*BB24,IF(OR($D24="Natural Gas",$D24="Electricity"),($S24*BB24)/(1-$L24),((($AA$77*$V24*('VT CHS Emissions Schedule'!T$8+$Q24))/$AB$77)+(($AA$78*$V24*('VT CHS Emissions Schedule'!T$9+$P24))/$AB$78)+(($AA$79*$V24*'VT CHS Emissions Schedule'!T$7)/$AB$79)/(1-$O24)+(($AA$80*$V24*'VT CHS Emissions Schedule'!T$5)/$AB$80)/(1-$N24)+(($AA$81*$V24*('VT CHS Emissions Schedule'!T$35+$R24))/$AB$81)))),0)</f>
        <v>6105.5626190810408</v>
      </c>
      <c r="CC24" s="64">
        <f>IF(CC$15&lt;2025+$X24,IF(OR($D24="Oil",$D24="Propane",$D24="Wood Pellets",$D24="Kerosene"),$S24*BC24,IF(OR($D24="Natural Gas",$D24="Electricity"),($S24*BC24)/(1-$L24),((($AA$77*$V24*('VT CHS Emissions Schedule'!U$8+$Q24))/$AB$77)+(($AA$78*$V24*('VT CHS Emissions Schedule'!U$9+$P24))/$AB$78)+(($AA$79*$V24*'VT CHS Emissions Schedule'!U$7)/$AB$79)/(1-$O24)+(($AA$80*$V24*'VT CHS Emissions Schedule'!U$5)/$AB$80)/(1-$N24)+(($AA$81*$V24*('VT CHS Emissions Schedule'!U$35+$R24))/$AB$81)))),0)</f>
        <v>6105.5626190810408</v>
      </c>
      <c r="CD24" s="64">
        <f>IF(CD$15&lt;2025+$X24,IF(OR($D24="Oil",$D24="Propane",$D24="Wood Pellets",$D24="Kerosene"),$S24*BD24,IF(OR($D24="Natural Gas",$D24="Electricity"),($S24*BD24)/(1-$L24),((($AA$77*$V24*('VT CHS Emissions Schedule'!V$8+$Q24))/$AB$77)+(($AA$78*$V24*('VT CHS Emissions Schedule'!V$9+$P24))/$AB$78)+(($AA$79*$V24*'VT CHS Emissions Schedule'!V$7)/$AB$79)/(1-$O24)+(($AA$80*$V24*'VT CHS Emissions Schedule'!V$5)/$AB$80)/(1-$N24)+(($AA$81*$V24*('VT CHS Emissions Schedule'!V$35+$R24))/$AB$81)))),0)</f>
        <v>6105.5626190810408</v>
      </c>
      <c r="CE24" s="64">
        <f>IF(CE$15&lt;2025+$X24,IF(OR($D24="Oil",$D24="Propane",$D24="Wood Pellets",$D24="Kerosene"),$S24*BE24,IF(OR($D24="Natural Gas",$D24="Electricity"),($S24*BE24)/(1-$L24),((($AA$77*$V24*('VT CHS Emissions Schedule'!W$8+$Q24))/$AB$77)+(($AA$78*$V24*('VT CHS Emissions Schedule'!W$9+$P24))/$AB$78)+(($AA$79*$V24*'VT CHS Emissions Schedule'!W$7)/$AB$79)/(1-$O24)+(($AA$80*$V24*'VT CHS Emissions Schedule'!W$5)/$AB$80)/(1-$N24)+(($AA$81*$V24*('VT CHS Emissions Schedule'!W$35+$R24))/$AB$81)))),0)</f>
        <v>6105.5626190810408</v>
      </c>
      <c r="CF24" s="64">
        <f>IF(CF$15&lt;2025+$X24,IF(OR($D24="Oil",$D24="Propane",$D24="Wood Pellets",$D24="Kerosene"),$S24*BF24,IF(OR($D24="Natural Gas",$D24="Electricity"),($S24*BF24)/(1-$L24),((($AA$77*$V24*('VT CHS Emissions Schedule'!X$8+$Q24))/$AB$77)+(($AA$78*$V24*('VT CHS Emissions Schedule'!X$9+$P24))/$AB$78)+(($AA$79*$V24*'VT CHS Emissions Schedule'!X$7)/$AB$79)/(1-$O24)+(($AA$80*$V24*'VT CHS Emissions Schedule'!X$5)/$AB$80)/(1-$N24)+(($AA$81*$V24*('VT CHS Emissions Schedule'!X$35+$R24))/$AB$81)))),0)</f>
        <v>0</v>
      </c>
      <c r="CG24" s="64">
        <f>IF(CG$15&lt;2025+$X24,IF(OR($D24="Oil",$D24="Propane",$D24="Wood Pellets",$D24="Kerosene"),$S24*BG24,IF(OR($D24="Natural Gas",$D24="Electricity"),($S24*BG24)/(1-$L24),((($AA$77*$V24*('VT CHS Emissions Schedule'!Y$8+$Q24))/$AB$77)+(($AA$78*$V24*('VT CHS Emissions Schedule'!Y$9+$P24))/$AB$78)+(($AA$79*$V24*'VT CHS Emissions Schedule'!Y$7)/$AB$79)/(1-$O24)+(($AA$80*$V24*'VT CHS Emissions Schedule'!Y$5)/$AB$80)/(1-$N24)+(($AA$81*$V24*('VT CHS Emissions Schedule'!Y$35+$R24))/$AB$81)))),0)</f>
        <v>0</v>
      </c>
      <c r="CH24" s="64">
        <f>IF(CH$15&lt;2025+$X24,IF(OR($D24="Oil",$D24="Propane",$D24="Wood Pellets",$D24="Kerosene"),$S24*BH24,IF(OR($D24="Natural Gas",$D24="Electricity"),($S24*BH24)/(1-$L24),((($AA$77*$V24*('VT CHS Emissions Schedule'!Z$8+$Q24))/$AB$77)+(($AA$78*$V24*('VT CHS Emissions Schedule'!Z$9+$P24))/$AB$78)+(($AA$79*$V24*'VT CHS Emissions Schedule'!Z$7)/$AB$79)/(1-$O24)+(($AA$80*$V24*'VT CHS Emissions Schedule'!Z$5)/$AB$80)/(1-$N24)+(($AA$81*$V24*('VT CHS Emissions Schedule'!Z$35+$R24))/$AB$81)))),0)</f>
        <v>0</v>
      </c>
      <c r="CI24" s="64">
        <f>IF(CI$15&lt;2025+$X24,IF(OR($D24="Oil",$D24="Propane",$D24="Wood Pellets",$D24="Kerosene"),$S24*BI24,IF(OR($D24="Natural Gas",$D24="Electricity"),($S24*BI24)/(1-$L24),((($AA$77*$V24*('VT CHS Emissions Schedule'!AA$8+$Q24))/$AB$77)+(($AA$78*$V24*('VT CHS Emissions Schedule'!AA$9+$P24))/$AB$78)+(($AA$79*$V24*'VT CHS Emissions Schedule'!AA$7)/$AB$79)/(1-$O24)+(($AA$80*$V24*'VT CHS Emissions Schedule'!AA$5)/$AB$80)/(1-$N24)+(($AA$81*$V24*('VT CHS Emissions Schedule'!AA$35+$R24))/$AB$81)))),0)</f>
        <v>0</v>
      </c>
      <c r="CJ24" s="64">
        <f>IF(CJ$15&lt;2025+$X24,IF(OR($D24="Oil",$D24="Propane",$D24="Wood Pellets",$D24="Kerosene"),$S24*BJ24,IF(OR($D24="Natural Gas",$D24="Electricity"),($S24*BJ24)/(1-$L24),((($AA$77*$V24*('VT CHS Emissions Schedule'!AB$8+$Q24))/$AB$77)+(($AA$78*$V24*('VT CHS Emissions Schedule'!AB$9+$P24))/$AB$78)+(($AA$79*$V24*'VT CHS Emissions Schedule'!AB$7)/$AB$79)/(1-$O24)+(($AA$80*$V24*'VT CHS Emissions Schedule'!AB$5)/$AB$80)/(1-$N24)+(($AA$81*$V24*('VT CHS Emissions Schedule'!AB$35+$R24))/$AB$81)))),0)</f>
        <v>0</v>
      </c>
      <c r="CK24" s="64">
        <f>IF(CK$15&lt;2025+$X24,IF(OR($D24="Oil",$D24="Propane",$D24="Wood Pellets",$D24="Kerosene"),$S24*BK24,IF(OR($D24="Natural Gas",$D24="Electricity"),($S24*BK24)/(1-$L24),((($AA$77*$V24*('VT CHS Emissions Schedule'!AC$8+$Q24))/$AB$77)+(($AA$78*$V24*('VT CHS Emissions Schedule'!AC$9+$P24))/$AB$78)+(($AA$79*$V24*'VT CHS Emissions Schedule'!AC$7)/$AB$79)/(1-$O24)+(($AA$80*$V24*'VT CHS Emissions Schedule'!AC$5)/$AB$80)/(1-$N24)+(($AA$81*$V24*('VT CHS Emissions Schedule'!AC$35+$R24))/$AB$81)))),0)</f>
        <v>0</v>
      </c>
      <c r="CL24" s="64">
        <f>IF(CL$15&lt;2025+$X24,BL24+($T24*'VT CHS Emissions Schedule'!D$5)/(1-$N24)+($U24*'VT CHS Emissions Schedule'!D$5)/(1-$N24),0)</f>
        <v>20776.247296741181</v>
      </c>
      <c r="CM24" s="64">
        <f>IF(CM$15&lt;2025+$X24,BM24+($T24*'VT CHS Emissions Schedule'!E$5)/(1-$N24)+($U24*'VT CHS Emissions Schedule'!E$5)/(1-$N24),0)</f>
        <v>19331.579186567371</v>
      </c>
      <c r="CN24" s="64">
        <f>IF(CN$15&lt;2025+$X24,BN24+($T24*'VT CHS Emissions Schedule'!F$5)/(1-$N24)+($U24*'VT CHS Emissions Schedule'!F$5)/(1-$N24),0)</f>
        <v>17886.911076393568</v>
      </c>
      <c r="CO24" s="64">
        <f>IF(CO$15&lt;2025+$X24,BO24+($T24*'VT CHS Emissions Schedule'!G$5)/(1-$N24)+($U24*'VT CHS Emissions Schedule'!G$5)/(1-$N24),0)</f>
        <v>16442.24296621975</v>
      </c>
      <c r="CP24" s="64">
        <f>IF(CP$15&lt;2025+$X24,BP24+($T24*'VT CHS Emissions Schedule'!H$5)/(1-$N24)+($U24*'VT CHS Emissions Schedule'!H$5)/(1-$N24),0)</f>
        <v>14997.57485604594</v>
      </c>
      <c r="CQ24" s="64">
        <f>IF(CQ$15&lt;2025+$X24,BQ24+($T24*'VT CHS Emissions Schedule'!I$5)/(1-$N24)+($U24*'VT CHS Emissions Schedule'!I$5)/(1-$N24),0)</f>
        <v>13552.906745872129</v>
      </c>
      <c r="CR24" s="64">
        <f>IF(CR$15&lt;2025+$X24,BR24+($T24*'VT CHS Emissions Schedule'!J$5)/(1-$N24)+($U24*'VT CHS Emissions Schedule'!J$5)/(1-$N24),0)</f>
        <v>12108.238635698317</v>
      </c>
      <c r="CS24" s="64">
        <f>IF(CS$15&lt;2025+$X24,BS24+($T24*'VT CHS Emissions Schedule'!K$5)/(1-$N24)+($U24*'VT CHS Emissions Schedule'!K$5)/(1-$N24),0)</f>
        <v>10663.570525524508</v>
      </c>
      <c r="CT24" s="64">
        <f>IF(CT$15&lt;2025+$X24,BT24+($T24*'VT CHS Emissions Schedule'!L$5)/(1-$N24)+($U24*'VT CHS Emissions Schedule'!L$5)/(1-$N24),0)</f>
        <v>9218.902415350698</v>
      </c>
      <c r="CU24" s="64">
        <f>IF(CU$15&lt;2025+$X24,BU24+($T24*'VT CHS Emissions Schedule'!M$5)/(1-$N24)+($U24*'VT CHS Emissions Schedule'!M$5)/(1-$N24),0)</f>
        <v>7774.2343051768858</v>
      </c>
      <c r="CV24" s="64">
        <f>IF(CV$15&lt;2025+$X24,BV24+($T24*'VT CHS Emissions Schedule'!N$5)/(1-$N24)+($U24*'VT CHS Emissions Schedule'!N$5)/(1-$N24),0)</f>
        <v>6329.5661950030753</v>
      </c>
      <c r="CW24" s="64">
        <f>IF(CW$15&lt;2025+$X24,BW24+($T24*'VT CHS Emissions Schedule'!O$5)/(1-$N24)+($U24*'VT CHS Emissions Schedule'!O$5)/(1-$N24),0)</f>
        <v>6329.5661950030753</v>
      </c>
      <c r="CX24" s="64">
        <f>IF(CX$15&lt;2025+$X24,BX24+($T24*'VT CHS Emissions Schedule'!P$5)/(1-$N24)+($U24*'VT CHS Emissions Schedule'!P$5)/(1-$N24),0)</f>
        <v>6329.5661950030753</v>
      </c>
      <c r="CY24" s="64">
        <f>IF(CY$15&lt;2025+$X24,BY24+($T24*'VT CHS Emissions Schedule'!Q$5)/(1-$N24)+($U24*'VT CHS Emissions Schedule'!Q$5)/(1-$N24),0)</f>
        <v>6329.5661950030753</v>
      </c>
      <c r="CZ24" s="64">
        <f>IF(CZ$15&lt;2025+$X24,BZ24+($T24*'VT CHS Emissions Schedule'!R$5)/(1-$N24)+($U24*'VT CHS Emissions Schedule'!R$5)/(1-$N24),0)</f>
        <v>6329.5661950030753</v>
      </c>
      <c r="DA24" s="64">
        <f>IF(DA$15&lt;2025+$X24,CA24+($T24*'VT CHS Emissions Schedule'!S$5)/(1-$N24)+($U24*'VT CHS Emissions Schedule'!S$5)/(1-$N24),0)</f>
        <v>6329.5661950030753</v>
      </c>
      <c r="DB24" s="64">
        <f>IF(DB$15&lt;2025+$X24,CB24+($T24*'VT CHS Emissions Schedule'!T$5)/(1-$N24)+($U24*'VT CHS Emissions Schedule'!T$5)/(1-$N24),0)</f>
        <v>6329.5661950030753</v>
      </c>
      <c r="DC24" s="64">
        <f>IF(DC$15&lt;2025+$X24,CC24+($T24*'VT CHS Emissions Schedule'!U$5)/(1-$N24)+($U24*'VT CHS Emissions Schedule'!U$5)/(1-$N24),0)</f>
        <v>6329.5661950030753</v>
      </c>
      <c r="DD24" s="64">
        <f>IF(DD$15&lt;2025+$X24,CD24+($T24*'VT CHS Emissions Schedule'!V$5)/(1-$N24)+($U24*'VT CHS Emissions Schedule'!V$5)/(1-$N24),0)</f>
        <v>6329.5661950030753</v>
      </c>
      <c r="DE24" s="64">
        <f>IF(DE$15&lt;2025+$X24,CE24+($T24*'VT CHS Emissions Schedule'!W$5)/(1-$N24)+($U24*'VT CHS Emissions Schedule'!W$5)/(1-$N24),0)</f>
        <v>6329.5661950030753</v>
      </c>
      <c r="DF24" s="64">
        <f>IF(DF$15&lt;2025+$X24,CF24+($T24*'VT CHS Emissions Schedule'!X$5)/(1-$N24)+($U24*'VT CHS Emissions Schedule'!X$5)/(1-$N24),0)</f>
        <v>0</v>
      </c>
      <c r="DG24" s="64">
        <f>IF(DG$15&lt;2025+$X24,CG24+($T24*'VT CHS Emissions Schedule'!Y$5)/(1-$N24)+($U24*'VT CHS Emissions Schedule'!Y$5)/(1-$N24),0)</f>
        <v>0</v>
      </c>
      <c r="DH24" s="64">
        <f>IF(DH$15&lt;2025+$X24,CH24+($T24*'VT CHS Emissions Schedule'!Z$5)/(1-$N24)+($U24*'VT CHS Emissions Schedule'!Z$5)/(1-$N24),0)</f>
        <v>0</v>
      </c>
      <c r="DI24" s="64">
        <f>IF(DI$15&lt;2025+$X24,CI24+($T24*'VT CHS Emissions Schedule'!AA$5)/(1-$N24)+($U24*'VT CHS Emissions Schedule'!AA$5)/(1-$N24),0)</f>
        <v>0</v>
      </c>
      <c r="DJ24" s="64">
        <f>IF(DJ$15&lt;2025+$X24,CJ24+($T24*'VT CHS Emissions Schedule'!AB$5)/(1-$N24)+($U24*'VT CHS Emissions Schedule'!AB$5)/(1-$N24),0)</f>
        <v>0</v>
      </c>
      <c r="DK24" s="64">
        <f>IF(DK$15&lt;2025+$X24,CK24+($T24*'VT CHS Emissions Schedule'!AC$5)/(1-$N24)+($U24*'VT CHS Emissions Schedule'!AC$5)/(1-$N24),0)</f>
        <v>0</v>
      </c>
    </row>
    <row r="25" spans="1:115" ht="15" customHeight="1" x14ac:dyDescent="0.25">
      <c r="A25" s="450"/>
      <c r="B25" s="304">
        <v>400</v>
      </c>
      <c r="C25" s="298" t="s">
        <v>178</v>
      </c>
      <c r="D25" s="177" t="s">
        <v>18</v>
      </c>
      <c r="E25" s="175">
        <f t="shared" si="7"/>
        <v>651919.74997047358</v>
      </c>
      <c r="F25" s="227">
        <f t="shared" si="8"/>
        <v>671164.44510418922</v>
      </c>
      <c r="G25" s="223">
        <f t="shared" si="0"/>
        <v>0.65191974997047353</v>
      </c>
      <c r="H25" s="111">
        <f t="shared" ref="H25:H51" si="13">I25+J25+K25</f>
        <v>67674.88038590872</v>
      </c>
      <c r="I25" s="64">
        <f>IF(OR($D25="Oil",$D25="Propane",$D25="Wood Pellets",$D25="Kerosene"),$S25*AL25,IF(OR($D25="Natural Gas",$D25="Electricity"),($S25*AL25)/(1-$L25),((($AA$77*$V25*('VT CHS Emissions Schedule'!D$8+$Q25))/$AB$77)+(($AA$78*$V25*('VT CHS Emissions Schedule'!D$9+$P25))/$AB$78)+(($AA$79*$V25*'VT CHS Emissions Schedule'!D$7)/$AB$79)/(1-$O25)+(($AA$80*$V25*'VT CHS Emissions Schedule'!D$5)/$AB$80)/(1-$N25)+(($AA$81*$V25*('VT CHS Emissions Schedule'!D$35+$R25))/$AB$81))))</f>
        <v>65734.398510359824</v>
      </c>
      <c r="J25" s="64">
        <f>($T25*'VT CHS Emissions Schedule'!D$5)/(1-$N25)</f>
        <v>206.67138043963524</v>
      </c>
      <c r="K25" s="64">
        <f>(U25*'VT CHS Emissions Schedule'!D$5)/(1-$N25)</f>
        <v>1733.8104951092503</v>
      </c>
      <c r="L25" s="192">
        <f>_xlfn.XLOOKUP($D25,Lookups!$A$3:$A$15,Lookups!$E$3:$E$15)</f>
        <v>0.04</v>
      </c>
      <c r="M25" s="65">
        <f>_xlfn.XLOOKUP($D25,Lookups!$A$3:$A$15,Lookups!$D$3:$D$15)</f>
        <v>0</v>
      </c>
      <c r="N25" s="192">
        <f>Lookups!$E$6</f>
        <v>0.04</v>
      </c>
      <c r="O25" s="192">
        <f>Lookups!$E$5</f>
        <v>1.4E-2</v>
      </c>
      <c r="P25" s="65">
        <f>Lookups!$D$4</f>
        <v>0.32764300000000002</v>
      </c>
      <c r="Q25" s="65">
        <f>Lookups!$D$3</f>
        <v>0.21490000000000001</v>
      </c>
      <c r="R25" s="65">
        <f>Lookups!$D$8</f>
        <v>1.3776766038113153</v>
      </c>
      <c r="S25" s="72">
        <f t="shared" si="1"/>
        <v>1670.8362694736838</v>
      </c>
      <c r="T25" s="72">
        <f t="shared" si="2"/>
        <v>5.2531710356536498</v>
      </c>
      <c r="U25" s="72">
        <f t="shared" si="3"/>
        <v>44.069977443637875</v>
      </c>
      <c r="V25" s="72">
        <f t="shared" si="4"/>
        <v>1670.8362694736838</v>
      </c>
      <c r="W25" s="72">
        <f t="shared" si="5"/>
        <v>19.541796252631578</v>
      </c>
      <c r="X25" s="68">
        <v>20</v>
      </c>
      <c r="Y25" s="193">
        <v>3.1399999999999997E-2</v>
      </c>
      <c r="Z25" s="80">
        <f t="shared" si="11"/>
        <v>0.84</v>
      </c>
      <c r="AA25" s="80">
        <f t="shared" si="10"/>
        <v>0.14699999999999999</v>
      </c>
      <c r="AB25" s="64">
        <f t="shared" si="6"/>
        <v>400</v>
      </c>
      <c r="AC25" s="71">
        <v>17.100000000000001</v>
      </c>
      <c r="AD25" s="64">
        <v>113443</v>
      </c>
      <c r="AE25" s="64">
        <v>6619</v>
      </c>
      <c r="AF25" s="72">
        <v>0.55000000000000004</v>
      </c>
      <c r="AG25" s="72">
        <v>0.75</v>
      </c>
      <c r="AH25" s="72">
        <f>$Z$65</f>
        <v>1</v>
      </c>
      <c r="AI25" s="72">
        <v>3.72</v>
      </c>
      <c r="AJ25" s="72">
        <v>1.08</v>
      </c>
      <c r="AK25" s="75">
        <v>1.06E-3</v>
      </c>
      <c r="AL25" s="67">
        <f>IF(AL$15&lt;2025+$X25,$M25+_xlfn.XLOOKUP(_xlfn.XLOOKUP($D25,Lookups!$A$3:$A$17,Lookups!$B$3:$B$17),'VT CHS Emissions Schedule'!$A:$A,'VT CHS Emissions Schedule'!D:D),0)</f>
        <v>37.768525691523088</v>
      </c>
      <c r="AM25" s="67">
        <f>IF(AM$15&lt;2025+$X25,$M25+_xlfn.XLOOKUP(_xlfn.XLOOKUP($D25,Lookups!$A$3:$A$17,Lookups!$B$3:$B$17),'VT CHS Emissions Schedule'!$A:$A,'VT CHS Emissions Schedule'!E:E),0)</f>
        <v>35.142306247004733</v>
      </c>
      <c r="AN25" s="67">
        <f>IF(AN$15&lt;2025+$X25,$M25+_xlfn.XLOOKUP(_xlfn.XLOOKUP($D25,Lookups!$A$3:$A$17,Lookups!$B$3:$B$17),'VT CHS Emissions Schedule'!$A:$A,'VT CHS Emissions Schedule'!F:F),0)</f>
        <v>32.516086802486377</v>
      </c>
      <c r="AO25" s="67">
        <f>IF(AO$15&lt;2025+$X25,$M25+_xlfn.XLOOKUP(_xlfn.XLOOKUP($D25,Lookups!$A$3:$A$17,Lookups!$B$3:$B$17),'VT CHS Emissions Schedule'!$A:$A,'VT CHS Emissions Schedule'!G:G),0)</f>
        <v>29.889867357968015</v>
      </c>
      <c r="AP25" s="67">
        <f>IF(AP$15&lt;2025+$X25,$M25+_xlfn.XLOOKUP(_xlfn.XLOOKUP($D25,Lookups!$A$3:$A$17,Lookups!$B$3:$B$17),'VT CHS Emissions Schedule'!$A:$A,'VT CHS Emissions Schedule'!H:H),0)</f>
        <v>27.263647913449653</v>
      </c>
      <c r="AQ25" s="67">
        <f>IF(AQ$15&lt;2025+$X25,$M25+_xlfn.XLOOKUP(_xlfn.XLOOKUP($D25,Lookups!$A$3:$A$17,Lookups!$B$3:$B$17),'VT CHS Emissions Schedule'!$A:$A,'VT CHS Emissions Schedule'!I:I),0)</f>
        <v>24.637428468931297</v>
      </c>
      <c r="AR25" s="67">
        <f>IF(AR$15&lt;2025+$X25,$M25+_xlfn.XLOOKUP(_xlfn.XLOOKUP($D25,Lookups!$A$3:$A$17,Lookups!$B$3:$B$17),'VT CHS Emissions Schedule'!$A:$A,'VT CHS Emissions Schedule'!J:J),0)</f>
        <v>22.011209024412938</v>
      </c>
      <c r="AS25" s="67">
        <f>IF(AS$15&lt;2025+$X25,$M25+_xlfn.XLOOKUP(_xlfn.XLOOKUP($D25,Lookups!$A$3:$A$17,Lookups!$B$3:$B$17),'VT CHS Emissions Schedule'!$A:$A,'VT CHS Emissions Schedule'!K:K),0)</f>
        <v>19.384989579894583</v>
      </c>
      <c r="AT25" s="67">
        <f>IF(AT$15&lt;2025+$X25,$M25+_xlfn.XLOOKUP(_xlfn.XLOOKUP($D25,Lookups!$A$3:$A$17,Lookups!$B$3:$B$17),'VT CHS Emissions Schedule'!$A:$A,'VT CHS Emissions Schedule'!L:L),0)</f>
        <v>16.758770135376224</v>
      </c>
      <c r="AU25" s="67">
        <f>IF(AU$15&lt;2025+$X25,$M25+_xlfn.XLOOKUP(_xlfn.XLOOKUP($D25,Lookups!$A$3:$A$17,Lookups!$B$3:$B$17),'VT CHS Emissions Schedule'!$A:$A,'VT CHS Emissions Schedule'!M:M),0)</f>
        <v>14.132550690857862</v>
      </c>
      <c r="AV25" s="67">
        <f>IF(AV$15&lt;2025+$X25,$M25+_xlfn.XLOOKUP(_xlfn.XLOOKUP($D25,Lookups!$A$3:$A$17,Lookups!$B$3:$B$17),'VT CHS Emissions Schedule'!$A:$A,'VT CHS Emissions Schedule'!N:N),0)</f>
        <v>11.506331246339505</v>
      </c>
      <c r="AW25" s="67">
        <f>IF(AW$15&lt;2025+$X25,$M25+_xlfn.XLOOKUP(_xlfn.XLOOKUP($D25,Lookups!$A$3:$A$17,Lookups!$B$3:$B$17),'VT CHS Emissions Schedule'!$A:$A,'VT CHS Emissions Schedule'!O:O),0)</f>
        <v>11.506331246339505</v>
      </c>
      <c r="AX25" s="67">
        <f>IF(AX$15&lt;2025+$X25,$M25+_xlfn.XLOOKUP(_xlfn.XLOOKUP($D25,Lookups!$A$3:$A$17,Lookups!$B$3:$B$17),'VT CHS Emissions Schedule'!$A:$A,'VT CHS Emissions Schedule'!P:P),0)</f>
        <v>11.506331246339505</v>
      </c>
      <c r="AY25" s="67">
        <f>IF(AY$15&lt;2025+$X25,$M25+_xlfn.XLOOKUP(_xlfn.XLOOKUP($D25,Lookups!$A$3:$A$17,Lookups!$B$3:$B$17),'VT CHS Emissions Schedule'!$A:$A,'VT CHS Emissions Schedule'!Q:Q),0)</f>
        <v>11.506331246339505</v>
      </c>
      <c r="AZ25" s="67">
        <f>IF(AZ$15&lt;2025+$X25,$M25+_xlfn.XLOOKUP(_xlfn.XLOOKUP($D25,Lookups!$A$3:$A$17,Lookups!$B$3:$B$17),'VT CHS Emissions Schedule'!$A:$A,'VT CHS Emissions Schedule'!R:R),0)</f>
        <v>11.506331246339505</v>
      </c>
      <c r="BA25" s="67">
        <f>IF(BA$15&lt;2025+$X25,$M25+_xlfn.XLOOKUP(_xlfn.XLOOKUP($D25,Lookups!$A$3:$A$17,Lookups!$B$3:$B$17),'VT CHS Emissions Schedule'!$A:$A,'VT CHS Emissions Schedule'!S:S),0)</f>
        <v>11.506331246339505</v>
      </c>
      <c r="BB25" s="67">
        <f>IF(BB$15&lt;2025+$X25,$M25+_xlfn.XLOOKUP(_xlfn.XLOOKUP($D25,Lookups!$A$3:$A$17,Lookups!$B$3:$B$17),'VT CHS Emissions Schedule'!$A:$A,'VT CHS Emissions Schedule'!T:T),0)</f>
        <v>11.506331246339505</v>
      </c>
      <c r="BC25" s="67">
        <f>IF(BC$15&lt;2025+$X25,$M25+_xlfn.XLOOKUP(_xlfn.XLOOKUP($D25,Lookups!$A$3:$A$17,Lookups!$B$3:$B$17),'VT CHS Emissions Schedule'!$A:$A,'VT CHS Emissions Schedule'!U:U),0)</f>
        <v>11.506331246339505</v>
      </c>
      <c r="BD25" s="67">
        <f>IF(BD$15&lt;2025+$X25,$M25+_xlfn.XLOOKUP(_xlfn.XLOOKUP($D25,Lookups!$A$3:$A$17,Lookups!$B$3:$B$17),'VT CHS Emissions Schedule'!$A:$A,'VT CHS Emissions Schedule'!V:V),0)</f>
        <v>11.506331246339505</v>
      </c>
      <c r="BE25" s="67">
        <f>IF(BE$15&lt;2025+$X25,$M25+_xlfn.XLOOKUP(_xlfn.XLOOKUP($D25,Lookups!$A$3:$A$17,Lookups!$B$3:$B$17),'VT CHS Emissions Schedule'!$A:$A,'VT CHS Emissions Schedule'!W:W),0)</f>
        <v>11.506331246339505</v>
      </c>
      <c r="BF25" s="67">
        <f>IF(BF$15&lt;2025+$X25,$M25+_xlfn.XLOOKUP(_xlfn.XLOOKUP($D25,Lookups!$A$3:$A$17,Lookups!$B$3:$B$17),'VT CHS Emissions Schedule'!$A:$A,'VT CHS Emissions Schedule'!X:X),0)</f>
        <v>0</v>
      </c>
      <c r="BG25" s="67">
        <f>IF(BG$15&lt;2025+$X25,$M25+_xlfn.XLOOKUP(_xlfn.XLOOKUP($D25,Lookups!$A$3:$A$17,Lookups!$B$3:$B$17),'VT CHS Emissions Schedule'!$A:$A,'VT CHS Emissions Schedule'!Y:Y),0)</f>
        <v>0</v>
      </c>
      <c r="BH25" s="67">
        <f>IF(BH$15&lt;2025+$X25,$M25+_xlfn.XLOOKUP(_xlfn.XLOOKUP($D25,Lookups!$A$3:$A$17,Lookups!$B$3:$B$17),'VT CHS Emissions Schedule'!$A:$A,'VT CHS Emissions Schedule'!Z:Z),0)</f>
        <v>0</v>
      </c>
      <c r="BI25" s="67">
        <f>IF(BI$15&lt;2025+$X25,$M25+_xlfn.XLOOKUP(_xlfn.XLOOKUP($D25,Lookups!$A$3:$A$17,Lookups!$B$3:$B$17),'VT CHS Emissions Schedule'!$A:$A,'VT CHS Emissions Schedule'!AA:AA),0)</f>
        <v>0</v>
      </c>
      <c r="BJ25" s="67">
        <f>IF(BJ$15&lt;2025+$X25,$M25+_xlfn.XLOOKUP(_xlfn.XLOOKUP($D25,Lookups!$A$3:$A$17,Lookups!$B$3:$B$17),'VT CHS Emissions Schedule'!$A:$A,'VT CHS Emissions Schedule'!AB:AB),0)</f>
        <v>0</v>
      </c>
      <c r="BK25" s="67">
        <f>IF(BK$15&lt;2025+$X25,$M25+_xlfn.XLOOKUP(_xlfn.XLOOKUP($D25,Lookups!$A$3:$A$17,Lookups!$B$3:$B$17),'VT CHS Emissions Schedule'!$A:$A,'VT CHS Emissions Schedule'!AC:AC),0)</f>
        <v>0</v>
      </c>
      <c r="BL25" s="64">
        <f>IF(BL$15&lt;2025+$X25,IF(OR($D25="Oil",$D25="Propane",$D25="Wood Pellets",$D25="Kerosene"),$S25*AL25,IF(OR($D25="Natural Gas",$D25="Electricity"),($S25*AL25)/(1-$L25),((($AA$77*$V25*('VT CHS Emissions Schedule'!D$8+$Q25))/$AB$77)+(($AA$78*$V25*('VT CHS Emissions Schedule'!D$9+$P25))/$AB$78)+(($AA$79*$V25*'VT CHS Emissions Schedule'!D$7)/$AB$79)/(1-$O25)+(($AA$80*$V25*'VT CHS Emissions Schedule'!D$5)/$AB$80)/(1-$N25)+(($AA$81*$V25*('VT CHS Emissions Schedule'!D$35+$R25))/$AB$81)))),0)</f>
        <v>65734.398510359824</v>
      </c>
      <c r="BM25" s="64">
        <f>IF(BM$15&lt;2025+$X25,IF(OR($D25="Oil",$D25="Propane",$D25="Wood Pellets",$D25="Kerosene"),$S25*AM25,IF(OR($D25="Natural Gas",$D25="Electricity"),($S25*AM25)/(1-$L25),((($AA$77*$V25*('VT CHS Emissions Schedule'!E$8+$Q25))/$AB$77)+(($AA$78*$V25*('VT CHS Emissions Schedule'!E$9+$P25))/$AB$78)+(($AA$79*$V25*'VT CHS Emissions Schedule'!E$7)/$AB$79)/(1-$O25)+(($AA$80*$V25*'VT CHS Emissions Schedule'!E$5)/$AB$80)/(1-$N25)+(($AA$81*$V25*('VT CHS Emissions Schedule'!E$35+$R25))/$AB$81)))),0)</f>
        <v>61163.583198382425</v>
      </c>
      <c r="BN25" s="64">
        <f>IF(BN$15&lt;2025+$X25,IF(OR($D25="Oil",$D25="Propane",$D25="Wood Pellets",$D25="Kerosene"),$S25*AN25,IF(OR($D25="Natural Gas",$D25="Electricity"),($S25*AN25)/(1-$L25),((($AA$77*$V25*('VT CHS Emissions Schedule'!F$8+$Q25))/$AB$77)+(($AA$78*$V25*('VT CHS Emissions Schedule'!F$9+$P25))/$AB$78)+(($AA$79*$V25*'VT CHS Emissions Schedule'!F$7)/$AB$79)/(1-$O25)+(($AA$80*$V25*'VT CHS Emissions Schedule'!F$5)/$AB$80)/(1-$N25)+(($AA$81*$V25*('VT CHS Emissions Schedule'!F$35+$R25))/$AB$81)))),0)</f>
        <v>56592.767886405025</v>
      </c>
      <c r="BO25" s="64">
        <f>IF(BO$15&lt;2025+$X25,IF(OR($D25="Oil",$D25="Propane",$D25="Wood Pellets",$D25="Kerosene"),$S25*AO25,IF(OR($D25="Natural Gas",$D25="Electricity"),($S25*AO25)/(1-$L25),((($AA$77*$V25*('VT CHS Emissions Schedule'!G$8+$Q25))/$AB$77)+(($AA$78*$V25*('VT CHS Emissions Schedule'!G$9+$P25))/$AB$78)+(($AA$79*$V25*'VT CHS Emissions Schedule'!G$7)/$AB$79)/(1-$O25)+(($AA$80*$V25*'VT CHS Emissions Schedule'!G$5)/$AB$80)/(1-$N25)+(($AA$81*$V25*('VT CHS Emissions Schedule'!G$35+$R25))/$AB$81)))),0)</f>
        <v>52021.952574427618</v>
      </c>
      <c r="BP25" s="64">
        <f>IF(BP$15&lt;2025+$X25,IF(OR($D25="Oil",$D25="Propane",$D25="Wood Pellets",$D25="Kerosene"),$S25*AP25,IF(OR($D25="Natural Gas",$D25="Electricity"),($S25*AP25)/(1-$L25),((($AA$77*$V25*('VT CHS Emissions Schedule'!H$8+$Q25))/$AB$77)+(($AA$78*$V25*('VT CHS Emissions Schedule'!H$9+$P25))/$AB$78)+(($AA$79*$V25*'VT CHS Emissions Schedule'!H$7)/$AB$79)/(1-$O25)+(($AA$80*$V25*'VT CHS Emissions Schedule'!H$5)/$AB$80)/(1-$N25)+(($AA$81*$V25*('VT CHS Emissions Schedule'!H$35+$R25))/$AB$81)))),0)</f>
        <v>47451.137262450211</v>
      </c>
      <c r="BQ25" s="64">
        <f>IF(BQ$15&lt;2025+$X25,IF(OR($D25="Oil",$D25="Propane",$D25="Wood Pellets",$D25="Kerosene"),$S25*AQ25,IF(OR($D25="Natural Gas",$D25="Electricity"),($S25*AQ25)/(1-$L25),((($AA$77*$V25*('VT CHS Emissions Schedule'!I$8+$Q25))/$AB$77)+(($AA$78*$V25*('VT CHS Emissions Schedule'!I$9+$P25))/$AB$78)+(($AA$79*$V25*'VT CHS Emissions Schedule'!I$7)/$AB$79)/(1-$O25)+(($AA$80*$V25*'VT CHS Emissions Schedule'!I$5)/$AB$80)/(1-$N25)+(($AA$81*$V25*('VT CHS Emissions Schedule'!I$35+$R25))/$AB$81)))),0)</f>
        <v>42880.321950472819</v>
      </c>
      <c r="BR25" s="64">
        <f>IF(BR$15&lt;2025+$X25,IF(OR($D25="Oil",$D25="Propane",$D25="Wood Pellets",$D25="Kerosene"),$S25*AR25,IF(OR($D25="Natural Gas",$D25="Electricity"),($S25*AR25)/(1-$L25),((($AA$77*$V25*('VT CHS Emissions Schedule'!J$8+$Q25))/$AB$77)+(($AA$78*$V25*('VT CHS Emissions Schedule'!J$9+$P25))/$AB$78)+(($AA$79*$V25*'VT CHS Emissions Schedule'!J$7)/$AB$79)/(1-$O25)+(($AA$80*$V25*'VT CHS Emissions Schedule'!J$5)/$AB$80)/(1-$N25)+(($AA$81*$V25*('VT CHS Emissions Schedule'!J$35+$R25))/$AB$81)))),0)</f>
        <v>38309.506638495419</v>
      </c>
      <c r="BS25" s="64">
        <f>IF(BS$15&lt;2025+$X25,IF(OR($D25="Oil",$D25="Propane",$D25="Wood Pellets",$D25="Kerosene"),$S25*AS25,IF(OR($D25="Natural Gas",$D25="Electricity"),($S25*AS25)/(1-$L25),((($AA$77*$V25*('VT CHS Emissions Schedule'!K$8+$Q25))/$AB$77)+(($AA$78*$V25*('VT CHS Emissions Schedule'!K$9+$P25))/$AB$78)+(($AA$79*$V25*'VT CHS Emissions Schedule'!K$7)/$AB$79)/(1-$O25)+(($AA$80*$V25*'VT CHS Emissions Schedule'!K$5)/$AB$80)/(1-$N25)+(($AA$81*$V25*('VT CHS Emissions Schedule'!K$35+$R25))/$AB$81)))),0)</f>
        <v>33738.691326518019</v>
      </c>
      <c r="BT25" s="64">
        <f>IF(BT$15&lt;2025+$X25,IF(OR($D25="Oil",$D25="Propane",$D25="Wood Pellets",$D25="Kerosene"),$S25*AT25,IF(OR($D25="Natural Gas",$D25="Electricity"),($S25*AT25)/(1-$L25),((($AA$77*$V25*('VT CHS Emissions Schedule'!L$8+$Q25))/$AB$77)+(($AA$78*$V25*('VT CHS Emissions Schedule'!L$9+$P25))/$AB$78)+(($AA$79*$V25*'VT CHS Emissions Schedule'!L$7)/$AB$79)/(1-$O25)+(($AA$80*$V25*'VT CHS Emissions Schedule'!L$5)/$AB$80)/(1-$N25)+(($AA$81*$V25*('VT CHS Emissions Schedule'!L$35+$R25))/$AB$81)))),0)</f>
        <v>29167.87601454062</v>
      </c>
      <c r="BU25" s="64">
        <f>IF(BU$15&lt;2025+$X25,IF(OR($D25="Oil",$D25="Propane",$D25="Wood Pellets",$D25="Kerosene"),$S25*AU25,IF(OR($D25="Natural Gas",$D25="Electricity"),($S25*AU25)/(1-$L25),((($AA$77*$V25*('VT CHS Emissions Schedule'!M$8+$Q25))/$AB$77)+(($AA$78*$V25*('VT CHS Emissions Schedule'!M$9+$P25))/$AB$78)+(($AA$79*$V25*'VT CHS Emissions Schedule'!M$7)/$AB$79)/(1-$O25)+(($AA$80*$V25*'VT CHS Emissions Schedule'!M$5)/$AB$80)/(1-$N25)+(($AA$81*$V25*('VT CHS Emissions Schedule'!M$35+$R25))/$AB$81)))),0)</f>
        <v>24597.060702563213</v>
      </c>
      <c r="BV25" s="64">
        <f>IF(BV$15&lt;2025+$X25,IF(OR($D25="Oil",$D25="Propane",$D25="Wood Pellets",$D25="Kerosene"),$S25*AV25,IF(OR($D25="Natural Gas",$D25="Electricity"),($S25*AV25)/(1-$L25),((($AA$77*$V25*('VT CHS Emissions Schedule'!N$8+$Q25))/$AB$77)+(($AA$78*$V25*('VT CHS Emissions Schedule'!N$9+$P25))/$AB$78)+(($AA$79*$V25*'VT CHS Emissions Schedule'!N$7)/$AB$79)/(1-$O25)+(($AA$80*$V25*'VT CHS Emissions Schedule'!N$5)/$AB$80)/(1-$N25)+(($AA$81*$V25*('VT CHS Emissions Schedule'!N$35+$R25))/$AB$81)))),0)</f>
        <v>20026.245390585813</v>
      </c>
      <c r="BW25" s="64">
        <f>IF(BW$15&lt;2025+$X25,IF(OR($D25="Oil",$D25="Propane",$D25="Wood Pellets",$D25="Kerosene"),$S25*AW25,IF(OR($D25="Natural Gas",$D25="Electricity"),($S25*AW25)/(1-$L25),((($AA$77*$V25*('VT CHS Emissions Schedule'!O$8+$Q25))/$AB$77)+(($AA$78*$V25*('VT CHS Emissions Schedule'!O$9+$P25))/$AB$78)+(($AA$79*$V25*'VT CHS Emissions Schedule'!O$7)/$AB$79)/(1-$O25)+(($AA$80*$V25*'VT CHS Emissions Schedule'!O$5)/$AB$80)/(1-$N25)+(($AA$81*$V25*('VT CHS Emissions Schedule'!O$35+$R25))/$AB$81)))),0)</f>
        <v>20026.245390585813</v>
      </c>
      <c r="BX25" s="64">
        <f>IF(BX$15&lt;2025+$X25,IF(OR($D25="Oil",$D25="Propane",$D25="Wood Pellets",$D25="Kerosene"),$S25*AX25,IF(OR($D25="Natural Gas",$D25="Electricity"),($S25*AX25)/(1-$L25),((($AA$77*$V25*('VT CHS Emissions Schedule'!P$8+$Q25))/$AB$77)+(($AA$78*$V25*('VT CHS Emissions Schedule'!P$9+$P25))/$AB$78)+(($AA$79*$V25*'VT CHS Emissions Schedule'!P$7)/$AB$79)/(1-$O25)+(($AA$80*$V25*'VT CHS Emissions Schedule'!P$5)/$AB$80)/(1-$N25)+(($AA$81*$V25*('VT CHS Emissions Schedule'!P$35+$R25))/$AB$81)))),0)</f>
        <v>20026.245390585813</v>
      </c>
      <c r="BY25" s="64">
        <f>IF(BY$15&lt;2025+$X25,IF(OR($D25="Oil",$D25="Propane",$D25="Wood Pellets",$D25="Kerosene"),$S25*AY25,IF(OR($D25="Natural Gas",$D25="Electricity"),($S25*AY25)/(1-$L25),((($AA$77*$V25*('VT CHS Emissions Schedule'!Q$8+$Q25))/$AB$77)+(($AA$78*$V25*('VT CHS Emissions Schedule'!Q$9+$P25))/$AB$78)+(($AA$79*$V25*'VT CHS Emissions Schedule'!Q$7)/$AB$79)/(1-$O25)+(($AA$80*$V25*'VT CHS Emissions Schedule'!Q$5)/$AB$80)/(1-$N25)+(($AA$81*$V25*('VT CHS Emissions Schedule'!Q$35+$R25))/$AB$81)))),0)</f>
        <v>20026.245390585813</v>
      </c>
      <c r="BZ25" s="64">
        <f>IF(BZ$15&lt;2025+$X25,IF(OR($D25="Oil",$D25="Propane",$D25="Wood Pellets",$D25="Kerosene"),$S25*AZ25,IF(OR($D25="Natural Gas",$D25="Electricity"),($S25*AZ25)/(1-$L25),((($AA$77*$V25*('VT CHS Emissions Schedule'!R$8+$Q25))/$AB$77)+(($AA$78*$V25*('VT CHS Emissions Schedule'!R$9+$P25))/$AB$78)+(($AA$79*$V25*'VT CHS Emissions Schedule'!R$7)/$AB$79)/(1-$O25)+(($AA$80*$V25*'VT CHS Emissions Schedule'!R$5)/$AB$80)/(1-$N25)+(($AA$81*$V25*('VT CHS Emissions Schedule'!R$35+$R25))/$AB$81)))),0)</f>
        <v>20026.245390585813</v>
      </c>
      <c r="CA25" s="64">
        <f>IF(CA$15&lt;2025+$X25,IF(OR($D25="Oil",$D25="Propane",$D25="Wood Pellets",$D25="Kerosene"),$S25*BA25,IF(OR($D25="Natural Gas",$D25="Electricity"),($S25*BA25)/(1-$L25),((($AA$77*$V25*('VT CHS Emissions Schedule'!S$8+$Q25))/$AB$77)+(($AA$78*$V25*('VT CHS Emissions Schedule'!S$9+$P25))/$AB$78)+(($AA$79*$V25*'VT CHS Emissions Schedule'!S$7)/$AB$79)/(1-$O25)+(($AA$80*$V25*'VT CHS Emissions Schedule'!S$5)/$AB$80)/(1-$N25)+(($AA$81*$V25*('VT CHS Emissions Schedule'!S$35+$R25))/$AB$81)))),0)</f>
        <v>20026.245390585813</v>
      </c>
      <c r="CB25" s="64">
        <f>IF(CB$15&lt;2025+$X25,IF(OR($D25="Oil",$D25="Propane",$D25="Wood Pellets",$D25="Kerosene"),$S25*BB25,IF(OR($D25="Natural Gas",$D25="Electricity"),($S25*BB25)/(1-$L25),((($AA$77*$V25*('VT CHS Emissions Schedule'!T$8+$Q25))/$AB$77)+(($AA$78*$V25*('VT CHS Emissions Schedule'!T$9+$P25))/$AB$78)+(($AA$79*$V25*'VT CHS Emissions Schedule'!T$7)/$AB$79)/(1-$O25)+(($AA$80*$V25*'VT CHS Emissions Schedule'!T$5)/$AB$80)/(1-$N25)+(($AA$81*$V25*('VT CHS Emissions Schedule'!T$35+$R25))/$AB$81)))),0)</f>
        <v>20026.245390585813</v>
      </c>
      <c r="CC25" s="64">
        <f>IF(CC$15&lt;2025+$X25,IF(OR($D25="Oil",$D25="Propane",$D25="Wood Pellets",$D25="Kerosene"),$S25*BC25,IF(OR($D25="Natural Gas",$D25="Electricity"),($S25*BC25)/(1-$L25),((($AA$77*$V25*('VT CHS Emissions Schedule'!U$8+$Q25))/$AB$77)+(($AA$78*$V25*('VT CHS Emissions Schedule'!U$9+$P25))/$AB$78)+(($AA$79*$V25*'VT CHS Emissions Schedule'!U$7)/$AB$79)/(1-$O25)+(($AA$80*$V25*'VT CHS Emissions Schedule'!U$5)/$AB$80)/(1-$N25)+(($AA$81*$V25*('VT CHS Emissions Schedule'!U$35+$R25))/$AB$81)))),0)</f>
        <v>20026.245390585813</v>
      </c>
      <c r="CD25" s="64">
        <f>IF(CD$15&lt;2025+$X25,IF(OR($D25="Oil",$D25="Propane",$D25="Wood Pellets",$D25="Kerosene"),$S25*BD25,IF(OR($D25="Natural Gas",$D25="Electricity"),($S25*BD25)/(1-$L25),((($AA$77*$V25*('VT CHS Emissions Schedule'!V$8+$Q25))/$AB$77)+(($AA$78*$V25*('VT CHS Emissions Schedule'!V$9+$P25))/$AB$78)+(($AA$79*$V25*'VT CHS Emissions Schedule'!V$7)/$AB$79)/(1-$O25)+(($AA$80*$V25*'VT CHS Emissions Schedule'!V$5)/$AB$80)/(1-$N25)+(($AA$81*$V25*('VT CHS Emissions Schedule'!V$35+$R25))/$AB$81)))),0)</f>
        <v>20026.245390585813</v>
      </c>
      <c r="CE25" s="64">
        <f>IF(CE$15&lt;2025+$X25,IF(OR($D25="Oil",$D25="Propane",$D25="Wood Pellets",$D25="Kerosene"),$S25*BE25,IF(OR($D25="Natural Gas",$D25="Electricity"),($S25*BE25)/(1-$L25),((($AA$77*$V25*('VT CHS Emissions Schedule'!W$8+$Q25))/$AB$77)+(($AA$78*$V25*('VT CHS Emissions Schedule'!W$9+$P25))/$AB$78)+(($AA$79*$V25*'VT CHS Emissions Schedule'!W$7)/$AB$79)/(1-$O25)+(($AA$80*$V25*'VT CHS Emissions Schedule'!W$5)/$AB$80)/(1-$N25)+(($AA$81*$V25*('VT CHS Emissions Schedule'!W$35+$R25))/$AB$81)))),0)</f>
        <v>20026.245390585813</v>
      </c>
      <c r="CF25" s="64">
        <f>IF(CF$15&lt;2025+$X25,IF(OR($D25="Oil",$D25="Propane",$D25="Wood Pellets",$D25="Kerosene"),$S25*BF25,IF(OR($D25="Natural Gas",$D25="Electricity"),($S25*BF25)/(1-$L25),((($AA$77*$V25*('VT CHS Emissions Schedule'!X$8+$Q25))/$AB$77)+(($AA$78*$V25*('VT CHS Emissions Schedule'!X$9+$P25))/$AB$78)+(($AA$79*$V25*'VT CHS Emissions Schedule'!X$7)/$AB$79)/(1-$O25)+(($AA$80*$V25*'VT CHS Emissions Schedule'!X$5)/$AB$80)/(1-$N25)+(($AA$81*$V25*('VT CHS Emissions Schedule'!X$35+$R25))/$AB$81)))),0)</f>
        <v>0</v>
      </c>
      <c r="CG25" s="64">
        <f>IF(CG$15&lt;2025+$X25,IF(OR($D25="Oil",$D25="Propane",$D25="Wood Pellets",$D25="Kerosene"),$S25*BG25,IF(OR($D25="Natural Gas",$D25="Electricity"),($S25*BG25)/(1-$L25),((($AA$77*$V25*('VT CHS Emissions Schedule'!Y$8+$Q25))/$AB$77)+(($AA$78*$V25*('VT CHS Emissions Schedule'!Y$9+$P25))/$AB$78)+(($AA$79*$V25*'VT CHS Emissions Schedule'!Y$7)/$AB$79)/(1-$O25)+(($AA$80*$V25*'VT CHS Emissions Schedule'!Y$5)/$AB$80)/(1-$N25)+(($AA$81*$V25*('VT CHS Emissions Schedule'!Y$35+$R25))/$AB$81)))),0)</f>
        <v>0</v>
      </c>
      <c r="CH25" s="64">
        <f>IF(CH$15&lt;2025+$X25,IF(OR($D25="Oil",$D25="Propane",$D25="Wood Pellets",$D25="Kerosene"),$S25*BH25,IF(OR($D25="Natural Gas",$D25="Electricity"),($S25*BH25)/(1-$L25),((($AA$77*$V25*('VT CHS Emissions Schedule'!Z$8+$Q25))/$AB$77)+(($AA$78*$V25*('VT CHS Emissions Schedule'!Z$9+$P25))/$AB$78)+(($AA$79*$V25*'VT CHS Emissions Schedule'!Z$7)/$AB$79)/(1-$O25)+(($AA$80*$V25*'VT CHS Emissions Schedule'!Z$5)/$AB$80)/(1-$N25)+(($AA$81*$V25*('VT CHS Emissions Schedule'!Z$35+$R25))/$AB$81)))),0)</f>
        <v>0</v>
      </c>
      <c r="CI25" s="64">
        <f>IF(CI$15&lt;2025+$X25,IF(OR($D25="Oil",$D25="Propane",$D25="Wood Pellets",$D25="Kerosene"),$S25*BI25,IF(OR($D25="Natural Gas",$D25="Electricity"),($S25*BI25)/(1-$L25),((($AA$77*$V25*('VT CHS Emissions Schedule'!AA$8+$Q25))/$AB$77)+(($AA$78*$V25*('VT CHS Emissions Schedule'!AA$9+$P25))/$AB$78)+(($AA$79*$V25*'VT CHS Emissions Schedule'!AA$7)/$AB$79)/(1-$O25)+(($AA$80*$V25*'VT CHS Emissions Schedule'!AA$5)/$AB$80)/(1-$N25)+(($AA$81*$V25*('VT CHS Emissions Schedule'!AA$35+$R25))/$AB$81)))),0)</f>
        <v>0</v>
      </c>
      <c r="CJ25" s="64">
        <f>IF(CJ$15&lt;2025+$X25,IF(OR($D25="Oil",$D25="Propane",$D25="Wood Pellets",$D25="Kerosene"),$S25*BJ25,IF(OR($D25="Natural Gas",$D25="Electricity"),($S25*BJ25)/(1-$L25),((($AA$77*$V25*('VT CHS Emissions Schedule'!AB$8+$Q25))/$AB$77)+(($AA$78*$V25*('VT CHS Emissions Schedule'!AB$9+$P25))/$AB$78)+(($AA$79*$V25*'VT CHS Emissions Schedule'!AB$7)/$AB$79)/(1-$O25)+(($AA$80*$V25*'VT CHS Emissions Schedule'!AB$5)/$AB$80)/(1-$N25)+(($AA$81*$V25*('VT CHS Emissions Schedule'!AB$35+$R25))/$AB$81)))),0)</f>
        <v>0</v>
      </c>
      <c r="CK25" s="64">
        <f>IF(CK$15&lt;2025+$X25,IF(OR($D25="Oil",$D25="Propane",$D25="Wood Pellets",$D25="Kerosene"),$S25*BK25,IF(OR($D25="Natural Gas",$D25="Electricity"),($S25*BK25)/(1-$L25),((($AA$77*$V25*('VT CHS Emissions Schedule'!AC$8+$Q25))/$AB$77)+(($AA$78*$V25*('VT CHS Emissions Schedule'!AC$9+$P25))/$AB$78)+(($AA$79*$V25*'VT CHS Emissions Schedule'!AC$7)/$AB$79)/(1-$O25)+(($AA$80*$V25*'VT CHS Emissions Schedule'!AC$5)/$AB$80)/(1-$N25)+(($AA$81*$V25*('VT CHS Emissions Schedule'!AC$35+$R25))/$AB$81)))),0)</f>
        <v>0</v>
      </c>
      <c r="CL25" s="64">
        <f>IF(CL$15&lt;2025+$X25,BL25+($T25*'VT CHS Emissions Schedule'!D$5)/(1-$N25)+($U25*'VT CHS Emissions Schedule'!D$5)/(1-$N25),0)</f>
        <v>67674.88038590872</v>
      </c>
      <c r="CM25" s="64">
        <f>IF(CM$15&lt;2025+$X25,BM25+($T25*'VT CHS Emissions Schedule'!E$5)/(1-$N25)+($U25*'VT CHS Emissions Schedule'!E$5)/(1-$N25),0)</f>
        <v>62969.13443684674</v>
      </c>
      <c r="CN25" s="64">
        <f>IF(CN$15&lt;2025+$X25,BN25+($T25*'VT CHS Emissions Schedule'!F$5)/(1-$N25)+($U25*'VT CHS Emissions Schedule'!F$5)/(1-$N25),0)</f>
        <v>58263.388487784781</v>
      </c>
      <c r="CO25" s="64">
        <f>IF(CO$15&lt;2025+$X25,BO25+($T25*'VT CHS Emissions Schedule'!G$5)/(1-$N25)+($U25*'VT CHS Emissions Schedule'!G$5)/(1-$N25),0)</f>
        <v>53557.642538722808</v>
      </c>
      <c r="CP25" s="64">
        <f>IF(CP$15&lt;2025+$X25,BP25+($T25*'VT CHS Emissions Schedule'!H$5)/(1-$N25)+($U25*'VT CHS Emissions Schedule'!H$5)/(1-$N25),0)</f>
        <v>48851.896589660842</v>
      </c>
      <c r="CQ25" s="64">
        <f>IF(CQ$15&lt;2025+$X25,BQ25+($T25*'VT CHS Emissions Schedule'!I$5)/(1-$N25)+($U25*'VT CHS Emissions Schedule'!I$5)/(1-$N25),0)</f>
        <v>44146.150640598884</v>
      </c>
      <c r="CR25" s="64">
        <f>IF(CR$15&lt;2025+$X25,BR25+($T25*'VT CHS Emissions Schedule'!J$5)/(1-$N25)+($U25*'VT CHS Emissions Schedule'!J$5)/(1-$N25),0)</f>
        <v>39440.404691536918</v>
      </c>
      <c r="CS25" s="64">
        <f>IF(CS$15&lt;2025+$X25,BS25+($T25*'VT CHS Emissions Schedule'!K$5)/(1-$N25)+($U25*'VT CHS Emissions Schedule'!K$5)/(1-$N25),0)</f>
        <v>34734.65874247496</v>
      </c>
      <c r="CT25" s="64">
        <f>IF(CT$15&lt;2025+$X25,BT25+($T25*'VT CHS Emissions Schedule'!L$5)/(1-$N25)+($U25*'VT CHS Emissions Schedule'!L$5)/(1-$N25),0)</f>
        <v>30028.912793412994</v>
      </c>
      <c r="CU25" s="64">
        <f>IF(CU$15&lt;2025+$X25,BU25+($T25*'VT CHS Emissions Schedule'!M$5)/(1-$N25)+($U25*'VT CHS Emissions Schedule'!M$5)/(1-$N25),0)</f>
        <v>25323.166844351021</v>
      </c>
      <c r="CV25" s="64">
        <f>IF(CV$15&lt;2025+$X25,BV25+($T25*'VT CHS Emissions Schedule'!N$5)/(1-$N25)+($U25*'VT CHS Emissions Schedule'!N$5)/(1-$N25),0)</f>
        <v>20617.420895289059</v>
      </c>
      <c r="CW25" s="64">
        <f>IF(CW$15&lt;2025+$X25,BW25+($T25*'VT CHS Emissions Schedule'!O$5)/(1-$N25)+($U25*'VT CHS Emissions Schedule'!O$5)/(1-$N25),0)</f>
        <v>20617.420895289059</v>
      </c>
      <c r="CX25" s="64">
        <f>IF(CX$15&lt;2025+$X25,BX25+($T25*'VT CHS Emissions Schedule'!P$5)/(1-$N25)+($U25*'VT CHS Emissions Schedule'!P$5)/(1-$N25),0)</f>
        <v>20617.420895289059</v>
      </c>
      <c r="CY25" s="64">
        <f>IF(CY$15&lt;2025+$X25,BY25+($T25*'VT CHS Emissions Schedule'!Q$5)/(1-$N25)+($U25*'VT CHS Emissions Schedule'!Q$5)/(1-$N25),0)</f>
        <v>20617.420895289059</v>
      </c>
      <c r="CZ25" s="64">
        <f>IF(CZ$15&lt;2025+$X25,BZ25+($T25*'VT CHS Emissions Schedule'!R$5)/(1-$N25)+($U25*'VT CHS Emissions Schedule'!R$5)/(1-$N25),0)</f>
        <v>20617.420895289059</v>
      </c>
      <c r="DA25" s="64">
        <f>IF(DA$15&lt;2025+$X25,CA25+($T25*'VT CHS Emissions Schedule'!S$5)/(1-$N25)+($U25*'VT CHS Emissions Schedule'!S$5)/(1-$N25),0)</f>
        <v>20617.420895289059</v>
      </c>
      <c r="DB25" s="64">
        <f>IF(DB$15&lt;2025+$X25,CB25+($T25*'VT CHS Emissions Schedule'!T$5)/(1-$N25)+($U25*'VT CHS Emissions Schedule'!T$5)/(1-$N25),0)</f>
        <v>20617.420895289059</v>
      </c>
      <c r="DC25" s="64">
        <f>IF(DC$15&lt;2025+$X25,CC25+($T25*'VT CHS Emissions Schedule'!U$5)/(1-$N25)+($U25*'VT CHS Emissions Schedule'!U$5)/(1-$N25),0)</f>
        <v>20617.420895289059</v>
      </c>
      <c r="DD25" s="64">
        <f>IF(DD$15&lt;2025+$X25,CD25+($T25*'VT CHS Emissions Schedule'!V$5)/(1-$N25)+($U25*'VT CHS Emissions Schedule'!V$5)/(1-$N25),0)</f>
        <v>20617.420895289059</v>
      </c>
      <c r="DE25" s="64">
        <f>IF(DE$15&lt;2025+$X25,CE25+($T25*'VT CHS Emissions Schedule'!W$5)/(1-$N25)+($U25*'VT CHS Emissions Schedule'!W$5)/(1-$N25),0)</f>
        <v>20617.420895289059</v>
      </c>
      <c r="DF25" s="64">
        <f>IF(DF$15&lt;2025+$X25,CF25+($T25*'VT CHS Emissions Schedule'!X$5)/(1-$N25)+($U25*'VT CHS Emissions Schedule'!X$5)/(1-$N25),0)</f>
        <v>0</v>
      </c>
      <c r="DG25" s="64">
        <f>IF(DG$15&lt;2025+$X25,CG25+($T25*'VT CHS Emissions Schedule'!Y$5)/(1-$N25)+($U25*'VT CHS Emissions Schedule'!Y$5)/(1-$N25),0)</f>
        <v>0</v>
      </c>
      <c r="DH25" s="64">
        <f>IF(DH$15&lt;2025+$X25,CH25+($T25*'VT CHS Emissions Schedule'!Z$5)/(1-$N25)+($U25*'VT CHS Emissions Schedule'!Z$5)/(1-$N25),0)</f>
        <v>0</v>
      </c>
      <c r="DI25" s="64">
        <f>IF(DI$15&lt;2025+$X25,CI25+($T25*'VT CHS Emissions Schedule'!AA$5)/(1-$N25)+($U25*'VT CHS Emissions Schedule'!AA$5)/(1-$N25),0)</f>
        <v>0</v>
      </c>
      <c r="DJ25" s="64">
        <f>IF(DJ$15&lt;2025+$X25,CJ25+($T25*'VT CHS Emissions Schedule'!AB$5)/(1-$N25)+($U25*'VT CHS Emissions Schedule'!AB$5)/(1-$N25),0)</f>
        <v>0</v>
      </c>
      <c r="DK25" s="64">
        <f>IF(DK$15&lt;2025+$X25,CK25+($T25*'VT CHS Emissions Schedule'!AC$5)/(1-$N25)+($U25*'VT CHS Emissions Schedule'!AC$5)/(1-$N25),0)</f>
        <v>0</v>
      </c>
    </row>
    <row r="26" spans="1:115" x14ac:dyDescent="0.25">
      <c r="A26" s="450"/>
      <c r="B26" s="304">
        <v>400</v>
      </c>
      <c r="C26" s="298" t="s">
        <v>249</v>
      </c>
      <c r="D26" s="177" t="s">
        <v>76</v>
      </c>
      <c r="E26" s="175">
        <f t="shared" si="7"/>
        <v>2662628.7747104852</v>
      </c>
      <c r="F26" s="227">
        <f t="shared" si="8"/>
        <v>2689242.7706978684</v>
      </c>
      <c r="G26" s="223">
        <f t="shared" si="0"/>
        <v>2.6626287747104853</v>
      </c>
      <c r="H26" s="111">
        <f t="shared" si="13"/>
        <v>139791.9270624661</v>
      </c>
      <c r="I26" s="64">
        <f>IF(OR($D26="Oil",$D26="Propane",$D26="Wood Pellets",$D26="Kerosene"),$S26*AL26,IF(OR($D26="Natural Gas",$D26="Electricity"),($S26*AL26)/(1-$L26),((($AA$77*$V26*('VT CHS Emissions Schedule'!D$8+$Q26))/$AB$77)+(($AA$78*$V26*('VT CHS Emissions Schedule'!D$9+$P26))/$AB$78)+(($AA$79*$V26*'VT CHS Emissions Schedule'!D$7)/$AB$79)/(1-$O26)+(($AA$80*$V26*'VT CHS Emissions Schedule'!D$5)/$AB$80)/(1-$N26)+(($AA$81*$V26*('VT CHS Emissions Schedule'!D$35+$R26))/$AB$81))))</f>
        <v>137108.38354615611</v>
      </c>
      <c r="J26" s="64">
        <f>($T26*'VT CHS Emissions Schedule'!D$5)/(1-$N26)</f>
        <v>206.67138043963524</v>
      </c>
      <c r="K26" s="64">
        <f>(U26*'VT CHS Emissions Schedule'!D$5)/(1-$N26)</f>
        <v>2476.8721358703579</v>
      </c>
      <c r="L26" s="192">
        <f>_xlfn.XLOOKUP($D26,Lookups!$A$3:$A$15,Lookups!$E$3:$E$15)</f>
        <v>0</v>
      </c>
      <c r="M26" s="65">
        <f>_xlfn.XLOOKUP($D26,Lookups!$A$3:$A$15,Lookups!$D$3:$D$15)</f>
        <v>1.9567963187770236</v>
      </c>
      <c r="N26" s="192">
        <f>Lookups!$E$6</f>
        <v>0.04</v>
      </c>
      <c r="O26" s="192">
        <f>Lookups!$E$5</f>
        <v>1.4E-2</v>
      </c>
      <c r="P26" s="65">
        <f>Lookups!$D$4</f>
        <v>0.32764300000000002</v>
      </c>
      <c r="Q26" s="65">
        <f>Lookups!$D$3</f>
        <v>0.21490000000000001</v>
      </c>
      <c r="R26" s="65">
        <f>Lookups!$D$8</f>
        <v>1.3776766038113153</v>
      </c>
      <c r="S26" s="72">
        <f t="shared" si="1"/>
        <v>2386.908956390977</v>
      </c>
      <c r="T26" s="72">
        <f t="shared" si="2"/>
        <v>5.2531710356536498</v>
      </c>
      <c r="U26" s="72">
        <f t="shared" si="3"/>
        <v>62.957110633768401</v>
      </c>
      <c r="V26" s="72">
        <f t="shared" si="4"/>
        <v>1670.8362694736838</v>
      </c>
      <c r="W26" s="72">
        <f t="shared" si="5"/>
        <v>19.541796252631578</v>
      </c>
      <c r="X26" s="68">
        <v>20</v>
      </c>
      <c r="Y26" s="193">
        <v>3.1399999999999997E-2</v>
      </c>
      <c r="Z26" s="80">
        <f t="shared" si="11"/>
        <v>0.84</v>
      </c>
      <c r="AA26" s="80">
        <f t="shared" si="10"/>
        <v>0.14699999999999999</v>
      </c>
      <c r="AB26" s="64">
        <f t="shared" si="6"/>
        <v>400</v>
      </c>
      <c r="AC26" s="71">
        <v>17.100000000000001</v>
      </c>
      <c r="AD26" s="64">
        <v>113443</v>
      </c>
      <c r="AE26" s="64">
        <v>6619</v>
      </c>
      <c r="AF26" s="72">
        <v>0.55000000000000004</v>
      </c>
      <c r="AG26" s="72">
        <v>0.75</v>
      </c>
      <c r="AH26" s="72">
        <f>$Z$66</f>
        <v>0.7</v>
      </c>
      <c r="AI26" s="72">
        <v>3.72</v>
      </c>
      <c r="AJ26" s="72">
        <v>1.08</v>
      </c>
      <c r="AK26" s="75">
        <v>1.06E-3</v>
      </c>
      <c r="AL26" s="67">
        <f>IF(AL$15&lt;2025+$X26,$M26+_xlfn.XLOOKUP(_xlfn.XLOOKUP($D26,Lookups!$A$3:$A$17,Lookups!$B$3:$B$17),'VT CHS Emissions Schedule'!$A:$A,'VT CHS Emissions Schedule'!D:D),0)</f>
        <v>57.441815356654807</v>
      </c>
      <c r="AM26" s="67">
        <f>IF(AM$15&lt;2025+$X26,$M26+_xlfn.XLOOKUP(_xlfn.XLOOKUP($D26,Lookups!$A$3:$A$17,Lookups!$B$3:$B$17),'VT CHS Emissions Schedule'!$A:$A,'VT CHS Emissions Schedule'!E:E),0)</f>
        <v>57.441815356654807</v>
      </c>
      <c r="AN26" s="67">
        <f>IF(AN$15&lt;2025+$X26,$M26+_xlfn.XLOOKUP(_xlfn.XLOOKUP($D26,Lookups!$A$3:$A$17,Lookups!$B$3:$B$17),'VT CHS Emissions Schedule'!$A:$A,'VT CHS Emissions Schedule'!F:F),0)</f>
        <v>57.441815356654807</v>
      </c>
      <c r="AO26" s="67">
        <f>IF(AO$15&lt;2025+$X26,$M26+_xlfn.XLOOKUP(_xlfn.XLOOKUP($D26,Lookups!$A$3:$A$17,Lookups!$B$3:$B$17),'VT CHS Emissions Schedule'!$A:$A,'VT CHS Emissions Schedule'!G:G),0)</f>
        <v>57.441815356654807</v>
      </c>
      <c r="AP26" s="67">
        <f>IF(AP$15&lt;2025+$X26,$M26+_xlfn.XLOOKUP(_xlfn.XLOOKUP($D26,Lookups!$A$3:$A$17,Lookups!$B$3:$B$17),'VT CHS Emissions Schedule'!$A:$A,'VT CHS Emissions Schedule'!H:H),0)</f>
        <v>57.441815356654807</v>
      </c>
      <c r="AQ26" s="67">
        <f>IF(AQ$15&lt;2025+$X26,$M26+_xlfn.XLOOKUP(_xlfn.XLOOKUP($D26,Lookups!$A$3:$A$17,Lookups!$B$3:$B$17),'VT CHS Emissions Schedule'!$A:$A,'VT CHS Emissions Schedule'!I:I),0)</f>
        <v>55.477260440359856</v>
      </c>
      <c r="AR26" s="67">
        <f>IF(AR$15&lt;2025+$X26,$M26+_xlfn.XLOOKUP(_xlfn.XLOOKUP($D26,Lookups!$A$3:$A$17,Lookups!$B$3:$B$17),'VT CHS Emissions Schedule'!$A:$A,'VT CHS Emissions Schedule'!J:J),0)</f>
        <v>55.477260440359856</v>
      </c>
      <c r="AS26" s="67">
        <f>IF(AS$15&lt;2025+$X26,$M26+_xlfn.XLOOKUP(_xlfn.XLOOKUP($D26,Lookups!$A$3:$A$17,Lookups!$B$3:$B$17),'VT CHS Emissions Schedule'!$A:$A,'VT CHS Emissions Schedule'!K:K),0)</f>
        <v>55.477260440359856</v>
      </c>
      <c r="AT26" s="67">
        <f>IF(AT$15&lt;2025+$X26,$M26+_xlfn.XLOOKUP(_xlfn.XLOOKUP($D26,Lookups!$A$3:$A$17,Lookups!$B$3:$B$17),'VT CHS Emissions Schedule'!$A:$A,'VT CHS Emissions Schedule'!L:L),0)</f>
        <v>55.477260440359856</v>
      </c>
      <c r="AU26" s="67">
        <f>IF(AU$15&lt;2025+$X26,$M26+_xlfn.XLOOKUP(_xlfn.XLOOKUP($D26,Lookups!$A$3:$A$17,Lookups!$B$3:$B$17),'VT CHS Emissions Schedule'!$A:$A,'VT CHS Emissions Schedule'!M:M),0)</f>
        <v>55.477260440359856</v>
      </c>
      <c r="AV26" s="67">
        <f>IF(AV$15&lt;2025+$X26,$M26+_xlfn.XLOOKUP(_xlfn.XLOOKUP($D26,Lookups!$A$3:$A$17,Lookups!$B$3:$B$17),'VT CHS Emissions Schedule'!$A:$A,'VT CHS Emissions Schedule'!N:N),0)</f>
        <v>55.145174625183628</v>
      </c>
      <c r="AW26" s="67">
        <f>IF(AW$15&lt;2025+$X26,$M26+_xlfn.XLOOKUP(_xlfn.XLOOKUP($D26,Lookups!$A$3:$A$17,Lookups!$B$3:$B$17),'VT CHS Emissions Schedule'!$A:$A,'VT CHS Emissions Schedule'!O:O),0)</f>
        <v>55.145174625183628</v>
      </c>
      <c r="AX26" s="67">
        <f>IF(AX$15&lt;2025+$X26,$M26+_xlfn.XLOOKUP(_xlfn.XLOOKUP($D26,Lookups!$A$3:$A$17,Lookups!$B$3:$B$17),'VT CHS Emissions Schedule'!$A:$A,'VT CHS Emissions Schedule'!P:P),0)</f>
        <v>55.145174625183628</v>
      </c>
      <c r="AY26" s="67">
        <f>IF(AY$15&lt;2025+$X26,$M26+_xlfn.XLOOKUP(_xlfn.XLOOKUP($D26,Lookups!$A$3:$A$17,Lookups!$B$3:$B$17),'VT CHS Emissions Schedule'!$A:$A,'VT CHS Emissions Schedule'!Q:Q),0)</f>
        <v>55.145174625183628</v>
      </c>
      <c r="AZ26" s="67">
        <f>IF(AZ$15&lt;2025+$X26,$M26+_xlfn.XLOOKUP(_xlfn.XLOOKUP($D26,Lookups!$A$3:$A$17,Lookups!$B$3:$B$17),'VT CHS Emissions Schedule'!$A:$A,'VT CHS Emissions Schedule'!R:R),0)</f>
        <v>55.145174625183628</v>
      </c>
      <c r="BA26" s="67">
        <f>IF(BA$15&lt;2025+$X26,$M26+_xlfn.XLOOKUP(_xlfn.XLOOKUP($D26,Lookups!$A$3:$A$17,Lookups!$B$3:$B$17),'VT CHS Emissions Schedule'!$A:$A,'VT CHS Emissions Schedule'!S:S),0)</f>
        <v>55.03841694860904</v>
      </c>
      <c r="BB26" s="67">
        <f>IF(BB$15&lt;2025+$X26,$M26+_xlfn.XLOOKUP(_xlfn.XLOOKUP($D26,Lookups!$A$3:$A$17,Lookups!$B$3:$B$17),'VT CHS Emissions Schedule'!$A:$A,'VT CHS Emissions Schedule'!T:T),0)</f>
        <v>55.03841694860904</v>
      </c>
      <c r="BC26" s="67">
        <f>IF(BC$15&lt;2025+$X26,$M26+_xlfn.XLOOKUP(_xlfn.XLOOKUP($D26,Lookups!$A$3:$A$17,Lookups!$B$3:$B$17),'VT CHS Emissions Schedule'!$A:$A,'VT CHS Emissions Schedule'!U:U),0)</f>
        <v>55.03841694860904</v>
      </c>
      <c r="BD26" s="67">
        <f>IF(BD$15&lt;2025+$X26,$M26+_xlfn.XLOOKUP(_xlfn.XLOOKUP($D26,Lookups!$A$3:$A$17,Lookups!$B$3:$B$17),'VT CHS Emissions Schedule'!$A:$A,'VT CHS Emissions Schedule'!V:V),0)</f>
        <v>55.03841694860904</v>
      </c>
      <c r="BE26" s="67">
        <f>IF(BE$15&lt;2025+$X26,$M26+_xlfn.XLOOKUP(_xlfn.XLOOKUP($D26,Lookups!$A$3:$A$17,Lookups!$B$3:$B$17),'VT CHS Emissions Schedule'!$A:$A,'VT CHS Emissions Schedule'!W:W),0)</f>
        <v>55.03841694860904</v>
      </c>
      <c r="BF26" s="67">
        <f>IF(BF$15&lt;2025+$X26,$M26+_xlfn.XLOOKUP(_xlfn.XLOOKUP($D26,Lookups!$A$3:$A$17,Lookups!$B$3:$B$17),'VT CHS Emissions Schedule'!$A:$A,'VT CHS Emissions Schedule'!X:X),0)</f>
        <v>0</v>
      </c>
      <c r="BG26" s="67">
        <f>IF(BG$15&lt;2025+$X26,$M26+_xlfn.XLOOKUP(_xlfn.XLOOKUP($D26,Lookups!$A$3:$A$17,Lookups!$B$3:$B$17),'VT CHS Emissions Schedule'!$A:$A,'VT CHS Emissions Schedule'!Y:Y),0)</f>
        <v>0</v>
      </c>
      <c r="BH26" s="67">
        <f>IF(BH$15&lt;2025+$X26,$M26+_xlfn.XLOOKUP(_xlfn.XLOOKUP($D26,Lookups!$A$3:$A$17,Lookups!$B$3:$B$17),'VT CHS Emissions Schedule'!$A:$A,'VT CHS Emissions Schedule'!Z:Z),0)</f>
        <v>0</v>
      </c>
      <c r="BI26" s="67">
        <f>IF(BI$15&lt;2025+$X26,$M26+_xlfn.XLOOKUP(_xlfn.XLOOKUP($D26,Lookups!$A$3:$A$17,Lookups!$B$3:$B$17),'VT CHS Emissions Schedule'!$A:$A,'VT CHS Emissions Schedule'!AA:AA),0)</f>
        <v>0</v>
      </c>
      <c r="BJ26" s="67">
        <f>IF(BJ$15&lt;2025+$X26,$M26+_xlfn.XLOOKUP(_xlfn.XLOOKUP($D26,Lookups!$A$3:$A$17,Lookups!$B$3:$B$17),'VT CHS Emissions Schedule'!$A:$A,'VT CHS Emissions Schedule'!AB:AB),0)</f>
        <v>0</v>
      </c>
      <c r="BK26" s="67">
        <f>IF(BK$15&lt;2025+$X26,$M26+_xlfn.XLOOKUP(_xlfn.XLOOKUP($D26,Lookups!$A$3:$A$17,Lookups!$B$3:$B$17),'VT CHS Emissions Schedule'!$A:$A,'VT CHS Emissions Schedule'!AC:AC),0)</f>
        <v>0</v>
      </c>
      <c r="BL26" s="64">
        <f>IF(BL$15&lt;2025+$X26,IF(OR($D26="Oil",$D26="Propane",$D26="Wood Pellets",$D26="Kerosene"),$S26*AL26,IF(OR($D26="Natural Gas",$D26="Electricity"),($S26*AL26)/(1-$L26),((($AA$77*$V26*('VT CHS Emissions Schedule'!D$8+$Q26))/$AB$77)+(($AA$78*$V26*('VT CHS Emissions Schedule'!D$9+$P26))/$AB$78)+(($AA$79*$V26*'VT CHS Emissions Schedule'!D$7)/$AB$79)/(1-$O26)+(($AA$80*$V26*'VT CHS Emissions Schedule'!D$5)/$AB$80)/(1-$N26)+(($AA$81*$V26*('VT CHS Emissions Schedule'!D$35+$R26))/$AB$81)))),0)</f>
        <v>137108.38354615611</v>
      </c>
      <c r="BM26" s="64">
        <f>IF(BM$15&lt;2025+$X26,IF(OR($D26="Oil",$D26="Propane",$D26="Wood Pellets",$D26="Kerosene"),$S26*AM26,IF(OR($D26="Natural Gas",$D26="Electricity"),($S26*AM26)/(1-$L26),((($AA$77*$V26*('VT CHS Emissions Schedule'!E$8+$Q26))/$AB$77)+(($AA$78*$V26*('VT CHS Emissions Schedule'!E$9+$P26))/$AB$78)+(($AA$79*$V26*'VT CHS Emissions Schedule'!E$7)/$AB$79)/(1-$O26)+(($AA$80*$V26*'VT CHS Emissions Schedule'!E$5)/$AB$80)/(1-$N26)+(($AA$81*$V26*('VT CHS Emissions Schedule'!E$35+$R26))/$AB$81)))),0)</f>
        <v>137108.38354615611</v>
      </c>
      <c r="BN26" s="64">
        <f>IF(BN$15&lt;2025+$X26,IF(OR($D26="Oil",$D26="Propane",$D26="Wood Pellets",$D26="Kerosene"),$S26*AN26,IF(OR($D26="Natural Gas",$D26="Electricity"),($S26*AN26)/(1-$L26),((($AA$77*$V26*('VT CHS Emissions Schedule'!F$8+$Q26))/$AB$77)+(($AA$78*$V26*('VT CHS Emissions Schedule'!F$9+$P26))/$AB$78)+(($AA$79*$V26*'VT CHS Emissions Schedule'!F$7)/$AB$79)/(1-$O26)+(($AA$80*$V26*'VT CHS Emissions Schedule'!F$5)/$AB$80)/(1-$N26)+(($AA$81*$V26*('VT CHS Emissions Schedule'!F$35+$R26))/$AB$81)))),0)</f>
        <v>137108.38354615611</v>
      </c>
      <c r="BO26" s="64">
        <f>IF(BO$15&lt;2025+$X26,IF(OR($D26="Oil",$D26="Propane",$D26="Wood Pellets",$D26="Kerosene"),$S26*AO26,IF(OR($D26="Natural Gas",$D26="Electricity"),($S26*AO26)/(1-$L26),((($AA$77*$V26*('VT CHS Emissions Schedule'!G$8+$Q26))/$AB$77)+(($AA$78*$V26*('VT CHS Emissions Schedule'!G$9+$P26))/$AB$78)+(($AA$79*$V26*'VT CHS Emissions Schedule'!G$7)/$AB$79)/(1-$O26)+(($AA$80*$V26*'VT CHS Emissions Schedule'!G$5)/$AB$80)/(1-$N26)+(($AA$81*$V26*('VT CHS Emissions Schedule'!G$35+$R26))/$AB$81)))),0)</f>
        <v>137108.38354615611</v>
      </c>
      <c r="BP26" s="64">
        <f>IF(BP$15&lt;2025+$X26,IF(OR($D26="Oil",$D26="Propane",$D26="Wood Pellets",$D26="Kerosene"),$S26*AP26,IF(OR($D26="Natural Gas",$D26="Electricity"),($S26*AP26)/(1-$L26),((($AA$77*$V26*('VT CHS Emissions Schedule'!H$8+$Q26))/$AB$77)+(($AA$78*$V26*('VT CHS Emissions Schedule'!H$9+$P26))/$AB$78)+(($AA$79*$V26*'VT CHS Emissions Schedule'!H$7)/$AB$79)/(1-$O26)+(($AA$80*$V26*'VT CHS Emissions Schedule'!H$5)/$AB$80)/(1-$N26)+(($AA$81*$V26*('VT CHS Emissions Schedule'!H$35+$R26))/$AB$81)))),0)</f>
        <v>137108.38354615611</v>
      </c>
      <c r="BQ26" s="64">
        <f>IF(BQ$15&lt;2025+$X26,IF(OR($D26="Oil",$D26="Propane",$D26="Wood Pellets",$D26="Kerosene"),$S26*AQ26,IF(OR($D26="Natural Gas",$D26="Electricity"),($S26*AQ26)/(1-$L26),((($AA$77*$V26*('VT CHS Emissions Schedule'!I$8+$Q26))/$AB$77)+(($AA$78*$V26*('VT CHS Emissions Schedule'!I$9+$P26))/$AB$78)+(($AA$79*$V26*'VT CHS Emissions Schedule'!I$7)/$AB$79)/(1-$O26)+(($AA$80*$V26*'VT CHS Emissions Schedule'!I$5)/$AB$80)/(1-$N26)+(($AA$81*$V26*('VT CHS Emissions Schedule'!I$35+$R26))/$AB$81)))),0)</f>
        <v>132419.16982112976</v>
      </c>
      <c r="BR26" s="64">
        <f>IF(BR$15&lt;2025+$X26,IF(OR($D26="Oil",$D26="Propane",$D26="Wood Pellets",$D26="Kerosene"),$S26*AR26,IF(OR($D26="Natural Gas",$D26="Electricity"),($S26*AR26)/(1-$L26),((($AA$77*$V26*('VT CHS Emissions Schedule'!J$8+$Q26))/$AB$77)+(($AA$78*$V26*('VT CHS Emissions Schedule'!J$9+$P26))/$AB$78)+(($AA$79*$V26*'VT CHS Emissions Schedule'!J$7)/$AB$79)/(1-$O26)+(($AA$80*$V26*'VT CHS Emissions Schedule'!J$5)/$AB$80)/(1-$N26)+(($AA$81*$V26*('VT CHS Emissions Schedule'!J$35+$R26))/$AB$81)))),0)</f>
        <v>132419.16982112976</v>
      </c>
      <c r="BS26" s="64">
        <f>IF(BS$15&lt;2025+$X26,IF(OR($D26="Oil",$D26="Propane",$D26="Wood Pellets",$D26="Kerosene"),$S26*AS26,IF(OR($D26="Natural Gas",$D26="Electricity"),($S26*AS26)/(1-$L26),((($AA$77*$V26*('VT CHS Emissions Schedule'!K$8+$Q26))/$AB$77)+(($AA$78*$V26*('VT CHS Emissions Schedule'!K$9+$P26))/$AB$78)+(($AA$79*$V26*'VT CHS Emissions Schedule'!K$7)/$AB$79)/(1-$O26)+(($AA$80*$V26*'VT CHS Emissions Schedule'!K$5)/$AB$80)/(1-$N26)+(($AA$81*$V26*('VT CHS Emissions Schedule'!K$35+$R26))/$AB$81)))),0)</f>
        <v>132419.16982112976</v>
      </c>
      <c r="BT26" s="64">
        <f>IF(BT$15&lt;2025+$X26,IF(OR($D26="Oil",$D26="Propane",$D26="Wood Pellets",$D26="Kerosene"),$S26*AT26,IF(OR($D26="Natural Gas",$D26="Electricity"),($S26*AT26)/(1-$L26),((($AA$77*$V26*('VT CHS Emissions Schedule'!L$8+$Q26))/$AB$77)+(($AA$78*$V26*('VT CHS Emissions Schedule'!L$9+$P26))/$AB$78)+(($AA$79*$V26*'VT CHS Emissions Schedule'!L$7)/$AB$79)/(1-$O26)+(($AA$80*$V26*'VT CHS Emissions Schedule'!L$5)/$AB$80)/(1-$N26)+(($AA$81*$V26*('VT CHS Emissions Schedule'!L$35+$R26))/$AB$81)))),0)</f>
        <v>132419.16982112976</v>
      </c>
      <c r="BU26" s="64">
        <f>IF(BU$15&lt;2025+$X26,IF(OR($D26="Oil",$D26="Propane",$D26="Wood Pellets",$D26="Kerosene"),$S26*AU26,IF(OR($D26="Natural Gas",$D26="Electricity"),($S26*AU26)/(1-$L26),((($AA$77*$V26*('VT CHS Emissions Schedule'!M$8+$Q26))/$AB$77)+(($AA$78*$V26*('VT CHS Emissions Schedule'!M$9+$P26))/$AB$78)+(($AA$79*$V26*'VT CHS Emissions Schedule'!M$7)/$AB$79)/(1-$O26)+(($AA$80*$V26*'VT CHS Emissions Schedule'!M$5)/$AB$80)/(1-$N26)+(($AA$81*$V26*('VT CHS Emissions Schedule'!M$35+$R26))/$AB$81)))),0)</f>
        <v>132419.16982112976</v>
      </c>
      <c r="BV26" s="64">
        <f>IF(BV$15&lt;2025+$X26,IF(OR($D26="Oil",$D26="Propane",$D26="Wood Pellets",$D26="Kerosene"),$S26*AV26,IF(OR($D26="Natural Gas",$D26="Electricity"),($S26*AV26)/(1-$L26),((($AA$77*$V26*('VT CHS Emissions Schedule'!N$8+$Q26))/$AB$77)+(($AA$78*$V26*('VT CHS Emissions Schedule'!N$9+$P26))/$AB$78)+(($AA$79*$V26*'VT CHS Emissions Schedule'!N$7)/$AB$79)/(1-$O26)+(($AA$80*$V26*'VT CHS Emissions Schedule'!N$5)/$AB$80)/(1-$N26)+(($AA$81*$V26*('VT CHS Emissions Schedule'!N$35+$R26))/$AB$81)))),0)</f>
        <v>131626.51121459523</v>
      </c>
      <c r="BW26" s="64">
        <f>IF(BW$15&lt;2025+$X26,IF(OR($D26="Oil",$D26="Propane",$D26="Wood Pellets",$D26="Kerosene"),$S26*AW26,IF(OR($D26="Natural Gas",$D26="Electricity"),($S26*AW26)/(1-$L26),((($AA$77*$V26*('VT CHS Emissions Schedule'!O$8+$Q26))/$AB$77)+(($AA$78*$V26*('VT CHS Emissions Schedule'!O$9+$P26))/$AB$78)+(($AA$79*$V26*'VT CHS Emissions Schedule'!O$7)/$AB$79)/(1-$O26)+(($AA$80*$V26*'VT CHS Emissions Schedule'!O$5)/$AB$80)/(1-$N26)+(($AA$81*$V26*('VT CHS Emissions Schedule'!O$35+$R26))/$AB$81)))),0)</f>
        <v>131626.51121459523</v>
      </c>
      <c r="BX26" s="64">
        <f>IF(BX$15&lt;2025+$X26,IF(OR($D26="Oil",$D26="Propane",$D26="Wood Pellets",$D26="Kerosene"),$S26*AX26,IF(OR($D26="Natural Gas",$D26="Electricity"),($S26*AX26)/(1-$L26),((($AA$77*$V26*('VT CHS Emissions Schedule'!P$8+$Q26))/$AB$77)+(($AA$78*$V26*('VT CHS Emissions Schedule'!P$9+$P26))/$AB$78)+(($AA$79*$V26*'VT CHS Emissions Schedule'!P$7)/$AB$79)/(1-$O26)+(($AA$80*$V26*'VT CHS Emissions Schedule'!P$5)/$AB$80)/(1-$N26)+(($AA$81*$V26*('VT CHS Emissions Schedule'!P$35+$R26))/$AB$81)))),0)</f>
        <v>131626.51121459523</v>
      </c>
      <c r="BY26" s="64">
        <f>IF(BY$15&lt;2025+$X26,IF(OR($D26="Oil",$D26="Propane",$D26="Wood Pellets",$D26="Kerosene"),$S26*AY26,IF(OR($D26="Natural Gas",$D26="Electricity"),($S26*AY26)/(1-$L26),((($AA$77*$V26*('VT CHS Emissions Schedule'!Q$8+$Q26))/$AB$77)+(($AA$78*$V26*('VT CHS Emissions Schedule'!Q$9+$P26))/$AB$78)+(($AA$79*$V26*'VT CHS Emissions Schedule'!Q$7)/$AB$79)/(1-$O26)+(($AA$80*$V26*'VT CHS Emissions Schedule'!Q$5)/$AB$80)/(1-$N26)+(($AA$81*$V26*('VT CHS Emissions Schedule'!Q$35+$R26))/$AB$81)))),0)</f>
        <v>131626.51121459523</v>
      </c>
      <c r="BZ26" s="64">
        <f>IF(BZ$15&lt;2025+$X26,IF(OR($D26="Oil",$D26="Propane",$D26="Wood Pellets",$D26="Kerosene"),$S26*AZ26,IF(OR($D26="Natural Gas",$D26="Electricity"),($S26*AZ26)/(1-$L26),((($AA$77*$V26*('VT CHS Emissions Schedule'!R$8+$Q26))/$AB$77)+(($AA$78*$V26*('VT CHS Emissions Schedule'!R$9+$P26))/$AB$78)+(($AA$79*$V26*'VT CHS Emissions Schedule'!R$7)/$AB$79)/(1-$O26)+(($AA$80*$V26*'VT CHS Emissions Schedule'!R$5)/$AB$80)/(1-$N26)+(($AA$81*$V26*('VT CHS Emissions Schedule'!R$35+$R26))/$AB$81)))),0)</f>
        <v>131626.51121459523</v>
      </c>
      <c r="CA26" s="64">
        <f>IF(CA$15&lt;2025+$X26,IF(OR($D26="Oil",$D26="Propane",$D26="Wood Pellets",$D26="Kerosene"),$S26*BA26,IF(OR($D26="Natural Gas",$D26="Electricity"),($S26*BA26)/(1-$L26),((($AA$77*$V26*('VT CHS Emissions Schedule'!S$8+$Q26))/$AB$77)+(($AA$78*$V26*('VT CHS Emissions Schedule'!S$9+$P26))/$AB$78)+(($AA$79*$V26*'VT CHS Emissions Schedule'!S$7)/$AB$79)/(1-$O26)+(($AA$80*$V26*'VT CHS Emissions Schedule'!S$5)/$AB$80)/(1-$N26)+(($AA$81*$V26*('VT CHS Emissions Schedule'!S$35+$R26))/$AB$81)))),0)</f>
        <v>131371.69036021587</v>
      </c>
      <c r="CB26" s="64">
        <f>IF(CB$15&lt;2025+$X26,IF(OR($D26="Oil",$D26="Propane",$D26="Wood Pellets",$D26="Kerosene"),$S26*BB26,IF(OR($D26="Natural Gas",$D26="Electricity"),($S26*BB26)/(1-$L26),((($AA$77*$V26*('VT CHS Emissions Schedule'!T$8+$Q26))/$AB$77)+(($AA$78*$V26*('VT CHS Emissions Schedule'!T$9+$P26))/$AB$78)+(($AA$79*$V26*'VT CHS Emissions Schedule'!T$7)/$AB$79)/(1-$O26)+(($AA$80*$V26*'VT CHS Emissions Schedule'!T$5)/$AB$80)/(1-$N26)+(($AA$81*$V26*('VT CHS Emissions Schedule'!T$35+$R26))/$AB$81)))),0)</f>
        <v>131371.69036021587</v>
      </c>
      <c r="CC26" s="64">
        <f>IF(CC$15&lt;2025+$X26,IF(OR($D26="Oil",$D26="Propane",$D26="Wood Pellets",$D26="Kerosene"),$S26*BC26,IF(OR($D26="Natural Gas",$D26="Electricity"),($S26*BC26)/(1-$L26),((($AA$77*$V26*('VT CHS Emissions Schedule'!U$8+$Q26))/$AB$77)+(($AA$78*$V26*('VT CHS Emissions Schedule'!U$9+$P26))/$AB$78)+(($AA$79*$V26*'VT CHS Emissions Schedule'!U$7)/$AB$79)/(1-$O26)+(($AA$80*$V26*'VT CHS Emissions Schedule'!U$5)/$AB$80)/(1-$N26)+(($AA$81*$V26*('VT CHS Emissions Schedule'!U$35+$R26))/$AB$81)))),0)</f>
        <v>131371.69036021587</v>
      </c>
      <c r="CD26" s="64">
        <f>IF(CD$15&lt;2025+$X26,IF(OR($D26="Oil",$D26="Propane",$D26="Wood Pellets",$D26="Kerosene"),$S26*BD26,IF(OR($D26="Natural Gas",$D26="Electricity"),($S26*BD26)/(1-$L26),((($AA$77*$V26*('VT CHS Emissions Schedule'!V$8+$Q26))/$AB$77)+(($AA$78*$V26*('VT CHS Emissions Schedule'!V$9+$P26))/$AB$78)+(($AA$79*$V26*'VT CHS Emissions Schedule'!V$7)/$AB$79)/(1-$O26)+(($AA$80*$V26*'VT CHS Emissions Schedule'!V$5)/$AB$80)/(1-$N26)+(($AA$81*$V26*('VT CHS Emissions Schedule'!V$35+$R26))/$AB$81)))),0)</f>
        <v>131371.69036021587</v>
      </c>
      <c r="CE26" s="64">
        <f>IF(CE$15&lt;2025+$X26,IF(OR($D26="Oil",$D26="Propane",$D26="Wood Pellets",$D26="Kerosene"),$S26*BE26,IF(OR($D26="Natural Gas",$D26="Electricity"),($S26*BE26)/(1-$L26),((($AA$77*$V26*('VT CHS Emissions Schedule'!W$8+$Q26))/$AB$77)+(($AA$78*$V26*('VT CHS Emissions Schedule'!W$9+$P26))/$AB$78)+(($AA$79*$V26*'VT CHS Emissions Schedule'!W$7)/$AB$79)/(1-$O26)+(($AA$80*$V26*'VT CHS Emissions Schedule'!W$5)/$AB$80)/(1-$N26)+(($AA$81*$V26*('VT CHS Emissions Schedule'!W$35+$R26))/$AB$81)))),0)</f>
        <v>131371.69036021587</v>
      </c>
      <c r="CF26" s="64">
        <f>IF(CF$15&lt;2025+$X26,IF(OR($D26="Oil",$D26="Propane",$D26="Wood Pellets",$D26="Kerosene"),$S26*BF26,IF(OR($D26="Natural Gas",$D26="Electricity"),($S26*BF26)/(1-$L26),((($AA$77*$V26*('VT CHS Emissions Schedule'!X$8+$Q26))/$AB$77)+(($AA$78*$V26*('VT CHS Emissions Schedule'!X$9+$P26))/$AB$78)+(($AA$79*$V26*'VT CHS Emissions Schedule'!X$7)/$AB$79)/(1-$O26)+(($AA$80*$V26*'VT CHS Emissions Schedule'!X$5)/$AB$80)/(1-$N26)+(($AA$81*$V26*('VT CHS Emissions Schedule'!X$35+$R26))/$AB$81)))),0)</f>
        <v>0</v>
      </c>
      <c r="CG26" s="64">
        <f>IF(CG$15&lt;2025+$X26,IF(OR($D26="Oil",$D26="Propane",$D26="Wood Pellets",$D26="Kerosene"),$S26*BG26,IF(OR($D26="Natural Gas",$D26="Electricity"),($S26*BG26)/(1-$L26),((($AA$77*$V26*('VT CHS Emissions Schedule'!Y$8+$Q26))/$AB$77)+(($AA$78*$V26*('VT CHS Emissions Schedule'!Y$9+$P26))/$AB$78)+(($AA$79*$V26*'VT CHS Emissions Schedule'!Y$7)/$AB$79)/(1-$O26)+(($AA$80*$V26*'VT CHS Emissions Schedule'!Y$5)/$AB$80)/(1-$N26)+(($AA$81*$V26*('VT CHS Emissions Schedule'!Y$35+$R26))/$AB$81)))),0)</f>
        <v>0</v>
      </c>
      <c r="CH26" s="64">
        <f>IF(CH$15&lt;2025+$X26,IF(OR($D26="Oil",$D26="Propane",$D26="Wood Pellets",$D26="Kerosene"),$S26*BH26,IF(OR($D26="Natural Gas",$D26="Electricity"),($S26*BH26)/(1-$L26),((($AA$77*$V26*('VT CHS Emissions Schedule'!Z$8+$Q26))/$AB$77)+(($AA$78*$V26*('VT CHS Emissions Schedule'!Z$9+$P26))/$AB$78)+(($AA$79*$V26*'VT CHS Emissions Schedule'!Z$7)/$AB$79)/(1-$O26)+(($AA$80*$V26*'VT CHS Emissions Schedule'!Z$5)/$AB$80)/(1-$N26)+(($AA$81*$V26*('VT CHS Emissions Schedule'!Z$35+$R26))/$AB$81)))),0)</f>
        <v>0</v>
      </c>
      <c r="CI26" s="64">
        <f>IF(CI$15&lt;2025+$X26,IF(OR($D26="Oil",$D26="Propane",$D26="Wood Pellets",$D26="Kerosene"),$S26*BI26,IF(OR($D26="Natural Gas",$D26="Electricity"),($S26*BI26)/(1-$L26),((($AA$77*$V26*('VT CHS Emissions Schedule'!AA$8+$Q26))/$AB$77)+(($AA$78*$V26*('VT CHS Emissions Schedule'!AA$9+$P26))/$AB$78)+(($AA$79*$V26*'VT CHS Emissions Schedule'!AA$7)/$AB$79)/(1-$O26)+(($AA$80*$V26*'VT CHS Emissions Schedule'!AA$5)/$AB$80)/(1-$N26)+(($AA$81*$V26*('VT CHS Emissions Schedule'!AA$35+$R26))/$AB$81)))),0)</f>
        <v>0</v>
      </c>
      <c r="CJ26" s="64">
        <f>IF(CJ$15&lt;2025+$X26,IF(OR($D26="Oil",$D26="Propane",$D26="Wood Pellets",$D26="Kerosene"),$S26*BJ26,IF(OR($D26="Natural Gas",$D26="Electricity"),($S26*BJ26)/(1-$L26),((($AA$77*$V26*('VT CHS Emissions Schedule'!AB$8+$Q26))/$AB$77)+(($AA$78*$V26*('VT CHS Emissions Schedule'!AB$9+$P26))/$AB$78)+(($AA$79*$V26*'VT CHS Emissions Schedule'!AB$7)/$AB$79)/(1-$O26)+(($AA$80*$V26*'VT CHS Emissions Schedule'!AB$5)/$AB$80)/(1-$N26)+(($AA$81*$V26*('VT CHS Emissions Schedule'!AB$35+$R26))/$AB$81)))),0)</f>
        <v>0</v>
      </c>
      <c r="CK26" s="64">
        <f>IF(CK$15&lt;2025+$X26,IF(OR($D26="Oil",$D26="Propane",$D26="Wood Pellets",$D26="Kerosene"),$S26*BK26,IF(OR($D26="Natural Gas",$D26="Electricity"),($S26*BK26)/(1-$L26),((($AA$77*$V26*('VT CHS Emissions Schedule'!AC$8+$Q26))/$AB$77)+(($AA$78*$V26*('VT CHS Emissions Schedule'!AC$9+$P26))/$AB$78)+(($AA$79*$V26*'VT CHS Emissions Schedule'!AC$7)/$AB$79)/(1-$O26)+(($AA$80*$V26*'VT CHS Emissions Schedule'!AC$5)/$AB$80)/(1-$N26)+(($AA$81*$V26*('VT CHS Emissions Schedule'!AC$35+$R26))/$AB$81)))),0)</f>
        <v>0</v>
      </c>
      <c r="CL26" s="64">
        <f>IF(CL$15&lt;2025+$X26,BL26+($T26*'VT CHS Emissions Schedule'!D$5)/(1-$N26)+($U26*'VT CHS Emissions Schedule'!D$5)/(1-$N26),0)</f>
        <v>139791.9270624661</v>
      </c>
      <c r="CM26" s="64">
        <f>IF(CM$15&lt;2025+$X26,BM26+($T26*'VT CHS Emissions Schedule'!E$5)/(1-$N26)+($U26*'VT CHS Emissions Schedule'!E$5)/(1-$N26),0)</f>
        <v>139605.32792909496</v>
      </c>
      <c r="CN26" s="64">
        <f>IF(CN$15&lt;2025+$X26,BN26+($T26*'VT CHS Emissions Schedule'!F$5)/(1-$N26)+($U26*'VT CHS Emissions Schedule'!F$5)/(1-$N26),0)</f>
        <v>139418.72879572379</v>
      </c>
      <c r="CO26" s="64">
        <f>IF(CO$15&lt;2025+$X26,BO26+($T26*'VT CHS Emissions Schedule'!G$5)/(1-$N26)+($U26*'VT CHS Emissions Schedule'!G$5)/(1-$N26),0)</f>
        <v>139232.12966235264</v>
      </c>
      <c r="CP26" s="64">
        <f>IF(CP$15&lt;2025+$X26,BP26+($T26*'VT CHS Emissions Schedule'!H$5)/(1-$N26)+($U26*'VT CHS Emissions Schedule'!H$5)/(1-$N26),0)</f>
        <v>139045.5305289815</v>
      </c>
      <c r="CQ26" s="64">
        <f>IF(CQ$15&lt;2025+$X26,BQ26+($T26*'VT CHS Emissions Schedule'!I$5)/(1-$N26)+($U26*'VT CHS Emissions Schedule'!I$5)/(1-$N26),0)</f>
        <v>134169.71767058398</v>
      </c>
      <c r="CR26" s="64">
        <f>IF(CR$15&lt;2025+$X26,BR26+($T26*'VT CHS Emissions Schedule'!J$5)/(1-$N26)+($U26*'VT CHS Emissions Schedule'!J$5)/(1-$N26),0)</f>
        <v>133983.11853721281</v>
      </c>
      <c r="CS26" s="64">
        <f>IF(CS$15&lt;2025+$X26,BS26+($T26*'VT CHS Emissions Schedule'!K$5)/(1-$N26)+($U26*'VT CHS Emissions Schedule'!K$5)/(1-$N26),0)</f>
        <v>133796.51940384167</v>
      </c>
      <c r="CT26" s="64">
        <f>IF(CT$15&lt;2025+$X26,BT26+($T26*'VT CHS Emissions Schedule'!L$5)/(1-$N26)+($U26*'VT CHS Emissions Schedule'!L$5)/(1-$N26),0)</f>
        <v>133609.92027047049</v>
      </c>
      <c r="CU26" s="64">
        <f>IF(CU$15&lt;2025+$X26,BU26+($T26*'VT CHS Emissions Schedule'!M$5)/(1-$N26)+($U26*'VT CHS Emissions Schedule'!M$5)/(1-$N26),0)</f>
        <v>133423.32113709935</v>
      </c>
      <c r="CV26" s="64">
        <f>IF(CV$15&lt;2025+$X26,BV26+($T26*'VT CHS Emissions Schedule'!N$5)/(1-$N26)+($U26*'VT CHS Emissions Schedule'!N$5)/(1-$N26),0)</f>
        <v>132444.06339719368</v>
      </c>
      <c r="CW26" s="64">
        <f>IF(CW$15&lt;2025+$X26,BW26+($T26*'VT CHS Emissions Schedule'!O$5)/(1-$N26)+($U26*'VT CHS Emissions Schedule'!O$5)/(1-$N26),0)</f>
        <v>132444.06339719368</v>
      </c>
      <c r="CX26" s="64">
        <f>IF(CX$15&lt;2025+$X26,BX26+($T26*'VT CHS Emissions Schedule'!P$5)/(1-$N26)+($U26*'VT CHS Emissions Schedule'!P$5)/(1-$N26),0)</f>
        <v>132444.06339719368</v>
      </c>
      <c r="CY26" s="64">
        <f>IF(CY$15&lt;2025+$X26,BY26+($T26*'VT CHS Emissions Schedule'!Q$5)/(1-$N26)+($U26*'VT CHS Emissions Schedule'!Q$5)/(1-$N26),0)</f>
        <v>132444.06339719368</v>
      </c>
      <c r="CZ26" s="64">
        <f>IF(CZ$15&lt;2025+$X26,BZ26+($T26*'VT CHS Emissions Schedule'!R$5)/(1-$N26)+($U26*'VT CHS Emissions Schedule'!R$5)/(1-$N26),0)</f>
        <v>132444.06339719368</v>
      </c>
      <c r="DA26" s="64">
        <f>IF(DA$15&lt;2025+$X26,CA26+($T26*'VT CHS Emissions Schedule'!S$5)/(1-$N26)+($U26*'VT CHS Emissions Schedule'!S$5)/(1-$N26),0)</f>
        <v>132189.24254281432</v>
      </c>
      <c r="DB26" s="64">
        <f>IF(DB$15&lt;2025+$X26,CB26+($T26*'VT CHS Emissions Schedule'!T$5)/(1-$N26)+($U26*'VT CHS Emissions Schedule'!T$5)/(1-$N26),0)</f>
        <v>132189.24254281432</v>
      </c>
      <c r="DC26" s="64">
        <f>IF(DC$15&lt;2025+$X26,CC26+($T26*'VT CHS Emissions Schedule'!U$5)/(1-$N26)+($U26*'VT CHS Emissions Schedule'!U$5)/(1-$N26),0)</f>
        <v>132189.24254281432</v>
      </c>
      <c r="DD26" s="64">
        <f>IF(DD$15&lt;2025+$X26,CD26+($T26*'VT CHS Emissions Schedule'!V$5)/(1-$N26)+($U26*'VT CHS Emissions Schedule'!V$5)/(1-$N26),0)</f>
        <v>132189.24254281432</v>
      </c>
      <c r="DE26" s="64">
        <f>IF(DE$15&lt;2025+$X26,CE26+($T26*'VT CHS Emissions Schedule'!W$5)/(1-$N26)+($U26*'VT CHS Emissions Schedule'!W$5)/(1-$N26),0)</f>
        <v>132189.24254281432</v>
      </c>
      <c r="DF26" s="64">
        <f>IF(DF$15&lt;2025+$X26,CF26+($T26*'VT CHS Emissions Schedule'!X$5)/(1-$N26)+($U26*'VT CHS Emissions Schedule'!X$5)/(1-$N26),0)</f>
        <v>0</v>
      </c>
      <c r="DG26" s="64">
        <f>IF(DG$15&lt;2025+$X26,CG26+($T26*'VT CHS Emissions Schedule'!Y$5)/(1-$N26)+($U26*'VT CHS Emissions Schedule'!Y$5)/(1-$N26),0)</f>
        <v>0</v>
      </c>
      <c r="DH26" s="64">
        <f>IF(DH$15&lt;2025+$X26,CH26+($T26*'VT CHS Emissions Schedule'!Z$5)/(1-$N26)+($U26*'VT CHS Emissions Schedule'!Z$5)/(1-$N26),0)</f>
        <v>0</v>
      </c>
      <c r="DI26" s="64">
        <f>IF(DI$15&lt;2025+$X26,CI26+($T26*'VT CHS Emissions Schedule'!AA$5)/(1-$N26)+($U26*'VT CHS Emissions Schedule'!AA$5)/(1-$N26),0)</f>
        <v>0</v>
      </c>
      <c r="DJ26" s="64">
        <f>IF(DJ$15&lt;2025+$X26,CJ26+($T26*'VT CHS Emissions Schedule'!AB$5)/(1-$N26)+($U26*'VT CHS Emissions Schedule'!AB$5)/(1-$N26),0)</f>
        <v>0</v>
      </c>
      <c r="DK26" s="64">
        <f>IF(DK$15&lt;2025+$X26,CK26+($T26*'VT CHS Emissions Schedule'!AC$5)/(1-$N26)+($U26*'VT CHS Emissions Schedule'!AC$5)/(1-$N26),0)</f>
        <v>0</v>
      </c>
    </row>
    <row r="27" spans="1:115" ht="14.25" thickBot="1" x14ac:dyDescent="0.3">
      <c r="A27" s="451"/>
      <c r="B27" s="305">
        <v>400</v>
      </c>
      <c r="C27" s="300" t="s">
        <v>6</v>
      </c>
      <c r="D27" s="166" t="s">
        <v>163</v>
      </c>
      <c r="E27" s="176">
        <f t="shared" si="7"/>
        <v>2683303.7477057762</v>
      </c>
      <c r="F27" s="229">
        <f t="shared" si="8"/>
        <v>2705339.796916429</v>
      </c>
      <c r="G27" s="224">
        <f t="shared" si="0"/>
        <v>2.6833037477057764</v>
      </c>
      <c r="H27" s="111">
        <f t="shared" si="13"/>
        <v>138018.54226735866</v>
      </c>
      <c r="I27" s="64">
        <f>IF(OR($D27="Oil",$D27="Propane",$D27="Wood Pellets",$D27="Kerosene"),$S27*AL27,IF(OR($D27="Natural Gas",$D27="Electricity"),($S27*AL27)/(1-$L27),((($AA$77*$V27*('VT CHS Emissions Schedule'!D$8+$Q27))/$AB$77)+(($AA$78*$V27*('VT CHS Emissions Schedule'!D$9+$P27))/$AB$78)+(($AA$79*$V27*'VT CHS Emissions Schedule'!D$7)/$AB$79)/(1-$O27)+(($AA$80*$V27*'VT CHS Emissions Schedule'!D$5)/$AB$80)/(1-$N27)+(($AA$81*$V27*('VT CHS Emissions Schedule'!D$35+$R27))/$AB$81))))</f>
        <v>135796.60246499412</v>
      </c>
      <c r="J27" s="64">
        <f>($T27*'VT CHS Emissions Schedule'!D$5)/(1-$N27)</f>
        <v>206.67138043963524</v>
      </c>
      <c r="K27" s="64">
        <f>(U27*'VT CHS Emissions Schedule'!D$5)/(1-$N27)</f>
        <v>2015.2684219249143</v>
      </c>
      <c r="L27" s="192">
        <f>_xlfn.XLOOKUP($D27,Lookups!$A$3:$A$15,Lookups!$E$3:$E$15)</f>
        <v>0</v>
      </c>
      <c r="M27" s="65">
        <f>_xlfn.XLOOKUP($D27,Lookups!$A$3:$A$15,Lookups!$D$3:$D$15)</f>
        <v>0</v>
      </c>
      <c r="N27" s="192">
        <f>Lookups!$E$6</f>
        <v>0.04</v>
      </c>
      <c r="O27" s="192">
        <f>Lookups!$E$5</f>
        <v>1.4E-2</v>
      </c>
      <c r="P27" s="65">
        <f>Lookups!$D$4</f>
        <v>0.32764300000000002</v>
      </c>
      <c r="Q27" s="65">
        <f>Lookups!$D$3</f>
        <v>0.21490000000000001</v>
      </c>
      <c r="R27" s="65">
        <f>Lookups!$D$8</f>
        <v>1.3776766038113153</v>
      </c>
      <c r="S27" s="72" t="str">
        <f t="shared" si="1"/>
        <v>blended</v>
      </c>
      <c r="T27" s="72">
        <f t="shared" si="2"/>
        <v>5.2531710356536498</v>
      </c>
      <c r="U27" s="72">
        <f t="shared" si="3"/>
        <v>51.224072150693971</v>
      </c>
      <c r="V27" s="72">
        <f t="shared" si="4"/>
        <v>1670.8362694736838</v>
      </c>
      <c r="W27" s="72">
        <f t="shared" si="5"/>
        <v>19.541796252631578</v>
      </c>
      <c r="X27" s="68">
        <v>20</v>
      </c>
      <c r="Y27" s="193">
        <v>3.1399999999999997E-2</v>
      </c>
      <c r="Z27" s="80">
        <f t="shared" si="11"/>
        <v>0.84</v>
      </c>
      <c r="AA27" s="80">
        <f t="shared" si="10"/>
        <v>0.14699999999999999</v>
      </c>
      <c r="AB27" s="64">
        <f t="shared" si="6"/>
        <v>400</v>
      </c>
      <c r="AC27" s="71">
        <v>17.100000000000001</v>
      </c>
      <c r="AD27" s="64">
        <v>113443</v>
      </c>
      <c r="AE27" s="64">
        <v>6619</v>
      </c>
      <c r="AF27" s="72">
        <v>0.55000000000000004</v>
      </c>
      <c r="AG27" s="72">
        <v>0.75</v>
      </c>
      <c r="AH27" s="72" t="s">
        <v>246</v>
      </c>
      <c r="AI27" s="72">
        <v>3.72</v>
      </c>
      <c r="AJ27" s="72">
        <v>1.08</v>
      </c>
      <c r="AK27" s="75">
        <v>1.06E-3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7" t="s">
        <v>246</v>
      </c>
      <c r="BF27" s="67" t="s">
        <v>246</v>
      </c>
      <c r="BG27" s="67" t="s">
        <v>246</v>
      </c>
      <c r="BH27" s="67" t="s">
        <v>246</v>
      </c>
      <c r="BI27" s="67" t="s">
        <v>246</v>
      </c>
      <c r="BJ27" s="67" t="s">
        <v>246</v>
      </c>
      <c r="BK27" s="67" t="s">
        <v>246</v>
      </c>
      <c r="BL27" s="64">
        <f>IF(BL$15&lt;2025+$X27,IF(OR($D27="Oil",$D27="Propane",$D27="Wood Pellets",$D27="Kerosene"),$S27*AL27,IF(OR($D27="Natural Gas",$D27="Electricity"),($S27*AL27)/(1-$L27),((($AA$77*$V27*('VT CHS Emissions Schedule'!D$8+$Q27))/$AB$77)+(($AA$78*$V27*('VT CHS Emissions Schedule'!D$9+$P27))/$AB$78)+(($AA$79*$V27*'VT CHS Emissions Schedule'!D$7)/$AB$79)/(1-$O27)+(($AA$80*$V27*'VT CHS Emissions Schedule'!D$5)/$AB$80)/(1-$N27)+(($AA$81*$V27*('VT CHS Emissions Schedule'!D$35+$R27))/$AB$81)))),0)</f>
        <v>135796.60246499412</v>
      </c>
      <c r="BM27" s="64">
        <f>IF(BM$15&lt;2025+$X27,IF(OR($D27="Oil",$D27="Propane",$D27="Wood Pellets",$D27="Kerosene"),$S27*AM27,IF(OR($D27="Natural Gas",$D27="Electricity"),($S27*AM27)/(1-$L27),((($AA$77*$V27*('VT CHS Emissions Schedule'!E$8+$Q27))/$AB$77)+(($AA$78*$V27*('VT CHS Emissions Schedule'!E$9+$P27))/$AB$78)+(($AA$79*$V27*'VT CHS Emissions Schedule'!E$7)/$AB$79)/(1-$O27)+(($AA$80*$V27*'VT CHS Emissions Schedule'!E$5)/$AB$80)/(1-$N27)+(($AA$81*$V27*('VT CHS Emissions Schedule'!E$35+$R27))/$AB$81)))),0)</f>
        <v>135578.33201867514</v>
      </c>
      <c r="BN27" s="64">
        <f>IF(BN$15&lt;2025+$X27,IF(OR($D27="Oil",$D27="Propane",$D27="Wood Pellets",$D27="Kerosene"),$S27*AN27,IF(OR($D27="Natural Gas",$D27="Electricity"),($S27*AN27)/(1-$L27),((($AA$77*$V27*('VT CHS Emissions Schedule'!F$8+$Q27))/$AB$77)+(($AA$78*$V27*('VT CHS Emissions Schedule'!F$9+$P27))/$AB$78)+(($AA$79*$V27*'VT CHS Emissions Schedule'!F$7)/$AB$79)/(1-$O27)+(($AA$80*$V27*'VT CHS Emissions Schedule'!F$5)/$AB$80)/(1-$N27)+(($AA$81*$V27*('VT CHS Emissions Schedule'!F$35+$R27))/$AB$81)))),0)</f>
        <v>135433.22677067586</v>
      </c>
      <c r="BO27" s="64">
        <f>IF(BO$15&lt;2025+$X27,IF(OR($D27="Oil",$D27="Propane",$D27="Wood Pellets",$D27="Kerosene"),$S27*AO27,IF(OR($D27="Natural Gas",$D27="Electricity"),($S27*AO27)/(1-$L27),((($AA$77*$V27*('VT CHS Emissions Schedule'!G$8+$Q27))/$AB$77)+(($AA$78*$V27*('VT CHS Emissions Schedule'!G$9+$P27))/$AB$78)+(($AA$79*$V27*'VT CHS Emissions Schedule'!G$7)/$AB$79)/(1-$O27)+(($AA$80*$V27*'VT CHS Emissions Schedule'!G$5)/$AB$80)/(1-$N27)+(($AA$81*$V27*('VT CHS Emissions Schedule'!G$35+$R27))/$AB$81)))),0)</f>
        <v>135288.12152267658</v>
      </c>
      <c r="BP27" s="64">
        <f>IF(BP$15&lt;2025+$X27,IF(OR($D27="Oil",$D27="Propane",$D27="Wood Pellets",$D27="Kerosene"),$S27*AP27,IF(OR($D27="Natural Gas",$D27="Electricity"),($S27*AP27)/(1-$L27),((($AA$77*$V27*('VT CHS Emissions Schedule'!H$8+$Q27))/$AB$77)+(($AA$78*$V27*('VT CHS Emissions Schedule'!H$9+$P27))/$AB$78)+(($AA$79*$V27*'VT CHS Emissions Schedule'!H$7)/$AB$79)/(1-$O27)+(($AA$80*$V27*'VT CHS Emissions Schedule'!H$5)/$AB$80)/(1-$N27)+(($AA$81*$V27*('VT CHS Emissions Schedule'!H$35+$R27))/$AB$81)))),0)</f>
        <v>135140.19636495798</v>
      </c>
      <c r="BQ27" s="64">
        <f>IF(BQ$15&lt;2025+$X27,IF(OR($D27="Oil",$D27="Propane",$D27="Wood Pellets",$D27="Kerosene"),$S27*AQ27,IF(OR($D27="Natural Gas",$D27="Electricity"),($S27*AQ27)/(1-$L27),((($AA$77*$V27*('VT CHS Emissions Schedule'!I$8+$Q27))/$AB$77)+(($AA$78*$V27*('VT CHS Emissions Schedule'!I$9+$P27))/$AB$78)+(($AA$79*$V27*'VT CHS Emissions Schedule'!I$7)/$AB$79)/(1-$O27)+(($AA$80*$V27*'VT CHS Emissions Schedule'!I$5)/$AB$80)/(1-$N27)+(($AA$81*$V27*('VT CHS Emissions Schedule'!I$35+$R27))/$AB$81)))),0)</f>
        <v>134487.94474531876</v>
      </c>
      <c r="BR27" s="64">
        <f>IF(BR$15&lt;2025+$X27,IF(OR($D27="Oil",$D27="Propane",$D27="Wood Pellets",$D27="Kerosene"),$S27*AR27,IF(OR($D27="Natural Gas",$D27="Electricity"),($S27*AR27)/(1-$L27),((($AA$77*$V27*('VT CHS Emissions Schedule'!J$8+$Q27))/$AB$77)+(($AA$78*$V27*('VT CHS Emissions Schedule'!J$9+$P27))/$AB$78)+(($AA$79*$V27*'VT CHS Emissions Schedule'!J$7)/$AB$79)/(1-$O27)+(($AA$80*$V27*'VT CHS Emissions Schedule'!J$5)/$AB$80)/(1-$N27)+(($AA$81*$V27*('VT CHS Emissions Schedule'!J$35+$R27))/$AB$81)))),0)</f>
        <v>134342.83949731948</v>
      </c>
      <c r="BS27" s="64">
        <f>IF(BS$15&lt;2025+$X27,IF(OR($D27="Oil",$D27="Propane",$D27="Wood Pellets",$D27="Kerosene"),$S27*AS27,IF(OR($D27="Natural Gas",$D27="Electricity"),($S27*AS27)/(1-$L27),((($AA$77*$V27*('VT CHS Emissions Schedule'!K$8+$Q27))/$AB$77)+(($AA$78*$V27*('VT CHS Emissions Schedule'!K$9+$P27))/$AB$78)+(($AA$79*$V27*'VT CHS Emissions Schedule'!K$7)/$AB$79)/(1-$O27)+(($AA$80*$V27*'VT CHS Emissions Schedule'!K$5)/$AB$80)/(1-$N27)+(($AA$81*$V27*('VT CHS Emissions Schedule'!K$35+$R27))/$AB$81)))),0)</f>
        <v>134197.7342493202</v>
      </c>
      <c r="BT27" s="64">
        <f>IF(BT$15&lt;2025+$X27,IF(OR($D27="Oil",$D27="Propane",$D27="Wood Pellets",$D27="Kerosene"),$S27*AT27,IF(OR($D27="Natural Gas",$D27="Electricity"),($S27*AT27)/(1-$L27),((($AA$77*$V27*('VT CHS Emissions Schedule'!L$8+$Q27))/$AB$77)+(($AA$78*$V27*('VT CHS Emissions Schedule'!L$9+$P27))/$AB$78)+(($AA$79*$V27*'VT CHS Emissions Schedule'!L$7)/$AB$79)/(1-$O27)+(($AA$80*$V27*'VT CHS Emissions Schedule'!L$5)/$AB$80)/(1-$N27)+(($AA$81*$V27*('VT CHS Emissions Schedule'!L$35+$R27))/$AB$81)))),0)</f>
        <v>134052.62900132092</v>
      </c>
      <c r="BU27" s="64">
        <f>IF(BU$15&lt;2025+$X27,IF(OR($D27="Oil",$D27="Propane",$D27="Wood Pellets",$D27="Kerosene"),$S27*AU27,IF(OR($D27="Natural Gas",$D27="Electricity"),($S27*AU27)/(1-$L27),((($AA$77*$V27*('VT CHS Emissions Schedule'!M$8+$Q27))/$AB$77)+(($AA$78*$V27*('VT CHS Emissions Schedule'!M$9+$P27))/$AB$78)+(($AA$79*$V27*'VT CHS Emissions Schedule'!M$7)/$AB$79)/(1-$O27)+(($AA$80*$V27*'VT CHS Emissions Schedule'!M$5)/$AB$80)/(1-$N27)+(($AA$81*$V27*('VT CHS Emissions Schedule'!M$35+$R27))/$AB$81)))),0)</f>
        <v>133788.24347614206</v>
      </c>
      <c r="BV27" s="64">
        <f>IF(BV$15&lt;2025+$X27,IF(OR($D27="Oil",$D27="Propane",$D27="Wood Pellets",$D27="Kerosene"),$S27*AV27,IF(OR($D27="Natural Gas",$D27="Electricity"),($S27*AV27)/(1-$L27),((($AA$77*$V27*('VT CHS Emissions Schedule'!N$8+$Q27))/$AB$77)+(($AA$78*$V27*('VT CHS Emissions Schedule'!N$9+$P27))/$AB$78)+(($AA$79*$V27*'VT CHS Emissions Schedule'!N$7)/$AB$79)/(1-$O27)+(($AA$80*$V27*'VT CHS Emissions Schedule'!N$5)/$AB$80)/(1-$N27)+(($AA$81*$V27*('VT CHS Emissions Schedule'!N$35+$R27))/$AB$81)))),0)</f>
        <v>133545.57105161648</v>
      </c>
      <c r="BW27" s="64">
        <f>IF(BW$15&lt;2025+$X27,IF(OR($D27="Oil",$D27="Propane",$D27="Wood Pellets",$D27="Kerosene"),$S27*AW27,IF(OR($D27="Natural Gas",$D27="Electricity"),($S27*AW27)/(1-$L27),((($AA$77*$V27*('VT CHS Emissions Schedule'!O$8+$Q27))/$AB$77)+(($AA$78*$V27*('VT CHS Emissions Schedule'!O$9+$P27))/$AB$78)+(($AA$79*$V27*'VT CHS Emissions Schedule'!O$7)/$AB$79)/(1-$O27)+(($AA$80*$V27*'VT CHS Emissions Schedule'!O$5)/$AB$80)/(1-$N27)+(($AA$81*$V27*('VT CHS Emissions Schedule'!O$35+$R27))/$AB$81)))),0)</f>
        <v>133545.57105161648</v>
      </c>
      <c r="BX27" s="64">
        <f>IF(BX$15&lt;2025+$X27,IF(OR($D27="Oil",$D27="Propane",$D27="Wood Pellets",$D27="Kerosene"),$S27*AX27,IF(OR($D27="Natural Gas",$D27="Electricity"),($S27*AX27)/(1-$L27),((($AA$77*$V27*('VT CHS Emissions Schedule'!P$8+$Q27))/$AB$77)+(($AA$78*$V27*('VT CHS Emissions Schedule'!P$9+$P27))/$AB$78)+(($AA$79*$V27*'VT CHS Emissions Schedule'!P$7)/$AB$79)/(1-$O27)+(($AA$80*$V27*'VT CHS Emissions Schedule'!P$5)/$AB$80)/(1-$N27)+(($AA$81*$V27*('VT CHS Emissions Schedule'!P$35+$R27))/$AB$81)))),0)</f>
        <v>133545.57105161648</v>
      </c>
      <c r="BY27" s="64">
        <f>IF(BY$15&lt;2025+$X27,IF(OR($D27="Oil",$D27="Propane",$D27="Wood Pellets",$D27="Kerosene"),$S27*AY27,IF(OR($D27="Natural Gas",$D27="Electricity"),($S27*AY27)/(1-$L27),((($AA$77*$V27*('VT CHS Emissions Schedule'!Q$8+$Q27))/$AB$77)+(($AA$78*$V27*('VT CHS Emissions Schedule'!Q$9+$P27))/$AB$78)+(($AA$79*$V27*'VT CHS Emissions Schedule'!Q$7)/$AB$79)/(1-$O27)+(($AA$80*$V27*'VT CHS Emissions Schedule'!Q$5)/$AB$80)/(1-$N27)+(($AA$81*$V27*('VT CHS Emissions Schedule'!Q$35+$R27))/$AB$81)))),0)</f>
        <v>133545.57105161648</v>
      </c>
      <c r="BZ27" s="64">
        <f>IF(BZ$15&lt;2025+$X27,IF(OR($D27="Oil",$D27="Propane",$D27="Wood Pellets",$D27="Kerosene"),$S27*AZ27,IF(OR($D27="Natural Gas",$D27="Electricity"),($S27*AZ27)/(1-$L27),((($AA$77*$V27*('VT CHS Emissions Schedule'!R$8+$Q27))/$AB$77)+(($AA$78*$V27*('VT CHS Emissions Schedule'!R$9+$P27))/$AB$78)+(($AA$79*$V27*'VT CHS Emissions Schedule'!R$7)/$AB$79)/(1-$O27)+(($AA$80*$V27*'VT CHS Emissions Schedule'!R$5)/$AB$80)/(1-$N27)+(($AA$81*$V27*('VT CHS Emissions Schedule'!R$35+$R27))/$AB$81)))),0)</f>
        <v>133524.8148332198</v>
      </c>
      <c r="CA27" s="64">
        <f>IF(CA$15&lt;2025+$X27,IF(OR($D27="Oil",$D27="Propane",$D27="Wood Pellets",$D27="Kerosene"),$S27*BA27,IF(OR($D27="Natural Gas",$D27="Electricity"),($S27*BA27)/(1-$L27),((($AA$77*$V27*('VT CHS Emissions Schedule'!S$8+$Q27))/$AB$77)+(($AA$78*$V27*('VT CHS Emissions Schedule'!S$9+$P27))/$AB$78)+(($AA$79*$V27*'VT CHS Emissions Schedule'!S$7)/$AB$79)/(1-$O27)+(($AA$80*$V27*'VT CHS Emissions Schedule'!S$5)/$AB$80)/(1-$N27)+(($AA$81*$V27*('VT CHS Emissions Schedule'!S$35+$R27))/$AB$81)))),0)</f>
        <v>133499.39944981365</v>
      </c>
      <c r="CB27" s="64">
        <f>IF(CB$15&lt;2025+$X27,IF(OR($D27="Oil",$D27="Propane",$D27="Wood Pellets",$D27="Kerosene"),$S27*BB27,IF(OR($D27="Natural Gas",$D27="Electricity"),($S27*BB27)/(1-$L27),((($AA$77*$V27*('VT CHS Emissions Schedule'!T$8+$Q27))/$AB$77)+(($AA$78*$V27*('VT CHS Emissions Schedule'!T$9+$P27))/$AB$78)+(($AA$79*$V27*'VT CHS Emissions Schedule'!T$7)/$AB$79)/(1-$O27)+(($AA$80*$V27*'VT CHS Emissions Schedule'!T$5)/$AB$80)/(1-$N27)+(($AA$81*$V27*('VT CHS Emissions Schedule'!T$35+$R27))/$AB$81)))),0)</f>
        <v>133499.39944981365</v>
      </c>
      <c r="CC27" s="64">
        <f>IF(CC$15&lt;2025+$X27,IF(OR($D27="Oil",$D27="Propane",$D27="Wood Pellets",$D27="Kerosene"),$S27*BC27,IF(OR($D27="Natural Gas",$D27="Electricity"),($S27*BC27)/(1-$L27),((($AA$77*$V27*('VT CHS Emissions Schedule'!U$8+$Q27))/$AB$77)+(($AA$78*$V27*('VT CHS Emissions Schedule'!U$9+$P27))/$AB$78)+(($AA$79*$V27*'VT CHS Emissions Schedule'!U$7)/$AB$79)/(1-$O27)+(($AA$80*$V27*'VT CHS Emissions Schedule'!U$5)/$AB$80)/(1-$N27)+(($AA$81*$V27*('VT CHS Emissions Schedule'!U$35+$R27))/$AB$81)))),0)</f>
        <v>133499.39944981365</v>
      </c>
      <c r="CD27" s="64">
        <f>IF(CD$15&lt;2025+$X27,IF(OR($D27="Oil",$D27="Propane",$D27="Wood Pellets",$D27="Kerosene"),$S27*BD27,IF(OR($D27="Natural Gas",$D27="Electricity"),($S27*BD27)/(1-$L27),((($AA$77*$V27*('VT CHS Emissions Schedule'!V$8+$Q27))/$AB$77)+(($AA$78*$V27*('VT CHS Emissions Schedule'!V$9+$P27))/$AB$78)+(($AA$79*$V27*'VT CHS Emissions Schedule'!V$7)/$AB$79)/(1-$O27)+(($AA$80*$V27*'VT CHS Emissions Schedule'!V$5)/$AB$80)/(1-$N27)+(($AA$81*$V27*('VT CHS Emissions Schedule'!V$35+$R27))/$AB$81)))),0)</f>
        <v>133499.39944981365</v>
      </c>
      <c r="CE27" s="64">
        <f>IF(CE$15&lt;2025+$X27,IF(OR($D27="Oil",$D27="Propane",$D27="Wood Pellets",$D27="Kerosene"),$S27*BE27,IF(OR($D27="Natural Gas",$D27="Electricity"),($S27*BE27)/(1-$L27),((($AA$77*$V27*('VT CHS Emissions Schedule'!W$8+$Q27))/$AB$77)+(($AA$78*$V27*('VT CHS Emissions Schedule'!W$9+$P27))/$AB$78)+(($AA$79*$V27*'VT CHS Emissions Schedule'!W$7)/$AB$79)/(1-$O27)+(($AA$80*$V27*'VT CHS Emissions Schedule'!W$5)/$AB$80)/(1-$N27)+(($AA$81*$V27*('VT CHS Emissions Schedule'!W$35+$R27))/$AB$81)))),0)</f>
        <v>133493.18075543491</v>
      </c>
      <c r="CF27" s="64">
        <f>IF(CF$15&lt;2025+$X27,IF(OR($D27="Oil",$D27="Propane",$D27="Wood Pellets",$D27="Kerosene"),$S27*BF27,IF(OR($D27="Natural Gas",$D27="Electricity"),($S27*BF27)/(1-$L27),((($AA$77*$V27*('VT CHS Emissions Schedule'!X$8+$Q27))/$AB$77)+(($AA$78*$V27*('VT CHS Emissions Schedule'!X$9+$P27))/$AB$78)+(($AA$79*$V27*'VT CHS Emissions Schedule'!X$7)/$AB$79)/(1-$O27)+(($AA$80*$V27*'VT CHS Emissions Schedule'!X$5)/$AB$80)/(1-$N27)+(($AA$81*$V27*('VT CHS Emissions Schedule'!X$35+$R27))/$AB$81)))),0)</f>
        <v>0</v>
      </c>
      <c r="CG27" s="64">
        <f>IF(CG$15&lt;2025+$X27,IF(OR($D27="Oil",$D27="Propane",$D27="Wood Pellets",$D27="Kerosene"),$S27*BG27,IF(OR($D27="Natural Gas",$D27="Electricity"),($S27*BG27)/(1-$L27),((($AA$77*$V27*('VT CHS Emissions Schedule'!Y$8+$Q27))/$AB$77)+(($AA$78*$V27*('VT CHS Emissions Schedule'!Y$9+$P27))/$AB$78)+(($AA$79*$V27*'VT CHS Emissions Schedule'!Y$7)/$AB$79)/(1-$O27)+(($AA$80*$V27*'VT CHS Emissions Schedule'!Y$5)/$AB$80)/(1-$N27)+(($AA$81*$V27*('VT CHS Emissions Schedule'!Y$35+$R27))/$AB$81)))),0)</f>
        <v>0</v>
      </c>
      <c r="CH27" s="64">
        <f>IF(CH$15&lt;2025+$X27,IF(OR($D27="Oil",$D27="Propane",$D27="Wood Pellets",$D27="Kerosene"),$S27*BH27,IF(OR($D27="Natural Gas",$D27="Electricity"),($S27*BH27)/(1-$L27),((($AA$77*$V27*('VT CHS Emissions Schedule'!Z$8+$Q27))/$AB$77)+(($AA$78*$V27*('VT CHS Emissions Schedule'!Z$9+$P27))/$AB$78)+(($AA$79*$V27*'VT CHS Emissions Schedule'!Z$7)/$AB$79)/(1-$O27)+(($AA$80*$V27*'VT CHS Emissions Schedule'!Z$5)/$AB$80)/(1-$N27)+(($AA$81*$V27*('VT CHS Emissions Schedule'!Z$35+$R27))/$AB$81)))),0)</f>
        <v>0</v>
      </c>
      <c r="CI27" s="64">
        <f>IF(CI$15&lt;2025+$X27,IF(OR($D27="Oil",$D27="Propane",$D27="Wood Pellets",$D27="Kerosene"),$S27*BI27,IF(OR($D27="Natural Gas",$D27="Electricity"),($S27*BI27)/(1-$L27),((($AA$77*$V27*('VT CHS Emissions Schedule'!AA$8+$Q27))/$AB$77)+(($AA$78*$V27*('VT CHS Emissions Schedule'!AA$9+$P27))/$AB$78)+(($AA$79*$V27*'VT CHS Emissions Schedule'!AA$7)/$AB$79)/(1-$O27)+(($AA$80*$V27*'VT CHS Emissions Schedule'!AA$5)/$AB$80)/(1-$N27)+(($AA$81*$V27*('VT CHS Emissions Schedule'!AA$35+$R27))/$AB$81)))),0)</f>
        <v>0</v>
      </c>
      <c r="CJ27" s="64">
        <f>IF(CJ$15&lt;2025+$X27,IF(OR($D27="Oil",$D27="Propane",$D27="Wood Pellets",$D27="Kerosene"),$S27*BJ27,IF(OR($D27="Natural Gas",$D27="Electricity"),($S27*BJ27)/(1-$L27),((($AA$77*$V27*('VT CHS Emissions Schedule'!AB$8+$Q27))/$AB$77)+(($AA$78*$V27*('VT CHS Emissions Schedule'!AB$9+$P27))/$AB$78)+(($AA$79*$V27*'VT CHS Emissions Schedule'!AB$7)/$AB$79)/(1-$O27)+(($AA$80*$V27*'VT CHS Emissions Schedule'!AB$5)/$AB$80)/(1-$N27)+(($AA$81*$V27*('VT CHS Emissions Schedule'!AB$35+$R27))/$AB$81)))),0)</f>
        <v>0</v>
      </c>
      <c r="CK27" s="64">
        <f>IF(CK$15&lt;2025+$X27,IF(OR($D27="Oil",$D27="Propane",$D27="Wood Pellets",$D27="Kerosene"),$S27*BK27,IF(OR($D27="Natural Gas",$D27="Electricity"),($S27*BK27)/(1-$L27),((($AA$77*$V27*('VT CHS Emissions Schedule'!AC$8+$Q27))/$AB$77)+(($AA$78*$V27*('VT CHS Emissions Schedule'!AC$9+$P27))/$AB$78)+(($AA$79*$V27*'VT CHS Emissions Schedule'!AC$7)/$AB$79)/(1-$O27)+(($AA$80*$V27*'VT CHS Emissions Schedule'!AC$5)/$AB$80)/(1-$N27)+(($AA$81*$V27*('VT CHS Emissions Schedule'!AC$35+$R27))/$AB$81)))),0)</f>
        <v>0</v>
      </c>
      <c r="CL27" s="64">
        <f>IF(CL$15&lt;2025+$X27,BL27+($T27*'VT CHS Emissions Schedule'!D$5)/(1-$N27)+($U27*'VT CHS Emissions Schedule'!D$5)/(1-$N27),0)</f>
        <v>138018.54226735866</v>
      </c>
      <c r="CM27" s="64">
        <f>IF(CM$15&lt;2025+$X27,BM27+($T27*'VT CHS Emissions Schedule'!E$5)/(1-$N27)+($U27*'VT CHS Emissions Schedule'!E$5)/(1-$N27),0)</f>
        <v>137645.77011871804</v>
      </c>
      <c r="CN27" s="64">
        <f>IF(CN$15&lt;2025+$X27,BN27+($T27*'VT CHS Emissions Schedule'!F$5)/(1-$N27)+($U27*'VT CHS Emissions Schedule'!F$5)/(1-$N27),0)</f>
        <v>137346.16316839712</v>
      </c>
      <c r="CO27" s="64">
        <f>IF(CO$15&lt;2025+$X27,BO27+($T27*'VT CHS Emissions Schedule'!G$5)/(1-$N27)+($U27*'VT CHS Emissions Schedule'!G$5)/(1-$N27),0)</f>
        <v>137046.55621807621</v>
      </c>
      <c r="CP27" s="64">
        <f>IF(CP$15&lt;2025+$X27,BP27+($T27*'VT CHS Emissions Schedule'!H$5)/(1-$N27)+($U27*'VT CHS Emissions Schedule'!H$5)/(1-$N27),0)</f>
        <v>136744.12935803598</v>
      </c>
      <c r="CQ27" s="64">
        <f>IF(CQ$15&lt;2025+$X27,BQ27+($T27*'VT CHS Emissions Schedule'!I$5)/(1-$N27)+($U27*'VT CHS Emissions Schedule'!I$5)/(1-$N27),0)</f>
        <v>135937.37603607512</v>
      </c>
      <c r="CR27" s="64">
        <f>IF(CR$15&lt;2025+$X27,BR27+($T27*'VT CHS Emissions Schedule'!J$5)/(1-$N27)+($U27*'VT CHS Emissions Schedule'!J$5)/(1-$N27),0)</f>
        <v>135637.76908575415</v>
      </c>
      <c r="CS27" s="64">
        <f>IF(CS$15&lt;2025+$X27,BS27+($T27*'VT CHS Emissions Schedule'!K$5)/(1-$N27)+($U27*'VT CHS Emissions Schedule'!K$5)/(1-$N27),0)</f>
        <v>135338.16213543323</v>
      </c>
      <c r="CT27" s="64">
        <f>IF(CT$15&lt;2025+$X27,BT27+($T27*'VT CHS Emissions Schedule'!L$5)/(1-$N27)+($U27*'VT CHS Emissions Schedule'!L$5)/(1-$N27),0)</f>
        <v>135038.55518511232</v>
      </c>
      <c r="CU27" s="64">
        <f>IF(CU$15&lt;2025+$X27,BU27+($T27*'VT CHS Emissions Schedule'!M$5)/(1-$N27)+($U27*'VT CHS Emissions Schedule'!M$5)/(1-$N27),0)</f>
        <v>134619.66795761182</v>
      </c>
      <c r="CV27" s="64">
        <f>IF(CV$15&lt;2025+$X27,BV27+($T27*'VT CHS Emissions Schedule'!N$5)/(1-$N27)+($U27*'VT CHS Emissions Schedule'!N$5)/(1-$N27),0)</f>
        <v>134222.49383076461</v>
      </c>
      <c r="CW27" s="64">
        <f>IF(CW$15&lt;2025+$X27,BW27+($T27*'VT CHS Emissions Schedule'!O$5)/(1-$N27)+($U27*'VT CHS Emissions Schedule'!O$5)/(1-$N27),0)</f>
        <v>134222.49383076461</v>
      </c>
      <c r="CX27" s="64">
        <f>IF(CX$15&lt;2025+$X27,BX27+($T27*'VT CHS Emissions Schedule'!P$5)/(1-$N27)+($U27*'VT CHS Emissions Schedule'!P$5)/(1-$N27),0)</f>
        <v>134222.49383076461</v>
      </c>
      <c r="CY27" s="64">
        <f>IF(CY$15&lt;2025+$X27,BY27+($T27*'VT CHS Emissions Schedule'!Q$5)/(1-$N27)+($U27*'VT CHS Emissions Schedule'!Q$5)/(1-$N27),0)</f>
        <v>134222.49383076461</v>
      </c>
      <c r="CZ27" s="64">
        <f>IF(CZ$15&lt;2025+$X27,BZ27+($T27*'VT CHS Emissions Schedule'!R$5)/(1-$N27)+($U27*'VT CHS Emissions Schedule'!R$5)/(1-$N27),0)</f>
        <v>134201.73761236793</v>
      </c>
      <c r="DA27" s="64">
        <f>IF(DA$15&lt;2025+$X27,CA27+($T27*'VT CHS Emissions Schedule'!S$5)/(1-$N27)+($U27*'VT CHS Emissions Schedule'!S$5)/(1-$N27),0)</f>
        <v>134176.32222896177</v>
      </c>
      <c r="DB27" s="64">
        <f>IF(DB$15&lt;2025+$X27,CB27+($T27*'VT CHS Emissions Schedule'!T$5)/(1-$N27)+($U27*'VT CHS Emissions Schedule'!T$5)/(1-$N27),0)</f>
        <v>134176.32222896177</v>
      </c>
      <c r="DC27" s="64">
        <f>IF(DC$15&lt;2025+$X27,CC27+($T27*'VT CHS Emissions Schedule'!U$5)/(1-$N27)+($U27*'VT CHS Emissions Schedule'!U$5)/(1-$N27),0)</f>
        <v>134176.32222896177</v>
      </c>
      <c r="DD27" s="64">
        <f>IF(DD$15&lt;2025+$X27,CD27+($T27*'VT CHS Emissions Schedule'!V$5)/(1-$N27)+($U27*'VT CHS Emissions Schedule'!V$5)/(1-$N27),0)</f>
        <v>134176.32222896177</v>
      </c>
      <c r="DE27" s="64">
        <f>IF(DE$15&lt;2025+$X27,CE27+($T27*'VT CHS Emissions Schedule'!W$5)/(1-$N27)+($U27*'VT CHS Emissions Schedule'!W$5)/(1-$N27),0)</f>
        <v>134170.10353458303</v>
      </c>
      <c r="DF27" s="64">
        <f>IF(DF$15&lt;2025+$X27,CF27+($T27*'VT CHS Emissions Schedule'!X$5)/(1-$N27)+($U27*'VT CHS Emissions Schedule'!X$5)/(1-$N27),0)</f>
        <v>0</v>
      </c>
      <c r="DG27" s="64">
        <f>IF(DG$15&lt;2025+$X27,CG27+($T27*'VT CHS Emissions Schedule'!Y$5)/(1-$N27)+($U27*'VT CHS Emissions Schedule'!Y$5)/(1-$N27),0)</f>
        <v>0</v>
      </c>
      <c r="DH27" s="64">
        <f>IF(DH$15&lt;2025+$X27,CH27+($T27*'VT CHS Emissions Schedule'!Z$5)/(1-$N27)+($U27*'VT CHS Emissions Schedule'!Z$5)/(1-$N27),0)</f>
        <v>0</v>
      </c>
      <c r="DI27" s="64">
        <f>IF(DI$15&lt;2025+$X27,CI27+($T27*'VT CHS Emissions Schedule'!AA$5)/(1-$N27)+($U27*'VT CHS Emissions Schedule'!AA$5)/(1-$N27),0)</f>
        <v>0</v>
      </c>
      <c r="DJ27" s="64">
        <f>IF(DJ$15&lt;2025+$X27,CJ27+($T27*'VT CHS Emissions Schedule'!AB$5)/(1-$N27)+($U27*'VT CHS Emissions Schedule'!AB$5)/(1-$N27),0)</f>
        <v>0</v>
      </c>
      <c r="DK27" s="64">
        <f>IF(DK$15&lt;2025+$X27,CK27+($T27*'VT CHS Emissions Schedule'!AC$5)/(1-$N27)+($U27*'VT CHS Emissions Schedule'!AC$5)/(1-$N27),0)</f>
        <v>0</v>
      </c>
    </row>
    <row r="28" spans="1:115" x14ac:dyDescent="0.25">
      <c r="A28" s="449" t="s">
        <v>509</v>
      </c>
      <c r="B28" s="303">
        <v>1200</v>
      </c>
      <c r="C28" s="299" t="s">
        <v>176</v>
      </c>
      <c r="D28" s="164" t="s">
        <v>10</v>
      </c>
      <c r="E28" s="174">
        <f t="shared" si="7"/>
        <v>9815425.9399120901</v>
      </c>
      <c r="F28" s="230">
        <f t="shared" si="8"/>
        <v>9882263.2793089412</v>
      </c>
      <c r="G28" s="222">
        <f t="shared" si="0"/>
        <v>9.8154259399120907</v>
      </c>
      <c r="H28" s="111">
        <f t="shared" si="13"/>
        <v>500181.20225504856</v>
      </c>
      <c r="I28" s="64">
        <f>IF(OR($D28="Oil",$D28="Propane",$D28="Wood Pellets",$D28="Kerosene"),$S28*AL28,IF(OR($D28="Natural Gas",$D28="Electricity"),($S28*AL28)/(1-$L28),((($AA$77*$V28*('VT CHS Emissions Schedule'!D$8+$Q28))/$AB$77)+(($AA$78*$V28*('VT CHS Emissions Schedule'!D$9+$P28))/$AB$78)+(($AA$79*$V28*'VT CHS Emissions Schedule'!D$7)/$AB$79)/(1-$O28)+(($AA$80*$V28*'VT CHS Emissions Schedule'!D$5)/$AB$80)/(1-$N28)+(($AA$81*$V28*('VT CHS Emissions Schedule'!D$35+$R28))/$AB$81))))</f>
        <v>493441.85695452051</v>
      </c>
      <c r="J28" s="64">
        <f>($T28*'VT CHS Emissions Schedule'!D$5)/(1-$N28)</f>
        <v>620.01414131890567</v>
      </c>
      <c r="K28" s="64">
        <f>(U28*'VT CHS Emissions Schedule'!D$5)/(1-$N28)</f>
        <v>6119.3311592091204</v>
      </c>
      <c r="L28" s="192">
        <f>_xlfn.XLOOKUP($D28,Lookups!$A$3:$A$15,Lookups!$E$3:$E$15)</f>
        <v>0</v>
      </c>
      <c r="M28" s="65">
        <f>_xlfn.XLOOKUP($D28,Lookups!$A$3:$A$15,Lookups!$D$3:$D$15)</f>
        <v>0.21490000000000001</v>
      </c>
      <c r="N28" s="192">
        <f>Lookups!$E$6</f>
        <v>0.04</v>
      </c>
      <c r="O28" s="192">
        <f>Lookups!$E$5</f>
        <v>1.4E-2</v>
      </c>
      <c r="P28" s="65">
        <f>Lookups!$D$4</f>
        <v>0.32764300000000002</v>
      </c>
      <c r="Q28" s="65">
        <f>Lookups!$D$3</f>
        <v>0.21490000000000001</v>
      </c>
      <c r="R28" s="65">
        <f>Lookups!$D$8</f>
        <v>1.3776766038113153</v>
      </c>
      <c r="S28" s="72">
        <f t="shared" si="1"/>
        <v>5897.0691863777092</v>
      </c>
      <c r="T28" s="72">
        <f t="shared" si="2"/>
        <v>15.759513106960947</v>
      </c>
      <c r="U28" s="72">
        <f t="shared" si="3"/>
        <v>155.54109685989843</v>
      </c>
      <c r="V28" s="72">
        <f t="shared" si="4"/>
        <v>5012.5088084210529</v>
      </c>
      <c r="W28" s="72">
        <f t="shared" si="5"/>
        <v>58.625388757894726</v>
      </c>
      <c r="X28" s="68">
        <v>20</v>
      </c>
      <c r="Y28" s="193">
        <v>3.1399999999999997E-2</v>
      </c>
      <c r="Z28" s="80">
        <f t="shared" si="11"/>
        <v>0.84</v>
      </c>
      <c r="AA28" s="80">
        <f t="shared" si="10"/>
        <v>0.14699999999999999</v>
      </c>
      <c r="AB28" s="64">
        <f t="shared" si="6"/>
        <v>1200</v>
      </c>
      <c r="AC28" s="71">
        <v>17.100000000000001</v>
      </c>
      <c r="AD28" s="64">
        <v>113443</v>
      </c>
      <c r="AE28" s="64">
        <v>6619</v>
      </c>
      <c r="AF28" s="72">
        <v>0.55000000000000004</v>
      </c>
      <c r="AG28" s="72">
        <v>0.75</v>
      </c>
      <c r="AH28" s="72">
        <f>$Z$56</f>
        <v>0.85</v>
      </c>
      <c r="AI28" s="72">
        <v>3.72</v>
      </c>
      <c r="AJ28" s="72">
        <v>1.08</v>
      </c>
      <c r="AK28" s="75">
        <v>1.06E-3</v>
      </c>
      <c r="AL28" s="67">
        <f>IF(AL$15&lt;2025+$X28,$M28+_xlfn.XLOOKUP(_xlfn.XLOOKUP($D28,Lookups!$A$3:$A$17,Lookups!$B$3:$B$17),'VT CHS Emissions Schedule'!$A:$A,'VT CHS Emissions Schedule'!D:D),0)</f>
        <v>83.675778824907852</v>
      </c>
      <c r="AM28" s="67">
        <f>IF(AM$15&lt;2025+$X28,$M28+_xlfn.XLOOKUP(_xlfn.XLOOKUP($D28,Lookups!$A$3:$A$17,Lookups!$B$3:$B$17),'VT CHS Emissions Schedule'!$A:$A,'VT CHS Emissions Schedule'!E:E),0)</f>
        <v>83.675778824907852</v>
      </c>
      <c r="AN28" s="67">
        <f>IF(AN$15&lt;2025+$X28,$M28+_xlfn.XLOOKUP(_xlfn.XLOOKUP($D28,Lookups!$A$3:$A$17,Lookups!$B$3:$B$17),'VT CHS Emissions Schedule'!$A:$A,'VT CHS Emissions Schedule'!F:F),0)</f>
        <v>83.675778824907852</v>
      </c>
      <c r="AO28" s="67">
        <f>IF(AO$15&lt;2025+$X28,$M28+_xlfn.XLOOKUP(_xlfn.XLOOKUP($D28,Lookups!$A$3:$A$17,Lookups!$B$3:$B$17),'VT CHS Emissions Schedule'!$A:$A,'VT CHS Emissions Schedule'!G:G),0)</f>
        <v>83.675778824907852</v>
      </c>
      <c r="AP28" s="67">
        <f>IF(AP$15&lt;2025+$X28,$M28+_xlfn.XLOOKUP(_xlfn.XLOOKUP($D28,Lookups!$A$3:$A$17,Lookups!$B$3:$B$17),'VT CHS Emissions Schedule'!$A:$A,'VT CHS Emissions Schedule'!H:H),0)</f>
        <v>83.675778824907852</v>
      </c>
      <c r="AQ28" s="67">
        <f>IF(AQ$15&lt;2025+$X28,$M28+_xlfn.XLOOKUP(_xlfn.XLOOKUP($D28,Lookups!$A$3:$A$17,Lookups!$B$3:$B$17),'VT CHS Emissions Schedule'!$A:$A,'VT CHS Emissions Schedule'!I:I),0)</f>
        <v>83.140679593152342</v>
      </c>
      <c r="AR28" s="67">
        <f>IF(AR$15&lt;2025+$X28,$M28+_xlfn.XLOOKUP(_xlfn.XLOOKUP($D28,Lookups!$A$3:$A$17,Lookups!$B$3:$B$17),'VT CHS Emissions Schedule'!$A:$A,'VT CHS Emissions Schedule'!J:J),0)</f>
        <v>83.140679593152342</v>
      </c>
      <c r="AS28" s="67">
        <f>IF(AS$15&lt;2025+$X28,$M28+_xlfn.XLOOKUP(_xlfn.XLOOKUP($D28,Lookups!$A$3:$A$17,Lookups!$B$3:$B$17),'VT CHS Emissions Schedule'!$A:$A,'VT CHS Emissions Schedule'!K:K),0)</f>
        <v>83.140679593152342</v>
      </c>
      <c r="AT28" s="67">
        <f>IF(AT$15&lt;2025+$X28,$M28+_xlfn.XLOOKUP(_xlfn.XLOOKUP($D28,Lookups!$A$3:$A$17,Lookups!$B$3:$B$17),'VT CHS Emissions Schedule'!$A:$A,'VT CHS Emissions Schedule'!L:L),0)</f>
        <v>83.140679593152342</v>
      </c>
      <c r="AU28" s="67">
        <f>IF(AU$15&lt;2025+$X28,$M28+_xlfn.XLOOKUP(_xlfn.XLOOKUP($D28,Lookups!$A$3:$A$17,Lookups!$B$3:$B$17),'VT CHS Emissions Schedule'!$A:$A,'VT CHS Emissions Schedule'!M:M),0)</f>
        <v>83.140679593152342</v>
      </c>
      <c r="AV28" s="67">
        <f>IF(AV$15&lt;2025+$X28,$M28+_xlfn.XLOOKUP(_xlfn.XLOOKUP($D28,Lookups!$A$3:$A$17,Lookups!$B$3:$B$17),'VT CHS Emissions Schedule'!$A:$A,'VT CHS Emissions Schedule'!N:N),0)</f>
        <v>83.051577010969226</v>
      </c>
      <c r="AW28" s="67">
        <f>IF(AW$15&lt;2025+$X28,$M28+_xlfn.XLOOKUP(_xlfn.XLOOKUP($D28,Lookups!$A$3:$A$17,Lookups!$B$3:$B$17),'VT CHS Emissions Schedule'!$A:$A,'VT CHS Emissions Schedule'!O:O),0)</f>
        <v>83.051577010969226</v>
      </c>
      <c r="AX28" s="67">
        <f>IF(AX$15&lt;2025+$X28,$M28+_xlfn.XLOOKUP(_xlfn.XLOOKUP($D28,Lookups!$A$3:$A$17,Lookups!$B$3:$B$17),'VT CHS Emissions Schedule'!$A:$A,'VT CHS Emissions Schedule'!P:P),0)</f>
        <v>83.051577010969226</v>
      </c>
      <c r="AY28" s="67">
        <f>IF(AY$15&lt;2025+$X28,$M28+_xlfn.XLOOKUP(_xlfn.XLOOKUP($D28,Lookups!$A$3:$A$17,Lookups!$B$3:$B$17),'VT CHS Emissions Schedule'!$A:$A,'VT CHS Emissions Schedule'!Q:Q),0)</f>
        <v>83.051577010969226</v>
      </c>
      <c r="AZ28" s="67">
        <f>IF(AZ$15&lt;2025+$X28,$M28+_xlfn.XLOOKUP(_xlfn.XLOOKUP($D28,Lookups!$A$3:$A$17,Lookups!$B$3:$B$17),'VT CHS Emissions Schedule'!$A:$A,'VT CHS Emissions Schedule'!R:R),0)</f>
        <v>83.051577010969226</v>
      </c>
      <c r="BA28" s="67">
        <f>IF(BA$15&lt;2025+$X28,$M28+_xlfn.XLOOKUP(_xlfn.XLOOKUP($D28,Lookups!$A$3:$A$17,Lookups!$B$3:$B$17),'VT CHS Emissions Schedule'!$A:$A,'VT CHS Emissions Schedule'!S:S),0)</f>
        <v>83.023630912136326</v>
      </c>
      <c r="BB28" s="67">
        <f>IF(BB$15&lt;2025+$X28,$M28+_xlfn.XLOOKUP(_xlfn.XLOOKUP($D28,Lookups!$A$3:$A$17,Lookups!$B$3:$B$17),'VT CHS Emissions Schedule'!$A:$A,'VT CHS Emissions Schedule'!T:T),0)</f>
        <v>83.023630912136326</v>
      </c>
      <c r="BC28" s="67">
        <f>IF(BC$15&lt;2025+$X28,$M28+_xlfn.XLOOKUP(_xlfn.XLOOKUP($D28,Lookups!$A$3:$A$17,Lookups!$B$3:$B$17),'VT CHS Emissions Schedule'!$A:$A,'VT CHS Emissions Schedule'!U:U),0)</f>
        <v>83.023630912136326</v>
      </c>
      <c r="BD28" s="67">
        <f>IF(BD$15&lt;2025+$X28,$M28+_xlfn.XLOOKUP(_xlfn.XLOOKUP($D28,Lookups!$A$3:$A$17,Lookups!$B$3:$B$17),'VT CHS Emissions Schedule'!$A:$A,'VT CHS Emissions Schedule'!V:V),0)</f>
        <v>83.023630912136326</v>
      </c>
      <c r="BE28" s="67">
        <f>IF(BE$15&lt;2025+$X28,$M28+_xlfn.XLOOKUP(_xlfn.XLOOKUP($D28,Lookups!$A$3:$A$17,Lookups!$B$3:$B$17),'VT CHS Emissions Schedule'!$A:$A,'VT CHS Emissions Schedule'!W:W),0)</f>
        <v>83.023630912136326</v>
      </c>
      <c r="BF28" s="67">
        <f>IF(BF$15&lt;2025+$X28,$M28+_xlfn.XLOOKUP(_xlfn.XLOOKUP($D28,Lookups!$A$3:$A$17,Lookups!$B$3:$B$17),'VT CHS Emissions Schedule'!$A:$A,'VT CHS Emissions Schedule'!X:X),0)</f>
        <v>0</v>
      </c>
      <c r="BG28" s="67">
        <f>IF(BG$15&lt;2025+$X28,$M28+_xlfn.XLOOKUP(_xlfn.XLOOKUP($D28,Lookups!$A$3:$A$17,Lookups!$B$3:$B$17),'VT CHS Emissions Schedule'!$A:$A,'VT CHS Emissions Schedule'!Y:Y),0)</f>
        <v>0</v>
      </c>
      <c r="BH28" s="67">
        <f>IF(BH$15&lt;2025+$X28,$M28+_xlfn.XLOOKUP(_xlfn.XLOOKUP($D28,Lookups!$A$3:$A$17,Lookups!$B$3:$B$17),'VT CHS Emissions Schedule'!$A:$A,'VT CHS Emissions Schedule'!Z:Z),0)</f>
        <v>0</v>
      </c>
      <c r="BI28" s="67">
        <f>IF(BI$15&lt;2025+$X28,$M28+_xlfn.XLOOKUP(_xlfn.XLOOKUP($D28,Lookups!$A$3:$A$17,Lookups!$B$3:$B$17),'VT CHS Emissions Schedule'!$A:$A,'VT CHS Emissions Schedule'!AA:AA),0)</f>
        <v>0</v>
      </c>
      <c r="BJ28" s="67">
        <f>IF(BJ$15&lt;2025+$X28,$M28+_xlfn.XLOOKUP(_xlfn.XLOOKUP($D28,Lookups!$A$3:$A$17,Lookups!$B$3:$B$17),'VT CHS Emissions Schedule'!$A:$A,'VT CHS Emissions Schedule'!AB:AB),0)</f>
        <v>0</v>
      </c>
      <c r="BK28" s="67">
        <f>IF(BK$15&lt;2025+$X28,$M28+_xlfn.XLOOKUP(_xlfn.XLOOKUP($D28,Lookups!$A$3:$A$17,Lookups!$B$3:$B$17),'VT CHS Emissions Schedule'!$A:$A,'VT CHS Emissions Schedule'!AC:AC),0)</f>
        <v>0</v>
      </c>
      <c r="BL28" s="64">
        <f>IF(BL$15&lt;2025+$X28,IF(OR($D28="Oil",$D28="Propane",$D28="Wood Pellets",$D28="Kerosene"),$S28*AL28,IF(OR($D28="Natural Gas",$D28="Electricity"),($S28*AL28)/(1-$L28),((($AA$77*$V28*('VT CHS Emissions Schedule'!D$8+$Q28))/$AB$77)+(($AA$78*$V28*('VT CHS Emissions Schedule'!D$9+$P28))/$AB$78)+(($AA$79*$V28*'VT CHS Emissions Schedule'!D$7)/$AB$79)/(1-$O28)+(($AA$80*$V28*'VT CHS Emissions Schedule'!D$5)/$AB$80)/(1-$N28)+(($AA$81*$V28*('VT CHS Emissions Schedule'!D$35+$R28))/$AB$81)))),0)</f>
        <v>493441.85695452051</v>
      </c>
      <c r="BM28" s="64">
        <f>IF(BM$15&lt;2025+$X28,IF(OR($D28="Oil",$D28="Propane",$D28="Wood Pellets",$D28="Kerosene"),$S28*AM28,IF(OR($D28="Natural Gas",$D28="Electricity"),($S28*AM28)/(1-$L28),((($AA$77*$V28*('VT CHS Emissions Schedule'!E$8+$Q28))/$AB$77)+(($AA$78*$V28*('VT CHS Emissions Schedule'!E$9+$P28))/$AB$78)+(($AA$79*$V28*'VT CHS Emissions Schedule'!E$7)/$AB$79)/(1-$O28)+(($AA$80*$V28*'VT CHS Emissions Schedule'!E$5)/$AB$80)/(1-$N28)+(($AA$81*$V28*('VT CHS Emissions Schedule'!E$35+$R28))/$AB$81)))),0)</f>
        <v>493441.85695452051</v>
      </c>
      <c r="BN28" s="64">
        <f>IF(BN$15&lt;2025+$X28,IF(OR($D28="Oil",$D28="Propane",$D28="Wood Pellets",$D28="Kerosene"),$S28*AN28,IF(OR($D28="Natural Gas",$D28="Electricity"),($S28*AN28)/(1-$L28),((($AA$77*$V28*('VT CHS Emissions Schedule'!F$8+$Q28))/$AB$77)+(($AA$78*$V28*('VT CHS Emissions Schedule'!F$9+$P28))/$AB$78)+(($AA$79*$V28*'VT CHS Emissions Schedule'!F$7)/$AB$79)/(1-$O28)+(($AA$80*$V28*'VT CHS Emissions Schedule'!F$5)/$AB$80)/(1-$N28)+(($AA$81*$V28*('VT CHS Emissions Schedule'!F$35+$R28))/$AB$81)))),0)</f>
        <v>493441.85695452051</v>
      </c>
      <c r="BO28" s="64">
        <f>IF(BO$15&lt;2025+$X28,IF(OR($D28="Oil",$D28="Propane",$D28="Wood Pellets",$D28="Kerosene"),$S28*AO28,IF(OR($D28="Natural Gas",$D28="Electricity"),($S28*AO28)/(1-$L28),((($AA$77*$V28*('VT CHS Emissions Schedule'!G$8+$Q28))/$AB$77)+(($AA$78*$V28*('VT CHS Emissions Schedule'!G$9+$P28))/$AB$78)+(($AA$79*$V28*'VT CHS Emissions Schedule'!G$7)/$AB$79)/(1-$O28)+(($AA$80*$V28*'VT CHS Emissions Schedule'!G$5)/$AB$80)/(1-$N28)+(($AA$81*$V28*('VT CHS Emissions Schedule'!G$35+$R28))/$AB$81)))),0)</f>
        <v>493441.85695452051</v>
      </c>
      <c r="BP28" s="64">
        <f>IF(BP$15&lt;2025+$X28,IF(OR($D28="Oil",$D28="Propane",$D28="Wood Pellets",$D28="Kerosene"),$S28*AP28,IF(OR($D28="Natural Gas",$D28="Electricity"),($S28*AP28)/(1-$L28),((($AA$77*$V28*('VT CHS Emissions Schedule'!H$8+$Q28))/$AB$77)+(($AA$78*$V28*('VT CHS Emissions Schedule'!H$9+$P28))/$AB$78)+(($AA$79*$V28*'VT CHS Emissions Schedule'!H$7)/$AB$79)/(1-$O28)+(($AA$80*$V28*'VT CHS Emissions Schedule'!H$5)/$AB$80)/(1-$N28)+(($AA$81*$V28*('VT CHS Emissions Schedule'!H$35+$R28))/$AB$81)))),0)</f>
        <v>493441.85695452051</v>
      </c>
      <c r="BQ28" s="64">
        <f>IF(BQ$15&lt;2025+$X28,IF(OR($D28="Oil",$D28="Propane",$D28="Wood Pellets",$D28="Kerosene"),$S28*AQ28,IF(OR($D28="Natural Gas",$D28="Electricity"),($S28*AQ28)/(1-$L28),((($AA$77*$V28*('VT CHS Emissions Schedule'!I$8+$Q28))/$AB$77)+(($AA$78*$V28*('VT CHS Emissions Schedule'!I$9+$P28))/$AB$78)+(($AA$79*$V28*'VT CHS Emissions Schedule'!I$7)/$AB$79)/(1-$O28)+(($AA$80*$V28*'VT CHS Emissions Schedule'!I$5)/$AB$80)/(1-$N28)+(($AA$81*$V28*('VT CHS Emissions Schedule'!I$35+$R28))/$AB$81)))),0)</f>
        <v>490286.3397632807</v>
      </c>
      <c r="BR28" s="64">
        <f>IF(BR$15&lt;2025+$X28,IF(OR($D28="Oil",$D28="Propane",$D28="Wood Pellets",$D28="Kerosene"),$S28*AR28,IF(OR($D28="Natural Gas",$D28="Electricity"),($S28*AR28)/(1-$L28),((($AA$77*$V28*('VT CHS Emissions Schedule'!J$8+$Q28))/$AB$77)+(($AA$78*$V28*('VT CHS Emissions Schedule'!J$9+$P28))/$AB$78)+(($AA$79*$V28*'VT CHS Emissions Schedule'!J$7)/$AB$79)/(1-$O28)+(($AA$80*$V28*'VT CHS Emissions Schedule'!J$5)/$AB$80)/(1-$N28)+(($AA$81*$V28*('VT CHS Emissions Schedule'!J$35+$R28))/$AB$81)))),0)</f>
        <v>490286.3397632807</v>
      </c>
      <c r="BS28" s="64">
        <f>IF(BS$15&lt;2025+$X28,IF(OR($D28="Oil",$D28="Propane",$D28="Wood Pellets",$D28="Kerosene"),$S28*AS28,IF(OR($D28="Natural Gas",$D28="Electricity"),($S28*AS28)/(1-$L28),((($AA$77*$V28*('VT CHS Emissions Schedule'!K$8+$Q28))/$AB$77)+(($AA$78*$V28*('VT CHS Emissions Schedule'!K$9+$P28))/$AB$78)+(($AA$79*$V28*'VT CHS Emissions Schedule'!K$7)/$AB$79)/(1-$O28)+(($AA$80*$V28*'VT CHS Emissions Schedule'!K$5)/$AB$80)/(1-$N28)+(($AA$81*$V28*('VT CHS Emissions Schedule'!K$35+$R28))/$AB$81)))),0)</f>
        <v>490286.3397632807</v>
      </c>
      <c r="BT28" s="64">
        <f>IF(BT$15&lt;2025+$X28,IF(OR($D28="Oil",$D28="Propane",$D28="Wood Pellets",$D28="Kerosene"),$S28*AT28,IF(OR($D28="Natural Gas",$D28="Electricity"),($S28*AT28)/(1-$L28),((($AA$77*$V28*('VT CHS Emissions Schedule'!L$8+$Q28))/$AB$77)+(($AA$78*$V28*('VT CHS Emissions Schedule'!L$9+$P28))/$AB$78)+(($AA$79*$V28*'VT CHS Emissions Schedule'!L$7)/$AB$79)/(1-$O28)+(($AA$80*$V28*'VT CHS Emissions Schedule'!L$5)/$AB$80)/(1-$N28)+(($AA$81*$V28*('VT CHS Emissions Schedule'!L$35+$R28))/$AB$81)))),0)</f>
        <v>490286.3397632807</v>
      </c>
      <c r="BU28" s="64">
        <f>IF(BU$15&lt;2025+$X28,IF(OR($D28="Oil",$D28="Propane",$D28="Wood Pellets",$D28="Kerosene"),$S28*AU28,IF(OR($D28="Natural Gas",$D28="Electricity"),($S28*AU28)/(1-$L28),((($AA$77*$V28*('VT CHS Emissions Schedule'!M$8+$Q28))/$AB$77)+(($AA$78*$V28*('VT CHS Emissions Schedule'!M$9+$P28))/$AB$78)+(($AA$79*$V28*'VT CHS Emissions Schedule'!M$7)/$AB$79)/(1-$O28)+(($AA$80*$V28*'VT CHS Emissions Schedule'!M$5)/$AB$80)/(1-$N28)+(($AA$81*$V28*('VT CHS Emissions Schedule'!M$35+$R28))/$AB$81)))),0)</f>
        <v>490286.3397632807</v>
      </c>
      <c r="BV28" s="64">
        <f>IF(BV$15&lt;2025+$X28,IF(OR($D28="Oil",$D28="Propane",$D28="Wood Pellets",$D28="Kerosene"),$S28*AV28,IF(OR($D28="Natural Gas",$D28="Electricity"),($S28*AV28)/(1-$L28),((($AA$77*$V28*('VT CHS Emissions Schedule'!N$8+$Q28))/$AB$77)+(($AA$78*$V28*('VT CHS Emissions Schedule'!N$9+$P28))/$AB$78)+(($AA$79*$V28*'VT CHS Emissions Schedule'!N$7)/$AB$79)/(1-$O28)+(($AA$80*$V28*'VT CHS Emissions Schedule'!N$5)/$AB$80)/(1-$N28)+(($AA$81*$V28*('VT CHS Emissions Schedule'!N$35+$R28))/$AB$81)))),0)</f>
        <v>489760.89567146194</v>
      </c>
      <c r="BW28" s="64">
        <f>IF(BW$15&lt;2025+$X28,IF(OR($D28="Oil",$D28="Propane",$D28="Wood Pellets",$D28="Kerosene"),$S28*AW28,IF(OR($D28="Natural Gas",$D28="Electricity"),($S28*AW28)/(1-$L28),((($AA$77*$V28*('VT CHS Emissions Schedule'!O$8+$Q28))/$AB$77)+(($AA$78*$V28*('VT CHS Emissions Schedule'!O$9+$P28))/$AB$78)+(($AA$79*$V28*'VT CHS Emissions Schedule'!O$7)/$AB$79)/(1-$O28)+(($AA$80*$V28*'VT CHS Emissions Schedule'!O$5)/$AB$80)/(1-$N28)+(($AA$81*$V28*('VT CHS Emissions Schedule'!O$35+$R28))/$AB$81)))),0)</f>
        <v>489760.89567146194</v>
      </c>
      <c r="BX28" s="64">
        <f>IF(BX$15&lt;2025+$X28,IF(OR($D28="Oil",$D28="Propane",$D28="Wood Pellets",$D28="Kerosene"),$S28*AX28,IF(OR($D28="Natural Gas",$D28="Electricity"),($S28*AX28)/(1-$L28),((($AA$77*$V28*('VT CHS Emissions Schedule'!P$8+$Q28))/$AB$77)+(($AA$78*$V28*('VT CHS Emissions Schedule'!P$9+$P28))/$AB$78)+(($AA$79*$V28*'VT CHS Emissions Schedule'!P$7)/$AB$79)/(1-$O28)+(($AA$80*$V28*'VT CHS Emissions Schedule'!P$5)/$AB$80)/(1-$N28)+(($AA$81*$V28*('VT CHS Emissions Schedule'!P$35+$R28))/$AB$81)))),0)</f>
        <v>489760.89567146194</v>
      </c>
      <c r="BY28" s="64">
        <f>IF(BY$15&lt;2025+$X28,IF(OR($D28="Oil",$D28="Propane",$D28="Wood Pellets",$D28="Kerosene"),$S28*AY28,IF(OR($D28="Natural Gas",$D28="Electricity"),($S28*AY28)/(1-$L28),((($AA$77*$V28*('VT CHS Emissions Schedule'!Q$8+$Q28))/$AB$77)+(($AA$78*$V28*('VT CHS Emissions Schedule'!Q$9+$P28))/$AB$78)+(($AA$79*$V28*'VT CHS Emissions Schedule'!Q$7)/$AB$79)/(1-$O28)+(($AA$80*$V28*'VT CHS Emissions Schedule'!Q$5)/$AB$80)/(1-$N28)+(($AA$81*$V28*('VT CHS Emissions Schedule'!Q$35+$R28))/$AB$81)))),0)</f>
        <v>489760.89567146194</v>
      </c>
      <c r="BZ28" s="64">
        <f>IF(BZ$15&lt;2025+$X28,IF(OR($D28="Oil",$D28="Propane",$D28="Wood Pellets",$D28="Kerosene"),$S28*AZ28,IF(OR($D28="Natural Gas",$D28="Electricity"),($S28*AZ28)/(1-$L28),((($AA$77*$V28*('VT CHS Emissions Schedule'!R$8+$Q28))/$AB$77)+(($AA$78*$V28*('VT CHS Emissions Schedule'!R$9+$P28))/$AB$78)+(($AA$79*$V28*'VT CHS Emissions Schedule'!R$7)/$AB$79)/(1-$O28)+(($AA$80*$V28*'VT CHS Emissions Schedule'!R$5)/$AB$80)/(1-$N28)+(($AA$81*$V28*('VT CHS Emissions Schedule'!R$35+$R28))/$AB$81)))),0)</f>
        <v>489760.89567146194</v>
      </c>
      <c r="CA28" s="64">
        <f>IF(CA$15&lt;2025+$X28,IF(OR($D28="Oil",$D28="Propane",$D28="Wood Pellets",$D28="Kerosene"),$S28*BA28,IF(OR($D28="Natural Gas",$D28="Electricity"),($S28*BA28)/(1-$L28),((($AA$77*$V28*('VT CHS Emissions Schedule'!S$8+$Q28))/$AB$77)+(($AA$78*$V28*('VT CHS Emissions Schedule'!S$9+$P28))/$AB$78)+(($AA$79*$V28*'VT CHS Emissions Schedule'!S$7)/$AB$79)/(1-$O28)+(($AA$80*$V28*'VT CHS Emissions Schedule'!S$5)/$AB$80)/(1-$N28)+(($AA$81*$V28*('VT CHS Emissions Schedule'!S$35+$R28))/$AB$81)))),0)</f>
        <v>489596.09559315501</v>
      </c>
      <c r="CB28" s="64">
        <f>IF(CB$15&lt;2025+$X28,IF(OR($D28="Oil",$D28="Propane",$D28="Wood Pellets",$D28="Kerosene"),$S28*BB28,IF(OR($D28="Natural Gas",$D28="Electricity"),($S28*BB28)/(1-$L28),((($AA$77*$V28*('VT CHS Emissions Schedule'!T$8+$Q28))/$AB$77)+(($AA$78*$V28*('VT CHS Emissions Schedule'!T$9+$P28))/$AB$78)+(($AA$79*$V28*'VT CHS Emissions Schedule'!T$7)/$AB$79)/(1-$O28)+(($AA$80*$V28*'VT CHS Emissions Schedule'!T$5)/$AB$80)/(1-$N28)+(($AA$81*$V28*('VT CHS Emissions Schedule'!T$35+$R28))/$AB$81)))),0)</f>
        <v>489596.09559315501</v>
      </c>
      <c r="CC28" s="64">
        <f>IF(CC$15&lt;2025+$X28,IF(OR($D28="Oil",$D28="Propane",$D28="Wood Pellets",$D28="Kerosene"),$S28*BC28,IF(OR($D28="Natural Gas",$D28="Electricity"),($S28*BC28)/(1-$L28),((($AA$77*$V28*('VT CHS Emissions Schedule'!U$8+$Q28))/$AB$77)+(($AA$78*$V28*('VT CHS Emissions Schedule'!U$9+$P28))/$AB$78)+(($AA$79*$V28*'VT CHS Emissions Schedule'!U$7)/$AB$79)/(1-$O28)+(($AA$80*$V28*'VT CHS Emissions Schedule'!U$5)/$AB$80)/(1-$N28)+(($AA$81*$V28*('VT CHS Emissions Schedule'!U$35+$R28))/$AB$81)))),0)</f>
        <v>489596.09559315501</v>
      </c>
      <c r="CD28" s="64">
        <f>IF(CD$15&lt;2025+$X28,IF(OR($D28="Oil",$D28="Propane",$D28="Wood Pellets",$D28="Kerosene"),$S28*BD28,IF(OR($D28="Natural Gas",$D28="Electricity"),($S28*BD28)/(1-$L28),((($AA$77*$V28*('VT CHS Emissions Schedule'!V$8+$Q28))/$AB$77)+(($AA$78*$V28*('VT CHS Emissions Schedule'!V$9+$P28))/$AB$78)+(($AA$79*$V28*'VT CHS Emissions Schedule'!V$7)/$AB$79)/(1-$O28)+(($AA$80*$V28*'VT CHS Emissions Schedule'!V$5)/$AB$80)/(1-$N28)+(($AA$81*$V28*('VT CHS Emissions Schedule'!V$35+$R28))/$AB$81)))),0)</f>
        <v>489596.09559315501</v>
      </c>
      <c r="CE28" s="64">
        <f>IF(CE$15&lt;2025+$X28,IF(OR($D28="Oil",$D28="Propane",$D28="Wood Pellets",$D28="Kerosene"),$S28*BE28,IF(OR($D28="Natural Gas",$D28="Electricity"),($S28*BE28)/(1-$L28),((($AA$77*$V28*('VT CHS Emissions Schedule'!W$8+$Q28))/$AB$77)+(($AA$78*$V28*('VT CHS Emissions Schedule'!W$9+$P28))/$AB$78)+(($AA$79*$V28*'VT CHS Emissions Schedule'!W$7)/$AB$79)/(1-$O28)+(($AA$80*$V28*'VT CHS Emissions Schedule'!W$5)/$AB$80)/(1-$N28)+(($AA$81*$V28*('VT CHS Emissions Schedule'!W$35+$R28))/$AB$81)))),0)</f>
        <v>489596.09559315501</v>
      </c>
      <c r="CF28" s="64">
        <f>IF(CF$15&lt;2025+$X28,IF(OR($D28="Oil",$D28="Propane",$D28="Wood Pellets",$D28="Kerosene"),$S28*BF28,IF(OR($D28="Natural Gas",$D28="Electricity"),($S28*BF28)/(1-$L28),((($AA$77*$V28*('VT CHS Emissions Schedule'!X$8+$Q28))/$AB$77)+(($AA$78*$V28*('VT CHS Emissions Schedule'!X$9+$P28))/$AB$78)+(($AA$79*$V28*'VT CHS Emissions Schedule'!X$7)/$AB$79)/(1-$O28)+(($AA$80*$V28*'VT CHS Emissions Schedule'!X$5)/$AB$80)/(1-$N28)+(($AA$81*$V28*('VT CHS Emissions Schedule'!X$35+$R28))/$AB$81)))),0)</f>
        <v>0</v>
      </c>
      <c r="CG28" s="64">
        <f>IF(CG$15&lt;2025+$X28,IF(OR($D28="Oil",$D28="Propane",$D28="Wood Pellets",$D28="Kerosene"),$S28*BG28,IF(OR($D28="Natural Gas",$D28="Electricity"),($S28*BG28)/(1-$L28),((($AA$77*$V28*('VT CHS Emissions Schedule'!Y$8+$Q28))/$AB$77)+(($AA$78*$V28*('VT CHS Emissions Schedule'!Y$9+$P28))/$AB$78)+(($AA$79*$V28*'VT CHS Emissions Schedule'!Y$7)/$AB$79)/(1-$O28)+(($AA$80*$V28*'VT CHS Emissions Schedule'!Y$5)/$AB$80)/(1-$N28)+(($AA$81*$V28*('VT CHS Emissions Schedule'!Y$35+$R28))/$AB$81)))),0)</f>
        <v>0</v>
      </c>
      <c r="CH28" s="64">
        <f>IF(CH$15&lt;2025+$X28,IF(OR($D28="Oil",$D28="Propane",$D28="Wood Pellets",$D28="Kerosene"),$S28*BH28,IF(OR($D28="Natural Gas",$D28="Electricity"),($S28*BH28)/(1-$L28),((($AA$77*$V28*('VT CHS Emissions Schedule'!Z$8+$Q28))/$AB$77)+(($AA$78*$V28*('VT CHS Emissions Schedule'!Z$9+$P28))/$AB$78)+(($AA$79*$V28*'VT CHS Emissions Schedule'!Z$7)/$AB$79)/(1-$O28)+(($AA$80*$V28*'VT CHS Emissions Schedule'!Z$5)/$AB$80)/(1-$N28)+(($AA$81*$V28*('VT CHS Emissions Schedule'!Z$35+$R28))/$AB$81)))),0)</f>
        <v>0</v>
      </c>
      <c r="CI28" s="64">
        <f>IF(CI$15&lt;2025+$X28,IF(OR($D28="Oil",$D28="Propane",$D28="Wood Pellets",$D28="Kerosene"),$S28*BI28,IF(OR($D28="Natural Gas",$D28="Electricity"),($S28*BI28)/(1-$L28),((($AA$77*$V28*('VT CHS Emissions Schedule'!AA$8+$Q28))/$AB$77)+(($AA$78*$V28*('VT CHS Emissions Schedule'!AA$9+$P28))/$AB$78)+(($AA$79*$V28*'VT CHS Emissions Schedule'!AA$7)/$AB$79)/(1-$O28)+(($AA$80*$V28*'VT CHS Emissions Schedule'!AA$5)/$AB$80)/(1-$N28)+(($AA$81*$V28*('VT CHS Emissions Schedule'!AA$35+$R28))/$AB$81)))),0)</f>
        <v>0</v>
      </c>
      <c r="CJ28" s="64">
        <f>IF(CJ$15&lt;2025+$X28,IF(OR($D28="Oil",$D28="Propane",$D28="Wood Pellets",$D28="Kerosene"),$S28*BJ28,IF(OR($D28="Natural Gas",$D28="Electricity"),($S28*BJ28)/(1-$L28),((($AA$77*$V28*('VT CHS Emissions Schedule'!AB$8+$Q28))/$AB$77)+(($AA$78*$V28*('VT CHS Emissions Schedule'!AB$9+$P28))/$AB$78)+(($AA$79*$V28*'VT CHS Emissions Schedule'!AB$7)/$AB$79)/(1-$O28)+(($AA$80*$V28*'VT CHS Emissions Schedule'!AB$5)/$AB$80)/(1-$N28)+(($AA$81*$V28*('VT CHS Emissions Schedule'!AB$35+$R28))/$AB$81)))),0)</f>
        <v>0</v>
      </c>
      <c r="CK28" s="64">
        <f>IF(CK$15&lt;2025+$X28,IF(OR($D28="Oil",$D28="Propane",$D28="Wood Pellets",$D28="Kerosene"),$S28*BK28,IF(OR($D28="Natural Gas",$D28="Electricity"),($S28*BK28)/(1-$L28),((($AA$77*$V28*('VT CHS Emissions Schedule'!AC$8+$Q28))/$AB$77)+(($AA$78*$V28*('VT CHS Emissions Schedule'!AC$9+$P28))/$AB$78)+(($AA$79*$V28*'VT CHS Emissions Schedule'!AC$7)/$AB$79)/(1-$O28)+(($AA$80*$V28*'VT CHS Emissions Schedule'!AC$5)/$AB$80)/(1-$N28)+(($AA$81*$V28*('VT CHS Emissions Schedule'!AC$35+$R28))/$AB$81)))),0)</f>
        <v>0</v>
      </c>
      <c r="CL28" s="64">
        <f>IF(CL$15&lt;2025+$X28,BL28+($T28*'VT CHS Emissions Schedule'!D$5)/(1-$N28)+($U28*'VT CHS Emissions Schedule'!D$5)/(1-$N28),0)</f>
        <v>500181.20225504856</v>
      </c>
      <c r="CM28" s="64">
        <f>IF(CM$15&lt;2025+$X28,BM28+($T28*'VT CHS Emissions Schedule'!E$5)/(1-$N28)+($U28*'VT CHS Emissions Schedule'!E$5)/(1-$N28),0)</f>
        <v>499712.58455426438</v>
      </c>
      <c r="CN28" s="64">
        <f>IF(CN$15&lt;2025+$X28,BN28+($T28*'VT CHS Emissions Schedule'!F$5)/(1-$N28)+($U28*'VT CHS Emissions Schedule'!F$5)/(1-$N28),0)</f>
        <v>499243.96685348015</v>
      </c>
      <c r="CO28" s="64">
        <f>IF(CO$15&lt;2025+$X28,BO28+($T28*'VT CHS Emissions Schedule'!G$5)/(1-$N28)+($U28*'VT CHS Emissions Schedule'!G$5)/(1-$N28),0)</f>
        <v>498775.34915269597</v>
      </c>
      <c r="CP28" s="64">
        <f>IF(CP$15&lt;2025+$X28,BP28+($T28*'VT CHS Emissions Schedule'!H$5)/(1-$N28)+($U28*'VT CHS Emissions Schedule'!H$5)/(1-$N28),0)</f>
        <v>498306.73145191179</v>
      </c>
      <c r="CQ28" s="64">
        <f>IF(CQ$15&lt;2025+$X28,BQ28+($T28*'VT CHS Emissions Schedule'!I$5)/(1-$N28)+($U28*'VT CHS Emissions Schedule'!I$5)/(1-$N28),0)</f>
        <v>494682.59655988781</v>
      </c>
      <c r="CR28" s="64">
        <f>IF(CR$15&lt;2025+$X28,BR28+($T28*'VT CHS Emissions Schedule'!J$5)/(1-$N28)+($U28*'VT CHS Emissions Schedule'!J$5)/(1-$N28),0)</f>
        <v>494213.97885910363</v>
      </c>
      <c r="CS28" s="64">
        <f>IF(CS$15&lt;2025+$X28,BS28+($T28*'VT CHS Emissions Schedule'!K$5)/(1-$N28)+($U28*'VT CHS Emissions Schedule'!K$5)/(1-$N28),0)</f>
        <v>493745.3611583194</v>
      </c>
      <c r="CT28" s="64">
        <f>IF(CT$15&lt;2025+$X28,BT28+($T28*'VT CHS Emissions Schedule'!L$5)/(1-$N28)+($U28*'VT CHS Emissions Schedule'!L$5)/(1-$N28),0)</f>
        <v>493276.74345753522</v>
      </c>
      <c r="CU28" s="64">
        <f>IF(CU$15&lt;2025+$X28,BU28+($T28*'VT CHS Emissions Schedule'!M$5)/(1-$N28)+($U28*'VT CHS Emissions Schedule'!M$5)/(1-$N28),0)</f>
        <v>492808.12575675105</v>
      </c>
      <c r="CV28" s="64">
        <f>IF(CV$15&lt;2025+$X28,BV28+($T28*'VT CHS Emissions Schedule'!N$5)/(1-$N28)+($U28*'VT CHS Emissions Schedule'!N$5)/(1-$N28),0)</f>
        <v>491814.06396414811</v>
      </c>
      <c r="CW28" s="64">
        <f>IF(CW$15&lt;2025+$X28,BW28+($T28*'VT CHS Emissions Schedule'!O$5)/(1-$N28)+($U28*'VT CHS Emissions Schedule'!O$5)/(1-$N28),0)</f>
        <v>491814.06396414811</v>
      </c>
      <c r="CX28" s="64">
        <f>IF(CX$15&lt;2025+$X28,BX28+($T28*'VT CHS Emissions Schedule'!P$5)/(1-$N28)+($U28*'VT CHS Emissions Schedule'!P$5)/(1-$N28),0)</f>
        <v>491814.06396414811</v>
      </c>
      <c r="CY28" s="64">
        <f>IF(CY$15&lt;2025+$X28,BY28+($T28*'VT CHS Emissions Schedule'!Q$5)/(1-$N28)+($U28*'VT CHS Emissions Schedule'!Q$5)/(1-$N28),0)</f>
        <v>491814.06396414811</v>
      </c>
      <c r="CZ28" s="64">
        <f>IF(CZ$15&lt;2025+$X28,BZ28+($T28*'VT CHS Emissions Schedule'!R$5)/(1-$N28)+($U28*'VT CHS Emissions Schedule'!R$5)/(1-$N28),0)</f>
        <v>491814.06396414811</v>
      </c>
      <c r="DA28" s="64">
        <f>IF(DA$15&lt;2025+$X28,CA28+($T28*'VT CHS Emissions Schedule'!S$5)/(1-$N28)+($U28*'VT CHS Emissions Schedule'!S$5)/(1-$N28),0)</f>
        <v>491649.26388584118</v>
      </c>
      <c r="DB28" s="64">
        <f>IF(DB$15&lt;2025+$X28,CB28+($T28*'VT CHS Emissions Schedule'!T$5)/(1-$N28)+($U28*'VT CHS Emissions Schedule'!T$5)/(1-$N28),0)</f>
        <v>491649.26388584118</v>
      </c>
      <c r="DC28" s="64">
        <f>IF(DC$15&lt;2025+$X28,CC28+($T28*'VT CHS Emissions Schedule'!U$5)/(1-$N28)+($U28*'VT CHS Emissions Schedule'!U$5)/(1-$N28),0)</f>
        <v>491649.26388584118</v>
      </c>
      <c r="DD28" s="64">
        <f>IF(DD$15&lt;2025+$X28,CD28+($T28*'VT CHS Emissions Schedule'!V$5)/(1-$N28)+($U28*'VT CHS Emissions Schedule'!V$5)/(1-$N28),0)</f>
        <v>491649.26388584118</v>
      </c>
      <c r="DE28" s="64">
        <f>IF(DE$15&lt;2025+$X28,CE28+($T28*'VT CHS Emissions Schedule'!W$5)/(1-$N28)+($U28*'VT CHS Emissions Schedule'!W$5)/(1-$N28),0)</f>
        <v>491649.26388584118</v>
      </c>
      <c r="DF28" s="64">
        <f>IF(DF$15&lt;2025+$X28,CF28+($T28*'VT CHS Emissions Schedule'!X$5)/(1-$N28)+($U28*'VT CHS Emissions Schedule'!X$5)/(1-$N28),0)</f>
        <v>0</v>
      </c>
      <c r="DG28" s="64">
        <f>IF(DG$15&lt;2025+$X28,CG28+($T28*'VT CHS Emissions Schedule'!Y$5)/(1-$N28)+($U28*'VT CHS Emissions Schedule'!Y$5)/(1-$N28),0)</f>
        <v>0</v>
      </c>
      <c r="DH28" s="64">
        <f>IF(DH$15&lt;2025+$X28,CH28+($T28*'VT CHS Emissions Schedule'!Z$5)/(1-$N28)+($U28*'VT CHS Emissions Schedule'!Z$5)/(1-$N28),0)</f>
        <v>0</v>
      </c>
      <c r="DI28" s="64">
        <f>IF(DI$15&lt;2025+$X28,CI28+($T28*'VT CHS Emissions Schedule'!AA$5)/(1-$N28)+($U28*'VT CHS Emissions Schedule'!AA$5)/(1-$N28),0)</f>
        <v>0</v>
      </c>
      <c r="DJ28" s="64">
        <f>IF(DJ$15&lt;2025+$X28,CJ28+($T28*'VT CHS Emissions Schedule'!AB$5)/(1-$N28)+($U28*'VT CHS Emissions Schedule'!AB$5)/(1-$N28),0)</f>
        <v>0</v>
      </c>
      <c r="DK28" s="64">
        <f>IF(DK$15&lt;2025+$X28,CK28+($T28*'VT CHS Emissions Schedule'!AC$5)/(1-$N28)+($U28*'VT CHS Emissions Schedule'!AC$5)/(1-$N28),0)</f>
        <v>0</v>
      </c>
    </row>
    <row r="29" spans="1:115" x14ac:dyDescent="0.25">
      <c r="A29" s="450"/>
      <c r="B29" s="304">
        <v>1200</v>
      </c>
      <c r="C29" s="298" t="s">
        <v>176</v>
      </c>
      <c r="D29" s="177" t="s">
        <v>8</v>
      </c>
      <c r="E29" s="175">
        <f t="shared" si="7"/>
        <v>8208702.5401411373</v>
      </c>
      <c r="F29" s="227">
        <f t="shared" si="8"/>
        <v>8272168.3039840264</v>
      </c>
      <c r="G29" s="223">
        <f t="shared" si="0"/>
        <v>8.2087025401411378</v>
      </c>
      <c r="H29" s="111">
        <f t="shared" si="13"/>
        <v>419322.86362496245</v>
      </c>
      <c r="I29" s="64">
        <f>IF(OR($D29="Oil",$D29="Propane",$D29="Wood Pellets",$D29="Kerosene"),$S29*AL29,IF(OR($D29="Natural Gas",$D29="Electricity"),($S29*AL29)/(1-$L29),((($AA$77*$V29*('VT CHS Emissions Schedule'!D$8+$Q29))/$AB$77)+(($AA$78*$V29*('VT CHS Emissions Schedule'!D$9+$P29))/$AB$78)+(($AA$79*$V29*'VT CHS Emissions Schedule'!D$7)/$AB$79)/(1-$O29)+(($AA$80*$V29*'VT CHS Emissions Schedule'!D$5)/$AB$80)/(1-$N29)+(($AA$81*$V29*('VT CHS Emissions Schedule'!D$35+$R29))/$AB$81))))</f>
        <v>412923.48116661271</v>
      </c>
      <c r="J29" s="64">
        <f>($T29*'VT CHS Emissions Schedule'!D$5)/(1-$N29)</f>
        <v>620.01414131890567</v>
      </c>
      <c r="K29" s="64">
        <f>(U29*'VT CHS Emissions Schedule'!D$5)/(1-$N29)</f>
        <v>5779.3683170308359</v>
      </c>
      <c r="L29" s="192">
        <f>_xlfn.XLOOKUP($D29,Lookups!$A$3:$A$15,Lookups!$E$3:$E$15)</f>
        <v>0</v>
      </c>
      <c r="M29" s="65">
        <f>_xlfn.XLOOKUP($D29,Lookups!$A$3:$A$15,Lookups!$D$3:$D$15)</f>
        <v>0.32764300000000002</v>
      </c>
      <c r="N29" s="192">
        <f>Lookups!$E$6</f>
        <v>0.04</v>
      </c>
      <c r="O29" s="192">
        <f>Lookups!$E$5</f>
        <v>1.4E-2</v>
      </c>
      <c r="P29" s="65">
        <f>Lookups!$D$4</f>
        <v>0.32764300000000002</v>
      </c>
      <c r="Q29" s="65">
        <f>Lookups!$D$3</f>
        <v>0.21490000000000001</v>
      </c>
      <c r="R29" s="65">
        <f>Lookups!$D$8</f>
        <v>1.3776766038113153</v>
      </c>
      <c r="S29" s="72">
        <f t="shared" si="1"/>
        <v>5569.4542315789477</v>
      </c>
      <c r="T29" s="72">
        <f t="shared" si="2"/>
        <v>15.759513106960947</v>
      </c>
      <c r="U29" s="72">
        <f t="shared" si="3"/>
        <v>146.8999248121263</v>
      </c>
      <c r="V29" s="72">
        <f t="shared" si="4"/>
        <v>5012.5088084210529</v>
      </c>
      <c r="W29" s="72">
        <f t="shared" si="5"/>
        <v>58.625388757894726</v>
      </c>
      <c r="X29" s="68">
        <v>20</v>
      </c>
      <c r="Y29" s="193">
        <v>3.1399999999999997E-2</v>
      </c>
      <c r="Z29" s="80">
        <f t="shared" si="11"/>
        <v>0.84</v>
      </c>
      <c r="AA29" s="80">
        <f t="shared" si="10"/>
        <v>0.14699999999999999</v>
      </c>
      <c r="AB29" s="64">
        <f t="shared" si="6"/>
        <v>1200</v>
      </c>
      <c r="AC29" s="71">
        <v>17.100000000000001</v>
      </c>
      <c r="AD29" s="64">
        <v>113443</v>
      </c>
      <c r="AE29" s="64">
        <v>6619</v>
      </c>
      <c r="AF29" s="72">
        <v>0.55000000000000004</v>
      </c>
      <c r="AG29" s="72">
        <v>0.75</v>
      </c>
      <c r="AH29" s="72">
        <f>$Z$57</f>
        <v>0.9</v>
      </c>
      <c r="AI29" s="72">
        <v>3.72</v>
      </c>
      <c r="AJ29" s="72">
        <v>1.08</v>
      </c>
      <c r="AK29" s="75">
        <v>1.06E-3</v>
      </c>
      <c r="AL29" s="67">
        <f>IF(AL$15&lt;2025+$X29,$M29+_xlfn.XLOOKUP(_xlfn.XLOOKUP($D29,Lookups!$A$3:$A$17,Lookups!$B$3:$B$17),'VT CHS Emissions Schedule'!$A:$A,'VT CHS Emissions Schedule'!D:D),0)</f>
        <v>74.140744137069305</v>
      </c>
      <c r="AM29" s="67">
        <f>IF(AM$15&lt;2025+$X29,$M29+_xlfn.XLOOKUP(_xlfn.XLOOKUP($D29,Lookups!$A$3:$A$17,Lookups!$B$3:$B$17),'VT CHS Emissions Schedule'!$A:$A,'VT CHS Emissions Schedule'!E:E),0)</f>
        <v>73.913585753439619</v>
      </c>
      <c r="AN29" s="67">
        <f>IF(AN$15&lt;2025+$X29,$M29+_xlfn.XLOOKUP(_xlfn.XLOOKUP($D29,Lookups!$A$3:$A$17,Lookups!$B$3:$B$17),'VT CHS Emissions Schedule'!$A:$A,'VT CHS Emissions Schedule'!F:F),0)</f>
        <v>73.913585753439619</v>
      </c>
      <c r="AO29" s="67">
        <f>IF(AO$15&lt;2025+$X29,$M29+_xlfn.XLOOKUP(_xlfn.XLOOKUP($D29,Lookups!$A$3:$A$17,Lookups!$B$3:$B$17),'VT CHS Emissions Schedule'!$A:$A,'VT CHS Emissions Schedule'!G:G),0)</f>
        <v>73.913585753439619</v>
      </c>
      <c r="AP29" s="67">
        <f>IF(AP$15&lt;2025+$X29,$M29+_xlfn.XLOOKUP(_xlfn.XLOOKUP($D29,Lookups!$A$3:$A$17,Lookups!$B$3:$B$17),'VT CHS Emissions Schedule'!$A:$A,'VT CHS Emissions Schedule'!H:H),0)</f>
        <v>73.904830687526697</v>
      </c>
      <c r="AQ29" s="67">
        <f>IF(AQ$15&lt;2025+$X29,$M29+_xlfn.XLOOKUP(_xlfn.XLOOKUP($D29,Lookups!$A$3:$A$17,Lookups!$B$3:$B$17),'VT CHS Emissions Schedule'!$A:$A,'VT CHS Emissions Schedule'!I:I),0)</f>
        <v>73.904830687526697</v>
      </c>
      <c r="AR29" s="67">
        <f>IF(AR$15&lt;2025+$X29,$M29+_xlfn.XLOOKUP(_xlfn.XLOOKUP($D29,Lookups!$A$3:$A$17,Lookups!$B$3:$B$17),'VT CHS Emissions Schedule'!$A:$A,'VT CHS Emissions Schedule'!J:J),0)</f>
        <v>73.904830687526697</v>
      </c>
      <c r="AS29" s="67">
        <f>IF(AS$15&lt;2025+$X29,$M29+_xlfn.XLOOKUP(_xlfn.XLOOKUP($D29,Lookups!$A$3:$A$17,Lookups!$B$3:$B$17),'VT CHS Emissions Schedule'!$A:$A,'VT CHS Emissions Schedule'!K:K),0)</f>
        <v>73.904830687526697</v>
      </c>
      <c r="AT29" s="67">
        <f>IF(AT$15&lt;2025+$X29,$M29+_xlfn.XLOOKUP(_xlfn.XLOOKUP($D29,Lookups!$A$3:$A$17,Lookups!$B$3:$B$17),'VT CHS Emissions Schedule'!$A:$A,'VT CHS Emissions Schedule'!L:L),0)</f>
        <v>73.904830687526697</v>
      </c>
      <c r="AU29" s="67">
        <f>IF(AU$15&lt;2025+$X29,$M29+_xlfn.XLOOKUP(_xlfn.XLOOKUP($D29,Lookups!$A$3:$A$17,Lookups!$B$3:$B$17),'VT CHS Emissions Schedule'!$A:$A,'VT CHS Emissions Schedule'!M:M),0)</f>
        <v>73.534497310657912</v>
      </c>
      <c r="AV29" s="67">
        <f>IF(AV$15&lt;2025+$X29,$M29+_xlfn.XLOOKUP(_xlfn.XLOOKUP($D29,Lookups!$A$3:$A$17,Lookups!$B$3:$B$17),'VT CHS Emissions Schedule'!$A:$A,'VT CHS Emissions Schedule'!N:N),0)</f>
        <v>73.534497310657912</v>
      </c>
      <c r="AW29" s="67">
        <f>IF(AW$15&lt;2025+$X29,$M29+_xlfn.XLOOKUP(_xlfn.XLOOKUP($D29,Lookups!$A$3:$A$17,Lookups!$B$3:$B$17),'VT CHS Emissions Schedule'!$A:$A,'VT CHS Emissions Schedule'!O:O),0)</f>
        <v>73.534497310657912</v>
      </c>
      <c r="AX29" s="67">
        <f>IF(AX$15&lt;2025+$X29,$M29+_xlfn.XLOOKUP(_xlfn.XLOOKUP($D29,Lookups!$A$3:$A$17,Lookups!$B$3:$B$17),'VT CHS Emissions Schedule'!$A:$A,'VT CHS Emissions Schedule'!P:P),0)</f>
        <v>73.534497310657912</v>
      </c>
      <c r="AY29" s="67">
        <f>IF(AY$15&lt;2025+$X29,$M29+_xlfn.XLOOKUP(_xlfn.XLOOKUP($D29,Lookups!$A$3:$A$17,Lookups!$B$3:$B$17),'VT CHS Emissions Schedule'!$A:$A,'VT CHS Emissions Schedule'!Q:Q),0)</f>
        <v>73.534497310657912</v>
      </c>
      <c r="AZ29" s="67">
        <f>IF(AZ$15&lt;2025+$X29,$M29+_xlfn.XLOOKUP(_xlfn.XLOOKUP($D29,Lookups!$A$3:$A$17,Lookups!$B$3:$B$17),'VT CHS Emissions Schedule'!$A:$A,'VT CHS Emissions Schedule'!R:R),0)</f>
        <v>73.470054800700524</v>
      </c>
      <c r="BA29" s="67">
        <f>IF(BA$15&lt;2025+$X29,$M29+_xlfn.XLOOKUP(_xlfn.XLOOKUP($D29,Lookups!$A$3:$A$17,Lookups!$B$3:$B$17),'VT CHS Emissions Schedule'!$A:$A,'VT CHS Emissions Schedule'!S:S),0)</f>
        <v>73.470054800700524</v>
      </c>
      <c r="BB29" s="67">
        <f>IF(BB$15&lt;2025+$X29,$M29+_xlfn.XLOOKUP(_xlfn.XLOOKUP($D29,Lookups!$A$3:$A$17,Lookups!$B$3:$B$17),'VT CHS Emissions Schedule'!$A:$A,'VT CHS Emissions Schedule'!T:T),0)</f>
        <v>73.470054800700524</v>
      </c>
      <c r="BC29" s="67">
        <f>IF(BC$15&lt;2025+$X29,$M29+_xlfn.XLOOKUP(_xlfn.XLOOKUP($D29,Lookups!$A$3:$A$17,Lookups!$B$3:$B$17),'VT CHS Emissions Schedule'!$A:$A,'VT CHS Emissions Schedule'!U:U),0)</f>
        <v>73.470054800700524</v>
      </c>
      <c r="BD29" s="67">
        <f>IF(BD$15&lt;2025+$X29,$M29+_xlfn.XLOOKUP(_xlfn.XLOOKUP($D29,Lookups!$A$3:$A$17,Lookups!$B$3:$B$17),'VT CHS Emissions Schedule'!$A:$A,'VT CHS Emissions Schedule'!V:V),0)</f>
        <v>73.470054800700524</v>
      </c>
      <c r="BE29" s="67">
        <f>IF(BE$15&lt;2025+$X29,$M29+_xlfn.XLOOKUP(_xlfn.XLOOKUP($D29,Lookups!$A$3:$A$17,Lookups!$B$3:$B$17),'VT CHS Emissions Schedule'!$A:$A,'VT CHS Emissions Schedule'!W:W),0)</f>
        <v>73.45074741691964</v>
      </c>
      <c r="BF29" s="67">
        <f>IF(BF$15&lt;2025+$X29,$M29+_xlfn.XLOOKUP(_xlfn.XLOOKUP($D29,Lookups!$A$3:$A$17,Lookups!$B$3:$B$17),'VT CHS Emissions Schedule'!$A:$A,'VT CHS Emissions Schedule'!X:X),0)</f>
        <v>0</v>
      </c>
      <c r="BG29" s="67">
        <f>IF(BG$15&lt;2025+$X29,$M29+_xlfn.XLOOKUP(_xlfn.XLOOKUP($D29,Lookups!$A$3:$A$17,Lookups!$B$3:$B$17),'VT CHS Emissions Schedule'!$A:$A,'VT CHS Emissions Schedule'!Y:Y),0)</f>
        <v>0</v>
      </c>
      <c r="BH29" s="67">
        <f>IF(BH$15&lt;2025+$X29,$M29+_xlfn.XLOOKUP(_xlfn.XLOOKUP($D29,Lookups!$A$3:$A$17,Lookups!$B$3:$B$17),'VT CHS Emissions Schedule'!$A:$A,'VT CHS Emissions Schedule'!Z:Z),0)</f>
        <v>0</v>
      </c>
      <c r="BI29" s="67">
        <f>IF(BI$15&lt;2025+$X29,$M29+_xlfn.XLOOKUP(_xlfn.XLOOKUP($D29,Lookups!$A$3:$A$17,Lookups!$B$3:$B$17),'VT CHS Emissions Schedule'!$A:$A,'VT CHS Emissions Schedule'!AA:AA),0)</f>
        <v>0</v>
      </c>
      <c r="BJ29" s="67">
        <f>IF(BJ$15&lt;2025+$X29,$M29+_xlfn.XLOOKUP(_xlfn.XLOOKUP($D29,Lookups!$A$3:$A$17,Lookups!$B$3:$B$17),'VT CHS Emissions Schedule'!$A:$A,'VT CHS Emissions Schedule'!AB:AB),0)</f>
        <v>0</v>
      </c>
      <c r="BK29" s="67">
        <f>IF(BK$15&lt;2025+$X29,$M29+_xlfn.XLOOKUP(_xlfn.XLOOKUP($D29,Lookups!$A$3:$A$17,Lookups!$B$3:$B$17),'VT CHS Emissions Schedule'!$A:$A,'VT CHS Emissions Schedule'!AC:AC),0)</f>
        <v>0</v>
      </c>
      <c r="BL29" s="64">
        <f>IF(BL$15&lt;2025+$X29,IF(OR($D29="Oil",$D29="Propane",$D29="Wood Pellets",$D29="Kerosene"),$S29*AL29,IF(OR($D29="Natural Gas",$D29="Electricity"),($S29*AL29)/(1-$L29),((($AA$77*$V29*('VT CHS Emissions Schedule'!D$8+$Q29))/$AB$77)+(($AA$78*$V29*('VT CHS Emissions Schedule'!D$9+$P29))/$AB$78)+(($AA$79*$V29*'VT CHS Emissions Schedule'!D$7)/$AB$79)/(1-$O29)+(($AA$80*$V29*'VT CHS Emissions Schedule'!D$5)/$AB$80)/(1-$N29)+(($AA$81*$V29*('VT CHS Emissions Schedule'!D$35+$R29))/$AB$81)))),0)</f>
        <v>412923.48116661271</v>
      </c>
      <c r="BM29" s="64">
        <f>IF(BM$15&lt;2025+$X29,IF(OR($D29="Oil",$D29="Propane",$D29="Wood Pellets",$D29="Kerosene"),$S29*AM29,IF(OR($D29="Natural Gas",$D29="Electricity"),($S29*AM29)/(1-$L29),((($AA$77*$V29*('VT CHS Emissions Schedule'!E$8+$Q29))/$AB$77)+(($AA$78*$V29*('VT CHS Emissions Schedule'!E$9+$P29))/$AB$78)+(($AA$79*$V29*'VT CHS Emissions Schedule'!E$7)/$AB$79)/(1-$O29)+(($AA$80*$V29*'VT CHS Emissions Schedule'!E$5)/$AB$80)/(1-$N29)+(($AA$81*$V29*('VT CHS Emissions Schedule'!E$35+$R29))/$AB$81)))),0)</f>
        <v>411658.33294566773</v>
      </c>
      <c r="BN29" s="64">
        <f>IF(BN$15&lt;2025+$X29,IF(OR($D29="Oil",$D29="Propane",$D29="Wood Pellets",$D29="Kerosene"),$S29*AN29,IF(OR($D29="Natural Gas",$D29="Electricity"),($S29*AN29)/(1-$L29),((($AA$77*$V29*('VT CHS Emissions Schedule'!F$8+$Q29))/$AB$77)+(($AA$78*$V29*('VT CHS Emissions Schedule'!F$9+$P29))/$AB$78)+(($AA$79*$V29*'VT CHS Emissions Schedule'!F$7)/$AB$79)/(1-$O29)+(($AA$80*$V29*'VT CHS Emissions Schedule'!F$5)/$AB$80)/(1-$N29)+(($AA$81*$V29*('VT CHS Emissions Schedule'!F$35+$R29))/$AB$81)))),0)</f>
        <v>411658.33294566773</v>
      </c>
      <c r="BO29" s="64">
        <f>IF(BO$15&lt;2025+$X29,IF(OR($D29="Oil",$D29="Propane",$D29="Wood Pellets",$D29="Kerosene"),$S29*AO29,IF(OR($D29="Natural Gas",$D29="Electricity"),($S29*AO29)/(1-$L29),((($AA$77*$V29*('VT CHS Emissions Schedule'!G$8+$Q29))/$AB$77)+(($AA$78*$V29*('VT CHS Emissions Schedule'!G$9+$P29))/$AB$78)+(($AA$79*$V29*'VT CHS Emissions Schedule'!G$7)/$AB$79)/(1-$O29)+(($AA$80*$V29*'VT CHS Emissions Schedule'!G$5)/$AB$80)/(1-$N29)+(($AA$81*$V29*('VT CHS Emissions Schedule'!G$35+$R29))/$AB$81)))),0)</f>
        <v>411658.33294566773</v>
      </c>
      <c r="BP29" s="64">
        <f>IF(BP$15&lt;2025+$X29,IF(OR($D29="Oil",$D29="Propane",$D29="Wood Pellets",$D29="Kerosene"),$S29*AP29,IF(OR($D29="Natural Gas",$D29="Electricity"),($S29*AP29)/(1-$L29),((($AA$77*$V29*('VT CHS Emissions Schedule'!H$8+$Q29))/$AB$77)+(($AA$78*$V29*('VT CHS Emissions Schedule'!H$9+$P29))/$AB$78)+(($AA$79*$V29*'VT CHS Emissions Schedule'!H$7)/$AB$79)/(1-$O29)+(($AA$80*$V29*'VT CHS Emissions Schedule'!H$5)/$AB$80)/(1-$N29)+(($AA$81*$V29*('VT CHS Emissions Schedule'!H$35+$R29))/$AB$81)))),0)</f>
        <v>411609.57200677122</v>
      </c>
      <c r="BQ29" s="64">
        <f>IF(BQ$15&lt;2025+$X29,IF(OR($D29="Oil",$D29="Propane",$D29="Wood Pellets",$D29="Kerosene"),$S29*AQ29,IF(OR($D29="Natural Gas",$D29="Electricity"),($S29*AQ29)/(1-$L29),((($AA$77*$V29*('VT CHS Emissions Schedule'!I$8+$Q29))/$AB$77)+(($AA$78*$V29*('VT CHS Emissions Schedule'!I$9+$P29))/$AB$78)+(($AA$79*$V29*'VT CHS Emissions Schedule'!I$7)/$AB$79)/(1-$O29)+(($AA$80*$V29*'VT CHS Emissions Schedule'!I$5)/$AB$80)/(1-$N29)+(($AA$81*$V29*('VT CHS Emissions Schedule'!I$35+$R29))/$AB$81)))),0)</f>
        <v>411609.57200677122</v>
      </c>
      <c r="BR29" s="64">
        <f>IF(BR$15&lt;2025+$X29,IF(OR($D29="Oil",$D29="Propane",$D29="Wood Pellets",$D29="Kerosene"),$S29*AR29,IF(OR($D29="Natural Gas",$D29="Electricity"),($S29*AR29)/(1-$L29),((($AA$77*$V29*('VT CHS Emissions Schedule'!J$8+$Q29))/$AB$77)+(($AA$78*$V29*('VT CHS Emissions Schedule'!J$9+$P29))/$AB$78)+(($AA$79*$V29*'VT CHS Emissions Schedule'!J$7)/$AB$79)/(1-$O29)+(($AA$80*$V29*'VT CHS Emissions Schedule'!J$5)/$AB$80)/(1-$N29)+(($AA$81*$V29*('VT CHS Emissions Schedule'!J$35+$R29))/$AB$81)))),0)</f>
        <v>411609.57200677122</v>
      </c>
      <c r="BS29" s="64">
        <f>IF(BS$15&lt;2025+$X29,IF(OR($D29="Oil",$D29="Propane",$D29="Wood Pellets",$D29="Kerosene"),$S29*AS29,IF(OR($D29="Natural Gas",$D29="Electricity"),($S29*AS29)/(1-$L29),((($AA$77*$V29*('VT CHS Emissions Schedule'!K$8+$Q29))/$AB$77)+(($AA$78*$V29*('VT CHS Emissions Schedule'!K$9+$P29))/$AB$78)+(($AA$79*$V29*'VT CHS Emissions Schedule'!K$7)/$AB$79)/(1-$O29)+(($AA$80*$V29*'VT CHS Emissions Schedule'!K$5)/$AB$80)/(1-$N29)+(($AA$81*$V29*('VT CHS Emissions Schedule'!K$35+$R29))/$AB$81)))),0)</f>
        <v>411609.57200677122</v>
      </c>
      <c r="BT29" s="64">
        <f>IF(BT$15&lt;2025+$X29,IF(OR($D29="Oil",$D29="Propane",$D29="Wood Pellets",$D29="Kerosene"),$S29*AT29,IF(OR($D29="Natural Gas",$D29="Electricity"),($S29*AT29)/(1-$L29),((($AA$77*$V29*('VT CHS Emissions Schedule'!L$8+$Q29))/$AB$77)+(($AA$78*$V29*('VT CHS Emissions Schedule'!L$9+$P29))/$AB$78)+(($AA$79*$V29*'VT CHS Emissions Schedule'!L$7)/$AB$79)/(1-$O29)+(($AA$80*$V29*'VT CHS Emissions Schedule'!L$5)/$AB$80)/(1-$N29)+(($AA$81*$V29*('VT CHS Emissions Schedule'!L$35+$R29))/$AB$81)))),0)</f>
        <v>411609.57200677122</v>
      </c>
      <c r="BU29" s="64">
        <f>IF(BU$15&lt;2025+$X29,IF(OR($D29="Oil",$D29="Propane",$D29="Wood Pellets",$D29="Kerosene"),$S29*AU29,IF(OR($D29="Natural Gas",$D29="Electricity"),($S29*AU29)/(1-$L29),((($AA$77*$V29*('VT CHS Emissions Schedule'!M$8+$Q29))/$AB$77)+(($AA$78*$V29*('VT CHS Emissions Schedule'!M$9+$P29))/$AB$78)+(($AA$79*$V29*'VT CHS Emissions Schedule'!M$7)/$AB$79)/(1-$O29)+(($AA$80*$V29*'VT CHS Emissions Schedule'!M$5)/$AB$80)/(1-$N29)+(($AA$81*$V29*('VT CHS Emissions Schedule'!M$35+$R29))/$AB$81)))),0)</f>
        <v>409547.01721387444</v>
      </c>
      <c r="BV29" s="64">
        <f>IF(BV$15&lt;2025+$X29,IF(OR($D29="Oil",$D29="Propane",$D29="Wood Pellets",$D29="Kerosene"),$S29*AV29,IF(OR($D29="Natural Gas",$D29="Electricity"),($S29*AV29)/(1-$L29),((($AA$77*$V29*('VT CHS Emissions Schedule'!N$8+$Q29))/$AB$77)+(($AA$78*$V29*('VT CHS Emissions Schedule'!N$9+$P29))/$AB$78)+(($AA$79*$V29*'VT CHS Emissions Schedule'!N$7)/$AB$79)/(1-$O29)+(($AA$80*$V29*'VT CHS Emissions Schedule'!N$5)/$AB$80)/(1-$N29)+(($AA$81*$V29*('VT CHS Emissions Schedule'!N$35+$R29))/$AB$81)))),0)</f>
        <v>409547.01721387444</v>
      </c>
      <c r="BW29" s="64">
        <f>IF(BW$15&lt;2025+$X29,IF(OR($D29="Oil",$D29="Propane",$D29="Wood Pellets",$D29="Kerosene"),$S29*AW29,IF(OR($D29="Natural Gas",$D29="Electricity"),($S29*AW29)/(1-$L29),((($AA$77*$V29*('VT CHS Emissions Schedule'!O$8+$Q29))/$AB$77)+(($AA$78*$V29*('VT CHS Emissions Schedule'!O$9+$P29))/$AB$78)+(($AA$79*$V29*'VT CHS Emissions Schedule'!O$7)/$AB$79)/(1-$O29)+(($AA$80*$V29*'VT CHS Emissions Schedule'!O$5)/$AB$80)/(1-$N29)+(($AA$81*$V29*('VT CHS Emissions Schedule'!O$35+$R29))/$AB$81)))),0)</f>
        <v>409547.01721387444</v>
      </c>
      <c r="BX29" s="64">
        <f>IF(BX$15&lt;2025+$X29,IF(OR($D29="Oil",$D29="Propane",$D29="Wood Pellets",$D29="Kerosene"),$S29*AX29,IF(OR($D29="Natural Gas",$D29="Electricity"),($S29*AX29)/(1-$L29),((($AA$77*$V29*('VT CHS Emissions Schedule'!P$8+$Q29))/$AB$77)+(($AA$78*$V29*('VT CHS Emissions Schedule'!P$9+$P29))/$AB$78)+(($AA$79*$V29*'VT CHS Emissions Schedule'!P$7)/$AB$79)/(1-$O29)+(($AA$80*$V29*'VT CHS Emissions Schedule'!P$5)/$AB$80)/(1-$N29)+(($AA$81*$V29*('VT CHS Emissions Schedule'!P$35+$R29))/$AB$81)))),0)</f>
        <v>409547.01721387444</v>
      </c>
      <c r="BY29" s="64">
        <f>IF(BY$15&lt;2025+$X29,IF(OR($D29="Oil",$D29="Propane",$D29="Wood Pellets",$D29="Kerosene"),$S29*AY29,IF(OR($D29="Natural Gas",$D29="Electricity"),($S29*AY29)/(1-$L29),((($AA$77*$V29*('VT CHS Emissions Schedule'!Q$8+$Q29))/$AB$77)+(($AA$78*$V29*('VT CHS Emissions Schedule'!Q$9+$P29))/$AB$78)+(($AA$79*$V29*'VT CHS Emissions Schedule'!Q$7)/$AB$79)/(1-$O29)+(($AA$80*$V29*'VT CHS Emissions Schedule'!Q$5)/$AB$80)/(1-$N29)+(($AA$81*$V29*('VT CHS Emissions Schedule'!Q$35+$R29))/$AB$81)))),0)</f>
        <v>409547.01721387444</v>
      </c>
      <c r="BZ29" s="64">
        <f>IF(BZ$15&lt;2025+$X29,IF(OR($D29="Oil",$D29="Propane",$D29="Wood Pellets",$D29="Kerosene"),$S29*AZ29,IF(OR($D29="Natural Gas",$D29="Electricity"),($S29*AZ29)/(1-$L29),((($AA$77*$V29*('VT CHS Emissions Schedule'!R$8+$Q29))/$AB$77)+(($AA$78*$V29*('VT CHS Emissions Schedule'!R$9+$P29))/$AB$78)+(($AA$79*$V29*'VT CHS Emissions Schedule'!R$7)/$AB$79)/(1-$O29)+(($AA$80*$V29*'VT CHS Emissions Schedule'!R$5)/$AB$80)/(1-$N29)+(($AA$81*$V29*('VT CHS Emissions Schedule'!R$35+$R29))/$AB$81)))),0)</f>
        <v>409188.10760409874</v>
      </c>
      <c r="CA29" s="64">
        <f>IF(CA$15&lt;2025+$X29,IF(OR($D29="Oil",$D29="Propane",$D29="Wood Pellets",$D29="Kerosene"),$S29*BA29,IF(OR($D29="Natural Gas",$D29="Electricity"),($S29*BA29)/(1-$L29),((($AA$77*$V29*('VT CHS Emissions Schedule'!S$8+$Q29))/$AB$77)+(($AA$78*$V29*('VT CHS Emissions Schedule'!S$9+$P29))/$AB$78)+(($AA$79*$V29*'VT CHS Emissions Schedule'!S$7)/$AB$79)/(1-$O29)+(($AA$80*$V29*'VT CHS Emissions Schedule'!S$5)/$AB$80)/(1-$N29)+(($AA$81*$V29*('VT CHS Emissions Schedule'!S$35+$R29))/$AB$81)))),0)</f>
        <v>409188.10760409874</v>
      </c>
      <c r="CB29" s="64">
        <f>IF(CB$15&lt;2025+$X29,IF(OR($D29="Oil",$D29="Propane",$D29="Wood Pellets",$D29="Kerosene"),$S29*BB29,IF(OR($D29="Natural Gas",$D29="Electricity"),($S29*BB29)/(1-$L29),((($AA$77*$V29*('VT CHS Emissions Schedule'!T$8+$Q29))/$AB$77)+(($AA$78*$V29*('VT CHS Emissions Schedule'!T$9+$P29))/$AB$78)+(($AA$79*$V29*'VT CHS Emissions Schedule'!T$7)/$AB$79)/(1-$O29)+(($AA$80*$V29*'VT CHS Emissions Schedule'!T$5)/$AB$80)/(1-$N29)+(($AA$81*$V29*('VT CHS Emissions Schedule'!T$35+$R29))/$AB$81)))),0)</f>
        <v>409188.10760409874</v>
      </c>
      <c r="CC29" s="64">
        <f>IF(CC$15&lt;2025+$X29,IF(OR($D29="Oil",$D29="Propane",$D29="Wood Pellets",$D29="Kerosene"),$S29*BC29,IF(OR($D29="Natural Gas",$D29="Electricity"),($S29*BC29)/(1-$L29),((($AA$77*$V29*('VT CHS Emissions Schedule'!U$8+$Q29))/$AB$77)+(($AA$78*$V29*('VT CHS Emissions Schedule'!U$9+$P29))/$AB$78)+(($AA$79*$V29*'VT CHS Emissions Schedule'!U$7)/$AB$79)/(1-$O29)+(($AA$80*$V29*'VT CHS Emissions Schedule'!U$5)/$AB$80)/(1-$N29)+(($AA$81*$V29*('VT CHS Emissions Schedule'!U$35+$R29))/$AB$81)))),0)</f>
        <v>409188.10760409874</v>
      </c>
      <c r="CD29" s="64">
        <f>IF(CD$15&lt;2025+$X29,IF(OR($D29="Oil",$D29="Propane",$D29="Wood Pellets",$D29="Kerosene"),$S29*BD29,IF(OR($D29="Natural Gas",$D29="Electricity"),($S29*BD29)/(1-$L29),((($AA$77*$V29*('VT CHS Emissions Schedule'!V$8+$Q29))/$AB$77)+(($AA$78*$V29*('VT CHS Emissions Schedule'!V$9+$P29))/$AB$78)+(($AA$79*$V29*'VT CHS Emissions Schedule'!V$7)/$AB$79)/(1-$O29)+(($AA$80*$V29*'VT CHS Emissions Schedule'!V$5)/$AB$80)/(1-$N29)+(($AA$81*$V29*('VT CHS Emissions Schedule'!V$35+$R29))/$AB$81)))),0)</f>
        <v>409188.10760409874</v>
      </c>
      <c r="CE29" s="64">
        <f>IF(CE$15&lt;2025+$X29,IF(OR($D29="Oil",$D29="Propane",$D29="Wood Pellets",$D29="Kerosene"),$S29*BE29,IF(OR($D29="Natural Gas",$D29="Electricity"),($S29*BE29)/(1-$L29),((($AA$77*$V29*('VT CHS Emissions Schedule'!W$8+$Q29))/$AB$77)+(($AA$78*$V29*('VT CHS Emissions Schedule'!W$9+$P29))/$AB$78)+(($AA$79*$V29*'VT CHS Emissions Schedule'!W$7)/$AB$79)/(1-$O29)+(($AA$80*$V29*'VT CHS Emissions Schedule'!W$5)/$AB$80)/(1-$N29)+(($AA$81*$V29*('VT CHS Emissions Schedule'!W$35+$R29))/$AB$81)))),0)</f>
        <v>409080.57601379952</v>
      </c>
      <c r="CF29" s="64">
        <f>IF(CF$15&lt;2025+$X29,IF(OR($D29="Oil",$D29="Propane",$D29="Wood Pellets",$D29="Kerosene"),$S29*BF29,IF(OR($D29="Natural Gas",$D29="Electricity"),($S29*BF29)/(1-$L29),((($AA$77*$V29*('VT CHS Emissions Schedule'!X$8+$Q29))/$AB$77)+(($AA$78*$V29*('VT CHS Emissions Schedule'!X$9+$P29))/$AB$78)+(($AA$79*$V29*'VT CHS Emissions Schedule'!X$7)/$AB$79)/(1-$O29)+(($AA$80*$V29*'VT CHS Emissions Schedule'!X$5)/$AB$80)/(1-$N29)+(($AA$81*$V29*('VT CHS Emissions Schedule'!X$35+$R29))/$AB$81)))),0)</f>
        <v>0</v>
      </c>
      <c r="CG29" s="64">
        <f>IF(CG$15&lt;2025+$X29,IF(OR($D29="Oil",$D29="Propane",$D29="Wood Pellets",$D29="Kerosene"),$S29*BG29,IF(OR($D29="Natural Gas",$D29="Electricity"),($S29*BG29)/(1-$L29),((($AA$77*$V29*('VT CHS Emissions Schedule'!Y$8+$Q29))/$AB$77)+(($AA$78*$V29*('VT CHS Emissions Schedule'!Y$9+$P29))/$AB$78)+(($AA$79*$V29*'VT CHS Emissions Schedule'!Y$7)/$AB$79)/(1-$O29)+(($AA$80*$V29*'VT CHS Emissions Schedule'!Y$5)/$AB$80)/(1-$N29)+(($AA$81*$V29*('VT CHS Emissions Schedule'!Y$35+$R29))/$AB$81)))),0)</f>
        <v>0</v>
      </c>
      <c r="CH29" s="64">
        <f>IF(CH$15&lt;2025+$X29,IF(OR($D29="Oil",$D29="Propane",$D29="Wood Pellets",$D29="Kerosene"),$S29*BH29,IF(OR($D29="Natural Gas",$D29="Electricity"),($S29*BH29)/(1-$L29),((($AA$77*$V29*('VT CHS Emissions Schedule'!Z$8+$Q29))/$AB$77)+(($AA$78*$V29*('VT CHS Emissions Schedule'!Z$9+$P29))/$AB$78)+(($AA$79*$V29*'VT CHS Emissions Schedule'!Z$7)/$AB$79)/(1-$O29)+(($AA$80*$V29*'VT CHS Emissions Schedule'!Z$5)/$AB$80)/(1-$N29)+(($AA$81*$V29*('VT CHS Emissions Schedule'!Z$35+$R29))/$AB$81)))),0)</f>
        <v>0</v>
      </c>
      <c r="CI29" s="64">
        <f>IF(CI$15&lt;2025+$X29,IF(OR($D29="Oil",$D29="Propane",$D29="Wood Pellets",$D29="Kerosene"),$S29*BI29,IF(OR($D29="Natural Gas",$D29="Electricity"),($S29*BI29)/(1-$L29),((($AA$77*$V29*('VT CHS Emissions Schedule'!AA$8+$Q29))/$AB$77)+(($AA$78*$V29*('VT CHS Emissions Schedule'!AA$9+$P29))/$AB$78)+(($AA$79*$V29*'VT CHS Emissions Schedule'!AA$7)/$AB$79)/(1-$O29)+(($AA$80*$V29*'VT CHS Emissions Schedule'!AA$5)/$AB$80)/(1-$N29)+(($AA$81*$V29*('VT CHS Emissions Schedule'!AA$35+$R29))/$AB$81)))),0)</f>
        <v>0</v>
      </c>
      <c r="CJ29" s="64">
        <f>IF(CJ$15&lt;2025+$X29,IF(OR($D29="Oil",$D29="Propane",$D29="Wood Pellets",$D29="Kerosene"),$S29*BJ29,IF(OR($D29="Natural Gas",$D29="Electricity"),($S29*BJ29)/(1-$L29),((($AA$77*$V29*('VT CHS Emissions Schedule'!AB$8+$Q29))/$AB$77)+(($AA$78*$V29*('VT CHS Emissions Schedule'!AB$9+$P29))/$AB$78)+(($AA$79*$V29*'VT CHS Emissions Schedule'!AB$7)/$AB$79)/(1-$O29)+(($AA$80*$V29*'VT CHS Emissions Schedule'!AB$5)/$AB$80)/(1-$N29)+(($AA$81*$V29*('VT CHS Emissions Schedule'!AB$35+$R29))/$AB$81)))),0)</f>
        <v>0</v>
      </c>
      <c r="CK29" s="64">
        <f>IF(CK$15&lt;2025+$X29,IF(OR($D29="Oil",$D29="Propane",$D29="Wood Pellets",$D29="Kerosene"),$S29*BK29,IF(OR($D29="Natural Gas",$D29="Electricity"),($S29*BK29)/(1-$L29),((($AA$77*$V29*('VT CHS Emissions Schedule'!AC$8+$Q29))/$AB$77)+(($AA$78*$V29*('VT CHS Emissions Schedule'!AC$9+$P29))/$AB$78)+(($AA$79*$V29*'VT CHS Emissions Schedule'!AC$7)/$AB$79)/(1-$O29)+(($AA$80*$V29*'VT CHS Emissions Schedule'!AC$5)/$AB$80)/(1-$N29)+(($AA$81*$V29*('VT CHS Emissions Schedule'!AC$35+$R29))/$AB$81)))),0)</f>
        <v>0</v>
      </c>
      <c r="CL29" s="64">
        <f>IF(CL$15&lt;2025+$X29,BL29+($T29*'VT CHS Emissions Schedule'!D$5)/(1-$N29)+($U29*'VT CHS Emissions Schedule'!D$5)/(1-$N29),0)</f>
        <v>419322.86362496245</v>
      </c>
      <c r="CM29" s="64">
        <f>IF(CM$15&lt;2025+$X29,BM29+($T29*'VT CHS Emissions Schedule'!E$5)/(1-$N29)+($U29*'VT CHS Emissions Schedule'!E$5)/(1-$N29),0)</f>
        <v>417612.73688454088</v>
      </c>
      <c r="CN29" s="64">
        <f>IF(CN$15&lt;2025+$X29,BN29+($T29*'VT CHS Emissions Schedule'!F$5)/(1-$N29)+($U29*'VT CHS Emissions Schedule'!F$5)/(1-$N29),0)</f>
        <v>417167.75836506428</v>
      </c>
      <c r="CO29" s="64">
        <f>IF(CO$15&lt;2025+$X29,BO29+($T29*'VT CHS Emissions Schedule'!G$5)/(1-$N29)+($U29*'VT CHS Emissions Schedule'!G$5)/(1-$N29),0)</f>
        <v>416722.77984558768</v>
      </c>
      <c r="CP29" s="64">
        <f>IF(CP$15&lt;2025+$X29,BP29+($T29*'VT CHS Emissions Schedule'!H$5)/(1-$N29)+($U29*'VT CHS Emissions Schedule'!H$5)/(1-$N29),0)</f>
        <v>416229.04038721457</v>
      </c>
      <c r="CQ29" s="64">
        <f>IF(CQ$15&lt;2025+$X29,BQ29+($T29*'VT CHS Emissions Schedule'!I$5)/(1-$N29)+($U29*'VT CHS Emissions Schedule'!I$5)/(1-$N29),0)</f>
        <v>415784.06186773797</v>
      </c>
      <c r="CR29" s="64">
        <f>IF(CR$15&lt;2025+$X29,BR29+($T29*'VT CHS Emissions Schedule'!J$5)/(1-$N29)+($U29*'VT CHS Emissions Schedule'!J$5)/(1-$N29),0)</f>
        <v>415339.08334826143</v>
      </c>
      <c r="CS29" s="64">
        <f>IF(CS$15&lt;2025+$X29,BS29+($T29*'VT CHS Emissions Schedule'!K$5)/(1-$N29)+($U29*'VT CHS Emissions Schedule'!K$5)/(1-$N29),0)</f>
        <v>414894.10482878477</v>
      </c>
      <c r="CT29" s="64">
        <f>IF(CT$15&lt;2025+$X29,BT29+($T29*'VT CHS Emissions Schedule'!L$5)/(1-$N29)+($U29*'VT CHS Emissions Schedule'!L$5)/(1-$N29),0)</f>
        <v>414449.12630930817</v>
      </c>
      <c r="CU29" s="64">
        <f>IF(CU$15&lt;2025+$X29,BU29+($T29*'VT CHS Emissions Schedule'!M$5)/(1-$N29)+($U29*'VT CHS Emissions Schedule'!M$5)/(1-$N29),0)</f>
        <v>411941.59299693484</v>
      </c>
      <c r="CV29" s="64">
        <f>IF(CV$15&lt;2025+$X29,BV29+($T29*'VT CHS Emissions Schedule'!N$5)/(1-$N29)+($U29*'VT CHS Emissions Schedule'!N$5)/(1-$N29),0)</f>
        <v>411496.61447745824</v>
      </c>
      <c r="CW29" s="64">
        <f>IF(CW$15&lt;2025+$X29,BW29+($T29*'VT CHS Emissions Schedule'!O$5)/(1-$N29)+($U29*'VT CHS Emissions Schedule'!O$5)/(1-$N29),0)</f>
        <v>411496.61447745824</v>
      </c>
      <c r="CX29" s="64">
        <f>IF(CX$15&lt;2025+$X29,BX29+($T29*'VT CHS Emissions Schedule'!P$5)/(1-$N29)+($U29*'VT CHS Emissions Schedule'!P$5)/(1-$N29),0)</f>
        <v>411496.61447745824</v>
      </c>
      <c r="CY29" s="64">
        <f>IF(CY$15&lt;2025+$X29,BY29+($T29*'VT CHS Emissions Schedule'!Q$5)/(1-$N29)+($U29*'VT CHS Emissions Schedule'!Q$5)/(1-$N29),0)</f>
        <v>411496.61447745824</v>
      </c>
      <c r="CZ29" s="64">
        <f>IF(CZ$15&lt;2025+$X29,BZ29+($T29*'VT CHS Emissions Schedule'!R$5)/(1-$N29)+($U29*'VT CHS Emissions Schedule'!R$5)/(1-$N29),0)</f>
        <v>411137.70486768254</v>
      </c>
      <c r="DA29" s="64">
        <f>IF(DA$15&lt;2025+$X29,CA29+($T29*'VT CHS Emissions Schedule'!S$5)/(1-$N29)+($U29*'VT CHS Emissions Schedule'!S$5)/(1-$N29),0)</f>
        <v>411137.70486768254</v>
      </c>
      <c r="DB29" s="64">
        <f>IF(DB$15&lt;2025+$X29,CB29+($T29*'VT CHS Emissions Schedule'!T$5)/(1-$N29)+($U29*'VT CHS Emissions Schedule'!T$5)/(1-$N29),0)</f>
        <v>411137.70486768254</v>
      </c>
      <c r="DC29" s="64">
        <f>IF(DC$15&lt;2025+$X29,CC29+($T29*'VT CHS Emissions Schedule'!U$5)/(1-$N29)+($U29*'VT CHS Emissions Schedule'!U$5)/(1-$N29),0)</f>
        <v>411137.70486768254</v>
      </c>
      <c r="DD29" s="64">
        <f>IF(DD$15&lt;2025+$X29,CD29+($T29*'VT CHS Emissions Schedule'!V$5)/(1-$N29)+($U29*'VT CHS Emissions Schedule'!V$5)/(1-$N29),0)</f>
        <v>411137.70486768254</v>
      </c>
      <c r="DE29" s="64">
        <f>IF(DE$15&lt;2025+$X29,CE29+($T29*'VT CHS Emissions Schedule'!W$5)/(1-$N29)+($U29*'VT CHS Emissions Schedule'!W$5)/(1-$N29),0)</f>
        <v>411030.17327738332</v>
      </c>
      <c r="DF29" s="64">
        <f>IF(DF$15&lt;2025+$X29,CF29+($T29*'VT CHS Emissions Schedule'!X$5)/(1-$N29)+($U29*'VT CHS Emissions Schedule'!X$5)/(1-$N29),0)</f>
        <v>0</v>
      </c>
      <c r="DG29" s="64">
        <f>IF(DG$15&lt;2025+$X29,CG29+($T29*'VT CHS Emissions Schedule'!Y$5)/(1-$N29)+($U29*'VT CHS Emissions Schedule'!Y$5)/(1-$N29),0)</f>
        <v>0</v>
      </c>
      <c r="DH29" s="64">
        <f>IF(DH$15&lt;2025+$X29,CH29+($T29*'VT CHS Emissions Schedule'!Z$5)/(1-$N29)+($U29*'VT CHS Emissions Schedule'!Z$5)/(1-$N29),0)</f>
        <v>0</v>
      </c>
      <c r="DI29" s="64">
        <f>IF(DI$15&lt;2025+$X29,CI29+($T29*'VT CHS Emissions Schedule'!AA$5)/(1-$N29)+($U29*'VT CHS Emissions Schedule'!AA$5)/(1-$N29),0)</f>
        <v>0</v>
      </c>
      <c r="DJ29" s="64">
        <f>IF(DJ$15&lt;2025+$X29,CJ29+($T29*'VT CHS Emissions Schedule'!AB$5)/(1-$N29)+($U29*'VT CHS Emissions Schedule'!AB$5)/(1-$N29),0)</f>
        <v>0</v>
      </c>
      <c r="DK29" s="64">
        <f>IF(DK$15&lt;2025+$X29,CK29+($T29*'VT CHS Emissions Schedule'!AC$5)/(1-$N29)+($U29*'VT CHS Emissions Schedule'!AC$5)/(1-$N29),0)</f>
        <v>0</v>
      </c>
    </row>
    <row r="30" spans="1:115" x14ac:dyDescent="0.25">
      <c r="A30" s="450"/>
      <c r="B30" s="304">
        <v>1200</v>
      </c>
      <c r="C30" s="298" t="s">
        <v>176</v>
      </c>
      <c r="D30" s="177" t="s">
        <v>11</v>
      </c>
      <c r="E30" s="175">
        <f t="shared" si="7"/>
        <v>7526348.2317199837</v>
      </c>
      <c r="F30" s="227">
        <f t="shared" si="8"/>
        <v>7592479.8925125189</v>
      </c>
      <c r="G30" s="223">
        <f t="shared" si="0"/>
        <v>7.5263482317199841</v>
      </c>
      <c r="H30" s="111">
        <f t="shared" si="13"/>
        <v>383318.08156920061</v>
      </c>
      <c r="I30" s="64">
        <f>IF(OR($D30="Oil",$D30="Propane",$D30="Wood Pellets",$D30="Kerosene"),$S30*AL30,IF(OR($D30="Natural Gas",$D30="Electricity"),($S30*AL30)/(1-$L30),((($AA$77*$V30*('VT CHS Emissions Schedule'!D$8+$Q30))/$AB$77)+(($AA$78*$V30*('VT CHS Emissions Schedule'!D$9+$P30))/$AB$78)+(($AA$79*$V30*'VT CHS Emissions Schedule'!D$7)/$AB$79)/(1-$O30)+(($AA$80*$V30*'VT CHS Emissions Schedule'!D$5)/$AB$80)/(1-$N30)+(($AA$81*$V30*('VT CHS Emissions Schedule'!D$35+$R30))/$AB$81))))</f>
        <v>376649.89128215174</v>
      </c>
      <c r="J30" s="64">
        <f>($T30*'VT CHS Emissions Schedule'!D$5)/(1-$N30)</f>
        <v>620.01414131890567</v>
      </c>
      <c r="K30" s="64">
        <f>(U30*'VT CHS Emissions Schedule'!D$5)/(1-$N30)</f>
        <v>6048.1761457299435</v>
      </c>
      <c r="L30" s="192">
        <f>_xlfn.XLOOKUP($D30,Lookups!$A$3:$A$15,Lookups!$E$3:$E$15)</f>
        <v>1.4E-2</v>
      </c>
      <c r="M30" s="65">
        <f>_xlfn.XLOOKUP($D30,Lookups!$A$3:$A$15,Lookups!$D$3:$D$15)</f>
        <v>0</v>
      </c>
      <c r="N30" s="192">
        <f>Lookups!$E$6</f>
        <v>0.04</v>
      </c>
      <c r="O30" s="192">
        <f>Lookups!$E$5</f>
        <v>1.4E-2</v>
      </c>
      <c r="P30" s="65">
        <f>Lookups!$D$4</f>
        <v>0.32764300000000002</v>
      </c>
      <c r="Q30" s="65">
        <f>Lookups!$D$3</f>
        <v>0.21490000000000001</v>
      </c>
      <c r="R30" s="65">
        <f>Lookups!$D$8</f>
        <v>1.3776766038113153</v>
      </c>
      <c r="S30" s="72">
        <f t="shared" si="1"/>
        <v>5828.498614443085</v>
      </c>
      <c r="T30" s="72">
        <f t="shared" si="2"/>
        <v>15.759513106960947</v>
      </c>
      <c r="U30" s="72">
        <f t="shared" si="3"/>
        <v>153.73247945455077</v>
      </c>
      <c r="V30" s="72">
        <f t="shared" si="4"/>
        <v>5012.5088084210529</v>
      </c>
      <c r="W30" s="72">
        <f t="shared" si="5"/>
        <v>58.625388757894726</v>
      </c>
      <c r="X30" s="68">
        <v>20</v>
      </c>
      <c r="Y30" s="193">
        <v>3.1399999999999997E-2</v>
      </c>
      <c r="Z30" s="80">
        <f t="shared" si="11"/>
        <v>0.84</v>
      </c>
      <c r="AA30" s="80">
        <f t="shared" si="10"/>
        <v>0.14699999999999999</v>
      </c>
      <c r="AB30" s="64">
        <f t="shared" si="6"/>
        <v>1200</v>
      </c>
      <c r="AC30" s="71">
        <v>17.100000000000001</v>
      </c>
      <c r="AD30" s="64">
        <v>113443</v>
      </c>
      <c r="AE30" s="64">
        <v>6619</v>
      </c>
      <c r="AF30" s="72">
        <v>0.55000000000000004</v>
      </c>
      <c r="AG30" s="72">
        <v>0.75</v>
      </c>
      <c r="AH30" s="72">
        <f>$Z$58</f>
        <v>0.86</v>
      </c>
      <c r="AI30" s="72">
        <v>3.72</v>
      </c>
      <c r="AJ30" s="72">
        <v>1.08</v>
      </c>
      <c r="AK30" s="75">
        <v>1.06E-3</v>
      </c>
      <c r="AL30" s="67">
        <f>IF(AL$15&lt;2025+$X30,$M30+_xlfn.XLOOKUP(_xlfn.XLOOKUP($D30,Lookups!$A$3:$A$17,Lookups!$B$3:$B$17),'VT CHS Emissions Schedule'!$A:$A,'VT CHS Emissions Schedule'!D:D),0)</f>
        <v>63.7174026058659</v>
      </c>
      <c r="AM30" s="67">
        <f>IF(AM$15&lt;2025+$X30,$M30+_xlfn.XLOOKUP(_xlfn.XLOOKUP($D30,Lookups!$A$3:$A$17,Lookups!$B$3:$B$17),'VT CHS Emissions Schedule'!$A:$A,'VT CHS Emissions Schedule'!E:E),0)</f>
        <v>63.7174026058659</v>
      </c>
      <c r="AN30" s="67">
        <f>IF(AN$15&lt;2025+$X30,$M30+_xlfn.XLOOKUP(_xlfn.XLOOKUP($D30,Lookups!$A$3:$A$17,Lookups!$B$3:$B$17),'VT CHS Emissions Schedule'!$A:$A,'VT CHS Emissions Schedule'!F:F),0)</f>
        <v>63.7174026058659</v>
      </c>
      <c r="AO30" s="67">
        <f>IF(AO$15&lt;2025+$X30,$M30+_xlfn.XLOOKUP(_xlfn.XLOOKUP($D30,Lookups!$A$3:$A$17,Lookups!$B$3:$B$17),'VT CHS Emissions Schedule'!$A:$A,'VT CHS Emissions Schedule'!G:G),0)</f>
        <v>63.7174026058659</v>
      </c>
      <c r="AP30" s="67">
        <f>IF(AP$15&lt;2025+$X30,$M30+_xlfn.XLOOKUP(_xlfn.XLOOKUP($D30,Lookups!$A$3:$A$17,Lookups!$B$3:$B$17),'VT CHS Emissions Schedule'!$A:$A,'VT CHS Emissions Schedule'!H:H),0)</f>
        <v>63.7174026058659</v>
      </c>
      <c r="AQ30" s="67">
        <f>IF(AQ$15&lt;2025+$X30,$M30+_xlfn.XLOOKUP(_xlfn.XLOOKUP($D30,Lookups!$A$3:$A$17,Lookups!$B$3:$B$17),'VT CHS Emissions Schedule'!$A:$A,'VT CHS Emissions Schedule'!I:I),0)</f>
        <v>63.651087828595678</v>
      </c>
      <c r="AR30" s="67">
        <f>IF(AR$15&lt;2025+$X30,$M30+_xlfn.XLOOKUP(_xlfn.XLOOKUP($D30,Lookups!$A$3:$A$17,Lookups!$B$3:$B$17),'VT CHS Emissions Schedule'!$A:$A,'VT CHS Emissions Schedule'!J:J),0)</f>
        <v>63.651087828595678</v>
      </c>
      <c r="AS30" s="67">
        <f>IF(AS$15&lt;2025+$X30,$M30+_xlfn.XLOOKUP(_xlfn.XLOOKUP($D30,Lookups!$A$3:$A$17,Lookups!$B$3:$B$17),'VT CHS Emissions Schedule'!$A:$A,'VT CHS Emissions Schedule'!K:K),0)</f>
        <v>63.651087828595678</v>
      </c>
      <c r="AT30" s="67">
        <f>IF(AT$15&lt;2025+$X30,$M30+_xlfn.XLOOKUP(_xlfn.XLOOKUP($D30,Lookups!$A$3:$A$17,Lookups!$B$3:$B$17),'VT CHS Emissions Schedule'!$A:$A,'VT CHS Emissions Schedule'!L:L),0)</f>
        <v>63.651087828595678</v>
      </c>
      <c r="AU30" s="67">
        <f>IF(AU$15&lt;2025+$X30,$M30+_xlfn.XLOOKUP(_xlfn.XLOOKUP($D30,Lookups!$A$3:$A$17,Lookups!$B$3:$B$17),'VT CHS Emissions Schedule'!$A:$A,'VT CHS Emissions Schedule'!M:M),0)</f>
        <v>63.651087828595678</v>
      </c>
      <c r="AV30" s="67">
        <f>IF(AV$15&lt;2025+$X30,$M30+_xlfn.XLOOKUP(_xlfn.XLOOKUP($D30,Lookups!$A$3:$A$17,Lookups!$B$3:$B$17),'VT CHS Emissions Schedule'!$A:$A,'VT CHS Emissions Schedule'!N:N),0)</f>
        <v>63.639868502100384</v>
      </c>
      <c r="AW30" s="67">
        <f>IF(AW$15&lt;2025+$X30,$M30+_xlfn.XLOOKUP(_xlfn.XLOOKUP($D30,Lookups!$A$3:$A$17,Lookups!$B$3:$B$17),'VT CHS Emissions Schedule'!$A:$A,'VT CHS Emissions Schedule'!O:O),0)</f>
        <v>63.639868502100384</v>
      </c>
      <c r="AX30" s="67">
        <f>IF(AX$15&lt;2025+$X30,$M30+_xlfn.XLOOKUP(_xlfn.XLOOKUP($D30,Lookups!$A$3:$A$17,Lookups!$B$3:$B$17),'VT CHS Emissions Schedule'!$A:$A,'VT CHS Emissions Schedule'!P:P),0)</f>
        <v>63.639868502100384</v>
      </c>
      <c r="AY30" s="67">
        <f>IF(AY$15&lt;2025+$X30,$M30+_xlfn.XLOOKUP(_xlfn.XLOOKUP($D30,Lookups!$A$3:$A$17,Lookups!$B$3:$B$17),'VT CHS Emissions Schedule'!$A:$A,'VT CHS Emissions Schedule'!Q:Q),0)</f>
        <v>63.639868502100384</v>
      </c>
      <c r="AZ30" s="67">
        <f>IF(AZ$15&lt;2025+$X30,$M30+_xlfn.XLOOKUP(_xlfn.XLOOKUP($D30,Lookups!$A$3:$A$17,Lookups!$B$3:$B$17),'VT CHS Emissions Schedule'!$A:$A,'VT CHS Emissions Schedule'!R:R),0)</f>
        <v>63.639868502100384</v>
      </c>
      <c r="BA30" s="67">
        <f>IF(BA$15&lt;2025+$X30,$M30+_xlfn.XLOOKUP(_xlfn.XLOOKUP($D30,Lookups!$A$3:$A$17,Lookups!$B$3:$B$17),'VT CHS Emissions Schedule'!$A:$A,'VT CHS Emissions Schedule'!S:S),0)</f>
        <v>63.636270748572812</v>
      </c>
      <c r="BB30" s="67">
        <f>IF(BB$15&lt;2025+$X30,$M30+_xlfn.XLOOKUP(_xlfn.XLOOKUP($D30,Lookups!$A$3:$A$17,Lookups!$B$3:$B$17),'VT CHS Emissions Schedule'!$A:$A,'VT CHS Emissions Schedule'!T:T),0)</f>
        <v>63.636270748572812</v>
      </c>
      <c r="BC30" s="67">
        <f>IF(BC$15&lt;2025+$X30,$M30+_xlfn.XLOOKUP(_xlfn.XLOOKUP($D30,Lookups!$A$3:$A$17,Lookups!$B$3:$B$17),'VT CHS Emissions Schedule'!$A:$A,'VT CHS Emissions Schedule'!U:U),0)</f>
        <v>63.636270748572812</v>
      </c>
      <c r="BD30" s="67">
        <f>IF(BD$15&lt;2025+$X30,$M30+_xlfn.XLOOKUP(_xlfn.XLOOKUP($D30,Lookups!$A$3:$A$17,Lookups!$B$3:$B$17),'VT CHS Emissions Schedule'!$A:$A,'VT CHS Emissions Schedule'!V:V),0)</f>
        <v>63.636270748572812</v>
      </c>
      <c r="BE30" s="67">
        <f>IF(BE$15&lt;2025+$X30,$M30+_xlfn.XLOOKUP(_xlfn.XLOOKUP($D30,Lookups!$A$3:$A$17,Lookups!$B$3:$B$17),'VT CHS Emissions Schedule'!$A:$A,'VT CHS Emissions Schedule'!W:W),0)</f>
        <v>63.636270748572812</v>
      </c>
      <c r="BF30" s="67">
        <f>IF(BF$15&lt;2025+$X30,$M30+_xlfn.XLOOKUP(_xlfn.XLOOKUP($D30,Lookups!$A$3:$A$17,Lookups!$B$3:$B$17),'VT CHS Emissions Schedule'!$A:$A,'VT CHS Emissions Schedule'!X:X),0)</f>
        <v>0</v>
      </c>
      <c r="BG30" s="67">
        <f>IF(BG$15&lt;2025+$X30,$M30+_xlfn.XLOOKUP(_xlfn.XLOOKUP($D30,Lookups!$A$3:$A$17,Lookups!$B$3:$B$17),'VT CHS Emissions Schedule'!$A:$A,'VT CHS Emissions Schedule'!Y:Y),0)</f>
        <v>0</v>
      </c>
      <c r="BH30" s="67">
        <f>IF(BH$15&lt;2025+$X30,$M30+_xlfn.XLOOKUP(_xlfn.XLOOKUP($D30,Lookups!$A$3:$A$17,Lookups!$B$3:$B$17),'VT CHS Emissions Schedule'!$A:$A,'VT CHS Emissions Schedule'!Z:Z),0)</f>
        <v>0</v>
      </c>
      <c r="BI30" s="67">
        <f>IF(BI$15&lt;2025+$X30,$M30+_xlfn.XLOOKUP(_xlfn.XLOOKUP($D30,Lookups!$A$3:$A$17,Lookups!$B$3:$B$17),'VT CHS Emissions Schedule'!$A:$A,'VT CHS Emissions Schedule'!AA:AA),0)</f>
        <v>0</v>
      </c>
      <c r="BJ30" s="67">
        <f>IF(BJ$15&lt;2025+$X30,$M30+_xlfn.XLOOKUP(_xlfn.XLOOKUP($D30,Lookups!$A$3:$A$17,Lookups!$B$3:$B$17),'VT CHS Emissions Schedule'!$A:$A,'VT CHS Emissions Schedule'!AB:AB),0)</f>
        <v>0</v>
      </c>
      <c r="BK30" s="67">
        <f>IF(BK$15&lt;2025+$X30,$M30+_xlfn.XLOOKUP(_xlfn.XLOOKUP($D30,Lookups!$A$3:$A$17,Lookups!$B$3:$B$17),'VT CHS Emissions Schedule'!$A:$A,'VT CHS Emissions Schedule'!AC:AC),0)</f>
        <v>0</v>
      </c>
      <c r="BL30" s="64">
        <f>IF(BL$15&lt;2025+$X30,IF(OR($D30="Oil",$D30="Propane",$D30="Wood Pellets",$D30="Kerosene"),$S30*AL30,IF(OR($D30="Natural Gas",$D30="Electricity"),($S30*AL30)/(1-$L30),((($AA$77*$V30*('VT CHS Emissions Schedule'!D$8+$Q30))/$AB$77)+(($AA$78*$V30*('VT CHS Emissions Schedule'!D$9+$P30))/$AB$78)+(($AA$79*$V30*'VT CHS Emissions Schedule'!D$7)/$AB$79)/(1-$O30)+(($AA$80*$V30*'VT CHS Emissions Schedule'!D$5)/$AB$80)/(1-$N30)+(($AA$81*$V30*('VT CHS Emissions Schedule'!D$35+$R30))/$AB$81)))),0)</f>
        <v>376649.89128215174</v>
      </c>
      <c r="BM30" s="64">
        <f>IF(BM$15&lt;2025+$X30,IF(OR($D30="Oil",$D30="Propane",$D30="Wood Pellets",$D30="Kerosene"),$S30*AM30,IF(OR($D30="Natural Gas",$D30="Electricity"),($S30*AM30)/(1-$L30),((($AA$77*$V30*('VT CHS Emissions Schedule'!E$8+$Q30))/$AB$77)+(($AA$78*$V30*('VT CHS Emissions Schedule'!E$9+$P30))/$AB$78)+(($AA$79*$V30*'VT CHS Emissions Schedule'!E$7)/$AB$79)/(1-$O30)+(($AA$80*$V30*'VT CHS Emissions Schedule'!E$5)/$AB$80)/(1-$N30)+(($AA$81*$V30*('VT CHS Emissions Schedule'!E$35+$R30))/$AB$81)))),0)</f>
        <v>376649.89128215174</v>
      </c>
      <c r="BN30" s="64">
        <f>IF(BN$15&lt;2025+$X30,IF(OR($D30="Oil",$D30="Propane",$D30="Wood Pellets",$D30="Kerosene"),$S30*AN30,IF(OR($D30="Natural Gas",$D30="Electricity"),($S30*AN30)/(1-$L30),((($AA$77*$V30*('VT CHS Emissions Schedule'!F$8+$Q30))/$AB$77)+(($AA$78*$V30*('VT CHS Emissions Schedule'!F$9+$P30))/$AB$78)+(($AA$79*$V30*'VT CHS Emissions Schedule'!F$7)/$AB$79)/(1-$O30)+(($AA$80*$V30*'VT CHS Emissions Schedule'!F$5)/$AB$80)/(1-$N30)+(($AA$81*$V30*('VT CHS Emissions Schedule'!F$35+$R30))/$AB$81)))),0)</f>
        <v>376649.89128215174</v>
      </c>
      <c r="BO30" s="64">
        <f>IF(BO$15&lt;2025+$X30,IF(OR($D30="Oil",$D30="Propane",$D30="Wood Pellets",$D30="Kerosene"),$S30*AO30,IF(OR($D30="Natural Gas",$D30="Electricity"),($S30*AO30)/(1-$L30),((($AA$77*$V30*('VT CHS Emissions Schedule'!G$8+$Q30))/$AB$77)+(($AA$78*$V30*('VT CHS Emissions Schedule'!G$9+$P30))/$AB$78)+(($AA$79*$V30*'VT CHS Emissions Schedule'!G$7)/$AB$79)/(1-$O30)+(($AA$80*$V30*'VT CHS Emissions Schedule'!G$5)/$AB$80)/(1-$N30)+(($AA$81*$V30*('VT CHS Emissions Schedule'!G$35+$R30))/$AB$81)))),0)</f>
        <v>376649.89128215174</v>
      </c>
      <c r="BP30" s="64">
        <f>IF(BP$15&lt;2025+$X30,IF(OR($D30="Oil",$D30="Propane",$D30="Wood Pellets",$D30="Kerosene"),$S30*AP30,IF(OR($D30="Natural Gas",$D30="Electricity"),($S30*AP30)/(1-$L30),((($AA$77*$V30*('VT CHS Emissions Schedule'!H$8+$Q30))/$AB$77)+(($AA$78*$V30*('VT CHS Emissions Schedule'!H$9+$P30))/$AB$78)+(($AA$79*$V30*'VT CHS Emissions Schedule'!H$7)/$AB$79)/(1-$O30)+(($AA$80*$V30*'VT CHS Emissions Schedule'!H$5)/$AB$80)/(1-$N30)+(($AA$81*$V30*('VT CHS Emissions Schedule'!H$35+$R30))/$AB$81)))),0)</f>
        <v>376649.89128215174</v>
      </c>
      <c r="BQ30" s="64">
        <f>IF(BQ$15&lt;2025+$X30,IF(OR($D30="Oil",$D30="Propane",$D30="Wood Pellets",$D30="Kerosene"),$S30*AQ30,IF(OR($D30="Natural Gas",$D30="Electricity"),($S30*AQ30)/(1-$L30),((($AA$77*$V30*('VT CHS Emissions Schedule'!I$8+$Q30))/$AB$77)+(($AA$78*$V30*('VT CHS Emissions Schedule'!I$9+$P30))/$AB$78)+(($AA$79*$V30*'VT CHS Emissions Schedule'!I$7)/$AB$79)/(1-$O30)+(($AA$80*$V30*'VT CHS Emissions Schedule'!I$5)/$AB$80)/(1-$N30)+(($AA$81*$V30*('VT CHS Emissions Schedule'!I$35+$R30))/$AB$81)))),0)</f>
        <v>376257.88764377794</v>
      </c>
      <c r="BR30" s="64">
        <f>IF(BR$15&lt;2025+$X30,IF(OR($D30="Oil",$D30="Propane",$D30="Wood Pellets",$D30="Kerosene"),$S30*AR30,IF(OR($D30="Natural Gas",$D30="Electricity"),($S30*AR30)/(1-$L30),((($AA$77*$V30*('VT CHS Emissions Schedule'!J$8+$Q30))/$AB$77)+(($AA$78*$V30*('VT CHS Emissions Schedule'!J$9+$P30))/$AB$78)+(($AA$79*$V30*'VT CHS Emissions Schedule'!J$7)/$AB$79)/(1-$O30)+(($AA$80*$V30*'VT CHS Emissions Schedule'!J$5)/$AB$80)/(1-$N30)+(($AA$81*$V30*('VT CHS Emissions Schedule'!J$35+$R30))/$AB$81)))),0)</f>
        <v>376257.88764377794</v>
      </c>
      <c r="BS30" s="64">
        <f>IF(BS$15&lt;2025+$X30,IF(OR($D30="Oil",$D30="Propane",$D30="Wood Pellets",$D30="Kerosene"),$S30*AS30,IF(OR($D30="Natural Gas",$D30="Electricity"),($S30*AS30)/(1-$L30),((($AA$77*$V30*('VT CHS Emissions Schedule'!K$8+$Q30))/$AB$77)+(($AA$78*$V30*('VT CHS Emissions Schedule'!K$9+$P30))/$AB$78)+(($AA$79*$V30*'VT CHS Emissions Schedule'!K$7)/$AB$79)/(1-$O30)+(($AA$80*$V30*'VT CHS Emissions Schedule'!K$5)/$AB$80)/(1-$N30)+(($AA$81*$V30*('VT CHS Emissions Schedule'!K$35+$R30))/$AB$81)))),0)</f>
        <v>376257.88764377794</v>
      </c>
      <c r="BT30" s="64">
        <f>IF(BT$15&lt;2025+$X30,IF(OR($D30="Oil",$D30="Propane",$D30="Wood Pellets",$D30="Kerosene"),$S30*AT30,IF(OR($D30="Natural Gas",$D30="Electricity"),($S30*AT30)/(1-$L30),((($AA$77*$V30*('VT CHS Emissions Schedule'!L$8+$Q30))/$AB$77)+(($AA$78*$V30*('VT CHS Emissions Schedule'!L$9+$P30))/$AB$78)+(($AA$79*$V30*'VT CHS Emissions Schedule'!L$7)/$AB$79)/(1-$O30)+(($AA$80*$V30*'VT CHS Emissions Schedule'!L$5)/$AB$80)/(1-$N30)+(($AA$81*$V30*('VT CHS Emissions Schedule'!L$35+$R30))/$AB$81)))),0)</f>
        <v>376257.88764377794</v>
      </c>
      <c r="BU30" s="64">
        <f>IF(BU$15&lt;2025+$X30,IF(OR($D30="Oil",$D30="Propane",$D30="Wood Pellets",$D30="Kerosene"),$S30*AU30,IF(OR($D30="Natural Gas",$D30="Electricity"),($S30*AU30)/(1-$L30),((($AA$77*$V30*('VT CHS Emissions Schedule'!M$8+$Q30))/$AB$77)+(($AA$78*$V30*('VT CHS Emissions Schedule'!M$9+$P30))/$AB$78)+(($AA$79*$V30*'VT CHS Emissions Schedule'!M$7)/$AB$79)/(1-$O30)+(($AA$80*$V30*'VT CHS Emissions Schedule'!M$5)/$AB$80)/(1-$N30)+(($AA$81*$V30*('VT CHS Emissions Schedule'!M$35+$R30))/$AB$81)))),0)</f>
        <v>376257.88764377794</v>
      </c>
      <c r="BV30" s="64">
        <f>IF(BV$15&lt;2025+$X30,IF(OR($D30="Oil",$D30="Propane",$D30="Wood Pellets",$D30="Kerosene"),$S30*AV30,IF(OR($D30="Natural Gas",$D30="Electricity"),($S30*AV30)/(1-$L30),((($AA$77*$V30*('VT CHS Emissions Schedule'!N$8+$Q30))/$AB$77)+(($AA$78*$V30*('VT CHS Emissions Schedule'!N$9+$P30))/$AB$78)+(($AA$79*$V30*'VT CHS Emissions Schedule'!N$7)/$AB$79)/(1-$O30)+(($AA$80*$V30*'VT CHS Emissions Schedule'!N$5)/$AB$80)/(1-$N30)+(($AA$81*$V30*('VT CHS Emissions Schedule'!N$35+$R30))/$AB$81)))),0)</f>
        <v>376191.56733045867</v>
      </c>
      <c r="BW30" s="64">
        <f>IF(BW$15&lt;2025+$X30,IF(OR($D30="Oil",$D30="Propane",$D30="Wood Pellets",$D30="Kerosene"),$S30*AW30,IF(OR($D30="Natural Gas",$D30="Electricity"),($S30*AW30)/(1-$L30),((($AA$77*$V30*('VT CHS Emissions Schedule'!O$8+$Q30))/$AB$77)+(($AA$78*$V30*('VT CHS Emissions Schedule'!O$9+$P30))/$AB$78)+(($AA$79*$V30*'VT CHS Emissions Schedule'!O$7)/$AB$79)/(1-$O30)+(($AA$80*$V30*'VT CHS Emissions Schedule'!O$5)/$AB$80)/(1-$N30)+(($AA$81*$V30*('VT CHS Emissions Schedule'!O$35+$R30))/$AB$81)))),0)</f>
        <v>376191.56733045867</v>
      </c>
      <c r="BX30" s="64">
        <f>IF(BX$15&lt;2025+$X30,IF(OR($D30="Oil",$D30="Propane",$D30="Wood Pellets",$D30="Kerosene"),$S30*AX30,IF(OR($D30="Natural Gas",$D30="Electricity"),($S30*AX30)/(1-$L30),((($AA$77*$V30*('VT CHS Emissions Schedule'!P$8+$Q30))/$AB$77)+(($AA$78*$V30*('VT CHS Emissions Schedule'!P$9+$P30))/$AB$78)+(($AA$79*$V30*'VT CHS Emissions Schedule'!P$7)/$AB$79)/(1-$O30)+(($AA$80*$V30*'VT CHS Emissions Schedule'!P$5)/$AB$80)/(1-$N30)+(($AA$81*$V30*('VT CHS Emissions Schedule'!P$35+$R30))/$AB$81)))),0)</f>
        <v>376191.56733045867</v>
      </c>
      <c r="BY30" s="64">
        <f>IF(BY$15&lt;2025+$X30,IF(OR($D30="Oil",$D30="Propane",$D30="Wood Pellets",$D30="Kerosene"),$S30*AY30,IF(OR($D30="Natural Gas",$D30="Electricity"),($S30*AY30)/(1-$L30),((($AA$77*$V30*('VT CHS Emissions Schedule'!Q$8+$Q30))/$AB$77)+(($AA$78*$V30*('VT CHS Emissions Schedule'!Q$9+$P30))/$AB$78)+(($AA$79*$V30*'VT CHS Emissions Schedule'!Q$7)/$AB$79)/(1-$O30)+(($AA$80*$V30*'VT CHS Emissions Schedule'!Q$5)/$AB$80)/(1-$N30)+(($AA$81*$V30*('VT CHS Emissions Schedule'!Q$35+$R30))/$AB$81)))),0)</f>
        <v>376191.56733045867</v>
      </c>
      <c r="BZ30" s="64">
        <f>IF(BZ$15&lt;2025+$X30,IF(OR($D30="Oil",$D30="Propane",$D30="Wood Pellets",$D30="Kerosene"),$S30*AZ30,IF(OR($D30="Natural Gas",$D30="Electricity"),($S30*AZ30)/(1-$L30),((($AA$77*$V30*('VT CHS Emissions Schedule'!R$8+$Q30))/$AB$77)+(($AA$78*$V30*('VT CHS Emissions Schedule'!R$9+$P30))/$AB$78)+(($AA$79*$V30*'VT CHS Emissions Schedule'!R$7)/$AB$79)/(1-$O30)+(($AA$80*$V30*'VT CHS Emissions Schedule'!R$5)/$AB$80)/(1-$N30)+(($AA$81*$V30*('VT CHS Emissions Schedule'!R$35+$R30))/$AB$81)))),0)</f>
        <v>376191.56733045867</v>
      </c>
      <c r="CA30" s="64">
        <f>IF(CA$15&lt;2025+$X30,IF(OR($D30="Oil",$D30="Propane",$D30="Wood Pellets",$D30="Kerosene"),$S30*BA30,IF(OR($D30="Natural Gas",$D30="Electricity"),($S30*BA30)/(1-$L30),((($AA$77*$V30*('VT CHS Emissions Schedule'!S$8+$Q30))/$AB$77)+(($AA$78*$V30*('VT CHS Emissions Schedule'!S$9+$P30))/$AB$78)+(($AA$79*$V30*'VT CHS Emissions Schedule'!S$7)/$AB$79)/(1-$O30)+(($AA$80*$V30*'VT CHS Emissions Schedule'!S$5)/$AB$80)/(1-$N30)+(($AA$81*$V30*('VT CHS Emissions Schedule'!S$35+$R30))/$AB$81)))),0)</f>
        <v>376170.30008760816</v>
      </c>
      <c r="CB30" s="64">
        <f>IF(CB$15&lt;2025+$X30,IF(OR($D30="Oil",$D30="Propane",$D30="Wood Pellets",$D30="Kerosene"),$S30*BB30,IF(OR($D30="Natural Gas",$D30="Electricity"),($S30*BB30)/(1-$L30),((($AA$77*$V30*('VT CHS Emissions Schedule'!T$8+$Q30))/$AB$77)+(($AA$78*$V30*('VT CHS Emissions Schedule'!T$9+$P30))/$AB$78)+(($AA$79*$V30*'VT CHS Emissions Schedule'!T$7)/$AB$79)/(1-$O30)+(($AA$80*$V30*'VT CHS Emissions Schedule'!T$5)/$AB$80)/(1-$N30)+(($AA$81*$V30*('VT CHS Emissions Schedule'!T$35+$R30))/$AB$81)))),0)</f>
        <v>376170.30008760816</v>
      </c>
      <c r="CC30" s="64">
        <f>IF(CC$15&lt;2025+$X30,IF(OR($D30="Oil",$D30="Propane",$D30="Wood Pellets",$D30="Kerosene"),$S30*BC30,IF(OR($D30="Natural Gas",$D30="Electricity"),($S30*BC30)/(1-$L30),((($AA$77*$V30*('VT CHS Emissions Schedule'!U$8+$Q30))/$AB$77)+(($AA$78*$V30*('VT CHS Emissions Schedule'!U$9+$P30))/$AB$78)+(($AA$79*$V30*'VT CHS Emissions Schedule'!U$7)/$AB$79)/(1-$O30)+(($AA$80*$V30*'VT CHS Emissions Schedule'!U$5)/$AB$80)/(1-$N30)+(($AA$81*$V30*('VT CHS Emissions Schedule'!U$35+$R30))/$AB$81)))),0)</f>
        <v>376170.30008760816</v>
      </c>
      <c r="CD30" s="64">
        <f>IF(CD$15&lt;2025+$X30,IF(OR($D30="Oil",$D30="Propane",$D30="Wood Pellets",$D30="Kerosene"),$S30*BD30,IF(OR($D30="Natural Gas",$D30="Electricity"),($S30*BD30)/(1-$L30),((($AA$77*$V30*('VT CHS Emissions Schedule'!V$8+$Q30))/$AB$77)+(($AA$78*$V30*('VT CHS Emissions Schedule'!V$9+$P30))/$AB$78)+(($AA$79*$V30*'VT CHS Emissions Schedule'!V$7)/$AB$79)/(1-$O30)+(($AA$80*$V30*'VT CHS Emissions Schedule'!V$5)/$AB$80)/(1-$N30)+(($AA$81*$V30*('VT CHS Emissions Schedule'!V$35+$R30))/$AB$81)))),0)</f>
        <v>376170.30008760816</v>
      </c>
      <c r="CE30" s="64">
        <f>IF(CE$15&lt;2025+$X30,IF(OR($D30="Oil",$D30="Propane",$D30="Wood Pellets",$D30="Kerosene"),$S30*BE30,IF(OR($D30="Natural Gas",$D30="Electricity"),($S30*BE30)/(1-$L30),((($AA$77*$V30*('VT CHS Emissions Schedule'!W$8+$Q30))/$AB$77)+(($AA$78*$V30*('VT CHS Emissions Schedule'!W$9+$P30))/$AB$78)+(($AA$79*$V30*'VT CHS Emissions Schedule'!W$7)/$AB$79)/(1-$O30)+(($AA$80*$V30*'VT CHS Emissions Schedule'!W$5)/$AB$80)/(1-$N30)+(($AA$81*$V30*('VT CHS Emissions Schedule'!W$35+$R30))/$AB$81)))),0)</f>
        <v>376170.30008760816</v>
      </c>
      <c r="CF30" s="64">
        <f>IF(CF$15&lt;2025+$X30,IF(OR($D30="Oil",$D30="Propane",$D30="Wood Pellets",$D30="Kerosene"),$S30*BF30,IF(OR($D30="Natural Gas",$D30="Electricity"),($S30*BF30)/(1-$L30),((($AA$77*$V30*('VT CHS Emissions Schedule'!X$8+$Q30))/$AB$77)+(($AA$78*$V30*('VT CHS Emissions Schedule'!X$9+$P30))/$AB$78)+(($AA$79*$V30*'VT CHS Emissions Schedule'!X$7)/$AB$79)/(1-$O30)+(($AA$80*$V30*'VT CHS Emissions Schedule'!X$5)/$AB$80)/(1-$N30)+(($AA$81*$V30*('VT CHS Emissions Schedule'!X$35+$R30))/$AB$81)))),0)</f>
        <v>0</v>
      </c>
      <c r="CG30" s="64">
        <f>IF(CG$15&lt;2025+$X30,IF(OR($D30="Oil",$D30="Propane",$D30="Wood Pellets",$D30="Kerosene"),$S30*BG30,IF(OR($D30="Natural Gas",$D30="Electricity"),($S30*BG30)/(1-$L30),((($AA$77*$V30*('VT CHS Emissions Schedule'!Y$8+$Q30))/$AB$77)+(($AA$78*$V30*('VT CHS Emissions Schedule'!Y$9+$P30))/$AB$78)+(($AA$79*$V30*'VT CHS Emissions Schedule'!Y$7)/$AB$79)/(1-$O30)+(($AA$80*$V30*'VT CHS Emissions Schedule'!Y$5)/$AB$80)/(1-$N30)+(($AA$81*$V30*('VT CHS Emissions Schedule'!Y$35+$R30))/$AB$81)))),0)</f>
        <v>0</v>
      </c>
      <c r="CH30" s="64">
        <f>IF(CH$15&lt;2025+$X30,IF(OR($D30="Oil",$D30="Propane",$D30="Wood Pellets",$D30="Kerosene"),$S30*BH30,IF(OR($D30="Natural Gas",$D30="Electricity"),($S30*BH30)/(1-$L30),((($AA$77*$V30*('VT CHS Emissions Schedule'!Z$8+$Q30))/$AB$77)+(($AA$78*$V30*('VT CHS Emissions Schedule'!Z$9+$P30))/$AB$78)+(($AA$79*$V30*'VT CHS Emissions Schedule'!Z$7)/$AB$79)/(1-$O30)+(($AA$80*$V30*'VT CHS Emissions Schedule'!Z$5)/$AB$80)/(1-$N30)+(($AA$81*$V30*('VT CHS Emissions Schedule'!Z$35+$R30))/$AB$81)))),0)</f>
        <v>0</v>
      </c>
      <c r="CI30" s="64">
        <f>IF(CI$15&lt;2025+$X30,IF(OR($D30="Oil",$D30="Propane",$D30="Wood Pellets",$D30="Kerosene"),$S30*BI30,IF(OR($D30="Natural Gas",$D30="Electricity"),($S30*BI30)/(1-$L30),((($AA$77*$V30*('VT CHS Emissions Schedule'!AA$8+$Q30))/$AB$77)+(($AA$78*$V30*('VT CHS Emissions Schedule'!AA$9+$P30))/$AB$78)+(($AA$79*$V30*'VT CHS Emissions Schedule'!AA$7)/$AB$79)/(1-$O30)+(($AA$80*$V30*'VT CHS Emissions Schedule'!AA$5)/$AB$80)/(1-$N30)+(($AA$81*$V30*('VT CHS Emissions Schedule'!AA$35+$R30))/$AB$81)))),0)</f>
        <v>0</v>
      </c>
      <c r="CJ30" s="64">
        <f>IF(CJ$15&lt;2025+$X30,IF(OR($D30="Oil",$D30="Propane",$D30="Wood Pellets",$D30="Kerosene"),$S30*BJ30,IF(OR($D30="Natural Gas",$D30="Electricity"),($S30*BJ30)/(1-$L30),((($AA$77*$V30*('VT CHS Emissions Schedule'!AB$8+$Q30))/$AB$77)+(($AA$78*$V30*('VT CHS Emissions Schedule'!AB$9+$P30))/$AB$78)+(($AA$79*$V30*'VT CHS Emissions Schedule'!AB$7)/$AB$79)/(1-$O30)+(($AA$80*$V30*'VT CHS Emissions Schedule'!AB$5)/$AB$80)/(1-$N30)+(($AA$81*$V30*('VT CHS Emissions Schedule'!AB$35+$R30))/$AB$81)))),0)</f>
        <v>0</v>
      </c>
      <c r="CK30" s="64">
        <f>IF(CK$15&lt;2025+$X30,IF(OR($D30="Oil",$D30="Propane",$D30="Wood Pellets",$D30="Kerosene"),$S30*BK30,IF(OR($D30="Natural Gas",$D30="Electricity"),($S30*BK30)/(1-$L30),((($AA$77*$V30*('VT CHS Emissions Schedule'!AC$8+$Q30))/$AB$77)+(($AA$78*$V30*('VT CHS Emissions Schedule'!AC$9+$P30))/$AB$78)+(($AA$79*$V30*'VT CHS Emissions Schedule'!AC$7)/$AB$79)/(1-$O30)+(($AA$80*$V30*'VT CHS Emissions Schedule'!AC$5)/$AB$80)/(1-$N30)+(($AA$81*$V30*('VT CHS Emissions Schedule'!AC$35+$R30))/$AB$81)))),0)</f>
        <v>0</v>
      </c>
      <c r="CL30" s="64">
        <f>IF(CL$15&lt;2025+$X30,BL30+($T30*'VT CHS Emissions Schedule'!D$5)/(1-$N30)+($U30*'VT CHS Emissions Schedule'!D$5)/(1-$N30),0)</f>
        <v>383318.08156920061</v>
      </c>
      <c r="CM30" s="64">
        <f>IF(CM$15&lt;2025+$X30,BM30+($T30*'VT CHS Emissions Schedule'!E$5)/(1-$N30)+($U30*'VT CHS Emissions Schedule'!E$5)/(1-$N30),0)</f>
        <v>382854.41160403896</v>
      </c>
      <c r="CN30" s="64">
        <f>IF(CN$15&lt;2025+$X30,BN30+($T30*'VT CHS Emissions Schedule'!F$5)/(1-$N30)+($U30*'VT CHS Emissions Schedule'!F$5)/(1-$N30),0)</f>
        <v>382390.74163887725</v>
      </c>
      <c r="CO30" s="64">
        <f>IF(CO$15&lt;2025+$X30,BO30+($T30*'VT CHS Emissions Schedule'!G$5)/(1-$N30)+($U30*'VT CHS Emissions Schedule'!G$5)/(1-$N30),0)</f>
        <v>381927.07167371555</v>
      </c>
      <c r="CP30" s="64">
        <f>IF(CP$15&lt;2025+$X30,BP30+($T30*'VT CHS Emissions Schedule'!H$5)/(1-$N30)+($U30*'VT CHS Emissions Schedule'!H$5)/(1-$N30),0)</f>
        <v>381463.40170855389</v>
      </c>
      <c r="CQ30" s="64">
        <f>IF(CQ$15&lt;2025+$X30,BQ30+($T30*'VT CHS Emissions Schedule'!I$5)/(1-$N30)+($U30*'VT CHS Emissions Schedule'!I$5)/(1-$N30),0)</f>
        <v>380607.72810501844</v>
      </c>
      <c r="CR30" s="64">
        <f>IF(CR$15&lt;2025+$X30,BR30+($T30*'VT CHS Emissions Schedule'!J$5)/(1-$N30)+($U30*'VT CHS Emissions Schedule'!J$5)/(1-$N30),0)</f>
        <v>380144.05813985679</v>
      </c>
      <c r="CS30" s="64">
        <f>IF(CS$15&lt;2025+$X30,BS30+($T30*'VT CHS Emissions Schedule'!K$5)/(1-$N30)+($U30*'VT CHS Emissions Schedule'!K$5)/(1-$N30),0)</f>
        <v>379680.38817469508</v>
      </c>
      <c r="CT30" s="64">
        <f>IF(CT$15&lt;2025+$X30,BT30+($T30*'VT CHS Emissions Schedule'!L$5)/(1-$N30)+($U30*'VT CHS Emissions Schedule'!L$5)/(1-$N30),0)</f>
        <v>379216.71820953343</v>
      </c>
      <c r="CU30" s="64">
        <f>IF(CU$15&lt;2025+$X30,BU30+($T30*'VT CHS Emissions Schedule'!M$5)/(1-$N30)+($U30*'VT CHS Emissions Schedule'!M$5)/(1-$N30),0)</f>
        <v>378753.04824437178</v>
      </c>
      <c r="CV30" s="64">
        <f>IF(CV$15&lt;2025+$X30,BV30+($T30*'VT CHS Emissions Schedule'!N$5)/(1-$N30)+($U30*'VT CHS Emissions Schedule'!N$5)/(1-$N30),0)</f>
        <v>378223.05796589085</v>
      </c>
      <c r="CW30" s="64">
        <f>IF(CW$15&lt;2025+$X30,BW30+($T30*'VT CHS Emissions Schedule'!O$5)/(1-$N30)+($U30*'VT CHS Emissions Schedule'!O$5)/(1-$N30),0)</f>
        <v>378223.05796589085</v>
      </c>
      <c r="CX30" s="64">
        <f>IF(CX$15&lt;2025+$X30,BX30+($T30*'VT CHS Emissions Schedule'!P$5)/(1-$N30)+($U30*'VT CHS Emissions Schedule'!P$5)/(1-$N30),0)</f>
        <v>378223.05796589085</v>
      </c>
      <c r="CY30" s="64">
        <f>IF(CY$15&lt;2025+$X30,BY30+($T30*'VT CHS Emissions Schedule'!Q$5)/(1-$N30)+($U30*'VT CHS Emissions Schedule'!Q$5)/(1-$N30),0)</f>
        <v>378223.05796589085</v>
      </c>
      <c r="CZ30" s="64">
        <f>IF(CZ$15&lt;2025+$X30,BZ30+($T30*'VT CHS Emissions Schedule'!R$5)/(1-$N30)+($U30*'VT CHS Emissions Schedule'!R$5)/(1-$N30),0)</f>
        <v>378223.05796589085</v>
      </c>
      <c r="DA30" s="64">
        <f>IF(DA$15&lt;2025+$X30,CA30+($T30*'VT CHS Emissions Schedule'!S$5)/(1-$N30)+($U30*'VT CHS Emissions Schedule'!S$5)/(1-$N30),0)</f>
        <v>378201.79072304035</v>
      </c>
      <c r="DB30" s="64">
        <f>IF(DB$15&lt;2025+$X30,CB30+($T30*'VT CHS Emissions Schedule'!T$5)/(1-$N30)+($U30*'VT CHS Emissions Schedule'!T$5)/(1-$N30),0)</f>
        <v>378201.79072304035</v>
      </c>
      <c r="DC30" s="64">
        <f>IF(DC$15&lt;2025+$X30,CC30+($T30*'VT CHS Emissions Schedule'!U$5)/(1-$N30)+($U30*'VT CHS Emissions Schedule'!U$5)/(1-$N30),0)</f>
        <v>378201.79072304035</v>
      </c>
      <c r="DD30" s="64">
        <f>IF(DD$15&lt;2025+$X30,CD30+($T30*'VT CHS Emissions Schedule'!V$5)/(1-$N30)+($U30*'VT CHS Emissions Schedule'!V$5)/(1-$N30),0)</f>
        <v>378201.79072304035</v>
      </c>
      <c r="DE30" s="64">
        <f>IF(DE$15&lt;2025+$X30,CE30+($T30*'VT CHS Emissions Schedule'!W$5)/(1-$N30)+($U30*'VT CHS Emissions Schedule'!W$5)/(1-$N30),0)</f>
        <v>378201.79072304035</v>
      </c>
      <c r="DF30" s="64">
        <f>IF(DF$15&lt;2025+$X30,CF30+($T30*'VT CHS Emissions Schedule'!X$5)/(1-$N30)+($U30*'VT CHS Emissions Schedule'!X$5)/(1-$N30),0)</f>
        <v>0</v>
      </c>
      <c r="DG30" s="64">
        <f>IF(DG$15&lt;2025+$X30,CG30+($T30*'VT CHS Emissions Schedule'!Y$5)/(1-$N30)+($U30*'VT CHS Emissions Schedule'!Y$5)/(1-$N30),0)</f>
        <v>0</v>
      </c>
      <c r="DH30" s="64">
        <f>IF(DH$15&lt;2025+$X30,CH30+($T30*'VT CHS Emissions Schedule'!Z$5)/(1-$N30)+($U30*'VT CHS Emissions Schedule'!Z$5)/(1-$N30),0)</f>
        <v>0</v>
      </c>
      <c r="DI30" s="64">
        <f>IF(DI$15&lt;2025+$X30,CI30+($T30*'VT CHS Emissions Schedule'!AA$5)/(1-$N30)+($U30*'VT CHS Emissions Schedule'!AA$5)/(1-$N30),0)</f>
        <v>0</v>
      </c>
      <c r="DJ30" s="64">
        <f>IF(DJ$15&lt;2025+$X30,CJ30+($T30*'VT CHS Emissions Schedule'!AB$5)/(1-$N30)+($U30*'VT CHS Emissions Schedule'!AB$5)/(1-$N30),0)</f>
        <v>0</v>
      </c>
      <c r="DK30" s="64">
        <f>IF(DK$15&lt;2025+$X30,CK30+($T30*'VT CHS Emissions Schedule'!AC$5)/(1-$N30)+($U30*'VT CHS Emissions Schedule'!AC$5)/(1-$N30),0)</f>
        <v>0</v>
      </c>
    </row>
    <row r="31" spans="1:115" ht="15" customHeight="1" x14ac:dyDescent="0.25">
      <c r="A31" s="450"/>
      <c r="B31" s="304">
        <v>1200</v>
      </c>
      <c r="C31" s="298" t="s">
        <v>176</v>
      </c>
      <c r="D31" s="177" t="s">
        <v>45</v>
      </c>
      <c r="E31" s="175">
        <f t="shared" si="7"/>
        <v>9839241.0810590386</v>
      </c>
      <c r="F31" s="227">
        <f t="shared" si="8"/>
        <v>9906078.4204558898</v>
      </c>
      <c r="G31" s="223">
        <f t="shared" si="0"/>
        <v>9.8392410810590381</v>
      </c>
      <c r="H31" s="111">
        <f t="shared" si="13"/>
        <v>501463.29546288954</v>
      </c>
      <c r="I31" s="64">
        <f>IF(OR($D31="Oil",$D31="Propane",$D31="Wood Pellets",$D31="Kerosene"),$S31*AL31,IF(OR($D31="Natural Gas",$D31="Electricity"),($S31*AL31)/(1-$L31),((($AA$77*$V31*('VT CHS Emissions Schedule'!D$8+$Q31))/$AB$77)+(($AA$78*$V31*('VT CHS Emissions Schedule'!D$9+$P31))/$AB$78)+(($AA$79*$V31*'VT CHS Emissions Schedule'!D$7)/$AB$79)/(1-$O31)+(($AA$80*$V31*'VT CHS Emissions Schedule'!D$5)/$AB$80)/(1-$N31)+(($AA$81*$V31*('VT CHS Emissions Schedule'!D$35+$R31))/$AB$81))))</f>
        <v>494723.95016236149</v>
      </c>
      <c r="J31" s="64">
        <f>($T31*'VT CHS Emissions Schedule'!D$5)/(1-$N31)</f>
        <v>620.01414131890567</v>
      </c>
      <c r="K31" s="64">
        <f>(U31*'VT CHS Emissions Schedule'!D$5)/(1-$N31)</f>
        <v>6119.3311592091204</v>
      </c>
      <c r="L31" s="192">
        <f>_xlfn.XLOOKUP($D31,Lookups!$A$3:$A$15,Lookups!$E$3:$E$15)</f>
        <v>0</v>
      </c>
      <c r="M31" s="65">
        <f>_xlfn.XLOOKUP($D31,Lookups!$A$3:$A$15,Lookups!$D$3:$D$15)</f>
        <v>0.22206300000000001</v>
      </c>
      <c r="N31" s="192">
        <f>Lookups!$E$6</f>
        <v>0.04</v>
      </c>
      <c r="O31" s="192">
        <f>Lookups!$E$5</f>
        <v>1.4E-2</v>
      </c>
      <c r="P31" s="65">
        <f>Lookups!$D$4</f>
        <v>0.32764300000000002</v>
      </c>
      <c r="Q31" s="65">
        <f>Lookups!$D$3</f>
        <v>0.21490000000000001</v>
      </c>
      <c r="R31" s="65">
        <f>Lookups!$D$8</f>
        <v>1.3776766038113153</v>
      </c>
      <c r="S31" s="72">
        <f t="shared" si="1"/>
        <v>5897.0691863777092</v>
      </c>
      <c r="T31" s="72">
        <f t="shared" si="2"/>
        <v>15.759513106960947</v>
      </c>
      <c r="U31" s="72">
        <f t="shared" si="3"/>
        <v>155.54109685989843</v>
      </c>
      <c r="V31" s="72">
        <f t="shared" si="4"/>
        <v>5012.5088084210529</v>
      </c>
      <c r="W31" s="72">
        <f t="shared" si="5"/>
        <v>58.625388757894726</v>
      </c>
      <c r="X31" s="68">
        <v>20</v>
      </c>
      <c r="Y31" s="193">
        <v>3.1399999999999997E-2</v>
      </c>
      <c r="Z31" s="80">
        <f t="shared" si="11"/>
        <v>0.84</v>
      </c>
      <c r="AA31" s="80">
        <f t="shared" si="10"/>
        <v>0.14699999999999999</v>
      </c>
      <c r="AB31" s="64">
        <f t="shared" si="6"/>
        <v>1200</v>
      </c>
      <c r="AC31" s="71">
        <v>17.100000000000001</v>
      </c>
      <c r="AD31" s="64">
        <v>113443</v>
      </c>
      <c r="AE31" s="64">
        <v>6619</v>
      </c>
      <c r="AF31" s="72">
        <v>0.55000000000000004</v>
      </c>
      <c r="AG31" s="72">
        <v>0.75</v>
      </c>
      <c r="AH31" s="72">
        <f>$Z$59</f>
        <v>0.85</v>
      </c>
      <c r="AI31" s="72">
        <v>3.72</v>
      </c>
      <c r="AJ31" s="72">
        <v>1.08</v>
      </c>
      <c r="AK31" s="75">
        <v>1.06E-3</v>
      </c>
      <c r="AL31" s="67">
        <f>IF(AL$15&lt;2025+$X31,$M31+_xlfn.XLOOKUP(_xlfn.XLOOKUP($D31,Lookups!$A$3:$A$17,Lookups!$B$3:$B$17),'VT CHS Emissions Schedule'!$A:$A,'VT CHS Emissions Schedule'!D:D),0)</f>
        <v>83.893190757398429</v>
      </c>
      <c r="AM31" s="67">
        <f>IF(AM$15&lt;2025+$X31,$M31+_xlfn.XLOOKUP(_xlfn.XLOOKUP($D31,Lookups!$A$3:$A$17,Lookups!$B$3:$B$17),'VT CHS Emissions Schedule'!$A:$A,'VT CHS Emissions Schedule'!E:E),0)</f>
        <v>83.893190757398429</v>
      </c>
      <c r="AN31" s="67">
        <f>IF(AN$15&lt;2025+$X31,$M31+_xlfn.XLOOKUP(_xlfn.XLOOKUP($D31,Lookups!$A$3:$A$17,Lookups!$B$3:$B$17),'VT CHS Emissions Schedule'!$A:$A,'VT CHS Emissions Schedule'!F:F),0)</f>
        <v>83.893190757398429</v>
      </c>
      <c r="AO31" s="67">
        <f>IF(AO$15&lt;2025+$X31,$M31+_xlfn.XLOOKUP(_xlfn.XLOOKUP($D31,Lookups!$A$3:$A$17,Lookups!$B$3:$B$17),'VT CHS Emissions Schedule'!$A:$A,'VT CHS Emissions Schedule'!G:G),0)</f>
        <v>83.893190757398429</v>
      </c>
      <c r="AP31" s="67">
        <f>IF(AP$15&lt;2025+$X31,$M31+_xlfn.XLOOKUP(_xlfn.XLOOKUP($D31,Lookups!$A$3:$A$17,Lookups!$B$3:$B$17),'VT CHS Emissions Schedule'!$A:$A,'VT CHS Emissions Schedule'!H:H),0)</f>
        <v>83.893190757398429</v>
      </c>
      <c r="AQ31" s="67">
        <f>IF(AQ$15&lt;2025+$X31,$M31+_xlfn.XLOOKUP(_xlfn.XLOOKUP($D31,Lookups!$A$3:$A$17,Lookups!$B$3:$B$17),'VT CHS Emissions Schedule'!$A:$A,'VT CHS Emissions Schedule'!I:I),0)</f>
        <v>83.342266266804785</v>
      </c>
      <c r="AR31" s="67">
        <f>IF(AR$15&lt;2025+$X31,$M31+_xlfn.XLOOKUP(_xlfn.XLOOKUP($D31,Lookups!$A$3:$A$17,Lookups!$B$3:$B$17),'VT CHS Emissions Schedule'!$A:$A,'VT CHS Emissions Schedule'!J:J),0)</f>
        <v>83.342266266804785</v>
      </c>
      <c r="AS31" s="67">
        <f>IF(AS$15&lt;2025+$X31,$M31+_xlfn.XLOOKUP(_xlfn.XLOOKUP($D31,Lookups!$A$3:$A$17,Lookups!$B$3:$B$17),'VT CHS Emissions Schedule'!$A:$A,'VT CHS Emissions Schedule'!K:K),0)</f>
        <v>83.342266266804785</v>
      </c>
      <c r="AT31" s="67">
        <f>IF(AT$15&lt;2025+$X31,$M31+_xlfn.XLOOKUP(_xlfn.XLOOKUP($D31,Lookups!$A$3:$A$17,Lookups!$B$3:$B$17),'VT CHS Emissions Schedule'!$A:$A,'VT CHS Emissions Schedule'!L:L),0)</f>
        <v>83.342266266804785</v>
      </c>
      <c r="AU31" s="67">
        <f>IF(AU$15&lt;2025+$X31,$M31+_xlfn.XLOOKUP(_xlfn.XLOOKUP($D31,Lookups!$A$3:$A$17,Lookups!$B$3:$B$17),'VT CHS Emissions Schedule'!$A:$A,'VT CHS Emissions Schedule'!M:M),0)</f>
        <v>83.342266266804785</v>
      </c>
      <c r="AV31" s="67">
        <f>IF(AV$15&lt;2025+$X31,$M31+_xlfn.XLOOKUP(_xlfn.XLOOKUP($D31,Lookups!$A$3:$A$17,Lookups!$B$3:$B$17),'VT CHS Emissions Schedule'!$A:$A,'VT CHS Emissions Schedule'!N:N),0)</f>
        <v>83.246154571135989</v>
      </c>
      <c r="AW31" s="67">
        <f>IF(AW$15&lt;2025+$X31,$M31+_xlfn.XLOOKUP(_xlfn.XLOOKUP($D31,Lookups!$A$3:$A$17,Lookups!$B$3:$B$17),'VT CHS Emissions Schedule'!$A:$A,'VT CHS Emissions Schedule'!O:O),0)</f>
        <v>83.246154571135989</v>
      </c>
      <c r="AX31" s="67">
        <f>IF(AX$15&lt;2025+$X31,$M31+_xlfn.XLOOKUP(_xlfn.XLOOKUP($D31,Lookups!$A$3:$A$17,Lookups!$B$3:$B$17),'VT CHS Emissions Schedule'!$A:$A,'VT CHS Emissions Schedule'!P:P),0)</f>
        <v>83.246154571135989</v>
      </c>
      <c r="AY31" s="67">
        <f>IF(AY$15&lt;2025+$X31,$M31+_xlfn.XLOOKUP(_xlfn.XLOOKUP($D31,Lookups!$A$3:$A$17,Lookups!$B$3:$B$17),'VT CHS Emissions Schedule'!$A:$A,'VT CHS Emissions Schedule'!Q:Q),0)</f>
        <v>83.246154571135989</v>
      </c>
      <c r="AZ31" s="67">
        <f>IF(AZ$15&lt;2025+$X31,$M31+_xlfn.XLOOKUP(_xlfn.XLOOKUP($D31,Lookups!$A$3:$A$17,Lookups!$B$3:$B$17),'VT CHS Emissions Schedule'!$A:$A,'VT CHS Emissions Schedule'!R:R),0)</f>
        <v>83.246154571135989</v>
      </c>
      <c r="BA31" s="67">
        <f>IF(BA$15&lt;2025+$X31,$M31+_xlfn.XLOOKUP(_xlfn.XLOOKUP($D31,Lookups!$A$3:$A$17,Lookups!$B$3:$B$17),'VT CHS Emissions Schedule'!$A:$A,'VT CHS Emissions Schedule'!S:S),0)</f>
        <v>83.217748886568884</v>
      </c>
      <c r="BB31" s="67">
        <f>IF(BB$15&lt;2025+$X31,$M31+_xlfn.XLOOKUP(_xlfn.XLOOKUP($D31,Lookups!$A$3:$A$17,Lookups!$B$3:$B$17),'VT CHS Emissions Schedule'!$A:$A,'VT CHS Emissions Schedule'!T:T),0)</f>
        <v>83.217748886568884</v>
      </c>
      <c r="BC31" s="67">
        <f>IF(BC$15&lt;2025+$X31,$M31+_xlfn.XLOOKUP(_xlfn.XLOOKUP($D31,Lookups!$A$3:$A$17,Lookups!$B$3:$B$17),'VT CHS Emissions Schedule'!$A:$A,'VT CHS Emissions Schedule'!U:U),0)</f>
        <v>83.217748886568884</v>
      </c>
      <c r="BD31" s="67">
        <f>IF(BD$15&lt;2025+$X31,$M31+_xlfn.XLOOKUP(_xlfn.XLOOKUP($D31,Lookups!$A$3:$A$17,Lookups!$B$3:$B$17),'VT CHS Emissions Schedule'!$A:$A,'VT CHS Emissions Schedule'!V:V),0)</f>
        <v>83.217748886568884</v>
      </c>
      <c r="BE31" s="67">
        <f>IF(BE$15&lt;2025+$X31,$M31+_xlfn.XLOOKUP(_xlfn.XLOOKUP($D31,Lookups!$A$3:$A$17,Lookups!$B$3:$B$17),'VT CHS Emissions Schedule'!$A:$A,'VT CHS Emissions Schedule'!W:W),0)</f>
        <v>83.217748886568884</v>
      </c>
      <c r="BF31" s="67">
        <f>IF(BF$15&lt;2025+$X31,$M31+_xlfn.XLOOKUP(_xlfn.XLOOKUP($D31,Lookups!$A$3:$A$17,Lookups!$B$3:$B$17),'VT CHS Emissions Schedule'!$A:$A,'VT CHS Emissions Schedule'!X:X),0)</f>
        <v>0</v>
      </c>
      <c r="BG31" s="67">
        <f>IF(BG$15&lt;2025+$X31,$M31+_xlfn.XLOOKUP(_xlfn.XLOOKUP($D31,Lookups!$A$3:$A$17,Lookups!$B$3:$B$17),'VT CHS Emissions Schedule'!$A:$A,'VT CHS Emissions Schedule'!Y:Y),0)</f>
        <v>0</v>
      </c>
      <c r="BH31" s="67">
        <f>IF(BH$15&lt;2025+$X31,$M31+_xlfn.XLOOKUP(_xlfn.XLOOKUP($D31,Lookups!$A$3:$A$17,Lookups!$B$3:$B$17),'VT CHS Emissions Schedule'!$A:$A,'VT CHS Emissions Schedule'!Z:Z),0)</f>
        <v>0</v>
      </c>
      <c r="BI31" s="67">
        <f>IF(BI$15&lt;2025+$X31,$M31+_xlfn.XLOOKUP(_xlfn.XLOOKUP($D31,Lookups!$A$3:$A$17,Lookups!$B$3:$B$17),'VT CHS Emissions Schedule'!$A:$A,'VT CHS Emissions Schedule'!AA:AA),0)</f>
        <v>0</v>
      </c>
      <c r="BJ31" s="67">
        <f>IF(BJ$15&lt;2025+$X31,$M31+_xlfn.XLOOKUP(_xlfn.XLOOKUP($D31,Lookups!$A$3:$A$17,Lookups!$B$3:$B$17),'VT CHS Emissions Schedule'!$A:$A,'VT CHS Emissions Schedule'!AB:AB),0)</f>
        <v>0</v>
      </c>
      <c r="BK31" s="67">
        <f>IF(BK$15&lt;2025+$X31,$M31+_xlfn.XLOOKUP(_xlfn.XLOOKUP($D31,Lookups!$A$3:$A$17,Lookups!$B$3:$B$17),'VT CHS Emissions Schedule'!$A:$A,'VT CHS Emissions Schedule'!AC:AC),0)</f>
        <v>0</v>
      </c>
      <c r="BL31" s="64">
        <f>IF(BL$15&lt;2025+$X31,IF(OR($D31="Oil",$D31="Propane",$D31="Wood Pellets",$D31="Kerosene"),$S31*AL31,IF(OR($D31="Natural Gas",$D31="Electricity"),($S31*AL31)/(1-$L31),((($AA$77*$V31*('VT CHS Emissions Schedule'!D$8+$Q31))/$AB$77)+(($AA$78*$V31*('VT CHS Emissions Schedule'!D$9+$P31))/$AB$78)+(($AA$79*$V31*'VT CHS Emissions Schedule'!D$7)/$AB$79)/(1-$O31)+(($AA$80*$V31*'VT CHS Emissions Schedule'!D$5)/$AB$80)/(1-$N31)+(($AA$81*$V31*('VT CHS Emissions Schedule'!D$35+$R31))/$AB$81)))),0)</f>
        <v>494723.95016236149</v>
      </c>
      <c r="BM31" s="64">
        <f>IF(BM$15&lt;2025+$X31,IF(OR($D31="Oil",$D31="Propane",$D31="Wood Pellets",$D31="Kerosene"),$S31*AM31,IF(OR($D31="Natural Gas",$D31="Electricity"),($S31*AM31)/(1-$L31),((($AA$77*$V31*('VT CHS Emissions Schedule'!E$8+$Q31))/$AB$77)+(($AA$78*$V31*('VT CHS Emissions Schedule'!E$9+$P31))/$AB$78)+(($AA$79*$V31*'VT CHS Emissions Schedule'!E$7)/$AB$79)/(1-$O31)+(($AA$80*$V31*'VT CHS Emissions Schedule'!E$5)/$AB$80)/(1-$N31)+(($AA$81*$V31*('VT CHS Emissions Schedule'!E$35+$R31))/$AB$81)))),0)</f>
        <v>494723.95016236149</v>
      </c>
      <c r="BN31" s="64">
        <f>IF(BN$15&lt;2025+$X31,IF(OR($D31="Oil",$D31="Propane",$D31="Wood Pellets",$D31="Kerosene"),$S31*AN31,IF(OR($D31="Natural Gas",$D31="Electricity"),($S31*AN31)/(1-$L31),((($AA$77*$V31*('VT CHS Emissions Schedule'!F$8+$Q31))/$AB$77)+(($AA$78*$V31*('VT CHS Emissions Schedule'!F$9+$P31))/$AB$78)+(($AA$79*$V31*'VT CHS Emissions Schedule'!F$7)/$AB$79)/(1-$O31)+(($AA$80*$V31*'VT CHS Emissions Schedule'!F$5)/$AB$80)/(1-$N31)+(($AA$81*$V31*('VT CHS Emissions Schedule'!F$35+$R31))/$AB$81)))),0)</f>
        <v>494723.95016236149</v>
      </c>
      <c r="BO31" s="64">
        <f>IF(BO$15&lt;2025+$X31,IF(OR($D31="Oil",$D31="Propane",$D31="Wood Pellets",$D31="Kerosene"),$S31*AO31,IF(OR($D31="Natural Gas",$D31="Electricity"),($S31*AO31)/(1-$L31),((($AA$77*$V31*('VT CHS Emissions Schedule'!G$8+$Q31))/$AB$77)+(($AA$78*$V31*('VT CHS Emissions Schedule'!G$9+$P31))/$AB$78)+(($AA$79*$V31*'VT CHS Emissions Schedule'!G$7)/$AB$79)/(1-$O31)+(($AA$80*$V31*'VT CHS Emissions Schedule'!G$5)/$AB$80)/(1-$N31)+(($AA$81*$V31*('VT CHS Emissions Schedule'!G$35+$R31))/$AB$81)))),0)</f>
        <v>494723.95016236149</v>
      </c>
      <c r="BP31" s="64">
        <f>IF(BP$15&lt;2025+$X31,IF(OR($D31="Oil",$D31="Propane",$D31="Wood Pellets",$D31="Kerosene"),$S31*AP31,IF(OR($D31="Natural Gas",$D31="Electricity"),($S31*AP31)/(1-$L31),((($AA$77*$V31*('VT CHS Emissions Schedule'!H$8+$Q31))/$AB$77)+(($AA$78*$V31*('VT CHS Emissions Schedule'!H$9+$P31))/$AB$78)+(($AA$79*$V31*'VT CHS Emissions Schedule'!H$7)/$AB$79)/(1-$O31)+(($AA$80*$V31*'VT CHS Emissions Schedule'!H$5)/$AB$80)/(1-$N31)+(($AA$81*$V31*('VT CHS Emissions Schedule'!H$35+$R31))/$AB$81)))),0)</f>
        <v>494723.95016236149</v>
      </c>
      <c r="BQ31" s="64">
        <f>IF(BQ$15&lt;2025+$X31,IF(OR($D31="Oil",$D31="Propane",$D31="Wood Pellets",$D31="Kerosene"),$S31*AQ31,IF(OR($D31="Natural Gas",$D31="Electricity"),($S31*AQ31)/(1-$L31),((($AA$77*$V31*('VT CHS Emissions Schedule'!I$8+$Q31))/$AB$77)+(($AA$78*$V31*('VT CHS Emissions Schedule'!I$9+$P31))/$AB$78)+(($AA$79*$V31*'VT CHS Emissions Schedule'!I$7)/$AB$79)/(1-$O31)+(($AA$80*$V31*'VT CHS Emissions Schedule'!I$5)/$AB$80)/(1-$N31)+(($AA$81*$V31*('VT CHS Emissions Schedule'!I$35+$R31))/$AB$81)))),0)</f>
        <v>491475.1103248609</v>
      </c>
      <c r="BR31" s="64">
        <f>IF(BR$15&lt;2025+$X31,IF(OR($D31="Oil",$D31="Propane",$D31="Wood Pellets",$D31="Kerosene"),$S31*AR31,IF(OR($D31="Natural Gas",$D31="Electricity"),($S31*AR31)/(1-$L31),((($AA$77*$V31*('VT CHS Emissions Schedule'!J$8+$Q31))/$AB$77)+(($AA$78*$V31*('VT CHS Emissions Schedule'!J$9+$P31))/$AB$78)+(($AA$79*$V31*'VT CHS Emissions Schedule'!J$7)/$AB$79)/(1-$O31)+(($AA$80*$V31*'VT CHS Emissions Schedule'!J$5)/$AB$80)/(1-$N31)+(($AA$81*$V31*('VT CHS Emissions Schedule'!J$35+$R31))/$AB$81)))),0)</f>
        <v>491475.1103248609</v>
      </c>
      <c r="BS31" s="64">
        <f>IF(BS$15&lt;2025+$X31,IF(OR($D31="Oil",$D31="Propane",$D31="Wood Pellets",$D31="Kerosene"),$S31*AS31,IF(OR($D31="Natural Gas",$D31="Electricity"),($S31*AS31)/(1-$L31),((($AA$77*$V31*('VT CHS Emissions Schedule'!K$8+$Q31))/$AB$77)+(($AA$78*$V31*('VT CHS Emissions Schedule'!K$9+$P31))/$AB$78)+(($AA$79*$V31*'VT CHS Emissions Schedule'!K$7)/$AB$79)/(1-$O31)+(($AA$80*$V31*'VT CHS Emissions Schedule'!K$5)/$AB$80)/(1-$N31)+(($AA$81*$V31*('VT CHS Emissions Schedule'!K$35+$R31))/$AB$81)))),0)</f>
        <v>491475.1103248609</v>
      </c>
      <c r="BT31" s="64">
        <f>IF(BT$15&lt;2025+$X31,IF(OR($D31="Oil",$D31="Propane",$D31="Wood Pellets",$D31="Kerosene"),$S31*AT31,IF(OR($D31="Natural Gas",$D31="Electricity"),($S31*AT31)/(1-$L31),((($AA$77*$V31*('VT CHS Emissions Schedule'!L$8+$Q31))/$AB$77)+(($AA$78*$V31*('VT CHS Emissions Schedule'!L$9+$P31))/$AB$78)+(($AA$79*$V31*'VT CHS Emissions Schedule'!L$7)/$AB$79)/(1-$O31)+(($AA$80*$V31*'VT CHS Emissions Schedule'!L$5)/$AB$80)/(1-$N31)+(($AA$81*$V31*('VT CHS Emissions Schedule'!L$35+$R31))/$AB$81)))),0)</f>
        <v>491475.1103248609</v>
      </c>
      <c r="BU31" s="64">
        <f>IF(BU$15&lt;2025+$X31,IF(OR($D31="Oil",$D31="Propane",$D31="Wood Pellets",$D31="Kerosene"),$S31*AU31,IF(OR($D31="Natural Gas",$D31="Electricity"),($S31*AU31)/(1-$L31),((($AA$77*$V31*('VT CHS Emissions Schedule'!M$8+$Q31))/$AB$77)+(($AA$78*$V31*('VT CHS Emissions Schedule'!M$9+$P31))/$AB$78)+(($AA$79*$V31*'VT CHS Emissions Schedule'!M$7)/$AB$79)/(1-$O31)+(($AA$80*$V31*'VT CHS Emissions Schedule'!M$5)/$AB$80)/(1-$N31)+(($AA$81*$V31*('VT CHS Emissions Schedule'!M$35+$R31))/$AB$81)))),0)</f>
        <v>491475.1103248609</v>
      </c>
      <c r="BV31" s="64">
        <f>IF(BV$15&lt;2025+$X31,IF(OR($D31="Oil",$D31="Propane",$D31="Wood Pellets",$D31="Kerosene"),$S31*AV31,IF(OR($D31="Natural Gas",$D31="Electricity"),($S31*AV31)/(1-$L31),((($AA$77*$V31*('VT CHS Emissions Schedule'!N$8+$Q31))/$AB$77)+(($AA$78*$V31*('VT CHS Emissions Schedule'!N$9+$P31))/$AB$78)+(($AA$79*$V31*'VT CHS Emissions Schedule'!N$7)/$AB$79)/(1-$O31)+(($AA$80*$V31*'VT CHS Emissions Schedule'!N$5)/$AB$80)/(1-$N31)+(($AA$81*$V31*('VT CHS Emissions Schedule'!N$35+$R31))/$AB$81)))),0)</f>
        <v>490908.33300588193</v>
      </c>
      <c r="BW31" s="64">
        <f>IF(BW$15&lt;2025+$X31,IF(OR($D31="Oil",$D31="Propane",$D31="Wood Pellets",$D31="Kerosene"),$S31*AW31,IF(OR($D31="Natural Gas",$D31="Electricity"),($S31*AW31)/(1-$L31),((($AA$77*$V31*('VT CHS Emissions Schedule'!O$8+$Q31))/$AB$77)+(($AA$78*$V31*('VT CHS Emissions Schedule'!O$9+$P31))/$AB$78)+(($AA$79*$V31*'VT CHS Emissions Schedule'!O$7)/$AB$79)/(1-$O31)+(($AA$80*$V31*'VT CHS Emissions Schedule'!O$5)/$AB$80)/(1-$N31)+(($AA$81*$V31*('VT CHS Emissions Schedule'!O$35+$R31))/$AB$81)))),0)</f>
        <v>490908.33300588193</v>
      </c>
      <c r="BX31" s="64">
        <f>IF(BX$15&lt;2025+$X31,IF(OR($D31="Oil",$D31="Propane",$D31="Wood Pellets",$D31="Kerosene"),$S31*AX31,IF(OR($D31="Natural Gas",$D31="Electricity"),($S31*AX31)/(1-$L31),((($AA$77*$V31*('VT CHS Emissions Schedule'!P$8+$Q31))/$AB$77)+(($AA$78*$V31*('VT CHS Emissions Schedule'!P$9+$P31))/$AB$78)+(($AA$79*$V31*'VT CHS Emissions Schedule'!P$7)/$AB$79)/(1-$O31)+(($AA$80*$V31*'VT CHS Emissions Schedule'!P$5)/$AB$80)/(1-$N31)+(($AA$81*$V31*('VT CHS Emissions Schedule'!P$35+$R31))/$AB$81)))),0)</f>
        <v>490908.33300588193</v>
      </c>
      <c r="BY31" s="64">
        <f>IF(BY$15&lt;2025+$X31,IF(OR($D31="Oil",$D31="Propane",$D31="Wood Pellets",$D31="Kerosene"),$S31*AY31,IF(OR($D31="Natural Gas",$D31="Electricity"),($S31*AY31)/(1-$L31),((($AA$77*$V31*('VT CHS Emissions Schedule'!Q$8+$Q31))/$AB$77)+(($AA$78*$V31*('VT CHS Emissions Schedule'!Q$9+$P31))/$AB$78)+(($AA$79*$V31*'VT CHS Emissions Schedule'!Q$7)/$AB$79)/(1-$O31)+(($AA$80*$V31*'VT CHS Emissions Schedule'!Q$5)/$AB$80)/(1-$N31)+(($AA$81*$V31*('VT CHS Emissions Schedule'!Q$35+$R31))/$AB$81)))),0)</f>
        <v>490908.33300588193</v>
      </c>
      <c r="BZ31" s="64">
        <f>IF(BZ$15&lt;2025+$X31,IF(OR($D31="Oil",$D31="Propane",$D31="Wood Pellets",$D31="Kerosene"),$S31*AZ31,IF(OR($D31="Natural Gas",$D31="Electricity"),($S31*AZ31)/(1-$L31),((($AA$77*$V31*('VT CHS Emissions Schedule'!R$8+$Q31))/$AB$77)+(($AA$78*$V31*('VT CHS Emissions Schedule'!R$9+$P31))/$AB$78)+(($AA$79*$V31*'VT CHS Emissions Schedule'!R$7)/$AB$79)/(1-$O31)+(($AA$80*$V31*'VT CHS Emissions Schedule'!R$5)/$AB$80)/(1-$N31)+(($AA$81*$V31*('VT CHS Emissions Schedule'!R$35+$R31))/$AB$81)))),0)</f>
        <v>490908.33300588193</v>
      </c>
      <c r="CA31" s="64">
        <f>IF(CA$15&lt;2025+$X31,IF(OR($D31="Oil",$D31="Propane",$D31="Wood Pellets",$D31="Kerosene"),$S31*BA31,IF(OR($D31="Natural Gas",$D31="Electricity"),($S31*BA31)/(1-$L31),((($AA$77*$V31*('VT CHS Emissions Schedule'!S$8+$Q31))/$AB$77)+(($AA$78*$V31*('VT CHS Emissions Schedule'!S$9+$P31))/$AB$78)+(($AA$79*$V31*'VT CHS Emissions Schedule'!S$7)/$AB$79)/(1-$O31)+(($AA$80*$V31*'VT CHS Emissions Schedule'!S$5)/$AB$80)/(1-$N31)+(($AA$81*$V31*('VT CHS Emissions Schedule'!S$35+$R31))/$AB$81)))),0)</f>
        <v>490740.8227187033</v>
      </c>
      <c r="CB31" s="64">
        <f>IF(CB$15&lt;2025+$X31,IF(OR($D31="Oil",$D31="Propane",$D31="Wood Pellets",$D31="Kerosene"),$S31*BB31,IF(OR($D31="Natural Gas",$D31="Electricity"),($S31*BB31)/(1-$L31),((($AA$77*$V31*('VT CHS Emissions Schedule'!T$8+$Q31))/$AB$77)+(($AA$78*$V31*('VT CHS Emissions Schedule'!T$9+$P31))/$AB$78)+(($AA$79*$V31*'VT CHS Emissions Schedule'!T$7)/$AB$79)/(1-$O31)+(($AA$80*$V31*'VT CHS Emissions Schedule'!T$5)/$AB$80)/(1-$N31)+(($AA$81*$V31*('VT CHS Emissions Schedule'!T$35+$R31))/$AB$81)))),0)</f>
        <v>490740.8227187033</v>
      </c>
      <c r="CC31" s="64">
        <f>IF(CC$15&lt;2025+$X31,IF(OR($D31="Oil",$D31="Propane",$D31="Wood Pellets",$D31="Kerosene"),$S31*BC31,IF(OR($D31="Natural Gas",$D31="Electricity"),($S31*BC31)/(1-$L31),((($AA$77*$V31*('VT CHS Emissions Schedule'!U$8+$Q31))/$AB$77)+(($AA$78*$V31*('VT CHS Emissions Schedule'!U$9+$P31))/$AB$78)+(($AA$79*$V31*'VT CHS Emissions Schedule'!U$7)/$AB$79)/(1-$O31)+(($AA$80*$V31*'VT CHS Emissions Schedule'!U$5)/$AB$80)/(1-$N31)+(($AA$81*$V31*('VT CHS Emissions Schedule'!U$35+$R31))/$AB$81)))),0)</f>
        <v>490740.8227187033</v>
      </c>
      <c r="CD31" s="64">
        <f>IF(CD$15&lt;2025+$X31,IF(OR($D31="Oil",$D31="Propane",$D31="Wood Pellets",$D31="Kerosene"),$S31*BD31,IF(OR($D31="Natural Gas",$D31="Electricity"),($S31*BD31)/(1-$L31),((($AA$77*$V31*('VT CHS Emissions Schedule'!V$8+$Q31))/$AB$77)+(($AA$78*$V31*('VT CHS Emissions Schedule'!V$9+$P31))/$AB$78)+(($AA$79*$V31*'VT CHS Emissions Schedule'!V$7)/$AB$79)/(1-$O31)+(($AA$80*$V31*'VT CHS Emissions Schedule'!V$5)/$AB$80)/(1-$N31)+(($AA$81*$V31*('VT CHS Emissions Schedule'!V$35+$R31))/$AB$81)))),0)</f>
        <v>490740.8227187033</v>
      </c>
      <c r="CE31" s="64">
        <f>IF(CE$15&lt;2025+$X31,IF(OR($D31="Oil",$D31="Propane",$D31="Wood Pellets",$D31="Kerosene"),$S31*BE31,IF(OR($D31="Natural Gas",$D31="Electricity"),($S31*BE31)/(1-$L31),((($AA$77*$V31*('VT CHS Emissions Schedule'!W$8+$Q31))/$AB$77)+(($AA$78*$V31*('VT CHS Emissions Schedule'!W$9+$P31))/$AB$78)+(($AA$79*$V31*'VT CHS Emissions Schedule'!W$7)/$AB$79)/(1-$O31)+(($AA$80*$V31*'VT CHS Emissions Schedule'!W$5)/$AB$80)/(1-$N31)+(($AA$81*$V31*('VT CHS Emissions Schedule'!W$35+$R31))/$AB$81)))),0)</f>
        <v>490740.8227187033</v>
      </c>
      <c r="CF31" s="64">
        <f>IF(CF$15&lt;2025+$X31,IF(OR($D31="Oil",$D31="Propane",$D31="Wood Pellets",$D31="Kerosene"),$S31*BF31,IF(OR($D31="Natural Gas",$D31="Electricity"),($S31*BF31)/(1-$L31),((($AA$77*$V31*('VT CHS Emissions Schedule'!X$8+$Q31))/$AB$77)+(($AA$78*$V31*('VT CHS Emissions Schedule'!X$9+$P31))/$AB$78)+(($AA$79*$V31*'VT CHS Emissions Schedule'!X$7)/$AB$79)/(1-$O31)+(($AA$80*$V31*'VT CHS Emissions Schedule'!X$5)/$AB$80)/(1-$N31)+(($AA$81*$V31*('VT CHS Emissions Schedule'!X$35+$R31))/$AB$81)))),0)</f>
        <v>0</v>
      </c>
      <c r="CG31" s="64">
        <f>IF(CG$15&lt;2025+$X31,IF(OR($D31="Oil",$D31="Propane",$D31="Wood Pellets",$D31="Kerosene"),$S31*BG31,IF(OR($D31="Natural Gas",$D31="Electricity"),($S31*BG31)/(1-$L31),((($AA$77*$V31*('VT CHS Emissions Schedule'!Y$8+$Q31))/$AB$77)+(($AA$78*$V31*('VT CHS Emissions Schedule'!Y$9+$P31))/$AB$78)+(($AA$79*$V31*'VT CHS Emissions Schedule'!Y$7)/$AB$79)/(1-$O31)+(($AA$80*$V31*'VT CHS Emissions Schedule'!Y$5)/$AB$80)/(1-$N31)+(($AA$81*$V31*('VT CHS Emissions Schedule'!Y$35+$R31))/$AB$81)))),0)</f>
        <v>0</v>
      </c>
      <c r="CH31" s="64">
        <f>IF(CH$15&lt;2025+$X31,IF(OR($D31="Oil",$D31="Propane",$D31="Wood Pellets",$D31="Kerosene"),$S31*BH31,IF(OR($D31="Natural Gas",$D31="Electricity"),($S31*BH31)/(1-$L31),((($AA$77*$V31*('VT CHS Emissions Schedule'!Z$8+$Q31))/$AB$77)+(($AA$78*$V31*('VT CHS Emissions Schedule'!Z$9+$P31))/$AB$78)+(($AA$79*$V31*'VT CHS Emissions Schedule'!Z$7)/$AB$79)/(1-$O31)+(($AA$80*$V31*'VT CHS Emissions Schedule'!Z$5)/$AB$80)/(1-$N31)+(($AA$81*$V31*('VT CHS Emissions Schedule'!Z$35+$R31))/$AB$81)))),0)</f>
        <v>0</v>
      </c>
      <c r="CI31" s="64">
        <f>IF(CI$15&lt;2025+$X31,IF(OR($D31="Oil",$D31="Propane",$D31="Wood Pellets",$D31="Kerosene"),$S31*BI31,IF(OR($D31="Natural Gas",$D31="Electricity"),($S31*BI31)/(1-$L31),((($AA$77*$V31*('VT CHS Emissions Schedule'!AA$8+$Q31))/$AB$77)+(($AA$78*$V31*('VT CHS Emissions Schedule'!AA$9+$P31))/$AB$78)+(($AA$79*$V31*'VT CHS Emissions Schedule'!AA$7)/$AB$79)/(1-$O31)+(($AA$80*$V31*'VT CHS Emissions Schedule'!AA$5)/$AB$80)/(1-$N31)+(($AA$81*$V31*('VT CHS Emissions Schedule'!AA$35+$R31))/$AB$81)))),0)</f>
        <v>0</v>
      </c>
      <c r="CJ31" s="64">
        <f>IF(CJ$15&lt;2025+$X31,IF(OR($D31="Oil",$D31="Propane",$D31="Wood Pellets",$D31="Kerosene"),$S31*BJ31,IF(OR($D31="Natural Gas",$D31="Electricity"),($S31*BJ31)/(1-$L31),((($AA$77*$V31*('VT CHS Emissions Schedule'!AB$8+$Q31))/$AB$77)+(($AA$78*$V31*('VT CHS Emissions Schedule'!AB$9+$P31))/$AB$78)+(($AA$79*$V31*'VT CHS Emissions Schedule'!AB$7)/$AB$79)/(1-$O31)+(($AA$80*$V31*'VT CHS Emissions Schedule'!AB$5)/$AB$80)/(1-$N31)+(($AA$81*$V31*('VT CHS Emissions Schedule'!AB$35+$R31))/$AB$81)))),0)</f>
        <v>0</v>
      </c>
      <c r="CK31" s="64">
        <f>IF(CK$15&lt;2025+$X31,IF(OR($D31="Oil",$D31="Propane",$D31="Wood Pellets",$D31="Kerosene"),$S31*BK31,IF(OR($D31="Natural Gas",$D31="Electricity"),($S31*BK31)/(1-$L31),((($AA$77*$V31*('VT CHS Emissions Schedule'!AC$8+$Q31))/$AB$77)+(($AA$78*$V31*('VT CHS Emissions Schedule'!AC$9+$P31))/$AB$78)+(($AA$79*$V31*'VT CHS Emissions Schedule'!AC$7)/$AB$79)/(1-$O31)+(($AA$80*$V31*'VT CHS Emissions Schedule'!AC$5)/$AB$80)/(1-$N31)+(($AA$81*$V31*('VT CHS Emissions Schedule'!AC$35+$R31))/$AB$81)))),0)</f>
        <v>0</v>
      </c>
      <c r="CL31" s="64">
        <f>IF(CL$15&lt;2025+$X31,BL31+($T31*'VT CHS Emissions Schedule'!D$5)/(1-$N31)+($U31*'VT CHS Emissions Schedule'!D$5)/(1-$N31),0)</f>
        <v>501463.29546288954</v>
      </c>
      <c r="CM31" s="64">
        <f>IF(CM$15&lt;2025+$X31,BM31+($T31*'VT CHS Emissions Schedule'!E$5)/(1-$N31)+($U31*'VT CHS Emissions Schedule'!E$5)/(1-$N31),0)</f>
        <v>500994.67776210536</v>
      </c>
      <c r="CN31" s="64">
        <f>IF(CN$15&lt;2025+$X31,BN31+($T31*'VT CHS Emissions Schedule'!F$5)/(1-$N31)+($U31*'VT CHS Emissions Schedule'!F$5)/(1-$N31),0)</f>
        <v>500526.06006132113</v>
      </c>
      <c r="CO31" s="64">
        <f>IF(CO$15&lt;2025+$X31,BO31+($T31*'VT CHS Emissions Schedule'!G$5)/(1-$N31)+($U31*'VT CHS Emissions Schedule'!G$5)/(1-$N31),0)</f>
        <v>500057.44236053695</v>
      </c>
      <c r="CP31" s="64">
        <f>IF(CP$15&lt;2025+$X31,BP31+($T31*'VT CHS Emissions Schedule'!H$5)/(1-$N31)+($U31*'VT CHS Emissions Schedule'!H$5)/(1-$N31),0)</f>
        <v>499588.82465975278</v>
      </c>
      <c r="CQ31" s="64">
        <f>IF(CQ$15&lt;2025+$X31,BQ31+($T31*'VT CHS Emissions Schedule'!I$5)/(1-$N31)+($U31*'VT CHS Emissions Schedule'!I$5)/(1-$N31),0)</f>
        <v>495871.36712146801</v>
      </c>
      <c r="CR31" s="64">
        <f>IF(CR$15&lt;2025+$X31,BR31+($T31*'VT CHS Emissions Schedule'!J$5)/(1-$N31)+($U31*'VT CHS Emissions Schedule'!J$5)/(1-$N31),0)</f>
        <v>495402.74942068383</v>
      </c>
      <c r="CS31" s="64">
        <f>IF(CS$15&lt;2025+$X31,BS31+($T31*'VT CHS Emissions Schedule'!K$5)/(1-$N31)+($U31*'VT CHS Emissions Schedule'!K$5)/(1-$N31),0)</f>
        <v>494934.1317198996</v>
      </c>
      <c r="CT31" s="64">
        <f>IF(CT$15&lt;2025+$X31,BT31+($T31*'VT CHS Emissions Schedule'!L$5)/(1-$N31)+($U31*'VT CHS Emissions Schedule'!L$5)/(1-$N31),0)</f>
        <v>494465.51401911542</v>
      </c>
      <c r="CU31" s="64">
        <f>IF(CU$15&lt;2025+$X31,BU31+($T31*'VT CHS Emissions Schedule'!M$5)/(1-$N31)+($U31*'VT CHS Emissions Schedule'!M$5)/(1-$N31),0)</f>
        <v>493996.89631833124</v>
      </c>
      <c r="CV31" s="64">
        <f>IF(CV$15&lt;2025+$X31,BV31+($T31*'VT CHS Emissions Schedule'!N$5)/(1-$N31)+($U31*'VT CHS Emissions Schedule'!N$5)/(1-$N31),0)</f>
        <v>492961.5012985681</v>
      </c>
      <c r="CW31" s="64">
        <f>IF(CW$15&lt;2025+$X31,BW31+($T31*'VT CHS Emissions Schedule'!O$5)/(1-$N31)+($U31*'VT CHS Emissions Schedule'!O$5)/(1-$N31),0)</f>
        <v>492961.5012985681</v>
      </c>
      <c r="CX31" s="64">
        <f>IF(CX$15&lt;2025+$X31,BX31+($T31*'VT CHS Emissions Schedule'!P$5)/(1-$N31)+($U31*'VT CHS Emissions Schedule'!P$5)/(1-$N31),0)</f>
        <v>492961.5012985681</v>
      </c>
      <c r="CY31" s="64">
        <f>IF(CY$15&lt;2025+$X31,BY31+($T31*'VT CHS Emissions Schedule'!Q$5)/(1-$N31)+($U31*'VT CHS Emissions Schedule'!Q$5)/(1-$N31),0)</f>
        <v>492961.5012985681</v>
      </c>
      <c r="CZ31" s="64">
        <f>IF(CZ$15&lt;2025+$X31,BZ31+($T31*'VT CHS Emissions Schedule'!R$5)/(1-$N31)+($U31*'VT CHS Emissions Schedule'!R$5)/(1-$N31),0)</f>
        <v>492961.5012985681</v>
      </c>
      <c r="DA31" s="64">
        <f>IF(DA$15&lt;2025+$X31,CA31+($T31*'VT CHS Emissions Schedule'!S$5)/(1-$N31)+($U31*'VT CHS Emissions Schedule'!S$5)/(1-$N31),0)</f>
        <v>492793.99101138947</v>
      </c>
      <c r="DB31" s="64">
        <f>IF(DB$15&lt;2025+$X31,CB31+($T31*'VT CHS Emissions Schedule'!T$5)/(1-$N31)+($U31*'VT CHS Emissions Schedule'!T$5)/(1-$N31),0)</f>
        <v>492793.99101138947</v>
      </c>
      <c r="DC31" s="64">
        <f>IF(DC$15&lt;2025+$X31,CC31+($T31*'VT CHS Emissions Schedule'!U$5)/(1-$N31)+($U31*'VT CHS Emissions Schedule'!U$5)/(1-$N31),0)</f>
        <v>492793.99101138947</v>
      </c>
      <c r="DD31" s="64">
        <f>IF(DD$15&lt;2025+$X31,CD31+($T31*'VT CHS Emissions Schedule'!V$5)/(1-$N31)+($U31*'VT CHS Emissions Schedule'!V$5)/(1-$N31),0)</f>
        <v>492793.99101138947</v>
      </c>
      <c r="DE31" s="64">
        <f>IF(DE$15&lt;2025+$X31,CE31+($T31*'VT CHS Emissions Schedule'!W$5)/(1-$N31)+($U31*'VT CHS Emissions Schedule'!W$5)/(1-$N31),0)</f>
        <v>492793.99101138947</v>
      </c>
      <c r="DF31" s="64">
        <f>IF(DF$15&lt;2025+$X31,CF31+($T31*'VT CHS Emissions Schedule'!X$5)/(1-$N31)+($U31*'VT CHS Emissions Schedule'!X$5)/(1-$N31),0)</f>
        <v>0</v>
      </c>
      <c r="DG31" s="64">
        <f>IF(DG$15&lt;2025+$X31,CG31+($T31*'VT CHS Emissions Schedule'!Y$5)/(1-$N31)+($U31*'VT CHS Emissions Schedule'!Y$5)/(1-$N31),0)</f>
        <v>0</v>
      </c>
      <c r="DH31" s="64">
        <f>IF(DH$15&lt;2025+$X31,CH31+($T31*'VT CHS Emissions Schedule'!Z$5)/(1-$N31)+($U31*'VT CHS Emissions Schedule'!Z$5)/(1-$N31),0)</f>
        <v>0</v>
      </c>
      <c r="DI31" s="64">
        <f>IF(DI$15&lt;2025+$X31,CI31+($T31*'VT CHS Emissions Schedule'!AA$5)/(1-$N31)+($U31*'VT CHS Emissions Schedule'!AA$5)/(1-$N31),0)</f>
        <v>0</v>
      </c>
      <c r="DJ31" s="64">
        <f>IF(DJ$15&lt;2025+$X31,CJ31+($T31*'VT CHS Emissions Schedule'!AB$5)/(1-$N31)+($U31*'VT CHS Emissions Schedule'!AB$5)/(1-$N31),0)</f>
        <v>0</v>
      </c>
      <c r="DK31" s="64">
        <f>IF(DK$15&lt;2025+$X31,CK31+($T31*'VT CHS Emissions Schedule'!AC$5)/(1-$N31)+($U31*'VT CHS Emissions Schedule'!AC$5)/(1-$N31),0)</f>
        <v>0</v>
      </c>
    </row>
    <row r="32" spans="1:115" x14ac:dyDescent="0.25">
      <c r="A32" s="450"/>
      <c r="B32" s="304">
        <v>1200</v>
      </c>
      <c r="C32" s="298" t="s">
        <v>177</v>
      </c>
      <c r="D32" s="177" t="s">
        <v>10</v>
      </c>
      <c r="E32" s="175">
        <f t="shared" si="7"/>
        <v>10174526.888933267</v>
      </c>
      <c r="F32" s="227">
        <f t="shared" si="8"/>
        <v>10243584.534182733</v>
      </c>
      <c r="G32" s="223">
        <f t="shared" si="0"/>
        <v>10.174526888933267</v>
      </c>
      <c r="H32" s="111">
        <f t="shared" si="13"/>
        <v>518457.83108847769</v>
      </c>
      <c r="I32" s="64">
        <f>IF(OR($D32="Oil",$D32="Propane",$D32="Wood Pellets",$D32="Kerosene"),$S32*AL32,IF(OR($D32="Natural Gas",$D32="Electricity"),($S32*AL32)/(1-$L32),((($AA$77*$V32*('VT CHS Emissions Schedule'!D$8+$Q32))/$AB$77)+(($AA$78*$V32*('VT CHS Emissions Schedule'!D$9+$P32))/$AB$78)+(($AA$79*$V32*'VT CHS Emissions Schedule'!D$7)/$AB$79)/(1-$O32)+(($AA$80*$V32*'VT CHS Emissions Schedule'!D$5)/$AB$80)/(1-$N32)+(($AA$81*$V32*('VT CHS Emissions Schedule'!D$35+$R32))/$AB$81))))</f>
        <v>511494.60781871027</v>
      </c>
      <c r="J32" s="64">
        <f>($T32*'VT CHS Emissions Schedule'!D$5)/(1-$N32)</f>
        <v>620.01414131890567</v>
      </c>
      <c r="K32" s="64">
        <f>(U32*'VT CHS Emissions Schedule'!D$5)/(1-$N32)</f>
        <v>6343.2091284484795</v>
      </c>
      <c r="L32" s="192">
        <f>_xlfn.XLOOKUP($D32,Lookups!$A$3:$A$15,Lookups!$E$3:$E$15)</f>
        <v>0</v>
      </c>
      <c r="M32" s="65">
        <f>_xlfn.XLOOKUP($D32,Lookups!$A$3:$A$15,Lookups!$D$3:$D$15)</f>
        <v>0.21490000000000001</v>
      </c>
      <c r="N32" s="192">
        <f>Lookups!$E$6</f>
        <v>0.04</v>
      </c>
      <c r="O32" s="192">
        <f>Lookups!$E$5</f>
        <v>1.4E-2</v>
      </c>
      <c r="P32" s="65">
        <f>Lookups!$D$4</f>
        <v>0.32764300000000002</v>
      </c>
      <c r="Q32" s="65">
        <f>Lookups!$D$3</f>
        <v>0.21490000000000001</v>
      </c>
      <c r="R32" s="65">
        <f>Lookups!$D$8</f>
        <v>1.3776766038113153</v>
      </c>
      <c r="S32" s="72">
        <f t="shared" si="1"/>
        <v>6112.8156200256744</v>
      </c>
      <c r="T32" s="72">
        <f t="shared" si="2"/>
        <v>15.759513106960947</v>
      </c>
      <c r="U32" s="72">
        <f t="shared" si="3"/>
        <v>161.23162479379718</v>
      </c>
      <c r="V32" s="72">
        <f t="shared" si="4"/>
        <v>5012.5088084210529</v>
      </c>
      <c r="W32" s="72">
        <f t="shared" si="5"/>
        <v>58.625388757894726</v>
      </c>
      <c r="X32" s="68">
        <v>20</v>
      </c>
      <c r="Y32" s="193">
        <v>3.1399999999999997E-2</v>
      </c>
      <c r="Z32" s="80">
        <f t="shared" si="11"/>
        <v>0.84</v>
      </c>
      <c r="AA32" s="80">
        <f t="shared" si="10"/>
        <v>0.14699999999999999</v>
      </c>
      <c r="AB32" s="64">
        <f t="shared" si="6"/>
        <v>1200</v>
      </c>
      <c r="AC32" s="71">
        <v>17.100000000000001</v>
      </c>
      <c r="AD32" s="64">
        <v>113443</v>
      </c>
      <c r="AE32" s="64">
        <v>6619</v>
      </c>
      <c r="AF32" s="72">
        <v>0.55000000000000004</v>
      </c>
      <c r="AG32" s="72">
        <v>0.75</v>
      </c>
      <c r="AH32" s="72">
        <f>$Z$60</f>
        <v>0.82</v>
      </c>
      <c r="AI32" s="72">
        <v>3.72</v>
      </c>
      <c r="AJ32" s="72">
        <v>1.08</v>
      </c>
      <c r="AK32" s="75">
        <v>1.06E-3</v>
      </c>
      <c r="AL32" s="67">
        <f>IF(AL$15&lt;2025+$X32,$M32+_xlfn.XLOOKUP(_xlfn.XLOOKUP($D32,Lookups!$A$3:$A$17,Lookups!$B$3:$B$17),'VT CHS Emissions Schedule'!$A:$A,'VT CHS Emissions Schedule'!D:D),0)</f>
        <v>83.675778824907852</v>
      </c>
      <c r="AM32" s="67">
        <f>IF(AM$15&lt;2025+$X32,$M32+_xlfn.XLOOKUP(_xlfn.XLOOKUP($D32,Lookups!$A$3:$A$17,Lookups!$B$3:$B$17),'VT CHS Emissions Schedule'!$A:$A,'VT CHS Emissions Schedule'!E:E),0)</f>
        <v>83.675778824907852</v>
      </c>
      <c r="AN32" s="67">
        <f>IF(AN$15&lt;2025+$X32,$M32+_xlfn.XLOOKUP(_xlfn.XLOOKUP($D32,Lookups!$A$3:$A$17,Lookups!$B$3:$B$17),'VT CHS Emissions Schedule'!$A:$A,'VT CHS Emissions Schedule'!F:F),0)</f>
        <v>83.675778824907852</v>
      </c>
      <c r="AO32" s="67">
        <f>IF(AO$15&lt;2025+$X32,$M32+_xlfn.XLOOKUP(_xlfn.XLOOKUP($D32,Lookups!$A$3:$A$17,Lookups!$B$3:$B$17),'VT CHS Emissions Schedule'!$A:$A,'VT CHS Emissions Schedule'!G:G),0)</f>
        <v>83.675778824907852</v>
      </c>
      <c r="AP32" s="67">
        <f>IF(AP$15&lt;2025+$X32,$M32+_xlfn.XLOOKUP(_xlfn.XLOOKUP($D32,Lookups!$A$3:$A$17,Lookups!$B$3:$B$17),'VT CHS Emissions Schedule'!$A:$A,'VT CHS Emissions Schedule'!H:H),0)</f>
        <v>83.675778824907852</v>
      </c>
      <c r="AQ32" s="67">
        <f>IF(AQ$15&lt;2025+$X32,$M32+_xlfn.XLOOKUP(_xlfn.XLOOKUP($D32,Lookups!$A$3:$A$17,Lookups!$B$3:$B$17),'VT CHS Emissions Schedule'!$A:$A,'VT CHS Emissions Schedule'!I:I),0)</f>
        <v>83.140679593152342</v>
      </c>
      <c r="AR32" s="67">
        <f>IF(AR$15&lt;2025+$X32,$M32+_xlfn.XLOOKUP(_xlfn.XLOOKUP($D32,Lookups!$A$3:$A$17,Lookups!$B$3:$B$17),'VT CHS Emissions Schedule'!$A:$A,'VT CHS Emissions Schedule'!J:J),0)</f>
        <v>83.140679593152342</v>
      </c>
      <c r="AS32" s="67">
        <f>IF(AS$15&lt;2025+$X32,$M32+_xlfn.XLOOKUP(_xlfn.XLOOKUP($D32,Lookups!$A$3:$A$17,Lookups!$B$3:$B$17),'VT CHS Emissions Schedule'!$A:$A,'VT CHS Emissions Schedule'!K:K),0)</f>
        <v>83.140679593152342</v>
      </c>
      <c r="AT32" s="67">
        <f>IF(AT$15&lt;2025+$X32,$M32+_xlfn.XLOOKUP(_xlfn.XLOOKUP($D32,Lookups!$A$3:$A$17,Lookups!$B$3:$B$17),'VT CHS Emissions Schedule'!$A:$A,'VT CHS Emissions Schedule'!L:L),0)</f>
        <v>83.140679593152342</v>
      </c>
      <c r="AU32" s="67">
        <f>IF(AU$15&lt;2025+$X32,$M32+_xlfn.XLOOKUP(_xlfn.XLOOKUP($D32,Lookups!$A$3:$A$17,Lookups!$B$3:$B$17),'VT CHS Emissions Schedule'!$A:$A,'VT CHS Emissions Schedule'!M:M),0)</f>
        <v>83.140679593152342</v>
      </c>
      <c r="AV32" s="67">
        <f>IF(AV$15&lt;2025+$X32,$M32+_xlfn.XLOOKUP(_xlfn.XLOOKUP($D32,Lookups!$A$3:$A$17,Lookups!$B$3:$B$17),'VT CHS Emissions Schedule'!$A:$A,'VT CHS Emissions Schedule'!N:N),0)</f>
        <v>83.051577010969226</v>
      </c>
      <c r="AW32" s="67">
        <f>IF(AW$15&lt;2025+$X32,$M32+_xlfn.XLOOKUP(_xlfn.XLOOKUP($D32,Lookups!$A$3:$A$17,Lookups!$B$3:$B$17),'VT CHS Emissions Schedule'!$A:$A,'VT CHS Emissions Schedule'!O:O),0)</f>
        <v>83.051577010969226</v>
      </c>
      <c r="AX32" s="67">
        <f>IF(AX$15&lt;2025+$X32,$M32+_xlfn.XLOOKUP(_xlfn.XLOOKUP($D32,Lookups!$A$3:$A$17,Lookups!$B$3:$B$17),'VT CHS Emissions Schedule'!$A:$A,'VT CHS Emissions Schedule'!P:P),0)</f>
        <v>83.051577010969226</v>
      </c>
      <c r="AY32" s="67">
        <f>IF(AY$15&lt;2025+$X32,$M32+_xlfn.XLOOKUP(_xlfn.XLOOKUP($D32,Lookups!$A$3:$A$17,Lookups!$B$3:$B$17),'VT CHS Emissions Schedule'!$A:$A,'VT CHS Emissions Schedule'!Q:Q),0)</f>
        <v>83.051577010969226</v>
      </c>
      <c r="AZ32" s="67">
        <f>IF(AZ$15&lt;2025+$X32,$M32+_xlfn.XLOOKUP(_xlfn.XLOOKUP($D32,Lookups!$A$3:$A$17,Lookups!$B$3:$B$17),'VT CHS Emissions Schedule'!$A:$A,'VT CHS Emissions Schedule'!R:R),0)</f>
        <v>83.051577010969226</v>
      </c>
      <c r="BA32" s="67">
        <f>IF(BA$15&lt;2025+$X32,$M32+_xlfn.XLOOKUP(_xlfn.XLOOKUP($D32,Lookups!$A$3:$A$17,Lookups!$B$3:$B$17),'VT CHS Emissions Schedule'!$A:$A,'VT CHS Emissions Schedule'!S:S),0)</f>
        <v>83.023630912136326</v>
      </c>
      <c r="BB32" s="67">
        <f>IF(BB$15&lt;2025+$X32,$M32+_xlfn.XLOOKUP(_xlfn.XLOOKUP($D32,Lookups!$A$3:$A$17,Lookups!$B$3:$B$17),'VT CHS Emissions Schedule'!$A:$A,'VT CHS Emissions Schedule'!T:T),0)</f>
        <v>83.023630912136326</v>
      </c>
      <c r="BC32" s="67">
        <f>IF(BC$15&lt;2025+$X32,$M32+_xlfn.XLOOKUP(_xlfn.XLOOKUP($D32,Lookups!$A$3:$A$17,Lookups!$B$3:$B$17),'VT CHS Emissions Schedule'!$A:$A,'VT CHS Emissions Schedule'!U:U),0)</f>
        <v>83.023630912136326</v>
      </c>
      <c r="BD32" s="67">
        <f>IF(BD$15&lt;2025+$X32,$M32+_xlfn.XLOOKUP(_xlfn.XLOOKUP($D32,Lookups!$A$3:$A$17,Lookups!$B$3:$B$17),'VT CHS Emissions Schedule'!$A:$A,'VT CHS Emissions Schedule'!V:V),0)</f>
        <v>83.023630912136326</v>
      </c>
      <c r="BE32" s="67">
        <f>IF(BE$15&lt;2025+$X32,$M32+_xlfn.XLOOKUP(_xlfn.XLOOKUP($D32,Lookups!$A$3:$A$17,Lookups!$B$3:$B$17),'VT CHS Emissions Schedule'!$A:$A,'VT CHS Emissions Schedule'!W:W),0)</f>
        <v>83.023630912136326</v>
      </c>
      <c r="BF32" s="67">
        <f>IF(BF$15&lt;2025+$X32,$M32+_xlfn.XLOOKUP(_xlfn.XLOOKUP($D32,Lookups!$A$3:$A$17,Lookups!$B$3:$B$17),'VT CHS Emissions Schedule'!$A:$A,'VT CHS Emissions Schedule'!X:X),0)</f>
        <v>0</v>
      </c>
      <c r="BG32" s="67">
        <f>IF(BG$15&lt;2025+$X32,$M32+_xlfn.XLOOKUP(_xlfn.XLOOKUP($D32,Lookups!$A$3:$A$17,Lookups!$B$3:$B$17),'VT CHS Emissions Schedule'!$A:$A,'VT CHS Emissions Schedule'!Y:Y),0)</f>
        <v>0</v>
      </c>
      <c r="BH32" s="67">
        <f>IF(BH$15&lt;2025+$X32,$M32+_xlfn.XLOOKUP(_xlfn.XLOOKUP($D32,Lookups!$A$3:$A$17,Lookups!$B$3:$B$17),'VT CHS Emissions Schedule'!$A:$A,'VT CHS Emissions Schedule'!Z:Z),0)</f>
        <v>0</v>
      </c>
      <c r="BI32" s="67">
        <f>IF(BI$15&lt;2025+$X32,$M32+_xlfn.XLOOKUP(_xlfn.XLOOKUP($D32,Lookups!$A$3:$A$17,Lookups!$B$3:$B$17),'VT CHS Emissions Schedule'!$A:$A,'VT CHS Emissions Schedule'!AA:AA),0)</f>
        <v>0</v>
      </c>
      <c r="BJ32" s="67">
        <f>IF(BJ$15&lt;2025+$X32,$M32+_xlfn.XLOOKUP(_xlfn.XLOOKUP($D32,Lookups!$A$3:$A$17,Lookups!$B$3:$B$17),'VT CHS Emissions Schedule'!$A:$A,'VT CHS Emissions Schedule'!AB:AB),0)</f>
        <v>0</v>
      </c>
      <c r="BK32" s="67">
        <f>IF(BK$15&lt;2025+$X32,$M32+_xlfn.XLOOKUP(_xlfn.XLOOKUP($D32,Lookups!$A$3:$A$17,Lookups!$B$3:$B$17),'VT CHS Emissions Schedule'!$A:$A,'VT CHS Emissions Schedule'!AC:AC),0)</f>
        <v>0</v>
      </c>
      <c r="BL32" s="64">
        <f>IF(BL$15&lt;2025+$X32,IF(OR($D32="Oil",$D32="Propane",$D32="Wood Pellets",$D32="Kerosene"),$S32*AL32,IF(OR($D32="Natural Gas",$D32="Electricity"),($S32*AL32)/(1-$L32),((($AA$77*$V32*('VT CHS Emissions Schedule'!D$8+$Q32))/$AB$77)+(($AA$78*$V32*('VT CHS Emissions Schedule'!D$9+$P32))/$AB$78)+(($AA$79*$V32*'VT CHS Emissions Schedule'!D$7)/$AB$79)/(1-$O32)+(($AA$80*$V32*'VT CHS Emissions Schedule'!D$5)/$AB$80)/(1-$N32)+(($AA$81*$V32*('VT CHS Emissions Schedule'!D$35+$R32))/$AB$81)))),0)</f>
        <v>511494.60781871027</v>
      </c>
      <c r="BM32" s="64">
        <f>IF(BM$15&lt;2025+$X32,IF(OR($D32="Oil",$D32="Propane",$D32="Wood Pellets",$D32="Kerosene"),$S32*AM32,IF(OR($D32="Natural Gas",$D32="Electricity"),($S32*AM32)/(1-$L32),((($AA$77*$V32*('VT CHS Emissions Schedule'!E$8+$Q32))/$AB$77)+(($AA$78*$V32*('VT CHS Emissions Schedule'!E$9+$P32))/$AB$78)+(($AA$79*$V32*'VT CHS Emissions Schedule'!E$7)/$AB$79)/(1-$O32)+(($AA$80*$V32*'VT CHS Emissions Schedule'!E$5)/$AB$80)/(1-$N32)+(($AA$81*$V32*('VT CHS Emissions Schedule'!E$35+$R32))/$AB$81)))),0)</f>
        <v>511494.60781871027</v>
      </c>
      <c r="BN32" s="64">
        <f>IF(BN$15&lt;2025+$X32,IF(OR($D32="Oil",$D32="Propane",$D32="Wood Pellets",$D32="Kerosene"),$S32*AN32,IF(OR($D32="Natural Gas",$D32="Electricity"),($S32*AN32)/(1-$L32),((($AA$77*$V32*('VT CHS Emissions Schedule'!F$8+$Q32))/$AB$77)+(($AA$78*$V32*('VT CHS Emissions Schedule'!F$9+$P32))/$AB$78)+(($AA$79*$V32*'VT CHS Emissions Schedule'!F$7)/$AB$79)/(1-$O32)+(($AA$80*$V32*'VT CHS Emissions Schedule'!F$5)/$AB$80)/(1-$N32)+(($AA$81*$V32*('VT CHS Emissions Schedule'!F$35+$R32))/$AB$81)))),0)</f>
        <v>511494.60781871027</v>
      </c>
      <c r="BO32" s="64">
        <f>IF(BO$15&lt;2025+$X32,IF(OR($D32="Oil",$D32="Propane",$D32="Wood Pellets",$D32="Kerosene"),$S32*AO32,IF(OR($D32="Natural Gas",$D32="Electricity"),($S32*AO32)/(1-$L32),((($AA$77*$V32*('VT CHS Emissions Schedule'!G$8+$Q32))/$AB$77)+(($AA$78*$V32*('VT CHS Emissions Schedule'!G$9+$P32))/$AB$78)+(($AA$79*$V32*'VT CHS Emissions Schedule'!G$7)/$AB$79)/(1-$O32)+(($AA$80*$V32*'VT CHS Emissions Schedule'!G$5)/$AB$80)/(1-$N32)+(($AA$81*$V32*('VT CHS Emissions Schedule'!G$35+$R32))/$AB$81)))),0)</f>
        <v>511494.60781871027</v>
      </c>
      <c r="BP32" s="64">
        <f>IF(BP$15&lt;2025+$X32,IF(OR($D32="Oil",$D32="Propane",$D32="Wood Pellets",$D32="Kerosene"),$S32*AP32,IF(OR($D32="Natural Gas",$D32="Electricity"),($S32*AP32)/(1-$L32),((($AA$77*$V32*('VT CHS Emissions Schedule'!H$8+$Q32))/$AB$77)+(($AA$78*$V32*('VT CHS Emissions Schedule'!H$9+$P32))/$AB$78)+(($AA$79*$V32*'VT CHS Emissions Schedule'!H$7)/$AB$79)/(1-$O32)+(($AA$80*$V32*'VT CHS Emissions Schedule'!H$5)/$AB$80)/(1-$N32)+(($AA$81*$V32*('VT CHS Emissions Schedule'!H$35+$R32))/$AB$81)))),0)</f>
        <v>511494.60781871027</v>
      </c>
      <c r="BQ32" s="64">
        <f>IF(BQ$15&lt;2025+$X32,IF(OR($D32="Oil",$D32="Propane",$D32="Wood Pellets",$D32="Kerosene"),$S32*AQ32,IF(OR($D32="Natural Gas",$D32="Electricity"),($S32*AQ32)/(1-$L32),((($AA$77*$V32*('VT CHS Emissions Schedule'!I$8+$Q32))/$AB$77)+(($AA$78*$V32*('VT CHS Emissions Schedule'!I$9+$P32))/$AB$78)+(($AA$79*$V32*'VT CHS Emissions Schedule'!I$7)/$AB$79)/(1-$O32)+(($AA$80*$V32*'VT CHS Emissions Schedule'!I$5)/$AB$80)/(1-$N32)+(($AA$81*$V32*('VT CHS Emissions Schedule'!I$35+$R32))/$AB$81)))),0)</f>
        <v>508223.64487657149</v>
      </c>
      <c r="BR32" s="64">
        <f>IF(BR$15&lt;2025+$X32,IF(OR($D32="Oil",$D32="Propane",$D32="Wood Pellets",$D32="Kerosene"),$S32*AR32,IF(OR($D32="Natural Gas",$D32="Electricity"),($S32*AR32)/(1-$L32),((($AA$77*$V32*('VT CHS Emissions Schedule'!J$8+$Q32))/$AB$77)+(($AA$78*$V32*('VT CHS Emissions Schedule'!J$9+$P32))/$AB$78)+(($AA$79*$V32*'VT CHS Emissions Schedule'!J$7)/$AB$79)/(1-$O32)+(($AA$80*$V32*'VT CHS Emissions Schedule'!J$5)/$AB$80)/(1-$N32)+(($AA$81*$V32*('VT CHS Emissions Schedule'!J$35+$R32))/$AB$81)))),0)</f>
        <v>508223.64487657149</v>
      </c>
      <c r="BS32" s="64">
        <f>IF(BS$15&lt;2025+$X32,IF(OR($D32="Oil",$D32="Propane",$D32="Wood Pellets",$D32="Kerosene"),$S32*AS32,IF(OR($D32="Natural Gas",$D32="Electricity"),($S32*AS32)/(1-$L32),((($AA$77*$V32*('VT CHS Emissions Schedule'!K$8+$Q32))/$AB$77)+(($AA$78*$V32*('VT CHS Emissions Schedule'!K$9+$P32))/$AB$78)+(($AA$79*$V32*'VT CHS Emissions Schedule'!K$7)/$AB$79)/(1-$O32)+(($AA$80*$V32*'VT CHS Emissions Schedule'!K$5)/$AB$80)/(1-$N32)+(($AA$81*$V32*('VT CHS Emissions Schedule'!K$35+$R32))/$AB$81)))),0)</f>
        <v>508223.64487657149</v>
      </c>
      <c r="BT32" s="64">
        <f>IF(BT$15&lt;2025+$X32,IF(OR($D32="Oil",$D32="Propane",$D32="Wood Pellets",$D32="Kerosene"),$S32*AT32,IF(OR($D32="Natural Gas",$D32="Electricity"),($S32*AT32)/(1-$L32),((($AA$77*$V32*('VT CHS Emissions Schedule'!L$8+$Q32))/$AB$77)+(($AA$78*$V32*('VT CHS Emissions Schedule'!L$9+$P32))/$AB$78)+(($AA$79*$V32*'VT CHS Emissions Schedule'!L$7)/$AB$79)/(1-$O32)+(($AA$80*$V32*'VT CHS Emissions Schedule'!L$5)/$AB$80)/(1-$N32)+(($AA$81*$V32*('VT CHS Emissions Schedule'!L$35+$R32))/$AB$81)))),0)</f>
        <v>508223.64487657149</v>
      </c>
      <c r="BU32" s="64">
        <f>IF(BU$15&lt;2025+$X32,IF(OR($D32="Oil",$D32="Propane",$D32="Wood Pellets",$D32="Kerosene"),$S32*AU32,IF(OR($D32="Natural Gas",$D32="Electricity"),($S32*AU32)/(1-$L32),((($AA$77*$V32*('VT CHS Emissions Schedule'!M$8+$Q32))/$AB$77)+(($AA$78*$V32*('VT CHS Emissions Schedule'!M$9+$P32))/$AB$78)+(($AA$79*$V32*'VT CHS Emissions Schedule'!M$7)/$AB$79)/(1-$O32)+(($AA$80*$V32*'VT CHS Emissions Schedule'!M$5)/$AB$80)/(1-$N32)+(($AA$81*$V32*('VT CHS Emissions Schedule'!M$35+$R32))/$AB$81)))),0)</f>
        <v>508223.64487657149</v>
      </c>
      <c r="BV32" s="64">
        <f>IF(BV$15&lt;2025+$X32,IF(OR($D32="Oil",$D32="Propane",$D32="Wood Pellets",$D32="Kerosene"),$S32*AV32,IF(OR($D32="Natural Gas",$D32="Electricity"),($S32*AV32)/(1-$L32),((($AA$77*$V32*('VT CHS Emissions Schedule'!N$8+$Q32))/$AB$77)+(($AA$78*$V32*('VT CHS Emissions Schedule'!N$9+$P32))/$AB$78)+(($AA$79*$V32*'VT CHS Emissions Schedule'!N$7)/$AB$79)/(1-$O32)+(($AA$80*$V32*'VT CHS Emissions Schedule'!N$5)/$AB$80)/(1-$N32)+(($AA$81*$V32*('VT CHS Emissions Schedule'!N$35+$R32))/$AB$81)))),0)</f>
        <v>507678.97722041787</v>
      </c>
      <c r="BW32" s="64">
        <f>IF(BW$15&lt;2025+$X32,IF(OR($D32="Oil",$D32="Propane",$D32="Wood Pellets",$D32="Kerosene"),$S32*AW32,IF(OR($D32="Natural Gas",$D32="Electricity"),($S32*AW32)/(1-$L32),((($AA$77*$V32*('VT CHS Emissions Schedule'!O$8+$Q32))/$AB$77)+(($AA$78*$V32*('VT CHS Emissions Schedule'!O$9+$P32))/$AB$78)+(($AA$79*$V32*'VT CHS Emissions Schedule'!O$7)/$AB$79)/(1-$O32)+(($AA$80*$V32*'VT CHS Emissions Schedule'!O$5)/$AB$80)/(1-$N32)+(($AA$81*$V32*('VT CHS Emissions Schedule'!O$35+$R32))/$AB$81)))),0)</f>
        <v>507678.97722041787</v>
      </c>
      <c r="BX32" s="64">
        <f>IF(BX$15&lt;2025+$X32,IF(OR($D32="Oil",$D32="Propane",$D32="Wood Pellets",$D32="Kerosene"),$S32*AX32,IF(OR($D32="Natural Gas",$D32="Electricity"),($S32*AX32)/(1-$L32),((($AA$77*$V32*('VT CHS Emissions Schedule'!P$8+$Q32))/$AB$77)+(($AA$78*$V32*('VT CHS Emissions Schedule'!P$9+$P32))/$AB$78)+(($AA$79*$V32*'VT CHS Emissions Schedule'!P$7)/$AB$79)/(1-$O32)+(($AA$80*$V32*'VT CHS Emissions Schedule'!P$5)/$AB$80)/(1-$N32)+(($AA$81*$V32*('VT CHS Emissions Schedule'!P$35+$R32))/$AB$81)))),0)</f>
        <v>507678.97722041787</v>
      </c>
      <c r="BY32" s="64">
        <f>IF(BY$15&lt;2025+$X32,IF(OR($D32="Oil",$D32="Propane",$D32="Wood Pellets",$D32="Kerosene"),$S32*AY32,IF(OR($D32="Natural Gas",$D32="Electricity"),($S32*AY32)/(1-$L32),((($AA$77*$V32*('VT CHS Emissions Schedule'!Q$8+$Q32))/$AB$77)+(($AA$78*$V32*('VT CHS Emissions Schedule'!Q$9+$P32))/$AB$78)+(($AA$79*$V32*'VT CHS Emissions Schedule'!Q$7)/$AB$79)/(1-$O32)+(($AA$80*$V32*'VT CHS Emissions Schedule'!Q$5)/$AB$80)/(1-$N32)+(($AA$81*$V32*('VT CHS Emissions Schedule'!Q$35+$R32))/$AB$81)))),0)</f>
        <v>507678.97722041787</v>
      </c>
      <c r="BZ32" s="64">
        <f>IF(BZ$15&lt;2025+$X32,IF(OR($D32="Oil",$D32="Propane",$D32="Wood Pellets",$D32="Kerosene"),$S32*AZ32,IF(OR($D32="Natural Gas",$D32="Electricity"),($S32*AZ32)/(1-$L32),((($AA$77*$V32*('VT CHS Emissions Schedule'!R$8+$Q32))/$AB$77)+(($AA$78*$V32*('VT CHS Emissions Schedule'!R$9+$P32))/$AB$78)+(($AA$79*$V32*'VT CHS Emissions Schedule'!R$7)/$AB$79)/(1-$O32)+(($AA$80*$V32*'VT CHS Emissions Schedule'!R$5)/$AB$80)/(1-$N32)+(($AA$81*$V32*('VT CHS Emissions Schedule'!R$35+$R32))/$AB$81)))),0)</f>
        <v>507678.97722041787</v>
      </c>
      <c r="CA32" s="64">
        <f>IF(CA$15&lt;2025+$X32,IF(OR($D32="Oil",$D32="Propane",$D32="Wood Pellets",$D32="Kerosene"),$S32*BA32,IF(OR($D32="Natural Gas",$D32="Electricity"),($S32*BA32)/(1-$L32),((($AA$77*$V32*('VT CHS Emissions Schedule'!S$8+$Q32))/$AB$77)+(($AA$78*$V32*('VT CHS Emissions Schedule'!S$9+$P32))/$AB$78)+(($AA$79*$V32*'VT CHS Emissions Schedule'!S$7)/$AB$79)/(1-$O32)+(($AA$80*$V32*'VT CHS Emissions Schedule'!S$5)/$AB$80)/(1-$N32)+(($AA$81*$V32*('VT CHS Emissions Schedule'!S$35+$R32))/$AB$81)))),0)</f>
        <v>507508.14787095337</v>
      </c>
      <c r="CB32" s="64">
        <f>IF(CB$15&lt;2025+$X32,IF(OR($D32="Oil",$D32="Propane",$D32="Wood Pellets",$D32="Kerosene"),$S32*BB32,IF(OR($D32="Natural Gas",$D32="Electricity"),($S32*BB32)/(1-$L32),((($AA$77*$V32*('VT CHS Emissions Schedule'!T$8+$Q32))/$AB$77)+(($AA$78*$V32*('VT CHS Emissions Schedule'!T$9+$P32))/$AB$78)+(($AA$79*$V32*'VT CHS Emissions Schedule'!T$7)/$AB$79)/(1-$O32)+(($AA$80*$V32*'VT CHS Emissions Schedule'!T$5)/$AB$80)/(1-$N32)+(($AA$81*$V32*('VT CHS Emissions Schedule'!T$35+$R32))/$AB$81)))),0)</f>
        <v>507508.14787095337</v>
      </c>
      <c r="CC32" s="64">
        <f>IF(CC$15&lt;2025+$X32,IF(OR($D32="Oil",$D32="Propane",$D32="Wood Pellets",$D32="Kerosene"),$S32*BC32,IF(OR($D32="Natural Gas",$D32="Electricity"),($S32*BC32)/(1-$L32),((($AA$77*$V32*('VT CHS Emissions Schedule'!U$8+$Q32))/$AB$77)+(($AA$78*$V32*('VT CHS Emissions Schedule'!U$9+$P32))/$AB$78)+(($AA$79*$V32*'VT CHS Emissions Schedule'!U$7)/$AB$79)/(1-$O32)+(($AA$80*$V32*'VT CHS Emissions Schedule'!U$5)/$AB$80)/(1-$N32)+(($AA$81*$V32*('VT CHS Emissions Schedule'!U$35+$R32))/$AB$81)))),0)</f>
        <v>507508.14787095337</v>
      </c>
      <c r="CD32" s="64">
        <f>IF(CD$15&lt;2025+$X32,IF(OR($D32="Oil",$D32="Propane",$D32="Wood Pellets",$D32="Kerosene"),$S32*BD32,IF(OR($D32="Natural Gas",$D32="Electricity"),($S32*BD32)/(1-$L32),((($AA$77*$V32*('VT CHS Emissions Schedule'!V$8+$Q32))/$AB$77)+(($AA$78*$V32*('VT CHS Emissions Schedule'!V$9+$P32))/$AB$78)+(($AA$79*$V32*'VT CHS Emissions Schedule'!V$7)/$AB$79)/(1-$O32)+(($AA$80*$V32*'VT CHS Emissions Schedule'!V$5)/$AB$80)/(1-$N32)+(($AA$81*$V32*('VT CHS Emissions Schedule'!V$35+$R32))/$AB$81)))),0)</f>
        <v>507508.14787095337</v>
      </c>
      <c r="CE32" s="64">
        <f>IF(CE$15&lt;2025+$X32,IF(OR($D32="Oil",$D32="Propane",$D32="Wood Pellets",$D32="Kerosene"),$S32*BE32,IF(OR($D32="Natural Gas",$D32="Electricity"),($S32*BE32)/(1-$L32),((($AA$77*$V32*('VT CHS Emissions Schedule'!W$8+$Q32))/$AB$77)+(($AA$78*$V32*('VT CHS Emissions Schedule'!W$9+$P32))/$AB$78)+(($AA$79*$V32*'VT CHS Emissions Schedule'!W$7)/$AB$79)/(1-$O32)+(($AA$80*$V32*'VT CHS Emissions Schedule'!W$5)/$AB$80)/(1-$N32)+(($AA$81*$V32*('VT CHS Emissions Schedule'!W$35+$R32))/$AB$81)))),0)</f>
        <v>507508.14787095337</v>
      </c>
      <c r="CF32" s="64">
        <f>IF(CF$15&lt;2025+$X32,IF(OR($D32="Oil",$D32="Propane",$D32="Wood Pellets",$D32="Kerosene"),$S32*BF32,IF(OR($D32="Natural Gas",$D32="Electricity"),($S32*BF32)/(1-$L32),((($AA$77*$V32*('VT CHS Emissions Schedule'!X$8+$Q32))/$AB$77)+(($AA$78*$V32*('VT CHS Emissions Schedule'!X$9+$P32))/$AB$78)+(($AA$79*$V32*'VT CHS Emissions Schedule'!X$7)/$AB$79)/(1-$O32)+(($AA$80*$V32*'VT CHS Emissions Schedule'!X$5)/$AB$80)/(1-$N32)+(($AA$81*$V32*('VT CHS Emissions Schedule'!X$35+$R32))/$AB$81)))),0)</f>
        <v>0</v>
      </c>
      <c r="CG32" s="64">
        <f>IF(CG$15&lt;2025+$X32,IF(OR($D32="Oil",$D32="Propane",$D32="Wood Pellets",$D32="Kerosene"),$S32*BG32,IF(OR($D32="Natural Gas",$D32="Electricity"),($S32*BG32)/(1-$L32),((($AA$77*$V32*('VT CHS Emissions Schedule'!Y$8+$Q32))/$AB$77)+(($AA$78*$V32*('VT CHS Emissions Schedule'!Y$9+$P32))/$AB$78)+(($AA$79*$V32*'VT CHS Emissions Schedule'!Y$7)/$AB$79)/(1-$O32)+(($AA$80*$V32*'VT CHS Emissions Schedule'!Y$5)/$AB$80)/(1-$N32)+(($AA$81*$V32*('VT CHS Emissions Schedule'!Y$35+$R32))/$AB$81)))),0)</f>
        <v>0</v>
      </c>
      <c r="CH32" s="64">
        <f>IF(CH$15&lt;2025+$X32,IF(OR($D32="Oil",$D32="Propane",$D32="Wood Pellets",$D32="Kerosene"),$S32*BH32,IF(OR($D32="Natural Gas",$D32="Electricity"),($S32*BH32)/(1-$L32),((($AA$77*$V32*('VT CHS Emissions Schedule'!Z$8+$Q32))/$AB$77)+(($AA$78*$V32*('VT CHS Emissions Schedule'!Z$9+$P32))/$AB$78)+(($AA$79*$V32*'VT CHS Emissions Schedule'!Z$7)/$AB$79)/(1-$O32)+(($AA$80*$V32*'VT CHS Emissions Schedule'!Z$5)/$AB$80)/(1-$N32)+(($AA$81*$V32*('VT CHS Emissions Schedule'!Z$35+$R32))/$AB$81)))),0)</f>
        <v>0</v>
      </c>
      <c r="CI32" s="64">
        <f>IF(CI$15&lt;2025+$X32,IF(OR($D32="Oil",$D32="Propane",$D32="Wood Pellets",$D32="Kerosene"),$S32*BI32,IF(OR($D32="Natural Gas",$D32="Electricity"),($S32*BI32)/(1-$L32),((($AA$77*$V32*('VT CHS Emissions Schedule'!AA$8+$Q32))/$AB$77)+(($AA$78*$V32*('VT CHS Emissions Schedule'!AA$9+$P32))/$AB$78)+(($AA$79*$V32*'VT CHS Emissions Schedule'!AA$7)/$AB$79)/(1-$O32)+(($AA$80*$V32*'VT CHS Emissions Schedule'!AA$5)/$AB$80)/(1-$N32)+(($AA$81*$V32*('VT CHS Emissions Schedule'!AA$35+$R32))/$AB$81)))),0)</f>
        <v>0</v>
      </c>
      <c r="CJ32" s="64">
        <f>IF(CJ$15&lt;2025+$X32,IF(OR($D32="Oil",$D32="Propane",$D32="Wood Pellets",$D32="Kerosene"),$S32*BJ32,IF(OR($D32="Natural Gas",$D32="Electricity"),($S32*BJ32)/(1-$L32),((($AA$77*$V32*('VT CHS Emissions Schedule'!AB$8+$Q32))/$AB$77)+(($AA$78*$V32*('VT CHS Emissions Schedule'!AB$9+$P32))/$AB$78)+(($AA$79*$V32*'VT CHS Emissions Schedule'!AB$7)/$AB$79)/(1-$O32)+(($AA$80*$V32*'VT CHS Emissions Schedule'!AB$5)/$AB$80)/(1-$N32)+(($AA$81*$V32*('VT CHS Emissions Schedule'!AB$35+$R32))/$AB$81)))),0)</f>
        <v>0</v>
      </c>
      <c r="CK32" s="64">
        <f>IF(CK$15&lt;2025+$X32,IF(OR($D32="Oil",$D32="Propane",$D32="Wood Pellets",$D32="Kerosene"),$S32*BK32,IF(OR($D32="Natural Gas",$D32="Electricity"),($S32*BK32)/(1-$L32),((($AA$77*$V32*('VT CHS Emissions Schedule'!AC$8+$Q32))/$AB$77)+(($AA$78*$V32*('VT CHS Emissions Schedule'!AC$9+$P32))/$AB$78)+(($AA$79*$V32*'VT CHS Emissions Schedule'!AC$7)/$AB$79)/(1-$O32)+(($AA$80*$V32*'VT CHS Emissions Schedule'!AC$5)/$AB$80)/(1-$N32)+(($AA$81*$V32*('VT CHS Emissions Schedule'!AC$35+$R32))/$AB$81)))),0)</f>
        <v>0</v>
      </c>
      <c r="CL32" s="64">
        <f>IF(CL$15&lt;2025+$X32,BL32+($T32*'VT CHS Emissions Schedule'!D$5)/(1-$N32)+($U32*'VT CHS Emissions Schedule'!D$5)/(1-$N32),0)</f>
        <v>518457.83108847769</v>
      </c>
      <c r="CM32" s="64">
        <f>IF(CM$15&lt;2025+$X32,BM32+($T32*'VT CHS Emissions Schedule'!E$5)/(1-$N32)+($U32*'VT CHS Emissions Schedule'!E$5)/(1-$N32),0)</f>
        <v>517973.64612195431</v>
      </c>
      <c r="CN32" s="64">
        <f>IF(CN$15&lt;2025+$X32,BN32+($T32*'VT CHS Emissions Schedule'!F$5)/(1-$N32)+($U32*'VT CHS Emissions Schedule'!F$5)/(1-$N32),0)</f>
        <v>517489.46115543094</v>
      </c>
      <c r="CO32" s="64">
        <f>IF(CO$15&lt;2025+$X32,BO32+($T32*'VT CHS Emissions Schedule'!G$5)/(1-$N32)+($U32*'VT CHS Emissions Schedule'!G$5)/(1-$N32),0)</f>
        <v>517005.27618890762</v>
      </c>
      <c r="CP32" s="64">
        <f>IF(CP$15&lt;2025+$X32,BP32+($T32*'VT CHS Emissions Schedule'!H$5)/(1-$N32)+($U32*'VT CHS Emissions Schedule'!H$5)/(1-$N32),0)</f>
        <v>516521.0912223843</v>
      </c>
      <c r="CQ32" s="64">
        <f>IF(CQ$15&lt;2025+$X32,BQ32+($T32*'VT CHS Emissions Schedule'!I$5)/(1-$N32)+($U32*'VT CHS Emissions Schedule'!I$5)/(1-$N32),0)</f>
        <v>512765.94331372221</v>
      </c>
      <c r="CR32" s="64">
        <f>IF(CR$15&lt;2025+$X32,BR32+($T32*'VT CHS Emissions Schedule'!J$5)/(1-$N32)+($U32*'VT CHS Emissions Schedule'!J$5)/(1-$N32),0)</f>
        <v>512281.75834719889</v>
      </c>
      <c r="CS32" s="64">
        <f>IF(CS$15&lt;2025+$X32,BS32+($T32*'VT CHS Emissions Schedule'!K$5)/(1-$N32)+($U32*'VT CHS Emissions Schedule'!K$5)/(1-$N32),0)</f>
        <v>511797.57338067552</v>
      </c>
      <c r="CT32" s="64">
        <f>IF(CT$15&lt;2025+$X32,BT32+($T32*'VT CHS Emissions Schedule'!L$5)/(1-$N32)+($U32*'VT CHS Emissions Schedule'!L$5)/(1-$N32),0)</f>
        <v>511313.3884141522</v>
      </c>
      <c r="CU32" s="64">
        <f>IF(CU$15&lt;2025+$X32,BU32+($T32*'VT CHS Emissions Schedule'!M$5)/(1-$N32)+($U32*'VT CHS Emissions Schedule'!M$5)/(1-$N32),0)</f>
        <v>510829.20344762888</v>
      </c>
      <c r="CV32" s="64">
        <f>IF(CV$15&lt;2025+$X32,BV32+($T32*'VT CHS Emissions Schedule'!N$5)/(1-$N32)+($U32*'VT CHS Emissions Schedule'!N$5)/(1-$N32),0)</f>
        <v>509800.35082495195</v>
      </c>
      <c r="CW32" s="64">
        <f>IF(CW$15&lt;2025+$X32,BW32+($T32*'VT CHS Emissions Schedule'!O$5)/(1-$N32)+($U32*'VT CHS Emissions Schedule'!O$5)/(1-$N32),0)</f>
        <v>509800.35082495195</v>
      </c>
      <c r="CX32" s="64">
        <f>IF(CX$15&lt;2025+$X32,BX32+($T32*'VT CHS Emissions Schedule'!P$5)/(1-$N32)+($U32*'VT CHS Emissions Schedule'!P$5)/(1-$N32),0)</f>
        <v>509800.35082495195</v>
      </c>
      <c r="CY32" s="64">
        <f>IF(CY$15&lt;2025+$X32,BY32+($T32*'VT CHS Emissions Schedule'!Q$5)/(1-$N32)+($U32*'VT CHS Emissions Schedule'!Q$5)/(1-$N32),0)</f>
        <v>509800.35082495195</v>
      </c>
      <c r="CZ32" s="64">
        <f>IF(CZ$15&lt;2025+$X32,BZ32+($T32*'VT CHS Emissions Schedule'!R$5)/(1-$N32)+($U32*'VT CHS Emissions Schedule'!R$5)/(1-$N32),0)</f>
        <v>509800.35082495195</v>
      </c>
      <c r="DA32" s="64">
        <f>IF(DA$15&lt;2025+$X32,CA32+($T32*'VT CHS Emissions Schedule'!S$5)/(1-$N32)+($U32*'VT CHS Emissions Schedule'!S$5)/(1-$N32),0)</f>
        <v>509629.52147548745</v>
      </c>
      <c r="DB32" s="64">
        <f>IF(DB$15&lt;2025+$X32,CB32+($T32*'VT CHS Emissions Schedule'!T$5)/(1-$N32)+($U32*'VT CHS Emissions Schedule'!T$5)/(1-$N32),0)</f>
        <v>509629.52147548745</v>
      </c>
      <c r="DC32" s="64">
        <f>IF(DC$15&lt;2025+$X32,CC32+($T32*'VT CHS Emissions Schedule'!U$5)/(1-$N32)+($U32*'VT CHS Emissions Schedule'!U$5)/(1-$N32),0)</f>
        <v>509629.52147548745</v>
      </c>
      <c r="DD32" s="64">
        <f>IF(DD$15&lt;2025+$X32,CD32+($T32*'VT CHS Emissions Schedule'!V$5)/(1-$N32)+($U32*'VT CHS Emissions Schedule'!V$5)/(1-$N32),0)</f>
        <v>509629.52147548745</v>
      </c>
      <c r="DE32" s="64">
        <f>IF(DE$15&lt;2025+$X32,CE32+($T32*'VT CHS Emissions Schedule'!W$5)/(1-$N32)+($U32*'VT CHS Emissions Schedule'!W$5)/(1-$N32),0)</f>
        <v>509629.52147548745</v>
      </c>
      <c r="DF32" s="64">
        <f>IF(DF$15&lt;2025+$X32,CF32+($T32*'VT CHS Emissions Schedule'!X$5)/(1-$N32)+($U32*'VT CHS Emissions Schedule'!X$5)/(1-$N32),0)</f>
        <v>0</v>
      </c>
      <c r="DG32" s="64">
        <f>IF(DG$15&lt;2025+$X32,CG32+($T32*'VT CHS Emissions Schedule'!Y$5)/(1-$N32)+($U32*'VT CHS Emissions Schedule'!Y$5)/(1-$N32),0)</f>
        <v>0</v>
      </c>
      <c r="DH32" s="64">
        <f>IF(DH$15&lt;2025+$X32,CH32+($T32*'VT CHS Emissions Schedule'!Z$5)/(1-$N32)+($U32*'VT CHS Emissions Schedule'!Z$5)/(1-$N32),0)</f>
        <v>0</v>
      </c>
      <c r="DI32" s="64">
        <f>IF(DI$15&lt;2025+$X32,CI32+($T32*'VT CHS Emissions Schedule'!AA$5)/(1-$N32)+($U32*'VT CHS Emissions Schedule'!AA$5)/(1-$N32),0)</f>
        <v>0</v>
      </c>
      <c r="DJ32" s="64">
        <f>IF(DJ$15&lt;2025+$X32,CJ32+($T32*'VT CHS Emissions Schedule'!AB$5)/(1-$N32)+($U32*'VT CHS Emissions Schedule'!AB$5)/(1-$N32),0)</f>
        <v>0</v>
      </c>
      <c r="DK32" s="64">
        <f>IF(DK$15&lt;2025+$X32,CK32+($T32*'VT CHS Emissions Schedule'!AC$5)/(1-$N32)+($U32*'VT CHS Emissions Schedule'!AC$5)/(1-$N32),0)</f>
        <v>0</v>
      </c>
    </row>
    <row r="33" spans="1:115" x14ac:dyDescent="0.25">
      <c r="A33" s="450"/>
      <c r="B33" s="304">
        <v>1200</v>
      </c>
      <c r="C33" s="298" t="s">
        <v>177</v>
      </c>
      <c r="D33" s="177" t="s">
        <v>8</v>
      </c>
      <c r="E33" s="175">
        <f t="shared" si="7"/>
        <v>8208702.5401411373</v>
      </c>
      <c r="F33" s="227">
        <f t="shared" si="8"/>
        <v>8272168.3039840264</v>
      </c>
      <c r="G33" s="223">
        <f t="shared" si="0"/>
        <v>8.2087025401411378</v>
      </c>
      <c r="H33" s="111">
        <f t="shared" si="13"/>
        <v>419322.86362496245</v>
      </c>
      <c r="I33" s="64">
        <f>IF(OR($D33="Oil",$D33="Propane",$D33="Wood Pellets",$D33="Kerosene"),$S33*AL33,IF(OR($D33="Natural Gas",$D33="Electricity"),($S33*AL33)/(1-$L33),((($AA$77*$V33*('VT CHS Emissions Schedule'!D$8+$Q33))/$AB$77)+(($AA$78*$V33*('VT CHS Emissions Schedule'!D$9+$P33))/$AB$78)+(($AA$79*$V33*'VT CHS Emissions Schedule'!D$7)/$AB$79)/(1-$O33)+(($AA$80*$V33*'VT CHS Emissions Schedule'!D$5)/$AB$80)/(1-$N33)+(($AA$81*$V33*('VT CHS Emissions Schedule'!D$35+$R33))/$AB$81))))</f>
        <v>412923.48116661271</v>
      </c>
      <c r="J33" s="64">
        <f>($T33*'VT CHS Emissions Schedule'!D$5)/(1-$N33)</f>
        <v>620.01414131890567</v>
      </c>
      <c r="K33" s="64">
        <f>(U33*'VT CHS Emissions Schedule'!D$5)/(1-$N33)</f>
        <v>5779.3683170308359</v>
      </c>
      <c r="L33" s="192">
        <f>_xlfn.XLOOKUP($D33,Lookups!$A$3:$A$15,Lookups!$E$3:$E$15)</f>
        <v>0</v>
      </c>
      <c r="M33" s="65">
        <f>_xlfn.XLOOKUP($D33,Lookups!$A$3:$A$15,Lookups!$D$3:$D$15)</f>
        <v>0.32764300000000002</v>
      </c>
      <c r="N33" s="192">
        <f>Lookups!$E$6</f>
        <v>0.04</v>
      </c>
      <c r="O33" s="192">
        <f>Lookups!$E$5</f>
        <v>1.4E-2</v>
      </c>
      <c r="P33" s="65">
        <f>Lookups!$D$4</f>
        <v>0.32764300000000002</v>
      </c>
      <c r="Q33" s="65">
        <f>Lookups!$D$3</f>
        <v>0.21490000000000001</v>
      </c>
      <c r="R33" s="65">
        <f>Lookups!$D$8</f>
        <v>1.3776766038113153</v>
      </c>
      <c r="S33" s="72">
        <f t="shared" si="1"/>
        <v>5569.4542315789477</v>
      </c>
      <c r="T33" s="72">
        <f t="shared" si="2"/>
        <v>15.759513106960947</v>
      </c>
      <c r="U33" s="72">
        <f t="shared" si="3"/>
        <v>146.8999248121263</v>
      </c>
      <c r="V33" s="72">
        <f t="shared" si="4"/>
        <v>5012.5088084210529</v>
      </c>
      <c r="W33" s="72">
        <f t="shared" si="5"/>
        <v>58.625388757894726</v>
      </c>
      <c r="X33" s="68">
        <v>20</v>
      </c>
      <c r="Y33" s="193">
        <v>3.1399999999999997E-2</v>
      </c>
      <c r="Z33" s="80">
        <f t="shared" si="11"/>
        <v>0.84</v>
      </c>
      <c r="AA33" s="80">
        <f t="shared" si="10"/>
        <v>0.14699999999999999</v>
      </c>
      <c r="AB33" s="64">
        <f t="shared" si="6"/>
        <v>1200</v>
      </c>
      <c r="AC33" s="71">
        <v>17.100000000000001</v>
      </c>
      <c r="AD33" s="64">
        <v>113443</v>
      </c>
      <c r="AE33" s="64">
        <v>6619</v>
      </c>
      <c r="AF33" s="72">
        <v>0.55000000000000004</v>
      </c>
      <c r="AG33" s="72">
        <v>0.75</v>
      </c>
      <c r="AH33" s="72">
        <f>$Z$61</f>
        <v>0.9</v>
      </c>
      <c r="AI33" s="72">
        <v>3.72</v>
      </c>
      <c r="AJ33" s="72">
        <v>1.08</v>
      </c>
      <c r="AK33" s="75">
        <v>1.06E-3</v>
      </c>
      <c r="AL33" s="67">
        <f>IF(AL$15&lt;2025+$X33,$M33+_xlfn.XLOOKUP(_xlfn.XLOOKUP($D33,Lookups!$A$3:$A$17,Lookups!$B$3:$B$17),'VT CHS Emissions Schedule'!$A:$A,'VT CHS Emissions Schedule'!D:D),0)</f>
        <v>74.140744137069305</v>
      </c>
      <c r="AM33" s="67">
        <f>IF(AM$15&lt;2025+$X33,$M33+_xlfn.XLOOKUP(_xlfn.XLOOKUP($D33,Lookups!$A$3:$A$17,Lookups!$B$3:$B$17),'VT CHS Emissions Schedule'!$A:$A,'VT CHS Emissions Schedule'!E:E),0)</f>
        <v>73.913585753439619</v>
      </c>
      <c r="AN33" s="67">
        <f>IF(AN$15&lt;2025+$X33,$M33+_xlfn.XLOOKUP(_xlfn.XLOOKUP($D33,Lookups!$A$3:$A$17,Lookups!$B$3:$B$17),'VT CHS Emissions Schedule'!$A:$A,'VT CHS Emissions Schedule'!F:F),0)</f>
        <v>73.913585753439619</v>
      </c>
      <c r="AO33" s="67">
        <f>IF(AO$15&lt;2025+$X33,$M33+_xlfn.XLOOKUP(_xlfn.XLOOKUP($D33,Lookups!$A$3:$A$17,Lookups!$B$3:$B$17),'VT CHS Emissions Schedule'!$A:$A,'VT CHS Emissions Schedule'!G:G),0)</f>
        <v>73.913585753439619</v>
      </c>
      <c r="AP33" s="67">
        <f>IF(AP$15&lt;2025+$X33,$M33+_xlfn.XLOOKUP(_xlfn.XLOOKUP($D33,Lookups!$A$3:$A$17,Lookups!$B$3:$B$17),'VT CHS Emissions Schedule'!$A:$A,'VT CHS Emissions Schedule'!H:H),0)</f>
        <v>73.904830687526697</v>
      </c>
      <c r="AQ33" s="67">
        <f>IF(AQ$15&lt;2025+$X33,$M33+_xlfn.XLOOKUP(_xlfn.XLOOKUP($D33,Lookups!$A$3:$A$17,Lookups!$B$3:$B$17),'VT CHS Emissions Schedule'!$A:$A,'VT CHS Emissions Schedule'!I:I),0)</f>
        <v>73.904830687526697</v>
      </c>
      <c r="AR33" s="67">
        <f>IF(AR$15&lt;2025+$X33,$M33+_xlfn.XLOOKUP(_xlfn.XLOOKUP($D33,Lookups!$A$3:$A$17,Lookups!$B$3:$B$17),'VT CHS Emissions Schedule'!$A:$A,'VT CHS Emissions Schedule'!J:J),0)</f>
        <v>73.904830687526697</v>
      </c>
      <c r="AS33" s="67">
        <f>IF(AS$15&lt;2025+$X33,$M33+_xlfn.XLOOKUP(_xlfn.XLOOKUP($D33,Lookups!$A$3:$A$17,Lookups!$B$3:$B$17),'VT CHS Emissions Schedule'!$A:$A,'VT CHS Emissions Schedule'!K:K),0)</f>
        <v>73.904830687526697</v>
      </c>
      <c r="AT33" s="67">
        <f>IF(AT$15&lt;2025+$X33,$M33+_xlfn.XLOOKUP(_xlfn.XLOOKUP($D33,Lookups!$A$3:$A$17,Lookups!$B$3:$B$17),'VT CHS Emissions Schedule'!$A:$A,'VT CHS Emissions Schedule'!L:L),0)</f>
        <v>73.904830687526697</v>
      </c>
      <c r="AU33" s="67">
        <f>IF(AU$15&lt;2025+$X33,$M33+_xlfn.XLOOKUP(_xlfn.XLOOKUP($D33,Lookups!$A$3:$A$17,Lookups!$B$3:$B$17),'VT CHS Emissions Schedule'!$A:$A,'VT CHS Emissions Schedule'!M:M),0)</f>
        <v>73.534497310657912</v>
      </c>
      <c r="AV33" s="67">
        <f>IF(AV$15&lt;2025+$X33,$M33+_xlfn.XLOOKUP(_xlfn.XLOOKUP($D33,Lookups!$A$3:$A$17,Lookups!$B$3:$B$17),'VT CHS Emissions Schedule'!$A:$A,'VT CHS Emissions Schedule'!N:N),0)</f>
        <v>73.534497310657912</v>
      </c>
      <c r="AW33" s="67">
        <f>IF(AW$15&lt;2025+$X33,$M33+_xlfn.XLOOKUP(_xlfn.XLOOKUP($D33,Lookups!$A$3:$A$17,Lookups!$B$3:$B$17),'VT CHS Emissions Schedule'!$A:$A,'VT CHS Emissions Schedule'!O:O),0)</f>
        <v>73.534497310657912</v>
      </c>
      <c r="AX33" s="67">
        <f>IF(AX$15&lt;2025+$X33,$M33+_xlfn.XLOOKUP(_xlfn.XLOOKUP($D33,Lookups!$A$3:$A$17,Lookups!$B$3:$B$17),'VT CHS Emissions Schedule'!$A:$A,'VT CHS Emissions Schedule'!P:P),0)</f>
        <v>73.534497310657912</v>
      </c>
      <c r="AY33" s="67">
        <f>IF(AY$15&lt;2025+$X33,$M33+_xlfn.XLOOKUP(_xlfn.XLOOKUP($D33,Lookups!$A$3:$A$17,Lookups!$B$3:$B$17),'VT CHS Emissions Schedule'!$A:$A,'VT CHS Emissions Schedule'!Q:Q),0)</f>
        <v>73.534497310657912</v>
      </c>
      <c r="AZ33" s="67">
        <f>IF(AZ$15&lt;2025+$X33,$M33+_xlfn.XLOOKUP(_xlfn.XLOOKUP($D33,Lookups!$A$3:$A$17,Lookups!$B$3:$B$17),'VT CHS Emissions Schedule'!$A:$A,'VT CHS Emissions Schedule'!R:R),0)</f>
        <v>73.470054800700524</v>
      </c>
      <c r="BA33" s="67">
        <f>IF(BA$15&lt;2025+$X33,$M33+_xlfn.XLOOKUP(_xlfn.XLOOKUP($D33,Lookups!$A$3:$A$17,Lookups!$B$3:$B$17),'VT CHS Emissions Schedule'!$A:$A,'VT CHS Emissions Schedule'!S:S),0)</f>
        <v>73.470054800700524</v>
      </c>
      <c r="BB33" s="67">
        <f>IF(BB$15&lt;2025+$X33,$M33+_xlfn.XLOOKUP(_xlfn.XLOOKUP($D33,Lookups!$A$3:$A$17,Lookups!$B$3:$B$17),'VT CHS Emissions Schedule'!$A:$A,'VT CHS Emissions Schedule'!T:T),0)</f>
        <v>73.470054800700524</v>
      </c>
      <c r="BC33" s="67">
        <f>IF(BC$15&lt;2025+$X33,$M33+_xlfn.XLOOKUP(_xlfn.XLOOKUP($D33,Lookups!$A$3:$A$17,Lookups!$B$3:$B$17),'VT CHS Emissions Schedule'!$A:$A,'VT CHS Emissions Schedule'!U:U),0)</f>
        <v>73.470054800700524</v>
      </c>
      <c r="BD33" s="67">
        <f>IF(BD$15&lt;2025+$X33,$M33+_xlfn.XLOOKUP(_xlfn.XLOOKUP($D33,Lookups!$A$3:$A$17,Lookups!$B$3:$B$17),'VT CHS Emissions Schedule'!$A:$A,'VT CHS Emissions Schedule'!V:V),0)</f>
        <v>73.470054800700524</v>
      </c>
      <c r="BE33" s="67">
        <f>IF(BE$15&lt;2025+$X33,$M33+_xlfn.XLOOKUP(_xlfn.XLOOKUP($D33,Lookups!$A$3:$A$17,Lookups!$B$3:$B$17),'VT CHS Emissions Schedule'!$A:$A,'VT CHS Emissions Schedule'!W:W),0)</f>
        <v>73.45074741691964</v>
      </c>
      <c r="BF33" s="67">
        <f>IF(BF$15&lt;2025+$X33,$M33+_xlfn.XLOOKUP(_xlfn.XLOOKUP($D33,Lookups!$A$3:$A$17,Lookups!$B$3:$B$17),'VT CHS Emissions Schedule'!$A:$A,'VT CHS Emissions Schedule'!X:X),0)</f>
        <v>0</v>
      </c>
      <c r="BG33" s="67">
        <f>IF(BG$15&lt;2025+$X33,$M33+_xlfn.XLOOKUP(_xlfn.XLOOKUP($D33,Lookups!$A$3:$A$17,Lookups!$B$3:$B$17),'VT CHS Emissions Schedule'!$A:$A,'VT CHS Emissions Schedule'!Y:Y),0)</f>
        <v>0</v>
      </c>
      <c r="BH33" s="67">
        <f>IF(BH$15&lt;2025+$X33,$M33+_xlfn.XLOOKUP(_xlfn.XLOOKUP($D33,Lookups!$A$3:$A$17,Lookups!$B$3:$B$17),'VT CHS Emissions Schedule'!$A:$A,'VT CHS Emissions Schedule'!Z:Z),0)</f>
        <v>0</v>
      </c>
      <c r="BI33" s="67">
        <f>IF(BI$15&lt;2025+$X33,$M33+_xlfn.XLOOKUP(_xlfn.XLOOKUP($D33,Lookups!$A$3:$A$17,Lookups!$B$3:$B$17),'VT CHS Emissions Schedule'!$A:$A,'VT CHS Emissions Schedule'!AA:AA),0)</f>
        <v>0</v>
      </c>
      <c r="BJ33" s="67">
        <f>IF(BJ$15&lt;2025+$X33,$M33+_xlfn.XLOOKUP(_xlfn.XLOOKUP($D33,Lookups!$A$3:$A$17,Lookups!$B$3:$B$17),'VT CHS Emissions Schedule'!$A:$A,'VT CHS Emissions Schedule'!AB:AB),0)</f>
        <v>0</v>
      </c>
      <c r="BK33" s="67">
        <f>IF(BK$15&lt;2025+$X33,$M33+_xlfn.XLOOKUP(_xlfn.XLOOKUP($D33,Lookups!$A$3:$A$17,Lookups!$B$3:$B$17),'VT CHS Emissions Schedule'!$A:$A,'VT CHS Emissions Schedule'!AC:AC),0)</f>
        <v>0</v>
      </c>
      <c r="BL33" s="64">
        <f>IF(BL$15&lt;2025+$X33,IF(OR($D33="Oil",$D33="Propane",$D33="Wood Pellets",$D33="Kerosene"),$S33*AL33,IF(OR($D33="Natural Gas",$D33="Electricity"),($S33*AL33)/(1-$L33),((($AA$77*$V33*('VT CHS Emissions Schedule'!D$8+$Q33))/$AB$77)+(($AA$78*$V33*('VT CHS Emissions Schedule'!D$9+$P33))/$AB$78)+(($AA$79*$V33*'VT CHS Emissions Schedule'!D$7)/$AB$79)/(1-$O33)+(($AA$80*$V33*'VT CHS Emissions Schedule'!D$5)/$AB$80)/(1-$N33)+(($AA$81*$V33*('VT CHS Emissions Schedule'!D$35+$R33))/$AB$81)))),0)</f>
        <v>412923.48116661271</v>
      </c>
      <c r="BM33" s="64">
        <f>IF(BM$15&lt;2025+$X33,IF(OR($D33="Oil",$D33="Propane",$D33="Wood Pellets",$D33="Kerosene"),$S33*AM33,IF(OR($D33="Natural Gas",$D33="Electricity"),($S33*AM33)/(1-$L33),((($AA$77*$V33*('VT CHS Emissions Schedule'!E$8+$Q33))/$AB$77)+(($AA$78*$V33*('VT CHS Emissions Schedule'!E$9+$P33))/$AB$78)+(($AA$79*$V33*'VT CHS Emissions Schedule'!E$7)/$AB$79)/(1-$O33)+(($AA$80*$V33*'VT CHS Emissions Schedule'!E$5)/$AB$80)/(1-$N33)+(($AA$81*$V33*('VT CHS Emissions Schedule'!E$35+$R33))/$AB$81)))),0)</f>
        <v>411658.33294566773</v>
      </c>
      <c r="BN33" s="64">
        <f>IF(BN$15&lt;2025+$X33,IF(OR($D33="Oil",$D33="Propane",$D33="Wood Pellets",$D33="Kerosene"),$S33*AN33,IF(OR($D33="Natural Gas",$D33="Electricity"),($S33*AN33)/(1-$L33),((($AA$77*$V33*('VT CHS Emissions Schedule'!F$8+$Q33))/$AB$77)+(($AA$78*$V33*('VT CHS Emissions Schedule'!F$9+$P33))/$AB$78)+(($AA$79*$V33*'VT CHS Emissions Schedule'!F$7)/$AB$79)/(1-$O33)+(($AA$80*$V33*'VT CHS Emissions Schedule'!F$5)/$AB$80)/(1-$N33)+(($AA$81*$V33*('VT CHS Emissions Schedule'!F$35+$R33))/$AB$81)))),0)</f>
        <v>411658.33294566773</v>
      </c>
      <c r="BO33" s="64">
        <f>IF(BO$15&lt;2025+$X33,IF(OR($D33="Oil",$D33="Propane",$D33="Wood Pellets",$D33="Kerosene"),$S33*AO33,IF(OR($D33="Natural Gas",$D33="Electricity"),($S33*AO33)/(1-$L33),((($AA$77*$V33*('VT CHS Emissions Schedule'!G$8+$Q33))/$AB$77)+(($AA$78*$V33*('VT CHS Emissions Schedule'!G$9+$P33))/$AB$78)+(($AA$79*$V33*'VT CHS Emissions Schedule'!G$7)/$AB$79)/(1-$O33)+(($AA$80*$V33*'VT CHS Emissions Schedule'!G$5)/$AB$80)/(1-$N33)+(($AA$81*$V33*('VT CHS Emissions Schedule'!G$35+$R33))/$AB$81)))),0)</f>
        <v>411658.33294566773</v>
      </c>
      <c r="BP33" s="64">
        <f>IF(BP$15&lt;2025+$X33,IF(OR($D33="Oil",$D33="Propane",$D33="Wood Pellets",$D33="Kerosene"),$S33*AP33,IF(OR($D33="Natural Gas",$D33="Electricity"),($S33*AP33)/(1-$L33),((($AA$77*$V33*('VT CHS Emissions Schedule'!H$8+$Q33))/$AB$77)+(($AA$78*$V33*('VT CHS Emissions Schedule'!H$9+$P33))/$AB$78)+(($AA$79*$V33*'VT CHS Emissions Schedule'!H$7)/$AB$79)/(1-$O33)+(($AA$80*$V33*'VT CHS Emissions Schedule'!H$5)/$AB$80)/(1-$N33)+(($AA$81*$V33*('VT CHS Emissions Schedule'!H$35+$R33))/$AB$81)))),0)</f>
        <v>411609.57200677122</v>
      </c>
      <c r="BQ33" s="64">
        <f>IF(BQ$15&lt;2025+$X33,IF(OR($D33="Oil",$D33="Propane",$D33="Wood Pellets",$D33="Kerosene"),$S33*AQ33,IF(OR($D33="Natural Gas",$D33="Electricity"),($S33*AQ33)/(1-$L33),((($AA$77*$V33*('VT CHS Emissions Schedule'!I$8+$Q33))/$AB$77)+(($AA$78*$V33*('VT CHS Emissions Schedule'!I$9+$P33))/$AB$78)+(($AA$79*$V33*'VT CHS Emissions Schedule'!I$7)/$AB$79)/(1-$O33)+(($AA$80*$V33*'VT CHS Emissions Schedule'!I$5)/$AB$80)/(1-$N33)+(($AA$81*$V33*('VT CHS Emissions Schedule'!I$35+$R33))/$AB$81)))),0)</f>
        <v>411609.57200677122</v>
      </c>
      <c r="BR33" s="64">
        <f>IF(BR$15&lt;2025+$X33,IF(OR($D33="Oil",$D33="Propane",$D33="Wood Pellets",$D33="Kerosene"),$S33*AR33,IF(OR($D33="Natural Gas",$D33="Electricity"),($S33*AR33)/(1-$L33),((($AA$77*$V33*('VT CHS Emissions Schedule'!J$8+$Q33))/$AB$77)+(($AA$78*$V33*('VT CHS Emissions Schedule'!J$9+$P33))/$AB$78)+(($AA$79*$V33*'VT CHS Emissions Schedule'!J$7)/$AB$79)/(1-$O33)+(($AA$80*$V33*'VT CHS Emissions Schedule'!J$5)/$AB$80)/(1-$N33)+(($AA$81*$V33*('VT CHS Emissions Schedule'!J$35+$R33))/$AB$81)))),0)</f>
        <v>411609.57200677122</v>
      </c>
      <c r="BS33" s="64">
        <f>IF(BS$15&lt;2025+$X33,IF(OR($D33="Oil",$D33="Propane",$D33="Wood Pellets",$D33="Kerosene"),$S33*AS33,IF(OR($D33="Natural Gas",$D33="Electricity"),($S33*AS33)/(1-$L33),((($AA$77*$V33*('VT CHS Emissions Schedule'!K$8+$Q33))/$AB$77)+(($AA$78*$V33*('VT CHS Emissions Schedule'!K$9+$P33))/$AB$78)+(($AA$79*$V33*'VT CHS Emissions Schedule'!K$7)/$AB$79)/(1-$O33)+(($AA$80*$V33*'VT CHS Emissions Schedule'!K$5)/$AB$80)/(1-$N33)+(($AA$81*$V33*('VT CHS Emissions Schedule'!K$35+$R33))/$AB$81)))),0)</f>
        <v>411609.57200677122</v>
      </c>
      <c r="BT33" s="64">
        <f>IF(BT$15&lt;2025+$X33,IF(OR($D33="Oil",$D33="Propane",$D33="Wood Pellets",$D33="Kerosene"),$S33*AT33,IF(OR($D33="Natural Gas",$D33="Electricity"),($S33*AT33)/(1-$L33),((($AA$77*$V33*('VT CHS Emissions Schedule'!L$8+$Q33))/$AB$77)+(($AA$78*$V33*('VT CHS Emissions Schedule'!L$9+$P33))/$AB$78)+(($AA$79*$V33*'VT CHS Emissions Schedule'!L$7)/$AB$79)/(1-$O33)+(($AA$80*$V33*'VT CHS Emissions Schedule'!L$5)/$AB$80)/(1-$N33)+(($AA$81*$V33*('VT CHS Emissions Schedule'!L$35+$R33))/$AB$81)))),0)</f>
        <v>411609.57200677122</v>
      </c>
      <c r="BU33" s="64">
        <f>IF(BU$15&lt;2025+$X33,IF(OR($D33="Oil",$D33="Propane",$D33="Wood Pellets",$D33="Kerosene"),$S33*AU33,IF(OR($D33="Natural Gas",$D33="Electricity"),($S33*AU33)/(1-$L33),((($AA$77*$V33*('VT CHS Emissions Schedule'!M$8+$Q33))/$AB$77)+(($AA$78*$V33*('VT CHS Emissions Schedule'!M$9+$P33))/$AB$78)+(($AA$79*$V33*'VT CHS Emissions Schedule'!M$7)/$AB$79)/(1-$O33)+(($AA$80*$V33*'VT CHS Emissions Schedule'!M$5)/$AB$80)/(1-$N33)+(($AA$81*$V33*('VT CHS Emissions Schedule'!M$35+$R33))/$AB$81)))),0)</f>
        <v>409547.01721387444</v>
      </c>
      <c r="BV33" s="64">
        <f>IF(BV$15&lt;2025+$X33,IF(OR($D33="Oil",$D33="Propane",$D33="Wood Pellets",$D33="Kerosene"),$S33*AV33,IF(OR($D33="Natural Gas",$D33="Electricity"),($S33*AV33)/(1-$L33),((($AA$77*$V33*('VT CHS Emissions Schedule'!N$8+$Q33))/$AB$77)+(($AA$78*$V33*('VT CHS Emissions Schedule'!N$9+$P33))/$AB$78)+(($AA$79*$V33*'VT CHS Emissions Schedule'!N$7)/$AB$79)/(1-$O33)+(($AA$80*$V33*'VT CHS Emissions Schedule'!N$5)/$AB$80)/(1-$N33)+(($AA$81*$V33*('VT CHS Emissions Schedule'!N$35+$R33))/$AB$81)))),0)</f>
        <v>409547.01721387444</v>
      </c>
      <c r="BW33" s="64">
        <f>IF(BW$15&lt;2025+$X33,IF(OR($D33="Oil",$D33="Propane",$D33="Wood Pellets",$D33="Kerosene"),$S33*AW33,IF(OR($D33="Natural Gas",$D33="Electricity"),($S33*AW33)/(1-$L33),((($AA$77*$V33*('VT CHS Emissions Schedule'!O$8+$Q33))/$AB$77)+(($AA$78*$V33*('VT CHS Emissions Schedule'!O$9+$P33))/$AB$78)+(($AA$79*$V33*'VT CHS Emissions Schedule'!O$7)/$AB$79)/(1-$O33)+(($AA$80*$V33*'VT CHS Emissions Schedule'!O$5)/$AB$80)/(1-$N33)+(($AA$81*$V33*('VT CHS Emissions Schedule'!O$35+$R33))/$AB$81)))),0)</f>
        <v>409547.01721387444</v>
      </c>
      <c r="BX33" s="64">
        <f>IF(BX$15&lt;2025+$X33,IF(OR($D33="Oil",$D33="Propane",$D33="Wood Pellets",$D33="Kerosene"),$S33*AX33,IF(OR($D33="Natural Gas",$D33="Electricity"),($S33*AX33)/(1-$L33),((($AA$77*$V33*('VT CHS Emissions Schedule'!P$8+$Q33))/$AB$77)+(($AA$78*$V33*('VT CHS Emissions Schedule'!P$9+$P33))/$AB$78)+(($AA$79*$V33*'VT CHS Emissions Schedule'!P$7)/$AB$79)/(1-$O33)+(($AA$80*$V33*'VT CHS Emissions Schedule'!P$5)/$AB$80)/(1-$N33)+(($AA$81*$V33*('VT CHS Emissions Schedule'!P$35+$R33))/$AB$81)))),0)</f>
        <v>409547.01721387444</v>
      </c>
      <c r="BY33" s="64">
        <f>IF(BY$15&lt;2025+$X33,IF(OR($D33="Oil",$D33="Propane",$D33="Wood Pellets",$D33="Kerosene"),$S33*AY33,IF(OR($D33="Natural Gas",$D33="Electricity"),($S33*AY33)/(1-$L33),((($AA$77*$V33*('VT CHS Emissions Schedule'!Q$8+$Q33))/$AB$77)+(($AA$78*$V33*('VT CHS Emissions Schedule'!Q$9+$P33))/$AB$78)+(($AA$79*$V33*'VT CHS Emissions Schedule'!Q$7)/$AB$79)/(1-$O33)+(($AA$80*$V33*'VT CHS Emissions Schedule'!Q$5)/$AB$80)/(1-$N33)+(($AA$81*$V33*('VT CHS Emissions Schedule'!Q$35+$R33))/$AB$81)))),0)</f>
        <v>409547.01721387444</v>
      </c>
      <c r="BZ33" s="64">
        <f>IF(BZ$15&lt;2025+$X33,IF(OR($D33="Oil",$D33="Propane",$D33="Wood Pellets",$D33="Kerosene"),$S33*AZ33,IF(OR($D33="Natural Gas",$D33="Electricity"),($S33*AZ33)/(1-$L33),((($AA$77*$V33*('VT CHS Emissions Schedule'!R$8+$Q33))/$AB$77)+(($AA$78*$V33*('VT CHS Emissions Schedule'!R$9+$P33))/$AB$78)+(($AA$79*$V33*'VT CHS Emissions Schedule'!R$7)/$AB$79)/(1-$O33)+(($AA$80*$V33*'VT CHS Emissions Schedule'!R$5)/$AB$80)/(1-$N33)+(($AA$81*$V33*('VT CHS Emissions Schedule'!R$35+$R33))/$AB$81)))),0)</f>
        <v>409188.10760409874</v>
      </c>
      <c r="CA33" s="64">
        <f>IF(CA$15&lt;2025+$X33,IF(OR($D33="Oil",$D33="Propane",$D33="Wood Pellets",$D33="Kerosene"),$S33*BA33,IF(OR($D33="Natural Gas",$D33="Electricity"),($S33*BA33)/(1-$L33),((($AA$77*$V33*('VT CHS Emissions Schedule'!S$8+$Q33))/$AB$77)+(($AA$78*$V33*('VT CHS Emissions Schedule'!S$9+$P33))/$AB$78)+(($AA$79*$V33*'VT CHS Emissions Schedule'!S$7)/$AB$79)/(1-$O33)+(($AA$80*$V33*'VT CHS Emissions Schedule'!S$5)/$AB$80)/(1-$N33)+(($AA$81*$V33*('VT CHS Emissions Schedule'!S$35+$R33))/$AB$81)))),0)</f>
        <v>409188.10760409874</v>
      </c>
      <c r="CB33" s="64">
        <f>IF(CB$15&lt;2025+$X33,IF(OR($D33="Oil",$D33="Propane",$D33="Wood Pellets",$D33="Kerosene"),$S33*BB33,IF(OR($D33="Natural Gas",$D33="Electricity"),($S33*BB33)/(1-$L33),((($AA$77*$V33*('VT CHS Emissions Schedule'!T$8+$Q33))/$AB$77)+(($AA$78*$V33*('VT CHS Emissions Schedule'!T$9+$P33))/$AB$78)+(($AA$79*$V33*'VT CHS Emissions Schedule'!T$7)/$AB$79)/(1-$O33)+(($AA$80*$V33*'VT CHS Emissions Schedule'!T$5)/$AB$80)/(1-$N33)+(($AA$81*$V33*('VT CHS Emissions Schedule'!T$35+$R33))/$AB$81)))),0)</f>
        <v>409188.10760409874</v>
      </c>
      <c r="CC33" s="64">
        <f>IF(CC$15&lt;2025+$X33,IF(OR($D33="Oil",$D33="Propane",$D33="Wood Pellets",$D33="Kerosene"),$S33*BC33,IF(OR($D33="Natural Gas",$D33="Electricity"),($S33*BC33)/(1-$L33),((($AA$77*$V33*('VT CHS Emissions Schedule'!U$8+$Q33))/$AB$77)+(($AA$78*$V33*('VT CHS Emissions Schedule'!U$9+$P33))/$AB$78)+(($AA$79*$V33*'VT CHS Emissions Schedule'!U$7)/$AB$79)/(1-$O33)+(($AA$80*$V33*'VT CHS Emissions Schedule'!U$5)/$AB$80)/(1-$N33)+(($AA$81*$V33*('VT CHS Emissions Schedule'!U$35+$R33))/$AB$81)))),0)</f>
        <v>409188.10760409874</v>
      </c>
      <c r="CD33" s="64">
        <f>IF(CD$15&lt;2025+$X33,IF(OR($D33="Oil",$D33="Propane",$D33="Wood Pellets",$D33="Kerosene"),$S33*BD33,IF(OR($D33="Natural Gas",$D33="Electricity"),($S33*BD33)/(1-$L33),((($AA$77*$V33*('VT CHS Emissions Schedule'!V$8+$Q33))/$AB$77)+(($AA$78*$V33*('VT CHS Emissions Schedule'!V$9+$P33))/$AB$78)+(($AA$79*$V33*'VT CHS Emissions Schedule'!V$7)/$AB$79)/(1-$O33)+(($AA$80*$V33*'VT CHS Emissions Schedule'!V$5)/$AB$80)/(1-$N33)+(($AA$81*$V33*('VT CHS Emissions Schedule'!V$35+$R33))/$AB$81)))),0)</f>
        <v>409188.10760409874</v>
      </c>
      <c r="CE33" s="64">
        <f>IF(CE$15&lt;2025+$X33,IF(OR($D33="Oil",$D33="Propane",$D33="Wood Pellets",$D33="Kerosene"),$S33*BE33,IF(OR($D33="Natural Gas",$D33="Electricity"),($S33*BE33)/(1-$L33),((($AA$77*$V33*('VT CHS Emissions Schedule'!W$8+$Q33))/$AB$77)+(($AA$78*$V33*('VT CHS Emissions Schedule'!W$9+$P33))/$AB$78)+(($AA$79*$V33*'VT CHS Emissions Schedule'!W$7)/$AB$79)/(1-$O33)+(($AA$80*$V33*'VT CHS Emissions Schedule'!W$5)/$AB$80)/(1-$N33)+(($AA$81*$V33*('VT CHS Emissions Schedule'!W$35+$R33))/$AB$81)))),0)</f>
        <v>409080.57601379952</v>
      </c>
      <c r="CF33" s="64">
        <f>IF(CF$15&lt;2025+$X33,IF(OR($D33="Oil",$D33="Propane",$D33="Wood Pellets",$D33="Kerosene"),$S33*BF33,IF(OR($D33="Natural Gas",$D33="Electricity"),($S33*BF33)/(1-$L33),((($AA$77*$V33*('VT CHS Emissions Schedule'!X$8+$Q33))/$AB$77)+(($AA$78*$V33*('VT CHS Emissions Schedule'!X$9+$P33))/$AB$78)+(($AA$79*$V33*'VT CHS Emissions Schedule'!X$7)/$AB$79)/(1-$O33)+(($AA$80*$V33*'VT CHS Emissions Schedule'!X$5)/$AB$80)/(1-$N33)+(($AA$81*$V33*('VT CHS Emissions Schedule'!X$35+$R33))/$AB$81)))),0)</f>
        <v>0</v>
      </c>
      <c r="CG33" s="64">
        <f>IF(CG$15&lt;2025+$X33,IF(OR($D33="Oil",$D33="Propane",$D33="Wood Pellets",$D33="Kerosene"),$S33*BG33,IF(OR($D33="Natural Gas",$D33="Electricity"),($S33*BG33)/(1-$L33),((($AA$77*$V33*('VT CHS Emissions Schedule'!Y$8+$Q33))/$AB$77)+(($AA$78*$V33*('VT CHS Emissions Schedule'!Y$9+$P33))/$AB$78)+(($AA$79*$V33*'VT CHS Emissions Schedule'!Y$7)/$AB$79)/(1-$O33)+(($AA$80*$V33*'VT CHS Emissions Schedule'!Y$5)/$AB$80)/(1-$N33)+(($AA$81*$V33*('VT CHS Emissions Schedule'!Y$35+$R33))/$AB$81)))),0)</f>
        <v>0</v>
      </c>
      <c r="CH33" s="64">
        <f>IF(CH$15&lt;2025+$X33,IF(OR($D33="Oil",$D33="Propane",$D33="Wood Pellets",$D33="Kerosene"),$S33*BH33,IF(OR($D33="Natural Gas",$D33="Electricity"),($S33*BH33)/(1-$L33),((($AA$77*$V33*('VT CHS Emissions Schedule'!Z$8+$Q33))/$AB$77)+(($AA$78*$V33*('VT CHS Emissions Schedule'!Z$9+$P33))/$AB$78)+(($AA$79*$V33*'VT CHS Emissions Schedule'!Z$7)/$AB$79)/(1-$O33)+(($AA$80*$V33*'VT CHS Emissions Schedule'!Z$5)/$AB$80)/(1-$N33)+(($AA$81*$V33*('VT CHS Emissions Schedule'!Z$35+$R33))/$AB$81)))),0)</f>
        <v>0</v>
      </c>
      <c r="CI33" s="64">
        <f>IF(CI$15&lt;2025+$X33,IF(OR($D33="Oil",$D33="Propane",$D33="Wood Pellets",$D33="Kerosene"),$S33*BI33,IF(OR($D33="Natural Gas",$D33="Electricity"),($S33*BI33)/(1-$L33),((($AA$77*$V33*('VT CHS Emissions Schedule'!AA$8+$Q33))/$AB$77)+(($AA$78*$V33*('VT CHS Emissions Schedule'!AA$9+$P33))/$AB$78)+(($AA$79*$V33*'VT CHS Emissions Schedule'!AA$7)/$AB$79)/(1-$O33)+(($AA$80*$V33*'VT CHS Emissions Schedule'!AA$5)/$AB$80)/(1-$N33)+(($AA$81*$V33*('VT CHS Emissions Schedule'!AA$35+$R33))/$AB$81)))),0)</f>
        <v>0</v>
      </c>
      <c r="CJ33" s="64">
        <f>IF(CJ$15&lt;2025+$X33,IF(OR($D33="Oil",$D33="Propane",$D33="Wood Pellets",$D33="Kerosene"),$S33*BJ33,IF(OR($D33="Natural Gas",$D33="Electricity"),($S33*BJ33)/(1-$L33),((($AA$77*$V33*('VT CHS Emissions Schedule'!AB$8+$Q33))/$AB$77)+(($AA$78*$V33*('VT CHS Emissions Schedule'!AB$9+$P33))/$AB$78)+(($AA$79*$V33*'VT CHS Emissions Schedule'!AB$7)/$AB$79)/(1-$O33)+(($AA$80*$V33*'VT CHS Emissions Schedule'!AB$5)/$AB$80)/(1-$N33)+(($AA$81*$V33*('VT CHS Emissions Schedule'!AB$35+$R33))/$AB$81)))),0)</f>
        <v>0</v>
      </c>
      <c r="CK33" s="64">
        <f>IF(CK$15&lt;2025+$X33,IF(OR($D33="Oil",$D33="Propane",$D33="Wood Pellets",$D33="Kerosene"),$S33*BK33,IF(OR($D33="Natural Gas",$D33="Electricity"),($S33*BK33)/(1-$L33),((($AA$77*$V33*('VT CHS Emissions Schedule'!AC$8+$Q33))/$AB$77)+(($AA$78*$V33*('VT CHS Emissions Schedule'!AC$9+$P33))/$AB$78)+(($AA$79*$V33*'VT CHS Emissions Schedule'!AC$7)/$AB$79)/(1-$O33)+(($AA$80*$V33*'VT CHS Emissions Schedule'!AC$5)/$AB$80)/(1-$N33)+(($AA$81*$V33*('VT CHS Emissions Schedule'!AC$35+$R33))/$AB$81)))),0)</f>
        <v>0</v>
      </c>
      <c r="CL33" s="64">
        <f>IF(CL$15&lt;2025+$X33,BL33+($T33*'VT CHS Emissions Schedule'!D$5)/(1-$N33)+($U33*'VT CHS Emissions Schedule'!D$5)/(1-$N33),0)</f>
        <v>419322.86362496245</v>
      </c>
      <c r="CM33" s="64">
        <f>IF(CM$15&lt;2025+$X33,BM33+($T33*'VT CHS Emissions Schedule'!E$5)/(1-$N33)+($U33*'VT CHS Emissions Schedule'!E$5)/(1-$N33),0)</f>
        <v>417612.73688454088</v>
      </c>
      <c r="CN33" s="64">
        <f>IF(CN$15&lt;2025+$X33,BN33+($T33*'VT CHS Emissions Schedule'!F$5)/(1-$N33)+($U33*'VT CHS Emissions Schedule'!F$5)/(1-$N33),0)</f>
        <v>417167.75836506428</v>
      </c>
      <c r="CO33" s="64">
        <f>IF(CO$15&lt;2025+$X33,BO33+($T33*'VT CHS Emissions Schedule'!G$5)/(1-$N33)+($U33*'VT CHS Emissions Schedule'!G$5)/(1-$N33),0)</f>
        <v>416722.77984558768</v>
      </c>
      <c r="CP33" s="64">
        <f>IF(CP$15&lt;2025+$X33,BP33+($T33*'VT CHS Emissions Schedule'!H$5)/(1-$N33)+($U33*'VT CHS Emissions Schedule'!H$5)/(1-$N33),0)</f>
        <v>416229.04038721457</v>
      </c>
      <c r="CQ33" s="64">
        <f>IF(CQ$15&lt;2025+$X33,BQ33+($T33*'VT CHS Emissions Schedule'!I$5)/(1-$N33)+($U33*'VT CHS Emissions Schedule'!I$5)/(1-$N33),0)</f>
        <v>415784.06186773797</v>
      </c>
      <c r="CR33" s="64">
        <f>IF(CR$15&lt;2025+$X33,BR33+($T33*'VT CHS Emissions Schedule'!J$5)/(1-$N33)+($U33*'VT CHS Emissions Schedule'!J$5)/(1-$N33),0)</f>
        <v>415339.08334826143</v>
      </c>
      <c r="CS33" s="64">
        <f>IF(CS$15&lt;2025+$X33,BS33+($T33*'VT CHS Emissions Schedule'!K$5)/(1-$N33)+($U33*'VT CHS Emissions Schedule'!K$5)/(1-$N33),0)</f>
        <v>414894.10482878477</v>
      </c>
      <c r="CT33" s="64">
        <f>IF(CT$15&lt;2025+$X33,BT33+($T33*'VT CHS Emissions Schedule'!L$5)/(1-$N33)+($U33*'VT CHS Emissions Schedule'!L$5)/(1-$N33),0)</f>
        <v>414449.12630930817</v>
      </c>
      <c r="CU33" s="64">
        <f>IF(CU$15&lt;2025+$X33,BU33+($T33*'VT CHS Emissions Schedule'!M$5)/(1-$N33)+($U33*'VT CHS Emissions Schedule'!M$5)/(1-$N33),0)</f>
        <v>411941.59299693484</v>
      </c>
      <c r="CV33" s="64">
        <f>IF(CV$15&lt;2025+$X33,BV33+($T33*'VT CHS Emissions Schedule'!N$5)/(1-$N33)+($U33*'VT CHS Emissions Schedule'!N$5)/(1-$N33),0)</f>
        <v>411496.61447745824</v>
      </c>
      <c r="CW33" s="64">
        <f>IF(CW$15&lt;2025+$X33,BW33+($T33*'VT CHS Emissions Schedule'!O$5)/(1-$N33)+($U33*'VT CHS Emissions Schedule'!O$5)/(1-$N33),0)</f>
        <v>411496.61447745824</v>
      </c>
      <c r="CX33" s="64">
        <f>IF(CX$15&lt;2025+$X33,BX33+($T33*'VT CHS Emissions Schedule'!P$5)/(1-$N33)+($U33*'VT CHS Emissions Schedule'!P$5)/(1-$N33),0)</f>
        <v>411496.61447745824</v>
      </c>
      <c r="CY33" s="64">
        <f>IF(CY$15&lt;2025+$X33,BY33+($T33*'VT CHS Emissions Schedule'!Q$5)/(1-$N33)+($U33*'VT CHS Emissions Schedule'!Q$5)/(1-$N33),0)</f>
        <v>411496.61447745824</v>
      </c>
      <c r="CZ33" s="64">
        <f>IF(CZ$15&lt;2025+$X33,BZ33+($T33*'VT CHS Emissions Schedule'!R$5)/(1-$N33)+($U33*'VT CHS Emissions Schedule'!R$5)/(1-$N33),0)</f>
        <v>411137.70486768254</v>
      </c>
      <c r="DA33" s="64">
        <f>IF(DA$15&lt;2025+$X33,CA33+($T33*'VT CHS Emissions Schedule'!S$5)/(1-$N33)+($U33*'VT CHS Emissions Schedule'!S$5)/(1-$N33),0)</f>
        <v>411137.70486768254</v>
      </c>
      <c r="DB33" s="64">
        <f>IF(DB$15&lt;2025+$X33,CB33+($T33*'VT CHS Emissions Schedule'!T$5)/(1-$N33)+($U33*'VT CHS Emissions Schedule'!T$5)/(1-$N33),0)</f>
        <v>411137.70486768254</v>
      </c>
      <c r="DC33" s="64">
        <f>IF(DC$15&lt;2025+$X33,CC33+($T33*'VT CHS Emissions Schedule'!U$5)/(1-$N33)+($U33*'VT CHS Emissions Schedule'!U$5)/(1-$N33),0)</f>
        <v>411137.70486768254</v>
      </c>
      <c r="DD33" s="64">
        <f>IF(DD$15&lt;2025+$X33,CD33+($T33*'VT CHS Emissions Schedule'!V$5)/(1-$N33)+($U33*'VT CHS Emissions Schedule'!V$5)/(1-$N33),0)</f>
        <v>411137.70486768254</v>
      </c>
      <c r="DE33" s="64">
        <f>IF(DE$15&lt;2025+$X33,CE33+($T33*'VT CHS Emissions Schedule'!W$5)/(1-$N33)+($U33*'VT CHS Emissions Schedule'!W$5)/(1-$N33),0)</f>
        <v>411030.17327738332</v>
      </c>
      <c r="DF33" s="64">
        <f>IF(DF$15&lt;2025+$X33,CF33+($T33*'VT CHS Emissions Schedule'!X$5)/(1-$N33)+($U33*'VT CHS Emissions Schedule'!X$5)/(1-$N33),0)</f>
        <v>0</v>
      </c>
      <c r="DG33" s="64">
        <f>IF(DG$15&lt;2025+$X33,CG33+($T33*'VT CHS Emissions Schedule'!Y$5)/(1-$N33)+($U33*'VT CHS Emissions Schedule'!Y$5)/(1-$N33),0)</f>
        <v>0</v>
      </c>
      <c r="DH33" s="64">
        <f>IF(DH$15&lt;2025+$X33,CH33+($T33*'VT CHS Emissions Schedule'!Z$5)/(1-$N33)+($U33*'VT CHS Emissions Schedule'!Z$5)/(1-$N33),0)</f>
        <v>0</v>
      </c>
      <c r="DI33" s="64">
        <f>IF(DI$15&lt;2025+$X33,CI33+($T33*'VT CHS Emissions Schedule'!AA$5)/(1-$N33)+($U33*'VT CHS Emissions Schedule'!AA$5)/(1-$N33),0)</f>
        <v>0</v>
      </c>
      <c r="DJ33" s="64">
        <f>IF(DJ$15&lt;2025+$X33,CJ33+($T33*'VT CHS Emissions Schedule'!AB$5)/(1-$N33)+($U33*'VT CHS Emissions Schedule'!AB$5)/(1-$N33),0)</f>
        <v>0</v>
      </c>
      <c r="DK33" s="64">
        <f>IF(DK$15&lt;2025+$X33,CK33+($T33*'VT CHS Emissions Schedule'!AC$5)/(1-$N33)+($U33*'VT CHS Emissions Schedule'!AC$5)/(1-$N33),0)</f>
        <v>0</v>
      </c>
    </row>
    <row r="34" spans="1:115" x14ac:dyDescent="0.25">
      <c r="A34" s="450"/>
      <c r="B34" s="304">
        <v>1200</v>
      </c>
      <c r="C34" s="298" t="s">
        <v>177</v>
      </c>
      <c r="D34" s="177" t="s">
        <v>11</v>
      </c>
      <c r="E34" s="175">
        <f t="shared" si="7"/>
        <v>6885807.9566799821</v>
      </c>
      <c r="F34" s="227">
        <f t="shared" si="8"/>
        <v>6946834.7084200038</v>
      </c>
      <c r="G34" s="223">
        <f t="shared" si="0"/>
        <v>6.8858079566799821</v>
      </c>
      <c r="H34" s="111">
        <f t="shared" si="13"/>
        <v>350748.03327746596</v>
      </c>
      <c r="I34" s="64">
        <f>IF(OR($D34="Oil",$D34="Propane",$D34="Wood Pellets",$D34="Kerosene"),$S34*AL34,IF(OR($D34="Natural Gas",$D34="Electricity"),($S34*AL34)/(1-$L34),((($AA$77*$V34*('VT CHS Emissions Schedule'!D$8+$Q34))/$AB$77)+(($AA$78*$V34*('VT CHS Emissions Schedule'!D$9+$P34))/$AB$78)+(($AA$79*$V34*'VT CHS Emissions Schedule'!D$7)/$AB$79)/(1-$O34)+(($AA$80*$V34*'VT CHS Emissions Schedule'!D$5)/$AB$80)/(1-$N34)+(($AA$81*$V34*('VT CHS Emissions Schedule'!D$35+$R34))/$AB$81))))</f>
        <v>344594.5813857984</v>
      </c>
      <c r="J34" s="64">
        <f>($T34*'VT CHS Emissions Schedule'!D$5)/(1-$N34)</f>
        <v>620.01414131890567</v>
      </c>
      <c r="K34" s="64">
        <f>(U34*'VT CHS Emissions Schedule'!D$5)/(1-$N34)</f>
        <v>5533.437750348673</v>
      </c>
      <c r="L34" s="192">
        <f>_xlfn.XLOOKUP($D34,Lookups!$A$3:$A$15,Lookups!$E$3:$E$15)</f>
        <v>1.4E-2</v>
      </c>
      <c r="M34" s="65">
        <f>_xlfn.XLOOKUP($D34,Lookups!$A$3:$A$15,Lookups!$D$3:$D$15)</f>
        <v>0</v>
      </c>
      <c r="N34" s="192">
        <f>Lookups!$E$6</f>
        <v>0.04</v>
      </c>
      <c r="O34" s="192">
        <f>Lookups!$E$5</f>
        <v>1.4E-2</v>
      </c>
      <c r="P34" s="65">
        <f>Lookups!$D$4</f>
        <v>0.32764300000000002</v>
      </c>
      <c r="Q34" s="65">
        <f>Lookups!$D$3</f>
        <v>0.21490000000000001</v>
      </c>
      <c r="R34" s="65">
        <f>Lookups!$D$8</f>
        <v>1.3776766038113153</v>
      </c>
      <c r="S34" s="72">
        <f t="shared" si="1"/>
        <v>5332.4561791713331</v>
      </c>
      <c r="T34" s="72">
        <f t="shared" si="2"/>
        <v>15.759513106960947</v>
      </c>
      <c r="U34" s="72">
        <f t="shared" si="3"/>
        <v>140.64886418182306</v>
      </c>
      <c r="V34" s="72">
        <f t="shared" si="4"/>
        <v>5012.5088084210529</v>
      </c>
      <c r="W34" s="72">
        <f t="shared" si="5"/>
        <v>58.625388757894726</v>
      </c>
      <c r="X34" s="68">
        <v>20</v>
      </c>
      <c r="Y34" s="193">
        <v>3.1399999999999997E-2</v>
      </c>
      <c r="Z34" s="80">
        <f t="shared" si="11"/>
        <v>0.84</v>
      </c>
      <c r="AA34" s="80">
        <f t="shared" si="10"/>
        <v>0.14699999999999999</v>
      </c>
      <c r="AB34" s="64">
        <f t="shared" si="6"/>
        <v>1200</v>
      </c>
      <c r="AC34" s="71">
        <v>17.100000000000001</v>
      </c>
      <c r="AD34" s="64">
        <v>113443</v>
      </c>
      <c r="AE34" s="64">
        <v>6619</v>
      </c>
      <c r="AF34" s="72">
        <v>0.55000000000000004</v>
      </c>
      <c r="AG34" s="72">
        <v>0.75</v>
      </c>
      <c r="AH34" s="72">
        <f>$Z$62</f>
        <v>0.94</v>
      </c>
      <c r="AI34" s="72">
        <v>3.72</v>
      </c>
      <c r="AJ34" s="72">
        <v>1.08</v>
      </c>
      <c r="AK34" s="75">
        <v>1.06E-3</v>
      </c>
      <c r="AL34" s="67">
        <f>IF(AL$15&lt;2025+$X34,$M34+_xlfn.XLOOKUP(_xlfn.XLOOKUP($D34,Lookups!$A$3:$A$17,Lookups!$B$3:$B$17),'VT CHS Emissions Schedule'!$A:$A,'VT CHS Emissions Schedule'!D:D),0)</f>
        <v>63.7174026058659</v>
      </c>
      <c r="AM34" s="67">
        <f>IF(AM$15&lt;2025+$X34,$M34+_xlfn.XLOOKUP(_xlfn.XLOOKUP($D34,Lookups!$A$3:$A$17,Lookups!$B$3:$B$17),'VT CHS Emissions Schedule'!$A:$A,'VT CHS Emissions Schedule'!E:E),0)</f>
        <v>63.7174026058659</v>
      </c>
      <c r="AN34" s="67">
        <f>IF(AN$15&lt;2025+$X34,$M34+_xlfn.XLOOKUP(_xlfn.XLOOKUP($D34,Lookups!$A$3:$A$17,Lookups!$B$3:$B$17),'VT CHS Emissions Schedule'!$A:$A,'VT CHS Emissions Schedule'!F:F),0)</f>
        <v>63.7174026058659</v>
      </c>
      <c r="AO34" s="67">
        <f>IF(AO$15&lt;2025+$X34,$M34+_xlfn.XLOOKUP(_xlfn.XLOOKUP($D34,Lookups!$A$3:$A$17,Lookups!$B$3:$B$17),'VT CHS Emissions Schedule'!$A:$A,'VT CHS Emissions Schedule'!G:G),0)</f>
        <v>63.7174026058659</v>
      </c>
      <c r="AP34" s="67">
        <f>IF(AP$15&lt;2025+$X34,$M34+_xlfn.XLOOKUP(_xlfn.XLOOKUP($D34,Lookups!$A$3:$A$17,Lookups!$B$3:$B$17),'VT CHS Emissions Schedule'!$A:$A,'VT CHS Emissions Schedule'!H:H),0)</f>
        <v>63.7174026058659</v>
      </c>
      <c r="AQ34" s="67">
        <f>IF(AQ$15&lt;2025+$X34,$M34+_xlfn.XLOOKUP(_xlfn.XLOOKUP($D34,Lookups!$A$3:$A$17,Lookups!$B$3:$B$17),'VT CHS Emissions Schedule'!$A:$A,'VT CHS Emissions Schedule'!I:I),0)</f>
        <v>63.651087828595678</v>
      </c>
      <c r="AR34" s="67">
        <f>IF(AR$15&lt;2025+$X34,$M34+_xlfn.XLOOKUP(_xlfn.XLOOKUP($D34,Lookups!$A$3:$A$17,Lookups!$B$3:$B$17),'VT CHS Emissions Schedule'!$A:$A,'VT CHS Emissions Schedule'!J:J),0)</f>
        <v>63.651087828595678</v>
      </c>
      <c r="AS34" s="67">
        <f>IF(AS$15&lt;2025+$X34,$M34+_xlfn.XLOOKUP(_xlfn.XLOOKUP($D34,Lookups!$A$3:$A$17,Lookups!$B$3:$B$17),'VT CHS Emissions Schedule'!$A:$A,'VT CHS Emissions Schedule'!K:K),0)</f>
        <v>63.651087828595678</v>
      </c>
      <c r="AT34" s="67">
        <f>IF(AT$15&lt;2025+$X34,$M34+_xlfn.XLOOKUP(_xlfn.XLOOKUP($D34,Lookups!$A$3:$A$17,Lookups!$B$3:$B$17),'VT CHS Emissions Schedule'!$A:$A,'VT CHS Emissions Schedule'!L:L),0)</f>
        <v>63.651087828595678</v>
      </c>
      <c r="AU34" s="67">
        <f>IF(AU$15&lt;2025+$X34,$M34+_xlfn.XLOOKUP(_xlfn.XLOOKUP($D34,Lookups!$A$3:$A$17,Lookups!$B$3:$B$17),'VT CHS Emissions Schedule'!$A:$A,'VT CHS Emissions Schedule'!M:M),0)</f>
        <v>63.651087828595678</v>
      </c>
      <c r="AV34" s="67">
        <f>IF(AV$15&lt;2025+$X34,$M34+_xlfn.XLOOKUP(_xlfn.XLOOKUP($D34,Lookups!$A$3:$A$17,Lookups!$B$3:$B$17),'VT CHS Emissions Schedule'!$A:$A,'VT CHS Emissions Schedule'!N:N),0)</f>
        <v>63.639868502100384</v>
      </c>
      <c r="AW34" s="67">
        <f>IF(AW$15&lt;2025+$X34,$M34+_xlfn.XLOOKUP(_xlfn.XLOOKUP($D34,Lookups!$A$3:$A$17,Lookups!$B$3:$B$17),'VT CHS Emissions Schedule'!$A:$A,'VT CHS Emissions Schedule'!O:O),0)</f>
        <v>63.639868502100384</v>
      </c>
      <c r="AX34" s="67">
        <f>IF(AX$15&lt;2025+$X34,$M34+_xlfn.XLOOKUP(_xlfn.XLOOKUP($D34,Lookups!$A$3:$A$17,Lookups!$B$3:$B$17),'VT CHS Emissions Schedule'!$A:$A,'VT CHS Emissions Schedule'!P:P),0)</f>
        <v>63.639868502100384</v>
      </c>
      <c r="AY34" s="67">
        <f>IF(AY$15&lt;2025+$X34,$M34+_xlfn.XLOOKUP(_xlfn.XLOOKUP($D34,Lookups!$A$3:$A$17,Lookups!$B$3:$B$17),'VT CHS Emissions Schedule'!$A:$A,'VT CHS Emissions Schedule'!Q:Q),0)</f>
        <v>63.639868502100384</v>
      </c>
      <c r="AZ34" s="67">
        <f>IF(AZ$15&lt;2025+$X34,$M34+_xlfn.XLOOKUP(_xlfn.XLOOKUP($D34,Lookups!$A$3:$A$17,Lookups!$B$3:$B$17),'VT CHS Emissions Schedule'!$A:$A,'VT CHS Emissions Schedule'!R:R),0)</f>
        <v>63.639868502100384</v>
      </c>
      <c r="BA34" s="67">
        <f>IF(BA$15&lt;2025+$X34,$M34+_xlfn.XLOOKUP(_xlfn.XLOOKUP($D34,Lookups!$A$3:$A$17,Lookups!$B$3:$B$17),'VT CHS Emissions Schedule'!$A:$A,'VT CHS Emissions Schedule'!S:S),0)</f>
        <v>63.636270748572812</v>
      </c>
      <c r="BB34" s="67">
        <f>IF(BB$15&lt;2025+$X34,$M34+_xlfn.XLOOKUP(_xlfn.XLOOKUP($D34,Lookups!$A$3:$A$17,Lookups!$B$3:$B$17),'VT CHS Emissions Schedule'!$A:$A,'VT CHS Emissions Schedule'!T:T),0)</f>
        <v>63.636270748572812</v>
      </c>
      <c r="BC34" s="67">
        <f>IF(BC$15&lt;2025+$X34,$M34+_xlfn.XLOOKUP(_xlfn.XLOOKUP($D34,Lookups!$A$3:$A$17,Lookups!$B$3:$B$17),'VT CHS Emissions Schedule'!$A:$A,'VT CHS Emissions Schedule'!U:U),0)</f>
        <v>63.636270748572812</v>
      </c>
      <c r="BD34" s="67">
        <f>IF(BD$15&lt;2025+$X34,$M34+_xlfn.XLOOKUP(_xlfn.XLOOKUP($D34,Lookups!$A$3:$A$17,Lookups!$B$3:$B$17),'VT CHS Emissions Schedule'!$A:$A,'VT CHS Emissions Schedule'!V:V),0)</f>
        <v>63.636270748572812</v>
      </c>
      <c r="BE34" s="67">
        <f>IF(BE$15&lt;2025+$X34,$M34+_xlfn.XLOOKUP(_xlfn.XLOOKUP($D34,Lookups!$A$3:$A$17,Lookups!$B$3:$B$17),'VT CHS Emissions Schedule'!$A:$A,'VT CHS Emissions Schedule'!W:W),0)</f>
        <v>63.636270748572812</v>
      </c>
      <c r="BF34" s="67">
        <f>IF(BF$15&lt;2025+$X34,$M34+_xlfn.XLOOKUP(_xlfn.XLOOKUP($D34,Lookups!$A$3:$A$17,Lookups!$B$3:$B$17),'VT CHS Emissions Schedule'!$A:$A,'VT CHS Emissions Schedule'!X:X),0)</f>
        <v>0</v>
      </c>
      <c r="BG34" s="67">
        <f>IF(BG$15&lt;2025+$X34,$M34+_xlfn.XLOOKUP(_xlfn.XLOOKUP($D34,Lookups!$A$3:$A$17,Lookups!$B$3:$B$17),'VT CHS Emissions Schedule'!$A:$A,'VT CHS Emissions Schedule'!Y:Y),0)</f>
        <v>0</v>
      </c>
      <c r="BH34" s="67">
        <f>IF(BH$15&lt;2025+$X34,$M34+_xlfn.XLOOKUP(_xlfn.XLOOKUP($D34,Lookups!$A$3:$A$17,Lookups!$B$3:$B$17),'VT CHS Emissions Schedule'!$A:$A,'VT CHS Emissions Schedule'!Z:Z),0)</f>
        <v>0</v>
      </c>
      <c r="BI34" s="67">
        <f>IF(BI$15&lt;2025+$X34,$M34+_xlfn.XLOOKUP(_xlfn.XLOOKUP($D34,Lookups!$A$3:$A$17,Lookups!$B$3:$B$17),'VT CHS Emissions Schedule'!$A:$A,'VT CHS Emissions Schedule'!AA:AA),0)</f>
        <v>0</v>
      </c>
      <c r="BJ34" s="67">
        <f>IF(BJ$15&lt;2025+$X34,$M34+_xlfn.XLOOKUP(_xlfn.XLOOKUP($D34,Lookups!$A$3:$A$17,Lookups!$B$3:$B$17),'VT CHS Emissions Schedule'!$A:$A,'VT CHS Emissions Schedule'!AB:AB),0)</f>
        <v>0</v>
      </c>
      <c r="BK34" s="67">
        <f>IF(BK$15&lt;2025+$X34,$M34+_xlfn.XLOOKUP(_xlfn.XLOOKUP($D34,Lookups!$A$3:$A$17,Lookups!$B$3:$B$17),'VT CHS Emissions Schedule'!$A:$A,'VT CHS Emissions Schedule'!AC:AC),0)</f>
        <v>0</v>
      </c>
      <c r="BL34" s="64">
        <f>IF(BL$15&lt;2025+$X34,IF(OR($D34="Oil",$D34="Propane",$D34="Wood Pellets",$D34="Kerosene"),$S34*AL34,IF(OR($D34="Natural Gas",$D34="Electricity"),($S34*AL34)/(1-$L34),((($AA$77*$V34*('VT CHS Emissions Schedule'!D$8+$Q34))/$AB$77)+(($AA$78*$V34*('VT CHS Emissions Schedule'!D$9+$P34))/$AB$78)+(($AA$79*$V34*'VT CHS Emissions Schedule'!D$7)/$AB$79)/(1-$O34)+(($AA$80*$V34*'VT CHS Emissions Schedule'!D$5)/$AB$80)/(1-$N34)+(($AA$81*$V34*('VT CHS Emissions Schedule'!D$35+$R34))/$AB$81)))),0)</f>
        <v>344594.5813857984</v>
      </c>
      <c r="BM34" s="64">
        <f>IF(BM$15&lt;2025+$X34,IF(OR($D34="Oil",$D34="Propane",$D34="Wood Pellets",$D34="Kerosene"),$S34*AM34,IF(OR($D34="Natural Gas",$D34="Electricity"),($S34*AM34)/(1-$L34),((($AA$77*$V34*('VT CHS Emissions Schedule'!E$8+$Q34))/$AB$77)+(($AA$78*$V34*('VT CHS Emissions Schedule'!E$9+$P34))/$AB$78)+(($AA$79*$V34*'VT CHS Emissions Schedule'!E$7)/$AB$79)/(1-$O34)+(($AA$80*$V34*'VT CHS Emissions Schedule'!E$5)/$AB$80)/(1-$N34)+(($AA$81*$V34*('VT CHS Emissions Schedule'!E$35+$R34))/$AB$81)))),0)</f>
        <v>344594.5813857984</v>
      </c>
      <c r="BN34" s="64">
        <f>IF(BN$15&lt;2025+$X34,IF(OR($D34="Oil",$D34="Propane",$D34="Wood Pellets",$D34="Kerosene"),$S34*AN34,IF(OR($D34="Natural Gas",$D34="Electricity"),($S34*AN34)/(1-$L34),((($AA$77*$V34*('VT CHS Emissions Schedule'!F$8+$Q34))/$AB$77)+(($AA$78*$V34*('VT CHS Emissions Schedule'!F$9+$P34))/$AB$78)+(($AA$79*$V34*'VT CHS Emissions Schedule'!F$7)/$AB$79)/(1-$O34)+(($AA$80*$V34*'VT CHS Emissions Schedule'!F$5)/$AB$80)/(1-$N34)+(($AA$81*$V34*('VT CHS Emissions Schedule'!F$35+$R34))/$AB$81)))),0)</f>
        <v>344594.5813857984</v>
      </c>
      <c r="BO34" s="64">
        <f>IF(BO$15&lt;2025+$X34,IF(OR($D34="Oil",$D34="Propane",$D34="Wood Pellets",$D34="Kerosene"),$S34*AO34,IF(OR($D34="Natural Gas",$D34="Electricity"),($S34*AO34)/(1-$L34),((($AA$77*$V34*('VT CHS Emissions Schedule'!G$8+$Q34))/$AB$77)+(($AA$78*$V34*('VT CHS Emissions Schedule'!G$9+$P34))/$AB$78)+(($AA$79*$V34*'VT CHS Emissions Schedule'!G$7)/$AB$79)/(1-$O34)+(($AA$80*$V34*'VT CHS Emissions Schedule'!G$5)/$AB$80)/(1-$N34)+(($AA$81*$V34*('VT CHS Emissions Schedule'!G$35+$R34))/$AB$81)))),0)</f>
        <v>344594.5813857984</v>
      </c>
      <c r="BP34" s="64">
        <f>IF(BP$15&lt;2025+$X34,IF(OR($D34="Oil",$D34="Propane",$D34="Wood Pellets",$D34="Kerosene"),$S34*AP34,IF(OR($D34="Natural Gas",$D34="Electricity"),($S34*AP34)/(1-$L34),((($AA$77*$V34*('VT CHS Emissions Schedule'!H$8+$Q34))/$AB$77)+(($AA$78*$V34*('VT CHS Emissions Schedule'!H$9+$P34))/$AB$78)+(($AA$79*$V34*'VT CHS Emissions Schedule'!H$7)/$AB$79)/(1-$O34)+(($AA$80*$V34*'VT CHS Emissions Schedule'!H$5)/$AB$80)/(1-$N34)+(($AA$81*$V34*('VT CHS Emissions Schedule'!H$35+$R34))/$AB$81)))),0)</f>
        <v>344594.5813857984</v>
      </c>
      <c r="BQ34" s="64">
        <f>IF(BQ$15&lt;2025+$X34,IF(OR($D34="Oil",$D34="Propane",$D34="Wood Pellets",$D34="Kerosene"),$S34*AQ34,IF(OR($D34="Natural Gas",$D34="Electricity"),($S34*AQ34)/(1-$L34),((($AA$77*$V34*('VT CHS Emissions Schedule'!I$8+$Q34))/$AB$77)+(($AA$78*$V34*('VT CHS Emissions Schedule'!I$9+$P34))/$AB$78)+(($AA$79*$V34*'VT CHS Emissions Schedule'!I$7)/$AB$79)/(1-$O34)+(($AA$80*$V34*'VT CHS Emissions Schedule'!I$5)/$AB$80)/(1-$N34)+(($AA$81*$V34*('VT CHS Emissions Schedule'!I$35+$R34))/$AB$81)))),0)</f>
        <v>344235.93975920108</v>
      </c>
      <c r="BR34" s="64">
        <f>IF(BR$15&lt;2025+$X34,IF(OR($D34="Oil",$D34="Propane",$D34="Wood Pellets",$D34="Kerosene"),$S34*AR34,IF(OR($D34="Natural Gas",$D34="Electricity"),($S34*AR34)/(1-$L34),((($AA$77*$V34*('VT CHS Emissions Schedule'!J$8+$Q34))/$AB$77)+(($AA$78*$V34*('VT CHS Emissions Schedule'!J$9+$P34))/$AB$78)+(($AA$79*$V34*'VT CHS Emissions Schedule'!J$7)/$AB$79)/(1-$O34)+(($AA$80*$V34*'VT CHS Emissions Schedule'!J$5)/$AB$80)/(1-$N34)+(($AA$81*$V34*('VT CHS Emissions Schedule'!J$35+$R34))/$AB$81)))),0)</f>
        <v>344235.93975920108</v>
      </c>
      <c r="BS34" s="64">
        <f>IF(BS$15&lt;2025+$X34,IF(OR($D34="Oil",$D34="Propane",$D34="Wood Pellets",$D34="Kerosene"),$S34*AS34,IF(OR($D34="Natural Gas",$D34="Electricity"),($S34*AS34)/(1-$L34),((($AA$77*$V34*('VT CHS Emissions Schedule'!K$8+$Q34))/$AB$77)+(($AA$78*$V34*('VT CHS Emissions Schedule'!K$9+$P34))/$AB$78)+(($AA$79*$V34*'VT CHS Emissions Schedule'!K$7)/$AB$79)/(1-$O34)+(($AA$80*$V34*'VT CHS Emissions Schedule'!K$5)/$AB$80)/(1-$N34)+(($AA$81*$V34*('VT CHS Emissions Schedule'!K$35+$R34))/$AB$81)))),0)</f>
        <v>344235.93975920108</v>
      </c>
      <c r="BT34" s="64">
        <f>IF(BT$15&lt;2025+$X34,IF(OR($D34="Oil",$D34="Propane",$D34="Wood Pellets",$D34="Kerosene"),$S34*AT34,IF(OR($D34="Natural Gas",$D34="Electricity"),($S34*AT34)/(1-$L34),((($AA$77*$V34*('VT CHS Emissions Schedule'!L$8+$Q34))/$AB$77)+(($AA$78*$V34*('VT CHS Emissions Schedule'!L$9+$P34))/$AB$78)+(($AA$79*$V34*'VT CHS Emissions Schedule'!L$7)/$AB$79)/(1-$O34)+(($AA$80*$V34*'VT CHS Emissions Schedule'!L$5)/$AB$80)/(1-$N34)+(($AA$81*$V34*('VT CHS Emissions Schedule'!L$35+$R34))/$AB$81)))),0)</f>
        <v>344235.93975920108</v>
      </c>
      <c r="BU34" s="64">
        <f>IF(BU$15&lt;2025+$X34,IF(OR($D34="Oil",$D34="Propane",$D34="Wood Pellets",$D34="Kerosene"),$S34*AU34,IF(OR($D34="Natural Gas",$D34="Electricity"),($S34*AU34)/(1-$L34),((($AA$77*$V34*('VT CHS Emissions Schedule'!M$8+$Q34))/$AB$77)+(($AA$78*$V34*('VT CHS Emissions Schedule'!M$9+$P34))/$AB$78)+(($AA$79*$V34*'VT CHS Emissions Schedule'!M$7)/$AB$79)/(1-$O34)+(($AA$80*$V34*'VT CHS Emissions Schedule'!M$5)/$AB$80)/(1-$N34)+(($AA$81*$V34*('VT CHS Emissions Schedule'!M$35+$R34))/$AB$81)))),0)</f>
        <v>344235.93975920108</v>
      </c>
      <c r="BV34" s="64">
        <f>IF(BV$15&lt;2025+$X34,IF(OR($D34="Oil",$D34="Propane",$D34="Wood Pellets",$D34="Kerosene"),$S34*AV34,IF(OR($D34="Natural Gas",$D34="Electricity"),($S34*AV34)/(1-$L34),((($AA$77*$V34*('VT CHS Emissions Schedule'!N$8+$Q34))/$AB$77)+(($AA$78*$V34*('VT CHS Emissions Schedule'!N$9+$P34))/$AB$78)+(($AA$79*$V34*'VT CHS Emissions Schedule'!N$7)/$AB$79)/(1-$O34)+(($AA$80*$V34*'VT CHS Emissions Schedule'!N$5)/$AB$80)/(1-$N34)+(($AA$81*$V34*('VT CHS Emissions Schedule'!N$35+$R34))/$AB$81)))),0)</f>
        <v>344175.2637278664</v>
      </c>
      <c r="BW34" s="64">
        <f>IF(BW$15&lt;2025+$X34,IF(OR($D34="Oil",$D34="Propane",$D34="Wood Pellets",$D34="Kerosene"),$S34*AW34,IF(OR($D34="Natural Gas",$D34="Electricity"),($S34*AW34)/(1-$L34),((($AA$77*$V34*('VT CHS Emissions Schedule'!O$8+$Q34))/$AB$77)+(($AA$78*$V34*('VT CHS Emissions Schedule'!O$9+$P34))/$AB$78)+(($AA$79*$V34*'VT CHS Emissions Schedule'!O$7)/$AB$79)/(1-$O34)+(($AA$80*$V34*'VT CHS Emissions Schedule'!O$5)/$AB$80)/(1-$N34)+(($AA$81*$V34*('VT CHS Emissions Schedule'!O$35+$R34))/$AB$81)))),0)</f>
        <v>344175.2637278664</v>
      </c>
      <c r="BX34" s="64">
        <f>IF(BX$15&lt;2025+$X34,IF(OR($D34="Oil",$D34="Propane",$D34="Wood Pellets",$D34="Kerosene"),$S34*AX34,IF(OR($D34="Natural Gas",$D34="Electricity"),($S34*AX34)/(1-$L34),((($AA$77*$V34*('VT CHS Emissions Schedule'!P$8+$Q34))/$AB$77)+(($AA$78*$V34*('VT CHS Emissions Schedule'!P$9+$P34))/$AB$78)+(($AA$79*$V34*'VT CHS Emissions Schedule'!P$7)/$AB$79)/(1-$O34)+(($AA$80*$V34*'VT CHS Emissions Schedule'!P$5)/$AB$80)/(1-$N34)+(($AA$81*$V34*('VT CHS Emissions Schedule'!P$35+$R34))/$AB$81)))),0)</f>
        <v>344175.2637278664</v>
      </c>
      <c r="BY34" s="64">
        <f>IF(BY$15&lt;2025+$X34,IF(OR($D34="Oil",$D34="Propane",$D34="Wood Pellets",$D34="Kerosene"),$S34*AY34,IF(OR($D34="Natural Gas",$D34="Electricity"),($S34*AY34)/(1-$L34),((($AA$77*$V34*('VT CHS Emissions Schedule'!Q$8+$Q34))/$AB$77)+(($AA$78*$V34*('VT CHS Emissions Schedule'!Q$9+$P34))/$AB$78)+(($AA$79*$V34*'VT CHS Emissions Schedule'!Q$7)/$AB$79)/(1-$O34)+(($AA$80*$V34*'VT CHS Emissions Schedule'!Q$5)/$AB$80)/(1-$N34)+(($AA$81*$V34*('VT CHS Emissions Schedule'!Q$35+$R34))/$AB$81)))),0)</f>
        <v>344175.2637278664</v>
      </c>
      <c r="BZ34" s="64">
        <f>IF(BZ$15&lt;2025+$X34,IF(OR($D34="Oil",$D34="Propane",$D34="Wood Pellets",$D34="Kerosene"),$S34*AZ34,IF(OR($D34="Natural Gas",$D34="Electricity"),($S34*AZ34)/(1-$L34),((($AA$77*$V34*('VT CHS Emissions Schedule'!R$8+$Q34))/$AB$77)+(($AA$78*$V34*('VT CHS Emissions Schedule'!R$9+$P34))/$AB$78)+(($AA$79*$V34*'VT CHS Emissions Schedule'!R$7)/$AB$79)/(1-$O34)+(($AA$80*$V34*'VT CHS Emissions Schedule'!R$5)/$AB$80)/(1-$N34)+(($AA$81*$V34*('VT CHS Emissions Schedule'!R$35+$R34))/$AB$81)))),0)</f>
        <v>344175.2637278664</v>
      </c>
      <c r="CA34" s="64">
        <f>IF(CA$15&lt;2025+$X34,IF(OR($D34="Oil",$D34="Propane",$D34="Wood Pellets",$D34="Kerosene"),$S34*BA34,IF(OR($D34="Natural Gas",$D34="Electricity"),($S34*BA34)/(1-$L34),((($AA$77*$V34*('VT CHS Emissions Schedule'!S$8+$Q34))/$AB$77)+(($AA$78*$V34*('VT CHS Emissions Schedule'!S$9+$P34))/$AB$78)+(($AA$79*$V34*'VT CHS Emissions Schedule'!S$7)/$AB$79)/(1-$O34)+(($AA$80*$V34*'VT CHS Emissions Schedule'!S$5)/$AB$80)/(1-$N34)+(($AA$81*$V34*('VT CHS Emissions Schedule'!S$35+$R34))/$AB$81)))),0)</f>
        <v>344155.80646313092</v>
      </c>
      <c r="CB34" s="64">
        <f>IF(CB$15&lt;2025+$X34,IF(OR($D34="Oil",$D34="Propane",$D34="Wood Pellets",$D34="Kerosene"),$S34*BB34,IF(OR($D34="Natural Gas",$D34="Electricity"),($S34*BB34)/(1-$L34),((($AA$77*$V34*('VT CHS Emissions Schedule'!T$8+$Q34))/$AB$77)+(($AA$78*$V34*('VT CHS Emissions Schedule'!T$9+$P34))/$AB$78)+(($AA$79*$V34*'VT CHS Emissions Schedule'!T$7)/$AB$79)/(1-$O34)+(($AA$80*$V34*'VT CHS Emissions Schedule'!T$5)/$AB$80)/(1-$N34)+(($AA$81*$V34*('VT CHS Emissions Schedule'!T$35+$R34))/$AB$81)))),0)</f>
        <v>344155.80646313092</v>
      </c>
      <c r="CC34" s="64">
        <f>IF(CC$15&lt;2025+$X34,IF(OR($D34="Oil",$D34="Propane",$D34="Wood Pellets",$D34="Kerosene"),$S34*BC34,IF(OR($D34="Natural Gas",$D34="Electricity"),($S34*BC34)/(1-$L34),((($AA$77*$V34*('VT CHS Emissions Schedule'!U$8+$Q34))/$AB$77)+(($AA$78*$V34*('VT CHS Emissions Schedule'!U$9+$P34))/$AB$78)+(($AA$79*$V34*'VT CHS Emissions Schedule'!U$7)/$AB$79)/(1-$O34)+(($AA$80*$V34*'VT CHS Emissions Schedule'!U$5)/$AB$80)/(1-$N34)+(($AA$81*$V34*('VT CHS Emissions Schedule'!U$35+$R34))/$AB$81)))),0)</f>
        <v>344155.80646313092</v>
      </c>
      <c r="CD34" s="64">
        <f>IF(CD$15&lt;2025+$X34,IF(OR($D34="Oil",$D34="Propane",$D34="Wood Pellets",$D34="Kerosene"),$S34*BD34,IF(OR($D34="Natural Gas",$D34="Electricity"),($S34*BD34)/(1-$L34),((($AA$77*$V34*('VT CHS Emissions Schedule'!V$8+$Q34))/$AB$77)+(($AA$78*$V34*('VT CHS Emissions Schedule'!V$9+$P34))/$AB$78)+(($AA$79*$V34*'VT CHS Emissions Schedule'!V$7)/$AB$79)/(1-$O34)+(($AA$80*$V34*'VT CHS Emissions Schedule'!V$5)/$AB$80)/(1-$N34)+(($AA$81*$V34*('VT CHS Emissions Schedule'!V$35+$R34))/$AB$81)))),0)</f>
        <v>344155.80646313092</v>
      </c>
      <c r="CE34" s="64">
        <f>IF(CE$15&lt;2025+$X34,IF(OR($D34="Oil",$D34="Propane",$D34="Wood Pellets",$D34="Kerosene"),$S34*BE34,IF(OR($D34="Natural Gas",$D34="Electricity"),($S34*BE34)/(1-$L34),((($AA$77*$V34*('VT CHS Emissions Schedule'!W$8+$Q34))/$AB$77)+(($AA$78*$V34*('VT CHS Emissions Schedule'!W$9+$P34))/$AB$78)+(($AA$79*$V34*'VT CHS Emissions Schedule'!W$7)/$AB$79)/(1-$O34)+(($AA$80*$V34*'VT CHS Emissions Schedule'!W$5)/$AB$80)/(1-$N34)+(($AA$81*$V34*('VT CHS Emissions Schedule'!W$35+$R34))/$AB$81)))),0)</f>
        <v>344155.80646313092</v>
      </c>
      <c r="CF34" s="64">
        <f>IF(CF$15&lt;2025+$X34,IF(OR($D34="Oil",$D34="Propane",$D34="Wood Pellets",$D34="Kerosene"),$S34*BF34,IF(OR($D34="Natural Gas",$D34="Electricity"),($S34*BF34)/(1-$L34),((($AA$77*$V34*('VT CHS Emissions Schedule'!X$8+$Q34))/$AB$77)+(($AA$78*$V34*('VT CHS Emissions Schedule'!X$9+$P34))/$AB$78)+(($AA$79*$V34*'VT CHS Emissions Schedule'!X$7)/$AB$79)/(1-$O34)+(($AA$80*$V34*'VT CHS Emissions Schedule'!X$5)/$AB$80)/(1-$N34)+(($AA$81*$V34*('VT CHS Emissions Schedule'!X$35+$R34))/$AB$81)))),0)</f>
        <v>0</v>
      </c>
      <c r="CG34" s="64">
        <f>IF(CG$15&lt;2025+$X34,IF(OR($D34="Oil",$D34="Propane",$D34="Wood Pellets",$D34="Kerosene"),$S34*BG34,IF(OR($D34="Natural Gas",$D34="Electricity"),($S34*BG34)/(1-$L34),((($AA$77*$V34*('VT CHS Emissions Schedule'!Y$8+$Q34))/$AB$77)+(($AA$78*$V34*('VT CHS Emissions Schedule'!Y$9+$P34))/$AB$78)+(($AA$79*$V34*'VT CHS Emissions Schedule'!Y$7)/$AB$79)/(1-$O34)+(($AA$80*$V34*'VT CHS Emissions Schedule'!Y$5)/$AB$80)/(1-$N34)+(($AA$81*$V34*('VT CHS Emissions Schedule'!Y$35+$R34))/$AB$81)))),0)</f>
        <v>0</v>
      </c>
      <c r="CH34" s="64">
        <f>IF(CH$15&lt;2025+$X34,IF(OR($D34="Oil",$D34="Propane",$D34="Wood Pellets",$D34="Kerosene"),$S34*BH34,IF(OR($D34="Natural Gas",$D34="Electricity"),($S34*BH34)/(1-$L34),((($AA$77*$V34*('VT CHS Emissions Schedule'!Z$8+$Q34))/$AB$77)+(($AA$78*$V34*('VT CHS Emissions Schedule'!Z$9+$P34))/$AB$78)+(($AA$79*$V34*'VT CHS Emissions Schedule'!Z$7)/$AB$79)/(1-$O34)+(($AA$80*$V34*'VT CHS Emissions Schedule'!Z$5)/$AB$80)/(1-$N34)+(($AA$81*$V34*('VT CHS Emissions Schedule'!Z$35+$R34))/$AB$81)))),0)</f>
        <v>0</v>
      </c>
      <c r="CI34" s="64">
        <f>IF(CI$15&lt;2025+$X34,IF(OR($D34="Oil",$D34="Propane",$D34="Wood Pellets",$D34="Kerosene"),$S34*BI34,IF(OR($D34="Natural Gas",$D34="Electricity"),($S34*BI34)/(1-$L34),((($AA$77*$V34*('VT CHS Emissions Schedule'!AA$8+$Q34))/$AB$77)+(($AA$78*$V34*('VT CHS Emissions Schedule'!AA$9+$P34))/$AB$78)+(($AA$79*$V34*'VT CHS Emissions Schedule'!AA$7)/$AB$79)/(1-$O34)+(($AA$80*$V34*'VT CHS Emissions Schedule'!AA$5)/$AB$80)/(1-$N34)+(($AA$81*$V34*('VT CHS Emissions Schedule'!AA$35+$R34))/$AB$81)))),0)</f>
        <v>0</v>
      </c>
      <c r="CJ34" s="64">
        <f>IF(CJ$15&lt;2025+$X34,IF(OR($D34="Oil",$D34="Propane",$D34="Wood Pellets",$D34="Kerosene"),$S34*BJ34,IF(OR($D34="Natural Gas",$D34="Electricity"),($S34*BJ34)/(1-$L34),((($AA$77*$V34*('VT CHS Emissions Schedule'!AB$8+$Q34))/$AB$77)+(($AA$78*$V34*('VT CHS Emissions Schedule'!AB$9+$P34))/$AB$78)+(($AA$79*$V34*'VT CHS Emissions Schedule'!AB$7)/$AB$79)/(1-$O34)+(($AA$80*$V34*'VT CHS Emissions Schedule'!AB$5)/$AB$80)/(1-$N34)+(($AA$81*$V34*('VT CHS Emissions Schedule'!AB$35+$R34))/$AB$81)))),0)</f>
        <v>0</v>
      </c>
      <c r="CK34" s="64">
        <f>IF(CK$15&lt;2025+$X34,IF(OR($D34="Oil",$D34="Propane",$D34="Wood Pellets",$D34="Kerosene"),$S34*BK34,IF(OR($D34="Natural Gas",$D34="Electricity"),($S34*BK34)/(1-$L34),((($AA$77*$V34*('VT CHS Emissions Schedule'!AC$8+$Q34))/$AB$77)+(($AA$78*$V34*('VT CHS Emissions Schedule'!AC$9+$P34))/$AB$78)+(($AA$79*$V34*'VT CHS Emissions Schedule'!AC$7)/$AB$79)/(1-$O34)+(($AA$80*$V34*'VT CHS Emissions Schedule'!AC$5)/$AB$80)/(1-$N34)+(($AA$81*$V34*('VT CHS Emissions Schedule'!AC$35+$R34))/$AB$81)))),0)</f>
        <v>0</v>
      </c>
      <c r="CL34" s="64">
        <f>IF(CL$15&lt;2025+$X34,BL34+($T34*'VT CHS Emissions Schedule'!D$5)/(1-$N34)+($U34*'VT CHS Emissions Schedule'!D$5)/(1-$N34),0)</f>
        <v>350748.03327746596</v>
      </c>
      <c r="CM34" s="64">
        <f>IF(CM$15&lt;2025+$X34,BM34+($T34*'VT CHS Emissions Schedule'!E$5)/(1-$N34)+($U34*'VT CHS Emissions Schedule'!E$5)/(1-$N34),0)</f>
        <v>350320.1554423396</v>
      </c>
      <c r="CN34" s="64">
        <f>IF(CN$15&lt;2025+$X34,BN34+($T34*'VT CHS Emissions Schedule'!F$5)/(1-$N34)+($U34*'VT CHS Emissions Schedule'!F$5)/(1-$N34),0)</f>
        <v>349892.27760721312</v>
      </c>
      <c r="CO34" s="64">
        <f>IF(CO$15&lt;2025+$X34,BO34+($T34*'VT CHS Emissions Schedule'!G$5)/(1-$N34)+($U34*'VT CHS Emissions Schedule'!G$5)/(1-$N34),0)</f>
        <v>349464.3997720867</v>
      </c>
      <c r="CP34" s="64">
        <f>IF(CP$15&lt;2025+$X34,BP34+($T34*'VT CHS Emissions Schedule'!H$5)/(1-$N34)+($U34*'VT CHS Emissions Schedule'!H$5)/(1-$N34),0)</f>
        <v>349036.52193696029</v>
      </c>
      <c r="CQ34" s="64">
        <f>IF(CQ$15&lt;2025+$X34,BQ34+($T34*'VT CHS Emissions Schedule'!I$5)/(1-$N34)+($U34*'VT CHS Emissions Schedule'!I$5)/(1-$N34),0)</f>
        <v>348250.00247523654</v>
      </c>
      <c r="CR34" s="64">
        <f>IF(CR$15&lt;2025+$X34,BR34+($T34*'VT CHS Emissions Schedule'!J$5)/(1-$N34)+($U34*'VT CHS Emissions Schedule'!J$5)/(1-$N34),0)</f>
        <v>347822.12464011012</v>
      </c>
      <c r="CS34" s="64">
        <f>IF(CS$15&lt;2025+$X34,BS34+($T34*'VT CHS Emissions Schedule'!K$5)/(1-$N34)+($U34*'VT CHS Emissions Schedule'!K$5)/(1-$N34),0)</f>
        <v>347394.24680498365</v>
      </c>
      <c r="CT34" s="64">
        <f>IF(CT$15&lt;2025+$X34,BT34+($T34*'VT CHS Emissions Schedule'!L$5)/(1-$N34)+($U34*'VT CHS Emissions Schedule'!L$5)/(1-$N34),0)</f>
        <v>346966.36896985723</v>
      </c>
      <c r="CU34" s="64">
        <f>IF(CU$15&lt;2025+$X34,BU34+($T34*'VT CHS Emissions Schedule'!M$5)/(1-$N34)+($U34*'VT CHS Emissions Schedule'!M$5)/(1-$N34),0)</f>
        <v>346538.49113473087</v>
      </c>
      <c r="CV34" s="64">
        <f>IF(CV$15&lt;2025+$X34,BV34+($T34*'VT CHS Emissions Schedule'!N$5)/(1-$N34)+($U34*'VT CHS Emissions Schedule'!N$5)/(1-$N34),0)</f>
        <v>346049.93726826977</v>
      </c>
      <c r="CW34" s="64">
        <f>IF(CW$15&lt;2025+$X34,BW34+($T34*'VT CHS Emissions Schedule'!O$5)/(1-$N34)+($U34*'VT CHS Emissions Schedule'!O$5)/(1-$N34),0)</f>
        <v>346049.93726826977</v>
      </c>
      <c r="CX34" s="64">
        <f>IF(CX$15&lt;2025+$X34,BX34+($T34*'VT CHS Emissions Schedule'!P$5)/(1-$N34)+($U34*'VT CHS Emissions Schedule'!P$5)/(1-$N34),0)</f>
        <v>346049.93726826977</v>
      </c>
      <c r="CY34" s="64">
        <f>IF(CY$15&lt;2025+$X34,BY34+($T34*'VT CHS Emissions Schedule'!Q$5)/(1-$N34)+($U34*'VT CHS Emissions Schedule'!Q$5)/(1-$N34),0)</f>
        <v>346049.93726826977</v>
      </c>
      <c r="CZ34" s="64">
        <f>IF(CZ$15&lt;2025+$X34,BZ34+($T34*'VT CHS Emissions Schedule'!R$5)/(1-$N34)+($U34*'VT CHS Emissions Schedule'!R$5)/(1-$N34),0)</f>
        <v>346049.93726826977</v>
      </c>
      <c r="DA34" s="64">
        <f>IF(DA$15&lt;2025+$X34,CA34+($T34*'VT CHS Emissions Schedule'!S$5)/(1-$N34)+($U34*'VT CHS Emissions Schedule'!S$5)/(1-$N34),0)</f>
        <v>346030.48000353429</v>
      </c>
      <c r="DB34" s="64">
        <f>IF(DB$15&lt;2025+$X34,CB34+($T34*'VT CHS Emissions Schedule'!T$5)/(1-$N34)+($U34*'VT CHS Emissions Schedule'!T$5)/(1-$N34),0)</f>
        <v>346030.48000353429</v>
      </c>
      <c r="DC34" s="64">
        <f>IF(DC$15&lt;2025+$X34,CC34+($T34*'VT CHS Emissions Schedule'!U$5)/(1-$N34)+($U34*'VT CHS Emissions Schedule'!U$5)/(1-$N34),0)</f>
        <v>346030.48000353429</v>
      </c>
      <c r="DD34" s="64">
        <f>IF(DD$15&lt;2025+$X34,CD34+($T34*'VT CHS Emissions Schedule'!V$5)/(1-$N34)+($U34*'VT CHS Emissions Schedule'!V$5)/(1-$N34),0)</f>
        <v>346030.48000353429</v>
      </c>
      <c r="DE34" s="64">
        <f>IF(DE$15&lt;2025+$X34,CE34+($T34*'VT CHS Emissions Schedule'!W$5)/(1-$N34)+($U34*'VT CHS Emissions Schedule'!W$5)/(1-$N34),0)</f>
        <v>346030.48000353429</v>
      </c>
      <c r="DF34" s="64">
        <f>IF(DF$15&lt;2025+$X34,CF34+($T34*'VT CHS Emissions Schedule'!X$5)/(1-$N34)+($U34*'VT CHS Emissions Schedule'!X$5)/(1-$N34),0)</f>
        <v>0</v>
      </c>
      <c r="DG34" s="64">
        <f>IF(DG$15&lt;2025+$X34,CG34+($T34*'VT CHS Emissions Schedule'!Y$5)/(1-$N34)+($U34*'VT CHS Emissions Schedule'!Y$5)/(1-$N34),0)</f>
        <v>0</v>
      </c>
      <c r="DH34" s="64">
        <f>IF(DH$15&lt;2025+$X34,CH34+($T34*'VT CHS Emissions Schedule'!Z$5)/(1-$N34)+($U34*'VT CHS Emissions Schedule'!Z$5)/(1-$N34),0)</f>
        <v>0</v>
      </c>
      <c r="DI34" s="64">
        <f>IF(DI$15&lt;2025+$X34,CI34+($T34*'VT CHS Emissions Schedule'!AA$5)/(1-$N34)+($U34*'VT CHS Emissions Schedule'!AA$5)/(1-$N34),0)</f>
        <v>0</v>
      </c>
      <c r="DJ34" s="64">
        <f>IF(DJ$15&lt;2025+$X34,CJ34+($T34*'VT CHS Emissions Schedule'!AB$5)/(1-$N34)+($U34*'VT CHS Emissions Schedule'!AB$5)/(1-$N34),0)</f>
        <v>0</v>
      </c>
      <c r="DK34" s="64">
        <f>IF(DK$15&lt;2025+$X34,CK34+($T34*'VT CHS Emissions Schedule'!AC$5)/(1-$N34)+($U34*'VT CHS Emissions Schedule'!AC$5)/(1-$N34),0)</f>
        <v>0</v>
      </c>
    </row>
    <row r="35" spans="1:115" x14ac:dyDescent="0.25">
      <c r="A35" s="450"/>
      <c r="B35" s="304">
        <v>1200</v>
      </c>
      <c r="C35" s="298" t="s">
        <v>177</v>
      </c>
      <c r="D35" s="177" t="s">
        <v>45</v>
      </c>
      <c r="E35" s="175">
        <f t="shared" si="7"/>
        <v>10199213.315731931</v>
      </c>
      <c r="F35" s="227">
        <f t="shared" si="8"/>
        <v>10268270.960981397</v>
      </c>
      <c r="G35" s="223">
        <f t="shared" si="0"/>
        <v>10.199213315731932</v>
      </c>
      <c r="H35" s="111">
        <f t="shared" si="13"/>
        <v>519786.83014538605</v>
      </c>
      <c r="I35" s="64">
        <f>IF(OR($D35="Oil",$D35="Propane",$D35="Wood Pellets",$D35="Kerosene"),$S35*AL35,IF(OR($D35="Natural Gas",$D35="Electricity"),($S35*AL35)/(1-$L35),((($AA$77*$V35*('VT CHS Emissions Schedule'!D$8+$Q35))/$AB$77)+(($AA$78*$V35*('VT CHS Emissions Schedule'!D$9+$P35))/$AB$78)+(($AA$79*$V35*'VT CHS Emissions Schedule'!D$7)/$AB$79)/(1-$O35)+(($AA$80*$V35*'VT CHS Emissions Schedule'!D$5)/$AB$80)/(1-$N35)+(($AA$81*$V35*('VT CHS Emissions Schedule'!D$35+$R35))/$AB$81))))</f>
        <v>512823.60687561863</v>
      </c>
      <c r="J35" s="64">
        <f>($T35*'VT CHS Emissions Schedule'!D$5)/(1-$N35)</f>
        <v>620.01414131890567</v>
      </c>
      <c r="K35" s="64">
        <f>(U35*'VT CHS Emissions Schedule'!D$5)/(1-$N35)</f>
        <v>6343.2091284484795</v>
      </c>
      <c r="L35" s="192">
        <f>_xlfn.XLOOKUP($D35,Lookups!$A$3:$A$15,Lookups!$E$3:$E$15)</f>
        <v>0</v>
      </c>
      <c r="M35" s="65">
        <f>_xlfn.XLOOKUP($D35,Lookups!$A$3:$A$15,Lookups!$D$3:$D$15)</f>
        <v>0.22206300000000001</v>
      </c>
      <c r="N35" s="192">
        <f>Lookups!$E$6</f>
        <v>0.04</v>
      </c>
      <c r="O35" s="192">
        <f>Lookups!$E$5</f>
        <v>1.4E-2</v>
      </c>
      <c r="P35" s="65">
        <f>Lookups!$D$4</f>
        <v>0.32764300000000002</v>
      </c>
      <c r="Q35" s="65">
        <f>Lookups!$D$3</f>
        <v>0.21490000000000001</v>
      </c>
      <c r="R35" s="65">
        <f>Lookups!$D$8</f>
        <v>1.3776766038113153</v>
      </c>
      <c r="S35" s="72">
        <f t="shared" si="1"/>
        <v>6112.8156200256744</v>
      </c>
      <c r="T35" s="72">
        <f t="shared" si="2"/>
        <v>15.759513106960947</v>
      </c>
      <c r="U35" s="72">
        <f t="shared" si="3"/>
        <v>161.23162479379718</v>
      </c>
      <c r="V35" s="72">
        <f t="shared" si="4"/>
        <v>5012.5088084210529</v>
      </c>
      <c r="W35" s="72">
        <f t="shared" si="5"/>
        <v>58.625388757894726</v>
      </c>
      <c r="X35" s="68">
        <v>20</v>
      </c>
      <c r="Y35" s="193">
        <v>3.1399999999999997E-2</v>
      </c>
      <c r="Z35" s="80">
        <f t="shared" si="11"/>
        <v>0.84</v>
      </c>
      <c r="AA35" s="80">
        <f t="shared" si="10"/>
        <v>0.14699999999999999</v>
      </c>
      <c r="AB35" s="64">
        <f t="shared" si="6"/>
        <v>1200</v>
      </c>
      <c r="AC35" s="71">
        <v>17.100000000000001</v>
      </c>
      <c r="AD35" s="64">
        <v>113443</v>
      </c>
      <c r="AE35" s="64">
        <v>6619</v>
      </c>
      <c r="AF35" s="72">
        <v>0.55000000000000004</v>
      </c>
      <c r="AG35" s="72">
        <v>0.75</v>
      </c>
      <c r="AH35" s="72">
        <f>$Z$63</f>
        <v>0.82</v>
      </c>
      <c r="AI35" s="72">
        <v>3.72</v>
      </c>
      <c r="AJ35" s="72">
        <v>1.08</v>
      </c>
      <c r="AK35" s="75">
        <v>1.06E-3</v>
      </c>
      <c r="AL35" s="67">
        <f>IF(AL$15&lt;2025+$X35,$M35+_xlfn.XLOOKUP(_xlfn.XLOOKUP($D35,Lookups!$A$3:$A$17,Lookups!$B$3:$B$17),'VT CHS Emissions Schedule'!$A:$A,'VT CHS Emissions Schedule'!D:D),0)</f>
        <v>83.893190757398429</v>
      </c>
      <c r="AM35" s="67">
        <f>IF(AM$15&lt;2025+$X35,$M35+_xlfn.XLOOKUP(_xlfn.XLOOKUP($D35,Lookups!$A$3:$A$17,Lookups!$B$3:$B$17),'VT CHS Emissions Schedule'!$A:$A,'VT CHS Emissions Schedule'!E:E),0)</f>
        <v>83.893190757398429</v>
      </c>
      <c r="AN35" s="67">
        <f>IF(AN$15&lt;2025+$X35,$M35+_xlfn.XLOOKUP(_xlfn.XLOOKUP($D35,Lookups!$A$3:$A$17,Lookups!$B$3:$B$17),'VT CHS Emissions Schedule'!$A:$A,'VT CHS Emissions Schedule'!F:F),0)</f>
        <v>83.893190757398429</v>
      </c>
      <c r="AO35" s="67">
        <f>IF(AO$15&lt;2025+$X35,$M35+_xlfn.XLOOKUP(_xlfn.XLOOKUP($D35,Lookups!$A$3:$A$17,Lookups!$B$3:$B$17),'VT CHS Emissions Schedule'!$A:$A,'VT CHS Emissions Schedule'!G:G),0)</f>
        <v>83.893190757398429</v>
      </c>
      <c r="AP35" s="67">
        <f>IF(AP$15&lt;2025+$X35,$M35+_xlfn.XLOOKUP(_xlfn.XLOOKUP($D35,Lookups!$A$3:$A$17,Lookups!$B$3:$B$17),'VT CHS Emissions Schedule'!$A:$A,'VT CHS Emissions Schedule'!H:H),0)</f>
        <v>83.893190757398429</v>
      </c>
      <c r="AQ35" s="67">
        <f>IF(AQ$15&lt;2025+$X35,$M35+_xlfn.XLOOKUP(_xlfn.XLOOKUP($D35,Lookups!$A$3:$A$17,Lookups!$B$3:$B$17),'VT CHS Emissions Schedule'!$A:$A,'VT CHS Emissions Schedule'!I:I),0)</f>
        <v>83.342266266804785</v>
      </c>
      <c r="AR35" s="67">
        <f>IF(AR$15&lt;2025+$X35,$M35+_xlfn.XLOOKUP(_xlfn.XLOOKUP($D35,Lookups!$A$3:$A$17,Lookups!$B$3:$B$17),'VT CHS Emissions Schedule'!$A:$A,'VT CHS Emissions Schedule'!J:J),0)</f>
        <v>83.342266266804785</v>
      </c>
      <c r="AS35" s="67">
        <f>IF(AS$15&lt;2025+$X35,$M35+_xlfn.XLOOKUP(_xlfn.XLOOKUP($D35,Lookups!$A$3:$A$17,Lookups!$B$3:$B$17),'VT CHS Emissions Schedule'!$A:$A,'VT CHS Emissions Schedule'!K:K),0)</f>
        <v>83.342266266804785</v>
      </c>
      <c r="AT35" s="67">
        <f>IF(AT$15&lt;2025+$X35,$M35+_xlfn.XLOOKUP(_xlfn.XLOOKUP($D35,Lookups!$A$3:$A$17,Lookups!$B$3:$B$17),'VT CHS Emissions Schedule'!$A:$A,'VT CHS Emissions Schedule'!L:L),0)</f>
        <v>83.342266266804785</v>
      </c>
      <c r="AU35" s="67">
        <f>IF(AU$15&lt;2025+$X35,$M35+_xlfn.XLOOKUP(_xlfn.XLOOKUP($D35,Lookups!$A$3:$A$17,Lookups!$B$3:$B$17),'VT CHS Emissions Schedule'!$A:$A,'VT CHS Emissions Schedule'!M:M),0)</f>
        <v>83.342266266804785</v>
      </c>
      <c r="AV35" s="67">
        <f>IF(AV$15&lt;2025+$X35,$M35+_xlfn.XLOOKUP(_xlfn.XLOOKUP($D35,Lookups!$A$3:$A$17,Lookups!$B$3:$B$17),'VT CHS Emissions Schedule'!$A:$A,'VT CHS Emissions Schedule'!N:N),0)</f>
        <v>83.246154571135989</v>
      </c>
      <c r="AW35" s="67">
        <f>IF(AW$15&lt;2025+$X35,$M35+_xlfn.XLOOKUP(_xlfn.XLOOKUP($D35,Lookups!$A$3:$A$17,Lookups!$B$3:$B$17),'VT CHS Emissions Schedule'!$A:$A,'VT CHS Emissions Schedule'!O:O),0)</f>
        <v>83.246154571135989</v>
      </c>
      <c r="AX35" s="67">
        <f>IF(AX$15&lt;2025+$X35,$M35+_xlfn.XLOOKUP(_xlfn.XLOOKUP($D35,Lookups!$A$3:$A$17,Lookups!$B$3:$B$17),'VT CHS Emissions Schedule'!$A:$A,'VT CHS Emissions Schedule'!P:P),0)</f>
        <v>83.246154571135989</v>
      </c>
      <c r="AY35" s="67">
        <f>IF(AY$15&lt;2025+$X35,$M35+_xlfn.XLOOKUP(_xlfn.XLOOKUP($D35,Lookups!$A$3:$A$17,Lookups!$B$3:$B$17),'VT CHS Emissions Schedule'!$A:$A,'VT CHS Emissions Schedule'!Q:Q),0)</f>
        <v>83.246154571135989</v>
      </c>
      <c r="AZ35" s="67">
        <f>IF(AZ$15&lt;2025+$X35,$M35+_xlfn.XLOOKUP(_xlfn.XLOOKUP($D35,Lookups!$A$3:$A$17,Lookups!$B$3:$B$17),'VT CHS Emissions Schedule'!$A:$A,'VT CHS Emissions Schedule'!R:R),0)</f>
        <v>83.246154571135989</v>
      </c>
      <c r="BA35" s="67">
        <f>IF(BA$15&lt;2025+$X35,$M35+_xlfn.XLOOKUP(_xlfn.XLOOKUP($D35,Lookups!$A$3:$A$17,Lookups!$B$3:$B$17),'VT CHS Emissions Schedule'!$A:$A,'VT CHS Emissions Schedule'!S:S),0)</f>
        <v>83.217748886568884</v>
      </c>
      <c r="BB35" s="67">
        <f>IF(BB$15&lt;2025+$X35,$M35+_xlfn.XLOOKUP(_xlfn.XLOOKUP($D35,Lookups!$A$3:$A$17,Lookups!$B$3:$B$17),'VT CHS Emissions Schedule'!$A:$A,'VT CHS Emissions Schedule'!T:T),0)</f>
        <v>83.217748886568884</v>
      </c>
      <c r="BC35" s="67">
        <f>IF(BC$15&lt;2025+$X35,$M35+_xlfn.XLOOKUP(_xlfn.XLOOKUP($D35,Lookups!$A$3:$A$17,Lookups!$B$3:$B$17),'VT CHS Emissions Schedule'!$A:$A,'VT CHS Emissions Schedule'!U:U),0)</f>
        <v>83.217748886568884</v>
      </c>
      <c r="BD35" s="67">
        <f>IF(BD$15&lt;2025+$X35,$M35+_xlfn.XLOOKUP(_xlfn.XLOOKUP($D35,Lookups!$A$3:$A$17,Lookups!$B$3:$B$17),'VT CHS Emissions Schedule'!$A:$A,'VT CHS Emissions Schedule'!V:V),0)</f>
        <v>83.217748886568884</v>
      </c>
      <c r="BE35" s="67">
        <f>IF(BE$15&lt;2025+$X35,$M35+_xlfn.XLOOKUP(_xlfn.XLOOKUP($D35,Lookups!$A$3:$A$17,Lookups!$B$3:$B$17),'VT CHS Emissions Schedule'!$A:$A,'VT CHS Emissions Schedule'!W:W),0)</f>
        <v>83.217748886568884</v>
      </c>
      <c r="BF35" s="67">
        <f>IF(BF$15&lt;2025+$X35,$M35+_xlfn.XLOOKUP(_xlfn.XLOOKUP($D35,Lookups!$A$3:$A$17,Lookups!$B$3:$B$17),'VT CHS Emissions Schedule'!$A:$A,'VT CHS Emissions Schedule'!X:X),0)</f>
        <v>0</v>
      </c>
      <c r="BG35" s="67">
        <f>IF(BG$15&lt;2025+$X35,$M35+_xlfn.XLOOKUP(_xlfn.XLOOKUP($D35,Lookups!$A$3:$A$17,Lookups!$B$3:$B$17),'VT CHS Emissions Schedule'!$A:$A,'VT CHS Emissions Schedule'!Y:Y),0)</f>
        <v>0</v>
      </c>
      <c r="BH35" s="67">
        <f>IF(BH$15&lt;2025+$X35,$M35+_xlfn.XLOOKUP(_xlfn.XLOOKUP($D35,Lookups!$A$3:$A$17,Lookups!$B$3:$B$17),'VT CHS Emissions Schedule'!$A:$A,'VT CHS Emissions Schedule'!Z:Z),0)</f>
        <v>0</v>
      </c>
      <c r="BI35" s="67">
        <f>IF(BI$15&lt;2025+$X35,$M35+_xlfn.XLOOKUP(_xlfn.XLOOKUP($D35,Lookups!$A$3:$A$17,Lookups!$B$3:$B$17),'VT CHS Emissions Schedule'!$A:$A,'VT CHS Emissions Schedule'!AA:AA),0)</f>
        <v>0</v>
      </c>
      <c r="BJ35" s="67">
        <f>IF(BJ$15&lt;2025+$X35,$M35+_xlfn.XLOOKUP(_xlfn.XLOOKUP($D35,Lookups!$A$3:$A$17,Lookups!$B$3:$B$17),'VT CHS Emissions Schedule'!$A:$A,'VT CHS Emissions Schedule'!AB:AB),0)</f>
        <v>0</v>
      </c>
      <c r="BK35" s="67">
        <f>IF(BK$15&lt;2025+$X35,$M35+_xlfn.XLOOKUP(_xlfn.XLOOKUP($D35,Lookups!$A$3:$A$17,Lookups!$B$3:$B$17),'VT CHS Emissions Schedule'!$A:$A,'VT CHS Emissions Schedule'!AC:AC),0)</f>
        <v>0</v>
      </c>
      <c r="BL35" s="64">
        <f>IF(BL$15&lt;2025+$X35,IF(OR($D35="Oil",$D35="Propane",$D35="Wood Pellets",$D35="Kerosene"),$S35*AL35,IF(OR($D35="Natural Gas",$D35="Electricity"),($S35*AL35)/(1-$L35),((($AA$77*$V35*('VT CHS Emissions Schedule'!D$8+$Q35))/$AB$77)+(($AA$78*$V35*('VT CHS Emissions Schedule'!D$9+$P35))/$AB$78)+(($AA$79*$V35*'VT CHS Emissions Schedule'!D$7)/$AB$79)/(1-$O35)+(($AA$80*$V35*'VT CHS Emissions Schedule'!D$5)/$AB$80)/(1-$N35)+(($AA$81*$V35*('VT CHS Emissions Schedule'!D$35+$R35))/$AB$81)))),0)</f>
        <v>512823.60687561863</v>
      </c>
      <c r="BM35" s="64">
        <f>IF(BM$15&lt;2025+$X35,IF(OR($D35="Oil",$D35="Propane",$D35="Wood Pellets",$D35="Kerosene"),$S35*AM35,IF(OR($D35="Natural Gas",$D35="Electricity"),($S35*AM35)/(1-$L35),((($AA$77*$V35*('VT CHS Emissions Schedule'!E$8+$Q35))/$AB$77)+(($AA$78*$V35*('VT CHS Emissions Schedule'!E$9+$P35))/$AB$78)+(($AA$79*$V35*'VT CHS Emissions Schedule'!E$7)/$AB$79)/(1-$O35)+(($AA$80*$V35*'VT CHS Emissions Schedule'!E$5)/$AB$80)/(1-$N35)+(($AA$81*$V35*('VT CHS Emissions Schedule'!E$35+$R35))/$AB$81)))),0)</f>
        <v>512823.60687561863</v>
      </c>
      <c r="BN35" s="64">
        <f>IF(BN$15&lt;2025+$X35,IF(OR($D35="Oil",$D35="Propane",$D35="Wood Pellets",$D35="Kerosene"),$S35*AN35,IF(OR($D35="Natural Gas",$D35="Electricity"),($S35*AN35)/(1-$L35),((($AA$77*$V35*('VT CHS Emissions Schedule'!F$8+$Q35))/$AB$77)+(($AA$78*$V35*('VT CHS Emissions Schedule'!F$9+$P35))/$AB$78)+(($AA$79*$V35*'VT CHS Emissions Schedule'!F$7)/$AB$79)/(1-$O35)+(($AA$80*$V35*'VT CHS Emissions Schedule'!F$5)/$AB$80)/(1-$N35)+(($AA$81*$V35*('VT CHS Emissions Schedule'!F$35+$R35))/$AB$81)))),0)</f>
        <v>512823.60687561863</v>
      </c>
      <c r="BO35" s="64">
        <f>IF(BO$15&lt;2025+$X35,IF(OR($D35="Oil",$D35="Propane",$D35="Wood Pellets",$D35="Kerosene"),$S35*AO35,IF(OR($D35="Natural Gas",$D35="Electricity"),($S35*AO35)/(1-$L35),((($AA$77*$V35*('VT CHS Emissions Schedule'!G$8+$Q35))/$AB$77)+(($AA$78*$V35*('VT CHS Emissions Schedule'!G$9+$P35))/$AB$78)+(($AA$79*$V35*'VT CHS Emissions Schedule'!G$7)/$AB$79)/(1-$O35)+(($AA$80*$V35*'VT CHS Emissions Schedule'!G$5)/$AB$80)/(1-$N35)+(($AA$81*$V35*('VT CHS Emissions Schedule'!G$35+$R35))/$AB$81)))),0)</f>
        <v>512823.60687561863</v>
      </c>
      <c r="BP35" s="64">
        <f>IF(BP$15&lt;2025+$X35,IF(OR($D35="Oil",$D35="Propane",$D35="Wood Pellets",$D35="Kerosene"),$S35*AP35,IF(OR($D35="Natural Gas",$D35="Electricity"),($S35*AP35)/(1-$L35),((($AA$77*$V35*('VT CHS Emissions Schedule'!H$8+$Q35))/$AB$77)+(($AA$78*$V35*('VT CHS Emissions Schedule'!H$9+$P35))/$AB$78)+(($AA$79*$V35*'VT CHS Emissions Schedule'!H$7)/$AB$79)/(1-$O35)+(($AA$80*$V35*'VT CHS Emissions Schedule'!H$5)/$AB$80)/(1-$N35)+(($AA$81*$V35*('VT CHS Emissions Schedule'!H$35+$R35))/$AB$81)))),0)</f>
        <v>512823.60687561863</v>
      </c>
      <c r="BQ35" s="64">
        <f>IF(BQ$15&lt;2025+$X35,IF(OR($D35="Oil",$D35="Propane",$D35="Wood Pellets",$D35="Kerosene"),$S35*AQ35,IF(OR($D35="Natural Gas",$D35="Electricity"),($S35*AQ35)/(1-$L35),((($AA$77*$V35*('VT CHS Emissions Schedule'!I$8+$Q35))/$AB$77)+(($AA$78*$V35*('VT CHS Emissions Schedule'!I$9+$P35))/$AB$78)+(($AA$79*$V35*'VT CHS Emissions Schedule'!I$7)/$AB$79)/(1-$O35)+(($AA$80*$V35*'VT CHS Emissions Schedule'!I$5)/$AB$80)/(1-$N35)+(($AA$81*$V35*('VT CHS Emissions Schedule'!I$35+$R35))/$AB$81)))),0)</f>
        <v>509455.90704406315</v>
      </c>
      <c r="BR35" s="64">
        <f>IF(BR$15&lt;2025+$X35,IF(OR($D35="Oil",$D35="Propane",$D35="Wood Pellets",$D35="Kerosene"),$S35*AR35,IF(OR($D35="Natural Gas",$D35="Electricity"),($S35*AR35)/(1-$L35),((($AA$77*$V35*('VT CHS Emissions Schedule'!J$8+$Q35))/$AB$77)+(($AA$78*$V35*('VT CHS Emissions Schedule'!J$9+$P35))/$AB$78)+(($AA$79*$V35*'VT CHS Emissions Schedule'!J$7)/$AB$79)/(1-$O35)+(($AA$80*$V35*'VT CHS Emissions Schedule'!J$5)/$AB$80)/(1-$N35)+(($AA$81*$V35*('VT CHS Emissions Schedule'!J$35+$R35))/$AB$81)))),0)</f>
        <v>509455.90704406315</v>
      </c>
      <c r="BS35" s="64">
        <f>IF(BS$15&lt;2025+$X35,IF(OR($D35="Oil",$D35="Propane",$D35="Wood Pellets",$D35="Kerosene"),$S35*AS35,IF(OR($D35="Natural Gas",$D35="Electricity"),($S35*AS35)/(1-$L35),((($AA$77*$V35*('VT CHS Emissions Schedule'!K$8+$Q35))/$AB$77)+(($AA$78*$V35*('VT CHS Emissions Schedule'!K$9+$P35))/$AB$78)+(($AA$79*$V35*'VT CHS Emissions Schedule'!K$7)/$AB$79)/(1-$O35)+(($AA$80*$V35*'VT CHS Emissions Schedule'!K$5)/$AB$80)/(1-$N35)+(($AA$81*$V35*('VT CHS Emissions Schedule'!K$35+$R35))/$AB$81)))),0)</f>
        <v>509455.90704406315</v>
      </c>
      <c r="BT35" s="64">
        <f>IF(BT$15&lt;2025+$X35,IF(OR($D35="Oil",$D35="Propane",$D35="Wood Pellets",$D35="Kerosene"),$S35*AT35,IF(OR($D35="Natural Gas",$D35="Electricity"),($S35*AT35)/(1-$L35),((($AA$77*$V35*('VT CHS Emissions Schedule'!L$8+$Q35))/$AB$77)+(($AA$78*$V35*('VT CHS Emissions Schedule'!L$9+$P35))/$AB$78)+(($AA$79*$V35*'VT CHS Emissions Schedule'!L$7)/$AB$79)/(1-$O35)+(($AA$80*$V35*'VT CHS Emissions Schedule'!L$5)/$AB$80)/(1-$N35)+(($AA$81*$V35*('VT CHS Emissions Schedule'!L$35+$R35))/$AB$81)))),0)</f>
        <v>509455.90704406315</v>
      </c>
      <c r="BU35" s="64">
        <f>IF(BU$15&lt;2025+$X35,IF(OR($D35="Oil",$D35="Propane",$D35="Wood Pellets",$D35="Kerosene"),$S35*AU35,IF(OR($D35="Natural Gas",$D35="Electricity"),($S35*AU35)/(1-$L35),((($AA$77*$V35*('VT CHS Emissions Schedule'!M$8+$Q35))/$AB$77)+(($AA$78*$V35*('VT CHS Emissions Schedule'!M$9+$P35))/$AB$78)+(($AA$79*$V35*'VT CHS Emissions Schedule'!M$7)/$AB$79)/(1-$O35)+(($AA$80*$V35*'VT CHS Emissions Schedule'!M$5)/$AB$80)/(1-$N35)+(($AA$81*$V35*('VT CHS Emissions Schedule'!M$35+$R35))/$AB$81)))),0)</f>
        <v>509455.90704406315</v>
      </c>
      <c r="BV35" s="64">
        <f>IF(BV$15&lt;2025+$X35,IF(OR($D35="Oil",$D35="Propane",$D35="Wood Pellets",$D35="Kerosene"),$S35*AV35,IF(OR($D35="Natural Gas",$D35="Electricity"),($S35*AV35)/(1-$L35),((($AA$77*$V35*('VT CHS Emissions Schedule'!N$8+$Q35))/$AB$77)+(($AA$78*$V35*('VT CHS Emissions Schedule'!N$9+$P35))/$AB$78)+(($AA$79*$V35*'VT CHS Emissions Schedule'!N$7)/$AB$79)/(1-$O35)+(($AA$80*$V35*'VT CHS Emissions Schedule'!N$5)/$AB$80)/(1-$N35)+(($AA$81*$V35*('VT CHS Emissions Schedule'!N$35+$R35))/$AB$81)))),0)</f>
        <v>508868.39396951179</v>
      </c>
      <c r="BW35" s="64">
        <f>IF(BW$15&lt;2025+$X35,IF(OR($D35="Oil",$D35="Propane",$D35="Wood Pellets",$D35="Kerosene"),$S35*AW35,IF(OR($D35="Natural Gas",$D35="Electricity"),($S35*AW35)/(1-$L35),((($AA$77*$V35*('VT CHS Emissions Schedule'!O$8+$Q35))/$AB$77)+(($AA$78*$V35*('VT CHS Emissions Schedule'!O$9+$P35))/$AB$78)+(($AA$79*$V35*'VT CHS Emissions Schedule'!O$7)/$AB$79)/(1-$O35)+(($AA$80*$V35*'VT CHS Emissions Schedule'!O$5)/$AB$80)/(1-$N35)+(($AA$81*$V35*('VT CHS Emissions Schedule'!O$35+$R35))/$AB$81)))),0)</f>
        <v>508868.39396951179</v>
      </c>
      <c r="BX35" s="64">
        <f>IF(BX$15&lt;2025+$X35,IF(OR($D35="Oil",$D35="Propane",$D35="Wood Pellets",$D35="Kerosene"),$S35*AX35,IF(OR($D35="Natural Gas",$D35="Electricity"),($S35*AX35)/(1-$L35),((($AA$77*$V35*('VT CHS Emissions Schedule'!P$8+$Q35))/$AB$77)+(($AA$78*$V35*('VT CHS Emissions Schedule'!P$9+$P35))/$AB$78)+(($AA$79*$V35*'VT CHS Emissions Schedule'!P$7)/$AB$79)/(1-$O35)+(($AA$80*$V35*'VT CHS Emissions Schedule'!P$5)/$AB$80)/(1-$N35)+(($AA$81*$V35*('VT CHS Emissions Schedule'!P$35+$R35))/$AB$81)))),0)</f>
        <v>508868.39396951179</v>
      </c>
      <c r="BY35" s="64">
        <f>IF(BY$15&lt;2025+$X35,IF(OR($D35="Oil",$D35="Propane",$D35="Wood Pellets",$D35="Kerosene"),$S35*AY35,IF(OR($D35="Natural Gas",$D35="Electricity"),($S35*AY35)/(1-$L35),((($AA$77*$V35*('VT CHS Emissions Schedule'!Q$8+$Q35))/$AB$77)+(($AA$78*$V35*('VT CHS Emissions Schedule'!Q$9+$P35))/$AB$78)+(($AA$79*$V35*'VT CHS Emissions Schedule'!Q$7)/$AB$79)/(1-$O35)+(($AA$80*$V35*'VT CHS Emissions Schedule'!Q$5)/$AB$80)/(1-$N35)+(($AA$81*$V35*('VT CHS Emissions Schedule'!Q$35+$R35))/$AB$81)))),0)</f>
        <v>508868.39396951179</v>
      </c>
      <c r="BZ35" s="64">
        <f>IF(BZ$15&lt;2025+$X35,IF(OR($D35="Oil",$D35="Propane",$D35="Wood Pellets",$D35="Kerosene"),$S35*AZ35,IF(OR($D35="Natural Gas",$D35="Electricity"),($S35*AZ35)/(1-$L35),((($AA$77*$V35*('VT CHS Emissions Schedule'!R$8+$Q35))/$AB$77)+(($AA$78*$V35*('VT CHS Emissions Schedule'!R$9+$P35))/$AB$78)+(($AA$79*$V35*'VT CHS Emissions Schedule'!R$7)/$AB$79)/(1-$O35)+(($AA$80*$V35*'VT CHS Emissions Schedule'!R$5)/$AB$80)/(1-$N35)+(($AA$81*$V35*('VT CHS Emissions Schedule'!R$35+$R35))/$AB$81)))),0)</f>
        <v>508868.39396951179</v>
      </c>
      <c r="CA35" s="64">
        <f>IF(CA$15&lt;2025+$X35,IF(OR($D35="Oil",$D35="Propane",$D35="Wood Pellets",$D35="Kerosene"),$S35*BA35,IF(OR($D35="Natural Gas",$D35="Electricity"),($S35*BA35)/(1-$L35),((($AA$77*$V35*('VT CHS Emissions Schedule'!S$8+$Q35))/$AB$77)+(($AA$78*$V35*('VT CHS Emissions Schedule'!S$9+$P35))/$AB$78)+(($AA$79*$V35*'VT CHS Emissions Schedule'!S$7)/$AB$79)/(1-$O35)+(($AA$80*$V35*'VT CHS Emissions Schedule'!S$5)/$AB$80)/(1-$N35)+(($AA$81*$V35*('VT CHS Emissions Schedule'!S$35+$R35))/$AB$81)))),0)</f>
        <v>508694.75525719248</v>
      </c>
      <c r="CB35" s="64">
        <f>IF(CB$15&lt;2025+$X35,IF(OR($D35="Oil",$D35="Propane",$D35="Wood Pellets",$D35="Kerosene"),$S35*BB35,IF(OR($D35="Natural Gas",$D35="Electricity"),($S35*BB35)/(1-$L35),((($AA$77*$V35*('VT CHS Emissions Schedule'!T$8+$Q35))/$AB$77)+(($AA$78*$V35*('VT CHS Emissions Schedule'!T$9+$P35))/$AB$78)+(($AA$79*$V35*'VT CHS Emissions Schedule'!T$7)/$AB$79)/(1-$O35)+(($AA$80*$V35*'VT CHS Emissions Schedule'!T$5)/$AB$80)/(1-$N35)+(($AA$81*$V35*('VT CHS Emissions Schedule'!T$35+$R35))/$AB$81)))),0)</f>
        <v>508694.75525719248</v>
      </c>
      <c r="CC35" s="64">
        <f>IF(CC$15&lt;2025+$X35,IF(OR($D35="Oil",$D35="Propane",$D35="Wood Pellets",$D35="Kerosene"),$S35*BC35,IF(OR($D35="Natural Gas",$D35="Electricity"),($S35*BC35)/(1-$L35),((($AA$77*$V35*('VT CHS Emissions Schedule'!U$8+$Q35))/$AB$77)+(($AA$78*$V35*('VT CHS Emissions Schedule'!U$9+$P35))/$AB$78)+(($AA$79*$V35*'VT CHS Emissions Schedule'!U$7)/$AB$79)/(1-$O35)+(($AA$80*$V35*'VT CHS Emissions Schedule'!U$5)/$AB$80)/(1-$N35)+(($AA$81*$V35*('VT CHS Emissions Schedule'!U$35+$R35))/$AB$81)))),0)</f>
        <v>508694.75525719248</v>
      </c>
      <c r="CD35" s="64">
        <f>IF(CD$15&lt;2025+$X35,IF(OR($D35="Oil",$D35="Propane",$D35="Wood Pellets",$D35="Kerosene"),$S35*BD35,IF(OR($D35="Natural Gas",$D35="Electricity"),($S35*BD35)/(1-$L35),((($AA$77*$V35*('VT CHS Emissions Schedule'!V$8+$Q35))/$AB$77)+(($AA$78*$V35*('VT CHS Emissions Schedule'!V$9+$P35))/$AB$78)+(($AA$79*$V35*'VT CHS Emissions Schedule'!V$7)/$AB$79)/(1-$O35)+(($AA$80*$V35*'VT CHS Emissions Schedule'!V$5)/$AB$80)/(1-$N35)+(($AA$81*$V35*('VT CHS Emissions Schedule'!V$35+$R35))/$AB$81)))),0)</f>
        <v>508694.75525719248</v>
      </c>
      <c r="CE35" s="64">
        <f>IF(CE$15&lt;2025+$X35,IF(OR($D35="Oil",$D35="Propane",$D35="Wood Pellets",$D35="Kerosene"),$S35*BE35,IF(OR($D35="Natural Gas",$D35="Electricity"),($S35*BE35)/(1-$L35),((($AA$77*$V35*('VT CHS Emissions Schedule'!W$8+$Q35))/$AB$77)+(($AA$78*$V35*('VT CHS Emissions Schedule'!W$9+$P35))/$AB$78)+(($AA$79*$V35*'VT CHS Emissions Schedule'!W$7)/$AB$79)/(1-$O35)+(($AA$80*$V35*'VT CHS Emissions Schedule'!W$5)/$AB$80)/(1-$N35)+(($AA$81*$V35*('VT CHS Emissions Schedule'!W$35+$R35))/$AB$81)))),0)</f>
        <v>508694.75525719248</v>
      </c>
      <c r="CF35" s="64">
        <f>IF(CF$15&lt;2025+$X35,IF(OR($D35="Oil",$D35="Propane",$D35="Wood Pellets",$D35="Kerosene"),$S35*BF35,IF(OR($D35="Natural Gas",$D35="Electricity"),($S35*BF35)/(1-$L35),((($AA$77*$V35*('VT CHS Emissions Schedule'!X$8+$Q35))/$AB$77)+(($AA$78*$V35*('VT CHS Emissions Schedule'!X$9+$P35))/$AB$78)+(($AA$79*$V35*'VT CHS Emissions Schedule'!X$7)/$AB$79)/(1-$O35)+(($AA$80*$V35*'VT CHS Emissions Schedule'!X$5)/$AB$80)/(1-$N35)+(($AA$81*$V35*('VT CHS Emissions Schedule'!X$35+$R35))/$AB$81)))),0)</f>
        <v>0</v>
      </c>
      <c r="CG35" s="64">
        <f>IF(CG$15&lt;2025+$X35,IF(OR($D35="Oil",$D35="Propane",$D35="Wood Pellets",$D35="Kerosene"),$S35*BG35,IF(OR($D35="Natural Gas",$D35="Electricity"),($S35*BG35)/(1-$L35),((($AA$77*$V35*('VT CHS Emissions Schedule'!Y$8+$Q35))/$AB$77)+(($AA$78*$V35*('VT CHS Emissions Schedule'!Y$9+$P35))/$AB$78)+(($AA$79*$V35*'VT CHS Emissions Schedule'!Y$7)/$AB$79)/(1-$O35)+(($AA$80*$V35*'VT CHS Emissions Schedule'!Y$5)/$AB$80)/(1-$N35)+(($AA$81*$V35*('VT CHS Emissions Schedule'!Y$35+$R35))/$AB$81)))),0)</f>
        <v>0</v>
      </c>
      <c r="CH35" s="64">
        <f>IF(CH$15&lt;2025+$X35,IF(OR($D35="Oil",$D35="Propane",$D35="Wood Pellets",$D35="Kerosene"),$S35*BH35,IF(OR($D35="Natural Gas",$D35="Electricity"),($S35*BH35)/(1-$L35),((($AA$77*$V35*('VT CHS Emissions Schedule'!Z$8+$Q35))/$AB$77)+(($AA$78*$V35*('VT CHS Emissions Schedule'!Z$9+$P35))/$AB$78)+(($AA$79*$V35*'VT CHS Emissions Schedule'!Z$7)/$AB$79)/(1-$O35)+(($AA$80*$V35*'VT CHS Emissions Schedule'!Z$5)/$AB$80)/(1-$N35)+(($AA$81*$V35*('VT CHS Emissions Schedule'!Z$35+$R35))/$AB$81)))),0)</f>
        <v>0</v>
      </c>
      <c r="CI35" s="64">
        <f>IF(CI$15&lt;2025+$X35,IF(OR($D35="Oil",$D35="Propane",$D35="Wood Pellets",$D35="Kerosene"),$S35*BI35,IF(OR($D35="Natural Gas",$D35="Electricity"),($S35*BI35)/(1-$L35),((($AA$77*$V35*('VT CHS Emissions Schedule'!AA$8+$Q35))/$AB$77)+(($AA$78*$V35*('VT CHS Emissions Schedule'!AA$9+$P35))/$AB$78)+(($AA$79*$V35*'VT CHS Emissions Schedule'!AA$7)/$AB$79)/(1-$O35)+(($AA$80*$V35*'VT CHS Emissions Schedule'!AA$5)/$AB$80)/(1-$N35)+(($AA$81*$V35*('VT CHS Emissions Schedule'!AA$35+$R35))/$AB$81)))),0)</f>
        <v>0</v>
      </c>
      <c r="CJ35" s="64">
        <f>IF(CJ$15&lt;2025+$X35,IF(OR($D35="Oil",$D35="Propane",$D35="Wood Pellets",$D35="Kerosene"),$S35*BJ35,IF(OR($D35="Natural Gas",$D35="Electricity"),($S35*BJ35)/(1-$L35),((($AA$77*$V35*('VT CHS Emissions Schedule'!AB$8+$Q35))/$AB$77)+(($AA$78*$V35*('VT CHS Emissions Schedule'!AB$9+$P35))/$AB$78)+(($AA$79*$V35*'VT CHS Emissions Schedule'!AB$7)/$AB$79)/(1-$O35)+(($AA$80*$V35*'VT CHS Emissions Schedule'!AB$5)/$AB$80)/(1-$N35)+(($AA$81*$V35*('VT CHS Emissions Schedule'!AB$35+$R35))/$AB$81)))),0)</f>
        <v>0</v>
      </c>
      <c r="CK35" s="64">
        <f>IF(CK$15&lt;2025+$X35,IF(OR($D35="Oil",$D35="Propane",$D35="Wood Pellets",$D35="Kerosene"),$S35*BK35,IF(OR($D35="Natural Gas",$D35="Electricity"),($S35*BK35)/(1-$L35),((($AA$77*$V35*('VT CHS Emissions Schedule'!AC$8+$Q35))/$AB$77)+(($AA$78*$V35*('VT CHS Emissions Schedule'!AC$9+$P35))/$AB$78)+(($AA$79*$V35*'VT CHS Emissions Schedule'!AC$7)/$AB$79)/(1-$O35)+(($AA$80*$V35*'VT CHS Emissions Schedule'!AC$5)/$AB$80)/(1-$N35)+(($AA$81*$V35*('VT CHS Emissions Schedule'!AC$35+$R35))/$AB$81)))),0)</f>
        <v>0</v>
      </c>
      <c r="CL35" s="64">
        <f>IF(CL$15&lt;2025+$X35,BL35+($T35*'VT CHS Emissions Schedule'!D$5)/(1-$N35)+($U35*'VT CHS Emissions Schedule'!D$5)/(1-$N35),0)</f>
        <v>519786.83014538605</v>
      </c>
      <c r="CM35" s="64">
        <f>IF(CM$15&lt;2025+$X35,BM35+($T35*'VT CHS Emissions Schedule'!E$5)/(1-$N35)+($U35*'VT CHS Emissions Schedule'!E$5)/(1-$N35),0)</f>
        <v>519302.64517886267</v>
      </c>
      <c r="CN35" s="64">
        <f>IF(CN$15&lt;2025+$X35,BN35+($T35*'VT CHS Emissions Schedule'!F$5)/(1-$N35)+($U35*'VT CHS Emissions Schedule'!F$5)/(1-$N35),0)</f>
        <v>518818.4602123393</v>
      </c>
      <c r="CO35" s="64">
        <f>IF(CO$15&lt;2025+$X35,BO35+($T35*'VT CHS Emissions Schedule'!G$5)/(1-$N35)+($U35*'VT CHS Emissions Schedule'!G$5)/(1-$N35),0)</f>
        <v>518334.27524581598</v>
      </c>
      <c r="CP35" s="64">
        <f>IF(CP$15&lt;2025+$X35,BP35+($T35*'VT CHS Emissions Schedule'!H$5)/(1-$N35)+($U35*'VT CHS Emissions Schedule'!H$5)/(1-$N35),0)</f>
        <v>517850.09027929266</v>
      </c>
      <c r="CQ35" s="64">
        <f>IF(CQ$15&lt;2025+$X35,BQ35+($T35*'VT CHS Emissions Schedule'!I$5)/(1-$N35)+($U35*'VT CHS Emissions Schedule'!I$5)/(1-$N35),0)</f>
        <v>513998.20548121387</v>
      </c>
      <c r="CR35" s="64">
        <f>IF(CR$15&lt;2025+$X35,BR35+($T35*'VT CHS Emissions Schedule'!J$5)/(1-$N35)+($U35*'VT CHS Emissions Schedule'!J$5)/(1-$N35),0)</f>
        <v>513514.02051469055</v>
      </c>
      <c r="CS35" s="64">
        <f>IF(CS$15&lt;2025+$X35,BS35+($T35*'VT CHS Emissions Schedule'!K$5)/(1-$N35)+($U35*'VT CHS Emissions Schedule'!K$5)/(1-$N35),0)</f>
        <v>513029.83554816718</v>
      </c>
      <c r="CT35" s="64">
        <f>IF(CT$15&lt;2025+$X35,BT35+($T35*'VT CHS Emissions Schedule'!L$5)/(1-$N35)+($U35*'VT CHS Emissions Schedule'!L$5)/(1-$N35),0)</f>
        <v>512545.65058164386</v>
      </c>
      <c r="CU35" s="64">
        <f>IF(CU$15&lt;2025+$X35,BU35+($T35*'VT CHS Emissions Schedule'!M$5)/(1-$N35)+($U35*'VT CHS Emissions Schedule'!M$5)/(1-$N35),0)</f>
        <v>512061.46561512054</v>
      </c>
      <c r="CV35" s="64">
        <f>IF(CV$15&lt;2025+$X35,BV35+($T35*'VT CHS Emissions Schedule'!N$5)/(1-$N35)+($U35*'VT CHS Emissions Schedule'!N$5)/(1-$N35),0)</f>
        <v>510989.76757404587</v>
      </c>
      <c r="CW35" s="64">
        <f>IF(CW$15&lt;2025+$X35,BW35+($T35*'VT CHS Emissions Schedule'!O$5)/(1-$N35)+($U35*'VT CHS Emissions Schedule'!O$5)/(1-$N35),0)</f>
        <v>510989.76757404587</v>
      </c>
      <c r="CX35" s="64">
        <f>IF(CX$15&lt;2025+$X35,BX35+($T35*'VT CHS Emissions Schedule'!P$5)/(1-$N35)+($U35*'VT CHS Emissions Schedule'!P$5)/(1-$N35),0)</f>
        <v>510989.76757404587</v>
      </c>
      <c r="CY35" s="64">
        <f>IF(CY$15&lt;2025+$X35,BY35+($T35*'VT CHS Emissions Schedule'!Q$5)/(1-$N35)+($U35*'VT CHS Emissions Schedule'!Q$5)/(1-$N35),0)</f>
        <v>510989.76757404587</v>
      </c>
      <c r="CZ35" s="64">
        <f>IF(CZ$15&lt;2025+$X35,BZ35+($T35*'VT CHS Emissions Schedule'!R$5)/(1-$N35)+($U35*'VT CHS Emissions Schedule'!R$5)/(1-$N35),0)</f>
        <v>510989.76757404587</v>
      </c>
      <c r="DA35" s="64">
        <f>IF(DA$15&lt;2025+$X35,CA35+($T35*'VT CHS Emissions Schedule'!S$5)/(1-$N35)+($U35*'VT CHS Emissions Schedule'!S$5)/(1-$N35),0)</f>
        <v>510816.12886172655</v>
      </c>
      <c r="DB35" s="64">
        <f>IF(DB$15&lt;2025+$X35,CB35+($T35*'VT CHS Emissions Schedule'!T$5)/(1-$N35)+($U35*'VT CHS Emissions Schedule'!T$5)/(1-$N35),0)</f>
        <v>510816.12886172655</v>
      </c>
      <c r="DC35" s="64">
        <f>IF(DC$15&lt;2025+$X35,CC35+($T35*'VT CHS Emissions Schedule'!U$5)/(1-$N35)+($U35*'VT CHS Emissions Schedule'!U$5)/(1-$N35),0)</f>
        <v>510816.12886172655</v>
      </c>
      <c r="DD35" s="64">
        <f>IF(DD$15&lt;2025+$X35,CD35+($T35*'VT CHS Emissions Schedule'!V$5)/(1-$N35)+($U35*'VT CHS Emissions Schedule'!V$5)/(1-$N35),0)</f>
        <v>510816.12886172655</v>
      </c>
      <c r="DE35" s="64">
        <f>IF(DE$15&lt;2025+$X35,CE35+($T35*'VT CHS Emissions Schedule'!W$5)/(1-$N35)+($U35*'VT CHS Emissions Schedule'!W$5)/(1-$N35),0)</f>
        <v>510816.12886172655</v>
      </c>
      <c r="DF35" s="64">
        <f>IF(DF$15&lt;2025+$X35,CF35+($T35*'VT CHS Emissions Schedule'!X$5)/(1-$N35)+($U35*'VT CHS Emissions Schedule'!X$5)/(1-$N35),0)</f>
        <v>0</v>
      </c>
      <c r="DG35" s="64">
        <f>IF(DG$15&lt;2025+$X35,CG35+($T35*'VT CHS Emissions Schedule'!Y$5)/(1-$N35)+($U35*'VT CHS Emissions Schedule'!Y$5)/(1-$N35),0)</f>
        <v>0</v>
      </c>
      <c r="DH35" s="64">
        <f>IF(DH$15&lt;2025+$X35,CH35+($T35*'VT CHS Emissions Schedule'!Z$5)/(1-$N35)+($U35*'VT CHS Emissions Schedule'!Z$5)/(1-$N35),0)</f>
        <v>0</v>
      </c>
      <c r="DI35" s="64">
        <f>IF(DI$15&lt;2025+$X35,CI35+($T35*'VT CHS Emissions Schedule'!AA$5)/(1-$N35)+($U35*'VT CHS Emissions Schedule'!AA$5)/(1-$N35),0)</f>
        <v>0</v>
      </c>
      <c r="DJ35" s="64">
        <f>IF(DJ$15&lt;2025+$X35,CJ35+($T35*'VT CHS Emissions Schedule'!AB$5)/(1-$N35)+($U35*'VT CHS Emissions Schedule'!AB$5)/(1-$N35),0)</f>
        <v>0</v>
      </c>
      <c r="DK35" s="64">
        <f>IF(DK$15&lt;2025+$X35,CK35+($T35*'VT CHS Emissions Schedule'!AC$5)/(1-$N35)+($U35*'VT CHS Emissions Schedule'!AC$5)/(1-$N35),0)</f>
        <v>0</v>
      </c>
    </row>
    <row r="36" spans="1:115" x14ac:dyDescent="0.25">
      <c r="A36" s="450"/>
      <c r="B36" s="304">
        <v>1200</v>
      </c>
      <c r="C36" s="298" t="s">
        <v>102</v>
      </c>
      <c r="D36" s="177" t="s">
        <v>18</v>
      </c>
      <c r="E36" s="175">
        <f t="shared" si="7"/>
        <v>596268.06399738416</v>
      </c>
      <c r="F36" s="227">
        <f t="shared" si="8"/>
        <v>618144.20987886318</v>
      </c>
      <c r="G36" s="223">
        <f t="shared" si="0"/>
        <v>0.59626806399738419</v>
      </c>
      <c r="H36" s="111">
        <f t="shared" si="13"/>
        <v>62328.741890223559</v>
      </c>
      <c r="I36" s="64">
        <f>IF(OR($D36="Oil",$D36="Propane",$D36="Wood Pellets",$D36="Kerosene"),$S36*AL36,IF(OR($D36="Natural Gas",$D36="Electricity"),($S36*AL36)/(1-$L36),((($AA$77*$V36*('VT CHS Emissions Schedule'!D$8+$Q36))/$AB$77)+(($AA$78*$V36*('VT CHS Emissions Schedule'!D$9+$P36))/$AB$78)+(($AA$79*$V36*'VT CHS Emissions Schedule'!D$7)/$AB$79)/(1-$O36)+(($AA$80*$V36*'VT CHS Emissions Schedule'!D$5)/$AB$80)/(1-$N36)+(($AA$81*$V36*('VT CHS Emissions Schedule'!D$35+$R36))/$AB$81))))</f>
        <v>60122.925466792534</v>
      </c>
      <c r="J36" s="64">
        <f>($T36*'VT CHS Emissions Schedule'!D$5)/(1-$N36)</f>
        <v>620.01414131890567</v>
      </c>
      <c r="K36" s="64">
        <f>(U36*'VT CHS Emissions Schedule'!D$5)/(1-$N36)</f>
        <v>1585.8022821121199</v>
      </c>
      <c r="L36" s="192">
        <f>_xlfn.XLOOKUP($D36,Lookups!$A$3:$A$15,Lookups!$E$3:$E$15)</f>
        <v>0.04</v>
      </c>
      <c r="M36" s="65">
        <f>_xlfn.XLOOKUP($D36,Lookups!$A$3:$A$15,Lookups!$D$3:$D$15)</f>
        <v>0</v>
      </c>
      <c r="N36" s="192">
        <f>Lookups!$E$6</f>
        <v>0.04</v>
      </c>
      <c r="O36" s="192">
        <f>Lookups!$E$5</f>
        <v>1.4E-2</v>
      </c>
      <c r="P36" s="65">
        <f>Lookups!$D$4</f>
        <v>0.32764300000000002</v>
      </c>
      <c r="Q36" s="65">
        <f>Lookups!$D$3</f>
        <v>0.21490000000000001</v>
      </c>
      <c r="R36" s="65">
        <f>Lookups!$D$8</f>
        <v>1.3776766038113153</v>
      </c>
      <c r="S36" s="72">
        <f t="shared" si="1"/>
        <v>1528.2039050064186</v>
      </c>
      <c r="T36" s="72">
        <f t="shared" si="2"/>
        <v>15.759513106960947</v>
      </c>
      <c r="U36" s="72">
        <f t="shared" si="3"/>
        <v>40.307906198449295</v>
      </c>
      <c r="V36" s="72">
        <f t="shared" si="4"/>
        <v>5012.5088084210529</v>
      </c>
      <c r="W36" s="72">
        <f t="shared" si="5"/>
        <v>58.625388757894726</v>
      </c>
      <c r="X36" s="68">
        <v>20</v>
      </c>
      <c r="Y36" s="193">
        <v>3.1399999999999997E-2</v>
      </c>
      <c r="Z36" s="80">
        <f t="shared" si="11"/>
        <v>0.84</v>
      </c>
      <c r="AA36" s="80">
        <f t="shared" si="10"/>
        <v>0.14699999999999999</v>
      </c>
      <c r="AB36" s="64">
        <f t="shared" si="6"/>
        <v>1200</v>
      </c>
      <c r="AC36" s="71">
        <v>17.100000000000001</v>
      </c>
      <c r="AD36" s="64">
        <v>113443</v>
      </c>
      <c r="AE36" s="64">
        <v>6619</v>
      </c>
      <c r="AF36" s="72">
        <v>0.55000000000000004</v>
      </c>
      <c r="AG36" s="72">
        <v>0.75</v>
      </c>
      <c r="AH36" s="72">
        <f>$Z$64</f>
        <v>3.28</v>
      </c>
      <c r="AI36" s="72">
        <v>3.72</v>
      </c>
      <c r="AJ36" s="72">
        <v>1.08</v>
      </c>
      <c r="AK36" s="75">
        <v>1.06E-3</v>
      </c>
      <c r="AL36" s="67">
        <f>IF(AL$15&lt;2025+$X36,$M36+_xlfn.XLOOKUP(_xlfn.XLOOKUP($D36,Lookups!$A$3:$A$17,Lookups!$B$3:$B$17),'VT CHS Emissions Schedule'!$A:$A,'VT CHS Emissions Schedule'!D:D),0)</f>
        <v>37.768525691523088</v>
      </c>
      <c r="AM36" s="67">
        <f>IF(AM$15&lt;2025+$X36,$M36+_xlfn.XLOOKUP(_xlfn.XLOOKUP($D36,Lookups!$A$3:$A$17,Lookups!$B$3:$B$17),'VT CHS Emissions Schedule'!$A:$A,'VT CHS Emissions Schedule'!E:E),0)</f>
        <v>35.142306247004733</v>
      </c>
      <c r="AN36" s="67">
        <f>IF(AN$15&lt;2025+$X36,$M36+_xlfn.XLOOKUP(_xlfn.XLOOKUP($D36,Lookups!$A$3:$A$17,Lookups!$B$3:$B$17),'VT CHS Emissions Schedule'!$A:$A,'VT CHS Emissions Schedule'!F:F),0)</f>
        <v>32.516086802486377</v>
      </c>
      <c r="AO36" s="67">
        <f>IF(AO$15&lt;2025+$X36,$M36+_xlfn.XLOOKUP(_xlfn.XLOOKUP($D36,Lookups!$A$3:$A$17,Lookups!$B$3:$B$17),'VT CHS Emissions Schedule'!$A:$A,'VT CHS Emissions Schedule'!G:G),0)</f>
        <v>29.889867357968015</v>
      </c>
      <c r="AP36" s="67">
        <f>IF(AP$15&lt;2025+$X36,$M36+_xlfn.XLOOKUP(_xlfn.XLOOKUP($D36,Lookups!$A$3:$A$17,Lookups!$B$3:$B$17),'VT CHS Emissions Schedule'!$A:$A,'VT CHS Emissions Schedule'!H:H),0)</f>
        <v>27.263647913449653</v>
      </c>
      <c r="AQ36" s="67">
        <f>IF(AQ$15&lt;2025+$X36,$M36+_xlfn.XLOOKUP(_xlfn.XLOOKUP($D36,Lookups!$A$3:$A$17,Lookups!$B$3:$B$17),'VT CHS Emissions Schedule'!$A:$A,'VT CHS Emissions Schedule'!I:I),0)</f>
        <v>24.637428468931297</v>
      </c>
      <c r="AR36" s="67">
        <f>IF(AR$15&lt;2025+$X36,$M36+_xlfn.XLOOKUP(_xlfn.XLOOKUP($D36,Lookups!$A$3:$A$17,Lookups!$B$3:$B$17),'VT CHS Emissions Schedule'!$A:$A,'VT CHS Emissions Schedule'!J:J),0)</f>
        <v>22.011209024412938</v>
      </c>
      <c r="AS36" s="67">
        <f>IF(AS$15&lt;2025+$X36,$M36+_xlfn.XLOOKUP(_xlfn.XLOOKUP($D36,Lookups!$A$3:$A$17,Lookups!$B$3:$B$17),'VT CHS Emissions Schedule'!$A:$A,'VT CHS Emissions Schedule'!K:K),0)</f>
        <v>19.384989579894583</v>
      </c>
      <c r="AT36" s="67">
        <f>IF(AT$15&lt;2025+$X36,$M36+_xlfn.XLOOKUP(_xlfn.XLOOKUP($D36,Lookups!$A$3:$A$17,Lookups!$B$3:$B$17),'VT CHS Emissions Schedule'!$A:$A,'VT CHS Emissions Schedule'!L:L),0)</f>
        <v>16.758770135376224</v>
      </c>
      <c r="AU36" s="67">
        <f>IF(AU$15&lt;2025+$X36,$M36+_xlfn.XLOOKUP(_xlfn.XLOOKUP($D36,Lookups!$A$3:$A$17,Lookups!$B$3:$B$17),'VT CHS Emissions Schedule'!$A:$A,'VT CHS Emissions Schedule'!M:M),0)</f>
        <v>14.132550690857862</v>
      </c>
      <c r="AV36" s="67">
        <f>IF(AV$15&lt;2025+$X36,$M36+_xlfn.XLOOKUP(_xlfn.XLOOKUP($D36,Lookups!$A$3:$A$17,Lookups!$B$3:$B$17),'VT CHS Emissions Schedule'!$A:$A,'VT CHS Emissions Schedule'!N:N),0)</f>
        <v>11.506331246339505</v>
      </c>
      <c r="AW36" s="67">
        <f>IF(AW$15&lt;2025+$X36,$M36+_xlfn.XLOOKUP(_xlfn.XLOOKUP($D36,Lookups!$A$3:$A$17,Lookups!$B$3:$B$17),'VT CHS Emissions Schedule'!$A:$A,'VT CHS Emissions Schedule'!O:O),0)</f>
        <v>11.506331246339505</v>
      </c>
      <c r="AX36" s="67">
        <f>IF(AX$15&lt;2025+$X36,$M36+_xlfn.XLOOKUP(_xlfn.XLOOKUP($D36,Lookups!$A$3:$A$17,Lookups!$B$3:$B$17),'VT CHS Emissions Schedule'!$A:$A,'VT CHS Emissions Schedule'!P:P),0)</f>
        <v>11.506331246339505</v>
      </c>
      <c r="AY36" s="67">
        <f>IF(AY$15&lt;2025+$X36,$M36+_xlfn.XLOOKUP(_xlfn.XLOOKUP($D36,Lookups!$A$3:$A$17,Lookups!$B$3:$B$17),'VT CHS Emissions Schedule'!$A:$A,'VT CHS Emissions Schedule'!Q:Q),0)</f>
        <v>11.506331246339505</v>
      </c>
      <c r="AZ36" s="67">
        <f>IF(AZ$15&lt;2025+$X36,$M36+_xlfn.XLOOKUP(_xlfn.XLOOKUP($D36,Lookups!$A$3:$A$17,Lookups!$B$3:$B$17),'VT CHS Emissions Schedule'!$A:$A,'VT CHS Emissions Schedule'!R:R),0)</f>
        <v>11.506331246339505</v>
      </c>
      <c r="BA36" s="67">
        <f>IF(BA$15&lt;2025+$X36,$M36+_xlfn.XLOOKUP(_xlfn.XLOOKUP($D36,Lookups!$A$3:$A$17,Lookups!$B$3:$B$17),'VT CHS Emissions Schedule'!$A:$A,'VT CHS Emissions Schedule'!S:S),0)</f>
        <v>11.506331246339505</v>
      </c>
      <c r="BB36" s="67">
        <f>IF(BB$15&lt;2025+$X36,$M36+_xlfn.XLOOKUP(_xlfn.XLOOKUP($D36,Lookups!$A$3:$A$17,Lookups!$B$3:$B$17),'VT CHS Emissions Schedule'!$A:$A,'VT CHS Emissions Schedule'!T:T),0)</f>
        <v>11.506331246339505</v>
      </c>
      <c r="BC36" s="67">
        <f>IF(BC$15&lt;2025+$X36,$M36+_xlfn.XLOOKUP(_xlfn.XLOOKUP($D36,Lookups!$A$3:$A$17,Lookups!$B$3:$B$17),'VT CHS Emissions Schedule'!$A:$A,'VT CHS Emissions Schedule'!U:U),0)</f>
        <v>11.506331246339505</v>
      </c>
      <c r="BD36" s="67">
        <f>IF(BD$15&lt;2025+$X36,$M36+_xlfn.XLOOKUP(_xlfn.XLOOKUP($D36,Lookups!$A$3:$A$17,Lookups!$B$3:$B$17),'VT CHS Emissions Schedule'!$A:$A,'VT CHS Emissions Schedule'!V:V),0)</f>
        <v>11.506331246339505</v>
      </c>
      <c r="BE36" s="67">
        <f>IF(BE$15&lt;2025+$X36,$M36+_xlfn.XLOOKUP(_xlfn.XLOOKUP($D36,Lookups!$A$3:$A$17,Lookups!$B$3:$B$17),'VT CHS Emissions Schedule'!$A:$A,'VT CHS Emissions Schedule'!W:W),0)</f>
        <v>11.506331246339505</v>
      </c>
      <c r="BF36" s="67">
        <f>IF(BF$15&lt;2025+$X36,$M36+_xlfn.XLOOKUP(_xlfn.XLOOKUP($D36,Lookups!$A$3:$A$17,Lookups!$B$3:$B$17),'VT CHS Emissions Schedule'!$A:$A,'VT CHS Emissions Schedule'!X:X),0)</f>
        <v>0</v>
      </c>
      <c r="BG36" s="67">
        <f>IF(BG$15&lt;2025+$X36,$M36+_xlfn.XLOOKUP(_xlfn.XLOOKUP($D36,Lookups!$A$3:$A$17,Lookups!$B$3:$B$17),'VT CHS Emissions Schedule'!$A:$A,'VT CHS Emissions Schedule'!Y:Y),0)</f>
        <v>0</v>
      </c>
      <c r="BH36" s="67">
        <f>IF(BH$15&lt;2025+$X36,$M36+_xlfn.XLOOKUP(_xlfn.XLOOKUP($D36,Lookups!$A$3:$A$17,Lookups!$B$3:$B$17),'VT CHS Emissions Schedule'!$A:$A,'VT CHS Emissions Schedule'!Z:Z),0)</f>
        <v>0</v>
      </c>
      <c r="BI36" s="67">
        <f>IF(BI$15&lt;2025+$X36,$M36+_xlfn.XLOOKUP(_xlfn.XLOOKUP($D36,Lookups!$A$3:$A$17,Lookups!$B$3:$B$17),'VT CHS Emissions Schedule'!$A:$A,'VT CHS Emissions Schedule'!AA:AA),0)</f>
        <v>0</v>
      </c>
      <c r="BJ36" s="67">
        <f>IF(BJ$15&lt;2025+$X36,$M36+_xlfn.XLOOKUP(_xlfn.XLOOKUP($D36,Lookups!$A$3:$A$17,Lookups!$B$3:$B$17),'VT CHS Emissions Schedule'!$A:$A,'VT CHS Emissions Schedule'!AB:AB),0)</f>
        <v>0</v>
      </c>
      <c r="BK36" s="67">
        <f>IF(BK$15&lt;2025+$X36,$M36+_xlfn.XLOOKUP(_xlfn.XLOOKUP($D36,Lookups!$A$3:$A$17,Lookups!$B$3:$B$17),'VT CHS Emissions Schedule'!$A:$A,'VT CHS Emissions Schedule'!AC:AC),0)</f>
        <v>0</v>
      </c>
      <c r="BL36" s="64">
        <f>IF(BL$15&lt;2025+$X36,IF(OR($D36="Oil",$D36="Propane",$D36="Wood Pellets",$D36="Kerosene"),$S36*AL36,IF(OR($D36="Natural Gas",$D36="Electricity"),($S36*AL36)/(1-$L36),((($AA$77*$V36*('VT CHS Emissions Schedule'!D$8+$Q36))/$AB$77)+(($AA$78*$V36*('VT CHS Emissions Schedule'!D$9+$P36))/$AB$78)+(($AA$79*$V36*'VT CHS Emissions Schedule'!D$7)/$AB$79)/(1-$O36)+(($AA$80*$V36*'VT CHS Emissions Schedule'!D$5)/$AB$80)/(1-$N36)+(($AA$81*$V36*('VT CHS Emissions Schedule'!D$35+$R36))/$AB$81)))),0)</f>
        <v>60122.925466792534</v>
      </c>
      <c r="BM36" s="64">
        <f>IF(BM$15&lt;2025+$X36,IF(OR($D36="Oil",$D36="Propane",$D36="Wood Pellets",$D36="Kerosene"),$S36*AM36,IF(OR($D36="Natural Gas",$D36="Electricity"),($S36*AM36)/(1-$L36),((($AA$77*$V36*('VT CHS Emissions Schedule'!E$8+$Q36))/$AB$77)+(($AA$78*$V36*('VT CHS Emissions Schedule'!E$9+$P36))/$AB$78)+(($AA$79*$V36*'VT CHS Emissions Schedule'!E$7)/$AB$79)/(1-$O36)+(($AA$80*$V36*'VT CHS Emissions Schedule'!E$5)/$AB$80)/(1-$N36)+(($AA$81*$V36*('VT CHS Emissions Schedule'!E$35+$R36))/$AB$81)))),0)</f>
        <v>55942.301705837599</v>
      </c>
      <c r="BN36" s="64">
        <f>IF(BN$15&lt;2025+$X36,IF(OR($D36="Oil",$D36="Propane",$D36="Wood Pellets",$D36="Kerosene"),$S36*AN36,IF(OR($D36="Natural Gas",$D36="Electricity"),($S36*AN36)/(1-$L36),((($AA$77*$V36*('VT CHS Emissions Schedule'!F$8+$Q36))/$AB$77)+(($AA$78*$V36*('VT CHS Emissions Schedule'!F$9+$P36))/$AB$78)+(($AA$79*$V36*'VT CHS Emissions Schedule'!F$7)/$AB$79)/(1-$O36)+(($AA$80*$V36*'VT CHS Emissions Schedule'!F$5)/$AB$80)/(1-$N36)+(($AA$81*$V36*('VT CHS Emissions Schedule'!F$35+$R36))/$AB$81)))),0)</f>
        <v>51761.677944882656</v>
      </c>
      <c r="BO36" s="64">
        <f>IF(BO$15&lt;2025+$X36,IF(OR($D36="Oil",$D36="Propane",$D36="Wood Pellets",$D36="Kerosene"),$S36*AO36,IF(OR($D36="Natural Gas",$D36="Electricity"),($S36*AO36)/(1-$L36),((($AA$77*$V36*('VT CHS Emissions Schedule'!G$8+$Q36))/$AB$77)+(($AA$78*$V36*('VT CHS Emissions Schedule'!G$9+$P36))/$AB$78)+(($AA$79*$V36*'VT CHS Emissions Schedule'!G$7)/$AB$79)/(1-$O36)+(($AA$80*$V36*'VT CHS Emissions Schedule'!G$5)/$AB$80)/(1-$N36)+(($AA$81*$V36*('VT CHS Emissions Schedule'!G$35+$R36))/$AB$81)))),0)</f>
        <v>47581.054183927714</v>
      </c>
      <c r="BP36" s="64">
        <f>IF(BP$15&lt;2025+$X36,IF(OR($D36="Oil",$D36="Propane",$D36="Wood Pellets",$D36="Kerosene"),$S36*AP36,IF(OR($D36="Natural Gas",$D36="Electricity"),($S36*AP36)/(1-$L36),((($AA$77*$V36*('VT CHS Emissions Schedule'!H$8+$Q36))/$AB$77)+(($AA$78*$V36*('VT CHS Emissions Schedule'!H$9+$P36))/$AB$78)+(($AA$79*$V36*'VT CHS Emissions Schedule'!H$7)/$AB$79)/(1-$O36)+(($AA$80*$V36*'VT CHS Emissions Schedule'!H$5)/$AB$80)/(1-$N36)+(($AA$81*$V36*('VT CHS Emissions Schedule'!H$35+$R36))/$AB$81)))),0)</f>
        <v>43400.430422972764</v>
      </c>
      <c r="BQ36" s="64">
        <f>IF(BQ$15&lt;2025+$X36,IF(OR($D36="Oil",$D36="Propane",$D36="Wood Pellets",$D36="Kerosene"),$S36*AQ36,IF(OR($D36="Natural Gas",$D36="Electricity"),($S36*AQ36)/(1-$L36),((($AA$77*$V36*('VT CHS Emissions Schedule'!I$8+$Q36))/$AB$77)+(($AA$78*$V36*('VT CHS Emissions Schedule'!I$9+$P36))/$AB$78)+(($AA$79*$V36*'VT CHS Emissions Schedule'!I$7)/$AB$79)/(1-$O36)+(($AA$80*$V36*'VT CHS Emissions Schedule'!I$5)/$AB$80)/(1-$N36)+(($AA$81*$V36*('VT CHS Emissions Schedule'!I$35+$R36))/$AB$81)))),0)</f>
        <v>39219.806662017829</v>
      </c>
      <c r="BR36" s="64">
        <f>IF(BR$15&lt;2025+$X36,IF(OR($D36="Oil",$D36="Propane",$D36="Wood Pellets",$D36="Kerosene"),$S36*AR36,IF(OR($D36="Natural Gas",$D36="Electricity"),($S36*AR36)/(1-$L36),((($AA$77*$V36*('VT CHS Emissions Schedule'!J$8+$Q36))/$AB$77)+(($AA$78*$V36*('VT CHS Emissions Schedule'!J$9+$P36))/$AB$78)+(($AA$79*$V36*'VT CHS Emissions Schedule'!J$7)/$AB$79)/(1-$O36)+(($AA$80*$V36*'VT CHS Emissions Schedule'!J$5)/$AB$80)/(1-$N36)+(($AA$81*$V36*('VT CHS Emissions Schedule'!J$35+$R36))/$AB$81)))),0)</f>
        <v>35039.182901062886</v>
      </c>
      <c r="BS36" s="64">
        <f>IF(BS$15&lt;2025+$X36,IF(OR($D36="Oil",$D36="Propane",$D36="Wood Pellets",$D36="Kerosene"),$S36*AS36,IF(OR($D36="Natural Gas",$D36="Electricity"),($S36*AS36)/(1-$L36),((($AA$77*$V36*('VT CHS Emissions Schedule'!K$8+$Q36))/$AB$77)+(($AA$78*$V36*('VT CHS Emissions Schedule'!K$9+$P36))/$AB$78)+(($AA$79*$V36*'VT CHS Emissions Schedule'!K$7)/$AB$79)/(1-$O36)+(($AA$80*$V36*'VT CHS Emissions Schedule'!K$5)/$AB$80)/(1-$N36)+(($AA$81*$V36*('VT CHS Emissions Schedule'!K$35+$R36))/$AB$81)))),0)</f>
        <v>30858.559140107955</v>
      </c>
      <c r="BT36" s="64">
        <f>IF(BT$15&lt;2025+$X36,IF(OR($D36="Oil",$D36="Propane",$D36="Wood Pellets",$D36="Kerosene"),$S36*AT36,IF(OR($D36="Natural Gas",$D36="Electricity"),($S36*AT36)/(1-$L36),((($AA$77*$V36*('VT CHS Emissions Schedule'!L$8+$Q36))/$AB$77)+(($AA$78*$V36*('VT CHS Emissions Schedule'!L$9+$P36))/$AB$78)+(($AA$79*$V36*'VT CHS Emissions Schedule'!L$7)/$AB$79)/(1-$O36)+(($AA$80*$V36*'VT CHS Emissions Schedule'!L$5)/$AB$80)/(1-$N36)+(($AA$81*$V36*('VT CHS Emissions Schedule'!L$35+$R36))/$AB$81)))),0)</f>
        <v>26677.935379153016</v>
      </c>
      <c r="BU36" s="64">
        <f>IF(BU$15&lt;2025+$X36,IF(OR($D36="Oil",$D36="Propane",$D36="Wood Pellets",$D36="Kerosene"),$S36*AU36,IF(OR($D36="Natural Gas",$D36="Electricity"),($S36*AU36)/(1-$L36),((($AA$77*$V36*('VT CHS Emissions Schedule'!M$8+$Q36))/$AB$77)+(($AA$78*$V36*('VT CHS Emissions Schedule'!M$9+$P36))/$AB$78)+(($AA$79*$V36*'VT CHS Emissions Schedule'!M$7)/$AB$79)/(1-$O36)+(($AA$80*$V36*'VT CHS Emissions Schedule'!M$5)/$AB$80)/(1-$N36)+(($AA$81*$V36*('VT CHS Emissions Schedule'!M$35+$R36))/$AB$81)))),0)</f>
        <v>22497.311618198066</v>
      </c>
      <c r="BV36" s="64">
        <f>IF(BV$15&lt;2025+$X36,IF(OR($D36="Oil",$D36="Propane",$D36="Wood Pellets",$D36="Kerosene"),$S36*AV36,IF(OR($D36="Natural Gas",$D36="Electricity"),($S36*AV36)/(1-$L36),((($AA$77*$V36*('VT CHS Emissions Schedule'!N$8+$Q36))/$AB$77)+(($AA$78*$V36*('VT CHS Emissions Schedule'!N$9+$P36))/$AB$78)+(($AA$79*$V36*'VT CHS Emissions Schedule'!N$7)/$AB$79)/(1-$O36)+(($AA$80*$V36*'VT CHS Emissions Schedule'!N$5)/$AB$80)/(1-$N36)+(($AA$81*$V36*('VT CHS Emissions Schedule'!N$35+$R36))/$AB$81)))),0)</f>
        <v>18316.687857243127</v>
      </c>
      <c r="BW36" s="64">
        <f>IF(BW$15&lt;2025+$X36,IF(OR($D36="Oil",$D36="Propane",$D36="Wood Pellets",$D36="Kerosene"),$S36*AW36,IF(OR($D36="Natural Gas",$D36="Electricity"),($S36*AW36)/(1-$L36),((($AA$77*$V36*('VT CHS Emissions Schedule'!O$8+$Q36))/$AB$77)+(($AA$78*$V36*('VT CHS Emissions Schedule'!O$9+$P36))/$AB$78)+(($AA$79*$V36*'VT CHS Emissions Schedule'!O$7)/$AB$79)/(1-$O36)+(($AA$80*$V36*'VT CHS Emissions Schedule'!O$5)/$AB$80)/(1-$N36)+(($AA$81*$V36*('VT CHS Emissions Schedule'!O$35+$R36))/$AB$81)))),0)</f>
        <v>18316.687857243127</v>
      </c>
      <c r="BX36" s="64">
        <f>IF(BX$15&lt;2025+$X36,IF(OR($D36="Oil",$D36="Propane",$D36="Wood Pellets",$D36="Kerosene"),$S36*AX36,IF(OR($D36="Natural Gas",$D36="Electricity"),($S36*AX36)/(1-$L36),((($AA$77*$V36*('VT CHS Emissions Schedule'!P$8+$Q36))/$AB$77)+(($AA$78*$V36*('VT CHS Emissions Schedule'!P$9+$P36))/$AB$78)+(($AA$79*$V36*'VT CHS Emissions Schedule'!P$7)/$AB$79)/(1-$O36)+(($AA$80*$V36*'VT CHS Emissions Schedule'!P$5)/$AB$80)/(1-$N36)+(($AA$81*$V36*('VT CHS Emissions Schedule'!P$35+$R36))/$AB$81)))),0)</f>
        <v>18316.687857243127</v>
      </c>
      <c r="BY36" s="64">
        <f>IF(BY$15&lt;2025+$X36,IF(OR($D36="Oil",$D36="Propane",$D36="Wood Pellets",$D36="Kerosene"),$S36*AY36,IF(OR($D36="Natural Gas",$D36="Electricity"),($S36*AY36)/(1-$L36),((($AA$77*$V36*('VT CHS Emissions Schedule'!Q$8+$Q36))/$AB$77)+(($AA$78*$V36*('VT CHS Emissions Schedule'!Q$9+$P36))/$AB$78)+(($AA$79*$V36*'VT CHS Emissions Schedule'!Q$7)/$AB$79)/(1-$O36)+(($AA$80*$V36*'VT CHS Emissions Schedule'!Q$5)/$AB$80)/(1-$N36)+(($AA$81*$V36*('VT CHS Emissions Schedule'!Q$35+$R36))/$AB$81)))),0)</f>
        <v>18316.687857243127</v>
      </c>
      <c r="BZ36" s="64">
        <f>IF(BZ$15&lt;2025+$X36,IF(OR($D36="Oil",$D36="Propane",$D36="Wood Pellets",$D36="Kerosene"),$S36*AZ36,IF(OR($D36="Natural Gas",$D36="Electricity"),($S36*AZ36)/(1-$L36),((($AA$77*$V36*('VT CHS Emissions Schedule'!R$8+$Q36))/$AB$77)+(($AA$78*$V36*('VT CHS Emissions Schedule'!R$9+$P36))/$AB$78)+(($AA$79*$V36*'VT CHS Emissions Schedule'!R$7)/$AB$79)/(1-$O36)+(($AA$80*$V36*'VT CHS Emissions Schedule'!R$5)/$AB$80)/(1-$N36)+(($AA$81*$V36*('VT CHS Emissions Schedule'!R$35+$R36))/$AB$81)))),0)</f>
        <v>18316.687857243127</v>
      </c>
      <c r="CA36" s="64">
        <f>IF(CA$15&lt;2025+$X36,IF(OR($D36="Oil",$D36="Propane",$D36="Wood Pellets",$D36="Kerosene"),$S36*BA36,IF(OR($D36="Natural Gas",$D36="Electricity"),($S36*BA36)/(1-$L36),((($AA$77*$V36*('VT CHS Emissions Schedule'!S$8+$Q36))/$AB$77)+(($AA$78*$V36*('VT CHS Emissions Schedule'!S$9+$P36))/$AB$78)+(($AA$79*$V36*'VT CHS Emissions Schedule'!S$7)/$AB$79)/(1-$O36)+(($AA$80*$V36*'VT CHS Emissions Schedule'!S$5)/$AB$80)/(1-$N36)+(($AA$81*$V36*('VT CHS Emissions Schedule'!S$35+$R36))/$AB$81)))),0)</f>
        <v>18316.687857243127</v>
      </c>
      <c r="CB36" s="64">
        <f>IF(CB$15&lt;2025+$X36,IF(OR($D36="Oil",$D36="Propane",$D36="Wood Pellets",$D36="Kerosene"),$S36*BB36,IF(OR($D36="Natural Gas",$D36="Electricity"),($S36*BB36)/(1-$L36),((($AA$77*$V36*('VT CHS Emissions Schedule'!T$8+$Q36))/$AB$77)+(($AA$78*$V36*('VT CHS Emissions Schedule'!T$9+$P36))/$AB$78)+(($AA$79*$V36*'VT CHS Emissions Schedule'!T$7)/$AB$79)/(1-$O36)+(($AA$80*$V36*'VT CHS Emissions Schedule'!T$5)/$AB$80)/(1-$N36)+(($AA$81*$V36*('VT CHS Emissions Schedule'!T$35+$R36))/$AB$81)))),0)</f>
        <v>18316.687857243127</v>
      </c>
      <c r="CC36" s="64">
        <f>IF(CC$15&lt;2025+$X36,IF(OR($D36="Oil",$D36="Propane",$D36="Wood Pellets",$D36="Kerosene"),$S36*BC36,IF(OR($D36="Natural Gas",$D36="Electricity"),($S36*BC36)/(1-$L36),((($AA$77*$V36*('VT CHS Emissions Schedule'!U$8+$Q36))/$AB$77)+(($AA$78*$V36*('VT CHS Emissions Schedule'!U$9+$P36))/$AB$78)+(($AA$79*$V36*'VT CHS Emissions Schedule'!U$7)/$AB$79)/(1-$O36)+(($AA$80*$V36*'VT CHS Emissions Schedule'!U$5)/$AB$80)/(1-$N36)+(($AA$81*$V36*('VT CHS Emissions Schedule'!U$35+$R36))/$AB$81)))),0)</f>
        <v>18316.687857243127</v>
      </c>
      <c r="CD36" s="64">
        <f>IF(CD$15&lt;2025+$X36,IF(OR($D36="Oil",$D36="Propane",$D36="Wood Pellets",$D36="Kerosene"),$S36*BD36,IF(OR($D36="Natural Gas",$D36="Electricity"),($S36*BD36)/(1-$L36),((($AA$77*$V36*('VT CHS Emissions Schedule'!V$8+$Q36))/$AB$77)+(($AA$78*$V36*('VT CHS Emissions Schedule'!V$9+$P36))/$AB$78)+(($AA$79*$V36*'VT CHS Emissions Schedule'!V$7)/$AB$79)/(1-$O36)+(($AA$80*$V36*'VT CHS Emissions Schedule'!V$5)/$AB$80)/(1-$N36)+(($AA$81*$V36*('VT CHS Emissions Schedule'!V$35+$R36))/$AB$81)))),0)</f>
        <v>18316.687857243127</v>
      </c>
      <c r="CE36" s="64">
        <f>IF(CE$15&lt;2025+$X36,IF(OR($D36="Oil",$D36="Propane",$D36="Wood Pellets",$D36="Kerosene"),$S36*BE36,IF(OR($D36="Natural Gas",$D36="Electricity"),($S36*BE36)/(1-$L36),((($AA$77*$V36*('VT CHS Emissions Schedule'!W$8+$Q36))/$AB$77)+(($AA$78*$V36*('VT CHS Emissions Schedule'!W$9+$P36))/$AB$78)+(($AA$79*$V36*'VT CHS Emissions Schedule'!W$7)/$AB$79)/(1-$O36)+(($AA$80*$V36*'VT CHS Emissions Schedule'!W$5)/$AB$80)/(1-$N36)+(($AA$81*$V36*('VT CHS Emissions Schedule'!W$35+$R36))/$AB$81)))),0)</f>
        <v>18316.687857243127</v>
      </c>
      <c r="CF36" s="64">
        <f>IF(CF$15&lt;2025+$X36,IF(OR($D36="Oil",$D36="Propane",$D36="Wood Pellets",$D36="Kerosene"),$S36*BF36,IF(OR($D36="Natural Gas",$D36="Electricity"),($S36*BF36)/(1-$L36),((($AA$77*$V36*('VT CHS Emissions Schedule'!X$8+$Q36))/$AB$77)+(($AA$78*$V36*('VT CHS Emissions Schedule'!X$9+$P36))/$AB$78)+(($AA$79*$V36*'VT CHS Emissions Schedule'!X$7)/$AB$79)/(1-$O36)+(($AA$80*$V36*'VT CHS Emissions Schedule'!X$5)/$AB$80)/(1-$N36)+(($AA$81*$V36*('VT CHS Emissions Schedule'!X$35+$R36))/$AB$81)))),0)</f>
        <v>0</v>
      </c>
      <c r="CG36" s="64">
        <f>IF(CG$15&lt;2025+$X36,IF(OR($D36="Oil",$D36="Propane",$D36="Wood Pellets",$D36="Kerosene"),$S36*BG36,IF(OR($D36="Natural Gas",$D36="Electricity"),($S36*BG36)/(1-$L36),((($AA$77*$V36*('VT CHS Emissions Schedule'!Y$8+$Q36))/$AB$77)+(($AA$78*$V36*('VT CHS Emissions Schedule'!Y$9+$P36))/$AB$78)+(($AA$79*$V36*'VT CHS Emissions Schedule'!Y$7)/$AB$79)/(1-$O36)+(($AA$80*$V36*'VT CHS Emissions Schedule'!Y$5)/$AB$80)/(1-$N36)+(($AA$81*$V36*('VT CHS Emissions Schedule'!Y$35+$R36))/$AB$81)))),0)</f>
        <v>0</v>
      </c>
      <c r="CH36" s="64">
        <f>IF(CH$15&lt;2025+$X36,IF(OR($D36="Oil",$D36="Propane",$D36="Wood Pellets",$D36="Kerosene"),$S36*BH36,IF(OR($D36="Natural Gas",$D36="Electricity"),($S36*BH36)/(1-$L36),((($AA$77*$V36*('VT CHS Emissions Schedule'!Z$8+$Q36))/$AB$77)+(($AA$78*$V36*('VT CHS Emissions Schedule'!Z$9+$P36))/$AB$78)+(($AA$79*$V36*'VT CHS Emissions Schedule'!Z$7)/$AB$79)/(1-$O36)+(($AA$80*$V36*'VT CHS Emissions Schedule'!Z$5)/$AB$80)/(1-$N36)+(($AA$81*$V36*('VT CHS Emissions Schedule'!Z$35+$R36))/$AB$81)))),0)</f>
        <v>0</v>
      </c>
      <c r="CI36" s="64">
        <f>IF(CI$15&lt;2025+$X36,IF(OR($D36="Oil",$D36="Propane",$D36="Wood Pellets",$D36="Kerosene"),$S36*BI36,IF(OR($D36="Natural Gas",$D36="Electricity"),($S36*BI36)/(1-$L36),((($AA$77*$V36*('VT CHS Emissions Schedule'!AA$8+$Q36))/$AB$77)+(($AA$78*$V36*('VT CHS Emissions Schedule'!AA$9+$P36))/$AB$78)+(($AA$79*$V36*'VT CHS Emissions Schedule'!AA$7)/$AB$79)/(1-$O36)+(($AA$80*$V36*'VT CHS Emissions Schedule'!AA$5)/$AB$80)/(1-$N36)+(($AA$81*$V36*('VT CHS Emissions Schedule'!AA$35+$R36))/$AB$81)))),0)</f>
        <v>0</v>
      </c>
      <c r="CJ36" s="64">
        <f>IF(CJ$15&lt;2025+$X36,IF(OR($D36="Oil",$D36="Propane",$D36="Wood Pellets",$D36="Kerosene"),$S36*BJ36,IF(OR($D36="Natural Gas",$D36="Electricity"),($S36*BJ36)/(1-$L36),((($AA$77*$V36*('VT CHS Emissions Schedule'!AB$8+$Q36))/$AB$77)+(($AA$78*$V36*('VT CHS Emissions Schedule'!AB$9+$P36))/$AB$78)+(($AA$79*$V36*'VT CHS Emissions Schedule'!AB$7)/$AB$79)/(1-$O36)+(($AA$80*$V36*'VT CHS Emissions Schedule'!AB$5)/$AB$80)/(1-$N36)+(($AA$81*$V36*('VT CHS Emissions Schedule'!AB$35+$R36))/$AB$81)))),0)</f>
        <v>0</v>
      </c>
      <c r="CK36" s="64">
        <f>IF(CK$15&lt;2025+$X36,IF(OR($D36="Oil",$D36="Propane",$D36="Wood Pellets",$D36="Kerosene"),$S36*BK36,IF(OR($D36="Natural Gas",$D36="Electricity"),($S36*BK36)/(1-$L36),((($AA$77*$V36*('VT CHS Emissions Schedule'!AC$8+$Q36))/$AB$77)+(($AA$78*$V36*('VT CHS Emissions Schedule'!AC$9+$P36))/$AB$78)+(($AA$79*$V36*'VT CHS Emissions Schedule'!AC$7)/$AB$79)/(1-$O36)+(($AA$80*$V36*'VT CHS Emissions Schedule'!AC$5)/$AB$80)/(1-$N36)+(($AA$81*$V36*('VT CHS Emissions Schedule'!AC$35+$R36))/$AB$81)))),0)</f>
        <v>0</v>
      </c>
      <c r="CL36" s="64">
        <f>IF(CL$15&lt;2025+$X36,BL36+($T36*'VT CHS Emissions Schedule'!D$5)/(1-$N36)+($U36*'VT CHS Emissions Schedule'!D$5)/(1-$N36),0)</f>
        <v>62328.741890223559</v>
      </c>
      <c r="CM36" s="64">
        <f>IF(CM$15&lt;2025+$X36,BM36+($T36*'VT CHS Emissions Schedule'!E$5)/(1-$N36)+($U36*'VT CHS Emissions Schedule'!E$5)/(1-$N36),0)</f>
        <v>57994.737559702131</v>
      </c>
      <c r="CN36" s="64">
        <f>IF(CN$15&lt;2025+$X36,BN36+($T36*'VT CHS Emissions Schedule'!F$5)/(1-$N36)+($U36*'VT CHS Emissions Schedule'!F$5)/(1-$N36),0)</f>
        <v>53660.733229180703</v>
      </c>
      <c r="CO36" s="64">
        <f>IF(CO$15&lt;2025+$X36,BO36+($T36*'VT CHS Emissions Schedule'!G$5)/(1-$N36)+($U36*'VT CHS Emissions Schedule'!G$5)/(1-$N36),0)</f>
        <v>49326.728898659268</v>
      </c>
      <c r="CP36" s="64">
        <f>IF(CP$15&lt;2025+$X36,BP36+($T36*'VT CHS Emissions Schedule'!H$5)/(1-$N36)+($U36*'VT CHS Emissions Schedule'!H$5)/(1-$N36),0)</f>
        <v>44992.724568137819</v>
      </c>
      <c r="CQ36" s="64">
        <f>IF(CQ$15&lt;2025+$X36,BQ36+($T36*'VT CHS Emissions Schedule'!I$5)/(1-$N36)+($U36*'VT CHS Emissions Schedule'!I$5)/(1-$N36),0)</f>
        <v>40658.720237616391</v>
      </c>
      <c r="CR36" s="64">
        <f>IF(CR$15&lt;2025+$X36,BR36+($T36*'VT CHS Emissions Schedule'!J$5)/(1-$N36)+($U36*'VT CHS Emissions Schedule'!J$5)/(1-$N36),0)</f>
        <v>36324.715907094956</v>
      </c>
      <c r="CS36" s="64">
        <f>IF(CS$15&lt;2025+$X36,BS36+($T36*'VT CHS Emissions Schedule'!K$5)/(1-$N36)+($U36*'VT CHS Emissions Schedule'!K$5)/(1-$N36),0)</f>
        <v>31990.711576573536</v>
      </c>
      <c r="CT36" s="64">
        <f>IF(CT$15&lt;2025+$X36,BT36+($T36*'VT CHS Emissions Schedule'!L$5)/(1-$N36)+($U36*'VT CHS Emissions Schedule'!L$5)/(1-$N36),0)</f>
        <v>27656.707246052105</v>
      </c>
      <c r="CU36" s="64">
        <f>IF(CU$15&lt;2025+$X36,BU36+($T36*'VT CHS Emissions Schedule'!M$5)/(1-$N36)+($U36*'VT CHS Emissions Schedule'!M$5)/(1-$N36),0)</f>
        <v>23322.702915530663</v>
      </c>
      <c r="CV36" s="64">
        <f>IF(CV$15&lt;2025+$X36,BV36+($T36*'VT CHS Emissions Schedule'!N$5)/(1-$N36)+($U36*'VT CHS Emissions Schedule'!N$5)/(1-$N36),0)</f>
        <v>18988.698585009231</v>
      </c>
      <c r="CW36" s="64">
        <f>IF(CW$15&lt;2025+$X36,BW36+($T36*'VT CHS Emissions Schedule'!O$5)/(1-$N36)+($U36*'VT CHS Emissions Schedule'!O$5)/(1-$N36),0)</f>
        <v>18988.698585009231</v>
      </c>
      <c r="CX36" s="64">
        <f>IF(CX$15&lt;2025+$X36,BX36+($T36*'VT CHS Emissions Schedule'!P$5)/(1-$N36)+($U36*'VT CHS Emissions Schedule'!P$5)/(1-$N36),0)</f>
        <v>18988.698585009231</v>
      </c>
      <c r="CY36" s="64">
        <f>IF(CY$15&lt;2025+$X36,BY36+($T36*'VT CHS Emissions Schedule'!Q$5)/(1-$N36)+($U36*'VT CHS Emissions Schedule'!Q$5)/(1-$N36),0)</f>
        <v>18988.698585009231</v>
      </c>
      <c r="CZ36" s="64">
        <f>IF(CZ$15&lt;2025+$X36,BZ36+($T36*'VT CHS Emissions Schedule'!R$5)/(1-$N36)+($U36*'VT CHS Emissions Schedule'!R$5)/(1-$N36),0)</f>
        <v>18988.698585009231</v>
      </c>
      <c r="DA36" s="64">
        <f>IF(DA$15&lt;2025+$X36,CA36+($T36*'VT CHS Emissions Schedule'!S$5)/(1-$N36)+($U36*'VT CHS Emissions Schedule'!S$5)/(1-$N36),0)</f>
        <v>18988.698585009231</v>
      </c>
      <c r="DB36" s="64">
        <f>IF(DB$15&lt;2025+$X36,CB36+($T36*'VT CHS Emissions Schedule'!T$5)/(1-$N36)+($U36*'VT CHS Emissions Schedule'!T$5)/(1-$N36),0)</f>
        <v>18988.698585009231</v>
      </c>
      <c r="DC36" s="64">
        <f>IF(DC$15&lt;2025+$X36,CC36+($T36*'VT CHS Emissions Schedule'!U$5)/(1-$N36)+($U36*'VT CHS Emissions Schedule'!U$5)/(1-$N36),0)</f>
        <v>18988.698585009231</v>
      </c>
      <c r="DD36" s="64">
        <f>IF(DD$15&lt;2025+$X36,CD36+($T36*'VT CHS Emissions Schedule'!V$5)/(1-$N36)+($U36*'VT CHS Emissions Schedule'!V$5)/(1-$N36),0)</f>
        <v>18988.698585009231</v>
      </c>
      <c r="DE36" s="64">
        <f>IF(DE$15&lt;2025+$X36,CE36+($T36*'VT CHS Emissions Schedule'!W$5)/(1-$N36)+($U36*'VT CHS Emissions Schedule'!W$5)/(1-$N36),0)</f>
        <v>18988.698585009231</v>
      </c>
      <c r="DF36" s="64">
        <f>IF(DF$15&lt;2025+$X36,CF36+($T36*'VT CHS Emissions Schedule'!X$5)/(1-$N36)+($U36*'VT CHS Emissions Schedule'!X$5)/(1-$N36),0)</f>
        <v>0</v>
      </c>
      <c r="DG36" s="64">
        <f>IF(DG$15&lt;2025+$X36,CG36+($T36*'VT CHS Emissions Schedule'!Y$5)/(1-$N36)+($U36*'VT CHS Emissions Schedule'!Y$5)/(1-$N36),0)</f>
        <v>0</v>
      </c>
      <c r="DH36" s="64">
        <f>IF(DH$15&lt;2025+$X36,CH36+($T36*'VT CHS Emissions Schedule'!Z$5)/(1-$N36)+($U36*'VT CHS Emissions Schedule'!Z$5)/(1-$N36),0)</f>
        <v>0</v>
      </c>
      <c r="DI36" s="64">
        <f>IF(DI$15&lt;2025+$X36,CI36+($T36*'VT CHS Emissions Schedule'!AA$5)/(1-$N36)+($U36*'VT CHS Emissions Schedule'!AA$5)/(1-$N36),0)</f>
        <v>0</v>
      </c>
      <c r="DJ36" s="64">
        <f>IF(DJ$15&lt;2025+$X36,CJ36+($T36*'VT CHS Emissions Schedule'!AB$5)/(1-$N36)+($U36*'VT CHS Emissions Schedule'!AB$5)/(1-$N36),0)</f>
        <v>0</v>
      </c>
      <c r="DK36" s="64">
        <f>IF(DK$15&lt;2025+$X36,CK36+($T36*'VT CHS Emissions Schedule'!AC$5)/(1-$N36)+($U36*'VT CHS Emissions Schedule'!AC$5)/(1-$N36),0)</f>
        <v>0</v>
      </c>
    </row>
    <row r="37" spans="1:115" x14ac:dyDescent="0.25">
      <c r="A37" s="450"/>
      <c r="B37" s="304">
        <v>1200</v>
      </c>
      <c r="C37" s="298" t="s">
        <v>178</v>
      </c>
      <c r="D37" s="177" t="s">
        <v>18</v>
      </c>
      <c r="E37" s="175">
        <f t="shared" si="7"/>
        <v>1955759.2499114212</v>
      </c>
      <c r="F37" s="227">
        <f t="shared" si="8"/>
        <v>2013493.335312569</v>
      </c>
      <c r="G37" s="223">
        <f t="shared" si="0"/>
        <v>1.9557592499114211</v>
      </c>
      <c r="H37" s="111">
        <f t="shared" si="13"/>
        <v>203024.64115772618</v>
      </c>
      <c r="I37" s="64">
        <f>IF(OR($D37="Oil",$D37="Propane",$D37="Wood Pellets",$D37="Kerosene"),$S37*AL37,IF(OR($D37="Natural Gas",$D37="Electricity"),($S37*AL37)/(1-$L37),((($AA$77*$V37*('VT CHS Emissions Schedule'!D$8+$Q37))/$AB$77)+(($AA$78*$V37*('VT CHS Emissions Schedule'!D$9+$P37))/$AB$78)+(($AA$79*$V37*'VT CHS Emissions Schedule'!D$7)/$AB$79)/(1-$O37)+(($AA$80*$V37*'VT CHS Emissions Schedule'!D$5)/$AB$80)/(1-$N37)+(($AA$81*$V37*('VT CHS Emissions Schedule'!D$35+$R37))/$AB$81))))</f>
        <v>197203.19553107952</v>
      </c>
      <c r="J37" s="64">
        <f>($T37*'VT CHS Emissions Schedule'!D$5)/(1-$N37)</f>
        <v>620.01414131890567</v>
      </c>
      <c r="K37" s="64">
        <f>(U37*'VT CHS Emissions Schedule'!D$5)/(1-$N37)</f>
        <v>5201.4314853277529</v>
      </c>
      <c r="L37" s="192">
        <f>_xlfn.XLOOKUP($D37,Lookups!$A$3:$A$15,Lookups!$E$3:$E$15)</f>
        <v>0.04</v>
      </c>
      <c r="M37" s="65">
        <f>_xlfn.XLOOKUP($D37,Lookups!$A$3:$A$15,Lookups!$D$3:$D$15)</f>
        <v>0</v>
      </c>
      <c r="N37" s="192">
        <f>Lookups!$E$6</f>
        <v>0.04</v>
      </c>
      <c r="O37" s="192">
        <f>Lookups!$E$5</f>
        <v>1.4E-2</v>
      </c>
      <c r="P37" s="65">
        <f>Lookups!$D$4</f>
        <v>0.32764300000000002</v>
      </c>
      <c r="Q37" s="65">
        <f>Lookups!$D$3</f>
        <v>0.21490000000000001</v>
      </c>
      <c r="R37" s="65">
        <f>Lookups!$D$8</f>
        <v>1.3776766038113153</v>
      </c>
      <c r="S37" s="72">
        <f t="shared" si="1"/>
        <v>5012.5088084210529</v>
      </c>
      <c r="T37" s="72">
        <f t="shared" si="2"/>
        <v>15.759513106960947</v>
      </c>
      <c r="U37" s="72">
        <f t="shared" si="3"/>
        <v>132.20993233091369</v>
      </c>
      <c r="V37" s="72">
        <f t="shared" si="4"/>
        <v>5012.5088084210529</v>
      </c>
      <c r="W37" s="72">
        <f t="shared" si="5"/>
        <v>58.625388757894726</v>
      </c>
      <c r="X37" s="68">
        <v>20</v>
      </c>
      <c r="Y37" s="193">
        <v>3.1399999999999997E-2</v>
      </c>
      <c r="Z37" s="80">
        <f t="shared" si="11"/>
        <v>0.84</v>
      </c>
      <c r="AA37" s="80">
        <f t="shared" si="10"/>
        <v>0.14699999999999999</v>
      </c>
      <c r="AB37" s="64">
        <f t="shared" si="6"/>
        <v>1200</v>
      </c>
      <c r="AC37" s="71">
        <v>17.100000000000001</v>
      </c>
      <c r="AD37" s="64">
        <v>113443</v>
      </c>
      <c r="AE37" s="64">
        <v>6619</v>
      </c>
      <c r="AF37" s="72">
        <v>0.55000000000000004</v>
      </c>
      <c r="AG37" s="72">
        <v>0.75</v>
      </c>
      <c r="AH37" s="72">
        <f>$Z$65</f>
        <v>1</v>
      </c>
      <c r="AI37" s="72">
        <v>3.72</v>
      </c>
      <c r="AJ37" s="72">
        <v>1.08</v>
      </c>
      <c r="AK37" s="75">
        <v>1.06E-3</v>
      </c>
      <c r="AL37" s="67">
        <f>IF(AL$15&lt;2025+$X37,$M37+_xlfn.XLOOKUP(_xlfn.XLOOKUP($D37,Lookups!$A$3:$A$17,Lookups!$B$3:$B$17),'VT CHS Emissions Schedule'!$A:$A,'VT CHS Emissions Schedule'!D:D),0)</f>
        <v>37.768525691523088</v>
      </c>
      <c r="AM37" s="67">
        <f>IF(AM$15&lt;2025+$X37,$M37+_xlfn.XLOOKUP(_xlfn.XLOOKUP($D37,Lookups!$A$3:$A$17,Lookups!$B$3:$B$17),'VT CHS Emissions Schedule'!$A:$A,'VT CHS Emissions Schedule'!E:E),0)</f>
        <v>35.142306247004733</v>
      </c>
      <c r="AN37" s="67">
        <f>IF(AN$15&lt;2025+$X37,$M37+_xlfn.XLOOKUP(_xlfn.XLOOKUP($D37,Lookups!$A$3:$A$17,Lookups!$B$3:$B$17),'VT CHS Emissions Schedule'!$A:$A,'VT CHS Emissions Schedule'!F:F),0)</f>
        <v>32.516086802486377</v>
      </c>
      <c r="AO37" s="67">
        <f>IF(AO$15&lt;2025+$X37,$M37+_xlfn.XLOOKUP(_xlfn.XLOOKUP($D37,Lookups!$A$3:$A$17,Lookups!$B$3:$B$17),'VT CHS Emissions Schedule'!$A:$A,'VT CHS Emissions Schedule'!G:G),0)</f>
        <v>29.889867357968015</v>
      </c>
      <c r="AP37" s="67">
        <f>IF(AP$15&lt;2025+$X37,$M37+_xlfn.XLOOKUP(_xlfn.XLOOKUP($D37,Lookups!$A$3:$A$17,Lookups!$B$3:$B$17),'VT CHS Emissions Schedule'!$A:$A,'VT CHS Emissions Schedule'!H:H),0)</f>
        <v>27.263647913449653</v>
      </c>
      <c r="AQ37" s="67">
        <f>IF(AQ$15&lt;2025+$X37,$M37+_xlfn.XLOOKUP(_xlfn.XLOOKUP($D37,Lookups!$A$3:$A$17,Lookups!$B$3:$B$17),'VT CHS Emissions Schedule'!$A:$A,'VT CHS Emissions Schedule'!I:I),0)</f>
        <v>24.637428468931297</v>
      </c>
      <c r="AR37" s="67">
        <f>IF(AR$15&lt;2025+$X37,$M37+_xlfn.XLOOKUP(_xlfn.XLOOKUP($D37,Lookups!$A$3:$A$17,Lookups!$B$3:$B$17),'VT CHS Emissions Schedule'!$A:$A,'VT CHS Emissions Schedule'!J:J),0)</f>
        <v>22.011209024412938</v>
      </c>
      <c r="AS37" s="67">
        <f>IF(AS$15&lt;2025+$X37,$M37+_xlfn.XLOOKUP(_xlfn.XLOOKUP($D37,Lookups!$A$3:$A$17,Lookups!$B$3:$B$17),'VT CHS Emissions Schedule'!$A:$A,'VT CHS Emissions Schedule'!K:K),0)</f>
        <v>19.384989579894583</v>
      </c>
      <c r="AT37" s="67">
        <f>IF(AT$15&lt;2025+$X37,$M37+_xlfn.XLOOKUP(_xlfn.XLOOKUP($D37,Lookups!$A$3:$A$17,Lookups!$B$3:$B$17),'VT CHS Emissions Schedule'!$A:$A,'VT CHS Emissions Schedule'!L:L),0)</f>
        <v>16.758770135376224</v>
      </c>
      <c r="AU37" s="67">
        <f>IF(AU$15&lt;2025+$X37,$M37+_xlfn.XLOOKUP(_xlfn.XLOOKUP($D37,Lookups!$A$3:$A$17,Lookups!$B$3:$B$17),'VT CHS Emissions Schedule'!$A:$A,'VT CHS Emissions Schedule'!M:M),0)</f>
        <v>14.132550690857862</v>
      </c>
      <c r="AV37" s="67">
        <f>IF(AV$15&lt;2025+$X37,$M37+_xlfn.XLOOKUP(_xlfn.XLOOKUP($D37,Lookups!$A$3:$A$17,Lookups!$B$3:$B$17),'VT CHS Emissions Schedule'!$A:$A,'VT CHS Emissions Schedule'!N:N),0)</f>
        <v>11.506331246339505</v>
      </c>
      <c r="AW37" s="67">
        <f>IF(AW$15&lt;2025+$X37,$M37+_xlfn.XLOOKUP(_xlfn.XLOOKUP($D37,Lookups!$A$3:$A$17,Lookups!$B$3:$B$17),'VT CHS Emissions Schedule'!$A:$A,'VT CHS Emissions Schedule'!O:O),0)</f>
        <v>11.506331246339505</v>
      </c>
      <c r="AX37" s="67">
        <f>IF(AX$15&lt;2025+$X37,$M37+_xlfn.XLOOKUP(_xlfn.XLOOKUP($D37,Lookups!$A$3:$A$17,Lookups!$B$3:$B$17),'VT CHS Emissions Schedule'!$A:$A,'VT CHS Emissions Schedule'!P:P),0)</f>
        <v>11.506331246339505</v>
      </c>
      <c r="AY37" s="67">
        <f>IF(AY$15&lt;2025+$X37,$M37+_xlfn.XLOOKUP(_xlfn.XLOOKUP($D37,Lookups!$A$3:$A$17,Lookups!$B$3:$B$17),'VT CHS Emissions Schedule'!$A:$A,'VT CHS Emissions Schedule'!Q:Q),0)</f>
        <v>11.506331246339505</v>
      </c>
      <c r="AZ37" s="67">
        <f>IF(AZ$15&lt;2025+$X37,$M37+_xlfn.XLOOKUP(_xlfn.XLOOKUP($D37,Lookups!$A$3:$A$17,Lookups!$B$3:$B$17),'VT CHS Emissions Schedule'!$A:$A,'VT CHS Emissions Schedule'!R:R),0)</f>
        <v>11.506331246339505</v>
      </c>
      <c r="BA37" s="67">
        <f>IF(BA$15&lt;2025+$X37,$M37+_xlfn.XLOOKUP(_xlfn.XLOOKUP($D37,Lookups!$A$3:$A$17,Lookups!$B$3:$B$17),'VT CHS Emissions Schedule'!$A:$A,'VT CHS Emissions Schedule'!S:S),0)</f>
        <v>11.506331246339505</v>
      </c>
      <c r="BB37" s="67">
        <f>IF(BB$15&lt;2025+$X37,$M37+_xlfn.XLOOKUP(_xlfn.XLOOKUP($D37,Lookups!$A$3:$A$17,Lookups!$B$3:$B$17),'VT CHS Emissions Schedule'!$A:$A,'VT CHS Emissions Schedule'!T:T),0)</f>
        <v>11.506331246339505</v>
      </c>
      <c r="BC37" s="67">
        <f>IF(BC$15&lt;2025+$X37,$M37+_xlfn.XLOOKUP(_xlfn.XLOOKUP($D37,Lookups!$A$3:$A$17,Lookups!$B$3:$B$17),'VT CHS Emissions Schedule'!$A:$A,'VT CHS Emissions Schedule'!U:U),0)</f>
        <v>11.506331246339505</v>
      </c>
      <c r="BD37" s="67">
        <f>IF(BD$15&lt;2025+$X37,$M37+_xlfn.XLOOKUP(_xlfn.XLOOKUP($D37,Lookups!$A$3:$A$17,Lookups!$B$3:$B$17),'VT CHS Emissions Schedule'!$A:$A,'VT CHS Emissions Schedule'!V:V),0)</f>
        <v>11.506331246339505</v>
      </c>
      <c r="BE37" s="67">
        <f>IF(BE$15&lt;2025+$X37,$M37+_xlfn.XLOOKUP(_xlfn.XLOOKUP($D37,Lookups!$A$3:$A$17,Lookups!$B$3:$B$17),'VT CHS Emissions Schedule'!$A:$A,'VT CHS Emissions Schedule'!W:W),0)</f>
        <v>11.506331246339505</v>
      </c>
      <c r="BF37" s="67">
        <f>IF(BF$15&lt;2025+$X37,$M37+_xlfn.XLOOKUP(_xlfn.XLOOKUP($D37,Lookups!$A$3:$A$17,Lookups!$B$3:$B$17),'VT CHS Emissions Schedule'!$A:$A,'VT CHS Emissions Schedule'!X:X),0)</f>
        <v>0</v>
      </c>
      <c r="BG37" s="67">
        <f>IF(BG$15&lt;2025+$X37,$M37+_xlfn.XLOOKUP(_xlfn.XLOOKUP($D37,Lookups!$A$3:$A$17,Lookups!$B$3:$B$17),'VT CHS Emissions Schedule'!$A:$A,'VT CHS Emissions Schedule'!Y:Y),0)</f>
        <v>0</v>
      </c>
      <c r="BH37" s="67">
        <f>IF(BH$15&lt;2025+$X37,$M37+_xlfn.XLOOKUP(_xlfn.XLOOKUP($D37,Lookups!$A$3:$A$17,Lookups!$B$3:$B$17),'VT CHS Emissions Schedule'!$A:$A,'VT CHS Emissions Schedule'!Z:Z),0)</f>
        <v>0</v>
      </c>
      <c r="BI37" s="67">
        <f>IF(BI$15&lt;2025+$X37,$M37+_xlfn.XLOOKUP(_xlfn.XLOOKUP($D37,Lookups!$A$3:$A$17,Lookups!$B$3:$B$17),'VT CHS Emissions Schedule'!$A:$A,'VT CHS Emissions Schedule'!AA:AA),0)</f>
        <v>0</v>
      </c>
      <c r="BJ37" s="67">
        <f>IF(BJ$15&lt;2025+$X37,$M37+_xlfn.XLOOKUP(_xlfn.XLOOKUP($D37,Lookups!$A$3:$A$17,Lookups!$B$3:$B$17),'VT CHS Emissions Schedule'!$A:$A,'VT CHS Emissions Schedule'!AB:AB),0)</f>
        <v>0</v>
      </c>
      <c r="BK37" s="67">
        <f>IF(BK$15&lt;2025+$X37,$M37+_xlfn.XLOOKUP(_xlfn.XLOOKUP($D37,Lookups!$A$3:$A$17,Lookups!$B$3:$B$17),'VT CHS Emissions Schedule'!$A:$A,'VT CHS Emissions Schedule'!AC:AC),0)</f>
        <v>0</v>
      </c>
      <c r="BL37" s="64">
        <f>IF(BL$15&lt;2025+$X37,IF(OR($D37="Oil",$D37="Propane",$D37="Wood Pellets",$D37="Kerosene"),$S37*AL37,IF(OR($D37="Natural Gas",$D37="Electricity"),($S37*AL37)/(1-$L37),((($AA$77*$V37*('VT CHS Emissions Schedule'!D$8+$Q37))/$AB$77)+(($AA$78*$V37*('VT CHS Emissions Schedule'!D$9+$P37))/$AB$78)+(($AA$79*$V37*'VT CHS Emissions Schedule'!D$7)/$AB$79)/(1-$O37)+(($AA$80*$V37*'VT CHS Emissions Schedule'!D$5)/$AB$80)/(1-$N37)+(($AA$81*$V37*('VT CHS Emissions Schedule'!D$35+$R37))/$AB$81)))),0)</f>
        <v>197203.19553107952</v>
      </c>
      <c r="BM37" s="64">
        <f>IF(BM$15&lt;2025+$X37,IF(OR($D37="Oil",$D37="Propane",$D37="Wood Pellets",$D37="Kerosene"),$S37*AM37,IF(OR($D37="Natural Gas",$D37="Electricity"),($S37*AM37)/(1-$L37),((($AA$77*$V37*('VT CHS Emissions Schedule'!E$8+$Q37))/$AB$77)+(($AA$78*$V37*('VT CHS Emissions Schedule'!E$9+$P37))/$AB$78)+(($AA$79*$V37*'VT CHS Emissions Schedule'!E$7)/$AB$79)/(1-$O37)+(($AA$80*$V37*'VT CHS Emissions Schedule'!E$5)/$AB$80)/(1-$N37)+(($AA$81*$V37*('VT CHS Emissions Schedule'!E$35+$R37))/$AB$81)))),0)</f>
        <v>183490.74959514732</v>
      </c>
      <c r="BN37" s="64">
        <f>IF(BN$15&lt;2025+$X37,IF(OR($D37="Oil",$D37="Propane",$D37="Wood Pellets",$D37="Kerosene"),$S37*AN37,IF(OR($D37="Natural Gas",$D37="Electricity"),($S37*AN37)/(1-$L37),((($AA$77*$V37*('VT CHS Emissions Schedule'!F$8+$Q37))/$AB$77)+(($AA$78*$V37*('VT CHS Emissions Schedule'!F$9+$P37))/$AB$78)+(($AA$79*$V37*'VT CHS Emissions Schedule'!F$7)/$AB$79)/(1-$O37)+(($AA$80*$V37*'VT CHS Emissions Schedule'!F$5)/$AB$80)/(1-$N37)+(($AA$81*$V37*('VT CHS Emissions Schedule'!F$35+$R37))/$AB$81)))),0)</f>
        <v>169778.30365921513</v>
      </c>
      <c r="BO37" s="64">
        <f>IF(BO$15&lt;2025+$X37,IF(OR($D37="Oil",$D37="Propane",$D37="Wood Pellets",$D37="Kerosene"),$S37*AO37,IF(OR($D37="Natural Gas",$D37="Electricity"),($S37*AO37)/(1-$L37),((($AA$77*$V37*('VT CHS Emissions Schedule'!G$8+$Q37))/$AB$77)+(($AA$78*$V37*('VT CHS Emissions Schedule'!G$9+$P37))/$AB$78)+(($AA$79*$V37*'VT CHS Emissions Schedule'!G$7)/$AB$79)/(1-$O37)+(($AA$80*$V37*'VT CHS Emissions Schedule'!G$5)/$AB$80)/(1-$N37)+(($AA$81*$V37*('VT CHS Emissions Schedule'!G$35+$R37))/$AB$81)))),0)</f>
        <v>156065.85772328291</v>
      </c>
      <c r="BP37" s="64">
        <f>IF(BP$15&lt;2025+$X37,IF(OR($D37="Oil",$D37="Propane",$D37="Wood Pellets",$D37="Kerosene"),$S37*AP37,IF(OR($D37="Natural Gas",$D37="Electricity"),($S37*AP37)/(1-$L37),((($AA$77*$V37*('VT CHS Emissions Schedule'!H$8+$Q37))/$AB$77)+(($AA$78*$V37*('VT CHS Emissions Schedule'!H$9+$P37))/$AB$78)+(($AA$79*$V37*'VT CHS Emissions Schedule'!H$7)/$AB$79)/(1-$O37)+(($AA$80*$V37*'VT CHS Emissions Schedule'!H$5)/$AB$80)/(1-$N37)+(($AA$81*$V37*('VT CHS Emissions Schedule'!H$35+$R37))/$AB$81)))),0)</f>
        <v>142353.41178735069</v>
      </c>
      <c r="BQ37" s="64">
        <f>IF(BQ$15&lt;2025+$X37,IF(OR($D37="Oil",$D37="Propane",$D37="Wood Pellets",$D37="Kerosene"),$S37*AQ37,IF(OR($D37="Natural Gas",$D37="Electricity"),($S37*AQ37)/(1-$L37),((($AA$77*$V37*('VT CHS Emissions Schedule'!I$8+$Q37))/$AB$77)+(($AA$78*$V37*('VT CHS Emissions Schedule'!I$9+$P37))/$AB$78)+(($AA$79*$V37*'VT CHS Emissions Schedule'!I$7)/$AB$79)/(1-$O37)+(($AA$80*$V37*'VT CHS Emissions Schedule'!I$5)/$AB$80)/(1-$N37)+(($AA$81*$V37*('VT CHS Emissions Schedule'!I$35+$R37))/$AB$81)))),0)</f>
        <v>128640.96585141848</v>
      </c>
      <c r="BR37" s="64">
        <f>IF(BR$15&lt;2025+$X37,IF(OR($D37="Oil",$D37="Propane",$D37="Wood Pellets",$D37="Kerosene"),$S37*AR37,IF(OR($D37="Natural Gas",$D37="Electricity"),($S37*AR37)/(1-$L37),((($AA$77*$V37*('VT CHS Emissions Schedule'!J$8+$Q37))/$AB$77)+(($AA$78*$V37*('VT CHS Emissions Schedule'!J$9+$P37))/$AB$78)+(($AA$79*$V37*'VT CHS Emissions Schedule'!J$7)/$AB$79)/(1-$O37)+(($AA$80*$V37*'VT CHS Emissions Schedule'!J$5)/$AB$80)/(1-$N37)+(($AA$81*$V37*('VT CHS Emissions Schedule'!J$35+$R37))/$AB$81)))),0)</f>
        <v>114928.51991548628</v>
      </c>
      <c r="BS37" s="64">
        <f>IF(BS$15&lt;2025+$X37,IF(OR($D37="Oil",$D37="Propane",$D37="Wood Pellets",$D37="Kerosene"),$S37*AS37,IF(OR($D37="Natural Gas",$D37="Electricity"),($S37*AS37)/(1-$L37),((($AA$77*$V37*('VT CHS Emissions Schedule'!K$8+$Q37))/$AB$77)+(($AA$78*$V37*('VT CHS Emissions Schedule'!K$9+$P37))/$AB$78)+(($AA$79*$V37*'VT CHS Emissions Schedule'!K$7)/$AB$79)/(1-$O37)+(($AA$80*$V37*'VT CHS Emissions Schedule'!K$5)/$AB$80)/(1-$N37)+(($AA$81*$V37*('VT CHS Emissions Schedule'!K$35+$R37))/$AB$81)))),0)</f>
        <v>101216.07397955409</v>
      </c>
      <c r="BT37" s="64">
        <f>IF(BT$15&lt;2025+$X37,IF(OR($D37="Oil",$D37="Propane",$D37="Wood Pellets",$D37="Kerosene"),$S37*AT37,IF(OR($D37="Natural Gas",$D37="Electricity"),($S37*AT37)/(1-$L37),((($AA$77*$V37*('VT CHS Emissions Schedule'!L$8+$Q37))/$AB$77)+(($AA$78*$V37*('VT CHS Emissions Schedule'!L$9+$P37))/$AB$78)+(($AA$79*$V37*'VT CHS Emissions Schedule'!L$7)/$AB$79)/(1-$O37)+(($AA$80*$V37*'VT CHS Emissions Schedule'!L$5)/$AB$80)/(1-$N37)+(($AA$81*$V37*('VT CHS Emissions Schedule'!L$35+$R37))/$AB$81)))),0)</f>
        <v>87503.62804362188</v>
      </c>
      <c r="BU37" s="64">
        <f>IF(BU$15&lt;2025+$X37,IF(OR($D37="Oil",$D37="Propane",$D37="Wood Pellets",$D37="Kerosene"),$S37*AU37,IF(OR($D37="Natural Gas",$D37="Electricity"),($S37*AU37)/(1-$L37),((($AA$77*$V37*('VT CHS Emissions Schedule'!M$8+$Q37))/$AB$77)+(($AA$78*$V37*('VT CHS Emissions Schedule'!M$9+$P37))/$AB$78)+(($AA$79*$V37*'VT CHS Emissions Schedule'!M$7)/$AB$79)/(1-$O37)+(($AA$80*$V37*'VT CHS Emissions Schedule'!M$5)/$AB$80)/(1-$N37)+(($AA$81*$V37*('VT CHS Emissions Schedule'!M$35+$R37))/$AB$81)))),0)</f>
        <v>73791.182107689659</v>
      </c>
      <c r="BV37" s="64">
        <f>IF(BV$15&lt;2025+$X37,IF(OR($D37="Oil",$D37="Propane",$D37="Wood Pellets",$D37="Kerosene"),$S37*AV37,IF(OR($D37="Natural Gas",$D37="Electricity"),($S37*AV37)/(1-$L37),((($AA$77*$V37*('VT CHS Emissions Schedule'!N$8+$Q37))/$AB$77)+(($AA$78*$V37*('VT CHS Emissions Schedule'!N$9+$P37))/$AB$78)+(($AA$79*$V37*'VT CHS Emissions Schedule'!N$7)/$AB$79)/(1-$O37)+(($AA$80*$V37*'VT CHS Emissions Schedule'!N$5)/$AB$80)/(1-$N37)+(($AA$81*$V37*('VT CHS Emissions Schedule'!N$35+$R37))/$AB$81)))),0)</f>
        <v>60078.73617175746</v>
      </c>
      <c r="BW37" s="64">
        <f>IF(BW$15&lt;2025+$X37,IF(OR($D37="Oil",$D37="Propane",$D37="Wood Pellets",$D37="Kerosene"),$S37*AW37,IF(OR($D37="Natural Gas",$D37="Electricity"),($S37*AW37)/(1-$L37),((($AA$77*$V37*('VT CHS Emissions Schedule'!O$8+$Q37))/$AB$77)+(($AA$78*$V37*('VT CHS Emissions Schedule'!O$9+$P37))/$AB$78)+(($AA$79*$V37*'VT CHS Emissions Schedule'!O$7)/$AB$79)/(1-$O37)+(($AA$80*$V37*'VT CHS Emissions Schedule'!O$5)/$AB$80)/(1-$N37)+(($AA$81*$V37*('VT CHS Emissions Schedule'!O$35+$R37))/$AB$81)))),0)</f>
        <v>60078.73617175746</v>
      </c>
      <c r="BX37" s="64">
        <f>IF(BX$15&lt;2025+$X37,IF(OR($D37="Oil",$D37="Propane",$D37="Wood Pellets",$D37="Kerosene"),$S37*AX37,IF(OR($D37="Natural Gas",$D37="Electricity"),($S37*AX37)/(1-$L37),((($AA$77*$V37*('VT CHS Emissions Schedule'!P$8+$Q37))/$AB$77)+(($AA$78*$V37*('VT CHS Emissions Schedule'!P$9+$P37))/$AB$78)+(($AA$79*$V37*'VT CHS Emissions Schedule'!P$7)/$AB$79)/(1-$O37)+(($AA$80*$V37*'VT CHS Emissions Schedule'!P$5)/$AB$80)/(1-$N37)+(($AA$81*$V37*('VT CHS Emissions Schedule'!P$35+$R37))/$AB$81)))),0)</f>
        <v>60078.73617175746</v>
      </c>
      <c r="BY37" s="64">
        <f>IF(BY$15&lt;2025+$X37,IF(OR($D37="Oil",$D37="Propane",$D37="Wood Pellets",$D37="Kerosene"),$S37*AY37,IF(OR($D37="Natural Gas",$D37="Electricity"),($S37*AY37)/(1-$L37),((($AA$77*$V37*('VT CHS Emissions Schedule'!Q$8+$Q37))/$AB$77)+(($AA$78*$V37*('VT CHS Emissions Schedule'!Q$9+$P37))/$AB$78)+(($AA$79*$V37*'VT CHS Emissions Schedule'!Q$7)/$AB$79)/(1-$O37)+(($AA$80*$V37*'VT CHS Emissions Schedule'!Q$5)/$AB$80)/(1-$N37)+(($AA$81*$V37*('VT CHS Emissions Schedule'!Q$35+$R37))/$AB$81)))),0)</f>
        <v>60078.73617175746</v>
      </c>
      <c r="BZ37" s="64">
        <f>IF(BZ$15&lt;2025+$X37,IF(OR($D37="Oil",$D37="Propane",$D37="Wood Pellets",$D37="Kerosene"),$S37*AZ37,IF(OR($D37="Natural Gas",$D37="Electricity"),($S37*AZ37)/(1-$L37),((($AA$77*$V37*('VT CHS Emissions Schedule'!R$8+$Q37))/$AB$77)+(($AA$78*$V37*('VT CHS Emissions Schedule'!R$9+$P37))/$AB$78)+(($AA$79*$V37*'VT CHS Emissions Schedule'!R$7)/$AB$79)/(1-$O37)+(($AA$80*$V37*'VT CHS Emissions Schedule'!R$5)/$AB$80)/(1-$N37)+(($AA$81*$V37*('VT CHS Emissions Schedule'!R$35+$R37))/$AB$81)))),0)</f>
        <v>60078.73617175746</v>
      </c>
      <c r="CA37" s="64">
        <f>IF(CA$15&lt;2025+$X37,IF(OR($D37="Oil",$D37="Propane",$D37="Wood Pellets",$D37="Kerosene"),$S37*BA37,IF(OR($D37="Natural Gas",$D37="Electricity"),($S37*BA37)/(1-$L37),((($AA$77*$V37*('VT CHS Emissions Schedule'!S$8+$Q37))/$AB$77)+(($AA$78*$V37*('VT CHS Emissions Schedule'!S$9+$P37))/$AB$78)+(($AA$79*$V37*'VT CHS Emissions Schedule'!S$7)/$AB$79)/(1-$O37)+(($AA$80*$V37*'VT CHS Emissions Schedule'!S$5)/$AB$80)/(1-$N37)+(($AA$81*$V37*('VT CHS Emissions Schedule'!S$35+$R37))/$AB$81)))),0)</f>
        <v>60078.73617175746</v>
      </c>
      <c r="CB37" s="64">
        <f>IF(CB$15&lt;2025+$X37,IF(OR($D37="Oil",$D37="Propane",$D37="Wood Pellets",$D37="Kerosene"),$S37*BB37,IF(OR($D37="Natural Gas",$D37="Electricity"),($S37*BB37)/(1-$L37),((($AA$77*$V37*('VT CHS Emissions Schedule'!T$8+$Q37))/$AB$77)+(($AA$78*$V37*('VT CHS Emissions Schedule'!T$9+$P37))/$AB$78)+(($AA$79*$V37*'VT CHS Emissions Schedule'!T$7)/$AB$79)/(1-$O37)+(($AA$80*$V37*'VT CHS Emissions Schedule'!T$5)/$AB$80)/(1-$N37)+(($AA$81*$V37*('VT CHS Emissions Schedule'!T$35+$R37))/$AB$81)))),0)</f>
        <v>60078.73617175746</v>
      </c>
      <c r="CC37" s="64">
        <f>IF(CC$15&lt;2025+$X37,IF(OR($D37="Oil",$D37="Propane",$D37="Wood Pellets",$D37="Kerosene"),$S37*BC37,IF(OR($D37="Natural Gas",$D37="Electricity"),($S37*BC37)/(1-$L37),((($AA$77*$V37*('VT CHS Emissions Schedule'!U$8+$Q37))/$AB$77)+(($AA$78*$V37*('VT CHS Emissions Schedule'!U$9+$P37))/$AB$78)+(($AA$79*$V37*'VT CHS Emissions Schedule'!U$7)/$AB$79)/(1-$O37)+(($AA$80*$V37*'VT CHS Emissions Schedule'!U$5)/$AB$80)/(1-$N37)+(($AA$81*$V37*('VT CHS Emissions Schedule'!U$35+$R37))/$AB$81)))),0)</f>
        <v>60078.73617175746</v>
      </c>
      <c r="CD37" s="64">
        <f>IF(CD$15&lt;2025+$X37,IF(OR($D37="Oil",$D37="Propane",$D37="Wood Pellets",$D37="Kerosene"),$S37*BD37,IF(OR($D37="Natural Gas",$D37="Electricity"),($S37*BD37)/(1-$L37),((($AA$77*$V37*('VT CHS Emissions Schedule'!V$8+$Q37))/$AB$77)+(($AA$78*$V37*('VT CHS Emissions Schedule'!V$9+$P37))/$AB$78)+(($AA$79*$V37*'VT CHS Emissions Schedule'!V$7)/$AB$79)/(1-$O37)+(($AA$80*$V37*'VT CHS Emissions Schedule'!V$5)/$AB$80)/(1-$N37)+(($AA$81*$V37*('VT CHS Emissions Schedule'!V$35+$R37))/$AB$81)))),0)</f>
        <v>60078.73617175746</v>
      </c>
      <c r="CE37" s="64">
        <f>IF(CE$15&lt;2025+$X37,IF(OR($D37="Oil",$D37="Propane",$D37="Wood Pellets",$D37="Kerosene"),$S37*BE37,IF(OR($D37="Natural Gas",$D37="Electricity"),($S37*BE37)/(1-$L37),((($AA$77*$V37*('VT CHS Emissions Schedule'!W$8+$Q37))/$AB$77)+(($AA$78*$V37*('VT CHS Emissions Schedule'!W$9+$P37))/$AB$78)+(($AA$79*$V37*'VT CHS Emissions Schedule'!W$7)/$AB$79)/(1-$O37)+(($AA$80*$V37*'VT CHS Emissions Schedule'!W$5)/$AB$80)/(1-$N37)+(($AA$81*$V37*('VT CHS Emissions Schedule'!W$35+$R37))/$AB$81)))),0)</f>
        <v>60078.73617175746</v>
      </c>
      <c r="CF37" s="64">
        <f>IF(CF$15&lt;2025+$X37,IF(OR($D37="Oil",$D37="Propane",$D37="Wood Pellets",$D37="Kerosene"),$S37*BF37,IF(OR($D37="Natural Gas",$D37="Electricity"),($S37*BF37)/(1-$L37),((($AA$77*$V37*('VT CHS Emissions Schedule'!X$8+$Q37))/$AB$77)+(($AA$78*$V37*('VT CHS Emissions Schedule'!X$9+$P37))/$AB$78)+(($AA$79*$V37*'VT CHS Emissions Schedule'!X$7)/$AB$79)/(1-$O37)+(($AA$80*$V37*'VT CHS Emissions Schedule'!X$5)/$AB$80)/(1-$N37)+(($AA$81*$V37*('VT CHS Emissions Schedule'!X$35+$R37))/$AB$81)))),0)</f>
        <v>0</v>
      </c>
      <c r="CG37" s="64">
        <f>IF(CG$15&lt;2025+$X37,IF(OR($D37="Oil",$D37="Propane",$D37="Wood Pellets",$D37="Kerosene"),$S37*BG37,IF(OR($D37="Natural Gas",$D37="Electricity"),($S37*BG37)/(1-$L37),((($AA$77*$V37*('VT CHS Emissions Schedule'!Y$8+$Q37))/$AB$77)+(($AA$78*$V37*('VT CHS Emissions Schedule'!Y$9+$P37))/$AB$78)+(($AA$79*$V37*'VT CHS Emissions Schedule'!Y$7)/$AB$79)/(1-$O37)+(($AA$80*$V37*'VT CHS Emissions Schedule'!Y$5)/$AB$80)/(1-$N37)+(($AA$81*$V37*('VT CHS Emissions Schedule'!Y$35+$R37))/$AB$81)))),0)</f>
        <v>0</v>
      </c>
      <c r="CH37" s="64">
        <f>IF(CH$15&lt;2025+$X37,IF(OR($D37="Oil",$D37="Propane",$D37="Wood Pellets",$D37="Kerosene"),$S37*BH37,IF(OR($D37="Natural Gas",$D37="Electricity"),($S37*BH37)/(1-$L37),((($AA$77*$V37*('VT CHS Emissions Schedule'!Z$8+$Q37))/$AB$77)+(($AA$78*$V37*('VT CHS Emissions Schedule'!Z$9+$P37))/$AB$78)+(($AA$79*$V37*'VT CHS Emissions Schedule'!Z$7)/$AB$79)/(1-$O37)+(($AA$80*$V37*'VT CHS Emissions Schedule'!Z$5)/$AB$80)/(1-$N37)+(($AA$81*$V37*('VT CHS Emissions Schedule'!Z$35+$R37))/$AB$81)))),0)</f>
        <v>0</v>
      </c>
      <c r="CI37" s="64">
        <f>IF(CI$15&lt;2025+$X37,IF(OR($D37="Oil",$D37="Propane",$D37="Wood Pellets",$D37="Kerosene"),$S37*BI37,IF(OR($D37="Natural Gas",$D37="Electricity"),($S37*BI37)/(1-$L37),((($AA$77*$V37*('VT CHS Emissions Schedule'!AA$8+$Q37))/$AB$77)+(($AA$78*$V37*('VT CHS Emissions Schedule'!AA$9+$P37))/$AB$78)+(($AA$79*$V37*'VT CHS Emissions Schedule'!AA$7)/$AB$79)/(1-$O37)+(($AA$80*$V37*'VT CHS Emissions Schedule'!AA$5)/$AB$80)/(1-$N37)+(($AA$81*$V37*('VT CHS Emissions Schedule'!AA$35+$R37))/$AB$81)))),0)</f>
        <v>0</v>
      </c>
      <c r="CJ37" s="64">
        <f>IF(CJ$15&lt;2025+$X37,IF(OR($D37="Oil",$D37="Propane",$D37="Wood Pellets",$D37="Kerosene"),$S37*BJ37,IF(OR($D37="Natural Gas",$D37="Electricity"),($S37*BJ37)/(1-$L37),((($AA$77*$V37*('VT CHS Emissions Schedule'!AB$8+$Q37))/$AB$77)+(($AA$78*$V37*('VT CHS Emissions Schedule'!AB$9+$P37))/$AB$78)+(($AA$79*$V37*'VT CHS Emissions Schedule'!AB$7)/$AB$79)/(1-$O37)+(($AA$80*$V37*'VT CHS Emissions Schedule'!AB$5)/$AB$80)/(1-$N37)+(($AA$81*$V37*('VT CHS Emissions Schedule'!AB$35+$R37))/$AB$81)))),0)</f>
        <v>0</v>
      </c>
      <c r="CK37" s="64">
        <f>IF(CK$15&lt;2025+$X37,IF(OR($D37="Oil",$D37="Propane",$D37="Wood Pellets",$D37="Kerosene"),$S37*BK37,IF(OR($D37="Natural Gas",$D37="Electricity"),($S37*BK37)/(1-$L37),((($AA$77*$V37*('VT CHS Emissions Schedule'!AC$8+$Q37))/$AB$77)+(($AA$78*$V37*('VT CHS Emissions Schedule'!AC$9+$P37))/$AB$78)+(($AA$79*$V37*'VT CHS Emissions Schedule'!AC$7)/$AB$79)/(1-$O37)+(($AA$80*$V37*'VT CHS Emissions Schedule'!AC$5)/$AB$80)/(1-$N37)+(($AA$81*$V37*('VT CHS Emissions Schedule'!AC$35+$R37))/$AB$81)))),0)</f>
        <v>0</v>
      </c>
      <c r="CL37" s="64">
        <f>IF(CL$15&lt;2025+$X37,BL37+($T37*'VT CHS Emissions Schedule'!D$5)/(1-$N37)+($U37*'VT CHS Emissions Schedule'!D$5)/(1-$N37),0)</f>
        <v>203024.64115772618</v>
      </c>
      <c r="CM37" s="64">
        <f>IF(CM$15&lt;2025+$X37,BM37+($T37*'VT CHS Emissions Schedule'!E$5)/(1-$N37)+($U37*'VT CHS Emissions Schedule'!E$5)/(1-$N37),0)</f>
        <v>188907.40331054028</v>
      </c>
      <c r="CN37" s="64">
        <f>IF(CN$15&lt;2025+$X37,BN37+($T37*'VT CHS Emissions Schedule'!F$5)/(1-$N37)+($U37*'VT CHS Emissions Schedule'!F$5)/(1-$N37),0)</f>
        <v>174790.16546335441</v>
      </c>
      <c r="CO37" s="64">
        <f>IF(CO$15&lt;2025+$X37,BO37+($T37*'VT CHS Emissions Schedule'!G$5)/(1-$N37)+($U37*'VT CHS Emissions Schedule'!G$5)/(1-$N37),0)</f>
        <v>160672.92761616848</v>
      </c>
      <c r="CP37" s="64">
        <f>IF(CP$15&lt;2025+$X37,BP37+($T37*'VT CHS Emissions Schedule'!H$5)/(1-$N37)+($U37*'VT CHS Emissions Schedule'!H$5)/(1-$N37),0)</f>
        <v>146555.68976898259</v>
      </c>
      <c r="CQ37" s="64">
        <f>IF(CQ$15&lt;2025+$X37,BQ37+($T37*'VT CHS Emissions Schedule'!I$5)/(1-$N37)+($U37*'VT CHS Emissions Schedule'!I$5)/(1-$N37),0)</f>
        <v>132438.45192179669</v>
      </c>
      <c r="CR37" s="64">
        <f>IF(CR$15&lt;2025+$X37,BR37+($T37*'VT CHS Emissions Schedule'!J$5)/(1-$N37)+($U37*'VT CHS Emissions Schedule'!J$5)/(1-$N37),0)</f>
        <v>118321.21407461078</v>
      </c>
      <c r="CS37" s="64">
        <f>IF(CS$15&lt;2025+$X37,BS37+($T37*'VT CHS Emissions Schedule'!K$5)/(1-$N37)+($U37*'VT CHS Emissions Schedule'!K$5)/(1-$N37),0)</f>
        <v>104203.97622742489</v>
      </c>
      <c r="CT37" s="64">
        <f>IF(CT$15&lt;2025+$X37,BT37+($T37*'VT CHS Emissions Schedule'!L$5)/(1-$N37)+($U37*'VT CHS Emissions Schedule'!L$5)/(1-$N37),0)</f>
        <v>90086.738380238996</v>
      </c>
      <c r="CU37" s="64">
        <f>IF(CU$15&lt;2025+$X37,BU37+($T37*'VT CHS Emissions Schedule'!M$5)/(1-$N37)+($U37*'VT CHS Emissions Schedule'!M$5)/(1-$N37),0)</f>
        <v>75969.500533053084</v>
      </c>
      <c r="CV37" s="64">
        <f>IF(CV$15&lt;2025+$X37,BV37+($T37*'VT CHS Emissions Schedule'!N$5)/(1-$N37)+($U37*'VT CHS Emissions Schedule'!N$5)/(1-$N37),0)</f>
        <v>61852.262685867194</v>
      </c>
      <c r="CW37" s="64">
        <f>IF(CW$15&lt;2025+$X37,BW37+($T37*'VT CHS Emissions Schedule'!O$5)/(1-$N37)+($U37*'VT CHS Emissions Schedule'!O$5)/(1-$N37),0)</f>
        <v>61852.262685867194</v>
      </c>
      <c r="CX37" s="64">
        <f>IF(CX$15&lt;2025+$X37,BX37+($T37*'VT CHS Emissions Schedule'!P$5)/(1-$N37)+($U37*'VT CHS Emissions Schedule'!P$5)/(1-$N37),0)</f>
        <v>61852.262685867194</v>
      </c>
      <c r="CY37" s="64">
        <f>IF(CY$15&lt;2025+$X37,BY37+($T37*'VT CHS Emissions Schedule'!Q$5)/(1-$N37)+($U37*'VT CHS Emissions Schedule'!Q$5)/(1-$N37),0)</f>
        <v>61852.262685867194</v>
      </c>
      <c r="CZ37" s="64">
        <f>IF(CZ$15&lt;2025+$X37,BZ37+($T37*'VT CHS Emissions Schedule'!R$5)/(1-$N37)+($U37*'VT CHS Emissions Schedule'!R$5)/(1-$N37),0)</f>
        <v>61852.262685867194</v>
      </c>
      <c r="DA37" s="64">
        <f>IF(DA$15&lt;2025+$X37,CA37+($T37*'VT CHS Emissions Schedule'!S$5)/(1-$N37)+($U37*'VT CHS Emissions Schedule'!S$5)/(1-$N37),0)</f>
        <v>61852.262685867194</v>
      </c>
      <c r="DB37" s="64">
        <f>IF(DB$15&lt;2025+$X37,CB37+($T37*'VT CHS Emissions Schedule'!T$5)/(1-$N37)+($U37*'VT CHS Emissions Schedule'!T$5)/(1-$N37),0)</f>
        <v>61852.262685867194</v>
      </c>
      <c r="DC37" s="64">
        <f>IF(DC$15&lt;2025+$X37,CC37+($T37*'VT CHS Emissions Schedule'!U$5)/(1-$N37)+($U37*'VT CHS Emissions Schedule'!U$5)/(1-$N37),0)</f>
        <v>61852.262685867194</v>
      </c>
      <c r="DD37" s="64">
        <f>IF(DD$15&lt;2025+$X37,CD37+($T37*'VT CHS Emissions Schedule'!V$5)/(1-$N37)+($U37*'VT CHS Emissions Schedule'!V$5)/(1-$N37),0)</f>
        <v>61852.262685867194</v>
      </c>
      <c r="DE37" s="64">
        <f>IF(DE$15&lt;2025+$X37,CE37+($T37*'VT CHS Emissions Schedule'!W$5)/(1-$N37)+($U37*'VT CHS Emissions Schedule'!W$5)/(1-$N37),0)</f>
        <v>61852.262685867194</v>
      </c>
      <c r="DF37" s="64">
        <f>IF(DF$15&lt;2025+$X37,CF37+($T37*'VT CHS Emissions Schedule'!X$5)/(1-$N37)+($U37*'VT CHS Emissions Schedule'!X$5)/(1-$N37),0)</f>
        <v>0</v>
      </c>
      <c r="DG37" s="64">
        <f>IF(DG$15&lt;2025+$X37,CG37+($T37*'VT CHS Emissions Schedule'!Y$5)/(1-$N37)+($U37*'VT CHS Emissions Schedule'!Y$5)/(1-$N37),0)</f>
        <v>0</v>
      </c>
      <c r="DH37" s="64">
        <f>IF(DH$15&lt;2025+$X37,CH37+($T37*'VT CHS Emissions Schedule'!Z$5)/(1-$N37)+($U37*'VT CHS Emissions Schedule'!Z$5)/(1-$N37),0)</f>
        <v>0</v>
      </c>
      <c r="DI37" s="64">
        <f>IF(DI$15&lt;2025+$X37,CI37+($T37*'VT CHS Emissions Schedule'!AA$5)/(1-$N37)+($U37*'VT CHS Emissions Schedule'!AA$5)/(1-$N37),0)</f>
        <v>0</v>
      </c>
      <c r="DJ37" s="64">
        <f>IF(DJ$15&lt;2025+$X37,CJ37+($T37*'VT CHS Emissions Schedule'!AB$5)/(1-$N37)+($U37*'VT CHS Emissions Schedule'!AB$5)/(1-$N37),0)</f>
        <v>0</v>
      </c>
      <c r="DK37" s="64">
        <f>IF(DK$15&lt;2025+$X37,CK37+($T37*'VT CHS Emissions Schedule'!AC$5)/(1-$N37)+($U37*'VT CHS Emissions Schedule'!AC$5)/(1-$N37),0)</f>
        <v>0</v>
      </c>
    </row>
    <row r="38" spans="1:115" x14ac:dyDescent="0.25">
      <c r="A38" s="450"/>
      <c r="B38" s="304">
        <v>1200</v>
      </c>
      <c r="C38" s="298" t="s">
        <v>249</v>
      </c>
      <c r="D38" s="177" t="s">
        <v>76</v>
      </c>
      <c r="E38" s="175">
        <f t="shared" si="7"/>
        <v>7987886.3241314562</v>
      </c>
      <c r="F38" s="227">
        <f t="shared" si="8"/>
        <v>8067728.3120936053</v>
      </c>
      <c r="G38" s="223">
        <f t="shared" si="0"/>
        <v>7.9878863241314564</v>
      </c>
      <c r="H38" s="111">
        <f t="shared" si="13"/>
        <v>419375.78118739848</v>
      </c>
      <c r="I38" s="64">
        <f>IF(OR($D38="Oil",$D38="Propane",$D38="Wood Pellets",$D38="Kerosene"),$S38*AL38,IF(OR($D38="Natural Gas",$D38="Electricity"),($S38*AL38)/(1-$L38),((($AA$77*$V38*('VT CHS Emissions Schedule'!D$8+$Q38))/$AB$77)+(($AA$78*$V38*('VT CHS Emissions Schedule'!D$9+$P38))/$AB$78)+(($AA$79*$V38*'VT CHS Emissions Schedule'!D$7)/$AB$79)/(1-$O38)+(($AA$80*$V38*'VT CHS Emissions Schedule'!D$5)/$AB$80)/(1-$N38)+(($AA$81*$V38*('VT CHS Emissions Schedule'!D$35+$R38))/$AB$81))))</f>
        <v>411325.15063846851</v>
      </c>
      <c r="J38" s="64">
        <f>($T38*'VT CHS Emissions Schedule'!D$5)/(1-$N38)</f>
        <v>620.01414131890567</v>
      </c>
      <c r="K38" s="64">
        <f>(U38*'VT CHS Emissions Schedule'!D$5)/(1-$N38)</f>
        <v>7430.6164076110763</v>
      </c>
      <c r="L38" s="192">
        <f>_xlfn.XLOOKUP($D38,Lookups!$A$3:$A$15,Lookups!$E$3:$E$15)</f>
        <v>0</v>
      </c>
      <c r="M38" s="65">
        <f>_xlfn.XLOOKUP($D38,Lookups!$A$3:$A$15,Lookups!$D$3:$D$15)</f>
        <v>1.9567963187770236</v>
      </c>
      <c r="N38" s="192">
        <f>Lookups!$E$6</f>
        <v>0.04</v>
      </c>
      <c r="O38" s="192">
        <f>Lookups!$E$5</f>
        <v>1.4E-2</v>
      </c>
      <c r="P38" s="65">
        <f>Lookups!$D$4</f>
        <v>0.32764300000000002</v>
      </c>
      <c r="Q38" s="65">
        <f>Lookups!$D$3</f>
        <v>0.21490000000000001</v>
      </c>
      <c r="R38" s="65">
        <f>Lookups!$D$8</f>
        <v>1.3776766038113153</v>
      </c>
      <c r="S38" s="72">
        <f t="shared" si="1"/>
        <v>7160.7268691729332</v>
      </c>
      <c r="T38" s="72">
        <f t="shared" si="2"/>
        <v>15.759513106960947</v>
      </c>
      <c r="U38" s="72">
        <f t="shared" si="3"/>
        <v>188.87133190130527</v>
      </c>
      <c r="V38" s="72">
        <f t="shared" si="4"/>
        <v>5012.5088084210529</v>
      </c>
      <c r="W38" s="72">
        <f t="shared" si="5"/>
        <v>58.625388757894726</v>
      </c>
      <c r="X38" s="68">
        <v>20</v>
      </c>
      <c r="Y38" s="193">
        <v>3.1399999999999997E-2</v>
      </c>
      <c r="Z38" s="80">
        <f t="shared" si="11"/>
        <v>0.84</v>
      </c>
      <c r="AA38" s="80">
        <f t="shared" si="10"/>
        <v>0.14699999999999999</v>
      </c>
      <c r="AB38" s="64">
        <f t="shared" si="6"/>
        <v>1200</v>
      </c>
      <c r="AC38" s="71">
        <v>17.100000000000001</v>
      </c>
      <c r="AD38" s="64">
        <v>113443</v>
      </c>
      <c r="AE38" s="64">
        <v>6619</v>
      </c>
      <c r="AF38" s="72">
        <v>0.55000000000000004</v>
      </c>
      <c r="AG38" s="72">
        <v>0.75</v>
      </c>
      <c r="AH38" s="72">
        <f>$Z$66</f>
        <v>0.7</v>
      </c>
      <c r="AI38" s="72">
        <v>3.72</v>
      </c>
      <c r="AJ38" s="72">
        <v>1.08</v>
      </c>
      <c r="AK38" s="75">
        <v>1.06E-3</v>
      </c>
      <c r="AL38" s="67">
        <f>IF(AL$15&lt;2025+$X38,$M38+_xlfn.XLOOKUP(_xlfn.XLOOKUP($D38,Lookups!$A$3:$A$17,Lookups!$B$3:$B$17),'VT CHS Emissions Schedule'!$A:$A,'VT CHS Emissions Schedule'!D:D),0)</f>
        <v>57.441815356654807</v>
      </c>
      <c r="AM38" s="67">
        <f>IF(AM$15&lt;2025+$X38,$M38+_xlfn.XLOOKUP(_xlfn.XLOOKUP($D38,Lookups!$A$3:$A$17,Lookups!$B$3:$B$17),'VT CHS Emissions Schedule'!$A:$A,'VT CHS Emissions Schedule'!E:E),0)</f>
        <v>57.441815356654807</v>
      </c>
      <c r="AN38" s="67">
        <f>IF(AN$15&lt;2025+$X38,$M38+_xlfn.XLOOKUP(_xlfn.XLOOKUP($D38,Lookups!$A$3:$A$17,Lookups!$B$3:$B$17),'VT CHS Emissions Schedule'!$A:$A,'VT CHS Emissions Schedule'!F:F),0)</f>
        <v>57.441815356654807</v>
      </c>
      <c r="AO38" s="67">
        <f>IF(AO$15&lt;2025+$X38,$M38+_xlfn.XLOOKUP(_xlfn.XLOOKUP($D38,Lookups!$A$3:$A$17,Lookups!$B$3:$B$17),'VT CHS Emissions Schedule'!$A:$A,'VT CHS Emissions Schedule'!G:G),0)</f>
        <v>57.441815356654807</v>
      </c>
      <c r="AP38" s="67">
        <f>IF(AP$15&lt;2025+$X38,$M38+_xlfn.XLOOKUP(_xlfn.XLOOKUP($D38,Lookups!$A$3:$A$17,Lookups!$B$3:$B$17),'VT CHS Emissions Schedule'!$A:$A,'VT CHS Emissions Schedule'!H:H),0)</f>
        <v>57.441815356654807</v>
      </c>
      <c r="AQ38" s="67">
        <f>IF(AQ$15&lt;2025+$X38,$M38+_xlfn.XLOOKUP(_xlfn.XLOOKUP($D38,Lookups!$A$3:$A$17,Lookups!$B$3:$B$17),'VT CHS Emissions Schedule'!$A:$A,'VT CHS Emissions Schedule'!I:I),0)</f>
        <v>55.477260440359856</v>
      </c>
      <c r="AR38" s="67">
        <f>IF(AR$15&lt;2025+$X38,$M38+_xlfn.XLOOKUP(_xlfn.XLOOKUP($D38,Lookups!$A$3:$A$17,Lookups!$B$3:$B$17),'VT CHS Emissions Schedule'!$A:$A,'VT CHS Emissions Schedule'!J:J),0)</f>
        <v>55.477260440359856</v>
      </c>
      <c r="AS38" s="67">
        <f>IF(AS$15&lt;2025+$X38,$M38+_xlfn.XLOOKUP(_xlfn.XLOOKUP($D38,Lookups!$A$3:$A$17,Lookups!$B$3:$B$17),'VT CHS Emissions Schedule'!$A:$A,'VT CHS Emissions Schedule'!K:K),0)</f>
        <v>55.477260440359856</v>
      </c>
      <c r="AT38" s="67">
        <f>IF(AT$15&lt;2025+$X38,$M38+_xlfn.XLOOKUP(_xlfn.XLOOKUP($D38,Lookups!$A$3:$A$17,Lookups!$B$3:$B$17),'VT CHS Emissions Schedule'!$A:$A,'VT CHS Emissions Schedule'!L:L),0)</f>
        <v>55.477260440359856</v>
      </c>
      <c r="AU38" s="67">
        <f>IF(AU$15&lt;2025+$X38,$M38+_xlfn.XLOOKUP(_xlfn.XLOOKUP($D38,Lookups!$A$3:$A$17,Lookups!$B$3:$B$17),'VT CHS Emissions Schedule'!$A:$A,'VT CHS Emissions Schedule'!M:M),0)</f>
        <v>55.477260440359856</v>
      </c>
      <c r="AV38" s="67">
        <f>IF(AV$15&lt;2025+$X38,$M38+_xlfn.XLOOKUP(_xlfn.XLOOKUP($D38,Lookups!$A$3:$A$17,Lookups!$B$3:$B$17),'VT CHS Emissions Schedule'!$A:$A,'VT CHS Emissions Schedule'!N:N),0)</f>
        <v>55.145174625183628</v>
      </c>
      <c r="AW38" s="67">
        <f>IF(AW$15&lt;2025+$X38,$M38+_xlfn.XLOOKUP(_xlfn.XLOOKUP($D38,Lookups!$A$3:$A$17,Lookups!$B$3:$B$17),'VT CHS Emissions Schedule'!$A:$A,'VT CHS Emissions Schedule'!O:O),0)</f>
        <v>55.145174625183628</v>
      </c>
      <c r="AX38" s="67">
        <f>IF(AX$15&lt;2025+$X38,$M38+_xlfn.XLOOKUP(_xlfn.XLOOKUP($D38,Lookups!$A$3:$A$17,Lookups!$B$3:$B$17),'VT CHS Emissions Schedule'!$A:$A,'VT CHS Emissions Schedule'!P:P),0)</f>
        <v>55.145174625183628</v>
      </c>
      <c r="AY38" s="67">
        <f>IF(AY$15&lt;2025+$X38,$M38+_xlfn.XLOOKUP(_xlfn.XLOOKUP($D38,Lookups!$A$3:$A$17,Lookups!$B$3:$B$17),'VT CHS Emissions Schedule'!$A:$A,'VT CHS Emissions Schedule'!Q:Q),0)</f>
        <v>55.145174625183628</v>
      </c>
      <c r="AZ38" s="67">
        <f>IF(AZ$15&lt;2025+$X38,$M38+_xlfn.XLOOKUP(_xlfn.XLOOKUP($D38,Lookups!$A$3:$A$17,Lookups!$B$3:$B$17),'VT CHS Emissions Schedule'!$A:$A,'VT CHS Emissions Schedule'!R:R),0)</f>
        <v>55.145174625183628</v>
      </c>
      <c r="BA38" s="67">
        <f>IF(BA$15&lt;2025+$X38,$M38+_xlfn.XLOOKUP(_xlfn.XLOOKUP($D38,Lookups!$A$3:$A$17,Lookups!$B$3:$B$17),'VT CHS Emissions Schedule'!$A:$A,'VT CHS Emissions Schedule'!S:S),0)</f>
        <v>55.03841694860904</v>
      </c>
      <c r="BB38" s="67">
        <f>IF(BB$15&lt;2025+$X38,$M38+_xlfn.XLOOKUP(_xlfn.XLOOKUP($D38,Lookups!$A$3:$A$17,Lookups!$B$3:$B$17),'VT CHS Emissions Schedule'!$A:$A,'VT CHS Emissions Schedule'!T:T),0)</f>
        <v>55.03841694860904</v>
      </c>
      <c r="BC38" s="67">
        <f>IF(BC$15&lt;2025+$X38,$M38+_xlfn.XLOOKUP(_xlfn.XLOOKUP($D38,Lookups!$A$3:$A$17,Lookups!$B$3:$B$17),'VT CHS Emissions Schedule'!$A:$A,'VT CHS Emissions Schedule'!U:U),0)</f>
        <v>55.03841694860904</v>
      </c>
      <c r="BD38" s="67">
        <f>IF(BD$15&lt;2025+$X38,$M38+_xlfn.XLOOKUP(_xlfn.XLOOKUP($D38,Lookups!$A$3:$A$17,Lookups!$B$3:$B$17),'VT CHS Emissions Schedule'!$A:$A,'VT CHS Emissions Schedule'!V:V),0)</f>
        <v>55.03841694860904</v>
      </c>
      <c r="BE38" s="67">
        <f>IF(BE$15&lt;2025+$X38,$M38+_xlfn.XLOOKUP(_xlfn.XLOOKUP($D38,Lookups!$A$3:$A$17,Lookups!$B$3:$B$17),'VT CHS Emissions Schedule'!$A:$A,'VT CHS Emissions Schedule'!W:W),0)</f>
        <v>55.03841694860904</v>
      </c>
      <c r="BF38" s="67">
        <f>IF(BF$15&lt;2025+$X38,$M38+_xlfn.XLOOKUP(_xlfn.XLOOKUP($D38,Lookups!$A$3:$A$17,Lookups!$B$3:$B$17),'VT CHS Emissions Schedule'!$A:$A,'VT CHS Emissions Schedule'!X:X),0)</f>
        <v>0</v>
      </c>
      <c r="BG38" s="67">
        <f>IF(BG$15&lt;2025+$X38,$M38+_xlfn.XLOOKUP(_xlfn.XLOOKUP($D38,Lookups!$A$3:$A$17,Lookups!$B$3:$B$17),'VT CHS Emissions Schedule'!$A:$A,'VT CHS Emissions Schedule'!Y:Y),0)</f>
        <v>0</v>
      </c>
      <c r="BH38" s="67">
        <f>IF(BH$15&lt;2025+$X38,$M38+_xlfn.XLOOKUP(_xlfn.XLOOKUP($D38,Lookups!$A$3:$A$17,Lookups!$B$3:$B$17),'VT CHS Emissions Schedule'!$A:$A,'VT CHS Emissions Schedule'!Z:Z),0)</f>
        <v>0</v>
      </c>
      <c r="BI38" s="67">
        <f>IF(BI$15&lt;2025+$X38,$M38+_xlfn.XLOOKUP(_xlfn.XLOOKUP($D38,Lookups!$A$3:$A$17,Lookups!$B$3:$B$17),'VT CHS Emissions Schedule'!$A:$A,'VT CHS Emissions Schedule'!AA:AA),0)</f>
        <v>0</v>
      </c>
      <c r="BJ38" s="67">
        <f>IF(BJ$15&lt;2025+$X38,$M38+_xlfn.XLOOKUP(_xlfn.XLOOKUP($D38,Lookups!$A$3:$A$17,Lookups!$B$3:$B$17),'VT CHS Emissions Schedule'!$A:$A,'VT CHS Emissions Schedule'!AB:AB),0)</f>
        <v>0</v>
      </c>
      <c r="BK38" s="67">
        <f>IF(BK$15&lt;2025+$X38,$M38+_xlfn.XLOOKUP(_xlfn.XLOOKUP($D38,Lookups!$A$3:$A$17,Lookups!$B$3:$B$17),'VT CHS Emissions Schedule'!$A:$A,'VT CHS Emissions Schedule'!AC:AC),0)</f>
        <v>0</v>
      </c>
      <c r="BL38" s="64">
        <f>IF(BL$15&lt;2025+$X38,IF(OR($D38="Oil",$D38="Propane",$D38="Wood Pellets",$D38="Kerosene"),$S38*AL38,IF(OR($D38="Natural Gas",$D38="Electricity"),($S38*AL38)/(1-$L38),((($AA$77*$V38*('VT CHS Emissions Schedule'!D$8+$Q38))/$AB$77)+(($AA$78*$V38*('VT CHS Emissions Schedule'!D$9+$P38))/$AB$78)+(($AA$79*$V38*'VT CHS Emissions Schedule'!D$7)/$AB$79)/(1-$O38)+(($AA$80*$V38*'VT CHS Emissions Schedule'!D$5)/$AB$80)/(1-$N38)+(($AA$81*$V38*('VT CHS Emissions Schedule'!D$35+$R38))/$AB$81)))),0)</f>
        <v>411325.15063846851</v>
      </c>
      <c r="BM38" s="64">
        <f>IF(BM$15&lt;2025+$X38,IF(OR($D38="Oil",$D38="Propane",$D38="Wood Pellets",$D38="Kerosene"),$S38*AM38,IF(OR($D38="Natural Gas",$D38="Electricity"),($S38*AM38)/(1-$L38),((($AA$77*$V38*('VT CHS Emissions Schedule'!E$8+$Q38))/$AB$77)+(($AA$78*$V38*('VT CHS Emissions Schedule'!E$9+$P38))/$AB$78)+(($AA$79*$V38*'VT CHS Emissions Schedule'!E$7)/$AB$79)/(1-$O38)+(($AA$80*$V38*'VT CHS Emissions Schedule'!E$5)/$AB$80)/(1-$N38)+(($AA$81*$V38*('VT CHS Emissions Schedule'!E$35+$R38))/$AB$81)))),0)</f>
        <v>411325.15063846851</v>
      </c>
      <c r="BN38" s="64">
        <f>IF(BN$15&lt;2025+$X38,IF(OR($D38="Oil",$D38="Propane",$D38="Wood Pellets",$D38="Kerosene"),$S38*AN38,IF(OR($D38="Natural Gas",$D38="Electricity"),($S38*AN38)/(1-$L38),((($AA$77*$V38*('VT CHS Emissions Schedule'!F$8+$Q38))/$AB$77)+(($AA$78*$V38*('VT CHS Emissions Schedule'!F$9+$P38))/$AB$78)+(($AA$79*$V38*'VT CHS Emissions Schedule'!F$7)/$AB$79)/(1-$O38)+(($AA$80*$V38*'VT CHS Emissions Schedule'!F$5)/$AB$80)/(1-$N38)+(($AA$81*$V38*('VT CHS Emissions Schedule'!F$35+$R38))/$AB$81)))),0)</f>
        <v>411325.15063846851</v>
      </c>
      <c r="BO38" s="64">
        <f>IF(BO$15&lt;2025+$X38,IF(OR($D38="Oil",$D38="Propane",$D38="Wood Pellets",$D38="Kerosene"),$S38*AO38,IF(OR($D38="Natural Gas",$D38="Electricity"),($S38*AO38)/(1-$L38),((($AA$77*$V38*('VT CHS Emissions Schedule'!G$8+$Q38))/$AB$77)+(($AA$78*$V38*('VT CHS Emissions Schedule'!G$9+$P38))/$AB$78)+(($AA$79*$V38*'VT CHS Emissions Schedule'!G$7)/$AB$79)/(1-$O38)+(($AA$80*$V38*'VT CHS Emissions Schedule'!G$5)/$AB$80)/(1-$N38)+(($AA$81*$V38*('VT CHS Emissions Schedule'!G$35+$R38))/$AB$81)))),0)</f>
        <v>411325.15063846851</v>
      </c>
      <c r="BP38" s="64">
        <f>IF(BP$15&lt;2025+$X38,IF(OR($D38="Oil",$D38="Propane",$D38="Wood Pellets",$D38="Kerosene"),$S38*AP38,IF(OR($D38="Natural Gas",$D38="Electricity"),($S38*AP38)/(1-$L38),((($AA$77*$V38*('VT CHS Emissions Schedule'!H$8+$Q38))/$AB$77)+(($AA$78*$V38*('VT CHS Emissions Schedule'!H$9+$P38))/$AB$78)+(($AA$79*$V38*'VT CHS Emissions Schedule'!H$7)/$AB$79)/(1-$O38)+(($AA$80*$V38*'VT CHS Emissions Schedule'!H$5)/$AB$80)/(1-$N38)+(($AA$81*$V38*('VT CHS Emissions Schedule'!H$35+$R38))/$AB$81)))),0)</f>
        <v>411325.15063846851</v>
      </c>
      <c r="BQ38" s="64">
        <f>IF(BQ$15&lt;2025+$X38,IF(OR($D38="Oil",$D38="Propane",$D38="Wood Pellets",$D38="Kerosene"),$S38*AQ38,IF(OR($D38="Natural Gas",$D38="Electricity"),($S38*AQ38)/(1-$L38),((($AA$77*$V38*('VT CHS Emissions Schedule'!I$8+$Q38))/$AB$77)+(($AA$78*$V38*('VT CHS Emissions Schedule'!I$9+$P38))/$AB$78)+(($AA$79*$V38*'VT CHS Emissions Schedule'!I$7)/$AB$79)/(1-$O38)+(($AA$80*$V38*'VT CHS Emissions Schedule'!I$5)/$AB$80)/(1-$N38)+(($AA$81*$V38*('VT CHS Emissions Schedule'!I$35+$R38))/$AB$81)))),0)</f>
        <v>397257.50946338946</v>
      </c>
      <c r="BR38" s="64">
        <f>IF(BR$15&lt;2025+$X38,IF(OR($D38="Oil",$D38="Propane",$D38="Wood Pellets",$D38="Kerosene"),$S38*AR38,IF(OR($D38="Natural Gas",$D38="Electricity"),($S38*AR38)/(1-$L38),((($AA$77*$V38*('VT CHS Emissions Schedule'!J$8+$Q38))/$AB$77)+(($AA$78*$V38*('VT CHS Emissions Schedule'!J$9+$P38))/$AB$78)+(($AA$79*$V38*'VT CHS Emissions Schedule'!J$7)/$AB$79)/(1-$O38)+(($AA$80*$V38*'VT CHS Emissions Schedule'!J$5)/$AB$80)/(1-$N38)+(($AA$81*$V38*('VT CHS Emissions Schedule'!J$35+$R38))/$AB$81)))),0)</f>
        <v>397257.50946338946</v>
      </c>
      <c r="BS38" s="64">
        <f>IF(BS$15&lt;2025+$X38,IF(OR($D38="Oil",$D38="Propane",$D38="Wood Pellets",$D38="Kerosene"),$S38*AS38,IF(OR($D38="Natural Gas",$D38="Electricity"),($S38*AS38)/(1-$L38),((($AA$77*$V38*('VT CHS Emissions Schedule'!K$8+$Q38))/$AB$77)+(($AA$78*$V38*('VT CHS Emissions Schedule'!K$9+$P38))/$AB$78)+(($AA$79*$V38*'VT CHS Emissions Schedule'!K$7)/$AB$79)/(1-$O38)+(($AA$80*$V38*'VT CHS Emissions Schedule'!K$5)/$AB$80)/(1-$N38)+(($AA$81*$V38*('VT CHS Emissions Schedule'!K$35+$R38))/$AB$81)))),0)</f>
        <v>397257.50946338946</v>
      </c>
      <c r="BT38" s="64">
        <f>IF(BT$15&lt;2025+$X38,IF(OR($D38="Oil",$D38="Propane",$D38="Wood Pellets",$D38="Kerosene"),$S38*AT38,IF(OR($D38="Natural Gas",$D38="Electricity"),($S38*AT38)/(1-$L38),((($AA$77*$V38*('VT CHS Emissions Schedule'!L$8+$Q38))/$AB$77)+(($AA$78*$V38*('VT CHS Emissions Schedule'!L$9+$P38))/$AB$78)+(($AA$79*$V38*'VT CHS Emissions Schedule'!L$7)/$AB$79)/(1-$O38)+(($AA$80*$V38*'VT CHS Emissions Schedule'!L$5)/$AB$80)/(1-$N38)+(($AA$81*$V38*('VT CHS Emissions Schedule'!L$35+$R38))/$AB$81)))),0)</f>
        <v>397257.50946338946</v>
      </c>
      <c r="BU38" s="64">
        <f>IF(BU$15&lt;2025+$X38,IF(OR($D38="Oil",$D38="Propane",$D38="Wood Pellets",$D38="Kerosene"),$S38*AU38,IF(OR($D38="Natural Gas",$D38="Electricity"),($S38*AU38)/(1-$L38),((($AA$77*$V38*('VT CHS Emissions Schedule'!M$8+$Q38))/$AB$77)+(($AA$78*$V38*('VT CHS Emissions Schedule'!M$9+$P38))/$AB$78)+(($AA$79*$V38*'VT CHS Emissions Schedule'!M$7)/$AB$79)/(1-$O38)+(($AA$80*$V38*'VT CHS Emissions Schedule'!M$5)/$AB$80)/(1-$N38)+(($AA$81*$V38*('VT CHS Emissions Schedule'!M$35+$R38))/$AB$81)))),0)</f>
        <v>397257.50946338946</v>
      </c>
      <c r="BV38" s="64">
        <f>IF(BV$15&lt;2025+$X38,IF(OR($D38="Oil",$D38="Propane",$D38="Wood Pellets",$D38="Kerosene"),$S38*AV38,IF(OR($D38="Natural Gas",$D38="Electricity"),($S38*AV38)/(1-$L38),((($AA$77*$V38*('VT CHS Emissions Schedule'!N$8+$Q38))/$AB$77)+(($AA$78*$V38*('VT CHS Emissions Schedule'!N$9+$P38))/$AB$78)+(($AA$79*$V38*'VT CHS Emissions Schedule'!N$7)/$AB$79)/(1-$O38)+(($AA$80*$V38*'VT CHS Emissions Schedule'!N$5)/$AB$80)/(1-$N38)+(($AA$81*$V38*('VT CHS Emissions Schedule'!N$35+$R38))/$AB$81)))),0)</f>
        <v>394879.53364378586</v>
      </c>
      <c r="BW38" s="64">
        <f>IF(BW$15&lt;2025+$X38,IF(OR($D38="Oil",$D38="Propane",$D38="Wood Pellets",$D38="Kerosene"),$S38*AW38,IF(OR($D38="Natural Gas",$D38="Electricity"),($S38*AW38)/(1-$L38),((($AA$77*$V38*('VT CHS Emissions Schedule'!O$8+$Q38))/$AB$77)+(($AA$78*$V38*('VT CHS Emissions Schedule'!O$9+$P38))/$AB$78)+(($AA$79*$V38*'VT CHS Emissions Schedule'!O$7)/$AB$79)/(1-$O38)+(($AA$80*$V38*'VT CHS Emissions Schedule'!O$5)/$AB$80)/(1-$N38)+(($AA$81*$V38*('VT CHS Emissions Schedule'!O$35+$R38))/$AB$81)))),0)</f>
        <v>394879.53364378586</v>
      </c>
      <c r="BX38" s="64">
        <f>IF(BX$15&lt;2025+$X38,IF(OR($D38="Oil",$D38="Propane",$D38="Wood Pellets",$D38="Kerosene"),$S38*AX38,IF(OR($D38="Natural Gas",$D38="Electricity"),($S38*AX38)/(1-$L38),((($AA$77*$V38*('VT CHS Emissions Schedule'!P$8+$Q38))/$AB$77)+(($AA$78*$V38*('VT CHS Emissions Schedule'!P$9+$P38))/$AB$78)+(($AA$79*$V38*'VT CHS Emissions Schedule'!P$7)/$AB$79)/(1-$O38)+(($AA$80*$V38*'VT CHS Emissions Schedule'!P$5)/$AB$80)/(1-$N38)+(($AA$81*$V38*('VT CHS Emissions Schedule'!P$35+$R38))/$AB$81)))),0)</f>
        <v>394879.53364378586</v>
      </c>
      <c r="BY38" s="64">
        <f>IF(BY$15&lt;2025+$X38,IF(OR($D38="Oil",$D38="Propane",$D38="Wood Pellets",$D38="Kerosene"),$S38*AY38,IF(OR($D38="Natural Gas",$D38="Electricity"),($S38*AY38)/(1-$L38),((($AA$77*$V38*('VT CHS Emissions Schedule'!Q$8+$Q38))/$AB$77)+(($AA$78*$V38*('VT CHS Emissions Schedule'!Q$9+$P38))/$AB$78)+(($AA$79*$V38*'VT CHS Emissions Schedule'!Q$7)/$AB$79)/(1-$O38)+(($AA$80*$V38*'VT CHS Emissions Schedule'!Q$5)/$AB$80)/(1-$N38)+(($AA$81*$V38*('VT CHS Emissions Schedule'!Q$35+$R38))/$AB$81)))),0)</f>
        <v>394879.53364378586</v>
      </c>
      <c r="BZ38" s="64">
        <f>IF(BZ$15&lt;2025+$X38,IF(OR($D38="Oil",$D38="Propane",$D38="Wood Pellets",$D38="Kerosene"),$S38*AZ38,IF(OR($D38="Natural Gas",$D38="Electricity"),($S38*AZ38)/(1-$L38),((($AA$77*$V38*('VT CHS Emissions Schedule'!R$8+$Q38))/$AB$77)+(($AA$78*$V38*('VT CHS Emissions Schedule'!R$9+$P38))/$AB$78)+(($AA$79*$V38*'VT CHS Emissions Schedule'!R$7)/$AB$79)/(1-$O38)+(($AA$80*$V38*'VT CHS Emissions Schedule'!R$5)/$AB$80)/(1-$N38)+(($AA$81*$V38*('VT CHS Emissions Schedule'!R$35+$R38))/$AB$81)))),0)</f>
        <v>394879.53364378586</v>
      </c>
      <c r="CA38" s="64">
        <f>IF(CA$15&lt;2025+$X38,IF(OR($D38="Oil",$D38="Propane",$D38="Wood Pellets",$D38="Kerosene"),$S38*BA38,IF(OR($D38="Natural Gas",$D38="Electricity"),($S38*BA38)/(1-$L38),((($AA$77*$V38*('VT CHS Emissions Schedule'!S$8+$Q38))/$AB$77)+(($AA$78*$V38*('VT CHS Emissions Schedule'!S$9+$P38))/$AB$78)+(($AA$79*$V38*'VT CHS Emissions Schedule'!S$7)/$AB$79)/(1-$O38)+(($AA$80*$V38*'VT CHS Emissions Schedule'!S$5)/$AB$80)/(1-$N38)+(($AA$81*$V38*('VT CHS Emissions Schedule'!S$35+$R38))/$AB$81)))),0)</f>
        <v>394115.0710806477</v>
      </c>
      <c r="CB38" s="64">
        <f>IF(CB$15&lt;2025+$X38,IF(OR($D38="Oil",$D38="Propane",$D38="Wood Pellets",$D38="Kerosene"),$S38*BB38,IF(OR($D38="Natural Gas",$D38="Electricity"),($S38*BB38)/(1-$L38),((($AA$77*$V38*('VT CHS Emissions Schedule'!T$8+$Q38))/$AB$77)+(($AA$78*$V38*('VT CHS Emissions Schedule'!T$9+$P38))/$AB$78)+(($AA$79*$V38*'VT CHS Emissions Schedule'!T$7)/$AB$79)/(1-$O38)+(($AA$80*$V38*'VT CHS Emissions Schedule'!T$5)/$AB$80)/(1-$N38)+(($AA$81*$V38*('VT CHS Emissions Schedule'!T$35+$R38))/$AB$81)))),0)</f>
        <v>394115.0710806477</v>
      </c>
      <c r="CC38" s="64">
        <f>IF(CC$15&lt;2025+$X38,IF(OR($D38="Oil",$D38="Propane",$D38="Wood Pellets",$D38="Kerosene"),$S38*BC38,IF(OR($D38="Natural Gas",$D38="Electricity"),($S38*BC38)/(1-$L38),((($AA$77*$V38*('VT CHS Emissions Schedule'!U$8+$Q38))/$AB$77)+(($AA$78*$V38*('VT CHS Emissions Schedule'!U$9+$P38))/$AB$78)+(($AA$79*$V38*'VT CHS Emissions Schedule'!U$7)/$AB$79)/(1-$O38)+(($AA$80*$V38*'VT CHS Emissions Schedule'!U$5)/$AB$80)/(1-$N38)+(($AA$81*$V38*('VT CHS Emissions Schedule'!U$35+$R38))/$AB$81)))),0)</f>
        <v>394115.0710806477</v>
      </c>
      <c r="CD38" s="64">
        <f>IF(CD$15&lt;2025+$X38,IF(OR($D38="Oil",$D38="Propane",$D38="Wood Pellets",$D38="Kerosene"),$S38*BD38,IF(OR($D38="Natural Gas",$D38="Electricity"),($S38*BD38)/(1-$L38),((($AA$77*$V38*('VT CHS Emissions Schedule'!V$8+$Q38))/$AB$77)+(($AA$78*$V38*('VT CHS Emissions Schedule'!V$9+$P38))/$AB$78)+(($AA$79*$V38*'VT CHS Emissions Schedule'!V$7)/$AB$79)/(1-$O38)+(($AA$80*$V38*'VT CHS Emissions Schedule'!V$5)/$AB$80)/(1-$N38)+(($AA$81*$V38*('VT CHS Emissions Schedule'!V$35+$R38))/$AB$81)))),0)</f>
        <v>394115.0710806477</v>
      </c>
      <c r="CE38" s="64">
        <f>IF(CE$15&lt;2025+$X38,IF(OR($D38="Oil",$D38="Propane",$D38="Wood Pellets",$D38="Kerosene"),$S38*BE38,IF(OR($D38="Natural Gas",$D38="Electricity"),($S38*BE38)/(1-$L38),((($AA$77*$V38*('VT CHS Emissions Schedule'!W$8+$Q38))/$AB$77)+(($AA$78*$V38*('VT CHS Emissions Schedule'!W$9+$P38))/$AB$78)+(($AA$79*$V38*'VT CHS Emissions Schedule'!W$7)/$AB$79)/(1-$O38)+(($AA$80*$V38*'VT CHS Emissions Schedule'!W$5)/$AB$80)/(1-$N38)+(($AA$81*$V38*('VT CHS Emissions Schedule'!W$35+$R38))/$AB$81)))),0)</f>
        <v>394115.0710806477</v>
      </c>
      <c r="CF38" s="64">
        <f>IF(CF$15&lt;2025+$X38,IF(OR($D38="Oil",$D38="Propane",$D38="Wood Pellets",$D38="Kerosene"),$S38*BF38,IF(OR($D38="Natural Gas",$D38="Electricity"),($S38*BF38)/(1-$L38),((($AA$77*$V38*('VT CHS Emissions Schedule'!X$8+$Q38))/$AB$77)+(($AA$78*$V38*('VT CHS Emissions Schedule'!X$9+$P38))/$AB$78)+(($AA$79*$V38*'VT CHS Emissions Schedule'!X$7)/$AB$79)/(1-$O38)+(($AA$80*$V38*'VT CHS Emissions Schedule'!X$5)/$AB$80)/(1-$N38)+(($AA$81*$V38*('VT CHS Emissions Schedule'!X$35+$R38))/$AB$81)))),0)</f>
        <v>0</v>
      </c>
      <c r="CG38" s="64">
        <f>IF(CG$15&lt;2025+$X38,IF(OR($D38="Oil",$D38="Propane",$D38="Wood Pellets",$D38="Kerosene"),$S38*BG38,IF(OR($D38="Natural Gas",$D38="Electricity"),($S38*BG38)/(1-$L38),((($AA$77*$V38*('VT CHS Emissions Schedule'!Y$8+$Q38))/$AB$77)+(($AA$78*$V38*('VT CHS Emissions Schedule'!Y$9+$P38))/$AB$78)+(($AA$79*$V38*'VT CHS Emissions Schedule'!Y$7)/$AB$79)/(1-$O38)+(($AA$80*$V38*'VT CHS Emissions Schedule'!Y$5)/$AB$80)/(1-$N38)+(($AA$81*$V38*('VT CHS Emissions Schedule'!Y$35+$R38))/$AB$81)))),0)</f>
        <v>0</v>
      </c>
      <c r="CH38" s="64">
        <f>IF(CH$15&lt;2025+$X38,IF(OR($D38="Oil",$D38="Propane",$D38="Wood Pellets",$D38="Kerosene"),$S38*BH38,IF(OR($D38="Natural Gas",$D38="Electricity"),($S38*BH38)/(1-$L38),((($AA$77*$V38*('VT CHS Emissions Schedule'!Z$8+$Q38))/$AB$77)+(($AA$78*$V38*('VT CHS Emissions Schedule'!Z$9+$P38))/$AB$78)+(($AA$79*$V38*'VT CHS Emissions Schedule'!Z$7)/$AB$79)/(1-$O38)+(($AA$80*$V38*'VT CHS Emissions Schedule'!Z$5)/$AB$80)/(1-$N38)+(($AA$81*$V38*('VT CHS Emissions Schedule'!Z$35+$R38))/$AB$81)))),0)</f>
        <v>0</v>
      </c>
      <c r="CI38" s="64">
        <f>IF(CI$15&lt;2025+$X38,IF(OR($D38="Oil",$D38="Propane",$D38="Wood Pellets",$D38="Kerosene"),$S38*BI38,IF(OR($D38="Natural Gas",$D38="Electricity"),($S38*BI38)/(1-$L38),((($AA$77*$V38*('VT CHS Emissions Schedule'!AA$8+$Q38))/$AB$77)+(($AA$78*$V38*('VT CHS Emissions Schedule'!AA$9+$P38))/$AB$78)+(($AA$79*$V38*'VT CHS Emissions Schedule'!AA$7)/$AB$79)/(1-$O38)+(($AA$80*$V38*'VT CHS Emissions Schedule'!AA$5)/$AB$80)/(1-$N38)+(($AA$81*$V38*('VT CHS Emissions Schedule'!AA$35+$R38))/$AB$81)))),0)</f>
        <v>0</v>
      </c>
      <c r="CJ38" s="64">
        <f>IF(CJ$15&lt;2025+$X38,IF(OR($D38="Oil",$D38="Propane",$D38="Wood Pellets",$D38="Kerosene"),$S38*BJ38,IF(OR($D38="Natural Gas",$D38="Electricity"),($S38*BJ38)/(1-$L38),((($AA$77*$V38*('VT CHS Emissions Schedule'!AB$8+$Q38))/$AB$77)+(($AA$78*$V38*('VT CHS Emissions Schedule'!AB$9+$P38))/$AB$78)+(($AA$79*$V38*'VT CHS Emissions Schedule'!AB$7)/$AB$79)/(1-$O38)+(($AA$80*$V38*'VT CHS Emissions Schedule'!AB$5)/$AB$80)/(1-$N38)+(($AA$81*$V38*('VT CHS Emissions Schedule'!AB$35+$R38))/$AB$81)))),0)</f>
        <v>0</v>
      </c>
      <c r="CK38" s="64">
        <f>IF(CK$15&lt;2025+$X38,IF(OR($D38="Oil",$D38="Propane",$D38="Wood Pellets",$D38="Kerosene"),$S38*BK38,IF(OR($D38="Natural Gas",$D38="Electricity"),($S38*BK38)/(1-$L38),((($AA$77*$V38*('VT CHS Emissions Schedule'!AC$8+$Q38))/$AB$77)+(($AA$78*$V38*('VT CHS Emissions Schedule'!AC$9+$P38))/$AB$78)+(($AA$79*$V38*'VT CHS Emissions Schedule'!AC$7)/$AB$79)/(1-$O38)+(($AA$80*$V38*'VT CHS Emissions Schedule'!AC$5)/$AB$80)/(1-$N38)+(($AA$81*$V38*('VT CHS Emissions Schedule'!AC$35+$R38))/$AB$81)))),0)</f>
        <v>0</v>
      </c>
      <c r="CL38" s="64">
        <f>IF(CL$15&lt;2025+$X38,BL38+($T38*'VT CHS Emissions Schedule'!D$5)/(1-$N38)+($U38*'VT CHS Emissions Schedule'!D$5)/(1-$N38),0)</f>
        <v>419375.78118739848</v>
      </c>
      <c r="CM38" s="64">
        <f>IF(CM$15&lt;2025+$X38,BM38+($T38*'VT CHS Emissions Schedule'!E$5)/(1-$N38)+($U38*'VT CHS Emissions Schedule'!E$5)/(1-$N38),0)</f>
        <v>418815.98378728505</v>
      </c>
      <c r="CN38" s="64">
        <f>IF(CN$15&lt;2025+$X38,BN38+($T38*'VT CHS Emissions Schedule'!F$5)/(1-$N38)+($U38*'VT CHS Emissions Schedule'!F$5)/(1-$N38),0)</f>
        <v>418256.1863871715</v>
      </c>
      <c r="CO38" s="64">
        <f>IF(CO$15&lt;2025+$X38,BO38+($T38*'VT CHS Emissions Schedule'!G$5)/(1-$N38)+($U38*'VT CHS Emissions Schedule'!G$5)/(1-$N38),0)</f>
        <v>417696.38898705808</v>
      </c>
      <c r="CP38" s="64">
        <f>IF(CP$15&lt;2025+$X38,BP38+($T38*'VT CHS Emissions Schedule'!H$5)/(1-$N38)+($U38*'VT CHS Emissions Schedule'!H$5)/(1-$N38),0)</f>
        <v>417136.59158694459</v>
      </c>
      <c r="CQ38" s="64">
        <f>IF(CQ$15&lt;2025+$X38,BQ38+($T38*'VT CHS Emissions Schedule'!I$5)/(1-$N38)+($U38*'VT CHS Emissions Schedule'!I$5)/(1-$N38),0)</f>
        <v>402509.15301175212</v>
      </c>
      <c r="CR38" s="64">
        <f>IF(CR$15&lt;2025+$X38,BR38+($T38*'VT CHS Emissions Schedule'!J$5)/(1-$N38)+($U38*'VT CHS Emissions Schedule'!J$5)/(1-$N38),0)</f>
        <v>401949.35561163863</v>
      </c>
      <c r="CS38" s="64">
        <f>IF(CS$15&lt;2025+$X38,BS38+($T38*'VT CHS Emissions Schedule'!K$5)/(1-$N38)+($U38*'VT CHS Emissions Schedule'!K$5)/(1-$N38),0)</f>
        <v>401389.55821152515</v>
      </c>
      <c r="CT38" s="64">
        <f>IF(CT$15&lt;2025+$X38,BT38+($T38*'VT CHS Emissions Schedule'!L$5)/(1-$N38)+($U38*'VT CHS Emissions Schedule'!L$5)/(1-$N38),0)</f>
        <v>400829.76081141166</v>
      </c>
      <c r="CU38" s="64">
        <f>IF(CU$15&lt;2025+$X38,BU38+($T38*'VT CHS Emissions Schedule'!M$5)/(1-$N38)+($U38*'VT CHS Emissions Schedule'!M$5)/(1-$N38),0)</f>
        <v>400269.96341129823</v>
      </c>
      <c r="CV38" s="64">
        <f>IF(CV$15&lt;2025+$X38,BV38+($T38*'VT CHS Emissions Schedule'!N$5)/(1-$N38)+($U38*'VT CHS Emissions Schedule'!N$5)/(1-$N38),0)</f>
        <v>397332.19019158115</v>
      </c>
      <c r="CW38" s="64">
        <f>IF(CW$15&lt;2025+$X38,BW38+($T38*'VT CHS Emissions Schedule'!O$5)/(1-$N38)+($U38*'VT CHS Emissions Schedule'!O$5)/(1-$N38),0)</f>
        <v>397332.19019158115</v>
      </c>
      <c r="CX38" s="64">
        <f>IF(CX$15&lt;2025+$X38,BX38+($T38*'VT CHS Emissions Schedule'!P$5)/(1-$N38)+($U38*'VT CHS Emissions Schedule'!P$5)/(1-$N38),0)</f>
        <v>397332.19019158115</v>
      </c>
      <c r="CY38" s="64">
        <f>IF(CY$15&lt;2025+$X38,BY38+($T38*'VT CHS Emissions Schedule'!Q$5)/(1-$N38)+($U38*'VT CHS Emissions Schedule'!Q$5)/(1-$N38),0)</f>
        <v>397332.19019158115</v>
      </c>
      <c r="CZ38" s="64">
        <f>IF(CZ$15&lt;2025+$X38,BZ38+($T38*'VT CHS Emissions Schedule'!R$5)/(1-$N38)+($U38*'VT CHS Emissions Schedule'!R$5)/(1-$N38),0)</f>
        <v>397332.19019158115</v>
      </c>
      <c r="DA38" s="64">
        <f>IF(DA$15&lt;2025+$X38,CA38+($T38*'VT CHS Emissions Schedule'!S$5)/(1-$N38)+($U38*'VT CHS Emissions Schedule'!S$5)/(1-$N38),0)</f>
        <v>396567.72762844298</v>
      </c>
      <c r="DB38" s="64">
        <f>IF(DB$15&lt;2025+$X38,CB38+($T38*'VT CHS Emissions Schedule'!T$5)/(1-$N38)+($U38*'VT CHS Emissions Schedule'!T$5)/(1-$N38),0)</f>
        <v>396567.72762844298</v>
      </c>
      <c r="DC38" s="64">
        <f>IF(DC$15&lt;2025+$X38,CC38+($T38*'VT CHS Emissions Schedule'!U$5)/(1-$N38)+($U38*'VT CHS Emissions Schedule'!U$5)/(1-$N38),0)</f>
        <v>396567.72762844298</v>
      </c>
      <c r="DD38" s="64">
        <f>IF(DD$15&lt;2025+$X38,CD38+($T38*'VT CHS Emissions Schedule'!V$5)/(1-$N38)+($U38*'VT CHS Emissions Schedule'!V$5)/(1-$N38),0)</f>
        <v>396567.72762844298</v>
      </c>
      <c r="DE38" s="64">
        <f>IF(DE$15&lt;2025+$X38,CE38+($T38*'VT CHS Emissions Schedule'!W$5)/(1-$N38)+($U38*'VT CHS Emissions Schedule'!W$5)/(1-$N38),0)</f>
        <v>396567.72762844298</v>
      </c>
      <c r="DF38" s="64">
        <f>IF(DF$15&lt;2025+$X38,CF38+($T38*'VT CHS Emissions Schedule'!X$5)/(1-$N38)+($U38*'VT CHS Emissions Schedule'!X$5)/(1-$N38),0)</f>
        <v>0</v>
      </c>
      <c r="DG38" s="64">
        <f>IF(DG$15&lt;2025+$X38,CG38+($T38*'VT CHS Emissions Schedule'!Y$5)/(1-$N38)+($U38*'VT CHS Emissions Schedule'!Y$5)/(1-$N38),0)</f>
        <v>0</v>
      </c>
      <c r="DH38" s="64">
        <f>IF(DH$15&lt;2025+$X38,CH38+($T38*'VT CHS Emissions Schedule'!Z$5)/(1-$N38)+($U38*'VT CHS Emissions Schedule'!Z$5)/(1-$N38),0)</f>
        <v>0</v>
      </c>
      <c r="DI38" s="64">
        <f>IF(DI$15&lt;2025+$X38,CI38+($T38*'VT CHS Emissions Schedule'!AA$5)/(1-$N38)+($U38*'VT CHS Emissions Schedule'!AA$5)/(1-$N38),0)</f>
        <v>0</v>
      </c>
      <c r="DJ38" s="64">
        <f>IF(DJ$15&lt;2025+$X38,CJ38+($T38*'VT CHS Emissions Schedule'!AB$5)/(1-$N38)+($U38*'VT CHS Emissions Schedule'!AB$5)/(1-$N38),0)</f>
        <v>0</v>
      </c>
      <c r="DK38" s="64">
        <f>IF(DK$15&lt;2025+$X38,CK38+($T38*'VT CHS Emissions Schedule'!AC$5)/(1-$N38)+($U38*'VT CHS Emissions Schedule'!AC$5)/(1-$N38),0)</f>
        <v>0</v>
      </c>
    </row>
    <row r="39" spans="1:115" ht="14.25" thickBot="1" x14ac:dyDescent="0.3">
      <c r="A39" s="451"/>
      <c r="B39" s="305">
        <v>1200</v>
      </c>
      <c r="C39" s="300" t="s">
        <v>6</v>
      </c>
      <c r="D39" s="166" t="s">
        <v>163</v>
      </c>
      <c r="E39" s="176">
        <f t="shared" si="7"/>
        <v>8049911.2431173334</v>
      </c>
      <c r="F39" s="229">
        <f t="shared" si="8"/>
        <v>8116019.3907492906</v>
      </c>
      <c r="G39" s="224">
        <f t="shared" si="0"/>
        <v>8.0499112431173341</v>
      </c>
      <c r="H39" s="111">
        <f t="shared" si="13"/>
        <v>414055.62680207618</v>
      </c>
      <c r="I39" s="64">
        <f>IF(OR($D39="Oil",$D39="Propane",$D39="Wood Pellets",$D39="Kerosene"),$S39*AL39,IF(OR($D39="Natural Gas",$D39="Electricity"),($S39*AL39)/(1-$L39),((($AA$77*$V39*('VT CHS Emissions Schedule'!D$8+$Q39))/$AB$77)+(($AA$78*$V39*('VT CHS Emissions Schedule'!D$9+$P39))/$AB$78)+(($AA$79*$V39*'VT CHS Emissions Schedule'!D$7)/$AB$79)/(1-$O39)+(($AA$80*$V39*'VT CHS Emissions Schedule'!D$5)/$AB$80)/(1-$N39)+(($AA$81*$V39*('VT CHS Emissions Schedule'!D$35+$R39))/$AB$81))))</f>
        <v>407389.80739498255</v>
      </c>
      <c r="J39" s="64">
        <f>($T39*'VT CHS Emissions Schedule'!D$5)/(1-$N39)</f>
        <v>620.01414131890567</v>
      </c>
      <c r="K39" s="64">
        <f>(U39*'VT CHS Emissions Schedule'!D$5)/(1-$N39)</f>
        <v>6045.8052657747448</v>
      </c>
      <c r="L39" s="192">
        <f>_xlfn.XLOOKUP($D39,Lookups!$A$3:$A$15,Lookups!$E$3:$E$15)</f>
        <v>0</v>
      </c>
      <c r="M39" s="65">
        <f>_xlfn.XLOOKUP($D39,Lookups!$A$3:$A$15,Lookups!$D$3:$D$15)</f>
        <v>0</v>
      </c>
      <c r="N39" s="192">
        <f>Lookups!$E$6</f>
        <v>0.04</v>
      </c>
      <c r="O39" s="192">
        <f>Lookups!$E$5</f>
        <v>1.4E-2</v>
      </c>
      <c r="P39" s="65">
        <f>Lookups!$D$4</f>
        <v>0.32764300000000002</v>
      </c>
      <c r="Q39" s="65">
        <f>Lookups!$D$3</f>
        <v>0.21490000000000001</v>
      </c>
      <c r="R39" s="65">
        <f>Lookups!$D$8</f>
        <v>1.3776766038113153</v>
      </c>
      <c r="S39" s="72" t="str">
        <f t="shared" si="1"/>
        <v>blended</v>
      </c>
      <c r="T39" s="72">
        <f t="shared" si="2"/>
        <v>15.759513106960947</v>
      </c>
      <c r="U39" s="72">
        <f t="shared" si="3"/>
        <v>153.67221645208198</v>
      </c>
      <c r="V39" s="72">
        <f t="shared" si="4"/>
        <v>5012.5088084210529</v>
      </c>
      <c r="W39" s="72">
        <f t="shared" si="5"/>
        <v>58.625388757894726</v>
      </c>
      <c r="X39" s="68">
        <v>20</v>
      </c>
      <c r="Y39" s="193">
        <v>3.1399999999999997E-2</v>
      </c>
      <c r="Z39" s="80">
        <f t="shared" si="11"/>
        <v>0.84</v>
      </c>
      <c r="AA39" s="80">
        <f t="shared" si="10"/>
        <v>0.14699999999999999</v>
      </c>
      <c r="AB39" s="64">
        <f t="shared" si="6"/>
        <v>1200</v>
      </c>
      <c r="AC39" s="71">
        <v>17.100000000000001</v>
      </c>
      <c r="AD39" s="64">
        <v>113443</v>
      </c>
      <c r="AE39" s="64">
        <v>6619</v>
      </c>
      <c r="AF39" s="72">
        <v>0.55000000000000004</v>
      </c>
      <c r="AG39" s="72">
        <v>0.75</v>
      </c>
      <c r="AH39" s="72" t="s">
        <v>246</v>
      </c>
      <c r="AI39" s="72">
        <v>3.72</v>
      </c>
      <c r="AJ39" s="72">
        <v>1.08</v>
      </c>
      <c r="AK39" s="75">
        <v>1.06E-3</v>
      </c>
      <c r="AL39" s="67" t="s">
        <v>246</v>
      </c>
      <c r="AM39" s="67" t="s">
        <v>246</v>
      </c>
      <c r="AN39" s="67" t="s">
        <v>246</v>
      </c>
      <c r="AO39" s="67" t="s">
        <v>246</v>
      </c>
      <c r="AP39" s="67" t="s">
        <v>246</v>
      </c>
      <c r="AQ39" s="67" t="s">
        <v>246</v>
      </c>
      <c r="AR39" s="67" t="s">
        <v>246</v>
      </c>
      <c r="AS39" s="67" t="s">
        <v>246</v>
      </c>
      <c r="AT39" s="67" t="s">
        <v>246</v>
      </c>
      <c r="AU39" s="67" t="s">
        <v>246</v>
      </c>
      <c r="AV39" s="67" t="s">
        <v>246</v>
      </c>
      <c r="AW39" s="67" t="s">
        <v>246</v>
      </c>
      <c r="AX39" s="67" t="s">
        <v>246</v>
      </c>
      <c r="AY39" s="67" t="s">
        <v>246</v>
      </c>
      <c r="AZ39" s="67" t="s">
        <v>246</v>
      </c>
      <c r="BA39" s="67" t="s">
        <v>246</v>
      </c>
      <c r="BB39" s="67" t="s">
        <v>246</v>
      </c>
      <c r="BC39" s="67" t="s">
        <v>246</v>
      </c>
      <c r="BD39" s="67" t="s">
        <v>246</v>
      </c>
      <c r="BE39" s="67" t="s">
        <v>246</v>
      </c>
      <c r="BF39" s="67" t="s">
        <v>246</v>
      </c>
      <c r="BG39" s="67" t="s">
        <v>246</v>
      </c>
      <c r="BH39" s="67" t="s">
        <v>246</v>
      </c>
      <c r="BI39" s="67" t="s">
        <v>246</v>
      </c>
      <c r="BJ39" s="67" t="s">
        <v>246</v>
      </c>
      <c r="BK39" s="67" t="s">
        <v>246</v>
      </c>
      <c r="BL39" s="64">
        <f>IF(BL$15&lt;2025+$X39,IF(OR($D39="Oil",$D39="Propane",$D39="Wood Pellets",$D39="Kerosene"),$S39*AL39,IF(OR($D39="Natural Gas",$D39="Electricity"),($S39*AL39)/(1-$L39),((($AA$77*$V39*('VT CHS Emissions Schedule'!D$8+$Q39))/$AB$77)+(($AA$78*$V39*('VT CHS Emissions Schedule'!D$9+$P39))/$AB$78)+(($AA$79*$V39*'VT CHS Emissions Schedule'!D$7)/$AB$79)/(1-$O39)+(($AA$80*$V39*'VT CHS Emissions Schedule'!D$5)/$AB$80)/(1-$N39)+(($AA$81*$V39*('VT CHS Emissions Schedule'!D$35+$R39))/$AB$81)))),0)</f>
        <v>407389.80739498255</v>
      </c>
      <c r="BM39" s="64">
        <f>IF(BM$15&lt;2025+$X39,IF(OR($D39="Oil",$D39="Propane",$D39="Wood Pellets",$D39="Kerosene"),$S39*AM39,IF(OR($D39="Natural Gas",$D39="Electricity"),($S39*AM39)/(1-$L39),((($AA$77*$V39*('VT CHS Emissions Schedule'!E$8+$Q39))/$AB$77)+(($AA$78*$V39*('VT CHS Emissions Schedule'!E$9+$P39))/$AB$78)+(($AA$79*$V39*'VT CHS Emissions Schedule'!E$7)/$AB$79)/(1-$O39)+(($AA$80*$V39*'VT CHS Emissions Schedule'!E$5)/$AB$80)/(1-$N39)+(($AA$81*$V39*('VT CHS Emissions Schedule'!E$35+$R39))/$AB$81)))),0)</f>
        <v>406734.99605602556</v>
      </c>
      <c r="BN39" s="64">
        <f>IF(BN$15&lt;2025+$X39,IF(OR($D39="Oil",$D39="Propane",$D39="Wood Pellets",$D39="Kerosene"),$S39*AN39,IF(OR($D39="Natural Gas",$D39="Electricity"),($S39*AN39)/(1-$L39),((($AA$77*$V39*('VT CHS Emissions Schedule'!F$8+$Q39))/$AB$77)+(($AA$78*$V39*('VT CHS Emissions Schedule'!F$9+$P39))/$AB$78)+(($AA$79*$V39*'VT CHS Emissions Schedule'!F$7)/$AB$79)/(1-$O39)+(($AA$80*$V39*'VT CHS Emissions Schedule'!F$5)/$AB$80)/(1-$N39)+(($AA$81*$V39*('VT CHS Emissions Schedule'!F$35+$R39))/$AB$81)))),0)</f>
        <v>406299.68031202769</v>
      </c>
      <c r="BO39" s="64">
        <f>IF(BO$15&lt;2025+$X39,IF(OR($D39="Oil",$D39="Propane",$D39="Wood Pellets",$D39="Kerosene"),$S39*AO39,IF(OR($D39="Natural Gas",$D39="Electricity"),($S39*AO39)/(1-$L39),((($AA$77*$V39*('VT CHS Emissions Schedule'!G$8+$Q39))/$AB$77)+(($AA$78*$V39*('VT CHS Emissions Schedule'!G$9+$P39))/$AB$78)+(($AA$79*$V39*'VT CHS Emissions Schedule'!G$7)/$AB$79)/(1-$O39)+(($AA$80*$V39*'VT CHS Emissions Schedule'!G$5)/$AB$80)/(1-$N39)+(($AA$81*$V39*('VT CHS Emissions Schedule'!G$35+$R39))/$AB$81)))),0)</f>
        <v>405864.36456802988</v>
      </c>
      <c r="BP39" s="64">
        <f>IF(BP$15&lt;2025+$X39,IF(OR($D39="Oil",$D39="Propane",$D39="Wood Pellets",$D39="Kerosene"),$S39*AP39,IF(OR($D39="Natural Gas",$D39="Electricity"),($S39*AP39)/(1-$L39),((($AA$77*$V39*('VT CHS Emissions Schedule'!H$8+$Q39))/$AB$77)+(($AA$78*$V39*('VT CHS Emissions Schedule'!H$9+$P39))/$AB$78)+(($AA$79*$V39*'VT CHS Emissions Schedule'!H$7)/$AB$79)/(1-$O39)+(($AA$80*$V39*'VT CHS Emissions Schedule'!H$5)/$AB$80)/(1-$N39)+(($AA$81*$V39*('VT CHS Emissions Schedule'!H$35+$R39))/$AB$81)))),0)</f>
        <v>405420.58909487404</v>
      </c>
      <c r="BQ39" s="64">
        <f>IF(BQ$15&lt;2025+$X39,IF(OR($D39="Oil",$D39="Propane",$D39="Wood Pellets",$D39="Kerosene"),$S39*AQ39,IF(OR($D39="Natural Gas",$D39="Electricity"),($S39*AQ39)/(1-$L39),((($AA$77*$V39*('VT CHS Emissions Schedule'!I$8+$Q39))/$AB$77)+(($AA$78*$V39*('VT CHS Emissions Schedule'!I$9+$P39))/$AB$78)+(($AA$79*$V39*'VT CHS Emissions Schedule'!I$7)/$AB$79)/(1-$O39)+(($AA$80*$V39*'VT CHS Emissions Schedule'!I$5)/$AB$80)/(1-$N39)+(($AA$81*$V39*('VT CHS Emissions Schedule'!I$35+$R39))/$AB$81)))),0)</f>
        <v>403463.83423595637</v>
      </c>
      <c r="BR39" s="64">
        <f>IF(BR$15&lt;2025+$X39,IF(OR($D39="Oil",$D39="Propane",$D39="Wood Pellets",$D39="Kerosene"),$S39*AR39,IF(OR($D39="Natural Gas",$D39="Electricity"),($S39*AR39)/(1-$L39),((($AA$77*$V39*('VT CHS Emissions Schedule'!J$8+$Q39))/$AB$77)+(($AA$78*$V39*('VT CHS Emissions Schedule'!J$9+$P39))/$AB$78)+(($AA$79*$V39*'VT CHS Emissions Schedule'!J$7)/$AB$79)/(1-$O39)+(($AA$80*$V39*'VT CHS Emissions Schedule'!J$5)/$AB$80)/(1-$N39)+(($AA$81*$V39*('VT CHS Emissions Schedule'!J$35+$R39))/$AB$81)))),0)</f>
        <v>403028.51849195856</v>
      </c>
      <c r="BS39" s="64">
        <f>IF(BS$15&lt;2025+$X39,IF(OR($D39="Oil",$D39="Propane",$D39="Wood Pellets",$D39="Kerosene"),$S39*AS39,IF(OR($D39="Natural Gas",$D39="Electricity"),($S39*AS39)/(1-$L39),((($AA$77*$V39*('VT CHS Emissions Schedule'!K$8+$Q39))/$AB$77)+(($AA$78*$V39*('VT CHS Emissions Schedule'!K$9+$P39))/$AB$78)+(($AA$79*$V39*'VT CHS Emissions Schedule'!K$7)/$AB$79)/(1-$O39)+(($AA$80*$V39*'VT CHS Emissions Schedule'!K$5)/$AB$80)/(1-$N39)+(($AA$81*$V39*('VT CHS Emissions Schedule'!K$35+$R39))/$AB$81)))),0)</f>
        <v>402593.20274796069</v>
      </c>
      <c r="BT39" s="64">
        <f>IF(BT$15&lt;2025+$X39,IF(OR($D39="Oil",$D39="Propane",$D39="Wood Pellets",$D39="Kerosene"),$S39*AT39,IF(OR($D39="Natural Gas",$D39="Electricity"),($S39*AT39)/(1-$L39),((($AA$77*$V39*('VT CHS Emissions Schedule'!L$8+$Q39))/$AB$77)+(($AA$78*$V39*('VT CHS Emissions Schedule'!L$9+$P39))/$AB$78)+(($AA$79*$V39*'VT CHS Emissions Schedule'!L$7)/$AB$79)/(1-$O39)+(($AA$80*$V39*'VT CHS Emissions Schedule'!L$5)/$AB$80)/(1-$N39)+(($AA$81*$V39*('VT CHS Emissions Schedule'!L$35+$R39))/$AB$81)))),0)</f>
        <v>402157.88700396282</v>
      </c>
      <c r="BU39" s="64">
        <f>IF(BU$15&lt;2025+$X39,IF(OR($D39="Oil",$D39="Propane",$D39="Wood Pellets",$D39="Kerosene"),$S39*AU39,IF(OR($D39="Natural Gas",$D39="Electricity"),($S39*AU39)/(1-$L39),((($AA$77*$V39*('VT CHS Emissions Schedule'!M$8+$Q39))/$AB$77)+(($AA$78*$V39*('VT CHS Emissions Schedule'!M$9+$P39))/$AB$78)+(($AA$79*$V39*'VT CHS Emissions Schedule'!M$7)/$AB$79)/(1-$O39)+(($AA$80*$V39*'VT CHS Emissions Schedule'!M$5)/$AB$80)/(1-$N39)+(($AA$81*$V39*('VT CHS Emissions Schedule'!M$35+$R39))/$AB$81)))),0)</f>
        <v>401364.73042842635</v>
      </c>
      <c r="BV39" s="64">
        <f>IF(BV$15&lt;2025+$X39,IF(OR($D39="Oil",$D39="Propane",$D39="Wood Pellets",$D39="Kerosene"),$S39*AV39,IF(OR($D39="Natural Gas",$D39="Electricity"),($S39*AV39)/(1-$L39),((($AA$77*$V39*('VT CHS Emissions Schedule'!N$8+$Q39))/$AB$77)+(($AA$78*$V39*('VT CHS Emissions Schedule'!N$9+$P39))/$AB$78)+(($AA$79*$V39*'VT CHS Emissions Schedule'!N$7)/$AB$79)/(1-$O39)+(($AA$80*$V39*'VT CHS Emissions Schedule'!N$5)/$AB$80)/(1-$N39)+(($AA$81*$V39*('VT CHS Emissions Schedule'!N$35+$R39))/$AB$81)))),0)</f>
        <v>400636.7131548496</v>
      </c>
      <c r="BW39" s="64">
        <f>IF(BW$15&lt;2025+$X39,IF(OR($D39="Oil",$D39="Propane",$D39="Wood Pellets",$D39="Kerosene"),$S39*AW39,IF(OR($D39="Natural Gas",$D39="Electricity"),($S39*AW39)/(1-$L39),((($AA$77*$V39*('VT CHS Emissions Schedule'!O$8+$Q39))/$AB$77)+(($AA$78*$V39*('VT CHS Emissions Schedule'!O$9+$P39))/$AB$78)+(($AA$79*$V39*'VT CHS Emissions Schedule'!O$7)/$AB$79)/(1-$O39)+(($AA$80*$V39*'VT CHS Emissions Schedule'!O$5)/$AB$80)/(1-$N39)+(($AA$81*$V39*('VT CHS Emissions Schedule'!O$35+$R39))/$AB$81)))),0)</f>
        <v>400636.7131548496</v>
      </c>
      <c r="BX39" s="64">
        <f>IF(BX$15&lt;2025+$X39,IF(OR($D39="Oil",$D39="Propane",$D39="Wood Pellets",$D39="Kerosene"),$S39*AX39,IF(OR($D39="Natural Gas",$D39="Electricity"),($S39*AX39)/(1-$L39),((($AA$77*$V39*('VT CHS Emissions Schedule'!P$8+$Q39))/$AB$77)+(($AA$78*$V39*('VT CHS Emissions Schedule'!P$9+$P39))/$AB$78)+(($AA$79*$V39*'VT CHS Emissions Schedule'!P$7)/$AB$79)/(1-$O39)+(($AA$80*$V39*'VT CHS Emissions Schedule'!P$5)/$AB$80)/(1-$N39)+(($AA$81*$V39*('VT CHS Emissions Schedule'!P$35+$R39))/$AB$81)))),0)</f>
        <v>400636.7131548496</v>
      </c>
      <c r="BY39" s="64">
        <f>IF(BY$15&lt;2025+$X39,IF(OR($D39="Oil",$D39="Propane",$D39="Wood Pellets",$D39="Kerosene"),$S39*AY39,IF(OR($D39="Natural Gas",$D39="Electricity"),($S39*AY39)/(1-$L39),((($AA$77*$V39*('VT CHS Emissions Schedule'!Q$8+$Q39))/$AB$77)+(($AA$78*$V39*('VT CHS Emissions Schedule'!Q$9+$P39))/$AB$78)+(($AA$79*$V39*'VT CHS Emissions Schedule'!Q$7)/$AB$79)/(1-$O39)+(($AA$80*$V39*'VT CHS Emissions Schedule'!Q$5)/$AB$80)/(1-$N39)+(($AA$81*$V39*('VT CHS Emissions Schedule'!Q$35+$R39))/$AB$81)))),0)</f>
        <v>400636.7131548496</v>
      </c>
      <c r="BZ39" s="64">
        <f>IF(BZ$15&lt;2025+$X39,IF(OR($D39="Oil",$D39="Propane",$D39="Wood Pellets",$D39="Kerosene"),$S39*AZ39,IF(OR($D39="Natural Gas",$D39="Electricity"),($S39*AZ39)/(1-$L39),((($AA$77*$V39*('VT CHS Emissions Schedule'!R$8+$Q39))/$AB$77)+(($AA$78*$V39*('VT CHS Emissions Schedule'!R$9+$P39))/$AB$78)+(($AA$79*$V39*'VT CHS Emissions Schedule'!R$7)/$AB$79)/(1-$O39)+(($AA$80*$V39*'VT CHS Emissions Schedule'!R$5)/$AB$80)/(1-$N39)+(($AA$81*$V39*('VT CHS Emissions Schedule'!R$35+$R39))/$AB$81)))),0)</f>
        <v>400574.44449965958</v>
      </c>
      <c r="CA39" s="64">
        <f>IF(CA$15&lt;2025+$X39,IF(OR($D39="Oil",$D39="Propane",$D39="Wood Pellets",$D39="Kerosene"),$S39*BA39,IF(OR($D39="Natural Gas",$D39="Electricity"),($S39*BA39)/(1-$L39),((($AA$77*$V39*('VT CHS Emissions Schedule'!S$8+$Q39))/$AB$77)+(($AA$78*$V39*('VT CHS Emissions Schedule'!S$9+$P39))/$AB$78)+(($AA$79*$V39*'VT CHS Emissions Schedule'!S$7)/$AB$79)/(1-$O39)+(($AA$80*$V39*'VT CHS Emissions Schedule'!S$5)/$AB$80)/(1-$N39)+(($AA$81*$V39*('VT CHS Emissions Schedule'!S$35+$R39))/$AB$81)))),0)</f>
        <v>400498.19834944105</v>
      </c>
      <c r="CB39" s="64">
        <f>IF(CB$15&lt;2025+$X39,IF(OR($D39="Oil",$D39="Propane",$D39="Wood Pellets",$D39="Kerosene"),$S39*BB39,IF(OR($D39="Natural Gas",$D39="Electricity"),($S39*BB39)/(1-$L39),((($AA$77*$V39*('VT CHS Emissions Schedule'!T$8+$Q39))/$AB$77)+(($AA$78*$V39*('VT CHS Emissions Schedule'!T$9+$P39))/$AB$78)+(($AA$79*$V39*'VT CHS Emissions Schedule'!T$7)/$AB$79)/(1-$O39)+(($AA$80*$V39*'VT CHS Emissions Schedule'!T$5)/$AB$80)/(1-$N39)+(($AA$81*$V39*('VT CHS Emissions Schedule'!T$35+$R39))/$AB$81)))),0)</f>
        <v>400498.19834944105</v>
      </c>
      <c r="CC39" s="64">
        <f>IF(CC$15&lt;2025+$X39,IF(OR($D39="Oil",$D39="Propane",$D39="Wood Pellets",$D39="Kerosene"),$S39*BC39,IF(OR($D39="Natural Gas",$D39="Electricity"),($S39*BC39)/(1-$L39),((($AA$77*$V39*('VT CHS Emissions Schedule'!U$8+$Q39))/$AB$77)+(($AA$78*$V39*('VT CHS Emissions Schedule'!U$9+$P39))/$AB$78)+(($AA$79*$V39*'VT CHS Emissions Schedule'!U$7)/$AB$79)/(1-$O39)+(($AA$80*$V39*'VT CHS Emissions Schedule'!U$5)/$AB$80)/(1-$N39)+(($AA$81*$V39*('VT CHS Emissions Schedule'!U$35+$R39))/$AB$81)))),0)</f>
        <v>400498.19834944105</v>
      </c>
      <c r="CD39" s="64">
        <f>IF(CD$15&lt;2025+$X39,IF(OR($D39="Oil",$D39="Propane",$D39="Wood Pellets",$D39="Kerosene"),$S39*BD39,IF(OR($D39="Natural Gas",$D39="Electricity"),($S39*BD39)/(1-$L39),((($AA$77*$V39*('VT CHS Emissions Schedule'!V$8+$Q39))/$AB$77)+(($AA$78*$V39*('VT CHS Emissions Schedule'!V$9+$P39))/$AB$78)+(($AA$79*$V39*'VT CHS Emissions Schedule'!V$7)/$AB$79)/(1-$O39)+(($AA$80*$V39*'VT CHS Emissions Schedule'!V$5)/$AB$80)/(1-$N39)+(($AA$81*$V39*('VT CHS Emissions Schedule'!V$35+$R39))/$AB$81)))),0)</f>
        <v>400498.19834944105</v>
      </c>
      <c r="CE39" s="64">
        <f>IF(CE$15&lt;2025+$X39,IF(OR($D39="Oil",$D39="Propane",$D39="Wood Pellets",$D39="Kerosene"),$S39*BE39,IF(OR($D39="Natural Gas",$D39="Electricity"),($S39*BE39)/(1-$L39),((($AA$77*$V39*('VT CHS Emissions Schedule'!W$8+$Q39))/$AB$77)+(($AA$78*$V39*('VT CHS Emissions Schedule'!W$9+$P39))/$AB$78)+(($AA$79*$V39*'VT CHS Emissions Schedule'!W$7)/$AB$79)/(1-$O39)+(($AA$80*$V39*'VT CHS Emissions Schedule'!W$5)/$AB$80)/(1-$N39)+(($AA$81*$V39*('VT CHS Emissions Schedule'!W$35+$R39))/$AB$81)))),0)</f>
        <v>400479.54226630484</v>
      </c>
      <c r="CF39" s="64">
        <f>IF(CF$15&lt;2025+$X39,IF(OR($D39="Oil",$D39="Propane",$D39="Wood Pellets",$D39="Kerosene"),$S39*BF39,IF(OR($D39="Natural Gas",$D39="Electricity"),($S39*BF39)/(1-$L39),((($AA$77*$V39*('VT CHS Emissions Schedule'!X$8+$Q39))/$AB$77)+(($AA$78*$V39*('VT CHS Emissions Schedule'!X$9+$P39))/$AB$78)+(($AA$79*$V39*'VT CHS Emissions Schedule'!X$7)/$AB$79)/(1-$O39)+(($AA$80*$V39*'VT CHS Emissions Schedule'!X$5)/$AB$80)/(1-$N39)+(($AA$81*$V39*('VT CHS Emissions Schedule'!X$35+$R39))/$AB$81)))),0)</f>
        <v>0</v>
      </c>
      <c r="CG39" s="64">
        <f>IF(CG$15&lt;2025+$X39,IF(OR($D39="Oil",$D39="Propane",$D39="Wood Pellets",$D39="Kerosene"),$S39*BG39,IF(OR($D39="Natural Gas",$D39="Electricity"),($S39*BG39)/(1-$L39),((($AA$77*$V39*('VT CHS Emissions Schedule'!Y$8+$Q39))/$AB$77)+(($AA$78*$V39*('VT CHS Emissions Schedule'!Y$9+$P39))/$AB$78)+(($AA$79*$V39*'VT CHS Emissions Schedule'!Y$7)/$AB$79)/(1-$O39)+(($AA$80*$V39*'VT CHS Emissions Schedule'!Y$5)/$AB$80)/(1-$N39)+(($AA$81*$V39*('VT CHS Emissions Schedule'!Y$35+$R39))/$AB$81)))),0)</f>
        <v>0</v>
      </c>
      <c r="CH39" s="64">
        <f>IF(CH$15&lt;2025+$X39,IF(OR($D39="Oil",$D39="Propane",$D39="Wood Pellets",$D39="Kerosene"),$S39*BH39,IF(OR($D39="Natural Gas",$D39="Electricity"),($S39*BH39)/(1-$L39),((($AA$77*$V39*('VT CHS Emissions Schedule'!Z$8+$Q39))/$AB$77)+(($AA$78*$V39*('VT CHS Emissions Schedule'!Z$9+$P39))/$AB$78)+(($AA$79*$V39*'VT CHS Emissions Schedule'!Z$7)/$AB$79)/(1-$O39)+(($AA$80*$V39*'VT CHS Emissions Schedule'!Z$5)/$AB$80)/(1-$N39)+(($AA$81*$V39*('VT CHS Emissions Schedule'!Z$35+$R39))/$AB$81)))),0)</f>
        <v>0</v>
      </c>
      <c r="CI39" s="64">
        <f>IF(CI$15&lt;2025+$X39,IF(OR($D39="Oil",$D39="Propane",$D39="Wood Pellets",$D39="Kerosene"),$S39*BI39,IF(OR($D39="Natural Gas",$D39="Electricity"),($S39*BI39)/(1-$L39),((($AA$77*$V39*('VT CHS Emissions Schedule'!AA$8+$Q39))/$AB$77)+(($AA$78*$V39*('VT CHS Emissions Schedule'!AA$9+$P39))/$AB$78)+(($AA$79*$V39*'VT CHS Emissions Schedule'!AA$7)/$AB$79)/(1-$O39)+(($AA$80*$V39*'VT CHS Emissions Schedule'!AA$5)/$AB$80)/(1-$N39)+(($AA$81*$V39*('VT CHS Emissions Schedule'!AA$35+$R39))/$AB$81)))),0)</f>
        <v>0</v>
      </c>
      <c r="CJ39" s="64">
        <f>IF(CJ$15&lt;2025+$X39,IF(OR($D39="Oil",$D39="Propane",$D39="Wood Pellets",$D39="Kerosene"),$S39*BJ39,IF(OR($D39="Natural Gas",$D39="Electricity"),($S39*BJ39)/(1-$L39),((($AA$77*$V39*('VT CHS Emissions Schedule'!AB$8+$Q39))/$AB$77)+(($AA$78*$V39*('VT CHS Emissions Schedule'!AB$9+$P39))/$AB$78)+(($AA$79*$V39*'VT CHS Emissions Schedule'!AB$7)/$AB$79)/(1-$O39)+(($AA$80*$V39*'VT CHS Emissions Schedule'!AB$5)/$AB$80)/(1-$N39)+(($AA$81*$V39*('VT CHS Emissions Schedule'!AB$35+$R39))/$AB$81)))),0)</f>
        <v>0</v>
      </c>
      <c r="CK39" s="64">
        <f>IF(CK$15&lt;2025+$X39,IF(OR($D39="Oil",$D39="Propane",$D39="Wood Pellets",$D39="Kerosene"),$S39*BK39,IF(OR($D39="Natural Gas",$D39="Electricity"),($S39*BK39)/(1-$L39),((($AA$77*$V39*('VT CHS Emissions Schedule'!AC$8+$Q39))/$AB$77)+(($AA$78*$V39*('VT CHS Emissions Schedule'!AC$9+$P39))/$AB$78)+(($AA$79*$V39*'VT CHS Emissions Schedule'!AC$7)/$AB$79)/(1-$O39)+(($AA$80*$V39*'VT CHS Emissions Schedule'!AC$5)/$AB$80)/(1-$N39)+(($AA$81*$V39*('VT CHS Emissions Schedule'!AC$35+$R39))/$AB$81)))),0)</f>
        <v>0</v>
      </c>
      <c r="CL39" s="64">
        <f>IF(CL$15&lt;2025+$X39,BL39+($T39*'VT CHS Emissions Schedule'!D$5)/(1-$N39)+($U39*'VT CHS Emissions Schedule'!D$5)/(1-$N39),0)</f>
        <v>414055.62680207618</v>
      </c>
      <c r="CM39" s="64">
        <f>IF(CM$15&lt;2025+$X39,BM39+($T39*'VT CHS Emissions Schedule'!E$5)/(1-$N39)+($U39*'VT CHS Emissions Schedule'!E$5)/(1-$N39),0)</f>
        <v>412937.31035615428</v>
      </c>
      <c r="CN39" s="64">
        <f>IF(CN$15&lt;2025+$X39,BN39+($T39*'VT CHS Emissions Schedule'!F$5)/(1-$N39)+($U39*'VT CHS Emissions Schedule'!F$5)/(1-$N39),0)</f>
        <v>412038.48950519145</v>
      </c>
      <c r="CO39" s="64">
        <f>IF(CO$15&lt;2025+$X39,BO39+($T39*'VT CHS Emissions Schedule'!G$5)/(1-$N39)+($U39*'VT CHS Emissions Schedule'!G$5)/(1-$N39),0)</f>
        <v>411139.66865422874</v>
      </c>
      <c r="CP39" s="64">
        <f>IF(CP$15&lt;2025+$X39,BP39+($T39*'VT CHS Emissions Schedule'!H$5)/(1-$N39)+($U39*'VT CHS Emissions Schedule'!H$5)/(1-$N39),0)</f>
        <v>410232.38807410799</v>
      </c>
      <c r="CQ39" s="64">
        <f>IF(CQ$15&lt;2025+$X39,BQ39+($T39*'VT CHS Emissions Schedule'!I$5)/(1-$N39)+($U39*'VT CHS Emissions Schedule'!I$5)/(1-$N39),0)</f>
        <v>407812.12810822536</v>
      </c>
      <c r="CR39" s="64">
        <f>IF(CR$15&lt;2025+$X39,BR39+($T39*'VT CHS Emissions Schedule'!J$5)/(1-$N39)+($U39*'VT CHS Emissions Schedule'!J$5)/(1-$N39),0)</f>
        <v>406913.30725726264</v>
      </c>
      <c r="CS39" s="64">
        <f>IF(CS$15&lt;2025+$X39,BS39+($T39*'VT CHS Emissions Schedule'!K$5)/(1-$N39)+($U39*'VT CHS Emissions Schedule'!K$5)/(1-$N39),0)</f>
        <v>406014.48640629981</v>
      </c>
      <c r="CT39" s="64">
        <f>IF(CT$15&lt;2025+$X39,BT39+($T39*'VT CHS Emissions Schedule'!L$5)/(1-$N39)+($U39*'VT CHS Emissions Schedule'!L$5)/(1-$N39),0)</f>
        <v>405115.66555533704</v>
      </c>
      <c r="CU39" s="64">
        <f>IF(CU$15&lt;2025+$X39,BU39+($T39*'VT CHS Emissions Schedule'!M$5)/(1-$N39)+($U39*'VT CHS Emissions Schedule'!M$5)/(1-$N39),0)</f>
        <v>403859.0038728356</v>
      </c>
      <c r="CV39" s="64">
        <f>IF(CV$15&lt;2025+$X39,BV39+($T39*'VT CHS Emissions Schedule'!N$5)/(1-$N39)+($U39*'VT CHS Emissions Schedule'!N$5)/(1-$N39),0)</f>
        <v>402667.48149229394</v>
      </c>
      <c r="CW39" s="64">
        <f>IF(CW$15&lt;2025+$X39,BW39+($T39*'VT CHS Emissions Schedule'!O$5)/(1-$N39)+($U39*'VT CHS Emissions Schedule'!O$5)/(1-$N39),0)</f>
        <v>402667.48149229394</v>
      </c>
      <c r="CX39" s="64">
        <f>IF(CX$15&lt;2025+$X39,BX39+($T39*'VT CHS Emissions Schedule'!P$5)/(1-$N39)+($U39*'VT CHS Emissions Schedule'!P$5)/(1-$N39),0)</f>
        <v>402667.48149229394</v>
      </c>
      <c r="CY39" s="64">
        <f>IF(CY$15&lt;2025+$X39,BY39+($T39*'VT CHS Emissions Schedule'!Q$5)/(1-$N39)+($U39*'VT CHS Emissions Schedule'!Q$5)/(1-$N39),0)</f>
        <v>402667.48149229394</v>
      </c>
      <c r="CZ39" s="64">
        <f>IF(CZ$15&lt;2025+$X39,BZ39+($T39*'VT CHS Emissions Schedule'!R$5)/(1-$N39)+($U39*'VT CHS Emissions Schedule'!R$5)/(1-$N39),0)</f>
        <v>402605.21283710393</v>
      </c>
      <c r="DA39" s="64">
        <f>IF(DA$15&lt;2025+$X39,CA39+($T39*'VT CHS Emissions Schedule'!S$5)/(1-$N39)+($U39*'VT CHS Emissions Schedule'!S$5)/(1-$N39),0)</f>
        <v>402528.9666868854</v>
      </c>
      <c r="DB39" s="64">
        <f>IF(DB$15&lt;2025+$X39,CB39+($T39*'VT CHS Emissions Schedule'!T$5)/(1-$N39)+($U39*'VT CHS Emissions Schedule'!T$5)/(1-$N39),0)</f>
        <v>402528.9666868854</v>
      </c>
      <c r="DC39" s="64">
        <f>IF(DC$15&lt;2025+$X39,CC39+($T39*'VT CHS Emissions Schedule'!U$5)/(1-$N39)+($U39*'VT CHS Emissions Schedule'!U$5)/(1-$N39),0)</f>
        <v>402528.9666868854</v>
      </c>
      <c r="DD39" s="64">
        <f>IF(DD$15&lt;2025+$X39,CD39+($T39*'VT CHS Emissions Schedule'!V$5)/(1-$N39)+($U39*'VT CHS Emissions Schedule'!V$5)/(1-$N39),0)</f>
        <v>402528.9666868854</v>
      </c>
      <c r="DE39" s="64">
        <f>IF(DE$15&lt;2025+$X39,CE39+($T39*'VT CHS Emissions Schedule'!W$5)/(1-$N39)+($U39*'VT CHS Emissions Schedule'!W$5)/(1-$N39),0)</f>
        <v>402510.31060374918</v>
      </c>
      <c r="DF39" s="64">
        <f>IF(DF$15&lt;2025+$X39,CF39+($T39*'VT CHS Emissions Schedule'!X$5)/(1-$N39)+($U39*'VT CHS Emissions Schedule'!X$5)/(1-$N39),0)</f>
        <v>0</v>
      </c>
      <c r="DG39" s="64">
        <f>IF(DG$15&lt;2025+$X39,CG39+($T39*'VT CHS Emissions Schedule'!Y$5)/(1-$N39)+($U39*'VT CHS Emissions Schedule'!Y$5)/(1-$N39),0)</f>
        <v>0</v>
      </c>
      <c r="DH39" s="64">
        <f>IF(DH$15&lt;2025+$X39,CH39+($T39*'VT CHS Emissions Schedule'!Z$5)/(1-$N39)+($U39*'VT CHS Emissions Schedule'!Z$5)/(1-$N39),0)</f>
        <v>0</v>
      </c>
      <c r="DI39" s="64">
        <f>IF(DI$15&lt;2025+$X39,CI39+($T39*'VT CHS Emissions Schedule'!AA$5)/(1-$N39)+($U39*'VT CHS Emissions Schedule'!AA$5)/(1-$N39),0)</f>
        <v>0</v>
      </c>
      <c r="DJ39" s="64">
        <f>IF(DJ$15&lt;2025+$X39,CJ39+($T39*'VT CHS Emissions Schedule'!AB$5)/(1-$N39)+($U39*'VT CHS Emissions Schedule'!AB$5)/(1-$N39),0)</f>
        <v>0</v>
      </c>
      <c r="DK39" s="64">
        <f>IF(DK$15&lt;2025+$X39,CK39+($T39*'VT CHS Emissions Schedule'!AC$5)/(1-$N39)+($U39*'VT CHS Emissions Schedule'!AC$5)/(1-$N39),0)</f>
        <v>0</v>
      </c>
    </row>
    <row r="40" spans="1:115" ht="15" customHeight="1" x14ac:dyDescent="0.25">
      <c r="A40" s="449" t="s">
        <v>510</v>
      </c>
      <c r="B40" s="303">
        <v>2000</v>
      </c>
      <c r="C40" s="299" t="s">
        <v>176</v>
      </c>
      <c r="D40" s="164" t="s">
        <v>10</v>
      </c>
      <c r="E40" s="174">
        <f t="shared" si="7"/>
        <v>16359043.233186819</v>
      </c>
      <c r="F40" s="230">
        <f t="shared" si="8"/>
        <v>16470438.798848243</v>
      </c>
      <c r="G40" s="222">
        <f t="shared" si="0"/>
        <v>16.359043233186817</v>
      </c>
      <c r="H40" s="111">
        <f t="shared" si="13"/>
        <v>833635.33709174744</v>
      </c>
      <c r="I40" s="64">
        <f>IF(OR($D40="Oil",$D40="Propane",$D40="Wood Pellets",$D40="Kerosene"),$S40*AL40,IF(OR($D40="Natural Gas",$D40="Electricity"),($S40*AL40)/(1-$L40),((($AA$77*$V40*('VT CHS Emissions Schedule'!D$8+$Q40))/$AB$77)+(($AA$78*$V40*('VT CHS Emissions Schedule'!D$9+$P40))/$AB$78)+(($AA$79*$V40*'VT CHS Emissions Schedule'!D$7)/$AB$79)/(1-$O40)+(($AA$80*$V40*'VT CHS Emissions Schedule'!D$5)/$AB$80)/(1-$N40)+(($AA$81*$V40*('VT CHS Emissions Schedule'!D$35+$R40))/$AB$81))))</f>
        <v>822403.09492420079</v>
      </c>
      <c r="J40" s="64">
        <f>($T40*'VT CHS Emissions Schedule'!D$5)/(1-$N40)</f>
        <v>1033.3569021981759</v>
      </c>
      <c r="K40" s="64">
        <f>(U40*'VT CHS Emissions Schedule'!D$5)/(1-$N40)</f>
        <v>10198.885265348536</v>
      </c>
      <c r="L40" s="192">
        <f>_xlfn.XLOOKUP($D40,Lookups!$A$3:$A$15,Lookups!$E$3:$E$15)</f>
        <v>0</v>
      </c>
      <c r="M40" s="65">
        <f>_xlfn.XLOOKUP($D40,Lookups!$A$3:$A$15,Lookups!$D$3:$D$15)</f>
        <v>0.21490000000000001</v>
      </c>
      <c r="N40" s="192">
        <f>Lookups!$E$6</f>
        <v>0.04</v>
      </c>
      <c r="O40" s="192">
        <f>Lookups!$E$5</f>
        <v>1.4E-2</v>
      </c>
      <c r="P40" s="65">
        <f>Lookups!$D$4</f>
        <v>0.32764300000000002</v>
      </c>
      <c r="Q40" s="65">
        <f>Lookups!$D$3</f>
        <v>0.21490000000000001</v>
      </c>
      <c r="R40" s="65">
        <f>Lookups!$D$8</f>
        <v>1.3776766038113153</v>
      </c>
      <c r="S40" s="72">
        <f t="shared" si="1"/>
        <v>9828.448643962849</v>
      </c>
      <c r="T40" s="72">
        <f t="shared" si="2"/>
        <v>26.265855178268243</v>
      </c>
      <c r="U40" s="72">
        <f t="shared" si="3"/>
        <v>259.23516143316408</v>
      </c>
      <c r="V40" s="72">
        <f t="shared" si="4"/>
        <v>8354.1813473684215</v>
      </c>
      <c r="W40" s="72">
        <f t="shared" si="5"/>
        <v>97.708981263157867</v>
      </c>
      <c r="X40" s="68">
        <v>20</v>
      </c>
      <c r="Y40" s="193">
        <v>3.1399999999999997E-2</v>
      </c>
      <c r="Z40" s="80">
        <f t="shared" si="11"/>
        <v>0.84</v>
      </c>
      <c r="AA40" s="80">
        <f t="shared" si="10"/>
        <v>0.14699999999999999</v>
      </c>
      <c r="AB40" s="64">
        <f t="shared" si="6"/>
        <v>2000</v>
      </c>
      <c r="AC40" s="71">
        <v>17.100000000000001</v>
      </c>
      <c r="AD40" s="64">
        <v>113443</v>
      </c>
      <c r="AE40" s="64">
        <v>6619</v>
      </c>
      <c r="AF40" s="72">
        <v>0.55000000000000004</v>
      </c>
      <c r="AG40" s="72">
        <v>0.75</v>
      </c>
      <c r="AH40" s="72">
        <f>$Z$56</f>
        <v>0.85</v>
      </c>
      <c r="AI40" s="72">
        <v>3.72</v>
      </c>
      <c r="AJ40" s="72">
        <v>1.08</v>
      </c>
      <c r="AK40" s="75">
        <v>1.06E-3</v>
      </c>
      <c r="AL40" s="67">
        <f>IF(AL$15&lt;2025+$X40,$M40+_xlfn.XLOOKUP(_xlfn.XLOOKUP($D40,Lookups!$A$3:$A$17,Lookups!$B$3:$B$17),'VT CHS Emissions Schedule'!$A:$A,'VT CHS Emissions Schedule'!D:D),0)</f>
        <v>83.675778824907852</v>
      </c>
      <c r="AM40" s="67">
        <f>IF(AM$15&lt;2025+$X40,$M40+_xlfn.XLOOKUP(_xlfn.XLOOKUP($D40,Lookups!$A$3:$A$17,Lookups!$B$3:$B$17),'VT CHS Emissions Schedule'!$A:$A,'VT CHS Emissions Schedule'!E:E),0)</f>
        <v>83.675778824907852</v>
      </c>
      <c r="AN40" s="67">
        <f>IF(AN$15&lt;2025+$X40,$M40+_xlfn.XLOOKUP(_xlfn.XLOOKUP($D40,Lookups!$A$3:$A$17,Lookups!$B$3:$B$17),'VT CHS Emissions Schedule'!$A:$A,'VT CHS Emissions Schedule'!F:F),0)</f>
        <v>83.675778824907852</v>
      </c>
      <c r="AO40" s="67">
        <f>IF(AO$15&lt;2025+$X40,$M40+_xlfn.XLOOKUP(_xlfn.XLOOKUP($D40,Lookups!$A$3:$A$17,Lookups!$B$3:$B$17),'VT CHS Emissions Schedule'!$A:$A,'VT CHS Emissions Schedule'!G:G),0)</f>
        <v>83.675778824907852</v>
      </c>
      <c r="AP40" s="67">
        <f>IF(AP$15&lt;2025+$X40,$M40+_xlfn.XLOOKUP(_xlfn.XLOOKUP($D40,Lookups!$A$3:$A$17,Lookups!$B$3:$B$17),'VT CHS Emissions Schedule'!$A:$A,'VT CHS Emissions Schedule'!H:H),0)</f>
        <v>83.675778824907852</v>
      </c>
      <c r="AQ40" s="67">
        <f>IF(AQ$15&lt;2025+$X40,$M40+_xlfn.XLOOKUP(_xlfn.XLOOKUP($D40,Lookups!$A$3:$A$17,Lookups!$B$3:$B$17),'VT CHS Emissions Schedule'!$A:$A,'VT CHS Emissions Schedule'!I:I),0)</f>
        <v>83.140679593152342</v>
      </c>
      <c r="AR40" s="67">
        <f>IF(AR$15&lt;2025+$X40,$M40+_xlfn.XLOOKUP(_xlfn.XLOOKUP($D40,Lookups!$A$3:$A$17,Lookups!$B$3:$B$17),'VT CHS Emissions Schedule'!$A:$A,'VT CHS Emissions Schedule'!J:J),0)</f>
        <v>83.140679593152342</v>
      </c>
      <c r="AS40" s="67">
        <f>IF(AS$15&lt;2025+$X40,$M40+_xlfn.XLOOKUP(_xlfn.XLOOKUP($D40,Lookups!$A$3:$A$17,Lookups!$B$3:$B$17),'VT CHS Emissions Schedule'!$A:$A,'VT CHS Emissions Schedule'!K:K),0)</f>
        <v>83.140679593152342</v>
      </c>
      <c r="AT40" s="67">
        <f>IF(AT$15&lt;2025+$X40,$M40+_xlfn.XLOOKUP(_xlfn.XLOOKUP($D40,Lookups!$A$3:$A$17,Lookups!$B$3:$B$17),'VT CHS Emissions Schedule'!$A:$A,'VT CHS Emissions Schedule'!L:L),0)</f>
        <v>83.140679593152342</v>
      </c>
      <c r="AU40" s="67">
        <f>IF(AU$15&lt;2025+$X40,$M40+_xlfn.XLOOKUP(_xlfn.XLOOKUP($D40,Lookups!$A$3:$A$17,Lookups!$B$3:$B$17),'VT CHS Emissions Schedule'!$A:$A,'VT CHS Emissions Schedule'!M:M),0)</f>
        <v>83.140679593152342</v>
      </c>
      <c r="AV40" s="67">
        <f>IF(AV$15&lt;2025+$X40,$M40+_xlfn.XLOOKUP(_xlfn.XLOOKUP($D40,Lookups!$A$3:$A$17,Lookups!$B$3:$B$17),'VT CHS Emissions Schedule'!$A:$A,'VT CHS Emissions Schedule'!N:N),0)</f>
        <v>83.051577010969226</v>
      </c>
      <c r="AW40" s="67">
        <f>IF(AW$15&lt;2025+$X40,$M40+_xlfn.XLOOKUP(_xlfn.XLOOKUP($D40,Lookups!$A$3:$A$17,Lookups!$B$3:$B$17),'VT CHS Emissions Schedule'!$A:$A,'VT CHS Emissions Schedule'!O:O),0)</f>
        <v>83.051577010969226</v>
      </c>
      <c r="AX40" s="67">
        <f>IF(AX$15&lt;2025+$X40,$M40+_xlfn.XLOOKUP(_xlfn.XLOOKUP($D40,Lookups!$A$3:$A$17,Lookups!$B$3:$B$17),'VT CHS Emissions Schedule'!$A:$A,'VT CHS Emissions Schedule'!P:P),0)</f>
        <v>83.051577010969226</v>
      </c>
      <c r="AY40" s="67">
        <f>IF(AY$15&lt;2025+$X40,$M40+_xlfn.XLOOKUP(_xlfn.XLOOKUP($D40,Lookups!$A$3:$A$17,Lookups!$B$3:$B$17),'VT CHS Emissions Schedule'!$A:$A,'VT CHS Emissions Schedule'!Q:Q),0)</f>
        <v>83.051577010969226</v>
      </c>
      <c r="AZ40" s="67">
        <f>IF(AZ$15&lt;2025+$X40,$M40+_xlfn.XLOOKUP(_xlfn.XLOOKUP($D40,Lookups!$A$3:$A$17,Lookups!$B$3:$B$17),'VT CHS Emissions Schedule'!$A:$A,'VT CHS Emissions Schedule'!R:R),0)</f>
        <v>83.051577010969226</v>
      </c>
      <c r="BA40" s="67">
        <f>IF(BA$15&lt;2025+$X40,$M40+_xlfn.XLOOKUP(_xlfn.XLOOKUP($D40,Lookups!$A$3:$A$17,Lookups!$B$3:$B$17),'VT CHS Emissions Schedule'!$A:$A,'VT CHS Emissions Schedule'!S:S),0)</f>
        <v>83.023630912136326</v>
      </c>
      <c r="BB40" s="67">
        <f>IF(BB$15&lt;2025+$X40,$M40+_xlfn.XLOOKUP(_xlfn.XLOOKUP($D40,Lookups!$A$3:$A$17,Lookups!$B$3:$B$17),'VT CHS Emissions Schedule'!$A:$A,'VT CHS Emissions Schedule'!T:T),0)</f>
        <v>83.023630912136326</v>
      </c>
      <c r="BC40" s="67">
        <f>IF(BC$15&lt;2025+$X40,$M40+_xlfn.XLOOKUP(_xlfn.XLOOKUP($D40,Lookups!$A$3:$A$17,Lookups!$B$3:$B$17),'VT CHS Emissions Schedule'!$A:$A,'VT CHS Emissions Schedule'!U:U),0)</f>
        <v>83.023630912136326</v>
      </c>
      <c r="BD40" s="67">
        <f>IF(BD$15&lt;2025+$X40,$M40+_xlfn.XLOOKUP(_xlfn.XLOOKUP($D40,Lookups!$A$3:$A$17,Lookups!$B$3:$B$17),'VT CHS Emissions Schedule'!$A:$A,'VT CHS Emissions Schedule'!V:V),0)</f>
        <v>83.023630912136326</v>
      </c>
      <c r="BE40" s="67">
        <f>IF(BE$15&lt;2025+$X40,$M40+_xlfn.XLOOKUP(_xlfn.XLOOKUP($D40,Lookups!$A$3:$A$17,Lookups!$B$3:$B$17),'VT CHS Emissions Schedule'!$A:$A,'VT CHS Emissions Schedule'!W:W),0)</f>
        <v>83.023630912136326</v>
      </c>
      <c r="BF40" s="67">
        <f>IF(BF$15&lt;2025+$X40,$M40+_xlfn.XLOOKUP(_xlfn.XLOOKUP($D40,Lookups!$A$3:$A$17,Lookups!$B$3:$B$17),'VT CHS Emissions Schedule'!$A:$A,'VT CHS Emissions Schedule'!X:X),0)</f>
        <v>0</v>
      </c>
      <c r="BG40" s="67">
        <f>IF(BG$15&lt;2025+$X40,$M40+_xlfn.XLOOKUP(_xlfn.XLOOKUP($D40,Lookups!$A$3:$A$17,Lookups!$B$3:$B$17),'VT CHS Emissions Schedule'!$A:$A,'VT CHS Emissions Schedule'!Y:Y),0)</f>
        <v>0</v>
      </c>
      <c r="BH40" s="67">
        <f>IF(BH$15&lt;2025+$X40,$M40+_xlfn.XLOOKUP(_xlfn.XLOOKUP($D40,Lookups!$A$3:$A$17,Lookups!$B$3:$B$17),'VT CHS Emissions Schedule'!$A:$A,'VT CHS Emissions Schedule'!Z:Z),0)</f>
        <v>0</v>
      </c>
      <c r="BI40" s="67">
        <f>IF(BI$15&lt;2025+$X40,$M40+_xlfn.XLOOKUP(_xlfn.XLOOKUP($D40,Lookups!$A$3:$A$17,Lookups!$B$3:$B$17),'VT CHS Emissions Schedule'!$A:$A,'VT CHS Emissions Schedule'!AA:AA),0)</f>
        <v>0</v>
      </c>
      <c r="BJ40" s="67">
        <f>IF(BJ$15&lt;2025+$X40,$M40+_xlfn.XLOOKUP(_xlfn.XLOOKUP($D40,Lookups!$A$3:$A$17,Lookups!$B$3:$B$17),'VT CHS Emissions Schedule'!$A:$A,'VT CHS Emissions Schedule'!AB:AB),0)</f>
        <v>0</v>
      </c>
      <c r="BK40" s="67">
        <f>IF(BK$15&lt;2025+$X40,$M40+_xlfn.XLOOKUP(_xlfn.XLOOKUP($D40,Lookups!$A$3:$A$17,Lookups!$B$3:$B$17),'VT CHS Emissions Schedule'!$A:$A,'VT CHS Emissions Schedule'!AC:AC),0)</f>
        <v>0</v>
      </c>
      <c r="BL40" s="64">
        <f>IF(BL$15&lt;2025+$X40,IF(OR($D40="Oil",$D40="Propane",$D40="Wood Pellets",$D40="Kerosene"),$S40*AL40,IF(OR($D40="Natural Gas",$D40="Electricity"),($S40*AL40)/(1-$L40),((($AA$77*$V40*('VT CHS Emissions Schedule'!D$8+$Q40))/$AB$77)+(($AA$78*$V40*('VT CHS Emissions Schedule'!D$9+$P40))/$AB$78)+(($AA$79*$V40*'VT CHS Emissions Schedule'!D$7)/$AB$79)/(1-$O40)+(($AA$80*$V40*'VT CHS Emissions Schedule'!D$5)/$AB$80)/(1-$N40)+(($AA$81*$V40*('VT CHS Emissions Schedule'!D$35+$R40))/$AB$81)))),0)</f>
        <v>822403.09492420079</v>
      </c>
      <c r="BM40" s="64">
        <f>IF(BM$15&lt;2025+$X40,IF(OR($D40="Oil",$D40="Propane",$D40="Wood Pellets",$D40="Kerosene"),$S40*AM40,IF(OR($D40="Natural Gas",$D40="Electricity"),($S40*AM40)/(1-$L40),((($AA$77*$V40*('VT CHS Emissions Schedule'!E$8+$Q40))/$AB$77)+(($AA$78*$V40*('VT CHS Emissions Schedule'!E$9+$P40))/$AB$78)+(($AA$79*$V40*'VT CHS Emissions Schedule'!E$7)/$AB$79)/(1-$O40)+(($AA$80*$V40*'VT CHS Emissions Schedule'!E$5)/$AB$80)/(1-$N40)+(($AA$81*$V40*('VT CHS Emissions Schedule'!E$35+$R40))/$AB$81)))),0)</f>
        <v>822403.09492420079</v>
      </c>
      <c r="BN40" s="64">
        <f>IF(BN$15&lt;2025+$X40,IF(OR($D40="Oil",$D40="Propane",$D40="Wood Pellets",$D40="Kerosene"),$S40*AN40,IF(OR($D40="Natural Gas",$D40="Electricity"),($S40*AN40)/(1-$L40),((($AA$77*$V40*('VT CHS Emissions Schedule'!F$8+$Q40))/$AB$77)+(($AA$78*$V40*('VT CHS Emissions Schedule'!F$9+$P40))/$AB$78)+(($AA$79*$V40*'VT CHS Emissions Schedule'!F$7)/$AB$79)/(1-$O40)+(($AA$80*$V40*'VT CHS Emissions Schedule'!F$5)/$AB$80)/(1-$N40)+(($AA$81*$V40*('VT CHS Emissions Schedule'!F$35+$R40))/$AB$81)))),0)</f>
        <v>822403.09492420079</v>
      </c>
      <c r="BO40" s="64">
        <f>IF(BO$15&lt;2025+$X40,IF(OR($D40="Oil",$D40="Propane",$D40="Wood Pellets",$D40="Kerosene"),$S40*AO40,IF(OR($D40="Natural Gas",$D40="Electricity"),($S40*AO40)/(1-$L40),((($AA$77*$V40*('VT CHS Emissions Schedule'!G$8+$Q40))/$AB$77)+(($AA$78*$V40*('VT CHS Emissions Schedule'!G$9+$P40))/$AB$78)+(($AA$79*$V40*'VT CHS Emissions Schedule'!G$7)/$AB$79)/(1-$O40)+(($AA$80*$V40*'VT CHS Emissions Schedule'!G$5)/$AB$80)/(1-$N40)+(($AA$81*$V40*('VT CHS Emissions Schedule'!G$35+$R40))/$AB$81)))),0)</f>
        <v>822403.09492420079</v>
      </c>
      <c r="BP40" s="64">
        <f>IF(BP$15&lt;2025+$X40,IF(OR($D40="Oil",$D40="Propane",$D40="Wood Pellets",$D40="Kerosene"),$S40*AP40,IF(OR($D40="Natural Gas",$D40="Electricity"),($S40*AP40)/(1-$L40),((($AA$77*$V40*('VT CHS Emissions Schedule'!H$8+$Q40))/$AB$77)+(($AA$78*$V40*('VT CHS Emissions Schedule'!H$9+$P40))/$AB$78)+(($AA$79*$V40*'VT CHS Emissions Schedule'!H$7)/$AB$79)/(1-$O40)+(($AA$80*$V40*'VT CHS Emissions Schedule'!H$5)/$AB$80)/(1-$N40)+(($AA$81*$V40*('VT CHS Emissions Schedule'!H$35+$R40))/$AB$81)))),0)</f>
        <v>822403.09492420079</v>
      </c>
      <c r="BQ40" s="64">
        <f>IF(BQ$15&lt;2025+$X40,IF(OR($D40="Oil",$D40="Propane",$D40="Wood Pellets",$D40="Kerosene"),$S40*AQ40,IF(OR($D40="Natural Gas",$D40="Electricity"),($S40*AQ40)/(1-$L40),((($AA$77*$V40*('VT CHS Emissions Schedule'!I$8+$Q40))/$AB$77)+(($AA$78*$V40*('VT CHS Emissions Schedule'!I$9+$P40))/$AB$78)+(($AA$79*$V40*'VT CHS Emissions Schedule'!I$7)/$AB$79)/(1-$O40)+(($AA$80*$V40*'VT CHS Emissions Schedule'!I$5)/$AB$80)/(1-$N40)+(($AA$81*$V40*('VT CHS Emissions Schedule'!I$35+$R40))/$AB$81)))),0)</f>
        <v>817143.8996054678</v>
      </c>
      <c r="BR40" s="64">
        <f>IF(BR$15&lt;2025+$X40,IF(OR($D40="Oil",$D40="Propane",$D40="Wood Pellets",$D40="Kerosene"),$S40*AR40,IF(OR($D40="Natural Gas",$D40="Electricity"),($S40*AR40)/(1-$L40),((($AA$77*$V40*('VT CHS Emissions Schedule'!J$8+$Q40))/$AB$77)+(($AA$78*$V40*('VT CHS Emissions Schedule'!J$9+$P40))/$AB$78)+(($AA$79*$V40*'VT CHS Emissions Schedule'!J$7)/$AB$79)/(1-$O40)+(($AA$80*$V40*'VT CHS Emissions Schedule'!J$5)/$AB$80)/(1-$N40)+(($AA$81*$V40*('VT CHS Emissions Schedule'!J$35+$R40))/$AB$81)))),0)</f>
        <v>817143.8996054678</v>
      </c>
      <c r="BS40" s="64">
        <f>IF(BS$15&lt;2025+$X40,IF(OR($D40="Oil",$D40="Propane",$D40="Wood Pellets",$D40="Kerosene"),$S40*AS40,IF(OR($D40="Natural Gas",$D40="Electricity"),($S40*AS40)/(1-$L40),((($AA$77*$V40*('VT CHS Emissions Schedule'!K$8+$Q40))/$AB$77)+(($AA$78*$V40*('VT CHS Emissions Schedule'!K$9+$P40))/$AB$78)+(($AA$79*$V40*'VT CHS Emissions Schedule'!K$7)/$AB$79)/(1-$O40)+(($AA$80*$V40*'VT CHS Emissions Schedule'!K$5)/$AB$80)/(1-$N40)+(($AA$81*$V40*('VT CHS Emissions Schedule'!K$35+$R40))/$AB$81)))),0)</f>
        <v>817143.8996054678</v>
      </c>
      <c r="BT40" s="64">
        <f>IF(BT$15&lt;2025+$X40,IF(OR($D40="Oil",$D40="Propane",$D40="Wood Pellets",$D40="Kerosene"),$S40*AT40,IF(OR($D40="Natural Gas",$D40="Electricity"),($S40*AT40)/(1-$L40),((($AA$77*$V40*('VT CHS Emissions Schedule'!L$8+$Q40))/$AB$77)+(($AA$78*$V40*('VT CHS Emissions Schedule'!L$9+$P40))/$AB$78)+(($AA$79*$V40*'VT CHS Emissions Schedule'!L$7)/$AB$79)/(1-$O40)+(($AA$80*$V40*'VT CHS Emissions Schedule'!L$5)/$AB$80)/(1-$N40)+(($AA$81*$V40*('VT CHS Emissions Schedule'!L$35+$R40))/$AB$81)))),0)</f>
        <v>817143.8996054678</v>
      </c>
      <c r="BU40" s="64">
        <f>IF(BU$15&lt;2025+$X40,IF(OR($D40="Oil",$D40="Propane",$D40="Wood Pellets",$D40="Kerosene"),$S40*AU40,IF(OR($D40="Natural Gas",$D40="Electricity"),($S40*AU40)/(1-$L40),((($AA$77*$V40*('VT CHS Emissions Schedule'!M$8+$Q40))/$AB$77)+(($AA$78*$V40*('VT CHS Emissions Schedule'!M$9+$P40))/$AB$78)+(($AA$79*$V40*'VT CHS Emissions Schedule'!M$7)/$AB$79)/(1-$O40)+(($AA$80*$V40*'VT CHS Emissions Schedule'!M$5)/$AB$80)/(1-$N40)+(($AA$81*$V40*('VT CHS Emissions Schedule'!M$35+$R40))/$AB$81)))),0)</f>
        <v>817143.8996054678</v>
      </c>
      <c r="BV40" s="64">
        <f>IF(BV$15&lt;2025+$X40,IF(OR($D40="Oil",$D40="Propane",$D40="Wood Pellets",$D40="Kerosene"),$S40*AV40,IF(OR($D40="Natural Gas",$D40="Electricity"),($S40*AV40)/(1-$L40),((($AA$77*$V40*('VT CHS Emissions Schedule'!N$8+$Q40))/$AB$77)+(($AA$78*$V40*('VT CHS Emissions Schedule'!N$9+$P40))/$AB$78)+(($AA$79*$V40*'VT CHS Emissions Schedule'!N$7)/$AB$79)/(1-$O40)+(($AA$80*$V40*'VT CHS Emissions Schedule'!N$5)/$AB$80)/(1-$N40)+(($AA$81*$V40*('VT CHS Emissions Schedule'!N$35+$R40))/$AB$81)))),0)</f>
        <v>816268.15945243661</v>
      </c>
      <c r="BW40" s="64">
        <f>IF(BW$15&lt;2025+$X40,IF(OR($D40="Oil",$D40="Propane",$D40="Wood Pellets",$D40="Kerosene"),$S40*AW40,IF(OR($D40="Natural Gas",$D40="Electricity"),($S40*AW40)/(1-$L40),((($AA$77*$V40*('VT CHS Emissions Schedule'!O$8+$Q40))/$AB$77)+(($AA$78*$V40*('VT CHS Emissions Schedule'!O$9+$P40))/$AB$78)+(($AA$79*$V40*'VT CHS Emissions Schedule'!O$7)/$AB$79)/(1-$O40)+(($AA$80*$V40*'VT CHS Emissions Schedule'!O$5)/$AB$80)/(1-$N40)+(($AA$81*$V40*('VT CHS Emissions Schedule'!O$35+$R40))/$AB$81)))),0)</f>
        <v>816268.15945243661</v>
      </c>
      <c r="BX40" s="64">
        <f>IF(BX$15&lt;2025+$X40,IF(OR($D40="Oil",$D40="Propane",$D40="Wood Pellets",$D40="Kerosene"),$S40*AX40,IF(OR($D40="Natural Gas",$D40="Electricity"),($S40*AX40)/(1-$L40),((($AA$77*$V40*('VT CHS Emissions Schedule'!P$8+$Q40))/$AB$77)+(($AA$78*$V40*('VT CHS Emissions Schedule'!P$9+$P40))/$AB$78)+(($AA$79*$V40*'VT CHS Emissions Schedule'!P$7)/$AB$79)/(1-$O40)+(($AA$80*$V40*'VT CHS Emissions Schedule'!P$5)/$AB$80)/(1-$N40)+(($AA$81*$V40*('VT CHS Emissions Schedule'!P$35+$R40))/$AB$81)))),0)</f>
        <v>816268.15945243661</v>
      </c>
      <c r="BY40" s="64">
        <f>IF(BY$15&lt;2025+$X40,IF(OR($D40="Oil",$D40="Propane",$D40="Wood Pellets",$D40="Kerosene"),$S40*AY40,IF(OR($D40="Natural Gas",$D40="Electricity"),($S40*AY40)/(1-$L40),((($AA$77*$V40*('VT CHS Emissions Schedule'!Q$8+$Q40))/$AB$77)+(($AA$78*$V40*('VT CHS Emissions Schedule'!Q$9+$P40))/$AB$78)+(($AA$79*$V40*'VT CHS Emissions Schedule'!Q$7)/$AB$79)/(1-$O40)+(($AA$80*$V40*'VT CHS Emissions Schedule'!Q$5)/$AB$80)/(1-$N40)+(($AA$81*$V40*('VT CHS Emissions Schedule'!Q$35+$R40))/$AB$81)))),0)</f>
        <v>816268.15945243661</v>
      </c>
      <c r="BZ40" s="64">
        <f>IF(BZ$15&lt;2025+$X40,IF(OR($D40="Oil",$D40="Propane",$D40="Wood Pellets",$D40="Kerosene"),$S40*AZ40,IF(OR($D40="Natural Gas",$D40="Electricity"),($S40*AZ40)/(1-$L40),((($AA$77*$V40*('VT CHS Emissions Schedule'!R$8+$Q40))/$AB$77)+(($AA$78*$V40*('VT CHS Emissions Schedule'!R$9+$P40))/$AB$78)+(($AA$79*$V40*'VT CHS Emissions Schedule'!R$7)/$AB$79)/(1-$O40)+(($AA$80*$V40*'VT CHS Emissions Schedule'!R$5)/$AB$80)/(1-$N40)+(($AA$81*$V40*('VT CHS Emissions Schedule'!R$35+$R40))/$AB$81)))),0)</f>
        <v>816268.15945243661</v>
      </c>
      <c r="CA40" s="64">
        <f>IF(CA$15&lt;2025+$X40,IF(OR($D40="Oil",$D40="Propane",$D40="Wood Pellets",$D40="Kerosene"),$S40*BA40,IF(OR($D40="Natural Gas",$D40="Electricity"),($S40*BA40)/(1-$L40),((($AA$77*$V40*('VT CHS Emissions Schedule'!S$8+$Q40))/$AB$77)+(($AA$78*$V40*('VT CHS Emissions Schedule'!S$9+$P40))/$AB$78)+(($AA$79*$V40*'VT CHS Emissions Schedule'!S$7)/$AB$79)/(1-$O40)+(($AA$80*$V40*'VT CHS Emissions Schedule'!S$5)/$AB$80)/(1-$N40)+(($AA$81*$V40*('VT CHS Emissions Schedule'!S$35+$R40))/$AB$81)))),0)</f>
        <v>815993.49265525839</v>
      </c>
      <c r="CB40" s="64">
        <f>IF(CB$15&lt;2025+$X40,IF(OR($D40="Oil",$D40="Propane",$D40="Wood Pellets",$D40="Kerosene"),$S40*BB40,IF(OR($D40="Natural Gas",$D40="Electricity"),($S40*BB40)/(1-$L40),((($AA$77*$V40*('VT CHS Emissions Schedule'!T$8+$Q40))/$AB$77)+(($AA$78*$V40*('VT CHS Emissions Schedule'!T$9+$P40))/$AB$78)+(($AA$79*$V40*'VT CHS Emissions Schedule'!T$7)/$AB$79)/(1-$O40)+(($AA$80*$V40*'VT CHS Emissions Schedule'!T$5)/$AB$80)/(1-$N40)+(($AA$81*$V40*('VT CHS Emissions Schedule'!T$35+$R40))/$AB$81)))),0)</f>
        <v>815993.49265525839</v>
      </c>
      <c r="CC40" s="64">
        <f>IF(CC$15&lt;2025+$X40,IF(OR($D40="Oil",$D40="Propane",$D40="Wood Pellets",$D40="Kerosene"),$S40*BC40,IF(OR($D40="Natural Gas",$D40="Electricity"),($S40*BC40)/(1-$L40),((($AA$77*$V40*('VT CHS Emissions Schedule'!U$8+$Q40))/$AB$77)+(($AA$78*$V40*('VT CHS Emissions Schedule'!U$9+$P40))/$AB$78)+(($AA$79*$V40*'VT CHS Emissions Schedule'!U$7)/$AB$79)/(1-$O40)+(($AA$80*$V40*'VT CHS Emissions Schedule'!U$5)/$AB$80)/(1-$N40)+(($AA$81*$V40*('VT CHS Emissions Schedule'!U$35+$R40))/$AB$81)))),0)</f>
        <v>815993.49265525839</v>
      </c>
      <c r="CD40" s="64">
        <f>IF(CD$15&lt;2025+$X40,IF(OR($D40="Oil",$D40="Propane",$D40="Wood Pellets",$D40="Kerosene"),$S40*BD40,IF(OR($D40="Natural Gas",$D40="Electricity"),($S40*BD40)/(1-$L40),((($AA$77*$V40*('VT CHS Emissions Schedule'!V$8+$Q40))/$AB$77)+(($AA$78*$V40*('VT CHS Emissions Schedule'!V$9+$P40))/$AB$78)+(($AA$79*$V40*'VT CHS Emissions Schedule'!V$7)/$AB$79)/(1-$O40)+(($AA$80*$V40*'VT CHS Emissions Schedule'!V$5)/$AB$80)/(1-$N40)+(($AA$81*$V40*('VT CHS Emissions Schedule'!V$35+$R40))/$AB$81)))),0)</f>
        <v>815993.49265525839</v>
      </c>
      <c r="CE40" s="64">
        <f>IF(CE$15&lt;2025+$X40,IF(OR($D40="Oil",$D40="Propane",$D40="Wood Pellets",$D40="Kerosene"),$S40*BE40,IF(OR($D40="Natural Gas",$D40="Electricity"),($S40*BE40)/(1-$L40),((($AA$77*$V40*('VT CHS Emissions Schedule'!W$8+$Q40))/$AB$77)+(($AA$78*$V40*('VT CHS Emissions Schedule'!W$9+$P40))/$AB$78)+(($AA$79*$V40*'VT CHS Emissions Schedule'!W$7)/$AB$79)/(1-$O40)+(($AA$80*$V40*'VT CHS Emissions Schedule'!W$5)/$AB$80)/(1-$N40)+(($AA$81*$V40*('VT CHS Emissions Schedule'!W$35+$R40))/$AB$81)))),0)</f>
        <v>815993.49265525839</v>
      </c>
      <c r="CF40" s="64">
        <f>IF(CF$15&lt;2025+$X40,IF(OR($D40="Oil",$D40="Propane",$D40="Wood Pellets",$D40="Kerosene"),$S40*BF40,IF(OR($D40="Natural Gas",$D40="Electricity"),($S40*BF40)/(1-$L40),((($AA$77*$V40*('VT CHS Emissions Schedule'!X$8+$Q40))/$AB$77)+(($AA$78*$V40*('VT CHS Emissions Schedule'!X$9+$P40))/$AB$78)+(($AA$79*$V40*'VT CHS Emissions Schedule'!X$7)/$AB$79)/(1-$O40)+(($AA$80*$V40*'VT CHS Emissions Schedule'!X$5)/$AB$80)/(1-$N40)+(($AA$81*$V40*('VT CHS Emissions Schedule'!X$35+$R40))/$AB$81)))),0)</f>
        <v>0</v>
      </c>
      <c r="CG40" s="64">
        <f>IF(CG$15&lt;2025+$X40,IF(OR($D40="Oil",$D40="Propane",$D40="Wood Pellets",$D40="Kerosene"),$S40*BG40,IF(OR($D40="Natural Gas",$D40="Electricity"),($S40*BG40)/(1-$L40),((($AA$77*$V40*('VT CHS Emissions Schedule'!Y$8+$Q40))/$AB$77)+(($AA$78*$V40*('VT CHS Emissions Schedule'!Y$9+$P40))/$AB$78)+(($AA$79*$V40*'VT CHS Emissions Schedule'!Y$7)/$AB$79)/(1-$O40)+(($AA$80*$V40*'VT CHS Emissions Schedule'!Y$5)/$AB$80)/(1-$N40)+(($AA$81*$V40*('VT CHS Emissions Schedule'!Y$35+$R40))/$AB$81)))),0)</f>
        <v>0</v>
      </c>
      <c r="CH40" s="64">
        <f>IF(CH$15&lt;2025+$X40,IF(OR($D40="Oil",$D40="Propane",$D40="Wood Pellets",$D40="Kerosene"),$S40*BH40,IF(OR($D40="Natural Gas",$D40="Electricity"),($S40*BH40)/(1-$L40),((($AA$77*$V40*('VT CHS Emissions Schedule'!Z$8+$Q40))/$AB$77)+(($AA$78*$V40*('VT CHS Emissions Schedule'!Z$9+$P40))/$AB$78)+(($AA$79*$V40*'VT CHS Emissions Schedule'!Z$7)/$AB$79)/(1-$O40)+(($AA$80*$V40*'VT CHS Emissions Schedule'!Z$5)/$AB$80)/(1-$N40)+(($AA$81*$V40*('VT CHS Emissions Schedule'!Z$35+$R40))/$AB$81)))),0)</f>
        <v>0</v>
      </c>
      <c r="CI40" s="64">
        <f>IF(CI$15&lt;2025+$X40,IF(OR($D40="Oil",$D40="Propane",$D40="Wood Pellets",$D40="Kerosene"),$S40*BI40,IF(OR($D40="Natural Gas",$D40="Electricity"),($S40*BI40)/(1-$L40),((($AA$77*$V40*('VT CHS Emissions Schedule'!AA$8+$Q40))/$AB$77)+(($AA$78*$V40*('VT CHS Emissions Schedule'!AA$9+$P40))/$AB$78)+(($AA$79*$V40*'VT CHS Emissions Schedule'!AA$7)/$AB$79)/(1-$O40)+(($AA$80*$V40*'VT CHS Emissions Schedule'!AA$5)/$AB$80)/(1-$N40)+(($AA$81*$V40*('VT CHS Emissions Schedule'!AA$35+$R40))/$AB$81)))),0)</f>
        <v>0</v>
      </c>
      <c r="CJ40" s="64">
        <f>IF(CJ$15&lt;2025+$X40,IF(OR($D40="Oil",$D40="Propane",$D40="Wood Pellets",$D40="Kerosene"),$S40*BJ40,IF(OR($D40="Natural Gas",$D40="Electricity"),($S40*BJ40)/(1-$L40),((($AA$77*$V40*('VT CHS Emissions Schedule'!AB$8+$Q40))/$AB$77)+(($AA$78*$V40*('VT CHS Emissions Schedule'!AB$9+$P40))/$AB$78)+(($AA$79*$V40*'VT CHS Emissions Schedule'!AB$7)/$AB$79)/(1-$O40)+(($AA$80*$V40*'VT CHS Emissions Schedule'!AB$5)/$AB$80)/(1-$N40)+(($AA$81*$V40*('VT CHS Emissions Schedule'!AB$35+$R40))/$AB$81)))),0)</f>
        <v>0</v>
      </c>
      <c r="CK40" s="64">
        <f>IF(CK$15&lt;2025+$X40,IF(OR($D40="Oil",$D40="Propane",$D40="Wood Pellets",$D40="Kerosene"),$S40*BK40,IF(OR($D40="Natural Gas",$D40="Electricity"),($S40*BK40)/(1-$L40),((($AA$77*$V40*('VT CHS Emissions Schedule'!AC$8+$Q40))/$AB$77)+(($AA$78*$V40*('VT CHS Emissions Schedule'!AC$9+$P40))/$AB$78)+(($AA$79*$V40*'VT CHS Emissions Schedule'!AC$7)/$AB$79)/(1-$O40)+(($AA$80*$V40*'VT CHS Emissions Schedule'!AC$5)/$AB$80)/(1-$N40)+(($AA$81*$V40*('VT CHS Emissions Schedule'!AC$35+$R40))/$AB$81)))),0)</f>
        <v>0</v>
      </c>
      <c r="CL40" s="64">
        <f>IF(CL$15&lt;2025+$X40,BL40+($T40*'VT CHS Emissions Schedule'!D$5)/(1-$N40)+($U40*'VT CHS Emissions Schedule'!D$5)/(1-$N40),0)</f>
        <v>833635.33709174744</v>
      </c>
      <c r="CM40" s="64">
        <f>IF(CM$15&lt;2025+$X40,BM40+($T40*'VT CHS Emissions Schedule'!E$5)/(1-$N40)+($U40*'VT CHS Emissions Schedule'!E$5)/(1-$N40),0)</f>
        <v>832854.3075904405</v>
      </c>
      <c r="CN40" s="64">
        <f>IF(CN$15&lt;2025+$X40,BN40+($T40*'VT CHS Emissions Schedule'!F$5)/(1-$N40)+($U40*'VT CHS Emissions Schedule'!F$5)/(1-$N40),0)</f>
        <v>832073.27808913356</v>
      </c>
      <c r="CO40" s="64">
        <f>IF(CO$15&lt;2025+$X40,BO40+($T40*'VT CHS Emissions Schedule'!G$5)/(1-$N40)+($U40*'VT CHS Emissions Schedule'!G$5)/(1-$N40),0)</f>
        <v>831292.24858782662</v>
      </c>
      <c r="CP40" s="64">
        <f>IF(CP$15&lt;2025+$X40,BP40+($T40*'VT CHS Emissions Schedule'!H$5)/(1-$N40)+($U40*'VT CHS Emissions Schedule'!H$5)/(1-$N40),0)</f>
        <v>830511.21908651956</v>
      </c>
      <c r="CQ40" s="64">
        <f>IF(CQ$15&lt;2025+$X40,BQ40+($T40*'VT CHS Emissions Schedule'!I$5)/(1-$N40)+($U40*'VT CHS Emissions Schedule'!I$5)/(1-$N40),0)</f>
        <v>824470.99426647963</v>
      </c>
      <c r="CR40" s="64">
        <f>IF(CR$15&lt;2025+$X40,BR40+($T40*'VT CHS Emissions Schedule'!J$5)/(1-$N40)+($U40*'VT CHS Emissions Schedule'!J$5)/(1-$N40),0)</f>
        <v>823689.96476517257</v>
      </c>
      <c r="CS40" s="64">
        <f>IF(CS$15&lt;2025+$X40,BS40+($T40*'VT CHS Emissions Schedule'!K$5)/(1-$N40)+($U40*'VT CHS Emissions Schedule'!K$5)/(1-$N40),0)</f>
        <v>822908.93526386563</v>
      </c>
      <c r="CT40" s="64">
        <f>IF(CT$15&lt;2025+$X40,BT40+($T40*'VT CHS Emissions Schedule'!L$5)/(1-$N40)+($U40*'VT CHS Emissions Schedule'!L$5)/(1-$N40),0)</f>
        <v>822127.90576255869</v>
      </c>
      <c r="CU40" s="64">
        <f>IF(CU$15&lt;2025+$X40,BU40+($T40*'VT CHS Emissions Schedule'!M$5)/(1-$N40)+($U40*'VT CHS Emissions Schedule'!M$5)/(1-$N40),0)</f>
        <v>821346.87626125163</v>
      </c>
      <c r="CV40" s="64">
        <f>IF(CV$15&lt;2025+$X40,BV40+($T40*'VT CHS Emissions Schedule'!N$5)/(1-$N40)+($U40*'VT CHS Emissions Schedule'!N$5)/(1-$N40),0)</f>
        <v>819690.1066069135</v>
      </c>
      <c r="CW40" s="64">
        <f>IF(CW$15&lt;2025+$X40,BW40+($T40*'VT CHS Emissions Schedule'!O$5)/(1-$N40)+($U40*'VT CHS Emissions Schedule'!O$5)/(1-$N40),0)</f>
        <v>819690.1066069135</v>
      </c>
      <c r="CX40" s="64">
        <f>IF(CX$15&lt;2025+$X40,BX40+($T40*'VT CHS Emissions Schedule'!P$5)/(1-$N40)+($U40*'VT CHS Emissions Schedule'!P$5)/(1-$N40),0)</f>
        <v>819690.1066069135</v>
      </c>
      <c r="CY40" s="64">
        <f>IF(CY$15&lt;2025+$X40,BY40+($T40*'VT CHS Emissions Schedule'!Q$5)/(1-$N40)+($U40*'VT CHS Emissions Schedule'!Q$5)/(1-$N40),0)</f>
        <v>819690.1066069135</v>
      </c>
      <c r="CZ40" s="64">
        <f>IF(CZ$15&lt;2025+$X40,BZ40+($T40*'VT CHS Emissions Schedule'!R$5)/(1-$N40)+($U40*'VT CHS Emissions Schedule'!R$5)/(1-$N40),0)</f>
        <v>819690.1066069135</v>
      </c>
      <c r="DA40" s="64">
        <f>IF(DA$15&lt;2025+$X40,CA40+($T40*'VT CHS Emissions Schedule'!S$5)/(1-$N40)+($U40*'VT CHS Emissions Schedule'!S$5)/(1-$N40),0)</f>
        <v>819415.43980973528</v>
      </c>
      <c r="DB40" s="64">
        <f>IF(DB$15&lt;2025+$X40,CB40+($T40*'VT CHS Emissions Schedule'!T$5)/(1-$N40)+($U40*'VT CHS Emissions Schedule'!T$5)/(1-$N40),0)</f>
        <v>819415.43980973528</v>
      </c>
      <c r="DC40" s="64">
        <f>IF(DC$15&lt;2025+$X40,CC40+($T40*'VT CHS Emissions Schedule'!U$5)/(1-$N40)+($U40*'VT CHS Emissions Schedule'!U$5)/(1-$N40),0)</f>
        <v>819415.43980973528</v>
      </c>
      <c r="DD40" s="64">
        <f>IF(DD$15&lt;2025+$X40,CD40+($T40*'VT CHS Emissions Schedule'!V$5)/(1-$N40)+($U40*'VT CHS Emissions Schedule'!V$5)/(1-$N40),0)</f>
        <v>819415.43980973528</v>
      </c>
      <c r="DE40" s="64">
        <f>IF(DE$15&lt;2025+$X40,CE40+($T40*'VT CHS Emissions Schedule'!W$5)/(1-$N40)+($U40*'VT CHS Emissions Schedule'!W$5)/(1-$N40),0)</f>
        <v>819415.43980973528</v>
      </c>
      <c r="DF40" s="64">
        <f>IF(DF$15&lt;2025+$X40,CF40+($T40*'VT CHS Emissions Schedule'!X$5)/(1-$N40)+($U40*'VT CHS Emissions Schedule'!X$5)/(1-$N40),0)</f>
        <v>0</v>
      </c>
      <c r="DG40" s="64">
        <f>IF(DG$15&lt;2025+$X40,CG40+($T40*'VT CHS Emissions Schedule'!Y$5)/(1-$N40)+($U40*'VT CHS Emissions Schedule'!Y$5)/(1-$N40),0)</f>
        <v>0</v>
      </c>
      <c r="DH40" s="64">
        <f>IF(DH$15&lt;2025+$X40,CH40+($T40*'VT CHS Emissions Schedule'!Z$5)/(1-$N40)+($U40*'VT CHS Emissions Schedule'!Z$5)/(1-$N40),0)</f>
        <v>0</v>
      </c>
      <c r="DI40" s="64">
        <f>IF(DI$15&lt;2025+$X40,CI40+($T40*'VT CHS Emissions Schedule'!AA$5)/(1-$N40)+($U40*'VT CHS Emissions Schedule'!AA$5)/(1-$N40),0)</f>
        <v>0</v>
      </c>
      <c r="DJ40" s="64">
        <f>IF(DJ$15&lt;2025+$X40,CJ40+($T40*'VT CHS Emissions Schedule'!AB$5)/(1-$N40)+($U40*'VT CHS Emissions Schedule'!AB$5)/(1-$N40),0)</f>
        <v>0</v>
      </c>
      <c r="DK40" s="64">
        <f>IF(DK$15&lt;2025+$X40,CK40+($T40*'VT CHS Emissions Schedule'!AC$5)/(1-$N40)+($U40*'VT CHS Emissions Schedule'!AC$5)/(1-$N40),0)</f>
        <v>0</v>
      </c>
    </row>
    <row r="41" spans="1:115" x14ac:dyDescent="0.25">
      <c r="A41" s="450"/>
      <c r="B41" s="304">
        <v>2000</v>
      </c>
      <c r="C41" s="298" t="s">
        <v>176</v>
      </c>
      <c r="D41" s="177" t="s">
        <v>8</v>
      </c>
      <c r="E41" s="175">
        <f t="shared" si="7"/>
        <v>13681170.900235234</v>
      </c>
      <c r="F41" s="227">
        <f t="shared" si="8"/>
        <v>13786947.173306713</v>
      </c>
      <c r="G41" s="223">
        <f t="shared" si="0"/>
        <v>13.681170900235234</v>
      </c>
      <c r="H41" s="111">
        <f t="shared" si="13"/>
        <v>698871.43937493733</v>
      </c>
      <c r="I41" s="64">
        <f>IF(OR($D41="Oil",$D41="Propane",$D41="Wood Pellets",$D41="Kerosene"),$S41*AL41,IF(OR($D41="Natural Gas",$D41="Electricity"),($S41*AL41)/(1-$L41),((($AA$77*$V41*('VT CHS Emissions Schedule'!D$8+$Q41))/$AB$77)+(($AA$78*$V41*('VT CHS Emissions Schedule'!D$9+$P41))/$AB$78)+(($AA$79*$V41*'VT CHS Emissions Schedule'!D$7)/$AB$79)/(1-$O41)+(($AA$80*$V41*'VT CHS Emissions Schedule'!D$5)/$AB$80)/(1-$N41)+(($AA$81*$V41*('VT CHS Emissions Schedule'!D$35+$R41))/$AB$81))))</f>
        <v>688205.80194435443</v>
      </c>
      <c r="J41" s="64">
        <f>($T41*'VT CHS Emissions Schedule'!D$5)/(1-$N41)</f>
        <v>1033.3569021981759</v>
      </c>
      <c r="K41" s="64">
        <f>(U41*'VT CHS Emissions Schedule'!D$5)/(1-$N41)</f>
        <v>9632.2805283847247</v>
      </c>
      <c r="L41" s="192">
        <f>_xlfn.XLOOKUP($D41,Lookups!$A$3:$A$15,Lookups!$E$3:$E$15)</f>
        <v>0</v>
      </c>
      <c r="M41" s="65">
        <f>_xlfn.XLOOKUP($D41,Lookups!$A$3:$A$15,Lookups!$D$3:$D$15)</f>
        <v>0.32764300000000002</v>
      </c>
      <c r="N41" s="192">
        <f>Lookups!$E$6</f>
        <v>0.04</v>
      </c>
      <c r="O41" s="192">
        <f>Lookups!$E$5</f>
        <v>1.4E-2</v>
      </c>
      <c r="P41" s="65">
        <f>Lookups!$D$4</f>
        <v>0.32764300000000002</v>
      </c>
      <c r="Q41" s="65">
        <f>Lookups!$D$3</f>
        <v>0.21490000000000001</v>
      </c>
      <c r="R41" s="65">
        <f>Lookups!$D$8</f>
        <v>1.3776766038113153</v>
      </c>
      <c r="S41" s="72">
        <f t="shared" si="1"/>
        <v>9282.4237192982455</v>
      </c>
      <c r="T41" s="72">
        <f t="shared" si="2"/>
        <v>26.265855178268243</v>
      </c>
      <c r="U41" s="72">
        <f t="shared" si="3"/>
        <v>244.83320802021049</v>
      </c>
      <c r="V41" s="72">
        <f t="shared" si="4"/>
        <v>8354.1813473684215</v>
      </c>
      <c r="W41" s="72">
        <f t="shared" si="5"/>
        <v>97.708981263157867</v>
      </c>
      <c r="X41" s="68">
        <v>20</v>
      </c>
      <c r="Y41" s="193">
        <v>3.1399999999999997E-2</v>
      </c>
      <c r="Z41" s="80">
        <f t="shared" si="11"/>
        <v>0.84</v>
      </c>
      <c r="AA41" s="80">
        <f t="shared" si="10"/>
        <v>0.14699999999999999</v>
      </c>
      <c r="AB41" s="64">
        <f t="shared" si="6"/>
        <v>2000</v>
      </c>
      <c r="AC41" s="71">
        <v>17.100000000000001</v>
      </c>
      <c r="AD41" s="64">
        <v>113443</v>
      </c>
      <c r="AE41" s="64">
        <v>6619</v>
      </c>
      <c r="AF41" s="72">
        <v>0.55000000000000004</v>
      </c>
      <c r="AG41" s="72">
        <v>0.75</v>
      </c>
      <c r="AH41" s="72">
        <f>$Z$57</f>
        <v>0.9</v>
      </c>
      <c r="AI41" s="72">
        <v>3.72</v>
      </c>
      <c r="AJ41" s="72">
        <v>1.08</v>
      </c>
      <c r="AK41" s="75">
        <v>1.06E-3</v>
      </c>
      <c r="AL41" s="67">
        <f>IF(AL$15&lt;2025+$X41,$M41+_xlfn.XLOOKUP(_xlfn.XLOOKUP($D41,Lookups!$A$3:$A$17,Lookups!$B$3:$B$17),'VT CHS Emissions Schedule'!$A:$A,'VT CHS Emissions Schedule'!D:D),0)</f>
        <v>74.140744137069305</v>
      </c>
      <c r="AM41" s="67">
        <f>IF(AM$15&lt;2025+$X41,$M41+_xlfn.XLOOKUP(_xlfn.XLOOKUP($D41,Lookups!$A$3:$A$17,Lookups!$B$3:$B$17),'VT CHS Emissions Schedule'!$A:$A,'VT CHS Emissions Schedule'!E:E),0)</f>
        <v>73.913585753439619</v>
      </c>
      <c r="AN41" s="67">
        <f>IF(AN$15&lt;2025+$X41,$M41+_xlfn.XLOOKUP(_xlfn.XLOOKUP($D41,Lookups!$A$3:$A$17,Lookups!$B$3:$B$17),'VT CHS Emissions Schedule'!$A:$A,'VT CHS Emissions Schedule'!F:F),0)</f>
        <v>73.913585753439619</v>
      </c>
      <c r="AO41" s="67">
        <f>IF(AO$15&lt;2025+$X41,$M41+_xlfn.XLOOKUP(_xlfn.XLOOKUP($D41,Lookups!$A$3:$A$17,Lookups!$B$3:$B$17),'VT CHS Emissions Schedule'!$A:$A,'VT CHS Emissions Schedule'!G:G),0)</f>
        <v>73.913585753439619</v>
      </c>
      <c r="AP41" s="67">
        <f>IF(AP$15&lt;2025+$X41,$M41+_xlfn.XLOOKUP(_xlfn.XLOOKUP($D41,Lookups!$A$3:$A$17,Lookups!$B$3:$B$17),'VT CHS Emissions Schedule'!$A:$A,'VT CHS Emissions Schedule'!H:H),0)</f>
        <v>73.904830687526697</v>
      </c>
      <c r="AQ41" s="67">
        <f>IF(AQ$15&lt;2025+$X41,$M41+_xlfn.XLOOKUP(_xlfn.XLOOKUP($D41,Lookups!$A$3:$A$17,Lookups!$B$3:$B$17),'VT CHS Emissions Schedule'!$A:$A,'VT CHS Emissions Schedule'!I:I),0)</f>
        <v>73.904830687526697</v>
      </c>
      <c r="AR41" s="67">
        <f>IF(AR$15&lt;2025+$X41,$M41+_xlfn.XLOOKUP(_xlfn.XLOOKUP($D41,Lookups!$A$3:$A$17,Lookups!$B$3:$B$17),'VT CHS Emissions Schedule'!$A:$A,'VT CHS Emissions Schedule'!J:J),0)</f>
        <v>73.904830687526697</v>
      </c>
      <c r="AS41" s="67">
        <f>IF(AS$15&lt;2025+$X41,$M41+_xlfn.XLOOKUP(_xlfn.XLOOKUP($D41,Lookups!$A$3:$A$17,Lookups!$B$3:$B$17),'VT CHS Emissions Schedule'!$A:$A,'VT CHS Emissions Schedule'!K:K),0)</f>
        <v>73.904830687526697</v>
      </c>
      <c r="AT41" s="67">
        <f>IF(AT$15&lt;2025+$X41,$M41+_xlfn.XLOOKUP(_xlfn.XLOOKUP($D41,Lookups!$A$3:$A$17,Lookups!$B$3:$B$17),'VT CHS Emissions Schedule'!$A:$A,'VT CHS Emissions Schedule'!L:L),0)</f>
        <v>73.904830687526697</v>
      </c>
      <c r="AU41" s="67">
        <f>IF(AU$15&lt;2025+$X41,$M41+_xlfn.XLOOKUP(_xlfn.XLOOKUP($D41,Lookups!$A$3:$A$17,Lookups!$B$3:$B$17),'VT CHS Emissions Schedule'!$A:$A,'VT CHS Emissions Schedule'!M:M),0)</f>
        <v>73.534497310657912</v>
      </c>
      <c r="AV41" s="67">
        <f>IF(AV$15&lt;2025+$X41,$M41+_xlfn.XLOOKUP(_xlfn.XLOOKUP($D41,Lookups!$A$3:$A$17,Lookups!$B$3:$B$17),'VT CHS Emissions Schedule'!$A:$A,'VT CHS Emissions Schedule'!N:N),0)</f>
        <v>73.534497310657912</v>
      </c>
      <c r="AW41" s="67">
        <f>IF(AW$15&lt;2025+$X41,$M41+_xlfn.XLOOKUP(_xlfn.XLOOKUP($D41,Lookups!$A$3:$A$17,Lookups!$B$3:$B$17),'VT CHS Emissions Schedule'!$A:$A,'VT CHS Emissions Schedule'!O:O),0)</f>
        <v>73.534497310657912</v>
      </c>
      <c r="AX41" s="67">
        <f>IF(AX$15&lt;2025+$X41,$M41+_xlfn.XLOOKUP(_xlfn.XLOOKUP($D41,Lookups!$A$3:$A$17,Lookups!$B$3:$B$17),'VT CHS Emissions Schedule'!$A:$A,'VT CHS Emissions Schedule'!P:P),0)</f>
        <v>73.534497310657912</v>
      </c>
      <c r="AY41" s="67">
        <f>IF(AY$15&lt;2025+$X41,$M41+_xlfn.XLOOKUP(_xlfn.XLOOKUP($D41,Lookups!$A$3:$A$17,Lookups!$B$3:$B$17),'VT CHS Emissions Schedule'!$A:$A,'VT CHS Emissions Schedule'!Q:Q),0)</f>
        <v>73.534497310657912</v>
      </c>
      <c r="AZ41" s="67">
        <f>IF(AZ$15&lt;2025+$X41,$M41+_xlfn.XLOOKUP(_xlfn.XLOOKUP($D41,Lookups!$A$3:$A$17,Lookups!$B$3:$B$17),'VT CHS Emissions Schedule'!$A:$A,'VT CHS Emissions Schedule'!R:R),0)</f>
        <v>73.470054800700524</v>
      </c>
      <c r="BA41" s="67">
        <f>IF(BA$15&lt;2025+$X41,$M41+_xlfn.XLOOKUP(_xlfn.XLOOKUP($D41,Lookups!$A$3:$A$17,Lookups!$B$3:$B$17),'VT CHS Emissions Schedule'!$A:$A,'VT CHS Emissions Schedule'!S:S),0)</f>
        <v>73.470054800700524</v>
      </c>
      <c r="BB41" s="67">
        <f>IF(BB$15&lt;2025+$X41,$M41+_xlfn.XLOOKUP(_xlfn.XLOOKUP($D41,Lookups!$A$3:$A$17,Lookups!$B$3:$B$17),'VT CHS Emissions Schedule'!$A:$A,'VT CHS Emissions Schedule'!T:T),0)</f>
        <v>73.470054800700524</v>
      </c>
      <c r="BC41" s="67">
        <f>IF(BC$15&lt;2025+$X41,$M41+_xlfn.XLOOKUP(_xlfn.XLOOKUP($D41,Lookups!$A$3:$A$17,Lookups!$B$3:$B$17),'VT CHS Emissions Schedule'!$A:$A,'VT CHS Emissions Schedule'!U:U),0)</f>
        <v>73.470054800700524</v>
      </c>
      <c r="BD41" s="67">
        <f>IF(BD$15&lt;2025+$X41,$M41+_xlfn.XLOOKUP(_xlfn.XLOOKUP($D41,Lookups!$A$3:$A$17,Lookups!$B$3:$B$17),'VT CHS Emissions Schedule'!$A:$A,'VT CHS Emissions Schedule'!V:V),0)</f>
        <v>73.470054800700524</v>
      </c>
      <c r="BE41" s="67">
        <f>IF(BE$15&lt;2025+$X41,$M41+_xlfn.XLOOKUP(_xlfn.XLOOKUP($D41,Lookups!$A$3:$A$17,Lookups!$B$3:$B$17),'VT CHS Emissions Schedule'!$A:$A,'VT CHS Emissions Schedule'!W:W),0)</f>
        <v>73.45074741691964</v>
      </c>
      <c r="BF41" s="67">
        <f>IF(BF$15&lt;2025+$X41,$M41+_xlfn.XLOOKUP(_xlfn.XLOOKUP($D41,Lookups!$A$3:$A$17,Lookups!$B$3:$B$17),'VT CHS Emissions Schedule'!$A:$A,'VT CHS Emissions Schedule'!X:X),0)</f>
        <v>0</v>
      </c>
      <c r="BG41" s="67">
        <f>IF(BG$15&lt;2025+$X41,$M41+_xlfn.XLOOKUP(_xlfn.XLOOKUP($D41,Lookups!$A$3:$A$17,Lookups!$B$3:$B$17),'VT CHS Emissions Schedule'!$A:$A,'VT CHS Emissions Schedule'!Y:Y),0)</f>
        <v>0</v>
      </c>
      <c r="BH41" s="67">
        <f>IF(BH$15&lt;2025+$X41,$M41+_xlfn.XLOOKUP(_xlfn.XLOOKUP($D41,Lookups!$A$3:$A$17,Lookups!$B$3:$B$17),'VT CHS Emissions Schedule'!$A:$A,'VT CHS Emissions Schedule'!Z:Z),0)</f>
        <v>0</v>
      </c>
      <c r="BI41" s="67">
        <f>IF(BI$15&lt;2025+$X41,$M41+_xlfn.XLOOKUP(_xlfn.XLOOKUP($D41,Lookups!$A$3:$A$17,Lookups!$B$3:$B$17),'VT CHS Emissions Schedule'!$A:$A,'VT CHS Emissions Schedule'!AA:AA),0)</f>
        <v>0</v>
      </c>
      <c r="BJ41" s="67">
        <f>IF(BJ$15&lt;2025+$X41,$M41+_xlfn.XLOOKUP(_xlfn.XLOOKUP($D41,Lookups!$A$3:$A$17,Lookups!$B$3:$B$17),'VT CHS Emissions Schedule'!$A:$A,'VT CHS Emissions Schedule'!AB:AB),0)</f>
        <v>0</v>
      </c>
      <c r="BK41" s="67">
        <f>IF(BK$15&lt;2025+$X41,$M41+_xlfn.XLOOKUP(_xlfn.XLOOKUP($D41,Lookups!$A$3:$A$17,Lookups!$B$3:$B$17),'VT CHS Emissions Schedule'!$A:$A,'VT CHS Emissions Schedule'!AC:AC),0)</f>
        <v>0</v>
      </c>
      <c r="BL41" s="64">
        <f>IF(BL$15&lt;2025+$X41,IF(OR($D41="Oil",$D41="Propane",$D41="Wood Pellets",$D41="Kerosene"),$S41*AL41,IF(OR($D41="Natural Gas",$D41="Electricity"),($S41*AL41)/(1-$L41),((($AA$77*$V41*('VT CHS Emissions Schedule'!D$8+$Q41))/$AB$77)+(($AA$78*$V41*('VT CHS Emissions Schedule'!D$9+$P41))/$AB$78)+(($AA$79*$V41*'VT CHS Emissions Schedule'!D$7)/$AB$79)/(1-$O41)+(($AA$80*$V41*'VT CHS Emissions Schedule'!D$5)/$AB$80)/(1-$N41)+(($AA$81*$V41*('VT CHS Emissions Schedule'!D$35+$R41))/$AB$81)))),0)</f>
        <v>688205.80194435443</v>
      </c>
      <c r="BM41" s="64">
        <f>IF(BM$15&lt;2025+$X41,IF(OR($D41="Oil",$D41="Propane",$D41="Wood Pellets",$D41="Kerosene"),$S41*AM41,IF(OR($D41="Natural Gas",$D41="Electricity"),($S41*AM41)/(1-$L41),((($AA$77*$V41*('VT CHS Emissions Schedule'!E$8+$Q41))/$AB$77)+(($AA$78*$V41*('VT CHS Emissions Schedule'!E$9+$P41))/$AB$78)+(($AA$79*$V41*'VT CHS Emissions Schedule'!E$7)/$AB$79)/(1-$O41)+(($AA$80*$V41*'VT CHS Emissions Schedule'!E$5)/$AB$80)/(1-$N41)+(($AA$81*$V41*('VT CHS Emissions Schedule'!E$35+$R41))/$AB$81)))),0)</f>
        <v>686097.22157611279</v>
      </c>
      <c r="BN41" s="64">
        <f>IF(BN$15&lt;2025+$X41,IF(OR($D41="Oil",$D41="Propane",$D41="Wood Pellets",$D41="Kerosene"),$S41*AN41,IF(OR($D41="Natural Gas",$D41="Electricity"),($S41*AN41)/(1-$L41),((($AA$77*$V41*('VT CHS Emissions Schedule'!F$8+$Q41))/$AB$77)+(($AA$78*$V41*('VT CHS Emissions Schedule'!F$9+$P41))/$AB$78)+(($AA$79*$V41*'VT CHS Emissions Schedule'!F$7)/$AB$79)/(1-$O41)+(($AA$80*$V41*'VT CHS Emissions Schedule'!F$5)/$AB$80)/(1-$N41)+(($AA$81*$V41*('VT CHS Emissions Schedule'!F$35+$R41))/$AB$81)))),0)</f>
        <v>686097.22157611279</v>
      </c>
      <c r="BO41" s="64">
        <f>IF(BO$15&lt;2025+$X41,IF(OR($D41="Oil",$D41="Propane",$D41="Wood Pellets",$D41="Kerosene"),$S41*AO41,IF(OR($D41="Natural Gas",$D41="Electricity"),($S41*AO41)/(1-$L41),((($AA$77*$V41*('VT CHS Emissions Schedule'!G$8+$Q41))/$AB$77)+(($AA$78*$V41*('VT CHS Emissions Schedule'!G$9+$P41))/$AB$78)+(($AA$79*$V41*'VT CHS Emissions Schedule'!G$7)/$AB$79)/(1-$O41)+(($AA$80*$V41*'VT CHS Emissions Schedule'!G$5)/$AB$80)/(1-$N41)+(($AA$81*$V41*('VT CHS Emissions Schedule'!G$35+$R41))/$AB$81)))),0)</f>
        <v>686097.22157611279</v>
      </c>
      <c r="BP41" s="64">
        <f>IF(BP$15&lt;2025+$X41,IF(OR($D41="Oil",$D41="Propane",$D41="Wood Pellets",$D41="Kerosene"),$S41*AP41,IF(OR($D41="Natural Gas",$D41="Electricity"),($S41*AP41)/(1-$L41),((($AA$77*$V41*('VT CHS Emissions Schedule'!H$8+$Q41))/$AB$77)+(($AA$78*$V41*('VT CHS Emissions Schedule'!H$9+$P41))/$AB$78)+(($AA$79*$V41*'VT CHS Emissions Schedule'!H$7)/$AB$79)/(1-$O41)+(($AA$80*$V41*'VT CHS Emissions Schedule'!H$5)/$AB$80)/(1-$N41)+(($AA$81*$V41*('VT CHS Emissions Schedule'!H$35+$R41))/$AB$81)))),0)</f>
        <v>686015.95334461867</v>
      </c>
      <c r="BQ41" s="64">
        <f>IF(BQ$15&lt;2025+$X41,IF(OR($D41="Oil",$D41="Propane",$D41="Wood Pellets",$D41="Kerosene"),$S41*AQ41,IF(OR($D41="Natural Gas",$D41="Electricity"),($S41*AQ41)/(1-$L41),((($AA$77*$V41*('VT CHS Emissions Schedule'!I$8+$Q41))/$AB$77)+(($AA$78*$V41*('VT CHS Emissions Schedule'!I$9+$P41))/$AB$78)+(($AA$79*$V41*'VT CHS Emissions Schedule'!I$7)/$AB$79)/(1-$O41)+(($AA$80*$V41*'VT CHS Emissions Schedule'!I$5)/$AB$80)/(1-$N41)+(($AA$81*$V41*('VT CHS Emissions Schedule'!I$35+$R41))/$AB$81)))),0)</f>
        <v>686015.95334461867</v>
      </c>
      <c r="BR41" s="64">
        <f>IF(BR$15&lt;2025+$X41,IF(OR($D41="Oil",$D41="Propane",$D41="Wood Pellets",$D41="Kerosene"),$S41*AR41,IF(OR($D41="Natural Gas",$D41="Electricity"),($S41*AR41)/(1-$L41),((($AA$77*$V41*('VT CHS Emissions Schedule'!J$8+$Q41))/$AB$77)+(($AA$78*$V41*('VT CHS Emissions Schedule'!J$9+$P41))/$AB$78)+(($AA$79*$V41*'VT CHS Emissions Schedule'!J$7)/$AB$79)/(1-$O41)+(($AA$80*$V41*'VT CHS Emissions Schedule'!J$5)/$AB$80)/(1-$N41)+(($AA$81*$V41*('VT CHS Emissions Schedule'!J$35+$R41))/$AB$81)))),0)</f>
        <v>686015.95334461867</v>
      </c>
      <c r="BS41" s="64">
        <f>IF(BS$15&lt;2025+$X41,IF(OR($D41="Oil",$D41="Propane",$D41="Wood Pellets",$D41="Kerosene"),$S41*AS41,IF(OR($D41="Natural Gas",$D41="Electricity"),($S41*AS41)/(1-$L41),((($AA$77*$V41*('VT CHS Emissions Schedule'!K$8+$Q41))/$AB$77)+(($AA$78*$V41*('VT CHS Emissions Schedule'!K$9+$P41))/$AB$78)+(($AA$79*$V41*'VT CHS Emissions Schedule'!K$7)/$AB$79)/(1-$O41)+(($AA$80*$V41*'VT CHS Emissions Schedule'!K$5)/$AB$80)/(1-$N41)+(($AA$81*$V41*('VT CHS Emissions Schedule'!K$35+$R41))/$AB$81)))),0)</f>
        <v>686015.95334461867</v>
      </c>
      <c r="BT41" s="64">
        <f>IF(BT$15&lt;2025+$X41,IF(OR($D41="Oil",$D41="Propane",$D41="Wood Pellets",$D41="Kerosene"),$S41*AT41,IF(OR($D41="Natural Gas",$D41="Electricity"),($S41*AT41)/(1-$L41),((($AA$77*$V41*('VT CHS Emissions Schedule'!L$8+$Q41))/$AB$77)+(($AA$78*$V41*('VT CHS Emissions Schedule'!L$9+$P41))/$AB$78)+(($AA$79*$V41*'VT CHS Emissions Schedule'!L$7)/$AB$79)/(1-$O41)+(($AA$80*$V41*'VT CHS Emissions Schedule'!L$5)/$AB$80)/(1-$N41)+(($AA$81*$V41*('VT CHS Emissions Schedule'!L$35+$R41))/$AB$81)))),0)</f>
        <v>686015.95334461867</v>
      </c>
      <c r="BU41" s="64">
        <f>IF(BU$15&lt;2025+$X41,IF(OR($D41="Oil",$D41="Propane",$D41="Wood Pellets",$D41="Kerosene"),$S41*AU41,IF(OR($D41="Natural Gas",$D41="Electricity"),($S41*AU41)/(1-$L41),((($AA$77*$V41*('VT CHS Emissions Schedule'!M$8+$Q41))/$AB$77)+(($AA$78*$V41*('VT CHS Emissions Schedule'!M$9+$P41))/$AB$78)+(($AA$79*$V41*'VT CHS Emissions Schedule'!M$7)/$AB$79)/(1-$O41)+(($AA$80*$V41*'VT CHS Emissions Schedule'!M$5)/$AB$80)/(1-$N41)+(($AA$81*$V41*('VT CHS Emissions Schedule'!M$35+$R41))/$AB$81)))),0)</f>
        <v>682578.36202312401</v>
      </c>
      <c r="BV41" s="64">
        <f>IF(BV$15&lt;2025+$X41,IF(OR($D41="Oil",$D41="Propane",$D41="Wood Pellets",$D41="Kerosene"),$S41*AV41,IF(OR($D41="Natural Gas",$D41="Electricity"),($S41*AV41)/(1-$L41),((($AA$77*$V41*('VT CHS Emissions Schedule'!N$8+$Q41))/$AB$77)+(($AA$78*$V41*('VT CHS Emissions Schedule'!N$9+$P41))/$AB$78)+(($AA$79*$V41*'VT CHS Emissions Schedule'!N$7)/$AB$79)/(1-$O41)+(($AA$80*$V41*'VT CHS Emissions Schedule'!N$5)/$AB$80)/(1-$N41)+(($AA$81*$V41*('VT CHS Emissions Schedule'!N$35+$R41))/$AB$81)))),0)</f>
        <v>682578.36202312401</v>
      </c>
      <c r="BW41" s="64">
        <f>IF(BW$15&lt;2025+$X41,IF(OR($D41="Oil",$D41="Propane",$D41="Wood Pellets",$D41="Kerosene"),$S41*AW41,IF(OR($D41="Natural Gas",$D41="Electricity"),($S41*AW41)/(1-$L41),((($AA$77*$V41*('VT CHS Emissions Schedule'!O$8+$Q41))/$AB$77)+(($AA$78*$V41*('VT CHS Emissions Schedule'!O$9+$P41))/$AB$78)+(($AA$79*$V41*'VT CHS Emissions Schedule'!O$7)/$AB$79)/(1-$O41)+(($AA$80*$V41*'VT CHS Emissions Schedule'!O$5)/$AB$80)/(1-$N41)+(($AA$81*$V41*('VT CHS Emissions Schedule'!O$35+$R41))/$AB$81)))),0)</f>
        <v>682578.36202312401</v>
      </c>
      <c r="BX41" s="64">
        <f>IF(BX$15&lt;2025+$X41,IF(OR($D41="Oil",$D41="Propane",$D41="Wood Pellets",$D41="Kerosene"),$S41*AX41,IF(OR($D41="Natural Gas",$D41="Electricity"),($S41*AX41)/(1-$L41),((($AA$77*$V41*('VT CHS Emissions Schedule'!P$8+$Q41))/$AB$77)+(($AA$78*$V41*('VT CHS Emissions Schedule'!P$9+$P41))/$AB$78)+(($AA$79*$V41*'VT CHS Emissions Schedule'!P$7)/$AB$79)/(1-$O41)+(($AA$80*$V41*'VT CHS Emissions Schedule'!P$5)/$AB$80)/(1-$N41)+(($AA$81*$V41*('VT CHS Emissions Schedule'!P$35+$R41))/$AB$81)))),0)</f>
        <v>682578.36202312401</v>
      </c>
      <c r="BY41" s="64">
        <f>IF(BY$15&lt;2025+$X41,IF(OR($D41="Oil",$D41="Propane",$D41="Wood Pellets",$D41="Kerosene"),$S41*AY41,IF(OR($D41="Natural Gas",$D41="Electricity"),($S41*AY41)/(1-$L41),((($AA$77*$V41*('VT CHS Emissions Schedule'!Q$8+$Q41))/$AB$77)+(($AA$78*$V41*('VT CHS Emissions Schedule'!Q$9+$P41))/$AB$78)+(($AA$79*$V41*'VT CHS Emissions Schedule'!Q$7)/$AB$79)/(1-$O41)+(($AA$80*$V41*'VT CHS Emissions Schedule'!Q$5)/$AB$80)/(1-$N41)+(($AA$81*$V41*('VT CHS Emissions Schedule'!Q$35+$R41))/$AB$81)))),0)</f>
        <v>682578.36202312401</v>
      </c>
      <c r="BZ41" s="64">
        <f>IF(BZ$15&lt;2025+$X41,IF(OR($D41="Oil",$D41="Propane",$D41="Wood Pellets",$D41="Kerosene"),$S41*AZ41,IF(OR($D41="Natural Gas",$D41="Electricity"),($S41*AZ41)/(1-$L41),((($AA$77*$V41*('VT CHS Emissions Schedule'!R$8+$Q41))/$AB$77)+(($AA$78*$V41*('VT CHS Emissions Schedule'!R$9+$P41))/$AB$78)+(($AA$79*$V41*'VT CHS Emissions Schedule'!R$7)/$AB$79)/(1-$O41)+(($AA$80*$V41*'VT CHS Emissions Schedule'!R$5)/$AB$80)/(1-$N41)+(($AA$81*$V41*('VT CHS Emissions Schedule'!R$35+$R41))/$AB$81)))),0)</f>
        <v>681980.17934016453</v>
      </c>
      <c r="CA41" s="64">
        <f>IF(CA$15&lt;2025+$X41,IF(OR($D41="Oil",$D41="Propane",$D41="Wood Pellets",$D41="Kerosene"),$S41*BA41,IF(OR($D41="Natural Gas",$D41="Electricity"),($S41*BA41)/(1-$L41),((($AA$77*$V41*('VT CHS Emissions Schedule'!S$8+$Q41))/$AB$77)+(($AA$78*$V41*('VT CHS Emissions Schedule'!S$9+$P41))/$AB$78)+(($AA$79*$V41*'VT CHS Emissions Schedule'!S$7)/$AB$79)/(1-$O41)+(($AA$80*$V41*'VT CHS Emissions Schedule'!S$5)/$AB$80)/(1-$N41)+(($AA$81*$V41*('VT CHS Emissions Schedule'!S$35+$R41))/$AB$81)))),0)</f>
        <v>681980.17934016453</v>
      </c>
      <c r="CB41" s="64">
        <f>IF(CB$15&lt;2025+$X41,IF(OR($D41="Oil",$D41="Propane",$D41="Wood Pellets",$D41="Kerosene"),$S41*BB41,IF(OR($D41="Natural Gas",$D41="Electricity"),($S41*BB41)/(1-$L41),((($AA$77*$V41*('VT CHS Emissions Schedule'!T$8+$Q41))/$AB$77)+(($AA$78*$V41*('VT CHS Emissions Schedule'!T$9+$P41))/$AB$78)+(($AA$79*$V41*'VT CHS Emissions Schedule'!T$7)/$AB$79)/(1-$O41)+(($AA$80*$V41*'VT CHS Emissions Schedule'!T$5)/$AB$80)/(1-$N41)+(($AA$81*$V41*('VT CHS Emissions Schedule'!T$35+$R41))/$AB$81)))),0)</f>
        <v>681980.17934016453</v>
      </c>
      <c r="CC41" s="64">
        <f>IF(CC$15&lt;2025+$X41,IF(OR($D41="Oil",$D41="Propane",$D41="Wood Pellets",$D41="Kerosene"),$S41*BC41,IF(OR($D41="Natural Gas",$D41="Electricity"),($S41*BC41)/(1-$L41),((($AA$77*$V41*('VT CHS Emissions Schedule'!U$8+$Q41))/$AB$77)+(($AA$78*$V41*('VT CHS Emissions Schedule'!U$9+$P41))/$AB$78)+(($AA$79*$V41*'VT CHS Emissions Schedule'!U$7)/$AB$79)/(1-$O41)+(($AA$80*$V41*'VT CHS Emissions Schedule'!U$5)/$AB$80)/(1-$N41)+(($AA$81*$V41*('VT CHS Emissions Schedule'!U$35+$R41))/$AB$81)))),0)</f>
        <v>681980.17934016453</v>
      </c>
      <c r="CD41" s="64">
        <f>IF(CD$15&lt;2025+$X41,IF(OR($D41="Oil",$D41="Propane",$D41="Wood Pellets",$D41="Kerosene"),$S41*BD41,IF(OR($D41="Natural Gas",$D41="Electricity"),($S41*BD41)/(1-$L41),((($AA$77*$V41*('VT CHS Emissions Schedule'!V$8+$Q41))/$AB$77)+(($AA$78*$V41*('VT CHS Emissions Schedule'!V$9+$P41))/$AB$78)+(($AA$79*$V41*'VT CHS Emissions Schedule'!V$7)/$AB$79)/(1-$O41)+(($AA$80*$V41*'VT CHS Emissions Schedule'!V$5)/$AB$80)/(1-$N41)+(($AA$81*$V41*('VT CHS Emissions Schedule'!V$35+$R41))/$AB$81)))),0)</f>
        <v>681980.17934016453</v>
      </c>
      <c r="CE41" s="64">
        <f>IF(CE$15&lt;2025+$X41,IF(OR($D41="Oil",$D41="Propane",$D41="Wood Pellets",$D41="Kerosene"),$S41*BE41,IF(OR($D41="Natural Gas",$D41="Electricity"),($S41*BE41)/(1-$L41),((($AA$77*$V41*('VT CHS Emissions Schedule'!W$8+$Q41))/$AB$77)+(($AA$78*$V41*('VT CHS Emissions Schedule'!W$9+$P41))/$AB$78)+(($AA$79*$V41*'VT CHS Emissions Schedule'!W$7)/$AB$79)/(1-$O41)+(($AA$80*$V41*'VT CHS Emissions Schedule'!W$5)/$AB$80)/(1-$N41)+(($AA$81*$V41*('VT CHS Emissions Schedule'!W$35+$R41))/$AB$81)))),0)</f>
        <v>681800.96002299921</v>
      </c>
      <c r="CF41" s="64">
        <f>IF(CF$15&lt;2025+$X41,IF(OR($D41="Oil",$D41="Propane",$D41="Wood Pellets",$D41="Kerosene"),$S41*BF41,IF(OR($D41="Natural Gas",$D41="Electricity"),($S41*BF41)/(1-$L41),((($AA$77*$V41*('VT CHS Emissions Schedule'!X$8+$Q41))/$AB$77)+(($AA$78*$V41*('VT CHS Emissions Schedule'!X$9+$P41))/$AB$78)+(($AA$79*$V41*'VT CHS Emissions Schedule'!X$7)/$AB$79)/(1-$O41)+(($AA$80*$V41*'VT CHS Emissions Schedule'!X$5)/$AB$80)/(1-$N41)+(($AA$81*$V41*('VT CHS Emissions Schedule'!X$35+$R41))/$AB$81)))),0)</f>
        <v>0</v>
      </c>
      <c r="CG41" s="64">
        <f>IF(CG$15&lt;2025+$X41,IF(OR($D41="Oil",$D41="Propane",$D41="Wood Pellets",$D41="Kerosene"),$S41*BG41,IF(OR($D41="Natural Gas",$D41="Electricity"),($S41*BG41)/(1-$L41),((($AA$77*$V41*('VT CHS Emissions Schedule'!Y$8+$Q41))/$AB$77)+(($AA$78*$V41*('VT CHS Emissions Schedule'!Y$9+$P41))/$AB$78)+(($AA$79*$V41*'VT CHS Emissions Schedule'!Y$7)/$AB$79)/(1-$O41)+(($AA$80*$V41*'VT CHS Emissions Schedule'!Y$5)/$AB$80)/(1-$N41)+(($AA$81*$V41*('VT CHS Emissions Schedule'!Y$35+$R41))/$AB$81)))),0)</f>
        <v>0</v>
      </c>
      <c r="CH41" s="64">
        <f>IF(CH$15&lt;2025+$X41,IF(OR($D41="Oil",$D41="Propane",$D41="Wood Pellets",$D41="Kerosene"),$S41*BH41,IF(OR($D41="Natural Gas",$D41="Electricity"),($S41*BH41)/(1-$L41),((($AA$77*$V41*('VT CHS Emissions Schedule'!Z$8+$Q41))/$AB$77)+(($AA$78*$V41*('VT CHS Emissions Schedule'!Z$9+$P41))/$AB$78)+(($AA$79*$V41*'VT CHS Emissions Schedule'!Z$7)/$AB$79)/(1-$O41)+(($AA$80*$V41*'VT CHS Emissions Schedule'!Z$5)/$AB$80)/(1-$N41)+(($AA$81*$V41*('VT CHS Emissions Schedule'!Z$35+$R41))/$AB$81)))),0)</f>
        <v>0</v>
      </c>
      <c r="CI41" s="64">
        <f>IF(CI$15&lt;2025+$X41,IF(OR($D41="Oil",$D41="Propane",$D41="Wood Pellets",$D41="Kerosene"),$S41*BI41,IF(OR($D41="Natural Gas",$D41="Electricity"),($S41*BI41)/(1-$L41),((($AA$77*$V41*('VT CHS Emissions Schedule'!AA$8+$Q41))/$AB$77)+(($AA$78*$V41*('VT CHS Emissions Schedule'!AA$9+$P41))/$AB$78)+(($AA$79*$V41*'VT CHS Emissions Schedule'!AA$7)/$AB$79)/(1-$O41)+(($AA$80*$V41*'VT CHS Emissions Schedule'!AA$5)/$AB$80)/(1-$N41)+(($AA$81*$V41*('VT CHS Emissions Schedule'!AA$35+$R41))/$AB$81)))),0)</f>
        <v>0</v>
      </c>
      <c r="CJ41" s="64">
        <f>IF(CJ$15&lt;2025+$X41,IF(OR($D41="Oil",$D41="Propane",$D41="Wood Pellets",$D41="Kerosene"),$S41*BJ41,IF(OR($D41="Natural Gas",$D41="Electricity"),($S41*BJ41)/(1-$L41),((($AA$77*$V41*('VT CHS Emissions Schedule'!AB$8+$Q41))/$AB$77)+(($AA$78*$V41*('VT CHS Emissions Schedule'!AB$9+$P41))/$AB$78)+(($AA$79*$V41*'VT CHS Emissions Schedule'!AB$7)/$AB$79)/(1-$O41)+(($AA$80*$V41*'VT CHS Emissions Schedule'!AB$5)/$AB$80)/(1-$N41)+(($AA$81*$V41*('VT CHS Emissions Schedule'!AB$35+$R41))/$AB$81)))),0)</f>
        <v>0</v>
      </c>
      <c r="CK41" s="64">
        <f>IF(CK$15&lt;2025+$X41,IF(OR($D41="Oil",$D41="Propane",$D41="Wood Pellets",$D41="Kerosene"),$S41*BK41,IF(OR($D41="Natural Gas",$D41="Electricity"),($S41*BK41)/(1-$L41),((($AA$77*$V41*('VT CHS Emissions Schedule'!AC$8+$Q41))/$AB$77)+(($AA$78*$V41*('VT CHS Emissions Schedule'!AC$9+$P41))/$AB$78)+(($AA$79*$V41*'VT CHS Emissions Schedule'!AC$7)/$AB$79)/(1-$O41)+(($AA$80*$V41*'VT CHS Emissions Schedule'!AC$5)/$AB$80)/(1-$N41)+(($AA$81*$V41*('VT CHS Emissions Schedule'!AC$35+$R41))/$AB$81)))),0)</f>
        <v>0</v>
      </c>
      <c r="CL41" s="64">
        <f>IF(CL$15&lt;2025+$X41,BL41+($T41*'VT CHS Emissions Schedule'!D$5)/(1-$N41)+($U41*'VT CHS Emissions Schedule'!D$5)/(1-$N41),0)</f>
        <v>698871.43937493733</v>
      </c>
      <c r="CM41" s="64">
        <f>IF(CM$15&lt;2025+$X41,BM41+($T41*'VT CHS Emissions Schedule'!E$5)/(1-$N41)+($U41*'VT CHS Emissions Schedule'!E$5)/(1-$N41),0)</f>
        <v>696021.22814090142</v>
      </c>
      <c r="CN41" s="64">
        <f>IF(CN$15&lt;2025+$X41,BN41+($T41*'VT CHS Emissions Schedule'!F$5)/(1-$N41)+($U41*'VT CHS Emissions Schedule'!F$5)/(1-$N41),0)</f>
        <v>695279.59727510705</v>
      </c>
      <c r="CO41" s="64">
        <f>IF(CO$15&lt;2025+$X41,BO41+($T41*'VT CHS Emissions Schedule'!G$5)/(1-$N41)+($U41*'VT CHS Emissions Schedule'!G$5)/(1-$N41),0)</f>
        <v>694537.96640931279</v>
      </c>
      <c r="CP41" s="64">
        <f>IF(CP$15&lt;2025+$X41,BP41+($T41*'VT CHS Emissions Schedule'!H$5)/(1-$N41)+($U41*'VT CHS Emissions Schedule'!H$5)/(1-$N41),0)</f>
        <v>693715.06731202418</v>
      </c>
      <c r="CQ41" s="64">
        <f>IF(CQ$15&lt;2025+$X41,BQ41+($T41*'VT CHS Emissions Schedule'!I$5)/(1-$N41)+($U41*'VT CHS Emissions Schedule'!I$5)/(1-$N41),0)</f>
        <v>692973.43644622993</v>
      </c>
      <c r="CR41" s="64">
        <f>IF(CR$15&lt;2025+$X41,BR41+($T41*'VT CHS Emissions Schedule'!J$5)/(1-$N41)+($U41*'VT CHS Emissions Schedule'!J$5)/(1-$N41),0)</f>
        <v>692231.80558043555</v>
      </c>
      <c r="CS41" s="64">
        <f>IF(CS$15&lt;2025+$X41,BS41+($T41*'VT CHS Emissions Schedule'!K$5)/(1-$N41)+($U41*'VT CHS Emissions Schedule'!K$5)/(1-$N41),0)</f>
        <v>691490.1747146413</v>
      </c>
      <c r="CT41" s="64">
        <f>IF(CT$15&lt;2025+$X41,BT41+($T41*'VT CHS Emissions Schedule'!L$5)/(1-$N41)+($U41*'VT CHS Emissions Schedule'!L$5)/(1-$N41),0)</f>
        <v>690748.54384884704</v>
      </c>
      <c r="CU41" s="64">
        <f>IF(CU$15&lt;2025+$X41,BU41+($T41*'VT CHS Emissions Schedule'!M$5)/(1-$N41)+($U41*'VT CHS Emissions Schedule'!M$5)/(1-$N41),0)</f>
        <v>686569.32166155789</v>
      </c>
      <c r="CV41" s="64">
        <f>IF(CV$15&lt;2025+$X41,BV41+($T41*'VT CHS Emissions Schedule'!N$5)/(1-$N41)+($U41*'VT CHS Emissions Schedule'!N$5)/(1-$N41),0)</f>
        <v>685827.69079576363</v>
      </c>
      <c r="CW41" s="64">
        <f>IF(CW$15&lt;2025+$X41,BW41+($T41*'VT CHS Emissions Schedule'!O$5)/(1-$N41)+($U41*'VT CHS Emissions Schedule'!O$5)/(1-$N41),0)</f>
        <v>685827.69079576363</v>
      </c>
      <c r="CX41" s="64">
        <f>IF(CX$15&lt;2025+$X41,BX41+($T41*'VT CHS Emissions Schedule'!P$5)/(1-$N41)+($U41*'VT CHS Emissions Schedule'!P$5)/(1-$N41),0)</f>
        <v>685827.69079576363</v>
      </c>
      <c r="CY41" s="64">
        <f>IF(CY$15&lt;2025+$X41,BY41+($T41*'VT CHS Emissions Schedule'!Q$5)/(1-$N41)+($U41*'VT CHS Emissions Schedule'!Q$5)/(1-$N41),0)</f>
        <v>685827.69079576363</v>
      </c>
      <c r="CZ41" s="64">
        <f>IF(CZ$15&lt;2025+$X41,BZ41+($T41*'VT CHS Emissions Schedule'!R$5)/(1-$N41)+($U41*'VT CHS Emissions Schedule'!R$5)/(1-$N41),0)</f>
        <v>685229.50811280415</v>
      </c>
      <c r="DA41" s="64">
        <f>IF(DA$15&lt;2025+$X41,CA41+($T41*'VT CHS Emissions Schedule'!S$5)/(1-$N41)+($U41*'VT CHS Emissions Schedule'!S$5)/(1-$N41),0)</f>
        <v>685229.50811280415</v>
      </c>
      <c r="DB41" s="64">
        <f>IF(DB$15&lt;2025+$X41,CB41+($T41*'VT CHS Emissions Schedule'!T$5)/(1-$N41)+($U41*'VT CHS Emissions Schedule'!T$5)/(1-$N41),0)</f>
        <v>685229.50811280415</v>
      </c>
      <c r="DC41" s="64">
        <f>IF(DC$15&lt;2025+$X41,CC41+($T41*'VT CHS Emissions Schedule'!U$5)/(1-$N41)+($U41*'VT CHS Emissions Schedule'!U$5)/(1-$N41),0)</f>
        <v>685229.50811280415</v>
      </c>
      <c r="DD41" s="64">
        <f>IF(DD$15&lt;2025+$X41,CD41+($T41*'VT CHS Emissions Schedule'!V$5)/(1-$N41)+($U41*'VT CHS Emissions Schedule'!V$5)/(1-$N41),0)</f>
        <v>685229.50811280415</v>
      </c>
      <c r="DE41" s="64">
        <f>IF(DE$15&lt;2025+$X41,CE41+($T41*'VT CHS Emissions Schedule'!W$5)/(1-$N41)+($U41*'VT CHS Emissions Schedule'!W$5)/(1-$N41),0)</f>
        <v>685050.28879563883</v>
      </c>
      <c r="DF41" s="64">
        <f>IF(DF$15&lt;2025+$X41,CF41+($T41*'VT CHS Emissions Schedule'!X$5)/(1-$N41)+($U41*'VT CHS Emissions Schedule'!X$5)/(1-$N41),0)</f>
        <v>0</v>
      </c>
      <c r="DG41" s="64">
        <f>IF(DG$15&lt;2025+$X41,CG41+($T41*'VT CHS Emissions Schedule'!Y$5)/(1-$N41)+($U41*'VT CHS Emissions Schedule'!Y$5)/(1-$N41),0)</f>
        <v>0</v>
      </c>
      <c r="DH41" s="64">
        <f>IF(DH$15&lt;2025+$X41,CH41+($T41*'VT CHS Emissions Schedule'!Z$5)/(1-$N41)+($U41*'VT CHS Emissions Schedule'!Z$5)/(1-$N41),0)</f>
        <v>0</v>
      </c>
      <c r="DI41" s="64">
        <f>IF(DI$15&lt;2025+$X41,CI41+($T41*'VT CHS Emissions Schedule'!AA$5)/(1-$N41)+($U41*'VT CHS Emissions Schedule'!AA$5)/(1-$N41),0)</f>
        <v>0</v>
      </c>
      <c r="DJ41" s="64">
        <f>IF(DJ$15&lt;2025+$X41,CJ41+($T41*'VT CHS Emissions Schedule'!AB$5)/(1-$N41)+($U41*'VT CHS Emissions Schedule'!AB$5)/(1-$N41),0)</f>
        <v>0</v>
      </c>
      <c r="DK41" s="64">
        <f>IF(DK$15&lt;2025+$X41,CK41+($T41*'VT CHS Emissions Schedule'!AC$5)/(1-$N41)+($U41*'VT CHS Emissions Schedule'!AC$5)/(1-$N41),0)</f>
        <v>0</v>
      </c>
    </row>
    <row r="42" spans="1:115" x14ac:dyDescent="0.25">
      <c r="A42" s="450"/>
      <c r="B42" s="304">
        <v>2000</v>
      </c>
      <c r="C42" s="298" t="s">
        <v>176</v>
      </c>
      <c r="D42" s="177" t="s">
        <v>11</v>
      </c>
      <c r="E42" s="175">
        <f t="shared" si="7"/>
        <v>12543913.719533296</v>
      </c>
      <c r="F42" s="227">
        <f t="shared" si="8"/>
        <v>12654133.15418753</v>
      </c>
      <c r="G42" s="223">
        <f t="shared" si="0"/>
        <v>12.543913719533297</v>
      </c>
      <c r="H42" s="111">
        <f t="shared" si="13"/>
        <v>638863.46928200091</v>
      </c>
      <c r="I42" s="64">
        <f>IF(OR($D42="Oil",$D42="Propane",$D42="Wood Pellets",$D42="Kerosene"),$S42*AL42,IF(OR($D42="Natural Gas",$D42="Electricity"),($S42*AL42)/(1-$L42),((($AA$77*$V42*('VT CHS Emissions Schedule'!D$8+$Q42))/$AB$77)+(($AA$78*$V42*('VT CHS Emissions Schedule'!D$9+$P42))/$AB$78)+(($AA$79*$V42*'VT CHS Emissions Schedule'!D$7)/$AB$79)/(1-$O42)+(($AA$80*$V42*'VT CHS Emissions Schedule'!D$5)/$AB$80)/(1-$N42)+(($AA$81*$V42*('VT CHS Emissions Schedule'!D$35+$R42))/$AB$81))))</f>
        <v>627749.81880358618</v>
      </c>
      <c r="J42" s="64">
        <f>($T42*'VT CHS Emissions Schedule'!D$5)/(1-$N42)</f>
        <v>1033.3569021981759</v>
      </c>
      <c r="K42" s="64">
        <f>(U42*'VT CHS Emissions Schedule'!D$5)/(1-$N42)</f>
        <v>10080.293576216574</v>
      </c>
      <c r="L42" s="192">
        <f>_xlfn.XLOOKUP($D42,Lookups!$A$3:$A$15,Lookups!$E$3:$E$15)</f>
        <v>1.4E-2</v>
      </c>
      <c r="M42" s="65">
        <f>_xlfn.XLOOKUP($D42,Lookups!$A$3:$A$15,Lookups!$D$3:$D$15)</f>
        <v>0</v>
      </c>
      <c r="N42" s="192">
        <f>Lookups!$E$6</f>
        <v>0.04</v>
      </c>
      <c r="O42" s="192">
        <f>Lookups!$E$5</f>
        <v>1.4E-2</v>
      </c>
      <c r="P42" s="65">
        <f>Lookups!$D$4</f>
        <v>0.32764300000000002</v>
      </c>
      <c r="Q42" s="65">
        <f>Lookups!$D$3</f>
        <v>0.21490000000000001</v>
      </c>
      <c r="R42" s="65">
        <f>Lookups!$D$8</f>
        <v>1.3776766038113153</v>
      </c>
      <c r="S42" s="72">
        <f t="shared" si="1"/>
        <v>9714.1643574051413</v>
      </c>
      <c r="T42" s="72">
        <f t="shared" si="2"/>
        <v>26.265855178268243</v>
      </c>
      <c r="U42" s="72">
        <f t="shared" si="3"/>
        <v>256.22079909091798</v>
      </c>
      <c r="V42" s="72">
        <f t="shared" si="4"/>
        <v>8354.1813473684215</v>
      </c>
      <c r="W42" s="72">
        <f t="shared" si="5"/>
        <v>97.708981263157867</v>
      </c>
      <c r="X42" s="68">
        <v>20</v>
      </c>
      <c r="Y42" s="193">
        <v>3.1399999999999997E-2</v>
      </c>
      <c r="Z42" s="80">
        <f t="shared" si="11"/>
        <v>0.84</v>
      </c>
      <c r="AA42" s="80">
        <f t="shared" si="10"/>
        <v>0.14699999999999999</v>
      </c>
      <c r="AB42" s="64">
        <f t="shared" si="6"/>
        <v>2000</v>
      </c>
      <c r="AC42" s="71">
        <v>17.100000000000001</v>
      </c>
      <c r="AD42" s="64">
        <v>113443</v>
      </c>
      <c r="AE42" s="64">
        <v>6619</v>
      </c>
      <c r="AF42" s="72">
        <v>0.55000000000000004</v>
      </c>
      <c r="AG42" s="72">
        <v>0.75</v>
      </c>
      <c r="AH42" s="72">
        <f>$Z$58</f>
        <v>0.86</v>
      </c>
      <c r="AI42" s="72">
        <v>3.72</v>
      </c>
      <c r="AJ42" s="72">
        <v>1.08</v>
      </c>
      <c r="AK42" s="75">
        <v>1.06E-3</v>
      </c>
      <c r="AL42" s="67">
        <f>IF(AL$15&lt;2025+$X42,$M42+_xlfn.XLOOKUP(_xlfn.XLOOKUP($D42,Lookups!$A$3:$A$17,Lookups!$B$3:$B$17),'VT CHS Emissions Schedule'!$A:$A,'VT CHS Emissions Schedule'!D:D),0)</f>
        <v>63.7174026058659</v>
      </c>
      <c r="AM42" s="67">
        <f>IF(AM$15&lt;2025+$X42,$M42+_xlfn.XLOOKUP(_xlfn.XLOOKUP($D42,Lookups!$A$3:$A$17,Lookups!$B$3:$B$17),'VT CHS Emissions Schedule'!$A:$A,'VT CHS Emissions Schedule'!E:E),0)</f>
        <v>63.7174026058659</v>
      </c>
      <c r="AN42" s="67">
        <f>IF(AN$15&lt;2025+$X42,$M42+_xlfn.XLOOKUP(_xlfn.XLOOKUP($D42,Lookups!$A$3:$A$17,Lookups!$B$3:$B$17),'VT CHS Emissions Schedule'!$A:$A,'VT CHS Emissions Schedule'!F:F),0)</f>
        <v>63.7174026058659</v>
      </c>
      <c r="AO42" s="67">
        <f>IF(AO$15&lt;2025+$X42,$M42+_xlfn.XLOOKUP(_xlfn.XLOOKUP($D42,Lookups!$A$3:$A$17,Lookups!$B$3:$B$17),'VT CHS Emissions Schedule'!$A:$A,'VT CHS Emissions Schedule'!G:G),0)</f>
        <v>63.7174026058659</v>
      </c>
      <c r="AP42" s="67">
        <f>IF(AP$15&lt;2025+$X42,$M42+_xlfn.XLOOKUP(_xlfn.XLOOKUP($D42,Lookups!$A$3:$A$17,Lookups!$B$3:$B$17),'VT CHS Emissions Schedule'!$A:$A,'VT CHS Emissions Schedule'!H:H),0)</f>
        <v>63.7174026058659</v>
      </c>
      <c r="AQ42" s="67">
        <f>IF(AQ$15&lt;2025+$X42,$M42+_xlfn.XLOOKUP(_xlfn.XLOOKUP($D42,Lookups!$A$3:$A$17,Lookups!$B$3:$B$17),'VT CHS Emissions Schedule'!$A:$A,'VT CHS Emissions Schedule'!I:I),0)</f>
        <v>63.651087828595678</v>
      </c>
      <c r="AR42" s="67">
        <f>IF(AR$15&lt;2025+$X42,$M42+_xlfn.XLOOKUP(_xlfn.XLOOKUP($D42,Lookups!$A$3:$A$17,Lookups!$B$3:$B$17),'VT CHS Emissions Schedule'!$A:$A,'VT CHS Emissions Schedule'!J:J),0)</f>
        <v>63.651087828595678</v>
      </c>
      <c r="AS42" s="67">
        <f>IF(AS$15&lt;2025+$X42,$M42+_xlfn.XLOOKUP(_xlfn.XLOOKUP($D42,Lookups!$A$3:$A$17,Lookups!$B$3:$B$17),'VT CHS Emissions Schedule'!$A:$A,'VT CHS Emissions Schedule'!K:K),0)</f>
        <v>63.651087828595678</v>
      </c>
      <c r="AT42" s="67">
        <f>IF(AT$15&lt;2025+$X42,$M42+_xlfn.XLOOKUP(_xlfn.XLOOKUP($D42,Lookups!$A$3:$A$17,Lookups!$B$3:$B$17),'VT CHS Emissions Schedule'!$A:$A,'VT CHS Emissions Schedule'!L:L),0)</f>
        <v>63.651087828595678</v>
      </c>
      <c r="AU42" s="67">
        <f>IF(AU$15&lt;2025+$X42,$M42+_xlfn.XLOOKUP(_xlfn.XLOOKUP($D42,Lookups!$A$3:$A$17,Lookups!$B$3:$B$17),'VT CHS Emissions Schedule'!$A:$A,'VT CHS Emissions Schedule'!M:M),0)</f>
        <v>63.651087828595678</v>
      </c>
      <c r="AV42" s="67">
        <f>IF(AV$15&lt;2025+$X42,$M42+_xlfn.XLOOKUP(_xlfn.XLOOKUP($D42,Lookups!$A$3:$A$17,Lookups!$B$3:$B$17),'VT CHS Emissions Schedule'!$A:$A,'VT CHS Emissions Schedule'!N:N),0)</f>
        <v>63.639868502100384</v>
      </c>
      <c r="AW42" s="67">
        <f>IF(AW$15&lt;2025+$X42,$M42+_xlfn.XLOOKUP(_xlfn.XLOOKUP($D42,Lookups!$A$3:$A$17,Lookups!$B$3:$B$17),'VT CHS Emissions Schedule'!$A:$A,'VT CHS Emissions Schedule'!O:O),0)</f>
        <v>63.639868502100384</v>
      </c>
      <c r="AX42" s="67">
        <f>IF(AX$15&lt;2025+$X42,$M42+_xlfn.XLOOKUP(_xlfn.XLOOKUP($D42,Lookups!$A$3:$A$17,Lookups!$B$3:$B$17),'VT CHS Emissions Schedule'!$A:$A,'VT CHS Emissions Schedule'!P:P),0)</f>
        <v>63.639868502100384</v>
      </c>
      <c r="AY42" s="67">
        <f>IF(AY$15&lt;2025+$X42,$M42+_xlfn.XLOOKUP(_xlfn.XLOOKUP($D42,Lookups!$A$3:$A$17,Lookups!$B$3:$B$17),'VT CHS Emissions Schedule'!$A:$A,'VT CHS Emissions Schedule'!Q:Q),0)</f>
        <v>63.639868502100384</v>
      </c>
      <c r="AZ42" s="67">
        <f>IF(AZ$15&lt;2025+$X42,$M42+_xlfn.XLOOKUP(_xlfn.XLOOKUP($D42,Lookups!$A$3:$A$17,Lookups!$B$3:$B$17),'VT CHS Emissions Schedule'!$A:$A,'VT CHS Emissions Schedule'!R:R),0)</f>
        <v>63.639868502100384</v>
      </c>
      <c r="BA42" s="67">
        <f>IF(BA$15&lt;2025+$X42,$M42+_xlfn.XLOOKUP(_xlfn.XLOOKUP($D42,Lookups!$A$3:$A$17,Lookups!$B$3:$B$17),'VT CHS Emissions Schedule'!$A:$A,'VT CHS Emissions Schedule'!S:S),0)</f>
        <v>63.636270748572812</v>
      </c>
      <c r="BB42" s="67">
        <f>IF(BB$15&lt;2025+$X42,$M42+_xlfn.XLOOKUP(_xlfn.XLOOKUP($D42,Lookups!$A$3:$A$17,Lookups!$B$3:$B$17),'VT CHS Emissions Schedule'!$A:$A,'VT CHS Emissions Schedule'!T:T),0)</f>
        <v>63.636270748572812</v>
      </c>
      <c r="BC42" s="67">
        <f>IF(BC$15&lt;2025+$X42,$M42+_xlfn.XLOOKUP(_xlfn.XLOOKUP($D42,Lookups!$A$3:$A$17,Lookups!$B$3:$B$17),'VT CHS Emissions Schedule'!$A:$A,'VT CHS Emissions Schedule'!U:U),0)</f>
        <v>63.636270748572812</v>
      </c>
      <c r="BD42" s="67">
        <f>IF(BD$15&lt;2025+$X42,$M42+_xlfn.XLOOKUP(_xlfn.XLOOKUP($D42,Lookups!$A$3:$A$17,Lookups!$B$3:$B$17),'VT CHS Emissions Schedule'!$A:$A,'VT CHS Emissions Schedule'!V:V),0)</f>
        <v>63.636270748572812</v>
      </c>
      <c r="BE42" s="67">
        <f>IF(BE$15&lt;2025+$X42,$M42+_xlfn.XLOOKUP(_xlfn.XLOOKUP($D42,Lookups!$A$3:$A$17,Lookups!$B$3:$B$17),'VT CHS Emissions Schedule'!$A:$A,'VT CHS Emissions Schedule'!W:W),0)</f>
        <v>63.636270748572812</v>
      </c>
      <c r="BF42" s="67">
        <f>IF(BF$15&lt;2025+$X42,$M42+_xlfn.XLOOKUP(_xlfn.XLOOKUP($D42,Lookups!$A$3:$A$17,Lookups!$B$3:$B$17),'VT CHS Emissions Schedule'!$A:$A,'VT CHS Emissions Schedule'!X:X),0)</f>
        <v>0</v>
      </c>
      <c r="BG42" s="67">
        <f>IF(BG$15&lt;2025+$X42,$M42+_xlfn.XLOOKUP(_xlfn.XLOOKUP($D42,Lookups!$A$3:$A$17,Lookups!$B$3:$B$17),'VT CHS Emissions Schedule'!$A:$A,'VT CHS Emissions Schedule'!Y:Y),0)</f>
        <v>0</v>
      </c>
      <c r="BH42" s="67">
        <f>IF(BH$15&lt;2025+$X42,$M42+_xlfn.XLOOKUP(_xlfn.XLOOKUP($D42,Lookups!$A$3:$A$17,Lookups!$B$3:$B$17),'VT CHS Emissions Schedule'!$A:$A,'VT CHS Emissions Schedule'!Z:Z),0)</f>
        <v>0</v>
      </c>
      <c r="BI42" s="67">
        <f>IF(BI$15&lt;2025+$X42,$M42+_xlfn.XLOOKUP(_xlfn.XLOOKUP($D42,Lookups!$A$3:$A$17,Lookups!$B$3:$B$17),'VT CHS Emissions Schedule'!$A:$A,'VT CHS Emissions Schedule'!AA:AA),0)</f>
        <v>0</v>
      </c>
      <c r="BJ42" s="67">
        <f>IF(BJ$15&lt;2025+$X42,$M42+_xlfn.XLOOKUP(_xlfn.XLOOKUP($D42,Lookups!$A$3:$A$17,Lookups!$B$3:$B$17),'VT CHS Emissions Schedule'!$A:$A,'VT CHS Emissions Schedule'!AB:AB),0)</f>
        <v>0</v>
      </c>
      <c r="BK42" s="67">
        <f>IF(BK$15&lt;2025+$X42,$M42+_xlfn.XLOOKUP(_xlfn.XLOOKUP($D42,Lookups!$A$3:$A$17,Lookups!$B$3:$B$17),'VT CHS Emissions Schedule'!$A:$A,'VT CHS Emissions Schedule'!AC:AC),0)</f>
        <v>0</v>
      </c>
      <c r="BL42" s="64">
        <f>IF(BL$15&lt;2025+$X42,IF(OR($D42="Oil",$D42="Propane",$D42="Wood Pellets",$D42="Kerosene"),$S42*AL42,IF(OR($D42="Natural Gas",$D42="Electricity"),($S42*AL42)/(1-$L42),((($AA$77*$V42*('VT CHS Emissions Schedule'!D$8+$Q42))/$AB$77)+(($AA$78*$V42*('VT CHS Emissions Schedule'!D$9+$P42))/$AB$78)+(($AA$79*$V42*'VT CHS Emissions Schedule'!D$7)/$AB$79)/(1-$O42)+(($AA$80*$V42*'VT CHS Emissions Schedule'!D$5)/$AB$80)/(1-$N42)+(($AA$81*$V42*('VT CHS Emissions Schedule'!D$35+$R42))/$AB$81)))),0)</f>
        <v>627749.81880358618</v>
      </c>
      <c r="BM42" s="64">
        <f>IF(BM$15&lt;2025+$X42,IF(OR($D42="Oil",$D42="Propane",$D42="Wood Pellets",$D42="Kerosene"),$S42*AM42,IF(OR($D42="Natural Gas",$D42="Electricity"),($S42*AM42)/(1-$L42),((($AA$77*$V42*('VT CHS Emissions Schedule'!E$8+$Q42))/$AB$77)+(($AA$78*$V42*('VT CHS Emissions Schedule'!E$9+$P42))/$AB$78)+(($AA$79*$V42*'VT CHS Emissions Schedule'!E$7)/$AB$79)/(1-$O42)+(($AA$80*$V42*'VT CHS Emissions Schedule'!E$5)/$AB$80)/(1-$N42)+(($AA$81*$V42*('VT CHS Emissions Schedule'!E$35+$R42))/$AB$81)))),0)</f>
        <v>627749.81880358618</v>
      </c>
      <c r="BN42" s="64">
        <f>IF(BN$15&lt;2025+$X42,IF(OR($D42="Oil",$D42="Propane",$D42="Wood Pellets",$D42="Kerosene"),$S42*AN42,IF(OR($D42="Natural Gas",$D42="Electricity"),($S42*AN42)/(1-$L42),((($AA$77*$V42*('VT CHS Emissions Schedule'!F$8+$Q42))/$AB$77)+(($AA$78*$V42*('VT CHS Emissions Schedule'!F$9+$P42))/$AB$78)+(($AA$79*$V42*'VT CHS Emissions Schedule'!F$7)/$AB$79)/(1-$O42)+(($AA$80*$V42*'VT CHS Emissions Schedule'!F$5)/$AB$80)/(1-$N42)+(($AA$81*$V42*('VT CHS Emissions Schedule'!F$35+$R42))/$AB$81)))),0)</f>
        <v>627749.81880358618</v>
      </c>
      <c r="BO42" s="64">
        <f>IF(BO$15&lt;2025+$X42,IF(OR($D42="Oil",$D42="Propane",$D42="Wood Pellets",$D42="Kerosene"),$S42*AO42,IF(OR($D42="Natural Gas",$D42="Electricity"),($S42*AO42)/(1-$L42),((($AA$77*$V42*('VT CHS Emissions Schedule'!G$8+$Q42))/$AB$77)+(($AA$78*$V42*('VT CHS Emissions Schedule'!G$9+$P42))/$AB$78)+(($AA$79*$V42*'VT CHS Emissions Schedule'!G$7)/$AB$79)/(1-$O42)+(($AA$80*$V42*'VT CHS Emissions Schedule'!G$5)/$AB$80)/(1-$N42)+(($AA$81*$V42*('VT CHS Emissions Schedule'!G$35+$R42))/$AB$81)))),0)</f>
        <v>627749.81880358618</v>
      </c>
      <c r="BP42" s="64">
        <f>IF(BP$15&lt;2025+$X42,IF(OR($D42="Oil",$D42="Propane",$D42="Wood Pellets",$D42="Kerosene"),$S42*AP42,IF(OR($D42="Natural Gas",$D42="Electricity"),($S42*AP42)/(1-$L42),((($AA$77*$V42*('VT CHS Emissions Schedule'!H$8+$Q42))/$AB$77)+(($AA$78*$V42*('VT CHS Emissions Schedule'!H$9+$P42))/$AB$78)+(($AA$79*$V42*'VT CHS Emissions Schedule'!H$7)/$AB$79)/(1-$O42)+(($AA$80*$V42*'VT CHS Emissions Schedule'!H$5)/$AB$80)/(1-$N42)+(($AA$81*$V42*('VT CHS Emissions Schedule'!H$35+$R42))/$AB$81)))),0)</f>
        <v>627749.81880358618</v>
      </c>
      <c r="BQ42" s="64">
        <f>IF(BQ$15&lt;2025+$X42,IF(OR($D42="Oil",$D42="Propane",$D42="Wood Pellets",$D42="Kerosene"),$S42*AQ42,IF(OR($D42="Natural Gas",$D42="Electricity"),($S42*AQ42)/(1-$L42),((($AA$77*$V42*('VT CHS Emissions Schedule'!I$8+$Q42))/$AB$77)+(($AA$78*$V42*('VT CHS Emissions Schedule'!I$9+$P42))/$AB$78)+(($AA$79*$V42*'VT CHS Emissions Schedule'!I$7)/$AB$79)/(1-$O42)+(($AA$80*$V42*'VT CHS Emissions Schedule'!I$5)/$AB$80)/(1-$N42)+(($AA$81*$V42*('VT CHS Emissions Schedule'!I$35+$R42))/$AB$81)))),0)</f>
        <v>627096.47940629651</v>
      </c>
      <c r="BR42" s="64">
        <f>IF(BR$15&lt;2025+$X42,IF(OR($D42="Oil",$D42="Propane",$D42="Wood Pellets",$D42="Kerosene"),$S42*AR42,IF(OR($D42="Natural Gas",$D42="Electricity"),($S42*AR42)/(1-$L42),((($AA$77*$V42*('VT CHS Emissions Schedule'!J$8+$Q42))/$AB$77)+(($AA$78*$V42*('VT CHS Emissions Schedule'!J$9+$P42))/$AB$78)+(($AA$79*$V42*'VT CHS Emissions Schedule'!J$7)/$AB$79)/(1-$O42)+(($AA$80*$V42*'VT CHS Emissions Schedule'!J$5)/$AB$80)/(1-$N42)+(($AA$81*$V42*('VT CHS Emissions Schedule'!J$35+$R42))/$AB$81)))),0)</f>
        <v>627096.47940629651</v>
      </c>
      <c r="BS42" s="64">
        <f>IF(BS$15&lt;2025+$X42,IF(OR($D42="Oil",$D42="Propane",$D42="Wood Pellets",$D42="Kerosene"),$S42*AS42,IF(OR($D42="Natural Gas",$D42="Electricity"),($S42*AS42)/(1-$L42),((($AA$77*$V42*('VT CHS Emissions Schedule'!K$8+$Q42))/$AB$77)+(($AA$78*$V42*('VT CHS Emissions Schedule'!K$9+$P42))/$AB$78)+(($AA$79*$V42*'VT CHS Emissions Schedule'!K$7)/$AB$79)/(1-$O42)+(($AA$80*$V42*'VT CHS Emissions Schedule'!K$5)/$AB$80)/(1-$N42)+(($AA$81*$V42*('VT CHS Emissions Schedule'!K$35+$R42))/$AB$81)))),0)</f>
        <v>627096.47940629651</v>
      </c>
      <c r="BT42" s="64">
        <f>IF(BT$15&lt;2025+$X42,IF(OR($D42="Oil",$D42="Propane",$D42="Wood Pellets",$D42="Kerosene"),$S42*AT42,IF(OR($D42="Natural Gas",$D42="Electricity"),($S42*AT42)/(1-$L42),((($AA$77*$V42*('VT CHS Emissions Schedule'!L$8+$Q42))/$AB$77)+(($AA$78*$V42*('VT CHS Emissions Schedule'!L$9+$P42))/$AB$78)+(($AA$79*$V42*'VT CHS Emissions Schedule'!L$7)/$AB$79)/(1-$O42)+(($AA$80*$V42*'VT CHS Emissions Schedule'!L$5)/$AB$80)/(1-$N42)+(($AA$81*$V42*('VT CHS Emissions Schedule'!L$35+$R42))/$AB$81)))),0)</f>
        <v>627096.47940629651</v>
      </c>
      <c r="BU42" s="64">
        <f>IF(BU$15&lt;2025+$X42,IF(OR($D42="Oil",$D42="Propane",$D42="Wood Pellets",$D42="Kerosene"),$S42*AU42,IF(OR($D42="Natural Gas",$D42="Electricity"),($S42*AU42)/(1-$L42),((($AA$77*$V42*('VT CHS Emissions Schedule'!M$8+$Q42))/$AB$77)+(($AA$78*$V42*('VT CHS Emissions Schedule'!M$9+$P42))/$AB$78)+(($AA$79*$V42*'VT CHS Emissions Schedule'!M$7)/$AB$79)/(1-$O42)+(($AA$80*$V42*'VT CHS Emissions Schedule'!M$5)/$AB$80)/(1-$N42)+(($AA$81*$V42*('VT CHS Emissions Schedule'!M$35+$R42))/$AB$81)))),0)</f>
        <v>627096.47940629651</v>
      </c>
      <c r="BV42" s="64">
        <f>IF(BV$15&lt;2025+$X42,IF(OR($D42="Oil",$D42="Propane",$D42="Wood Pellets",$D42="Kerosene"),$S42*AV42,IF(OR($D42="Natural Gas",$D42="Electricity"),($S42*AV42)/(1-$L42),((($AA$77*$V42*('VT CHS Emissions Schedule'!N$8+$Q42))/$AB$77)+(($AA$78*$V42*('VT CHS Emissions Schedule'!N$9+$P42))/$AB$78)+(($AA$79*$V42*'VT CHS Emissions Schedule'!N$7)/$AB$79)/(1-$O42)+(($AA$80*$V42*'VT CHS Emissions Schedule'!N$5)/$AB$80)/(1-$N42)+(($AA$81*$V42*('VT CHS Emissions Schedule'!N$35+$R42))/$AB$81)))),0)</f>
        <v>626985.94555076445</v>
      </c>
      <c r="BW42" s="64">
        <f>IF(BW$15&lt;2025+$X42,IF(OR($D42="Oil",$D42="Propane",$D42="Wood Pellets",$D42="Kerosene"),$S42*AW42,IF(OR($D42="Natural Gas",$D42="Electricity"),($S42*AW42)/(1-$L42),((($AA$77*$V42*('VT CHS Emissions Schedule'!O$8+$Q42))/$AB$77)+(($AA$78*$V42*('VT CHS Emissions Schedule'!O$9+$P42))/$AB$78)+(($AA$79*$V42*'VT CHS Emissions Schedule'!O$7)/$AB$79)/(1-$O42)+(($AA$80*$V42*'VT CHS Emissions Schedule'!O$5)/$AB$80)/(1-$N42)+(($AA$81*$V42*('VT CHS Emissions Schedule'!O$35+$R42))/$AB$81)))),0)</f>
        <v>626985.94555076445</v>
      </c>
      <c r="BX42" s="64">
        <f>IF(BX$15&lt;2025+$X42,IF(OR($D42="Oil",$D42="Propane",$D42="Wood Pellets",$D42="Kerosene"),$S42*AX42,IF(OR($D42="Natural Gas",$D42="Electricity"),($S42*AX42)/(1-$L42),((($AA$77*$V42*('VT CHS Emissions Schedule'!P$8+$Q42))/$AB$77)+(($AA$78*$V42*('VT CHS Emissions Schedule'!P$9+$P42))/$AB$78)+(($AA$79*$V42*'VT CHS Emissions Schedule'!P$7)/$AB$79)/(1-$O42)+(($AA$80*$V42*'VT CHS Emissions Schedule'!P$5)/$AB$80)/(1-$N42)+(($AA$81*$V42*('VT CHS Emissions Schedule'!P$35+$R42))/$AB$81)))),0)</f>
        <v>626985.94555076445</v>
      </c>
      <c r="BY42" s="64">
        <f>IF(BY$15&lt;2025+$X42,IF(OR($D42="Oil",$D42="Propane",$D42="Wood Pellets",$D42="Kerosene"),$S42*AY42,IF(OR($D42="Natural Gas",$D42="Electricity"),($S42*AY42)/(1-$L42),((($AA$77*$V42*('VT CHS Emissions Schedule'!Q$8+$Q42))/$AB$77)+(($AA$78*$V42*('VT CHS Emissions Schedule'!Q$9+$P42))/$AB$78)+(($AA$79*$V42*'VT CHS Emissions Schedule'!Q$7)/$AB$79)/(1-$O42)+(($AA$80*$V42*'VT CHS Emissions Schedule'!Q$5)/$AB$80)/(1-$N42)+(($AA$81*$V42*('VT CHS Emissions Schedule'!Q$35+$R42))/$AB$81)))),0)</f>
        <v>626985.94555076445</v>
      </c>
      <c r="BZ42" s="64">
        <f>IF(BZ$15&lt;2025+$X42,IF(OR($D42="Oil",$D42="Propane",$D42="Wood Pellets",$D42="Kerosene"),$S42*AZ42,IF(OR($D42="Natural Gas",$D42="Electricity"),($S42*AZ42)/(1-$L42),((($AA$77*$V42*('VT CHS Emissions Schedule'!R$8+$Q42))/$AB$77)+(($AA$78*$V42*('VT CHS Emissions Schedule'!R$9+$P42))/$AB$78)+(($AA$79*$V42*'VT CHS Emissions Schedule'!R$7)/$AB$79)/(1-$O42)+(($AA$80*$V42*'VT CHS Emissions Schedule'!R$5)/$AB$80)/(1-$N42)+(($AA$81*$V42*('VT CHS Emissions Schedule'!R$35+$R42))/$AB$81)))),0)</f>
        <v>626985.94555076445</v>
      </c>
      <c r="CA42" s="64">
        <f>IF(CA$15&lt;2025+$X42,IF(OR($D42="Oil",$D42="Propane",$D42="Wood Pellets",$D42="Kerosene"),$S42*BA42,IF(OR($D42="Natural Gas",$D42="Electricity"),($S42*BA42)/(1-$L42),((($AA$77*$V42*('VT CHS Emissions Schedule'!S$8+$Q42))/$AB$77)+(($AA$78*$V42*('VT CHS Emissions Schedule'!S$9+$P42))/$AB$78)+(($AA$79*$V42*'VT CHS Emissions Schedule'!S$7)/$AB$79)/(1-$O42)+(($AA$80*$V42*'VT CHS Emissions Schedule'!S$5)/$AB$80)/(1-$N42)+(($AA$81*$V42*('VT CHS Emissions Schedule'!S$35+$R42))/$AB$81)))),0)</f>
        <v>626950.50014601357</v>
      </c>
      <c r="CB42" s="64">
        <f>IF(CB$15&lt;2025+$X42,IF(OR($D42="Oil",$D42="Propane",$D42="Wood Pellets",$D42="Kerosene"),$S42*BB42,IF(OR($D42="Natural Gas",$D42="Electricity"),($S42*BB42)/(1-$L42),((($AA$77*$V42*('VT CHS Emissions Schedule'!T$8+$Q42))/$AB$77)+(($AA$78*$V42*('VT CHS Emissions Schedule'!T$9+$P42))/$AB$78)+(($AA$79*$V42*'VT CHS Emissions Schedule'!T$7)/$AB$79)/(1-$O42)+(($AA$80*$V42*'VT CHS Emissions Schedule'!T$5)/$AB$80)/(1-$N42)+(($AA$81*$V42*('VT CHS Emissions Schedule'!T$35+$R42))/$AB$81)))),0)</f>
        <v>626950.50014601357</v>
      </c>
      <c r="CC42" s="64">
        <f>IF(CC$15&lt;2025+$X42,IF(OR($D42="Oil",$D42="Propane",$D42="Wood Pellets",$D42="Kerosene"),$S42*BC42,IF(OR($D42="Natural Gas",$D42="Electricity"),($S42*BC42)/(1-$L42),((($AA$77*$V42*('VT CHS Emissions Schedule'!U$8+$Q42))/$AB$77)+(($AA$78*$V42*('VT CHS Emissions Schedule'!U$9+$P42))/$AB$78)+(($AA$79*$V42*'VT CHS Emissions Schedule'!U$7)/$AB$79)/(1-$O42)+(($AA$80*$V42*'VT CHS Emissions Schedule'!U$5)/$AB$80)/(1-$N42)+(($AA$81*$V42*('VT CHS Emissions Schedule'!U$35+$R42))/$AB$81)))),0)</f>
        <v>626950.50014601357</v>
      </c>
      <c r="CD42" s="64">
        <f>IF(CD$15&lt;2025+$X42,IF(OR($D42="Oil",$D42="Propane",$D42="Wood Pellets",$D42="Kerosene"),$S42*BD42,IF(OR($D42="Natural Gas",$D42="Electricity"),($S42*BD42)/(1-$L42),((($AA$77*$V42*('VT CHS Emissions Schedule'!V$8+$Q42))/$AB$77)+(($AA$78*$V42*('VT CHS Emissions Schedule'!V$9+$P42))/$AB$78)+(($AA$79*$V42*'VT CHS Emissions Schedule'!V$7)/$AB$79)/(1-$O42)+(($AA$80*$V42*'VT CHS Emissions Schedule'!V$5)/$AB$80)/(1-$N42)+(($AA$81*$V42*('VT CHS Emissions Schedule'!V$35+$R42))/$AB$81)))),0)</f>
        <v>626950.50014601357</v>
      </c>
      <c r="CE42" s="64">
        <f>IF(CE$15&lt;2025+$X42,IF(OR($D42="Oil",$D42="Propane",$D42="Wood Pellets",$D42="Kerosene"),$S42*BE42,IF(OR($D42="Natural Gas",$D42="Electricity"),($S42*BE42)/(1-$L42),((($AA$77*$V42*('VT CHS Emissions Schedule'!W$8+$Q42))/$AB$77)+(($AA$78*$V42*('VT CHS Emissions Schedule'!W$9+$P42))/$AB$78)+(($AA$79*$V42*'VT CHS Emissions Schedule'!W$7)/$AB$79)/(1-$O42)+(($AA$80*$V42*'VT CHS Emissions Schedule'!W$5)/$AB$80)/(1-$N42)+(($AA$81*$V42*('VT CHS Emissions Schedule'!W$35+$R42))/$AB$81)))),0)</f>
        <v>626950.50014601357</v>
      </c>
      <c r="CF42" s="64">
        <f>IF(CF$15&lt;2025+$X42,IF(OR($D42="Oil",$D42="Propane",$D42="Wood Pellets",$D42="Kerosene"),$S42*BF42,IF(OR($D42="Natural Gas",$D42="Electricity"),($S42*BF42)/(1-$L42),((($AA$77*$V42*('VT CHS Emissions Schedule'!X$8+$Q42))/$AB$77)+(($AA$78*$V42*('VT CHS Emissions Schedule'!X$9+$P42))/$AB$78)+(($AA$79*$V42*'VT CHS Emissions Schedule'!X$7)/$AB$79)/(1-$O42)+(($AA$80*$V42*'VT CHS Emissions Schedule'!X$5)/$AB$80)/(1-$N42)+(($AA$81*$V42*('VT CHS Emissions Schedule'!X$35+$R42))/$AB$81)))),0)</f>
        <v>0</v>
      </c>
      <c r="CG42" s="64">
        <f>IF(CG$15&lt;2025+$X42,IF(OR($D42="Oil",$D42="Propane",$D42="Wood Pellets",$D42="Kerosene"),$S42*BG42,IF(OR($D42="Natural Gas",$D42="Electricity"),($S42*BG42)/(1-$L42),((($AA$77*$V42*('VT CHS Emissions Schedule'!Y$8+$Q42))/$AB$77)+(($AA$78*$V42*('VT CHS Emissions Schedule'!Y$9+$P42))/$AB$78)+(($AA$79*$V42*'VT CHS Emissions Schedule'!Y$7)/$AB$79)/(1-$O42)+(($AA$80*$V42*'VT CHS Emissions Schedule'!Y$5)/$AB$80)/(1-$N42)+(($AA$81*$V42*('VT CHS Emissions Schedule'!Y$35+$R42))/$AB$81)))),0)</f>
        <v>0</v>
      </c>
      <c r="CH42" s="64">
        <f>IF(CH$15&lt;2025+$X42,IF(OR($D42="Oil",$D42="Propane",$D42="Wood Pellets",$D42="Kerosene"),$S42*BH42,IF(OR($D42="Natural Gas",$D42="Electricity"),($S42*BH42)/(1-$L42),((($AA$77*$V42*('VT CHS Emissions Schedule'!Z$8+$Q42))/$AB$77)+(($AA$78*$V42*('VT CHS Emissions Schedule'!Z$9+$P42))/$AB$78)+(($AA$79*$V42*'VT CHS Emissions Schedule'!Z$7)/$AB$79)/(1-$O42)+(($AA$80*$V42*'VT CHS Emissions Schedule'!Z$5)/$AB$80)/(1-$N42)+(($AA$81*$V42*('VT CHS Emissions Schedule'!Z$35+$R42))/$AB$81)))),0)</f>
        <v>0</v>
      </c>
      <c r="CI42" s="64">
        <f>IF(CI$15&lt;2025+$X42,IF(OR($D42="Oil",$D42="Propane",$D42="Wood Pellets",$D42="Kerosene"),$S42*BI42,IF(OR($D42="Natural Gas",$D42="Electricity"),($S42*BI42)/(1-$L42),((($AA$77*$V42*('VT CHS Emissions Schedule'!AA$8+$Q42))/$AB$77)+(($AA$78*$V42*('VT CHS Emissions Schedule'!AA$9+$P42))/$AB$78)+(($AA$79*$V42*'VT CHS Emissions Schedule'!AA$7)/$AB$79)/(1-$O42)+(($AA$80*$V42*'VT CHS Emissions Schedule'!AA$5)/$AB$80)/(1-$N42)+(($AA$81*$V42*('VT CHS Emissions Schedule'!AA$35+$R42))/$AB$81)))),0)</f>
        <v>0</v>
      </c>
      <c r="CJ42" s="64">
        <f>IF(CJ$15&lt;2025+$X42,IF(OR($D42="Oil",$D42="Propane",$D42="Wood Pellets",$D42="Kerosene"),$S42*BJ42,IF(OR($D42="Natural Gas",$D42="Electricity"),($S42*BJ42)/(1-$L42),((($AA$77*$V42*('VT CHS Emissions Schedule'!AB$8+$Q42))/$AB$77)+(($AA$78*$V42*('VT CHS Emissions Schedule'!AB$9+$P42))/$AB$78)+(($AA$79*$V42*'VT CHS Emissions Schedule'!AB$7)/$AB$79)/(1-$O42)+(($AA$80*$V42*'VT CHS Emissions Schedule'!AB$5)/$AB$80)/(1-$N42)+(($AA$81*$V42*('VT CHS Emissions Schedule'!AB$35+$R42))/$AB$81)))),0)</f>
        <v>0</v>
      </c>
      <c r="CK42" s="64">
        <f>IF(CK$15&lt;2025+$X42,IF(OR($D42="Oil",$D42="Propane",$D42="Wood Pellets",$D42="Kerosene"),$S42*BK42,IF(OR($D42="Natural Gas",$D42="Electricity"),($S42*BK42)/(1-$L42),((($AA$77*$V42*('VT CHS Emissions Schedule'!AC$8+$Q42))/$AB$77)+(($AA$78*$V42*('VT CHS Emissions Schedule'!AC$9+$P42))/$AB$78)+(($AA$79*$V42*'VT CHS Emissions Schedule'!AC$7)/$AB$79)/(1-$O42)+(($AA$80*$V42*'VT CHS Emissions Schedule'!AC$5)/$AB$80)/(1-$N42)+(($AA$81*$V42*('VT CHS Emissions Schedule'!AC$35+$R42))/$AB$81)))),0)</f>
        <v>0</v>
      </c>
      <c r="CL42" s="64">
        <f>IF(CL$15&lt;2025+$X42,BL42+($T42*'VT CHS Emissions Schedule'!D$5)/(1-$N42)+($U42*'VT CHS Emissions Schedule'!D$5)/(1-$N42),0)</f>
        <v>638863.46928200091</v>
      </c>
      <c r="CM42" s="64">
        <f>IF(CM$15&lt;2025+$X42,BM42+($T42*'VT CHS Emissions Schedule'!E$5)/(1-$N42)+($U42*'VT CHS Emissions Schedule'!E$5)/(1-$N42),0)</f>
        <v>638090.68600673147</v>
      </c>
      <c r="CN42" s="64">
        <f>IF(CN$15&lt;2025+$X42,BN42+($T42*'VT CHS Emissions Schedule'!F$5)/(1-$N42)+($U42*'VT CHS Emissions Schedule'!F$5)/(1-$N42),0)</f>
        <v>637317.90273146203</v>
      </c>
      <c r="CO42" s="64">
        <f>IF(CO$15&lt;2025+$X42,BO42+($T42*'VT CHS Emissions Schedule'!G$5)/(1-$N42)+($U42*'VT CHS Emissions Schedule'!G$5)/(1-$N42),0)</f>
        <v>636545.11945619259</v>
      </c>
      <c r="CP42" s="64">
        <f>IF(CP$15&lt;2025+$X42,BP42+($T42*'VT CHS Emissions Schedule'!H$5)/(1-$N42)+($U42*'VT CHS Emissions Schedule'!H$5)/(1-$N42),0)</f>
        <v>635772.33618092304</v>
      </c>
      <c r="CQ42" s="64">
        <f>IF(CQ$15&lt;2025+$X42,BQ42+($T42*'VT CHS Emissions Schedule'!I$5)/(1-$N42)+($U42*'VT CHS Emissions Schedule'!I$5)/(1-$N42),0)</f>
        <v>634346.21350836405</v>
      </c>
      <c r="CR42" s="64">
        <f>IF(CR$15&lt;2025+$X42,BR42+($T42*'VT CHS Emissions Schedule'!J$5)/(1-$N42)+($U42*'VT CHS Emissions Schedule'!J$5)/(1-$N42),0)</f>
        <v>633573.43023309461</v>
      </c>
      <c r="CS42" s="64">
        <f>IF(CS$15&lt;2025+$X42,BS42+($T42*'VT CHS Emissions Schedule'!K$5)/(1-$N42)+($U42*'VT CHS Emissions Schedule'!K$5)/(1-$N42),0)</f>
        <v>632800.64695782517</v>
      </c>
      <c r="CT42" s="64">
        <f>IF(CT$15&lt;2025+$X42,BT42+($T42*'VT CHS Emissions Schedule'!L$5)/(1-$N42)+($U42*'VT CHS Emissions Schedule'!L$5)/(1-$N42),0)</f>
        <v>632027.86368255573</v>
      </c>
      <c r="CU42" s="64">
        <f>IF(CU$15&lt;2025+$X42,BU42+($T42*'VT CHS Emissions Schedule'!M$5)/(1-$N42)+($U42*'VT CHS Emissions Schedule'!M$5)/(1-$N42),0)</f>
        <v>631255.08040728618</v>
      </c>
      <c r="CV42" s="64">
        <f>IF(CV$15&lt;2025+$X42,BV42+($T42*'VT CHS Emissions Schedule'!N$5)/(1-$N42)+($U42*'VT CHS Emissions Schedule'!N$5)/(1-$N42),0)</f>
        <v>630371.76327648468</v>
      </c>
      <c r="CW42" s="64">
        <f>IF(CW$15&lt;2025+$X42,BW42+($T42*'VT CHS Emissions Schedule'!O$5)/(1-$N42)+($U42*'VT CHS Emissions Schedule'!O$5)/(1-$N42),0)</f>
        <v>630371.76327648468</v>
      </c>
      <c r="CX42" s="64">
        <f>IF(CX$15&lt;2025+$X42,BX42+($T42*'VT CHS Emissions Schedule'!P$5)/(1-$N42)+($U42*'VT CHS Emissions Schedule'!P$5)/(1-$N42),0)</f>
        <v>630371.76327648468</v>
      </c>
      <c r="CY42" s="64">
        <f>IF(CY$15&lt;2025+$X42,BY42+($T42*'VT CHS Emissions Schedule'!Q$5)/(1-$N42)+($U42*'VT CHS Emissions Schedule'!Q$5)/(1-$N42),0)</f>
        <v>630371.76327648468</v>
      </c>
      <c r="CZ42" s="64">
        <f>IF(CZ$15&lt;2025+$X42,BZ42+($T42*'VT CHS Emissions Schedule'!R$5)/(1-$N42)+($U42*'VT CHS Emissions Schedule'!R$5)/(1-$N42),0)</f>
        <v>630371.76327648468</v>
      </c>
      <c r="DA42" s="64">
        <f>IF(DA$15&lt;2025+$X42,CA42+($T42*'VT CHS Emissions Schedule'!S$5)/(1-$N42)+($U42*'VT CHS Emissions Schedule'!S$5)/(1-$N42),0)</f>
        <v>630336.3178717338</v>
      </c>
      <c r="DB42" s="64">
        <f>IF(DB$15&lt;2025+$X42,CB42+($T42*'VT CHS Emissions Schedule'!T$5)/(1-$N42)+($U42*'VT CHS Emissions Schedule'!T$5)/(1-$N42),0)</f>
        <v>630336.3178717338</v>
      </c>
      <c r="DC42" s="64">
        <f>IF(DC$15&lt;2025+$X42,CC42+($T42*'VT CHS Emissions Schedule'!U$5)/(1-$N42)+($U42*'VT CHS Emissions Schedule'!U$5)/(1-$N42),0)</f>
        <v>630336.3178717338</v>
      </c>
      <c r="DD42" s="64">
        <f>IF(DD$15&lt;2025+$X42,CD42+($T42*'VT CHS Emissions Schedule'!V$5)/(1-$N42)+($U42*'VT CHS Emissions Schedule'!V$5)/(1-$N42),0)</f>
        <v>630336.3178717338</v>
      </c>
      <c r="DE42" s="64">
        <f>IF(DE$15&lt;2025+$X42,CE42+($T42*'VT CHS Emissions Schedule'!W$5)/(1-$N42)+($U42*'VT CHS Emissions Schedule'!W$5)/(1-$N42),0)</f>
        <v>630336.3178717338</v>
      </c>
      <c r="DF42" s="64">
        <f>IF(DF$15&lt;2025+$X42,CF42+($T42*'VT CHS Emissions Schedule'!X$5)/(1-$N42)+($U42*'VT CHS Emissions Schedule'!X$5)/(1-$N42),0)</f>
        <v>0</v>
      </c>
      <c r="DG42" s="64">
        <f>IF(DG$15&lt;2025+$X42,CG42+($T42*'VT CHS Emissions Schedule'!Y$5)/(1-$N42)+($U42*'VT CHS Emissions Schedule'!Y$5)/(1-$N42),0)</f>
        <v>0</v>
      </c>
      <c r="DH42" s="64">
        <f>IF(DH$15&lt;2025+$X42,CH42+($T42*'VT CHS Emissions Schedule'!Z$5)/(1-$N42)+($U42*'VT CHS Emissions Schedule'!Z$5)/(1-$N42),0)</f>
        <v>0</v>
      </c>
      <c r="DI42" s="64">
        <f>IF(DI$15&lt;2025+$X42,CI42+($T42*'VT CHS Emissions Schedule'!AA$5)/(1-$N42)+($U42*'VT CHS Emissions Schedule'!AA$5)/(1-$N42),0)</f>
        <v>0</v>
      </c>
      <c r="DJ42" s="64">
        <f>IF(DJ$15&lt;2025+$X42,CJ42+($T42*'VT CHS Emissions Schedule'!AB$5)/(1-$N42)+($U42*'VT CHS Emissions Schedule'!AB$5)/(1-$N42),0)</f>
        <v>0</v>
      </c>
      <c r="DK42" s="64">
        <f>IF(DK$15&lt;2025+$X42,CK42+($T42*'VT CHS Emissions Schedule'!AC$5)/(1-$N42)+($U42*'VT CHS Emissions Schedule'!AC$5)/(1-$N42),0)</f>
        <v>0</v>
      </c>
    </row>
    <row r="43" spans="1:115" ht="13.15" customHeight="1" x14ac:dyDescent="0.25">
      <c r="A43" s="450"/>
      <c r="B43" s="304">
        <v>2000</v>
      </c>
      <c r="C43" s="298" t="s">
        <v>176</v>
      </c>
      <c r="D43" s="177" t="s">
        <v>45</v>
      </c>
      <c r="E43" s="175">
        <f t="shared" si="7"/>
        <v>16398735.135098392</v>
      </c>
      <c r="F43" s="227">
        <f t="shared" si="8"/>
        <v>16510130.700759819</v>
      </c>
      <c r="G43" s="223">
        <f t="shared" si="0"/>
        <v>16.398735135098391</v>
      </c>
      <c r="H43" s="111">
        <f t="shared" si="13"/>
        <v>835772.1591048158</v>
      </c>
      <c r="I43" s="64">
        <f>IF(OR($D43="Oil",$D43="Propane",$D43="Wood Pellets",$D43="Kerosene"),$S43*AL43,IF(OR($D43="Natural Gas",$D43="Electricity"),($S43*AL43)/(1-$L43),((($AA$77*$V43*('VT CHS Emissions Schedule'!D$8+$Q43))/$AB$77)+(($AA$78*$V43*('VT CHS Emissions Schedule'!D$9+$P43))/$AB$78)+(($AA$79*$V43*'VT CHS Emissions Schedule'!D$7)/$AB$79)/(1-$O43)+(($AA$80*$V43*'VT CHS Emissions Schedule'!D$5)/$AB$80)/(1-$N43)+(($AA$81*$V43*('VT CHS Emissions Schedule'!D$35+$R43))/$AB$81))))</f>
        <v>824539.91693726915</v>
      </c>
      <c r="J43" s="64">
        <f>($T43*'VT CHS Emissions Schedule'!D$5)/(1-$N43)</f>
        <v>1033.3569021981759</v>
      </c>
      <c r="K43" s="64">
        <f>(U43*'VT CHS Emissions Schedule'!D$5)/(1-$N43)</f>
        <v>10198.885265348536</v>
      </c>
      <c r="L43" s="192">
        <f>_xlfn.XLOOKUP($D43,Lookups!$A$3:$A$15,Lookups!$E$3:$E$15)</f>
        <v>0</v>
      </c>
      <c r="M43" s="65">
        <f>_xlfn.XLOOKUP($D43,Lookups!$A$3:$A$15,Lookups!$D$3:$D$15)</f>
        <v>0.22206300000000001</v>
      </c>
      <c r="N43" s="192">
        <f>Lookups!$E$6</f>
        <v>0.04</v>
      </c>
      <c r="O43" s="192">
        <f>Lookups!$E$5</f>
        <v>1.4E-2</v>
      </c>
      <c r="P43" s="65">
        <f>Lookups!$D$4</f>
        <v>0.32764300000000002</v>
      </c>
      <c r="Q43" s="65">
        <f>Lookups!$D$3</f>
        <v>0.21490000000000001</v>
      </c>
      <c r="R43" s="65">
        <f>Lookups!$D$8</f>
        <v>1.3776766038113153</v>
      </c>
      <c r="S43" s="72">
        <f t="shared" si="1"/>
        <v>9828.448643962849</v>
      </c>
      <c r="T43" s="72">
        <f t="shared" si="2"/>
        <v>26.265855178268243</v>
      </c>
      <c r="U43" s="72">
        <f t="shared" si="3"/>
        <v>259.23516143316408</v>
      </c>
      <c r="V43" s="72">
        <f t="shared" si="4"/>
        <v>8354.1813473684215</v>
      </c>
      <c r="W43" s="72">
        <f t="shared" si="5"/>
        <v>97.708981263157867</v>
      </c>
      <c r="X43" s="68">
        <v>20</v>
      </c>
      <c r="Y43" s="193">
        <v>3.1399999999999997E-2</v>
      </c>
      <c r="Z43" s="80">
        <f t="shared" si="11"/>
        <v>0.84</v>
      </c>
      <c r="AA43" s="80">
        <f t="shared" si="10"/>
        <v>0.14699999999999999</v>
      </c>
      <c r="AB43" s="64">
        <f t="shared" si="6"/>
        <v>2000</v>
      </c>
      <c r="AC43" s="71">
        <v>17.100000000000001</v>
      </c>
      <c r="AD43" s="64">
        <v>113443</v>
      </c>
      <c r="AE43" s="64">
        <v>6619</v>
      </c>
      <c r="AF43" s="72">
        <v>0.55000000000000004</v>
      </c>
      <c r="AG43" s="72">
        <v>0.75</v>
      </c>
      <c r="AH43" s="72">
        <f>$Z$59</f>
        <v>0.85</v>
      </c>
      <c r="AI43" s="72">
        <v>3.72</v>
      </c>
      <c r="AJ43" s="72">
        <v>1.08</v>
      </c>
      <c r="AK43" s="75">
        <v>1.06E-3</v>
      </c>
      <c r="AL43" s="67">
        <f>IF(AL$15&lt;2025+$X43,$M43+_xlfn.XLOOKUP(_xlfn.XLOOKUP($D43,Lookups!$A$3:$A$17,Lookups!$B$3:$B$17),'VT CHS Emissions Schedule'!$A:$A,'VT CHS Emissions Schedule'!D:D),0)</f>
        <v>83.893190757398429</v>
      </c>
      <c r="AM43" s="67">
        <f>IF(AM$15&lt;2025+$X43,$M43+_xlfn.XLOOKUP(_xlfn.XLOOKUP($D43,Lookups!$A$3:$A$17,Lookups!$B$3:$B$17),'VT CHS Emissions Schedule'!$A:$A,'VT CHS Emissions Schedule'!E:E),0)</f>
        <v>83.893190757398429</v>
      </c>
      <c r="AN43" s="67">
        <f>IF(AN$15&lt;2025+$X43,$M43+_xlfn.XLOOKUP(_xlfn.XLOOKUP($D43,Lookups!$A$3:$A$17,Lookups!$B$3:$B$17),'VT CHS Emissions Schedule'!$A:$A,'VT CHS Emissions Schedule'!F:F),0)</f>
        <v>83.893190757398429</v>
      </c>
      <c r="AO43" s="67">
        <f>IF(AO$15&lt;2025+$X43,$M43+_xlfn.XLOOKUP(_xlfn.XLOOKUP($D43,Lookups!$A$3:$A$17,Lookups!$B$3:$B$17),'VT CHS Emissions Schedule'!$A:$A,'VT CHS Emissions Schedule'!G:G),0)</f>
        <v>83.893190757398429</v>
      </c>
      <c r="AP43" s="67">
        <f>IF(AP$15&lt;2025+$X43,$M43+_xlfn.XLOOKUP(_xlfn.XLOOKUP($D43,Lookups!$A$3:$A$17,Lookups!$B$3:$B$17),'VT CHS Emissions Schedule'!$A:$A,'VT CHS Emissions Schedule'!H:H),0)</f>
        <v>83.893190757398429</v>
      </c>
      <c r="AQ43" s="67">
        <f>IF(AQ$15&lt;2025+$X43,$M43+_xlfn.XLOOKUP(_xlfn.XLOOKUP($D43,Lookups!$A$3:$A$17,Lookups!$B$3:$B$17),'VT CHS Emissions Schedule'!$A:$A,'VT CHS Emissions Schedule'!I:I),0)</f>
        <v>83.342266266804785</v>
      </c>
      <c r="AR43" s="67">
        <f>IF(AR$15&lt;2025+$X43,$M43+_xlfn.XLOOKUP(_xlfn.XLOOKUP($D43,Lookups!$A$3:$A$17,Lookups!$B$3:$B$17),'VT CHS Emissions Schedule'!$A:$A,'VT CHS Emissions Schedule'!J:J),0)</f>
        <v>83.342266266804785</v>
      </c>
      <c r="AS43" s="67">
        <f>IF(AS$15&lt;2025+$X43,$M43+_xlfn.XLOOKUP(_xlfn.XLOOKUP($D43,Lookups!$A$3:$A$17,Lookups!$B$3:$B$17),'VT CHS Emissions Schedule'!$A:$A,'VT CHS Emissions Schedule'!K:K),0)</f>
        <v>83.342266266804785</v>
      </c>
      <c r="AT43" s="67">
        <f>IF(AT$15&lt;2025+$X43,$M43+_xlfn.XLOOKUP(_xlfn.XLOOKUP($D43,Lookups!$A$3:$A$17,Lookups!$B$3:$B$17),'VT CHS Emissions Schedule'!$A:$A,'VT CHS Emissions Schedule'!L:L),0)</f>
        <v>83.342266266804785</v>
      </c>
      <c r="AU43" s="67">
        <f>IF(AU$15&lt;2025+$X43,$M43+_xlfn.XLOOKUP(_xlfn.XLOOKUP($D43,Lookups!$A$3:$A$17,Lookups!$B$3:$B$17),'VT CHS Emissions Schedule'!$A:$A,'VT CHS Emissions Schedule'!M:M),0)</f>
        <v>83.342266266804785</v>
      </c>
      <c r="AV43" s="67">
        <f>IF(AV$15&lt;2025+$X43,$M43+_xlfn.XLOOKUP(_xlfn.XLOOKUP($D43,Lookups!$A$3:$A$17,Lookups!$B$3:$B$17),'VT CHS Emissions Schedule'!$A:$A,'VT CHS Emissions Schedule'!N:N),0)</f>
        <v>83.246154571135989</v>
      </c>
      <c r="AW43" s="67">
        <f>IF(AW$15&lt;2025+$X43,$M43+_xlfn.XLOOKUP(_xlfn.XLOOKUP($D43,Lookups!$A$3:$A$17,Lookups!$B$3:$B$17),'VT CHS Emissions Schedule'!$A:$A,'VT CHS Emissions Schedule'!O:O),0)</f>
        <v>83.246154571135989</v>
      </c>
      <c r="AX43" s="67">
        <f>IF(AX$15&lt;2025+$X43,$M43+_xlfn.XLOOKUP(_xlfn.XLOOKUP($D43,Lookups!$A$3:$A$17,Lookups!$B$3:$B$17),'VT CHS Emissions Schedule'!$A:$A,'VT CHS Emissions Schedule'!P:P),0)</f>
        <v>83.246154571135989</v>
      </c>
      <c r="AY43" s="67">
        <f>IF(AY$15&lt;2025+$X43,$M43+_xlfn.XLOOKUP(_xlfn.XLOOKUP($D43,Lookups!$A$3:$A$17,Lookups!$B$3:$B$17),'VT CHS Emissions Schedule'!$A:$A,'VT CHS Emissions Schedule'!Q:Q),0)</f>
        <v>83.246154571135989</v>
      </c>
      <c r="AZ43" s="67">
        <f>IF(AZ$15&lt;2025+$X43,$M43+_xlfn.XLOOKUP(_xlfn.XLOOKUP($D43,Lookups!$A$3:$A$17,Lookups!$B$3:$B$17),'VT CHS Emissions Schedule'!$A:$A,'VT CHS Emissions Schedule'!R:R),0)</f>
        <v>83.246154571135989</v>
      </c>
      <c r="BA43" s="67">
        <f>IF(BA$15&lt;2025+$X43,$M43+_xlfn.XLOOKUP(_xlfn.XLOOKUP($D43,Lookups!$A$3:$A$17,Lookups!$B$3:$B$17),'VT CHS Emissions Schedule'!$A:$A,'VT CHS Emissions Schedule'!S:S),0)</f>
        <v>83.217748886568884</v>
      </c>
      <c r="BB43" s="67">
        <f>IF(BB$15&lt;2025+$X43,$M43+_xlfn.XLOOKUP(_xlfn.XLOOKUP($D43,Lookups!$A$3:$A$17,Lookups!$B$3:$B$17),'VT CHS Emissions Schedule'!$A:$A,'VT CHS Emissions Schedule'!T:T),0)</f>
        <v>83.217748886568884</v>
      </c>
      <c r="BC43" s="67">
        <f>IF(BC$15&lt;2025+$X43,$M43+_xlfn.XLOOKUP(_xlfn.XLOOKUP($D43,Lookups!$A$3:$A$17,Lookups!$B$3:$B$17),'VT CHS Emissions Schedule'!$A:$A,'VT CHS Emissions Schedule'!U:U),0)</f>
        <v>83.217748886568884</v>
      </c>
      <c r="BD43" s="67">
        <f>IF(BD$15&lt;2025+$X43,$M43+_xlfn.XLOOKUP(_xlfn.XLOOKUP($D43,Lookups!$A$3:$A$17,Lookups!$B$3:$B$17),'VT CHS Emissions Schedule'!$A:$A,'VT CHS Emissions Schedule'!V:V),0)</f>
        <v>83.217748886568884</v>
      </c>
      <c r="BE43" s="67">
        <f>IF(BE$15&lt;2025+$X43,$M43+_xlfn.XLOOKUP(_xlfn.XLOOKUP($D43,Lookups!$A$3:$A$17,Lookups!$B$3:$B$17),'VT CHS Emissions Schedule'!$A:$A,'VT CHS Emissions Schedule'!W:W),0)</f>
        <v>83.217748886568884</v>
      </c>
      <c r="BF43" s="67">
        <f>IF(BF$15&lt;2025+$X43,$M43+_xlfn.XLOOKUP(_xlfn.XLOOKUP($D43,Lookups!$A$3:$A$17,Lookups!$B$3:$B$17),'VT CHS Emissions Schedule'!$A:$A,'VT CHS Emissions Schedule'!X:X),0)</f>
        <v>0</v>
      </c>
      <c r="BG43" s="67">
        <f>IF(BG$15&lt;2025+$X43,$M43+_xlfn.XLOOKUP(_xlfn.XLOOKUP($D43,Lookups!$A$3:$A$17,Lookups!$B$3:$B$17),'VT CHS Emissions Schedule'!$A:$A,'VT CHS Emissions Schedule'!Y:Y),0)</f>
        <v>0</v>
      </c>
      <c r="BH43" s="67">
        <f>IF(BH$15&lt;2025+$X43,$M43+_xlfn.XLOOKUP(_xlfn.XLOOKUP($D43,Lookups!$A$3:$A$17,Lookups!$B$3:$B$17),'VT CHS Emissions Schedule'!$A:$A,'VT CHS Emissions Schedule'!Z:Z),0)</f>
        <v>0</v>
      </c>
      <c r="BI43" s="67">
        <f>IF(BI$15&lt;2025+$X43,$M43+_xlfn.XLOOKUP(_xlfn.XLOOKUP($D43,Lookups!$A$3:$A$17,Lookups!$B$3:$B$17),'VT CHS Emissions Schedule'!$A:$A,'VT CHS Emissions Schedule'!AA:AA),0)</f>
        <v>0</v>
      </c>
      <c r="BJ43" s="67">
        <f>IF(BJ$15&lt;2025+$X43,$M43+_xlfn.XLOOKUP(_xlfn.XLOOKUP($D43,Lookups!$A$3:$A$17,Lookups!$B$3:$B$17),'VT CHS Emissions Schedule'!$A:$A,'VT CHS Emissions Schedule'!AB:AB),0)</f>
        <v>0</v>
      </c>
      <c r="BK43" s="67">
        <f>IF(BK$15&lt;2025+$X43,$M43+_xlfn.XLOOKUP(_xlfn.XLOOKUP($D43,Lookups!$A$3:$A$17,Lookups!$B$3:$B$17),'VT CHS Emissions Schedule'!$A:$A,'VT CHS Emissions Schedule'!AC:AC),0)</f>
        <v>0</v>
      </c>
      <c r="BL43" s="64">
        <f>IF(BL$15&lt;2025+$X43,IF(OR($D43="Oil",$D43="Propane",$D43="Wood Pellets",$D43="Kerosene"),$S43*AL43,IF(OR($D43="Natural Gas",$D43="Electricity"),($S43*AL43)/(1-$L43),((($AA$77*$V43*('VT CHS Emissions Schedule'!D$8+$Q43))/$AB$77)+(($AA$78*$V43*('VT CHS Emissions Schedule'!D$9+$P43))/$AB$78)+(($AA$79*$V43*'VT CHS Emissions Schedule'!D$7)/$AB$79)/(1-$O43)+(($AA$80*$V43*'VT CHS Emissions Schedule'!D$5)/$AB$80)/(1-$N43)+(($AA$81*$V43*('VT CHS Emissions Schedule'!D$35+$R43))/$AB$81)))),0)</f>
        <v>824539.91693726915</v>
      </c>
      <c r="BM43" s="64">
        <f>IF(BM$15&lt;2025+$X43,IF(OR($D43="Oil",$D43="Propane",$D43="Wood Pellets",$D43="Kerosene"),$S43*AM43,IF(OR($D43="Natural Gas",$D43="Electricity"),($S43*AM43)/(1-$L43),((($AA$77*$V43*('VT CHS Emissions Schedule'!E$8+$Q43))/$AB$77)+(($AA$78*$V43*('VT CHS Emissions Schedule'!E$9+$P43))/$AB$78)+(($AA$79*$V43*'VT CHS Emissions Schedule'!E$7)/$AB$79)/(1-$O43)+(($AA$80*$V43*'VT CHS Emissions Schedule'!E$5)/$AB$80)/(1-$N43)+(($AA$81*$V43*('VT CHS Emissions Schedule'!E$35+$R43))/$AB$81)))),0)</f>
        <v>824539.91693726915</v>
      </c>
      <c r="BN43" s="64">
        <f>IF(BN$15&lt;2025+$X43,IF(OR($D43="Oil",$D43="Propane",$D43="Wood Pellets",$D43="Kerosene"),$S43*AN43,IF(OR($D43="Natural Gas",$D43="Electricity"),($S43*AN43)/(1-$L43),((($AA$77*$V43*('VT CHS Emissions Schedule'!F$8+$Q43))/$AB$77)+(($AA$78*$V43*('VT CHS Emissions Schedule'!F$9+$P43))/$AB$78)+(($AA$79*$V43*'VT CHS Emissions Schedule'!F$7)/$AB$79)/(1-$O43)+(($AA$80*$V43*'VT CHS Emissions Schedule'!F$5)/$AB$80)/(1-$N43)+(($AA$81*$V43*('VT CHS Emissions Schedule'!F$35+$R43))/$AB$81)))),0)</f>
        <v>824539.91693726915</v>
      </c>
      <c r="BO43" s="64">
        <f>IF(BO$15&lt;2025+$X43,IF(OR($D43="Oil",$D43="Propane",$D43="Wood Pellets",$D43="Kerosene"),$S43*AO43,IF(OR($D43="Natural Gas",$D43="Electricity"),($S43*AO43)/(1-$L43),((($AA$77*$V43*('VT CHS Emissions Schedule'!G$8+$Q43))/$AB$77)+(($AA$78*$V43*('VT CHS Emissions Schedule'!G$9+$P43))/$AB$78)+(($AA$79*$V43*'VT CHS Emissions Schedule'!G$7)/$AB$79)/(1-$O43)+(($AA$80*$V43*'VT CHS Emissions Schedule'!G$5)/$AB$80)/(1-$N43)+(($AA$81*$V43*('VT CHS Emissions Schedule'!G$35+$R43))/$AB$81)))),0)</f>
        <v>824539.91693726915</v>
      </c>
      <c r="BP43" s="64">
        <f>IF(BP$15&lt;2025+$X43,IF(OR($D43="Oil",$D43="Propane",$D43="Wood Pellets",$D43="Kerosene"),$S43*AP43,IF(OR($D43="Natural Gas",$D43="Electricity"),($S43*AP43)/(1-$L43),((($AA$77*$V43*('VT CHS Emissions Schedule'!H$8+$Q43))/$AB$77)+(($AA$78*$V43*('VT CHS Emissions Schedule'!H$9+$P43))/$AB$78)+(($AA$79*$V43*'VT CHS Emissions Schedule'!H$7)/$AB$79)/(1-$O43)+(($AA$80*$V43*'VT CHS Emissions Schedule'!H$5)/$AB$80)/(1-$N43)+(($AA$81*$V43*('VT CHS Emissions Schedule'!H$35+$R43))/$AB$81)))),0)</f>
        <v>824539.91693726915</v>
      </c>
      <c r="BQ43" s="64">
        <f>IF(BQ$15&lt;2025+$X43,IF(OR($D43="Oil",$D43="Propane",$D43="Wood Pellets",$D43="Kerosene"),$S43*AQ43,IF(OR($D43="Natural Gas",$D43="Electricity"),($S43*AQ43)/(1-$L43),((($AA$77*$V43*('VT CHS Emissions Schedule'!I$8+$Q43))/$AB$77)+(($AA$78*$V43*('VT CHS Emissions Schedule'!I$9+$P43))/$AB$78)+(($AA$79*$V43*'VT CHS Emissions Schedule'!I$7)/$AB$79)/(1-$O43)+(($AA$80*$V43*'VT CHS Emissions Schedule'!I$5)/$AB$80)/(1-$N43)+(($AA$81*$V43*('VT CHS Emissions Schedule'!I$35+$R43))/$AB$81)))),0)</f>
        <v>819125.1838747682</v>
      </c>
      <c r="BR43" s="64">
        <f>IF(BR$15&lt;2025+$X43,IF(OR($D43="Oil",$D43="Propane",$D43="Wood Pellets",$D43="Kerosene"),$S43*AR43,IF(OR($D43="Natural Gas",$D43="Electricity"),($S43*AR43)/(1-$L43),((($AA$77*$V43*('VT CHS Emissions Schedule'!J$8+$Q43))/$AB$77)+(($AA$78*$V43*('VT CHS Emissions Schedule'!J$9+$P43))/$AB$78)+(($AA$79*$V43*'VT CHS Emissions Schedule'!J$7)/$AB$79)/(1-$O43)+(($AA$80*$V43*'VT CHS Emissions Schedule'!J$5)/$AB$80)/(1-$N43)+(($AA$81*$V43*('VT CHS Emissions Schedule'!J$35+$R43))/$AB$81)))),0)</f>
        <v>819125.1838747682</v>
      </c>
      <c r="BS43" s="64">
        <f>IF(BS$15&lt;2025+$X43,IF(OR($D43="Oil",$D43="Propane",$D43="Wood Pellets",$D43="Kerosene"),$S43*AS43,IF(OR($D43="Natural Gas",$D43="Electricity"),($S43*AS43)/(1-$L43),((($AA$77*$V43*('VT CHS Emissions Schedule'!K$8+$Q43))/$AB$77)+(($AA$78*$V43*('VT CHS Emissions Schedule'!K$9+$P43))/$AB$78)+(($AA$79*$V43*'VT CHS Emissions Schedule'!K$7)/$AB$79)/(1-$O43)+(($AA$80*$V43*'VT CHS Emissions Schedule'!K$5)/$AB$80)/(1-$N43)+(($AA$81*$V43*('VT CHS Emissions Schedule'!K$35+$R43))/$AB$81)))),0)</f>
        <v>819125.1838747682</v>
      </c>
      <c r="BT43" s="64">
        <f>IF(BT$15&lt;2025+$X43,IF(OR($D43="Oil",$D43="Propane",$D43="Wood Pellets",$D43="Kerosene"),$S43*AT43,IF(OR($D43="Natural Gas",$D43="Electricity"),($S43*AT43)/(1-$L43),((($AA$77*$V43*('VT CHS Emissions Schedule'!L$8+$Q43))/$AB$77)+(($AA$78*$V43*('VT CHS Emissions Schedule'!L$9+$P43))/$AB$78)+(($AA$79*$V43*'VT CHS Emissions Schedule'!L$7)/$AB$79)/(1-$O43)+(($AA$80*$V43*'VT CHS Emissions Schedule'!L$5)/$AB$80)/(1-$N43)+(($AA$81*$V43*('VT CHS Emissions Schedule'!L$35+$R43))/$AB$81)))),0)</f>
        <v>819125.1838747682</v>
      </c>
      <c r="BU43" s="64">
        <f>IF(BU$15&lt;2025+$X43,IF(OR($D43="Oil",$D43="Propane",$D43="Wood Pellets",$D43="Kerosene"),$S43*AU43,IF(OR($D43="Natural Gas",$D43="Electricity"),($S43*AU43)/(1-$L43),((($AA$77*$V43*('VT CHS Emissions Schedule'!M$8+$Q43))/$AB$77)+(($AA$78*$V43*('VT CHS Emissions Schedule'!M$9+$P43))/$AB$78)+(($AA$79*$V43*'VT CHS Emissions Schedule'!M$7)/$AB$79)/(1-$O43)+(($AA$80*$V43*'VT CHS Emissions Schedule'!M$5)/$AB$80)/(1-$N43)+(($AA$81*$V43*('VT CHS Emissions Schedule'!M$35+$R43))/$AB$81)))),0)</f>
        <v>819125.1838747682</v>
      </c>
      <c r="BV43" s="64">
        <f>IF(BV$15&lt;2025+$X43,IF(OR($D43="Oil",$D43="Propane",$D43="Wood Pellets",$D43="Kerosene"),$S43*AV43,IF(OR($D43="Natural Gas",$D43="Electricity"),($S43*AV43)/(1-$L43),((($AA$77*$V43*('VT CHS Emissions Schedule'!N$8+$Q43))/$AB$77)+(($AA$78*$V43*('VT CHS Emissions Schedule'!N$9+$P43))/$AB$78)+(($AA$79*$V43*'VT CHS Emissions Schedule'!N$7)/$AB$79)/(1-$O43)+(($AA$80*$V43*'VT CHS Emissions Schedule'!N$5)/$AB$80)/(1-$N43)+(($AA$81*$V43*('VT CHS Emissions Schedule'!N$35+$R43))/$AB$81)))),0)</f>
        <v>818180.55500980327</v>
      </c>
      <c r="BW43" s="64">
        <f>IF(BW$15&lt;2025+$X43,IF(OR($D43="Oil",$D43="Propane",$D43="Wood Pellets",$D43="Kerosene"),$S43*AW43,IF(OR($D43="Natural Gas",$D43="Electricity"),($S43*AW43)/(1-$L43),((($AA$77*$V43*('VT CHS Emissions Schedule'!O$8+$Q43))/$AB$77)+(($AA$78*$V43*('VT CHS Emissions Schedule'!O$9+$P43))/$AB$78)+(($AA$79*$V43*'VT CHS Emissions Schedule'!O$7)/$AB$79)/(1-$O43)+(($AA$80*$V43*'VT CHS Emissions Schedule'!O$5)/$AB$80)/(1-$N43)+(($AA$81*$V43*('VT CHS Emissions Schedule'!O$35+$R43))/$AB$81)))),0)</f>
        <v>818180.55500980327</v>
      </c>
      <c r="BX43" s="64">
        <f>IF(BX$15&lt;2025+$X43,IF(OR($D43="Oil",$D43="Propane",$D43="Wood Pellets",$D43="Kerosene"),$S43*AX43,IF(OR($D43="Natural Gas",$D43="Electricity"),($S43*AX43)/(1-$L43),((($AA$77*$V43*('VT CHS Emissions Schedule'!P$8+$Q43))/$AB$77)+(($AA$78*$V43*('VT CHS Emissions Schedule'!P$9+$P43))/$AB$78)+(($AA$79*$V43*'VT CHS Emissions Schedule'!P$7)/$AB$79)/(1-$O43)+(($AA$80*$V43*'VT CHS Emissions Schedule'!P$5)/$AB$80)/(1-$N43)+(($AA$81*$V43*('VT CHS Emissions Schedule'!P$35+$R43))/$AB$81)))),0)</f>
        <v>818180.55500980327</v>
      </c>
      <c r="BY43" s="64">
        <f>IF(BY$15&lt;2025+$X43,IF(OR($D43="Oil",$D43="Propane",$D43="Wood Pellets",$D43="Kerosene"),$S43*AY43,IF(OR($D43="Natural Gas",$D43="Electricity"),($S43*AY43)/(1-$L43),((($AA$77*$V43*('VT CHS Emissions Schedule'!Q$8+$Q43))/$AB$77)+(($AA$78*$V43*('VT CHS Emissions Schedule'!Q$9+$P43))/$AB$78)+(($AA$79*$V43*'VT CHS Emissions Schedule'!Q$7)/$AB$79)/(1-$O43)+(($AA$80*$V43*'VT CHS Emissions Schedule'!Q$5)/$AB$80)/(1-$N43)+(($AA$81*$V43*('VT CHS Emissions Schedule'!Q$35+$R43))/$AB$81)))),0)</f>
        <v>818180.55500980327</v>
      </c>
      <c r="BZ43" s="64">
        <f>IF(BZ$15&lt;2025+$X43,IF(OR($D43="Oil",$D43="Propane",$D43="Wood Pellets",$D43="Kerosene"),$S43*AZ43,IF(OR($D43="Natural Gas",$D43="Electricity"),($S43*AZ43)/(1-$L43),((($AA$77*$V43*('VT CHS Emissions Schedule'!R$8+$Q43))/$AB$77)+(($AA$78*$V43*('VT CHS Emissions Schedule'!R$9+$P43))/$AB$78)+(($AA$79*$V43*'VT CHS Emissions Schedule'!R$7)/$AB$79)/(1-$O43)+(($AA$80*$V43*'VT CHS Emissions Schedule'!R$5)/$AB$80)/(1-$N43)+(($AA$81*$V43*('VT CHS Emissions Schedule'!R$35+$R43))/$AB$81)))),0)</f>
        <v>818180.55500980327</v>
      </c>
      <c r="CA43" s="64">
        <f>IF(CA$15&lt;2025+$X43,IF(OR($D43="Oil",$D43="Propane",$D43="Wood Pellets",$D43="Kerosene"),$S43*BA43,IF(OR($D43="Natural Gas",$D43="Electricity"),($S43*BA43)/(1-$L43),((($AA$77*$V43*('VT CHS Emissions Schedule'!S$8+$Q43))/$AB$77)+(($AA$78*$V43*('VT CHS Emissions Schedule'!S$9+$P43))/$AB$78)+(($AA$79*$V43*'VT CHS Emissions Schedule'!S$7)/$AB$79)/(1-$O43)+(($AA$80*$V43*'VT CHS Emissions Schedule'!S$5)/$AB$80)/(1-$N43)+(($AA$81*$V43*('VT CHS Emissions Schedule'!S$35+$R43))/$AB$81)))),0)</f>
        <v>817901.3711978388</v>
      </c>
      <c r="CB43" s="64">
        <f>IF(CB$15&lt;2025+$X43,IF(OR($D43="Oil",$D43="Propane",$D43="Wood Pellets",$D43="Kerosene"),$S43*BB43,IF(OR($D43="Natural Gas",$D43="Electricity"),($S43*BB43)/(1-$L43),((($AA$77*$V43*('VT CHS Emissions Schedule'!T$8+$Q43))/$AB$77)+(($AA$78*$V43*('VT CHS Emissions Schedule'!T$9+$P43))/$AB$78)+(($AA$79*$V43*'VT CHS Emissions Schedule'!T$7)/$AB$79)/(1-$O43)+(($AA$80*$V43*'VT CHS Emissions Schedule'!T$5)/$AB$80)/(1-$N43)+(($AA$81*$V43*('VT CHS Emissions Schedule'!T$35+$R43))/$AB$81)))),0)</f>
        <v>817901.3711978388</v>
      </c>
      <c r="CC43" s="64">
        <f>IF(CC$15&lt;2025+$X43,IF(OR($D43="Oil",$D43="Propane",$D43="Wood Pellets",$D43="Kerosene"),$S43*BC43,IF(OR($D43="Natural Gas",$D43="Electricity"),($S43*BC43)/(1-$L43),((($AA$77*$V43*('VT CHS Emissions Schedule'!U$8+$Q43))/$AB$77)+(($AA$78*$V43*('VT CHS Emissions Schedule'!U$9+$P43))/$AB$78)+(($AA$79*$V43*'VT CHS Emissions Schedule'!U$7)/$AB$79)/(1-$O43)+(($AA$80*$V43*'VT CHS Emissions Schedule'!U$5)/$AB$80)/(1-$N43)+(($AA$81*$V43*('VT CHS Emissions Schedule'!U$35+$R43))/$AB$81)))),0)</f>
        <v>817901.3711978388</v>
      </c>
      <c r="CD43" s="64">
        <f>IF(CD$15&lt;2025+$X43,IF(OR($D43="Oil",$D43="Propane",$D43="Wood Pellets",$D43="Kerosene"),$S43*BD43,IF(OR($D43="Natural Gas",$D43="Electricity"),($S43*BD43)/(1-$L43),((($AA$77*$V43*('VT CHS Emissions Schedule'!V$8+$Q43))/$AB$77)+(($AA$78*$V43*('VT CHS Emissions Schedule'!V$9+$P43))/$AB$78)+(($AA$79*$V43*'VT CHS Emissions Schedule'!V$7)/$AB$79)/(1-$O43)+(($AA$80*$V43*'VT CHS Emissions Schedule'!V$5)/$AB$80)/(1-$N43)+(($AA$81*$V43*('VT CHS Emissions Schedule'!V$35+$R43))/$AB$81)))),0)</f>
        <v>817901.3711978388</v>
      </c>
      <c r="CE43" s="64">
        <f>IF(CE$15&lt;2025+$X43,IF(OR($D43="Oil",$D43="Propane",$D43="Wood Pellets",$D43="Kerosene"),$S43*BE43,IF(OR($D43="Natural Gas",$D43="Electricity"),($S43*BE43)/(1-$L43),((($AA$77*$V43*('VT CHS Emissions Schedule'!W$8+$Q43))/$AB$77)+(($AA$78*$V43*('VT CHS Emissions Schedule'!W$9+$P43))/$AB$78)+(($AA$79*$V43*'VT CHS Emissions Schedule'!W$7)/$AB$79)/(1-$O43)+(($AA$80*$V43*'VT CHS Emissions Schedule'!W$5)/$AB$80)/(1-$N43)+(($AA$81*$V43*('VT CHS Emissions Schedule'!W$35+$R43))/$AB$81)))),0)</f>
        <v>817901.3711978388</v>
      </c>
      <c r="CF43" s="64">
        <f>IF(CF$15&lt;2025+$X43,IF(OR($D43="Oil",$D43="Propane",$D43="Wood Pellets",$D43="Kerosene"),$S43*BF43,IF(OR($D43="Natural Gas",$D43="Electricity"),($S43*BF43)/(1-$L43),((($AA$77*$V43*('VT CHS Emissions Schedule'!X$8+$Q43))/$AB$77)+(($AA$78*$V43*('VT CHS Emissions Schedule'!X$9+$P43))/$AB$78)+(($AA$79*$V43*'VT CHS Emissions Schedule'!X$7)/$AB$79)/(1-$O43)+(($AA$80*$V43*'VT CHS Emissions Schedule'!X$5)/$AB$80)/(1-$N43)+(($AA$81*$V43*('VT CHS Emissions Schedule'!X$35+$R43))/$AB$81)))),0)</f>
        <v>0</v>
      </c>
      <c r="CG43" s="64">
        <f>IF(CG$15&lt;2025+$X43,IF(OR($D43="Oil",$D43="Propane",$D43="Wood Pellets",$D43="Kerosene"),$S43*BG43,IF(OR($D43="Natural Gas",$D43="Electricity"),($S43*BG43)/(1-$L43),((($AA$77*$V43*('VT CHS Emissions Schedule'!Y$8+$Q43))/$AB$77)+(($AA$78*$V43*('VT CHS Emissions Schedule'!Y$9+$P43))/$AB$78)+(($AA$79*$V43*'VT CHS Emissions Schedule'!Y$7)/$AB$79)/(1-$O43)+(($AA$80*$V43*'VT CHS Emissions Schedule'!Y$5)/$AB$80)/(1-$N43)+(($AA$81*$V43*('VT CHS Emissions Schedule'!Y$35+$R43))/$AB$81)))),0)</f>
        <v>0</v>
      </c>
      <c r="CH43" s="64">
        <f>IF(CH$15&lt;2025+$X43,IF(OR($D43="Oil",$D43="Propane",$D43="Wood Pellets",$D43="Kerosene"),$S43*BH43,IF(OR($D43="Natural Gas",$D43="Electricity"),($S43*BH43)/(1-$L43),((($AA$77*$V43*('VT CHS Emissions Schedule'!Z$8+$Q43))/$AB$77)+(($AA$78*$V43*('VT CHS Emissions Schedule'!Z$9+$P43))/$AB$78)+(($AA$79*$V43*'VT CHS Emissions Schedule'!Z$7)/$AB$79)/(1-$O43)+(($AA$80*$V43*'VT CHS Emissions Schedule'!Z$5)/$AB$80)/(1-$N43)+(($AA$81*$V43*('VT CHS Emissions Schedule'!Z$35+$R43))/$AB$81)))),0)</f>
        <v>0</v>
      </c>
      <c r="CI43" s="64">
        <f>IF(CI$15&lt;2025+$X43,IF(OR($D43="Oil",$D43="Propane",$D43="Wood Pellets",$D43="Kerosene"),$S43*BI43,IF(OR($D43="Natural Gas",$D43="Electricity"),($S43*BI43)/(1-$L43),((($AA$77*$V43*('VT CHS Emissions Schedule'!AA$8+$Q43))/$AB$77)+(($AA$78*$V43*('VT CHS Emissions Schedule'!AA$9+$P43))/$AB$78)+(($AA$79*$V43*'VT CHS Emissions Schedule'!AA$7)/$AB$79)/(1-$O43)+(($AA$80*$V43*'VT CHS Emissions Schedule'!AA$5)/$AB$80)/(1-$N43)+(($AA$81*$V43*('VT CHS Emissions Schedule'!AA$35+$R43))/$AB$81)))),0)</f>
        <v>0</v>
      </c>
      <c r="CJ43" s="64">
        <f>IF(CJ$15&lt;2025+$X43,IF(OR($D43="Oil",$D43="Propane",$D43="Wood Pellets",$D43="Kerosene"),$S43*BJ43,IF(OR($D43="Natural Gas",$D43="Electricity"),($S43*BJ43)/(1-$L43),((($AA$77*$V43*('VT CHS Emissions Schedule'!AB$8+$Q43))/$AB$77)+(($AA$78*$V43*('VT CHS Emissions Schedule'!AB$9+$P43))/$AB$78)+(($AA$79*$V43*'VT CHS Emissions Schedule'!AB$7)/$AB$79)/(1-$O43)+(($AA$80*$V43*'VT CHS Emissions Schedule'!AB$5)/$AB$80)/(1-$N43)+(($AA$81*$V43*('VT CHS Emissions Schedule'!AB$35+$R43))/$AB$81)))),0)</f>
        <v>0</v>
      </c>
      <c r="CK43" s="64">
        <f>IF(CK$15&lt;2025+$X43,IF(OR($D43="Oil",$D43="Propane",$D43="Wood Pellets",$D43="Kerosene"),$S43*BK43,IF(OR($D43="Natural Gas",$D43="Electricity"),($S43*BK43)/(1-$L43),((($AA$77*$V43*('VT CHS Emissions Schedule'!AC$8+$Q43))/$AB$77)+(($AA$78*$V43*('VT CHS Emissions Schedule'!AC$9+$P43))/$AB$78)+(($AA$79*$V43*'VT CHS Emissions Schedule'!AC$7)/$AB$79)/(1-$O43)+(($AA$80*$V43*'VT CHS Emissions Schedule'!AC$5)/$AB$80)/(1-$N43)+(($AA$81*$V43*('VT CHS Emissions Schedule'!AC$35+$R43))/$AB$81)))),0)</f>
        <v>0</v>
      </c>
      <c r="CL43" s="64">
        <f>IF(CL$15&lt;2025+$X43,BL43+($T43*'VT CHS Emissions Schedule'!D$5)/(1-$N43)+($U43*'VT CHS Emissions Schedule'!D$5)/(1-$N43),0)</f>
        <v>835772.1591048158</v>
      </c>
      <c r="CM43" s="64">
        <f>IF(CM$15&lt;2025+$X43,BM43+($T43*'VT CHS Emissions Schedule'!E$5)/(1-$N43)+($U43*'VT CHS Emissions Schedule'!E$5)/(1-$N43),0)</f>
        <v>834991.12960350886</v>
      </c>
      <c r="CN43" s="64">
        <f>IF(CN$15&lt;2025+$X43,BN43+($T43*'VT CHS Emissions Schedule'!F$5)/(1-$N43)+($U43*'VT CHS Emissions Schedule'!F$5)/(1-$N43),0)</f>
        <v>834210.10010220192</v>
      </c>
      <c r="CO43" s="64">
        <f>IF(CO$15&lt;2025+$X43,BO43+($T43*'VT CHS Emissions Schedule'!G$5)/(1-$N43)+($U43*'VT CHS Emissions Schedule'!G$5)/(1-$N43),0)</f>
        <v>833429.07060089498</v>
      </c>
      <c r="CP43" s="64">
        <f>IF(CP$15&lt;2025+$X43,BP43+($T43*'VT CHS Emissions Schedule'!H$5)/(1-$N43)+($U43*'VT CHS Emissions Schedule'!H$5)/(1-$N43),0)</f>
        <v>832648.04109958792</v>
      </c>
      <c r="CQ43" s="64">
        <f>IF(CQ$15&lt;2025+$X43,BQ43+($T43*'VT CHS Emissions Schedule'!I$5)/(1-$N43)+($U43*'VT CHS Emissions Schedule'!I$5)/(1-$N43),0)</f>
        <v>826452.27853578003</v>
      </c>
      <c r="CR43" s="64">
        <f>IF(CR$15&lt;2025+$X43,BR43+($T43*'VT CHS Emissions Schedule'!J$5)/(1-$N43)+($U43*'VT CHS Emissions Schedule'!J$5)/(1-$N43),0)</f>
        <v>825671.24903447297</v>
      </c>
      <c r="CS43" s="64">
        <f>IF(CS$15&lt;2025+$X43,BS43+($T43*'VT CHS Emissions Schedule'!K$5)/(1-$N43)+($U43*'VT CHS Emissions Schedule'!K$5)/(1-$N43),0)</f>
        <v>824890.21953316603</v>
      </c>
      <c r="CT43" s="64">
        <f>IF(CT$15&lt;2025+$X43,BT43+($T43*'VT CHS Emissions Schedule'!L$5)/(1-$N43)+($U43*'VT CHS Emissions Schedule'!L$5)/(1-$N43),0)</f>
        <v>824109.19003185909</v>
      </c>
      <c r="CU43" s="64">
        <f>IF(CU$15&lt;2025+$X43,BU43+($T43*'VT CHS Emissions Schedule'!M$5)/(1-$N43)+($U43*'VT CHS Emissions Schedule'!M$5)/(1-$N43),0)</f>
        <v>823328.16053055204</v>
      </c>
      <c r="CV43" s="64">
        <f>IF(CV$15&lt;2025+$X43,BV43+($T43*'VT CHS Emissions Schedule'!N$5)/(1-$N43)+($U43*'VT CHS Emissions Schedule'!N$5)/(1-$N43),0)</f>
        <v>821602.50216428016</v>
      </c>
      <c r="CW43" s="64">
        <f>IF(CW$15&lt;2025+$X43,BW43+($T43*'VT CHS Emissions Schedule'!O$5)/(1-$N43)+($U43*'VT CHS Emissions Schedule'!O$5)/(1-$N43),0)</f>
        <v>821602.50216428016</v>
      </c>
      <c r="CX43" s="64">
        <f>IF(CX$15&lt;2025+$X43,BX43+($T43*'VT CHS Emissions Schedule'!P$5)/(1-$N43)+($U43*'VT CHS Emissions Schedule'!P$5)/(1-$N43),0)</f>
        <v>821602.50216428016</v>
      </c>
      <c r="CY43" s="64">
        <f>IF(CY$15&lt;2025+$X43,BY43+($T43*'VT CHS Emissions Schedule'!Q$5)/(1-$N43)+($U43*'VT CHS Emissions Schedule'!Q$5)/(1-$N43),0)</f>
        <v>821602.50216428016</v>
      </c>
      <c r="CZ43" s="64">
        <f>IF(CZ$15&lt;2025+$X43,BZ43+($T43*'VT CHS Emissions Schedule'!R$5)/(1-$N43)+($U43*'VT CHS Emissions Schedule'!R$5)/(1-$N43),0)</f>
        <v>821602.50216428016</v>
      </c>
      <c r="DA43" s="64">
        <f>IF(DA$15&lt;2025+$X43,CA43+($T43*'VT CHS Emissions Schedule'!S$5)/(1-$N43)+($U43*'VT CHS Emissions Schedule'!S$5)/(1-$N43),0)</f>
        <v>821323.31835231569</v>
      </c>
      <c r="DB43" s="64">
        <f>IF(DB$15&lt;2025+$X43,CB43+($T43*'VT CHS Emissions Schedule'!T$5)/(1-$N43)+($U43*'VT CHS Emissions Schedule'!T$5)/(1-$N43),0)</f>
        <v>821323.31835231569</v>
      </c>
      <c r="DC43" s="64">
        <f>IF(DC$15&lt;2025+$X43,CC43+($T43*'VT CHS Emissions Schedule'!U$5)/(1-$N43)+($U43*'VT CHS Emissions Schedule'!U$5)/(1-$N43),0)</f>
        <v>821323.31835231569</v>
      </c>
      <c r="DD43" s="64">
        <f>IF(DD$15&lt;2025+$X43,CD43+($T43*'VT CHS Emissions Schedule'!V$5)/(1-$N43)+($U43*'VT CHS Emissions Schedule'!V$5)/(1-$N43),0)</f>
        <v>821323.31835231569</v>
      </c>
      <c r="DE43" s="64">
        <f>IF(DE$15&lt;2025+$X43,CE43+($T43*'VT CHS Emissions Schedule'!W$5)/(1-$N43)+($U43*'VT CHS Emissions Schedule'!W$5)/(1-$N43),0)</f>
        <v>821323.31835231569</v>
      </c>
      <c r="DF43" s="64">
        <f>IF(DF$15&lt;2025+$X43,CF43+($T43*'VT CHS Emissions Schedule'!X$5)/(1-$N43)+($U43*'VT CHS Emissions Schedule'!X$5)/(1-$N43),0)</f>
        <v>0</v>
      </c>
      <c r="DG43" s="64">
        <f>IF(DG$15&lt;2025+$X43,CG43+($T43*'VT CHS Emissions Schedule'!Y$5)/(1-$N43)+($U43*'VT CHS Emissions Schedule'!Y$5)/(1-$N43),0)</f>
        <v>0</v>
      </c>
      <c r="DH43" s="64">
        <f>IF(DH$15&lt;2025+$X43,CH43+($T43*'VT CHS Emissions Schedule'!Z$5)/(1-$N43)+($U43*'VT CHS Emissions Schedule'!Z$5)/(1-$N43),0)</f>
        <v>0</v>
      </c>
      <c r="DI43" s="64">
        <f>IF(DI$15&lt;2025+$X43,CI43+($T43*'VT CHS Emissions Schedule'!AA$5)/(1-$N43)+($U43*'VT CHS Emissions Schedule'!AA$5)/(1-$N43),0)</f>
        <v>0</v>
      </c>
      <c r="DJ43" s="64">
        <f>IF(DJ$15&lt;2025+$X43,CJ43+($T43*'VT CHS Emissions Schedule'!AB$5)/(1-$N43)+($U43*'VT CHS Emissions Schedule'!AB$5)/(1-$N43),0)</f>
        <v>0</v>
      </c>
      <c r="DK43" s="64">
        <f>IF(DK$15&lt;2025+$X43,CK43+($T43*'VT CHS Emissions Schedule'!AC$5)/(1-$N43)+($U43*'VT CHS Emissions Schedule'!AC$5)/(1-$N43),0)</f>
        <v>0</v>
      </c>
    </row>
    <row r="44" spans="1:115" x14ac:dyDescent="0.25">
      <c r="A44" s="450"/>
      <c r="B44" s="304">
        <v>2000</v>
      </c>
      <c r="C44" s="298" t="s">
        <v>177</v>
      </c>
      <c r="D44" s="177" t="s">
        <v>10</v>
      </c>
      <c r="E44" s="175">
        <f t="shared" si="7"/>
        <v>16957544.814888775</v>
      </c>
      <c r="F44" s="227">
        <f t="shared" si="8"/>
        <v>17072640.890304554</v>
      </c>
      <c r="G44" s="223">
        <f t="shared" si="0"/>
        <v>16.957544814888774</v>
      </c>
      <c r="H44" s="111">
        <f t="shared" si="13"/>
        <v>864096.38514746283</v>
      </c>
      <c r="I44" s="64">
        <f>IF(OR($D44="Oil",$D44="Propane",$D44="Wood Pellets",$D44="Kerosene"),$S44*AL44,IF(OR($D44="Natural Gas",$D44="Electricity"),($S44*AL44)/(1-$L44),((($AA$77*$V44*('VT CHS Emissions Schedule'!D$8+$Q44))/$AB$77)+(($AA$78*$V44*('VT CHS Emissions Schedule'!D$9+$P44))/$AB$78)+(($AA$79*$V44*'VT CHS Emissions Schedule'!D$7)/$AB$79)/(1-$O44)+(($AA$80*$V44*'VT CHS Emissions Schedule'!D$5)/$AB$80)/(1-$N44)+(($AA$81*$V44*('VT CHS Emissions Schedule'!D$35+$R44))/$AB$81))))</f>
        <v>852491.01303118386</v>
      </c>
      <c r="J44" s="64">
        <f>($T44*'VT CHS Emissions Schedule'!D$5)/(1-$N44)</f>
        <v>1033.3569021981759</v>
      </c>
      <c r="K44" s="64">
        <f>(U44*'VT CHS Emissions Schedule'!D$5)/(1-$N44)</f>
        <v>10572.015214080799</v>
      </c>
      <c r="L44" s="192">
        <f>_xlfn.XLOOKUP($D44,Lookups!$A$3:$A$15,Lookups!$E$3:$E$15)</f>
        <v>0</v>
      </c>
      <c r="M44" s="65">
        <f>_xlfn.XLOOKUP($D44,Lookups!$A$3:$A$15,Lookups!$D$3:$D$15)</f>
        <v>0.21490000000000001</v>
      </c>
      <c r="N44" s="192">
        <f>Lookups!$E$6</f>
        <v>0.04</v>
      </c>
      <c r="O44" s="192">
        <f>Lookups!$E$5</f>
        <v>1.4E-2</v>
      </c>
      <c r="P44" s="65">
        <f>Lookups!$D$4</f>
        <v>0.32764300000000002</v>
      </c>
      <c r="Q44" s="65">
        <f>Lookups!$D$3</f>
        <v>0.21490000000000001</v>
      </c>
      <c r="R44" s="65">
        <f>Lookups!$D$8</f>
        <v>1.3776766038113153</v>
      </c>
      <c r="S44" s="72">
        <f t="shared" si="1"/>
        <v>10188.026033376125</v>
      </c>
      <c r="T44" s="72">
        <f t="shared" si="2"/>
        <v>26.265855178268243</v>
      </c>
      <c r="U44" s="72">
        <f t="shared" si="3"/>
        <v>268.71937465632863</v>
      </c>
      <c r="V44" s="72">
        <f t="shared" si="4"/>
        <v>8354.1813473684215</v>
      </c>
      <c r="W44" s="72">
        <f t="shared" si="5"/>
        <v>97.708981263157867</v>
      </c>
      <c r="X44" s="68">
        <v>20</v>
      </c>
      <c r="Y44" s="193">
        <v>3.1399999999999997E-2</v>
      </c>
      <c r="Z44" s="80">
        <f t="shared" si="11"/>
        <v>0.84</v>
      </c>
      <c r="AA44" s="80">
        <f t="shared" si="10"/>
        <v>0.14699999999999999</v>
      </c>
      <c r="AB44" s="64">
        <f t="shared" si="6"/>
        <v>2000</v>
      </c>
      <c r="AC44" s="71">
        <v>17.100000000000001</v>
      </c>
      <c r="AD44" s="64">
        <v>113443</v>
      </c>
      <c r="AE44" s="64">
        <v>6619</v>
      </c>
      <c r="AF44" s="72">
        <v>0.55000000000000004</v>
      </c>
      <c r="AG44" s="72">
        <v>0.75</v>
      </c>
      <c r="AH44" s="72">
        <f>$Z$60</f>
        <v>0.82</v>
      </c>
      <c r="AI44" s="72">
        <v>3.72</v>
      </c>
      <c r="AJ44" s="72">
        <v>1.08</v>
      </c>
      <c r="AK44" s="75">
        <v>1.06E-3</v>
      </c>
      <c r="AL44" s="67">
        <f>IF(AL$15&lt;2025+$X44,$M44+_xlfn.XLOOKUP(_xlfn.XLOOKUP($D44,Lookups!$A$3:$A$17,Lookups!$B$3:$B$17),'VT CHS Emissions Schedule'!$A:$A,'VT CHS Emissions Schedule'!D:D),0)</f>
        <v>83.675778824907852</v>
      </c>
      <c r="AM44" s="67">
        <f>IF(AM$15&lt;2025+$X44,$M44+_xlfn.XLOOKUP(_xlfn.XLOOKUP($D44,Lookups!$A$3:$A$17,Lookups!$B$3:$B$17),'VT CHS Emissions Schedule'!$A:$A,'VT CHS Emissions Schedule'!E:E),0)</f>
        <v>83.675778824907852</v>
      </c>
      <c r="AN44" s="67">
        <f>IF(AN$15&lt;2025+$X44,$M44+_xlfn.XLOOKUP(_xlfn.XLOOKUP($D44,Lookups!$A$3:$A$17,Lookups!$B$3:$B$17),'VT CHS Emissions Schedule'!$A:$A,'VT CHS Emissions Schedule'!F:F),0)</f>
        <v>83.675778824907852</v>
      </c>
      <c r="AO44" s="67">
        <f>IF(AO$15&lt;2025+$X44,$M44+_xlfn.XLOOKUP(_xlfn.XLOOKUP($D44,Lookups!$A$3:$A$17,Lookups!$B$3:$B$17),'VT CHS Emissions Schedule'!$A:$A,'VT CHS Emissions Schedule'!G:G),0)</f>
        <v>83.675778824907852</v>
      </c>
      <c r="AP44" s="67">
        <f>IF(AP$15&lt;2025+$X44,$M44+_xlfn.XLOOKUP(_xlfn.XLOOKUP($D44,Lookups!$A$3:$A$17,Lookups!$B$3:$B$17),'VT CHS Emissions Schedule'!$A:$A,'VT CHS Emissions Schedule'!H:H),0)</f>
        <v>83.675778824907852</v>
      </c>
      <c r="AQ44" s="67">
        <f>IF(AQ$15&lt;2025+$X44,$M44+_xlfn.XLOOKUP(_xlfn.XLOOKUP($D44,Lookups!$A$3:$A$17,Lookups!$B$3:$B$17),'VT CHS Emissions Schedule'!$A:$A,'VT CHS Emissions Schedule'!I:I),0)</f>
        <v>83.140679593152342</v>
      </c>
      <c r="AR44" s="67">
        <f>IF(AR$15&lt;2025+$X44,$M44+_xlfn.XLOOKUP(_xlfn.XLOOKUP($D44,Lookups!$A$3:$A$17,Lookups!$B$3:$B$17),'VT CHS Emissions Schedule'!$A:$A,'VT CHS Emissions Schedule'!J:J),0)</f>
        <v>83.140679593152342</v>
      </c>
      <c r="AS44" s="67">
        <f>IF(AS$15&lt;2025+$X44,$M44+_xlfn.XLOOKUP(_xlfn.XLOOKUP($D44,Lookups!$A$3:$A$17,Lookups!$B$3:$B$17),'VT CHS Emissions Schedule'!$A:$A,'VT CHS Emissions Schedule'!K:K),0)</f>
        <v>83.140679593152342</v>
      </c>
      <c r="AT44" s="67">
        <f>IF(AT$15&lt;2025+$X44,$M44+_xlfn.XLOOKUP(_xlfn.XLOOKUP($D44,Lookups!$A$3:$A$17,Lookups!$B$3:$B$17),'VT CHS Emissions Schedule'!$A:$A,'VT CHS Emissions Schedule'!L:L),0)</f>
        <v>83.140679593152342</v>
      </c>
      <c r="AU44" s="67">
        <f>IF(AU$15&lt;2025+$X44,$M44+_xlfn.XLOOKUP(_xlfn.XLOOKUP($D44,Lookups!$A$3:$A$17,Lookups!$B$3:$B$17),'VT CHS Emissions Schedule'!$A:$A,'VT CHS Emissions Schedule'!M:M),0)</f>
        <v>83.140679593152342</v>
      </c>
      <c r="AV44" s="67">
        <f>IF(AV$15&lt;2025+$X44,$M44+_xlfn.XLOOKUP(_xlfn.XLOOKUP($D44,Lookups!$A$3:$A$17,Lookups!$B$3:$B$17),'VT CHS Emissions Schedule'!$A:$A,'VT CHS Emissions Schedule'!N:N),0)</f>
        <v>83.051577010969226</v>
      </c>
      <c r="AW44" s="67">
        <f>IF(AW$15&lt;2025+$X44,$M44+_xlfn.XLOOKUP(_xlfn.XLOOKUP($D44,Lookups!$A$3:$A$17,Lookups!$B$3:$B$17),'VT CHS Emissions Schedule'!$A:$A,'VT CHS Emissions Schedule'!O:O),0)</f>
        <v>83.051577010969226</v>
      </c>
      <c r="AX44" s="67">
        <f>IF(AX$15&lt;2025+$X44,$M44+_xlfn.XLOOKUP(_xlfn.XLOOKUP($D44,Lookups!$A$3:$A$17,Lookups!$B$3:$B$17),'VT CHS Emissions Schedule'!$A:$A,'VT CHS Emissions Schedule'!P:P),0)</f>
        <v>83.051577010969226</v>
      </c>
      <c r="AY44" s="67">
        <f>IF(AY$15&lt;2025+$X44,$M44+_xlfn.XLOOKUP(_xlfn.XLOOKUP($D44,Lookups!$A$3:$A$17,Lookups!$B$3:$B$17),'VT CHS Emissions Schedule'!$A:$A,'VT CHS Emissions Schedule'!Q:Q),0)</f>
        <v>83.051577010969226</v>
      </c>
      <c r="AZ44" s="67">
        <f>IF(AZ$15&lt;2025+$X44,$M44+_xlfn.XLOOKUP(_xlfn.XLOOKUP($D44,Lookups!$A$3:$A$17,Lookups!$B$3:$B$17),'VT CHS Emissions Schedule'!$A:$A,'VT CHS Emissions Schedule'!R:R),0)</f>
        <v>83.051577010969226</v>
      </c>
      <c r="BA44" s="67">
        <f>IF(BA$15&lt;2025+$X44,$M44+_xlfn.XLOOKUP(_xlfn.XLOOKUP($D44,Lookups!$A$3:$A$17,Lookups!$B$3:$B$17),'VT CHS Emissions Schedule'!$A:$A,'VT CHS Emissions Schedule'!S:S),0)</f>
        <v>83.023630912136326</v>
      </c>
      <c r="BB44" s="67">
        <f>IF(BB$15&lt;2025+$X44,$M44+_xlfn.XLOOKUP(_xlfn.XLOOKUP($D44,Lookups!$A$3:$A$17,Lookups!$B$3:$B$17),'VT CHS Emissions Schedule'!$A:$A,'VT CHS Emissions Schedule'!T:T),0)</f>
        <v>83.023630912136326</v>
      </c>
      <c r="BC44" s="67">
        <f>IF(BC$15&lt;2025+$X44,$M44+_xlfn.XLOOKUP(_xlfn.XLOOKUP($D44,Lookups!$A$3:$A$17,Lookups!$B$3:$B$17),'VT CHS Emissions Schedule'!$A:$A,'VT CHS Emissions Schedule'!U:U),0)</f>
        <v>83.023630912136326</v>
      </c>
      <c r="BD44" s="67">
        <f>IF(BD$15&lt;2025+$X44,$M44+_xlfn.XLOOKUP(_xlfn.XLOOKUP($D44,Lookups!$A$3:$A$17,Lookups!$B$3:$B$17),'VT CHS Emissions Schedule'!$A:$A,'VT CHS Emissions Schedule'!V:V),0)</f>
        <v>83.023630912136326</v>
      </c>
      <c r="BE44" s="67">
        <f>IF(BE$15&lt;2025+$X44,$M44+_xlfn.XLOOKUP(_xlfn.XLOOKUP($D44,Lookups!$A$3:$A$17,Lookups!$B$3:$B$17),'VT CHS Emissions Schedule'!$A:$A,'VT CHS Emissions Schedule'!W:W),0)</f>
        <v>83.023630912136326</v>
      </c>
      <c r="BF44" s="67">
        <f>IF(BF$15&lt;2025+$X44,$M44+_xlfn.XLOOKUP(_xlfn.XLOOKUP($D44,Lookups!$A$3:$A$17,Lookups!$B$3:$B$17),'VT CHS Emissions Schedule'!$A:$A,'VT CHS Emissions Schedule'!X:X),0)</f>
        <v>0</v>
      </c>
      <c r="BG44" s="67">
        <f>IF(BG$15&lt;2025+$X44,$M44+_xlfn.XLOOKUP(_xlfn.XLOOKUP($D44,Lookups!$A$3:$A$17,Lookups!$B$3:$B$17),'VT CHS Emissions Schedule'!$A:$A,'VT CHS Emissions Schedule'!Y:Y),0)</f>
        <v>0</v>
      </c>
      <c r="BH44" s="67">
        <f>IF(BH$15&lt;2025+$X44,$M44+_xlfn.XLOOKUP(_xlfn.XLOOKUP($D44,Lookups!$A$3:$A$17,Lookups!$B$3:$B$17),'VT CHS Emissions Schedule'!$A:$A,'VT CHS Emissions Schedule'!Z:Z),0)</f>
        <v>0</v>
      </c>
      <c r="BI44" s="67">
        <f>IF(BI$15&lt;2025+$X44,$M44+_xlfn.XLOOKUP(_xlfn.XLOOKUP($D44,Lookups!$A$3:$A$17,Lookups!$B$3:$B$17),'VT CHS Emissions Schedule'!$A:$A,'VT CHS Emissions Schedule'!AA:AA),0)</f>
        <v>0</v>
      </c>
      <c r="BJ44" s="67">
        <f>IF(BJ$15&lt;2025+$X44,$M44+_xlfn.XLOOKUP(_xlfn.XLOOKUP($D44,Lookups!$A$3:$A$17,Lookups!$B$3:$B$17),'VT CHS Emissions Schedule'!$A:$A,'VT CHS Emissions Schedule'!AB:AB),0)</f>
        <v>0</v>
      </c>
      <c r="BK44" s="67">
        <f>IF(BK$15&lt;2025+$X44,$M44+_xlfn.XLOOKUP(_xlfn.XLOOKUP($D44,Lookups!$A$3:$A$17,Lookups!$B$3:$B$17),'VT CHS Emissions Schedule'!$A:$A,'VT CHS Emissions Schedule'!AC:AC),0)</f>
        <v>0</v>
      </c>
      <c r="BL44" s="64">
        <f>IF(BL$15&lt;2025+$X44,IF(OR($D44="Oil",$D44="Propane",$D44="Wood Pellets",$D44="Kerosene"),$S44*AL44,IF(OR($D44="Natural Gas",$D44="Electricity"),($S44*AL44)/(1-$L44),((($AA$77*$V44*('VT CHS Emissions Schedule'!D$8+$Q44))/$AB$77)+(($AA$78*$V44*('VT CHS Emissions Schedule'!D$9+$P44))/$AB$78)+(($AA$79*$V44*'VT CHS Emissions Schedule'!D$7)/$AB$79)/(1-$O44)+(($AA$80*$V44*'VT CHS Emissions Schedule'!D$5)/$AB$80)/(1-$N44)+(($AA$81*$V44*('VT CHS Emissions Schedule'!D$35+$R44))/$AB$81)))),0)</f>
        <v>852491.01303118386</v>
      </c>
      <c r="BM44" s="64">
        <f>IF(BM$15&lt;2025+$X44,IF(OR($D44="Oil",$D44="Propane",$D44="Wood Pellets",$D44="Kerosene"),$S44*AM44,IF(OR($D44="Natural Gas",$D44="Electricity"),($S44*AM44)/(1-$L44),((($AA$77*$V44*('VT CHS Emissions Schedule'!E$8+$Q44))/$AB$77)+(($AA$78*$V44*('VT CHS Emissions Schedule'!E$9+$P44))/$AB$78)+(($AA$79*$V44*'VT CHS Emissions Schedule'!E$7)/$AB$79)/(1-$O44)+(($AA$80*$V44*'VT CHS Emissions Schedule'!E$5)/$AB$80)/(1-$N44)+(($AA$81*$V44*('VT CHS Emissions Schedule'!E$35+$R44))/$AB$81)))),0)</f>
        <v>852491.01303118386</v>
      </c>
      <c r="BN44" s="64">
        <f>IF(BN$15&lt;2025+$X44,IF(OR($D44="Oil",$D44="Propane",$D44="Wood Pellets",$D44="Kerosene"),$S44*AN44,IF(OR($D44="Natural Gas",$D44="Electricity"),($S44*AN44)/(1-$L44),((($AA$77*$V44*('VT CHS Emissions Schedule'!F$8+$Q44))/$AB$77)+(($AA$78*$V44*('VT CHS Emissions Schedule'!F$9+$P44))/$AB$78)+(($AA$79*$V44*'VT CHS Emissions Schedule'!F$7)/$AB$79)/(1-$O44)+(($AA$80*$V44*'VT CHS Emissions Schedule'!F$5)/$AB$80)/(1-$N44)+(($AA$81*$V44*('VT CHS Emissions Schedule'!F$35+$R44))/$AB$81)))),0)</f>
        <v>852491.01303118386</v>
      </c>
      <c r="BO44" s="64">
        <f>IF(BO$15&lt;2025+$X44,IF(OR($D44="Oil",$D44="Propane",$D44="Wood Pellets",$D44="Kerosene"),$S44*AO44,IF(OR($D44="Natural Gas",$D44="Electricity"),($S44*AO44)/(1-$L44),((($AA$77*$V44*('VT CHS Emissions Schedule'!G$8+$Q44))/$AB$77)+(($AA$78*$V44*('VT CHS Emissions Schedule'!G$9+$P44))/$AB$78)+(($AA$79*$V44*'VT CHS Emissions Schedule'!G$7)/$AB$79)/(1-$O44)+(($AA$80*$V44*'VT CHS Emissions Schedule'!G$5)/$AB$80)/(1-$N44)+(($AA$81*$V44*('VT CHS Emissions Schedule'!G$35+$R44))/$AB$81)))),0)</f>
        <v>852491.01303118386</v>
      </c>
      <c r="BP44" s="64">
        <f>IF(BP$15&lt;2025+$X44,IF(OR($D44="Oil",$D44="Propane",$D44="Wood Pellets",$D44="Kerosene"),$S44*AP44,IF(OR($D44="Natural Gas",$D44="Electricity"),($S44*AP44)/(1-$L44),((($AA$77*$V44*('VT CHS Emissions Schedule'!H$8+$Q44))/$AB$77)+(($AA$78*$V44*('VT CHS Emissions Schedule'!H$9+$P44))/$AB$78)+(($AA$79*$V44*'VT CHS Emissions Schedule'!H$7)/$AB$79)/(1-$O44)+(($AA$80*$V44*'VT CHS Emissions Schedule'!H$5)/$AB$80)/(1-$N44)+(($AA$81*$V44*('VT CHS Emissions Schedule'!H$35+$R44))/$AB$81)))),0)</f>
        <v>852491.01303118386</v>
      </c>
      <c r="BQ44" s="64">
        <f>IF(BQ$15&lt;2025+$X44,IF(OR($D44="Oil",$D44="Propane",$D44="Wood Pellets",$D44="Kerosene"),$S44*AQ44,IF(OR($D44="Natural Gas",$D44="Electricity"),($S44*AQ44)/(1-$L44),((($AA$77*$V44*('VT CHS Emissions Schedule'!I$8+$Q44))/$AB$77)+(($AA$78*$V44*('VT CHS Emissions Schedule'!I$9+$P44))/$AB$78)+(($AA$79*$V44*'VT CHS Emissions Schedule'!I$7)/$AB$79)/(1-$O44)+(($AA$80*$V44*'VT CHS Emissions Schedule'!I$5)/$AB$80)/(1-$N44)+(($AA$81*$V44*('VT CHS Emissions Schedule'!I$35+$R44))/$AB$81)))),0)</f>
        <v>847039.40812761919</v>
      </c>
      <c r="BR44" s="64">
        <f>IF(BR$15&lt;2025+$X44,IF(OR($D44="Oil",$D44="Propane",$D44="Wood Pellets",$D44="Kerosene"),$S44*AR44,IF(OR($D44="Natural Gas",$D44="Electricity"),($S44*AR44)/(1-$L44),((($AA$77*$V44*('VT CHS Emissions Schedule'!J$8+$Q44))/$AB$77)+(($AA$78*$V44*('VT CHS Emissions Schedule'!J$9+$P44))/$AB$78)+(($AA$79*$V44*'VT CHS Emissions Schedule'!J$7)/$AB$79)/(1-$O44)+(($AA$80*$V44*'VT CHS Emissions Schedule'!J$5)/$AB$80)/(1-$N44)+(($AA$81*$V44*('VT CHS Emissions Schedule'!J$35+$R44))/$AB$81)))),0)</f>
        <v>847039.40812761919</v>
      </c>
      <c r="BS44" s="64">
        <f>IF(BS$15&lt;2025+$X44,IF(OR($D44="Oil",$D44="Propane",$D44="Wood Pellets",$D44="Kerosene"),$S44*AS44,IF(OR($D44="Natural Gas",$D44="Electricity"),($S44*AS44)/(1-$L44),((($AA$77*$V44*('VT CHS Emissions Schedule'!K$8+$Q44))/$AB$77)+(($AA$78*$V44*('VT CHS Emissions Schedule'!K$9+$P44))/$AB$78)+(($AA$79*$V44*'VT CHS Emissions Schedule'!K$7)/$AB$79)/(1-$O44)+(($AA$80*$V44*'VT CHS Emissions Schedule'!K$5)/$AB$80)/(1-$N44)+(($AA$81*$V44*('VT CHS Emissions Schedule'!K$35+$R44))/$AB$81)))),0)</f>
        <v>847039.40812761919</v>
      </c>
      <c r="BT44" s="64">
        <f>IF(BT$15&lt;2025+$X44,IF(OR($D44="Oil",$D44="Propane",$D44="Wood Pellets",$D44="Kerosene"),$S44*AT44,IF(OR($D44="Natural Gas",$D44="Electricity"),($S44*AT44)/(1-$L44),((($AA$77*$V44*('VT CHS Emissions Schedule'!L$8+$Q44))/$AB$77)+(($AA$78*$V44*('VT CHS Emissions Schedule'!L$9+$P44))/$AB$78)+(($AA$79*$V44*'VT CHS Emissions Schedule'!L$7)/$AB$79)/(1-$O44)+(($AA$80*$V44*'VT CHS Emissions Schedule'!L$5)/$AB$80)/(1-$N44)+(($AA$81*$V44*('VT CHS Emissions Schedule'!L$35+$R44))/$AB$81)))),0)</f>
        <v>847039.40812761919</v>
      </c>
      <c r="BU44" s="64">
        <f>IF(BU$15&lt;2025+$X44,IF(OR($D44="Oil",$D44="Propane",$D44="Wood Pellets",$D44="Kerosene"),$S44*AU44,IF(OR($D44="Natural Gas",$D44="Electricity"),($S44*AU44)/(1-$L44),((($AA$77*$V44*('VT CHS Emissions Schedule'!M$8+$Q44))/$AB$77)+(($AA$78*$V44*('VT CHS Emissions Schedule'!M$9+$P44))/$AB$78)+(($AA$79*$V44*'VT CHS Emissions Schedule'!M$7)/$AB$79)/(1-$O44)+(($AA$80*$V44*'VT CHS Emissions Schedule'!M$5)/$AB$80)/(1-$N44)+(($AA$81*$V44*('VT CHS Emissions Schedule'!M$35+$R44))/$AB$81)))),0)</f>
        <v>847039.40812761919</v>
      </c>
      <c r="BV44" s="64">
        <f>IF(BV$15&lt;2025+$X44,IF(OR($D44="Oil",$D44="Propane",$D44="Wood Pellets",$D44="Kerosene"),$S44*AV44,IF(OR($D44="Natural Gas",$D44="Electricity"),($S44*AV44)/(1-$L44),((($AA$77*$V44*('VT CHS Emissions Schedule'!N$8+$Q44))/$AB$77)+(($AA$78*$V44*('VT CHS Emissions Schedule'!N$9+$P44))/$AB$78)+(($AA$79*$V44*'VT CHS Emissions Schedule'!N$7)/$AB$79)/(1-$O44)+(($AA$80*$V44*'VT CHS Emissions Schedule'!N$5)/$AB$80)/(1-$N44)+(($AA$81*$V44*('VT CHS Emissions Schedule'!N$35+$R44))/$AB$81)))),0)</f>
        <v>846131.62870069663</v>
      </c>
      <c r="BW44" s="64">
        <f>IF(BW$15&lt;2025+$X44,IF(OR($D44="Oil",$D44="Propane",$D44="Wood Pellets",$D44="Kerosene"),$S44*AW44,IF(OR($D44="Natural Gas",$D44="Electricity"),($S44*AW44)/(1-$L44),((($AA$77*$V44*('VT CHS Emissions Schedule'!O$8+$Q44))/$AB$77)+(($AA$78*$V44*('VT CHS Emissions Schedule'!O$9+$P44))/$AB$78)+(($AA$79*$V44*'VT CHS Emissions Schedule'!O$7)/$AB$79)/(1-$O44)+(($AA$80*$V44*'VT CHS Emissions Schedule'!O$5)/$AB$80)/(1-$N44)+(($AA$81*$V44*('VT CHS Emissions Schedule'!O$35+$R44))/$AB$81)))),0)</f>
        <v>846131.62870069663</v>
      </c>
      <c r="BX44" s="64">
        <f>IF(BX$15&lt;2025+$X44,IF(OR($D44="Oil",$D44="Propane",$D44="Wood Pellets",$D44="Kerosene"),$S44*AX44,IF(OR($D44="Natural Gas",$D44="Electricity"),($S44*AX44)/(1-$L44),((($AA$77*$V44*('VT CHS Emissions Schedule'!P$8+$Q44))/$AB$77)+(($AA$78*$V44*('VT CHS Emissions Schedule'!P$9+$P44))/$AB$78)+(($AA$79*$V44*'VT CHS Emissions Schedule'!P$7)/$AB$79)/(1-$O44)+(($AA$80*$V44*'VT CHS Emissions Schedule'!P$5)/$AB$80)/(1-$N44)+(($AA$81*$V44*('VT CHS Emissions Schedule'!P$35+$R44))/$AB$81)))),0)</f>
        <v>846131.62870069663</v>
      </c>
      <c r="BY44" s="64">
        <f>IF(BY$15&lt;2025+$X44,IF(OR($D44="Oil",$D44="Propane",$D44="Wood Pellets",$D44="Kerosene"),$S44*AY44,IF(OR($D44="Natural Gas",$D44="Electricity"),($S44*AY44)/(1-$L44),((($AA$77*$V44*('VT CHS Emissions Schedule'!Q$8+$Q44))/$AB$77)+(($AA$78*$V44*('VT CHS Emissions Schedule'!Q$9+$P44))/$AB$78)+(($AA$79*$V44*'VT CHS Emissions Schedule'!Q$7)/$AB$79)/(1-$O44)+(($AA$80*$V44*'VT CHS Emissions Schedule'!Q$5)/$AB$80)/(1-$N44)+(($AA$81*$V44*('VT CHS Emissions Schedule'!Q$35+$R44))/$AB$81)))),0)</f>
        <v>846131.62870069663</v>
      </c>
      <c r="BZ44" s="64">
        <f>IF(BZ$15&lt;2025+$X44,IF(OR($D44="Oil",$D44="Propane",$D44="Wood Pellets",$D44="Kerosene"),$S44*AZ44,IF(OR($D44="Natural Gas",$D44="Electricity"),($S44*AZ44)/(1-$L44),((($AA$77*$V44*('VT CHS Emissions Schedule'!R$8+$Q44))/$AB$77)+(($AA$78*$V44*('VT CHS Emissions Schedule'!R$9+$P44))/$AB$78)+(($AA$79*$V44*'VT CHS Emissions Schedule'!R$7)/$AB$79)/(1-$O44)+(($AA$80*$V44*'VT CHS Emissions Schedule'!R$5)/$AB$80)/(1-$N44)+(($AA$81*$V44*('VT CHS Emissions Schedule'!R$35+$R44))/$AB$81)))),0)</f>
        <v>846131.62870069663</v>
      </c>
      <c r="CA44" s="64">
        <f>IF(CA$15&lt;2025+$X44,IF(OR($D44="Oil",$D44="Propane",$D44="Wood Pellets",$D44="Kerosene"),$S44*BA44,IF(OR($D44="Natural Gas",$D44="Electricity"),($S44*BA44)/(1-$L44),((($AA$77*$V44*('VT CHS Emissions Schedule'!S$8+$Q44))/$AB$77)+(($AA$78*$V44*('VT CHS Emissions Schedule'!S$9+$P44))/$AB$78)+(($AA$79*$V44*'VT CHS Emissions Schedule'!S$7)/$AB$79)/(1-$O44)+(($AA$80*$V44*'VT CHS Emissions Schedule'!S$5)/$AB$80)/(1-$N44)+(($AA$81*$V44*('VT CHS Emissions Schedule'!S$35+$R44))/$AB$81)))),0)</f>
        <v>845846.91311825567</v>
      </c>
      <c r="CB44" s="64">
        <f>IF(CB$15&lt;2025+$X44,IF(OR($D44="Oil",$D44="Propane",$D44="Wood Pellets",$D44="Kerosene"),$S44*BB44,IF(OR($D44="Natural Gas",$D44="Electricity"),($S44*BB44)/(1-$L44),((($AA$77*$V44*('VT CHS Emissions Schedule'!T$8+$Q44))/$AB$77)+(($AA$78*$V44*('VT CHS Emissions Schedule'!T$9+$P44))/$AB$78)+(($AA$79*$V44*'VT CHS Emissions Schedule'!T$7)/$AB$79)/(1-$O44)+(($AA$80*$V44*'VT CHS Emissions Schedule'!T$5)/$AB$80)/(1-$N44)+(($AA$81*$V44*('VT CHS Emissions Schedule'!T$35+$R44))/$AB$81)))),0)</f>
        <v>845846.91311825567</v>
      </c>
      <c r="CC44" s="64">
        <f>IF(CC$15&lt;2025+$X44,IF(OR($D44="Oil",$D44="Propane",$D44="Wood Pellets",$D44="Kerosene"),$S44*BC44,IF(OR($D44="Natural Gas",$D44="Electricity"),($S44*BC44)/(1-$L44),((($AA$77*$V44*('VT CHS Emissions Schedule'!U$8+$Q44))/$AB$77)+(($AA$78*$V44*('VT CHS Emissions Schedule'!U$9+$P44))/$AB$78)+(($AA$79*$V44*'VT CHS Emissions Schedule'!U$7)/$AB$79)/(1-$O44)+(($AA$80*$V44*'VT CHS Emissions Schedule'!U$5)/$AB$80)/(1-$N44)+(($AA$81*$V44*('VT CHS Emissions Schedule'!U$35+$R44))/$AB$81)))),0)</f>
        <v>845846.91311825567</v>
      </c>
      <c r="CD44" s="64">
        <f>IF(CD$15&lt;2025+$X44,IF(OR($D44="Oil",$D44="Propane",$D44="Wood Pellets",$D44="Kerosene"),$S44*BD44,IF(OR($D44="Natural Gas",$D44="Electricity"),($S44*BD44)/(1-$L44),((($AA$77*$V44*('VT CHS Emissions Schedule'!V$8+$Q44))/$AB$77)+(($AA$78*$V44*('VT CHS Emissions Schedule'!V$9+$P44))/$AB$78)+(($AA$79*$V44*'VT CHS Emissions Schedule'!V$7)/$AB$79)/(1-$O44)+(($AA$80*$V44*'VT CHS Emissions Schedule'!V$5)/$AB$80)/(1-$N44)+(($AA$81*$V44*('VT CHS Emissions Schedule'!V$35+$R44))/$AB$81)))),0)</f>
        <v>845846.91311825567</v>
      </c>
      <c r="CE44" s="64">
        <f>IF(CE$15&lt;2025+$X44,IF(OR($D44="Oil",$D44="Propane",$D44="Wood Pellets",$D44="Kerosene"),$S44*BE44,IF(OR($D44="Natural Gas",$D44="Electricity"),($S44*BE44)/(1-$L44),((($AA$77*$V44*('VT CHS Emissions Schedule'!W$8+$Q44))/$AB$77)+(($AA$78*$V44*('VT CHS Emissions Schedule'!W$9+$P44))/$AB$78)+(($AA$79*$V44*'VT CHS Emissions Schedule'!W$7)/$AB$79)/(1-$O44)+(($AA$80*$V44*'VT CHS Emissions Schedule'!W$5)/$AB$80)/(1-$N44)+(($AA$81*$V44*('VT CHS Emissions Schedule'!W$35+$R44))/$AB$81)))),0)</f>
        <v>845846.91311825567</v>
      </c>
      <c r="CF44" s="64">
        <f>IF(CF$15&lt;2025+$X44,IF(OR($D44="Oil",$D44="Propane",$D44="Wood Pellets",$D44="Kerosene"),$S44*BF44,IF(OR($D44="Natural Gas",$D44="Electricity"),($S44*BF44)/(1-$L44),((($AA$77*$V44*('VT CHS Emissions Schedule'!X$8+$Q44))/$AB$77)+(($AA$78*$V44*('VT CHS Emissions Schedule'!X$9+$P44))/$AB$78)+(($AA$79*$V44*'VT CHS Emissions Schedule'!X$7)/$AB$79)/(1-$O44)+(($AA$80*$V44*'VT CHS Emissions Schedule'!X$5)/$AB$80)/(1-$N44)+(($AA$81*$V44*('VT CHS Emissions Schedule'!X$35+$R44))/$AB$81)))),0)</f>
        <v>0</v>
      </c>
      <c r="CG44" s="64">
        <f>IF(CG$15&lt;2025+$X44,IF(OR($D44="Oil",$D44="Propane",$D44="Wood Pellets",$D44="Kerosene"),$S44*BG44,IF(OR($D44="Natural Gas",$D44="Electricity"),($S44*BG44)/(1-$L44),((($AA$77*$V44*('VT CHS Emissions Schedule'!Y$8+$Q44))/$AB$77)+(($AA$78*$V44*('VT CHS Emissions Schedule'!Y$9+$P44))/$AB$78)+(($AA$79*$V44*'VT CHS Emissions Schedule'!Y$7)/$AB$79)/(1-$O44)+(($AA$80*$V44*'VT CHS Emissions Schedule'!Y$5)/$AB$80)/(1-$N44)+(($AA$81*$V44*('VT CHS Emissions Schedule'!Y$35+$R44))/$AB$81)))),0)</f>
        <v>0</v>
      </c>
      <c r="CH44" s="64">
        <f>IF(CH$15&lt;2025+$X44,IF(OR($D44="Oil",$D44="Propane",$D44="Wood Pellets",$D44="Kerosene"),$S44*BH44,IF(OR($D44="Natural Gas",$D44="Electricity"),($S44*BH44)/(1-$L44),((($AA$77*$V44*('VT CHS Emissions Schedule'!Z$8+$Q44))/$AB$77)+(($AA$78*$V44*('VT CHS Emissions Schedule'!Z$9+$P44))/$AB$78)+(($AA$79*$V44*'VT CHS Emissions Schedule'!Z$7)/$AB$79)/(1-$O44)+(($AA$80*$V44*'VT CHS Emissions Schedule'!Z$5)/$AB$80)/(1-$N44)+(($AA$81*$V44*('VT CHS Emissions Schedule'!Z$35+$R44))/$AB$81)))),0)</f>
        <v>0</v>
      </c>
      <c r="CI44" s="64">
        <f>IF(CI$15&lt;2025+$X44,IF(OR($D44="Oil",$D44="Propane",$D44="Wood Pellets",$D44="Kerosene"),$S44*BI44,IF(OR($D44="Natural Gas",$D44="Electricity"),($S44*BI44)/(1-$L44),((($AA$77*$V44*('VT CHS Emissions Schedule'!AA$8+$Q44))/$AB$77)+(($AA$78*$V44*('VT CHS Emissions Schedule'!AA$9+$P44))/$AB$78)+(($AA$79*$V44*'VT CHS Emissions Schedule'!AA$7)/$AB$79)/(1-$O44)+(($AA$80*$V44*'VT CHS Emissions Schedule'!AA$5)/$AB$80)/(1-$N44)+(($AA$81*$V44*('VT CHS Emissions Schedule'!AA$35+$R44))/$AB$81)))),0)</f>
        <v>0</v>
      </c>
      <c r="CJ44" s="64">
        <f>IF(CJ$15&lt;2025+$X44,IF(OR($D44="Oil",$D44="Propane",$D44="Wood Pellets",$D44="Kerosene"),$S44*BJ44,IF(OR($D44="Natural Gas",$D44="Electricity"),($S44*BJ44)/(1-$L44),((($AA$77*$V44*('VT CHS Emissions Schedule'!AB$8+$Q44))/$AB$77)+(($AA$78*$V44*('VT CHS Emissions Schedule'!AB$9+$P44))/$AB$78)+(($AA$79*$V44*'VT CHS Emissions Schedule'!AB$7)/$AB$79)/(1-$O44)+(($AA$80*$V44*'VT CHS Emissions Schedule'!AB$5)/$AB$80)/(1-$N44)+(($AA$81*$V44*('VT CHS Emissions Schedule'!AB$35+$R44))/$AB$81)))),0)</f>
        <v>0</v>
      </c>
      <c r="CK44" s="64">
        <f>IF(CK$15&lt;2025+$X44,IF(OR($D44="Oil",$D44="Propane",$D44="Wood Pellets",$D44="Kerosene"),$S44*BK44,IF(OR($D44="Natural Gas",$D44="Electricity"),($S44*BK44)/(1-$L44),((($AA$77*$V44*('VT CHS Emissions Schedule'!AC$8+$Q44))/$AB$77)+(($AA$78*$V44*('VT CHS Emissions Schedule'!AC$9+$P44))/$AB$78)+(($AA$79*$V44*'VT CHS Emissions Schedule'!AC$7)/$AB$79)/(1-$O44)+(($AA$80*$V44*'VT CHS Emissions Schedule'!AC$5)/$AB$80)/(1-$N44)+(($AA$81*$V44*('VT CHS Emissions Schedule'!AC$35+$R44))/$AB$81)))),0)</f>
        <v>0</v>
      </c>
      <c r="CL44" s="64">
        <f>IF(CL$15&lt;2025+$X44,BL44+($T44*'VT CHS Emissions Schedule'!D$5)/(1-$N44)+($U44*'VT CHS Emissions Schedule'!D$5)/(1-$N44),0)</f>
        <v>864096.38514746283</v>
      </c>
      <c r="CM44" s="64">
        <f>IF(CM$15&lt;2025+$X44,BM44+($T44*'VT CHS Emissions Schedule'!E$5)/(1-$N44)+($U44*'VT CHS Emissions Schedule'!E$5)/(1-$N44),0)</f>
        <v>863289.41020325734</v>
      </c>
      <c r="CN44" s="64">
        <f>IF(CN$15&lt;2025+$X44,BN44+($T44*'VT CHS Emissions Schedule'!F$5)/(1-$N44)+($U44*'VT CHS Emissions Schedule'!F$5)/(1-$N44),0)</f>
        <v>862482.43525905174</v>
      </c>
      <c r="CO44" s="64">
        <f>IF(CO$15&lt;2025+$X44,BO44+($T44*'VT CHS Emissions Schedule'!G$5)/(1-$N44)+($U44*'VT CHS Emissions Schedule'!G$5)/(1-$N44),0)</f>
        <v>861675.46031484625</v>
      </c>
      <c r="CP44" s="64">
        <f>IF(CP$15&lt;2025+$X44,BP44+($T44*'VT CHS Emissions Schedule'!H$5)/(1-$N44)+($U44*'VT CHS Emissions Schedule'!H$5)/(1-$N44),0)</f>
        <v>860868.48537064053</v>
      </c>
      <c r="CQ44" s="64">
        <f>IF(CQ$15&lt;2025+$X44,BQ44+($T44*'VT CHS Emissions Schedule'!I$5)/(1-$N44)+($U44*'VT CHS Emissions Schedule'!I$5)/(1-$N44),0)</f>
        <v>854609.90552287037</v>
      </c>
      <c r="CR44" s="64">
        <f>IF(CR$15&lt;2025+$X44,BR44+($T44*'VT CHS Emissions Schedule'!J$5)/(1-$N44)+($U44*'VT CHS Emissions Schedule'!J$5)/(1-$N44),0)</f>
        <v>853802.93057866488</v>
      </c>
      <c r="CS44" s="64">
        <f>IF(CS$15&lt;2025+$X44,BS44+($T44*'VT CHS Emissions Schedule'!K$5)/(1-$N44)+($U44*'VT CHS Emissions Schedule'!K$5)/(1-$N44),0)</f>
        <v>852995.95563445927</v>
      </c>
      <c r="CT44" s="64">
        <f>IF(CT$15&lt;2025+$X44,BT44+($T44*'VT CHS Emissions Schedule'!L$5)/(1-$N44)+($U44*'VT CHS Emissions Schedule'!L$5)/(1-$N44),0)</f>
        <v>852188.98069025378</v>
      </c>
      <c r="CU44" s="64">
        <f>IF(CU$15&lt;2025+$X44,BU44+($T44*'VT CHS Emissions Schedule'!M$5)/(1-$N44)+($U44*'VT CHS Emissions Schedule'!M$5)/(1-$N44),0)</f>
        <v>851382.00574604806</v>
      </c>
      <c r="CV44" s="64">
        <f>IF(CV$15&lt;2025+$X44,BV44+($T44*'VT CHS Emissions Schedule'!N$5)/(1-$N44)+($U44*'VT CHS Emissions Schedule'!N$5)/(1-$N44),0)</f>
        <v>849667.25137492002</v>
      </c>
      <c r="CW44" s="64">
        <f>IF(CW$15&lt;2025+$X44,BW44+($T44*'VT CHS Emissions Schedule'!O$5)/(1-$N44)+($U44*'VT CHS Emissions Schedule'!O$5)/(1-$N44),0)</f>
        <v>849667.25137492002</v>
      </c>
      <c r="CX44" s="64">
        <f>IF(CX$15&lt;2025+$X44,BX44+($T44*'VT CHS Emissions Schedule'!P$5)/(1-$N44)+($U44*'VT CHS Emissions Schedule'!P$5)/(1-$N44),0)</f>
        <v>849667.25137492002</v>
      </c>
      <c r="CY44" s="64">
        <f>IF(CY$15&lt;2025+$X44,BY44+($T44*'VT CHS Emissions Schedule'!Q$5)/(1-$N44)+($U44*'VT CHS Emissions Schedule'!Q$5)/(1-$N44),0)</f>
        <v>849667.25137492002</v>
      </c>
      <c r="CZ44" s="64">
        <f>IF(CZ$15&lt;2025+$X44,BZ44+($T44*'VT CHS Emissions Schedule'!R$5)/(1-$N44)+($U44*'VT CHS Emissions Schedule'!R$5)/(1-$N44),0)</f>
        <v>849667.25137492002</v>
      </c>
      <c r="DA44" s="64">
        <f>IF(DA$15&lt;2025+$X44,CA44+($T44*'VT CHS Emissions Schedule'!S$5)/(1-$N44)+($U44*'VT CHS Emissions Schedule'!S$5)/(1-$N44),0)</f>
        <v>849382.53579247906</v>
      </c>
      <c r="DB44" s="64">
        <f>IF(DB$15&lt;2025+$X44,CB44+($T44*'VT CHS Emissions Schedule'!T$5)/(1-$N44)+($U44*'VT CHS Emissions Schedule'!T$5)/(1-$N44),0)</f>
        <v>849382.53579247906</v>
      </c>
      <c r="DC44" s="64">
        <f>IF(DC$15&lt;2025+$X44,CC44+($T44*'VT CHS Emissions Schedule'!U$5)/(1-$N44)+($U44*'VT CHS Emissions Schedule'!U$5)/(1-$N44),0)</f>
        <v>849382.53579247906</v>
      </c>
      <c r="DD44" s="64">
        <f>IF(DD$15&lt;2025+$X44,CD44+($T44*'VT CHS Emissions Schedule'!V$5)/(1-$N44)+($U44*'VT CHS Emissions Schedule'!V$5)/(1-$N44),0)</f>
        <v>849382.53579247906</v>
      </c>
      <c r="DE44" s="64">
        <f>IF(DE$15&lt;2025+$X44,CE44+($T44*'VT CHS Emissions Schedule'!W$5)/(1-$N44)+($U44*'VT CHS Emissions Schedule'!W$5)/(1-$N44),0)</f>
        <v>849382.53579247906</v>
      </c>
      <c r="DF44" s="64">
        <f>IF(DF$15&lt;2025+$X44,CF44+($T44*'VT CHS Emissions Schedule'!X$5)/(1-$N44)+($U44*'VT CHS Emissions Schedule'!X$5)/(1-$N44),0)</f>
        <v>0</v>
      </c>
      <c r="DG44" s="64">
        <f>IF(DG$15&lt;2025+$X44,CG44+($T44*'VT CHS Emissions Schedule'!Y$5)/(1-$N44)+($U44*'VT CHS Emissions Schedule'!Y$5)/(1-$N44),0)</f>
        <v>0</v>
      </c>
      <c r="DH44" s="64">
        <f>IF(DH$15&lt;2025+$X44,CH44+($T44*'VT CHS Emissions Schedule'!Z$5)/(1-$N44)+($U44*'VT CHS Emissions Schedule'!Z$5)/(1-$N44),0)</f>
        <v>0</v>
      </c>
      <c r="DI44" s="64">
        <f>IF(DI$15&lt;2025+$X44,CI44+($T44*'VT CHS Emissions Schedule'!AA$5)/(1-$N44)+($U44*'VT CHS Emissions Schedule'!AA$5)/(1-$N44),0)</f>
        <v>0</v>
      </c>
      <c r="DJ44" s="64">
        <f>IF(DJ$15&lt;2025+$X44,CJ44+($T44*'VT CHS Emissions Schedule'!AB$5)/(1-$N44)+($U44*'VT CHS Emissions Schedule'!AB$5)/(1-$N44),0)</f>
        <v>0</v>
      </c>
      <c r="DK44" s="64">
        <f>IF(DK$15&lt;2025+$X44,CK44+($T44*'VT CHS Emissions Schedule'!AC$5)/(1-$N44)+($U44*'VT CHS Emissions Schedule'!AC$5)/(1-$N44),0)</f>
        <v>0</v>
      </c>
    </row>
    <row r="45" spans="1:115" x14ac:dyDescent="0.25">
      <c r="A45" s="450"/>
      <c r="B45" s="304">
        <v>2000</v>
      </c>
      <c r="C45" s="298" t="s">
        <v>177</v>
      </c>
      <c r="D45" s="177" t="s">
        <v>8</v>
      </c>
      <c r="E45" s="175">
        <f t="shared" si="7"/>
        <v>13681170.900235234</v>
      </c>
      <c r="F45" s="227">
        <f t="shared" si="8"/>
        <v>13786947.173306713</v>
      </c>
      <c r="G45" s="223">
        <f t="shared" si="0"/>
        <v>13.681170900235234</v>
      </c>
      <c r="H45" s="111">
        <f t="shared" si="13"/>
        <v>698871.43937493733</v>
      </c>
      <c r="I45" s="64">
        <f>IF(OR($D45="Oil",$D45="Propane",$D45="Wood Pellets",$D45="Kerosene"),$S45*AL45,IF(OR($D45="Natural Gas",$D45="Electricity"),($S45*AL45)/(1-$L45),((($AA$77*$V45*('VT CHS Emissions Schedule'!D$8+$Q45))/$AB$77)+(($AA$78*$V45*('VT CHS Emissions Schedule'!D$9+$P45))/$AB$78)+(($AA$79*$V45*'VT CHS Emissions Schedule'!D$7)/$AB$79)/(1-$O45)+(($AA$80*$V45*'VT CHS Emissions Schedule'!D$5)/$AB$80)/(1-$N45)+(($AA$81*$V45*('VT CHS Emissions Schedule'!D$35+$R45))/$AB$81))))</f>
        <v>688205.80194435443</v>
      </c>
      <c r="J45" s="64">
        <f>($T45*'VT CHS Emissions Schedule'!D$5)/(1-$N45)</f>
        <v>1033.3569021981759</v>
      </c>
      <c r="K45" s="64">
        <f>(U45*'VT CHS Emissions Schedule'!D$5)/(1-$N45)</f>
        <v>9632.2805283847247</v>
      </c>
      <c r="L45" s="192">
        <f>_xlfn.XLOOKUP($D45,Lookups!$A$3:$A$15,Lookups!$E$3:$E$15)</f>
        <v>0</v>
      </c>
      <c r="M45" s="65">
        <f>_xlfn.XLOOKUP($D45,Lookups!$A$3:$A$15,Lookups!$D$3:$D$15)</f>
        <v>0.32764300000000002</v>
      </c>
      <c r="N45" s="192">
        <f>Lookups!$E$6</f>
        <v>0.04</v>
      </c>
      <c r="O45" s="192">
        <f>Lookups!$E$5</f>
        <v>1.4E-2</v>
      </c>
      <c r="P45" s="65">
        <f>Lookups!$D$4</f>
        <v>0.32764300000000002</v>
      </c>
      <c r="Q45" s="65">
        <f>Lookups!$D$3</f>
        <v>0.21490000000000001</v>
      </c>
      <c r="R45" s="65">
        <f>Lookups!$D$8</f>
        <v>1.3776766038113153</v>
      </c>
      <c r="S45" s="72">
        <f t="shared" si="1"/>
        <v>9282.4237192982455</v>
      </c>
      <c r="T45" s="72">
        <f t="shared" si="2"/>
        <v>26.265855178268243</v>
      </c>
      <c r="U45" s="72">
        <f t="shared" si="3"/>
        <v>244.83320802021049</v>
      </c>
      <c r="V45" s="72">
        <f t="shared" si="4"/>
        <v>8354.1813473684215</v>
      </c>
      <c r="W45" s="72">
        <f t="shared" si="5"/>
        <v>97.708981263157867</v>
      </c>
      <c r="X45" s="68">
        <v>20</v>
      </c>
      <c r="Y45" s="193">
        <v>3.1399999999999997E-2</v>
      </c>
      <c r="Z45" s="80">
        <f t="shared" si="11"/>
        <v>0.84</v>
      </c>
      <c r="AA45" s="80">
        <f t="shared" si="10"/>
        <v>0.14699999999999999</v>
      </c>
      <c r="AB45" s="64">
        <f t="shared" si="6"/>
        <v>2000</v>
      </c>
      <c r="AC45" s="71">
        <v>17.100000000000001</v>
      </c>
      <c r="AD45" s="64">
        <v>113443</v>
      </c>
      <c r="AE45" s="64">
        <v>6619</v>
      </c>
      <c r="AF45" s="72">
        <v>0.55000000000000004</v>
      </c>
      <c r="AG45" s="72">
        <v>0.75</v>
      </c>
      <c r="AH45" s="72">
        <f>$Z$61</f>
        <v>0.9</v>
      </c>
      <c r="AI45" s="72">
        <v>3.72</v>
      </c>
      <c r="AJ45" s="72">
        <v>1.08</v>
      </c>
      <c r="AK45" s="75">
        <v>1.06E-3</v>
      </c>
      <c r="AL45" s="67">
        <f>IF(AL$15&lt;2025+$X45,$M45+_xlfn.XLOOKUP(_xlfn.XLOOKUP($D45,Lookups!$A$3:$A$17,Lookups!$B$3:$B$17),'VT CHS Emissions Schedule'!$A:$A,'VT CHS Emissions Schedule'!D:D),0)</f>
        <v>74.140744137069305</v>
      </c>
      <c r="AM45" s="67">
        <f>IF(AM$15&lt;2025+$X45,$M45+_xlfn.XLOOKUP(_xlfn.XLOOKUP($D45,Lookups!$A$3:$A$17,Lookups!$B$3:$B$17),'VT CHS Emissions Schedule'!$A:$A,'VT CHS Emissions Schedule'!E:E),0)</f>
        <v>73.913585753439619</v>
      </c>
      <c r="AN45" s="67">
        <f>IF(AN$15&lt;2025+$X45,$M45+_xlfn.XLOOKUP(_xlfn.XLOOKUP($D45,Lookups!$A$3:$A$17,Lookups!$B$3:$B$17),'VT CHS Emissions Schedule'!$A:$A,'VT CHS Emissions Schedule'!F:F),0)</f>
        <v>73.913585753439619</v>
      </c>
      <c r="AO45" s="67">
        <f>IF(AO$15&lt;2025+$X45,$M45+_xlfn.XLOOKUP(_xlfn.XLOOKUP($D45,Lookups!$A$3:$A$17,Lookups!$B$3:$B$17),'VT CHS Emissions Schedule'!$A:$A,'VT CHS Emissions Schedule'!G:G),0)</f>
        <v>73.913585753439619</v>
      </c>
      <c r="AP45" s="67">
        <f>IF(AP$15&lt;2025+$X45,$M45+_xlfn.XLOOKUP(_xlfn.XLOOKUP($D45,Lookups!$A$3:$A$17,Lookups!$B$3:$B$17),'VT CHS Emissions Schedule'!$A:$A,'VT CHS Emissions Schedule'!H:H),0)</f>
        <v>73.904830687526697</v>
      </c>
      <c r="AQ45" s="67">
        <f>IF(AQ$15&lt;2025+$X45,$M45+_xlfn.XLOOKUP(_xlfn.XLOOKUP($D45,Lookups!$A$3:$A$17,Lookups!$B$3:$B$17),'VT CHS Emissions Schedule'!$A:$A,'VT CHS Emissions Schedule'!I:I),0)</f>
        <v>73.904830687526697</v>
      </c>
      <c r="AR45" s="67">
        <f>IF(AR$15&lt;2025+$X45,$M45+_xlfn.XLOOKUP(_xlfn.XLOOKUP($D45,Lookups!$A$3:$A$17,Lookups!$B$3:$B$17),'VT CHS Emissions Schedule'!$A:$A,'VT CHS Emissions Schedule'!J:J),0)</f>
        <v>73.904830687526697</v>
      </c>
      <c r="AS45" s="67">
        <f>IF(AS$15&lt;2025+$X45,$M45+_xlfn.XLOOKUP(_xlfn.XLOOKUP($D45,Lookups!$A$3:$A$17,Lookups!$B$3:$B$17),'VT CHS Emissions Schedule'!$A:$A,'VT CHS Emissions Schedule'!K:K),0)</f>
        <v>73.904830687526697</v>
      </c>
      <c r="AT45" s="67">
        <f>IF(AT$15&lt;2025+$X45,$M45+_xlfn.XLOOKUP(_xlfn.XLOOKUP($D45,Lookups!$A$3:$A$17,Lookups!$B$3:$B$17),'VT CHS Emissions Schedule'!$A:$A,'VT CHS Emissions Schedule'!L:L),0)</f>
        <v>73.904830687526697</v>
      </c>
      <c r="AU45" s="67">
        <f>IF(AU$15&lt;2025+$X45,$M45+_xlfn.XLOOKUP(_xlfn.XLOOKUP($D45,Lookups!$A$3:$A$17,Lookups!$B$3:$B$17),'VT CHS Emissions Schedule'!$A:$A,'VT CHS Emissions Schedule'!M:M),0)</f>
        <v>73.534497310657912</v>
      </c>
      <c r="AV45" s="67">
        <f>IF(AV$15&lt;2025+$X45,$M45+_xlfn.XLOOKUP(_xlfn.XLOOKUP($D45,Lookups!$A$3:$A$17,Lookups!$B$3:$B$17),'VT CHS Emissions Schedule'!$A:$A,'VT CHS Emissions Schedule'!N:N),0)</f>
        <v>73.534497310657912</v>
      </c>
      <c r="AW45" s="67">
        <f>IF(AW$15&lt;2025+$X45,$M45+_xlfn.XLOOKUP(_xlfn.XLOOKUP($D45,Lookups!$A$3:$A$17,Lookups!$B$3:$B$17),'VT CHS Emissions Schedule'!$A:$A,'VT CHS Emissions Schedule'!O:O),0)</f>
        <v>73.534497310657912</v>
      </c>
      <c r="AX45" s="67">
        <f>IF(AX$15&lt;2025+$X45,$M45+_xlfn.XLOOKUP(_xlfn.XLOOKUP($D45,Lookups!$A$3:$A$17,Lookups!$B$3:$B$17),'VT CHS Emissions Schedule'!$A:$A,'VT CHS Emissions Schedule'!P:P),0)</f>
        <v>73.534497310657912</v>
      </c>
      <c r="AY45" s="67">
        <f>IF(AY$15&lt;2025+$X45,$M45+_xlfn.XLOOKUP(_xlfn.XLOOKUP($D45,Lookups!$A$3:$A$17,Lookups!$B$3:$B$17),'VT CHS Emissions Schedule'!$A:$A,'VT CHS Emissions Schedule'!Q:Q),0)</f>
        <v>73.534497310657912</v>
      </c>
      <c r="AZ45" s="67">
        <f>IF(AZ$15&lt;2025+$X45,$M45+_xlfn.XLOOKUP(_xlfn.XLOOKUP($D45,Lookups!$A$3:$A$17,Lookups!$B$3:$B$17),'VT CHS Emissions Schedule'!$A:$A,'VT CHS Emissions Schedule'!R:R),0)</f>
        <v>73.470054800700524</v>
      </c>
      <c r="BA45" s="67">
        <f>IF(BA$15&lt;2025+$X45,$M45+_xlfn.XLOOKUP(_xlfn.XLOOKUP($D45,Lookups!$A$3:$A$17,Lookups!$B$3:$B$17),'VT CHS Emissions Schedule'!$A:$A,'VT CHS Emissions Schedule'!S:S),0)</f>
        <v>73.470054800700524</v>
      </c>
      <c r="BB45" s="67">
        <f>IF(BB$15&lt;2025+$X45,$M45+_xlfn.XLOOKUP(_xlfn.XLOOKUP($D45,Lookups!$A$3:$A$17,Lookups!$B$3:$B$17),'VT CHS Emissions Schedule'!$A:$A,'VT CHS Emissions Schedule'!T:T),0)</f>
        <v>73.470054800700524</v>
      </c>
      <c r="BC45" s="67">
        <f>IF(BC$15&lt;2025+$X45,$M45+_xlfn.XLOOKUP(_xlfn.XLOOKUP($D45,Lookups!$A$3:$A$17,Lookups!$B$3:$B$17),'VT CHS Emissions Schedule'!$A:$A,'VT CHS Emissions Schedule'!U:U),0)</f>
        <v>73.470054800700524</v>
      </c>
      <c r="BD45" s="67">
        <f>IF(BD$15&lt;2025+$X45,$M45+_xlfn.XLOOKUP(_xlfn.XLOOKUP($D45,Lookups!$A$3:$A$17,Lookups!$B$3:$B$17),'VT CHS Emissions Schedule'!$A:$A,'VT CHS Emissions Schedule'!V:V),0)</f>
        <v>73.470054800700524</v>
      </c>
      <c r="BE45" s="67">
        <f>IF(BE$15&lt;2025+$X45,$M45+_xlfn.XLOOKUP(_xlfn.XLOOKUP($D45,Lookups!$A$3:$A$17,Lookups!$B$3:$B$17),'VT CHS Emissions Schedule'!$A:$A,'VT CHS Emissions Schedule'!W:W),0)</f>
        <v>73.45074741691964</v>
      </c>
      <c r="BF45" s="67">
        <f>IF(BF$15&lt;2025+$X45,$M45+_xlfn.XLOOKUP(_xlfn.XLOOKUP($D45,Lookups!$A$3:$A$17,Lookups!$B$3:$B$17),'VT CHS Emissions Schedule'!$A:$A,'VT CHS Emissions Schedule'!X:X),0)</f>
        <v>0</v>
      </c>
      <c r="BG45" s="67">
        <f>IF(BG$15&lt;2025+$X45,$M45+_xlfn.XLOOKUP(_xlfn.XLOOKUP($D45,Lookups!$A$3:$A$17,Lookups!$B$3:$B$17),'VT CHS Emissions Schedule'!$A:$A,'VT CHS Emissions Schedule'!Y:Y),0)</f>
        <v>0</v>
      </c>
      <c r="BH45" s="67">
        <f>IF(BH$15&lt;2025+$X45,$M45+_xlfn.XLOOKUP(_xlfn.XLOOKUP($D45,Lookups!$A$3:$A$17,Lookups!$B$3:$B$17),'VT CHS Emissions Schedule'!$A:$A,'VT CHS Emissions Schedule'!Z:Z),0)</f>
        <v>0</v>
      </c>
      <c r="BI45" s="67">
        <f>IF(BI$15&lt;2025+$X45,$M45+_xlfn.XLOOKUP(_xlfn.XLOOKUP($D45,Lookups!$A$3:$A$17,Lookups!$B$3:$B$17),'VT CHS Emissions Schedule'!$A:$A,'VT CHS Emissions Schedule'!AA:AA),0)</f>
        <v>0</v>
      </c>
      <c r="BJ45" s="67">
        <f>IF(BJ$15&lt;2025+$X45,$M45+_xlfn.XLOOKUP(_xlfn.XLOOKUP($D45,Lookups!$A$3:$A$17,Lookups!$B$3:$B$17),'VT CHS Emissions Schedule'!$A:$A,'VT CHS Emissions Schedule'!AB:AB),0)</f>
        <v>0</v>
      </c>
      <c r="BK45" s="67">
        <f>IF(BK$15&lt;2025+$X45,$M45+_xlfn.XLOOKUP(_xlfn.XLOOKUP($D45,Lookups!$A$3:$A$17,Lookups!$B$3:$B$17),'VT CHS Emissions Schedule'!$A:$A,'VT CHS Emissions Schedule'!AC:AC),0)</f>
        <v>0</v>
      </c>
      <c r="BL45" s="64">
        <f>IF(BL$15&lt;2025+$X45,IF(OR($D45="Oil",$D45="Propane",$D45="Wood Pellets",$D45="Kerosene"),$S45*AL45,IF(OR($D45="Natural Gas",$D45="Electricity"),($S45*AL45)/(1-$L45),((($AA$77*$V45*('VT CHS Emissions Schedule'!D$8+$Q45))/$AB$77)+(($AA$78*$V45*('VT CHS Emissions Schedule'!D$9+$P45))/$AB$78)+(($AA$79*$V45*'VT CHS Emissions Schedule'!D$7)/$AB$79)/(1-$O45)+(($AA$80*$V45*'VT CHS Emissions Schedule'!D$5)/$AB$80)/(1-$N45)+(($AA$81*$V45*('VT CHS Emissions Schedule'!D$35+$R45))/$AB$81)))),0)</f>
        <v>688205.80194435443</v>
      </c>
      <c r="BM45" s="64">
        <f>IF(BM$15&lt;2025+$X45,IF(OR($D45="Oil",$D45="Propane",$D45="Wood Pellets",$D45="Kerosene"),$S45*AM45,IF(OR($D45="Natural Gas",$D45="Electricity"),($S45*AM45)/(1-$L45),((($AA$77*$V45*('VT CHS Emissions Schedule'!E$8+$Q45))/$AB$77)+(($AA$78*$V45*('VT CHS Emissions Schedule'!E$9+$P45))/$AB$78)+(($AA$79*$V45*'VT CHS Emissions Schedule'!E$7)/$AB$79)/(1-$O45)+(($AA$80*$V45*'VT CHS Emissions Schedule'!E$5)/$AB$80)/(1-$N45)+(($AA$81*$V45*('VT CHS Emissions Schedule'!E$35+$R45))/$AB$81)))),0)</f>
        <v>686097.22157611279</v>
      </c>
      <c r="BN45" s="64">
        <f>IF(BN$15&lt;2025+$X45,IF(OR($D45="Oil",$D45="Propane",$D45="Wood Pellets",$D45="Kerosene"),$S45*AN45,IF(OR($D45="Natural Gas",$D45="Electricity"),($S45*AN45)/(1-$L45),((($AA$77*$V45*('VT CHS Emissions Schedule'!F$8+$Q45))/$AB$77)+(($AA$78*$V45*('VT CHS Emissions Schedule'!F$9+$P45))/$AB$78)+(($AA$79*$V45*'VT CHS Emissions Schedule'!F$7)/$AB$79)/(1-$O45)+(($AA$80*$V45*'VT CHS Emissions Schedule'!F$5)/$AB$80)/(1-$N45)+(($AA$81*$V45*('VT CHS Emissions Schedule'!F$35+$R45))/$AB$81)))),0)</f>
        <v>686097.22157611279</v>
      </c>
      <c r="BO45" s="64">
        <f>IF(BO$15&lt;2025+$X45,IF(OR($D45="Oil",$D45="Propane",$D45="Wood Pellets",$D45="Kerosene"),$S45*AO45,IF(OR($D45="Natural Gas",$D45="Electricity"),($S45*AO45)/(1-$L45),((($AA$77*$V45*('VT CHS Emissions Schedule'!G$8+$Q45))/$AB$77)+(($AA$78*$V45*('VT CHS Emissions Schedule'!G$9+$P45))/$AB$78)+(($AA$79*$V45*'VT CHS Emissions Schedule'!G$7)/$AB$79)/(1-$O45)+(($AA$80*$V45*'VT CHS Emissions Schedule'!G$5)/$AB$80)/(1-$N45)+(($AA$81*$V45*('VT CHS Emissions Schedule'!G$35+$R45))/$AB$81)))),0)</f>
        <v>686097.22157611279</v>
      </c>
      <c r="BP45" s="64">
        <f>IF(BP$15&lt;2025+$X45,IF(OR($D45="Oil",$D45="Propane",$D45="Wood Pellets",$D45="Kerosene"),$S45*AP45,IF(OR($D45="Natural Gas",$D45="Electricity"),($S45*AP45)/(1-$L45),((($AA$77*$V45*('VT CHS Emissions Schedule'!H$8+$Q45))/$AB$77)+(($AA$78*$V45*('VT CHS Emissions Schedule'!H$9+$P45))/$AB$78)+(($AA$79*$V45*'VT CHS Emissions Schedule'!H$7)/$AB$79)/(1-$O45)+(($AA$80*$V45*'VT CHS Emissions Schedule'!H$5)/$AB$80)/(1-$N45)+(($AA$81*$V45*('VT CHS Emissions Schedule'!H$35+$R45))/$AB$81)))),0)</f>
        <v>686015.95334461867</v>
      </c>
      <c r="BQ45" s="64">
        <f>IF(BQ$15&lt;2025+$X45,IF(OR($D45="Oil",$D45="Propane",$D45="Wood Pellets",$D45="Kerosene"),$S45*AQ45,IF(OR($D45="Natural Gas",$D45="Electricity"),($S45*AQ45)/(1-$L45),((($AA$77*$V45*('VT CHS Emissions Schedule'!I$8+$Q45))/$AB$77)+(($AA$78*$V45*('VT CHS Emissions Schedule'!I$9+$P45))/$AB$78)+(($AA$79*$V45*'VT CHS Emissions Schedule'!I$7)/$AB$79)/(1-$O45)+(($AA$80*$V45*'VT CHS Emissions Schedule'!I$5)/$AB$80)/(1-$N45)+(($AA$81*$V45*('VT CHS Emissions Schedule'!I$35+$R45))/$AB$81)))),0)</f>
        <v>686015.95334461867</v>
      </c>
      <c r="BR45" s="64">
        <f>IF(BR$15&lt;2025+$X45,IF(OR($D45="Oil",$D45="Propane",$D45="Wood Pellets",$D45="Kerosene"),$S45*AR45,IF(OR($D45="Natural Gas",$D45="Electricity"),($S45*AR45)/(1-$L45),((($AA$77*$V45*('VT CHS Emissions Schedule'!J$8+$Q45))/$AB$77)+(($AA$78*$V45*('VT CHS Emissions Schedule'!J$9+$P45))/$AB$78)+(($AA$79*$V45*'VT CHS Emissions Schedule'!J$7)/$AB$79)/(1-$O45)+(($AA$80*$V45*'VT CHS Emissions Schedule'!J$5)/$AB$80)/(1-$N45)+(($AA$81*$V45*('VT CHS Emissions Schedule'!J$35+$R45))/$AB$81)))),0)</f>
        <v>686015.95334461867</v>
      </c>
      <c r="BS45" s="64">
        <f>IF(BS$15&lt;2025+$X45,IF(OR($D45="Oil",$D45="Propane",$D45="Wood Pellets",$D45="Kerosene"),$S45*AS45,IF(OR($D45="Natural Gas",$D45="Electricity"),($S45*AS45)/(1-$L45),((($AA$77*$V45*('VT CHS Emissions Schedule'!K$8+$Q45))/$AB$77)+(($AA$78*$V45*('VT CHS Emissions Schedule'!K$9+$P45))/$AB$78)+(($AA$79*$V45*'VT CHS Emissions Schedule'!K$7)/$AB$79)/(1-$O45)+(($AA$80*$V45*'VT CHS Emissions Schedule'!K$5)/$AB$80)/(1-$N45)+(($AA$81*$V45*('VT CHS Emissions Schedule'!K$35+$R45))/$AB$81)))),0)</f>
        <v>686015.95334461867</v>
      </c>
      <c r="BT45" s="64">
        <f>IF(BT$15&lt;2025+$X45,IF(OR($D45="Oil",$D45="Propane",$D45="Wood Pellets",$D45="Kerosene"),$S45*AT45,IF(OR($D45="Natural Gas",$D45="Electricity"),($S45*AT45)/(1-$L45),((($AA$77*$V45*('VT CHS Emissions Schedule'!L$8+$Q45))/$AB$77)+(($AA$78*$V45*('VT CHS Emissions Schedule'!L$9+$P45))/$AB$78)+(($AA$79*$V45*'VT CHS Emissions Schedule'!L$7)/$AB$79)/(1-$O45)+(($AA$80*$V45*'VT CHS Emissions Schedule'!L$5)/$AB$80)/(1-$N45)+(($AA$81*$V45*('VT CHS Emissions Schedule'!L$35+$R45))/$AB$81)))),0)</f>
        <v>686015.95334461867</v>
      </c>
      <c r="BU45" s="64">
        <f>IF(BU$15&lt;2025+$X45,IF(OR($D45="Oil",$D45="Propane",$D45="Wood Pellets",$D45="Kerosene"),$S45*AU45,IF(OR($D45="Natural Gas",$D45="Electricity"),($S45*AU45)/(1-$L45),((($AA$77*$V45*('VT CHS Emissions Schedule'!M$8+$Q45))/$AB$77)+(($AA$78*$V45*('VT CHS Emissions Schedule'!M$9+$P45))/$AB$78)+(($AA$79*$V45*'VT CHS Emissions Schedule'!M$7)/$AB$79)/(1-$O45)+(($AA$80*$V45*'VT CHS Emissions Schedule'!M$5)/$AB$80)/(1-$N45)+(($AA$81*$V45*('VT CHS Emissions Schedule'!M$35+$R45))/$AB$81)))),0)</f>
        <v>682578.36202312401</v>
      </c>
      <c r="BV45" s="64">
        <f>IF(BV$15&lt;2025+$X45,IF(OR($D45="Oil",$D45="Propane",$D45="Wood Pellets",$D45="Kerosene"),$S45*AV45,IF(OR($D45="Natural Gas",$D45="Electricity"),($S45*AV45)/(1-$L45),((($AA$77*$V45*('VT CHS Emissions Schedule'!N$8+$Q45))/$AB$77)+(($AA$78*$V45*('VT CHS Emissions Schedule'!N$9+$P45))/$AB$78)+(($AA$79*$V45*'VT CHS Emissions Schedule'!N$7)/$AB$79)/(1-$O45)+(($AA$80*$V45*'VT CHS Emissions Schedule'!N$5)/$AB$80)/(1-$N45)+(($AA$81*$V45*('VT CHS Emissions Schedule'!N$35+$R45))/$AB$81)))),0)</f>
        <v>682578.36202312401</v>
      </c>
      <c r="BW45" s="64">
        <f>IF(BW$15&lt;2025+$X45,IF(OR($D45="Oil",$D45="Propane",$D45="Wood Pellets",$D45="Kerosene"),$S45*AW45,IF(OR($D45="Natural Gas",$D45="Electricity"),($S45*AW45)/(1-$L45),((($AA$77*$V45*('VT CHS Emissions Schedule'!O$8+$Q45))/$AB$77)+(($AA$78*$V45*('VT CHS Emissions Schedule'!O$9+$P45))/$AB$78)+(($AA$79*$V45*'VT CHS Emissions Schedule'!O$7)/$AB$79)/(1-$O45)+(($AA$80*$V45*'VT CHS Emissions Schedule'!O$5)/$AB$80)/(1-$N45)+(($AA$81*$V45*('VT CHS Emissions Schedule'!O$35+$R45))/$AB$81)))),0)</f>
        <v>682578.36202312401</v>
      </c>
      <c r="BX45" s="64">
        <f>IF(BX$15&lt;2025+$X45,IF(OR($D45="Oil",$D45="Propane",$D45="Wood Pellets",$D45="Kerosene"),$S45*AX45,IF(OR($D45="Natural Gas",$D45="Electricity"),($S45*AX45)/(1-$L45),((($AA$77*$V45*('VT CHS Emissions Schedule'!P$8+$Q45))/$AB$77)+(($AA$78*$V45*('VT CHS Emissions Schedule'!P$9+$P45))/$AB$78)+(($AA$79*$V45*'VT CHS Emissions Schedule'!P$7)/$AB$79)/(1-$O45)+(($AA$80*$V45*'VT CHS Emissions Schedule'!P$5)/$AB$80)/(1-$N45)+(($AA$81*$V45*('VT CHS Emissions Schedule'!P$35+$R45))/$AB$81)))),0)</f>
        <v>682578.36202312401</v>
      </c>
      <c r="BY45" s="64">
        <f>IF(BY$15&lt;2025+$X45,IF(OR($D45="Oil",$D45="Propane",$D45="Wood Pellets",$D45="Kerosene"),$S45*AY45,IF(OR($D45="Natural Gas",$D45="Electricity"),($S45*AY45)/(1-$L45),((($AA$77*$V45*('VT CHS Emissions Schedule'!Q$8+$Q45))/$AB$77)+(($AA$78*$V45*('VT CHS Emissions Schedule'!Q$9+$P45))/$AB$78)+(($AA$79*$V45*'VT CHS Emissions Schedule'!Q$7)/$AB$79)/(1-$O45)+(($AA$80*$V45*'VT CHS Emissions Schedule'!Q$5)/$AB$80)/(1-$N45)+(($AA$81*$V45*('VT CHS Emissions Schedule'!Q$35+$R45))/$AB$81)))),0)</f>
        <v>682578.36202312401</v>
      </c>
      <c r="BZ45" s="64">
        <f>IF(BZ$15&lt;2025+$X45,IF(OR($D45="Oil",$D45="Propane",$D45="Wood Pellets",$D45="Kerosene"),$S45*AZ45,IF(OR($D45="Natural Gas",$D45="Electricity"),($S45*AZ45)/(1-$L45),((($AA$77*$V45*('VT CHS Emissions Schedule'!R$8+$Q45))/$AB$77)+(($AA$78*$V45*('VT CHS Emissions Schedule'!R$9+$P45))/$AB$78)+(($AA$79*$V45*'VT CHS Emissions Schedule'!R$7)/$AB$79)/(1-$O45)+(($AA$80*$V45*'VT CHS Emissions Schedule'!R$5)/$AB$80)/(1-$N45)+(($AA$81*$V45*('VT CHS Emissions Schedule'!R$35+$R45))/$AB$81)))),0)</f>
        <v>681980.17934016453</v>
      </c>
      <c r="CA45" s="64">
        <f>IF(CA$15&lt;2025+$X45,IF(OR($D45="Oil",$D45="Propane",$D45="Wood Pellets",$D45="Kerosene"),$S45*BA45,IF(OR($D45="Natural Gas",$D45="Electricity"),($S45*BA45)/(1-$L45),((($AA$77*$V45*('VT CHS Emissions Schedule'!S$8+$Q45))/$AB$77)+(($AA$78*$V45*('VT CHS Emissions Schedule'!S$9+$P45))/$AB$78)+(($AA$79*$V45*'VT CHS Emissions Schedule'!S$7)/$AB$79)/(1-$O45)+(($AA$80*$V45*'VT CHS Emissions Schedule'!S$5)/$AB$80)/(1-$N45)+(($AA$81*$V45*('VT CHS Emissions Schedule'!S$35+$R45))/$AB$81)))),0)</f>
        <v>681980.17934016453</v>
      </c>
      <c r="CB45" s="64">
        <f>IF(CB$15&lt;2025+$X45,IF(OR($D45="Oil",$D45="Propane",$D45="Wood Pellets",$D45="Kerosene"),$S45*BB45,IF(OR($D45="Natural Gas",$D45="Electricity"),($S45*BB45)/(1-$L45),((($AA$77*$V45*('VT CHS Emissions Schedule'!T$8+$Q45))/$AB$77)+(($AA$78*$V45*('VT CHS Emissions Schedule'!T$9+$P45))/$AB$78)+(($AA$79*$V45*'VT CHS Emissions Schedule'!T$7)/$AB$79)/(1-$O45)+(($AA$80*$V45*'VT CHS Emissions Schedule'!T$5)/$AB$80)/(1-$N45)+(($AA$81*$V45*('VT CHS Emissions Schedule'!T$35+$R45))/$AB$81)))),0)</f>
        <v>681980.17934016453</v>
      </c>
      <c r="CC45" s="64">
        <f>IF(CC$15&lt;2025+$X45,IF(OR($D45="Oil",$D45="Propane",$D45="Wood Pellets",$D45="Kerosene"),$S45*BC45,IF(OR($D45="Natural Gas",$D45="Electricity"),($S45*BC45)/(1-$L45),((($AA$77*$V45*('VT CHS Emissions Schedule'!U$8+$Q45))/$AB$77)+(($AA$78*$V45*('VT CHS Emissions Schedule'!U$9+$P45))/$AB$78)+(($AA$79*$V45*'VT CHS Emissions Schedule'!U$7)/$AB$79)/(1-$O45)+(($AA$80*$V45*'VT CHS Emissions Schedule'!U$5)/$AB$80)/(1-$N45)+(($AA$81*$V45*('VT CHS Emissions Schedule'!U$35+$R45))/$AB$81)))),0)</f>
        <v>681980.17934016453</v>
      </c>
      <c r="CD45" s="64">
        <f>IF(CD$15&lt;2025+$X45,IF(OR($D45="Oil",$D45="Propane",$D45="Wood Pellets",$D45="Kerosene"),$S45*BD45,IF(OR($D45="Natural Gas",$D45="Electricity"),($S45*BD45)/(1-$L45),((($AA$77*$V45*('VT CHS Emissions Schedule'!V$8+$Q45))/$AB$77)+(($AA$78*$V45*('VT CHS Emissions Schedule'!V$9+$P45))/$AB$78)+(($AA$79*$V45*'VT CHS Emissions Schedule'!V$7)/$AB$79)/(1-$O45)+(($AA$80*$V45*'VT CHS Emissions Schedule'!V$5)/$AB$80)/(1-$N45)+(($AA$81*$V45*('VT CHS Emissions Schedule'!V$35+$R45))/$AB$81)))),0)</f>
        <v>681980.17934016453</v>
      </c>
      <c r="CE45" s="64">
        <f>IF(CE$15&lt;2025+$X45,IF(OR($D45="Oil",$D45="Propane",$D45="Wood Pellets",$D45="Kerosene"),$S45*BE45,IF(OR($D45="Natural Gas",$D45="Electricity"),($S45*BE45)/(1-$L45),((($AA$77*$V45*('VT CHS Emissions Schedule'!W$8+$Q45))/$AB$77)+(($AA$78*$V45*('VT CHS Emissions Schedule'!W$9+$P45))/$AB$78)+(($AA$79*$V45*'VT CHS Emissions Schedule'!W$7)/$AB$79)/(1-$O45)+(($AA$80*$V45*'VT CHS Emissions Schedule'!W$5)/$AB$80)/(1-$N45)+(($AA$81*$V45*('VT CHS Emissions Schedule'!W$35+$R45))/$AB$81)))),0)</f>
        <v>681800.96002299921</v>
      </c>
      <c r="CF45" s="64">
        <f>IF(CF$15&lt;2025+$X45,IF(OR($D45="Oil",$D45="Propane",$D45="Wood Pellets",$D45="Kerosene"),$S45*BF45,IF(OR($D45="Natural Gas",$D45="Electricity"),($S45*BF45)/(1-$L45),((($AA$77*$V45*('VT CHS Emissions Schedule'!X$8+$Q45))/$AB$77)+(($AA$78*$V45*('VT CHS Emissions Schedule'!X$9+$P45))/$AB$78)+(($AA$79*$V45*'VT CHS Emissions Schedule'!X$7)/$AB$79)/(1-$O45)+(($AA$80*$V45*'VT CHS Emissions Schedule'!X$5)/$AB$80)/(1-$N45)+(($AA$81*$V45*('VT CHS Emissions Schedule'!X$35+$R45))/$AB$81)))),0)</f>
        <v>0</v>
      </c>
      <c r="CG45" s="64">
        <f>IF(CG$15&lt;2025+$X45,IF(OR($D45="Oil",$D45="Propane",$D45="Wood Pellets",$D45="Kerosene"),$S45*BG45,IF(OR($D45="Natural Gas",$D45="Electricity"),($S45*BG45)/(1-$L45),((($AA$77*$V45*('VT CHS Emissions Schedule'!Y$8+$Q45))/$AB$77)+(($AA$78*$V45*('VT CHS Emissions Schedule'!Y$9+$P45))/$AB$78)+(($AA$79*$V45*'VT CHS Emissions Schedule'!Y$7)/$AB$79)/(1-$O45)+(($AA$80*$V45*'VT CHS Emissions Schedule'!Y$5)/$AB$80)/(1-$N45)+(($AA$81*$V45*('VT CHS Emissions Schedule'!Y$35+$R45))/$AB$81)))),0)</f>
        <v>0</v>
      </c>
      <c r="CH45" s="64">
        <f>IF(CH$15&lt;2025+$X45,IF(OR($D45="Oil",$D45="Propane",$D45="Wood Pellets",$D45="Kerosene"),$S45*BH45,IF(OR($D45="Natural Gas",$D45="Electricity"),($S45*BH45)/(1-$L45),((($AA$77*$V45*('VT CHS Emissions Schedule'!Z$8+$Q45))/$AB$77)+(($AA$78*$V45*('VT CHS Emissions Schedule'!Z$9+$P45))/$AB$78)+(($AA$79*$V45*'VT CHS Emissions Schedule'!Z$7)/$AB$79)/(1-$O45)+(($AA$80*$V45*'VT CHS Emissions Schedule'!Z$5)/$AB$80)/(1-$N45)+(($AA$81*$V45*('VT CHS Emissions Schedule'!Z$35+$R45))/$AB$81)))),0)</f>
        <v>0</v>
      </c>
      <c r="CI45" s="64">
        <f>IF(CI$15&lt;2025+$X45,IF(OR($D45="Oil",$D45="Propane",$D45="Wood Pellets",$D45="Kerosene"),$S45*BI45,IF(OR($D45="Natural Gas",$D45="Electricity"),($S45*BI45)/(1-$L45),((($AA$77*$V45*('VT CHS Emissions Schedule'!AA$8+$Q45))/$AB$77)+(($AA$78*$V45*('VT CHS Emissions Schedule'!AA$9+$P45))/$AB$78)+(($AA$79*$V45*'VT CHS Emissions Schedule'!AA$7)/$AB$79)/(1-$O45)+(($AA$80*$V45*'VT CHS Emissions Schedule'!AA$5)/$AB$80)/(1-$N45)+(($AA$81*$V45*('VT CHS Emissions Schedule'!AA$35+$R45))/$AB$81)))),0)</f>
        <v>0</v>
      </c>
      <c r="CJ45" s="64">
        <f>IF(CJ$15&lt;2025+$X45,IF(OR($D45="Oil",$D45="Propane",$D45="Wood Pellets",$D45="Kerosene"),$S45*BJ45,IF(OR($D45="Natural Gas",$D45="Electricity"),($S45*BJ45)/(1-$L45),((($AA$77*$V45*('VT CHS Emissions Schedule'!AB$8+$Q45))/$AB$77)+(($AA$78*$V45*('VT CHS Emissions Schedule'!AB$9+$P45))/$AB$78)+(($AA$79*$V45*'VT CHS Emissions Schedule'!AB$7)/$AB$79)/(1-$O45)+(($AA$80*$V45*'VT CHS Emissions Schedule'!AB$5)/$AB$80)/(1-$N45)+(($AA$81*$V45*('VT CHS Emissions Schedule'!AB$35+$R45))/$AB$81)))),0)</f>
        <v>0</v>
      </c>
      <c r="CK45" s="64">
        <f>IF(CK$15&lt;2025+$X45,IF(OR($D45="Oil",$D45="Propane",$D45="Wood Pellets",$D45="Kerosene"),$S45*BK45,IF(OR($D45="Natural Gas",$D45="Electricity"),($S45*BK45)/(1-$L45),((($AA$77*$V45*('VT CHS Emissions Schedule'!AC$8+$Q45))/$AB$77)+(($AA$78*$V45*('VT CHS Emissions Schedule'!AC$9+$P45))/$AB$78)+(($AA$79*$V45*'VT CHS Emissions Schedule'!AC$7)/$AB$79)/(1-$O45)+(($AA$80*$V45*'VT CHS Emissions Schedule'!AC$5)/$AB$80)/(1-$N45)+(($AA$81*$V45*('VT CHS Emissions Schedule'!AC$35+$R45))/$AB$81)))),0)</f>
        <v>0</v>
      </c>
      <c r="CL45" s="64">
        <f>IF(CL$15&lt;2025+$X45,BL45+($T45*'VT CHS Emissions Schedule'!D$5)/(1-$N45)+($U45*'VT CHS Emissions Schedule'!D$5)/(1-$N45),0)</f>
        <v>698871.43937493733</v>
      </c>
      <c r="CM45" s="64">
        <f>IF(CM$15&lt;2025+$X45,BM45+($T45*'VT CHS Emissions Schedule'!E$5)/(1-$N45)+($U45*'VT CHS Emissions Schedule'!E$5)/(1-$N45),0)</f>
        <v>696021.22814090142</v>
      </c>
      <c r="CN45" s="64">
        <f>IF(CN$15&lt;2025+$X45,BN45+($T45*'VT CHS Emissions Schedule'!F$5)/(1-$N45)+($U45*'VT CHS Emissions Schedule'!F$5)/(1-$N45),0)</f>
        <v>695279.59727510705</v>
      </c>
      <c r="CO45" s="64">
        <f>IF(CO$15&lt;2025+$X45,BO45+($T45*'VT CHS Emissions Schedule'!G$5)/(1-$N45)+($U45*'VT CHS Emissions Schedule'!G$5)/(1-$N45),0)</f>
        <v>694537.96640931279</v>
      </c>
      <c r="CP45" s="64">
        <f>IF(CP$15&lt;2025+$X45,BP45+($T45*'VT CHS Emissions Schedule'!H$5)/(1-$N45)+($U45*'VT CHS Emissions Schedule'!H$5)/(1-$N45),0)</f>
        <v>693715.06731202418</v>
      </c>
      <c r="CQ45" s="64">
        <f>IF(CQ$15&lt;2025+$X45,BQ45+($T45*'VT CHS Emissions Schedule'!I$5)/(1-$N45)+($U45*'VT CHS Emissions Schedule'!I$5)/(1-$N45),0)</f>
        <v>692973.43644622993</v>
      </c>
      <c r="CR45" s="64">
        <f>IF(CR$15&lt;2025+$X45,BR45+($T45*'VT CHS Emissions Schedule'!J$5)/(1-$N45)+($U45*'VT CHS Emissions Schedule'!J$5)/(1-$N45),0)</f>
        <v>692231.80558043555</v>
      </c>
      <c r="CS45" s="64">
        <f>IF(CS$15&lt;2025+$X45,BS45+($T45*'VT CHS Emissions Schedule'!K$5)/(1-$N45)+($U45*'VT CHS Emissions Schedule'!K$5)/(1-$N45),0)</f>
        <v>691490.1747146413</v>
      </c>
      <c r="CT45" s="64">
        <f>IF(CT$15&lt;2025+$X45,BT45+($T45*'VT CHS Emissions Schedule'!L$5)/(1-$N45)+($U45*'VT CHS Emissions Schedule'!L$5)/(1-$N45),0)</f>
        <v>690748.54384884704</v>
      </c>
      <c r="CU45" s="64">
        <f>IF(CU$15&lt;2025+$X45,BU45+($T45*'VT CHS Emissions Schedule'!M$5)/(1-$N45)+($U45*'VT CHS Emissions Schedule'!M$5)/(1-$N45),0)</f>
        <v>686569.32166155789</v>
      </c>
      <c r="CV45" s="64">
        <f>IF(CV$15&lt;2025+$X45,BV45+($T45*'VT CHS Emissions Schedule'!N$5)/(1-$N45)+($U45*'VT CHS Emissions Schedule'!N$5)/(1-$N45),0)</f>
        <v>685827.69079576363</v>
      </c>
      <c r="CW45" s="64">
        <f>IF(CW$15&lt;2025+$X45,BW45+($T45*'VT CHS Emissions Schedule'!O$5)/(1-$N45)+($U45*'VT CHS Emissions Schedule'!O$5)/(1-$N45),0)</f>
        <v>685827.69079576363</v>
      </c>
      <c r="CX45" s="64">
        <f>IF(CX$15&lt;2025+$X45,BX45+($T45*'VT CHS Emissions Schedule'!P$5)/(1-$N45)+($U45*'VT CHS Emissions Schedule'!P$5)/(1-$N45),0)</f>
        <v>685827.69079576363</v>
      </c>
      <c r="CY45" s="64">
        <f>IF(CY$15&lt;2025+$X45,BY45+($T45*'VT CHS Emissions Schedule'!Q$5)/(1-$N45)+($U45*'VT CHS Emissions Schedule'!Q$5)/(1-$N45),0)</f>
        <v>685827.69079576363</v>
      </c>
      <c r="CZ45" s="64">
        <f>IF(CZ$15&lt;2025+$X45,BZ45+($T45*'VT CHS Emissions Schedule'!R$5)/(1-$N45)+($U45*'VT CHS Emissions Schedule'!R$5)/(1-$N45),0)</f>
        <v>685229.50811280415</v>
      </c>
      <c r="DA45" s="64">
        <f>IF(DA$15&lt;2025+$X45,CA45+($T45*'VT CHS Emissions Schedule'!S$5)/(1-$N45)+($U45*'VT CHS Emissions Schedule'!S$5)/(1-$N45),0)</f>
        <v>685229.50811280415</v>
      </c>
      <c r="DB45" s="64">
        <f>IF(DB$15&lt;2025+$X45,CB45+($T45*'VT CHS Emissions Schedule'!T$5)/(1-$N45)+($U45*'VT CHS Emissions Schedule'!T$5)/(1-$N45),0)</f>
        <v>685229.50811280415</v>
      </c>
      <c r="DC45" s="64">
        <f>IF(DC$15&lt;2025+$X45,CC45+($T45*'VT CHS Emissions Schedule'!U$5)/(1-$N45)+($U45*'VT CHS Emissions Schedule'!U$5)/(1-$N45),0)</f>
        <v>685229.50811280415</v>
      </c>
      <c r="DD45" s="64">
        <f>IF(DD$15&lt;2025+$X45,CD45+($T45*'VT CHS Emissions Schedule'!V$5)/(1-$N45)+($U45*'VT CHS Emissions Schedule'!V$5)/(1-$N45),0)</f>
        <v>685229.50811280415</v>
      </c>
      <c r="DE45" s="64">
        <f>IF(DE$15&lt;2025+$X45,CE45+($T45*'VT CHS Emissions Schedule'!W$5)/(1-$N45)+($U45*'VT CHS Emissions Schedule'!W$5)/(1-$N45),0)</f>
        <v>685050.28879563883</v>
      </c>
      <c r="DF45" s="64">
        <f>IF(DF$15&lt;2025+$X45,CF45+($T45*'VT CHS Emissions Schedule'!X$5)/(1-$N45)+($U45*'VT CHS Emissions Schedule'!X$5)/(1-$N45),0)</f>
        <v>0</v>
      </c>
      <c r="DG45" s="64">
        <f>IF(DG$15&lt;2025+$X45,CG45+($T45*'VT CHS Emissions Schedule'!Y$5)/(1-$N45)+($U45*'VT CHS Emissions Schedule'!Y$5)/(1-$N45),0)</f>
        <v>0</v>
      </c>
      <c r="DH45" s="64">
        <f>IF(DH$15&lt;2025+$X45,CH45+($T45*'VT CHS Emissions Schedule'!Z$5)/(1-$N45)+($U45*'VT CHS Emissions Schedule'!Z$5)/(1-$N45),0)</f>
        <v>0</v>
      </c>
      <c r="DI45" s="64">
        <f>IF(DI$15&lt;2025+$X45,CI45+($T45*'VT CHS Emissions Schedule'!AA$5)/(1-$N45)+($U45*'VT CHS Emissions Schedule'!AA$5)/(1-$N45),0)</f>
        <v>0</v>
      </c>
      <c r="DJ45" s="64">
        <f>IF(DJ$15&lt;2025+$X45,CJ45+($T45*'VT CHS Emissions Schedule'!AB$5)/(1-$N45)+($U45*'VT CHS Emissions Schedule'!AB$5)/(1-$N45),0)</f>
        <v>0</v>
      </c>
      <c r="DK45" s="64">
        <f>IF(DK$15&lt;2025+$X45,CK45+($T45*'VT CHS Emissions Schedule'!AC$5)/(1-$N45)+($U45*'VT CHS Emissions Schedule'!AC$5)/(1-$N45),0)</f>
        <v>0</v>
      </c>
    </row>
    <row r="46" spans="1:115" x14ac:dyDescent="0.25">
      <c r="A46" s="450"/>
      <c r="B46" s="304">
        <v>2000</v>
      </c>
      <c r="C46" s="298" t="s">
        <v>177</v>
      </c>
      <c r="D46" s="177" t="s">
        <v>11</v>
      </c>
      <c r="E46" s="175">
        <f t="shared" si="7"/>
        <v>11476346.594466642</v>
      </c>
      <c r="F46" s="227">
        <f t="shared" si="8"/>
        <v>11578057.84736667</v>
      </c>
      <c r="G46" s="223">
        <f t="shared" si="0"/>
        <v>11.476346594466641</v>
      </c>
      <c r="H46" s="111">
        <f t="shared" si="13"/>
        <v>584580.05546244327</v>
      </c>
      <c r="I46" s="64">
        <f>IF(OR($D46="Oil",$D46="Propane",$D46="Wood Pellets",$D46="Kerosene"),$S46*AL46,IF(OR($D46="Natural Gas",$D46="Electricity"),($S46*AL46)/(1-$L46),((($AA$77*$V46*('VT CHS Emissions Schedule'!D$8+$Q46))/$AB$77)+(($AA$78*$V46*('VT CHS Emissions Schedule'!D$9+$P46))/$AB$78)+(($AA$79*$V46*'VT CHS Emissions Schedule'!D$7)/$AB$79)/(1-$O46)+(($AA$80*$V46*'VT CHS Emissions Schedule'!D$5)/$AB$80)/(1-$N46)+(($AA$81*$V46*('VT CHS Emissions Schedule'!D$35+$R46))/$AB$81))))</f>
        <v>574324.30230966397</v>
      </c>
      <c r="J46" s="64">
        <f>($T46*'VT CHS Emissions Schedule'!D$5)/(1-$N46)</f>
        <v>1033.3569021981759</v>
      </c>
      <c r="K46" s="64">
        <f>(U46*'VT CHS Emissions Schedule'!D$5)/(1-$N46)</f>
        <v>9222.3962505811214</v>
      </c>
      <c r="L46" s="192">
        <f>_xlfn.XLOOKUP($D46,Lookups!$A$3:$A$15,Lookups!$E$3:$E$15)</f>
        <v>1.4E-2</v>
      </c>
      <c r="M46" s="65">
        <f>_xlfn.XLOOKUP($D46,Lookups!$A$3:$A$15,Lookups!$D$3:$D$15)</f>
        <v>0</v>
      </c>
      <c r="N46" s="192">
        <f>Lookups!$E$6</f>
        <v>0.04</v>
      </c>
      <c r="O46" s="192">
        <f>Lookups!$E$5</f>
        <v>1.4E-2</v>
      </c>
      <c r="P46" s="65">
        <f>Lookups!$D$4</f>
        <v>0.32764300000000002</v>
      </c>
      <c r="Q46" s="65">
        <f>Lookups!$D$3</f>
        <v>0.21490000000000001</v>
      </c>
      <c r="R46" s="65">
        <f>Lookups!$D$8</f>
        <v>1.3776766038113153</v>
      </c>
      <c r="S46" s="72">
        <f t="shared" si="1"/>
        <v>8887.4269652855546</v>
      </c>
      <c r="T46" s="72">
        <f t="shared" si="2"/>
        <v>26.265855178268243</v>
      </c>
      <c r="U46" s="72">
        <f t="shared" si="3"/>
        <v>234.41477363637176</v>
      </c>
      <c r="V46" s="72">
        <f t="shared" si="4"/>
        <v>8354.1813473684215</v>
      </c>
      <c r="W46" s="72">
        <f t="shared" si="5"/>
        <v>97.708981263157867</v>
      </c>
      <c r="X46" s="68">
        <v>20</v>
      </c>
      <c r="Y46" s="193">
        <v>3.1399999999999997E-2</v>
      </c>
      <c r="Z46" s="80">
        <f t="shared" si="11"/>
        <v>0.84</v>
      </c>
      <c r="AA46" s="80">
        <f t="shared" si="10"/>
        <v>0.14699999999999999</v>
      </c>
      <c r="AB46" s="64">
        <f t="shared" si="6"/>
        <v>2000</v>
      </c>
      <c r="AC46" s="71">
        <v>17.100000000000001</v>
      </c>
      <c r="AD46" s="64">
        <v>113443</v>
      </c>
      <c r="AE46" s="64">
        <v>6619</v>
      </c>
      <c r="AF46" s="72">
        <v>0.55000000000000004</v>
      </c>
      <c r="AG46" s="72">
        <v>0.75</v>
      </c>
      <c r="AH46" s="72">
        <f>$Z$62</f>
        <v>0.94</v>
      </c>
      <c r="AI46" s="72">
        <v>3.72</v>
      </c>
      <c r="AJ46" s="72">
        <v>1.08</v>
      </c>
      <c r="AK46" s="75">
        <v>1.06E-3</v>
      </c>
      <c r="AL46" s="67">
        <f>IF(AL$15&lt;2025+$X46,$M46+_xlfn.XLOOKUP(_xlfn.XLOOKUP($D46,Lookups!$A$3:$A$17,Lookups!$B$3:$B$17),'VT CHS Emissions Schedule'!$A:$A,'VT CHS Emissions Schedule'!D:D),0)</f>
        <v>63.7174026058659</v>
      </c>
      <c r="AM46" s="67">
        <f>IF(AM$15&lt;2025+$X46,$M46+_xlfn.XLOOKUP(_xlfn.XLOOKUP($D46,Lookups!$A$3:$A$17,Lookups!$B$3:$B$17),'VT CHS Emissions Schedule'!$A:$A,'VT CHS Emissions Schedule'!E:E),0)</f>
        <v>63.7174026058659</v>
      </c>
      <c r="AN46" s="67">
        <f>IF(AN$15&lt;2025+$X46,$M46+_xlfn.XLOOKUP(_xlfn.XLOOKUP($D46,Lookups!$A$3:$A$17,Lookups!$B$3:$B$17),'VT CHS Emissions Schedule'!$A:$A,'VT CHS Emissions Schedule'!F:F),0)</f>
        <v>63.7174026058659</v>
      </c>
      <c r="AO46" s="67">
        <f>IF(AO$15&lt;2025+$X46,$M46+_xlfn.XLOOKUP(_xlfn.XLOOKUP($D46,Lookups!$A$3:$A$17,Lookups!$B$3:$B$17),'VT CHS Emissions Schedule'!$A:$A,'VT CHS Emissions Schedule'!G:G),0)</f>
        <v>63.7174026058659</v>
      </c>
      <c r="AP46" s="67">
        <f>IF(AP$15&lt;2025+$X46,$M46+_xlfn.XLOOKUP(_xlfn.XLOOKUP($D46,Lookups!$A$3:$A$17,Lookups!$B$3:$B$17),'VT CHS Emissions Schedule'!$A:$A,'VT CHS Emissions Schedule'!H:H),0)</f>
        <v>63.7174026058659</v>
      </c>
      <c r="AQ46" s="67">
        <f>IF(AQ$15&lt;2025+$X46,$M46+_xlfn.XLOOKUP(_xlfn.XLOOKUP($D46,Lookups!$A$3:$A$17,Lookups!$B$3:$B$17),'VT CHS Emissions Schedule'!$A:$A,'VT CHS Emissions Schedule'!I:I),0)</f>
        <v>63.651087828595678</v>
      </c>
      <c r="AR46" s="67">
        <f>IF(AR$15&lt;2025+$X46,$M46+_xlfn.XLOOKUP(_xlfn.XLOOKUP($D46,Lookups!$A$3:$A$17,Lookups!$B$3:$B$17),'VT CHS Emissions Schedule'!$A:$A,'VT CHS Emissions Schedule'!J:J),0)</f>
        <v>63.651087828595678</v>
      </c>
      <c r="AS46" s="67">
        <f>IF(AS$15&lt;2025+$X46,$M46+_xlfn.XLOOKUP(_xlfn.XLOOKUP($D46,Lookups!$A$3:$A$17,Lookups!$B$3:$B$17),'VT CHS Emissions Schedule'!$A:$A,'VT CHS Emissions Schedule'!K:K),0)</f>
        <v>63.651087828595678</v>
      </c>
      <c r="AT46" s="67">
        <f>IF(AT$15&lt;2025+$X46,$M46+_xlfn.XLOOKUP(_xlfn.XLOOKUP($D46,Lookups!$A$3:$A$17,Lookups!$B$3:$B$17),'VT CHS Emissions Schedule'!$A:$A,'VT CHS Emissions Schedule'!L:L),0)</f>
        <v>63.651087828595678</v>
      </c>
      <c r="AU46" s="67">
        <f>IF(AU$15&lt;2025+$X46,$M46+_xlfn.XLOOKUP(_xlfn.XLOOKUP($D46,Lookups!$A$3:$A$17,Lookups!$B$3:$B$17),'VT CHS Emissions Schedule'!$A:$A,'VT CHS Emissions Schedule'!M:M),0)</f>
        <v>63.651087828595678</v>
      </c>
      <c r="AV46" s="67">
        <f>IF(AV$15&lt;2025+$X46,$M46+_xlfn.XLOOKUP(_xlfn.XLOOKUP($D46,Lookups!$A$3:$A$17,Lookups!$B$3:$B$17),'VT CHS Emissions Schedule'!$A:$A,'VT CHS Emissions Schedule'!N:N),0)</f>
        <v>63.639868502100384</v>
      </c>
      <c r="AW46" s="67">
        <f>IF(AW$15&lt;2025+$X46,$M46+_xlfn.XLOOKUP(_xlfn.XLOOKUP($D46,Lookups!$A$3:$A$17,Lookups!$B$3:$B$17),'VT CHS Emissions Schedule'!$A:$A,'VT CHS Emissions Schedule'!O:O),0)</f>
        <v>63.639868502100384</v>
      </c>
      <c r="AX46" s="67">
        <f>IF(AX$15&lt;2025+$X46,$M46+_xlfn.XLOOKUP(_xlfn.XLOOKUP($D46,Lookups!$A$3:$A$17,Lookups!$B$3:$B$17),'VT CHS Emissions Schedule'!$A:$A,'VT CHS Emissions Schedule'!P:P),0)</f>
        <v>63.639868502100384</v>
      </c>
      <c r="AY46" s="67">
        <f>IF(AY$15&lt;2025+$X46,$M46+_xlfn.XLOOKUP(_xlfn.XLOOKUP($D46,Lookups!$A$3:$A$17,Lookups!$B$3:$B$17),'VT CHS Emissions Schedule'!$A:$A,'VT CHS Emissions Schedule'!Q:Q),0)</f>
        <v>63.639868502100384</v>
      </c>
      <c r="AZ46" s="67">
        <f>IF(AZ$15&lt;2025+$X46,$M46+_xlfn.XLOOKUP(_xlfn.XLOOKUP($D46,Lookups!$A$3:$A$17,Lookups!$B$3:$B$17),'VT CHS Emissions Schedule'!$A:$A,'VT CHS Emissions Schedule'!R:R),0)</f>
        <v>63.639868502100384</v>
      </c>
      <c r="BA46" s="67">
        <f>IF(BA$15&lt;2025+$X46,$M46+_xlfn.XLOOKUP(_xlfn.XLOOKUP($D46,Lookups!$A$3:$A$17,Lookups!$B$3:$B$17),'VT CHS Emissions Schedule'!$A:$A,'VT CHS Emissions Schedule'!S:S),0)</f>
        <v>63.636270748572812</v>
      </c>
      <c r="BB46" s="67">
        <f>IF(BB$15&lt;2025+$X46,$M46+_xlfn.XLOOKUP(_xlfn.XLOOKUP($D46,Lookups!$A$3:$A$17,Lookups!$B$3:$B$17),'VT CHS Emissions Schedule'!$A:$A,'VT CHS Emissions Schedule'!T:T),0)</f>
        <v>63.636270748572812</v>
      </c>
      <c r="BC46" s="67">
        <f>IF(BC$15&lt;2025+$X46,$M46+_xlfn.XLOOKUP(_xlfn.XLOOKUP($D46,Lookups!$A$3:$A$17,Lookups!$B$3:$B$17),'VT CHS Emissions Schedule'!$A:$A,'VT CHS Emissions Schedule'!U:U),0)</f>
        <v>63.636270748572812</v>
      </c>
      <c r="BD46" s="67">
        <f>IF(BD$15&lt;2025+$X46,$M46+_xlfn.XLOOKUP(_xlfn.XLOOKUP($D46,Lookups!$A$3:$A$17,Lookups!$B$3:$B$17),'VT CHS Emissions Schedule'!$A:$A,'VT CHS Emissions Schedule'!V:V),0)</f>
        <v>63.636270748572812</v>
      </c>
      <c r="BE46" s="67">
        <f>IF(BE$15&lt;2025+$X46,$M46+_xlfn.XLOOKUP(_xlfn.XLOOKUP($D46,Lookups!$A$3:$A$17,Lookups!$B$3:$B$17),'VT CHS Emissions Schedule'!$A:$A,'VT CHS Emissions Schedule'!W:W),0)</f>
        <v>63.636270748572812</v>
      </c>
      <c r="BF46" s="67">
        <f>IF(BF$15&lt;2025+$X46,$M46+_xlfn.XLOOKUP(_xlfn.XLOOKUP($D46,Lookups!$A$3:$A$17,Lookups!$B$3:$B$17),'VT CHS Emissions Schedule'!$A:$A,'VT CHS Emissions Schedule'!X:X),0)</f>
        <v>0</v>
      </c>
      <c r="BG46" s="67">
        <f>IF(BG$15&lt;2025+$X46,$M46+_xlfn.XLOOKUP(_xlfn.XLOOKUP($D46,Lookups!$A$3:$A$17,Lookups!$B$3:$B$17),'VT CHS Emissions Schedule'!$A:$A,'VT CHS Emissions Schedule'!Y:Y),0)</f>
        <v>0</v>
      </c>
      <c r="BH46" s="67">
        <f>IF(BH$15&lt;2025+$X46,$M46+_xlfn.XLOOKUP(_xlfn.XLOOKUP($D46,Lookups!$A$3:$A$17,Lookups!$B$3:$B$17),'VT CHS Emissions Schedule'!$A:$A,'VT CHS Emissions Schedule'!Z:Z),0)</f>
        <v>0</v>
      </c>
      <c r="BI46" s="67">
        <f>IF(BI$15&lt;2025+$X46,$M46+_xlfn.XLOOKUP(_xlfn.XLOOKUP($D46,Lookups!$A$3:$A$17,Lookups!$B$3:$B$17),'VT CHS Emissions Schedule'!$A:$A,'VT CHS Emissions Schedule'!AA:AA),0)</f>
        <v>0</v>
      </c>
      <c r="BJ46" s="67">
        <f>IF(BJ$15&lt;2025+$X46,$M46+_xlfn.XLOOKUP(_xlfn.XLOOKUP($D46,Lookups!$A$3:$A$17,Lookups!$B$3:$B$17),'VT CHS Emissions Schedule'!$A:$A,'VT CHS Emissions Schedule'!AB:AB),0)</f>
        <v>0</v>
      </c>
      <c r="BK46" s="67">
        <f>IF(BK$15&lt;2025+$X46,$M46+_xlfn.XLOOKUP(_xlfn.XLOOKUP($D46,Lookups!$A$3:$A$17,Lookups!$B$3:$B$17),'VT CHS Emissions Schedule'!$A:$A,'VT CHS Emissions Schedule'!AC:AC),0)</f>
        <v>0</v>
      </c>
      <c r="BL46" s="64">
        <f>IF(BL$15&lt;2025+$X46,IF(OR($D46="Oil",$D46="Propane",$D46="Wood Pellets",$D46="Kerosene"),$S46*AL46,IF(OR($D46="Natural Gas",$D46="Electricity"),($S46*AL46)/(1-$L46),((($AA$77*$V46*('VT CHS Emissions Schedule'!D$8+$Q46))/$AB$77)+(($AA$78*$V46*('VT CHS Emissions Schedule'!D$9+$P46))/$AB$78)+(($AA$79*$V46*'VT CHS Emissions Schedule'!D$7)/$AB$79)/(1-$O46)+(($AA$80*$V46*'VT CHS Emissions Schedule'!D$5)/$AB$80)/(1-$N46)+(($AA$81*$V46*('VT CHS Emissions Schedule'!D$35+$R46))/$AB$81)))),0)</f>
        <v>574324.30230966397</v>
      </c>
      <c r="BM46" s="64">
        <f>IF(BM$15&lt;2025+$X46,IF(OR($D46="Oil",$D46="Propane",$D46="Wood Pellets",$D46="Kerosene"),$S46*AM46,IF(OR($D46="Natural Gas",$D46="Electricity"),($S46*AM46)/(1-$L46),((($AA$77*$V46*('VT CHS Emissions Schedule'!E$8+$Q46))/$AB$77)+(($AA$78*$V46*('VT CHS Emissions Schedule'!E$9+$P46))/$AB$78)+(($AA$79*$V46*'VT CHS Emissions Schedule'!E$7)/$AB$79)/(1-$O46)+(($AA$80*$V46*'VT CHS Emissions Schedule'!E$5)/$AB$80)/(1-$N46)+(($AA$81*$V46*('VT CHS Emissions Schedule'!E$35+$R46))/$AB$81)))),0)</f>
        <v>574324.30230966397</v>
      </c>
      <c r="BN46" s="64">
        <f>IF(BN$15&lt;2025+$X46,IF(OR($D46="Oil",$D46="Propane",$D46="Wood Pellets",$D46="Kerosene"),$S46*AN46,IF(OR($D46="Natural Gas",$D46="Electricity"),($S46*AN46)/(1-$L46),((($AA$77*$V46*('VT CHS Emissions Schedule'!F$8+$Q46))/$AB$77)+(($AA$78*$V46*('VT CHS Emissions Schedule'!F$9+$P46))/$AB$78)+(($AA$79*$V46*'VT CHS Emissions Schedule'!F$7)/$AB$79)/(1-$O46)+(($AA$80*$V46*'VT CHS Emissions Schedule'!F$5)/$AB$80)/(1-$N46)+(($AA$81*$V46*('VT CHS Emissions Schedule'!F$35+$R46))/$AB$81)))),0)</f>
        <v>574324.30230966397</v>
      </c>
      <c r="BO46" s="64">
        <f>IF(BO$15&lt;2025+$X46,IF(OR($D46="Oil",$D46="Propane",$D46="Wood Pellets",$D46="Kerosene"),$S46*AO46,IF(OR($D46="Natural Gas",$D46="Electricity"),($S46*AO46)/(1-$L46),((($AA$77*$V46*('VT CHS Emissions Schedule'!G$8+$Q46))/$AB$77)+(($AA$78*$V46*('VT CHS Emissions Schedule'!G$9+$P46))/$AB$78)+(($AA$79*$V46*'VT CHS Emissions Schedule'!G$7)/$AB$79)/(1-$O46)+(($AA$80*$V46*'VT CHS Emissions Schedule'!G$5)/$AB$80)/(1-$N46)+(($AA$81*$V46*('VT CHS Emissions Schedule'!G$35+$R46))/$AB$81)))),0)</f>
        <v>574324.30230966397</v>
      </c>
      <c r="BP46" s="64">
        <f>IF(BP$15&lt;2025+$X46,IF(OR($D46="Oil",$D46="Propane",$D46="Wood Pellets",$D46="Kerosene"),$S46*AP46,IF(OR($D46="Natural Gas",$D46="Electricity"),($S46*AP46)/(1-$L46),((($AA$77*$V46*('VT CHS Emissions Schedule'!H$8+$Q46))/$AB$77)+(($AA$78*$V46*('VT CHS Emissions Schedule'!H$9+$P46))/$AB$78)+(($AA$79*$V46*'VT CHS Emissions Schedule'!H$7)/$AB$79)/(1-$O46)+(($AA$80*$V46*'VT CHS Emissions Schedule'!H$5)/$AB$80)/(1-$N46)+(($AA$81*$V46*('VT CHS Emissions Schedule'!H$35+$R46))/$AB$81)))),0)</f>
        <v>574324.30230966397</v>
      </c>
      <c r="BQ46" s="64">
        <f>IF(BQ$15&lt;2025+$X46,IF(OR($D46="Oil",$D46="Propane",$D46="Wood Pellets",$D46="Kerosene"),$S46*AQ46,IF(OR($D46="Natural Gas",$D46="Electricity"),($S46*AQ46)/(1-$L46),((($AA$77*$V46*('VT CHS Emissions Schedule'!I$8+$Q46))/$AB$77)+(($AA$78*$V46*('VT CHS Emissions Schedule'!I$9+$P46))/$AB$78)+(($AA$79*$V46*'VT CHS Emissions Schedule'!I$7)/$AB$79)/(1-$O46)+(($AA$80*$V46*'VT CHS Emissions Schedule'!I$5)/$AB$80)/(1-$N46)+(($AA$81*$V46*('VT CHS Emissions Schedule'!I$35+$R46))/$AB$81)))),0)</f>
        <v>573726.56626533507</v>
      </c>
      <c r="BR46" s="64">
        <f>IF(BR$15&lt;2025+$X46,IF(OR($D46="Oil",$D46="Propane",$D46="Wood Pellets",$D46="Kerosene"),$S46*AR46,IF(OR($D46="Natural Gas",$D46="Electricity"),($S46*AR46)/(1-$L46),((($AA$77*$V46*('VT CHS Emissions Schedule'!J$8+$Q46))/$AB$77)+(($AA$78*$V46*('VT CHS Emissions Schedule'!J$9+$P46))/$AB$78)+(($AA$79*$V46*'VT CHS Emissions Schedule'!J$7)/$AB$79)/(1-$O46)+(($AA$80*$V46*'VT CHS Emissions Schedule'!J$5)/$AB$80)/(1-$N46)+(($AA$81*$V46*('VT CHS Emissions Schedule'!J$35+$R46))/$AB$81)))),0)</f>
        <v>573726.56626533507</v>
      </c>
      <c r="BS46" s="64">
        <f>IF(BS$15&lt;2025+$X46,IF(OR($D46="Oil",$D46="Propane",$D46="Wood Pellets",$D46="Kerosene"),$S46*AS46,IF(OR($D46="Natural Gas",$D46="Electricity"),($S46*AS46)/(1-$L46),((($AA$77*$V46*('VT CHS Emissions Schedule'!K$8+$Q46))/$AB$77)+(($AA$78*$V46*('VT CHS Emissions Schedule'!K$9+$P46))/$AB$78)+(($AA$79*$V46*'VT CHS Emissions Schedule'!K$7)/$AB$79)/(1-$O46)+(($AA$80*$V46*'VT CHS Emissions Schedule'!K$5)/$AB$80)/(1-$N46)+(($AA$81*$V46*('VT CHS Emissions Schedule'!K$35+$R46))/$AB$81)))),0)</f>
        <v>573726.56626533507</v>
      </c>
      <c r="BT46" s="64">
        <f>IF(BT$15&lt;2025+$X46,IF(OR($D46="Oil",$D46="Propane",$D46="Wood Pellets",$D46="Kerosene"),$S46*AT46,IF(OR($D46="Natural Gas",$D46="Electricity"),($S46*AT46)/(1-$L46),((($AA$77*$V46*('VT CHS Emissions Schedule'!L$8+$Q46))/$AB$77)+(($AA$78*$V46*('VT CHS Emissions Schedule'!L$9+$P46))/$AB$78)+(($AA$79*$V46*'VT CHS Emissions Schedule'!L$7)/$AB$79)/(1-$O46)+(($AA$80*$V46*'VT CHS Emissions Schedule'!L$5)/$AB$80)/(1-$N46)+(($AA$81*$V46*('VT CHS Emissions Schedule'!L$35+$R46))/$AB$81)))),0)</f>
        <v>573726.56626533507</v>
      </c>
      <c r="BU46" s="64">
        <f>IF(BU$15&lt;2025+$X46,IF(OR($D46="Oil",$D46="Propane",$D46="Wood Pellets",$D46="Kerosene"),$S46*AU46,IF(OR($D46="Natural Gas",$D46="Electricity"),($S46*AU46)/(1-$L46),((($AA$77*$V46*('VT CHS Emissions Schedule'!M$8+$Q46))/$AB$77)+(($AA$78*$V46*('VT CHS Emissions Schedule'!M$9+$P46))/$AB$78)+(($AA$79*$V46*'VT CHS Emissions Schedule'!M$7)/$AB$79)/(1-$O46)+(($AA$80*$V46*'VT CHS Emissions Schedule'!M$5)/$AB$80)/(1-$N46)+(($AA$81*$V46*('VT CHS Emissions Schedule'!M$35+$R46))/$AB$81)))),0)</f>
        <v>573726.56626533507</v>
      </c>
      <c r="BV46" s="64">
        <f>IF(BV$15&lt;2025+$X46,IF(OR($D46="Oil",$D46="Propane",$D46="Wood Pellets",$D46="Kerosene"),$S46*AV46,IF(OR($D46="Natural Gas",$D46="Electricity"),($S46*AV46)/(1-$L46),((($AA$77*$V46*('VT CHS Emissions Schedule'!N$8+$Q46))/$AB$77)+(($AA$78*$V46*('VT CHS Emissions Schedule'!N$9+$P46))/$AB$78)+(($AA$79*$V46*'VT CHS Emissions Schedule'!N$7)/$AB$79)/(1-$O46)+(($AA$80*$V46*'VT CHS Emissions Schedule'!N$5)/$AB$80)/(1-$N46)+(($AA$81*$V46*('VT CHS Emissions Schedule'!N$35+$R46))/$AB$81)))),0)</f>
        <v>573625.43954644399</v>
      </c>
      <c r="BW46" s="64">
        <f>IF(BW$15&lt;2025+$X46,IF(OR($D46="Oil",$D46="Propane",$D46="Wood Pellets",$D46="Kerosene"),$S46*AW46,IF(OR($D46="Natural Gas",$D46="Electricity"),($S46*AW46)/(1-$L46),((($AA$77*$V46*('VT CHS Emissions Schedule'!O$8+$Q46))/$AB$77)+(($AA$78*$V46*('VT CHS Emissions Schedule'!O$9+$P46))/$AB$78)+(($AA$79*$V46*'VT CHS Emissions Schedule'!O$7)/$AB$79)/(1-$O46)+(($AA$80*$V46*'VT CHS Emissions Schedule'!O$5)/$AB$80)/(1-$N46)+(($AA$81*$V46*('VT CHS Emissions Schedule'!O$35+$R46))/$AB$81)))),0)</f>
        <v>573625.43954644399</v>
      </c>
      <c r="BX46" s="64">
        <f>IF(BX$15&lt;2025+$X46,IF(OR($D46="Oil",$D46="Propane",$D46="Wood Pellets",$D46="Kerosene"),$S46*AX46,IF(OR($D46="Natural Gas",$D46="Electricity"),($S46*AX46)/(1-$L46),((($AA$77*$V46*('VT CHS Emissions Schedule'!P$8+$Q46))/$AB$77)+(($AA$78*$V46*('VT CHS Emissions Schedule'!P$9+$P46))/$AB$78)+(($AA$79*$V46*'VT CHS Emissions Schedule'!P$7)/$AB$79)/(1-$O46)+(($AA$80*$V46*'VT CHS Emissions Schedule'!P$5)/$AB$80)/(1-$N46)+(($AA$81*$V46*('VT CHS Emissions Schedule'!P$35+$R46))/$AB$81)))),0)</f>
        <v>573625.43954644399</v>
      </c>
      <c r="BY46" s="64">
        <f>IF(BY$15&lt;2025+$X46,IF(OR($D46="Oil",$D46="Propane",$D46="Wood Pellets",$D46="Kerosene"),$S46*AY46,IF(OR($D46="Natural Gas",$D46="Electricity"),($S46*AY46)/(1-$L46),((($AA$77*$V46*('VT CHS Emissions Schedule'!Q$8+$Q46))/$AB$77)+(($AA$78*$V46*('VT CHS Emissions Schedule'!Q$9+$P46))/$AB$78)+(($AA$79*$V46*'VT CHS Emissions Schedule'!Q$7)/$AB$79)/(1-$O46)+(($AA$80*$V46*'VT CHS Emissions Schedule'!Q$5)/$AB$80)/(1-$N46)+(($AA$81*$V46*('VT CHS Emissions Schedule'!Q$35+$R46))/$AB$81)))),0)</f>
        <v>573625.43954644399</v>
      </c>
      <c r="BZ46" s="64">
        <f>IF(BZ$15&lt;2025+$X46,IF(OR($D46="Oil",$D46="Propane",$D46="Wood Pellets",$D46="Kerosene"),$S46*AZ46,IF(OR($D46="Natural Gas",$D46="Electricity"),($S46*AZ46)/(1-$L46),((($AA$77*$V46*('VT CHS Emissions Schedule'!R$8+$Q46))/$AB$77)+(($AA$78*$V46*('VT CHS Emissions Schedule'!R$9+$P46))/$AB$78)+(($AA$79*$V46*'VT CHS Emissions Schedule'!R$7)/$AB$79)/(1-$O46)+(($AA$80*$V46*'VT CHS Emissions Schedule'!R$5)/$AB$80)/(1-$N46)+(($AA$81*$V46*('VT CHS Emissions Schedule'!R$35+$R46))/$AB$81)))),0)</f>
        <v>573625.43954644399</v>
      </c>
      <c r="CA46" s="64">
        <f>IF(CA$15&lt;2025+$X46,IF(OR($D46="Oil",$D46="Propane",$D46="Wood Pellets",$D46="Kerosene"),$S46*BA46,IF(OR($D46="Natural Gas",$D46="Electricity"),($S46*BA46)/(1-$L46),((($AA$77*$V46*('VT CHS Emissions Schedule'!S$8+$Q46))/$AB$77)+(($AA$78*$V46*('VT CHS Emissions Schedule'!S$9+$P46))/$AB$78)+(($AA$79*$V46*'VT CHS Emissions Schedule'!S$7)/$AB$79)/(1-$O46)+(($AA$80*$V46*'VT CHS Emissions Schedule'!S$5)/$AB$80)/(1-$N46)+(($AA$81*$V46*('VT CHS Emissions Schedule'!S$35+$R46))/$AB$81)))),0)</f>
        <v>573593.01077188482</v>
      </c>
      <c r="CB46" s="64">
        <f>IF(CB$15&lt;2025+$X46,IF(OR($D46="Oil",$D46="Propane",$D46="Wood Pellets",$D46="Kerosene"),$S46*BB46,IF(OR($D46="Natural Gas",$D46="Electricity"),($S46*BB46)/(1-$L46),((($AA$77*$V46*('VT CHS Emissions Schedule'!T$8+$Q46))/$AB$77)+(($AA$78*$V46*('VT CHS Emissions Schedule'!T$9+$P46))/$AB$78)+(($AA$79*$V46*'VT CHS Emissions Schedule'!T$7)/$AB$79)/(1-$O46)+(($AA$80*$V46*'VT CHS Emissions Schedule'!T$5)/$AB$80)/(1-$N46)+(($AA$81*$V46*('VT CHS Emissions Schedule'!T$35+$R46))/$AB$81)))),0)</f>
        <v>573593.01077188482</v>
      </c>
      <c r="CC46" s="64">
        <f>IF(CC$15&lt;2025+$X46,IF(OR($D46="Oil",$D46="Propane",$D46="Wood Pellets",$D46="Kerosene"),$S46*BC46,IF(OR($D46="Natural Gas",$D46="Electricity"),($S46*BC46)/(1-$L46),((($AA$77*$V46*('VT CHS Emissions Schedule'!U$8+$Q46))/$AB$77)+(($AA$78*$V46*('VT CHS Emissions Schedule'!U$9+$P46))/$AB$78)+(($AA$79*$V46*'VT CHS Emissions Schedule'!U$7)/$AB$79)/(1-$O46)+(($AA$80*$V46*'VT CHS Emissions Schedule'!U$5)/$AB$80)/(1-$N46)+(($AA$81*$V46*('VT CHS Emissions Schedule'!U$35+$R46))/$AB$81)))),0)</f>
        <v>573593.01077188482</v>
      </c>
      <c r="CD46" s="64">
        <f>IF(CD$15&lt;2025+$X46,IF(OR($D46="Oil",$D46="Propane",$D46="Wood Pellets",$D46="Kerosene"),$S46*BD46,IF(OR($D46="Natural Gas",$D46="Electricity"),($S46*BD46)/(1-$L46),((($AA$77*$V46*('VT CHS Emissions Schedule'!V$8+$Q46))/$AB$77)+(($AA$78*$V46*('VT CHS Emissions Schedule'!V$9+$P46))/$AB$78)+(($AA$79*$V46*'VT CHS Emissions Schedule'!V$7)/$AB$79)/(1-$O46)+(($AA$80*$V46*'VT CHS Emissions Schedule'!V$5)/$AB$80)/(1-$N46)+(($AA$81*$V46*('VT CHS Emissions Schedule'!V$35+$R46))/$AB$81)))),0)</f>
        <v>573593.01077188482</v>
      </c>
      <c r="CE46" s="64">
        <f>IF(CE$15&lt;2025+$X46,IF(OR($D46="Oil",$D46="Propane",$D46="Wood Pellets",$D46="Kerosene"),$S46*BE46,IF(OR($D46="Natural Gas",$D46="Electricity"),($S46*BE46)/(1-$L46),((($AA$77*$V46*('VT CHS Emissions Schedule'!W$8+$Q46))/$AB$77)+(($AA$78*$V46*('VT CHS Emissions Schedule'!W$9+$P46))/$AB$78)+(($AA$79*$V46*'VT CHS Emissions Schedule'!W$7)/$AB$79)/(1-$O46)+(($AA$80*$V46*'VT CHS Emissions Schedule'!W$5)/$AB$80)/(1-$N46)+(($AA$81*$V46*('VT CHS Emissions Schedule'!W$35+$R46))/$AB$81)))),0)</f>
        <v>573593.01077188482</v>
      </c>
      <c r="CF46" s="64">
        <f>IF(CF$15&lt;2025+$X46,IF(OR($D46="Oil",$D46="Propane",$D46="Wood Pellets",$D46="Kerosene"),$S46*BF46,IF(OR($D46="Natural Gas",$D46="Electricity"),($S46*BF46)/(1-$L46),((($AA$77*$V46*('VT CHS Emissions Schedule'!X$8+$Q46))/$AB$77)+(($AA$78*$V46*('VT CHS Emissions Schedule'!X$9+$P46))/$AB$78)+(($AA$79*$V46*'VT CHS Emissions Schedule'!X$7)/$AB$79)/(1-$O46)+(($AA$80*$V46*'VT CHS Emissions Schedule'!X$5)/$AB$80)/(1-$N46)+(($AA$81*$V46*('VT CHS Emissions Schedule'!X$35+$R46))/$AB$81)))),0)</f>
        <v>0</v>
      </c>
      <c r="CG46" s="64">
        <f>IF(CG$15&lt;2025+$X46,IF(OR($D46="Oil",$D46="Propane",$D46="Wood Pellets",$D46="Kerosene"),$S46*BG46,IF(OR($D46="Natural Gas",$D46="Electricity"),($S46*BG46)/(1-$L46),((($AA$77*$V46*('VT CHS Emissions Schedule'!Y$8+$Q46))/$AB$77)+(($AA$78*$V46*('VT CHS Emissions Schedule'!Y$9+$P46))/$AB$78)+(($AA$79*$V46*'VT CHS Emissions Schedule'!Y$7)/$AB$79)/(1-$O46)+(($AA$80*$V46*'VT CHS Emissions Schedule'!Y$5)/$AB$80)/(1-$N46)+(($AA$81*$V46*('VT CHS Emissions Schedule'!Y$35+$R46))/$AB$81)))),0)</f>
        <v>0</v>
      </c>
      <c r="CH46" s="64">
        <f>IF(CH$15&lt;2025+$X46,IF(OR($D46="Oil",$D46="Propane",$D46="Wood Pellets",$D46="Kerosene"),$S46*BH46,IF(OR($D46="Natural Gas",$D46="Electricity"),($S46*BH46)/(1-$L46),((($AA$77*$V46*('VT CHS Emissions Schedule'!Z$8+$Q46))/$AB$77)+(($AA$78*$V46*('VT CHS Emissions Schedule'!Z$9+$P46))/$AB$78)+(($AA$79*$V46*'VT CHS Emissions Schedule'!Z$7)/$AB$79)/(1-$O46)+(($AA$80*$V46*'VT CHS Emissions Schedule'!Z$5)/$AB$80)/(1-$N46)+(($AA$81*$V46*('VT CHS Emissions Schedule'!Z$35+$R46))/$AB$81)))),0)</f>
        <v>0</v>
      </c>
      <c r="CI46" s="64">
        <f>IF(CI$15&lt;2025+$X46,IF(OR($D46="Oil",$D46="Propane",$D46="Wood Pellets",$D46="Kerosene"),$S46*BI46,IF(OR($D46="Natural Gas",$D46="Electricity"),($S46*BI46)/(1-$L46),((($AA$77*$V46*('VT CHS Emissions Schedule'!AA$8+$Q46))/$AB$77)+(($AA$78*$V46*('VT CHS Emissions Schedule'!AA$9+$P46))/$AB$78)+(($AA$79*$V46*'VT CHS Emissions Schedule'!AA$7)/$AB$79)/(1-$O46)+(($AA$80*$V46*'VT CHS Emissions Schedule'!AA$5)/$AB$80)/(1-$N46)+(($AA$81*$V46*('VT CHS Emissions Schedule'!AA$35+$R46))/$AB$81)))),0)</f>
        <v>0</v>
      </c>
      <c r="CJ46" s="64">
        <f>IF(CJ$15&lt;2025+$X46,IF(OR($D46="Oil",$D46="Propane",$D46="Wood Pellets",$D46="Kerosene"),$S46*BJ46,IF(OR($D46="Natural Gas",$D46="Electricity"),($S46*BJ46)/(1-$L46),((($AA$77*$V46*('VT CHS Emissions Schedule'!AB$8+$Q46))/$AB$77)+(($AA$78*$V46*('VT CHS Emissions Schedule'!AB$9+$P46))/$AB$78)+(($AA$79*$V46*'VT CHS Emissions Schedule'!AB$7)/$AB$79)/(1-$O46)+(($AA$80*$V46*'VT CHS Emissions Schedule'!AB$5)/$AB$80)/(1-$N46)+(($AA$81*$V46*('VT CHS Emissions Schedule'!AB$35+$R46))/$AB$81)))),0)</f>
        <v>0</v>
      </c>
      <c r="CK46" s="64">
        <f>IF(CK$15&lt;2025+$X46,IF(OR($D46="Oil",$D46="Propane",$D46="Wood Pellets",$D46="Kerosene"),$S46*BK46,IF(OR($D46="Natural Gas",$D46="Electricity"),($S46*BK46)/(1-$L46),((($AA$77*$V46*('VT CHS Emissions Schedule'!AC$8+$Q46))/$AB$77)+(($AA$78*$V46*('VT CHS Emissions Schedule'!AC$9+$P46))/$AB$78)+(($AA$79*$V46*'VT CHS Emissions Schedule'!AC$7)/$AB$79)/(1-$O46)+(($AA$80*$V46*'VT CHS Emissions Schedule'!AC$5)/$AB$80)/(1-$N46)+(($AA$81*$V46*('VT CHS Emissions Schedule'!AC$35+$R46))/$AB$81)))),0)</f>
        <v>0</v>
      </c>
      <c r="CL46" s="64">
        <f>IF(CL$15&lt;2025+$X46,BL46+($T46*'VT CHS Emissions Schedule'!D$5)/(1-$N46)+($U46*'VT CHS Emissions Schedule'!D$5)/(1-$N46),0)</f>
        <v>584580.05546244327</v>
      </c>
      <c r="CM46" s="64">
        <f>IF(CM$15&lt;2025+$X46,BM46+($T46*'VT CHS Emissions Schedule'!E$5)/(1-$N46)+($U46*'VT CHS Emissions Schedule'!E$5)/(1-$N46),0)</f>
        <v>583866.92573723255</v>
      </c>
      <c r="CN46" s="64">
        <f>IF(CN$15&lt;2025+$X46,BN46+($T46*'VT CHS Emissions Schedule'!F$5)/(1-$N46)+($U46*'VT CHS Emissions Schedule'!F$5)/(1-$N46),0)</f>
        <v>583153.79601202183</v>
      </c>
      <c r="CO46" s="64">
        <f>IF(CO$15&lt;2025+$X46,BO46+($T46*'VT CHS Emissions Schedule'!G$5)/(1-$N46)+($U46*'VT CHS Emissions Schedule'!G$5)/(1-$N46),0)</f>
        <v>582440.66628681123</v>
      </c>
      <c r="CP46" s="64">
        <f>IF(CP$15&lt;2025+$X46,BP46+($T46*'VT CHS Emissions Schedule'!H$5)/(1-$N46)+($U46*'VT CHS Emissions Schedule'!H$5)/(1-$N46),0)</f>
        <v>581727.5365616004</v>
      </c>
      <c r="CQ46" s="64">
        <f>IF(CQ$15&lt;2025+$X46,BQ46+($T46*'VT CHS Emissions Schedule'!I$5)/(1-$N46)+($U46*'VT CHS Emissions Schedule'!I$5)/(1-$N46),0)</f>
        <v>580416.67079206079</v>
      </c>
      <c r="CR46" s="64">
        <f>IF(CR$15&lt;2025+$X46,BR46+($T46*'VT CHS Emissions Schedule'!J$5)/(1-$N46)+($U46*'VT CHS Emissions Schedule'!J$5)/(1-$N46),0)</f>
        <v>579703.54106685007</v>
      </c>
      <c r="CS46" s="64">
        <f>IF(CS$15&lt;2025+$X46,BS46+($T46*'VT CHS Emissions Schedule'!K$5)/(1-$N46)+($U46*'VT CHS Emissions Schedule'!K$5)/(1-$N46),0)</f>
        <v>578990.41134163947</v>
      </c>
      <c r="CT46" s="64">
        <f>IF(CT$15&lt;2025+$X46,BT46+($T46*'VT CHS Emissions Schedule'!L$5)/(1-$N46)+($U46*'VT CHS Emissions Schedule'!L$5)/(1-$N46),0)</f>
        <v>578277.28161642875</v>
      </c>
      <c r="CU46" s="64">
        <f>IF(CU$15&lt;2025+$X46,BU46+($T46*'VT CHS Emissions Schedule'!M$5)/(1-$N46)+($U46*'VT CHS Emissions Schedule'!M$5)/(1-$N46),0)</f>
        <v>577564.15189121792</v>
      </c>
      <c r="CV46" s="64">
        <f>IF(CV$15&lt;2025+$X46,BV46+($T46*'VT CHS Emissions Schedule'!N$5)/(1-$N46)+($U46*'VT CHS Emissions Schedule'!N$5)/(1-$N46),0)</f>
        <v>576749.89544711623</v>
      </c>
      <c r="CW46" s="64">
        <f>IF(CW$15&lt;2025+$X46,BW46+($T46*'VT CHS Emissions Schedule'!O$5)/(1-$N46)+($U46*'VT CHS Emissions Schedule'!O$5)/(1-$N46),0)</f>
        <v>576749.89544711623</v>
      </c>
      <c r="CX46" s="64">
        <f>IF(CX$15&lt;2025+$X46,BX46+($T46*'VT CHS Emissions Schedule'!P$5)/(1-$N46)+($U46*'VT CHS Emissions Schedule'!P$5)/(1-$N46),0)</f>
        <v>576749.89544711623</v>
      </c>
      <c r="CY46" s="64">
        <f>IF(CY$15&lt;2025+$X46,BY46+($T46*'VT CHS Emissions Schedule'!Q$5)/(1-$N46)+($U46*'VT CHS Emissions Schedule'!Q$5)/(1-$N46),0)</f>
        <v>576749.89544711623</v>
      </c>
      <c r="CZ46" s="64">
        <f>IF(CZ$15&lt;2025+$X46,BZ46+($T46*'VT CHS Emissions Schedule'!R$5)/(1-$N46)+($U46*'VT CHS Emissions Schedule'!R$5)/(1-$N46),0)</f>
        <v>576749.89544711623</v>
      </c>
      <c r="DA46" s="64">
        <f>IF(DA$15&lt;2025+$X46,CA46+($T46*'VT CHS Emissions Schedule'!S$5)/(1-$N46)+($U46*'VT CHS Emissions Schedule'!S$5)/(1-$N46),0)</f>
        <v>576717.46667255706</v>
      </c>
      <c r="DB46" s="64">
        <f>IF(DB$15&lt;2025+$X46,CB46+($T46*'VT CHS Emissions Schedule'!T$5)/(1-$N46)+($U46*'VT CHS Emissions Schedule'!T$5)/(1-$N46),0)</f>
        <v>576717.46667255706</v>
      </c>
      <c r="DC46" s="64">
        <f>IF(DC$15&lt;2025+$X46,CC46+($T46*'VT CHS Emissions Schedule'!U$5)/(1-$N46)+($U46*'VT CHS Emissions Schedule'!U$5)/(1-$N46),0)</f>
        <v>576717.46667255706</v>
      </c>
      <c r="DD46" s="64">
        <f>IF(DD$15&lt;2025+$X46,CD46+($T46*'VT CHS Emissions Schedule'!V$5)/(1-$N46)+($U46*'VT CHS Emissions Schedule'!V$5)/(1-$N46),0)</f>
        <v>576717.46667255706</v>
      </c>
      <c r="DE46" s="64">
        <f>IF(DE$15&lt;2025+$X46,CE46+($T46*'VT CHS Emissions Schedule'!W$5)/(1-$N46)+($U46*'VT CHS Emissions Schedule'!W$5)/(1-$N46),0)</f>
        <v>576717.46667255706</v>
      </c>
      <c r="DF46" s="64">
        <f>IF(DF$15&lt;2025+$X46,CF46+($T46*'VT CHS Emissions Schedule'!X$5)/(1-$N46)+($U46*'VT CHS Emissions Schedule'!X$5)/(1-$N46),0)</f>
        <v>0</v>
      </c>
      <c r="DG46" s="64">
        <f>IF(DG$15&lt;2025+$X46,CG46+($T46*'VT CHS Emissions Schedule'!Y$5)/(1-$N46)+($U46*'VT CHS Emissions Schedule'!Y$5)/(1-$N46),0)</f>
        <v>0</v>
      </c>
      <c r="DH46" s="64">
        <f>IF(DH$15&lt;2025+$X46,CH46+($T46*'VT CHS Emissions Schedule'!Z$5)/(1-$N46)+($U46*'VT CHS Emissions Schedule'!Z$5)/(1-$N46),0)</f>
        <v>0</v>
      </c>
      <c r="DI46" s="64">
        <f>IF(DI$15&lt;2025+$X46,CI46+($T46*'VT CHS Emissions Schedule'!AA$5)/(1-$N46)+($U46*'VT CHS Emissions Schedule'!AA$5)/(1-$N46),0)</f>
        <v>0</v>
      </c>
      <c r="DJ46" s="64">
        <f>IF(DJ$15&lt;2025+$X46,CJ46+($T46*'VT CHS Emissions Schedule'!AB$5)/(1-$N46)+($U46*'VT CHS Emissions Schedule'!AB$5)/(1-$N46),0)</f>
        <v>0</v>
      </c>
      <c r="DK46" s="64">
        <f>IF(DK$15&lt;2025+$X46,CK46+($T46*'VT CHS Emissions Schedule'!AC$5)/(1-$N46)+($U46*'VT CHS Emissions Schedule'!AC$5)/(1-$N46),0)</f>
        <v>0</v>
      </c>
    </row>
    <row r="47" spans="1:115" x14ac:dyDescent="0.25">
      <c r="A47" s="450"/>
      <c r="B47" s="304">
        <v>2000</v>
      </c>
      <c r="C47" s="298" t="s">
        <v>177</v>
      </c>
      <c r="D47" s="177" t="s">
        <v>45</v>
      </c>
      <c r="E47" s="175">
        <f t="shared" si="7"/>
        <v>16998688.859553214</v>
      </c>
      <c r="F47" s="227">
        <f t="shared" si="8"/>
        <v>17113784.934968993</v>
      </c>
      <c r="G47" s="223">
        <f t="shared" si="0"/>
        <v>16.998688859553216</v>
      </c>
      <c r="H47" s="111">
        <f t="shared" si="13"/>
        <v>866311.38357564353</v>
      </c>
      <c r="I47" s="64">
        <f>IF(OR($D47="Oil",$D47="Propane",$D47="Wood Pellets",$D47="Kerosene"),$S47*AL47,IF(OR($D47="Natural Gas",$D47="Electricity"),($S47*AL47)/(1-$L47),((($AA$77*$V47*('VT CHS Emissions Schedule'!D$8+$Q47))/$AB$77)+(($AA$78*$V47*('VT CHS Emissions Schedule'!D$9+$P47))/$AB$78)+(($AA$79*$V47*'VT CHS Emissions Schedule'!D$7)/$AB$79)/(1-$O47)+(($AA$80*$V47*'VT CHS Emissions Schedule'!D$5)/$AB$80)/(1-$N47)+(($AA$81*$V47*('VT CHS Emissions Schedule'!D$35+$R47))/$AB$81))))</f>
        <v>854706.01145936456</v>
      </c>
      <c r="J47" s="64">
        <f>($T47*'VT CHS Emissions Schedule'!D$5)/(1-$N47)</f>
        <v>1033.3569021981759</v>
      </c>
      <c r="K47" s="64">
        <f>(U47*'VT CHS Emissions Schedule'!D$5)/(1-$N47)</f>
        <v>10572.015214080799</v>
      </c>
      <c r="L47" s="192">
        <f>_xlfn.XLOOKUP($D47,Lookups!$A$3:$A$15,Lookups!$E$3:$E$15)</f>
        <v>0</v>
      </c>
      <c r="M47" s="65">
        <f>_xlfn.XLOOKUP($D47,Lookups!$A$3:$A$15,Lookups!$D$3:$D$15)</f>
        <v>0.22206300000000001</v>
      </c>
      <c r="N47" s="192">
        <f>Lookups!$E$6</f>
        <v>0.04</v>
      </c>
      <c r="O47" s="192">
        <f>Lookups!$E$5</f>
        <v>1.4E-2</v>
      </c>
      <c r="P47" s="65">
        <f>Lookups!$D$4</f>
        <v>0.32764300000000002</v>
      </c>
      <c r="Q47" s="65">
        <f>Lookups!$D$3</f>
        <v>0.21490000000000001</v>
      </c>
      <c r="R47" s="65">
        <f>Lookups!$D$8</f>
        <v>1.3776766038113153</v>
      </c>
      <c r="S47" s="72">
        <f t="shared" si="1"/>
        <v>10188.026033376125</v>
      </c>
      <c r="T47" s="72">
        <f t="shared" si="2"/>
        <v>26.265855178268243</v>
      </c>
      <c r="U47" s="72">
        <f t="shared" si="3"/>
        <v>268.71937465632863</v>
      </c>
      <c r="V47" s="72">
        <f t="shared" si="4"/>
        <v>8354.1813473684215</v>
      </c>
      <c r="W47" s="72">
        <f t="shared" si="5"/>
        <v>97.708981263157867</v>
      </c>
      <c r="X47" s="68">
        <v>20</v>
      </c>
      <c r="Y47" s="193">
        <v>3.1399999999999997E-2</v>
      </c>
      <c r="Z47" s="80">
        <f t="shared" si="11"/>
        <v>0.84</v>
      </c>
      <c r="AA47" s="80">
        <f t="shared" si="10"/>
        <v>0.14699999999999999</v>
      </c>
      <c r="AB47" s="64">
        <f t="shared" si="6"/>
        <v>2000</v>
      </c>
      <c r="AC47" s="71">
        <v>17.100000000000001</v>
      </c>
      <c r="AD47" s="64">
        <v>113443</v>
      </c>
      <c r="AE47" s="64">
        <v>6619</v>
      </c>
      <c r="AF47" s="72">
        <v>0.55000000000000004</v>
      </c>
      <c r="AG47" s="72">
        <v>0.75</v>
      </c>
      <c r="AH47" s="72">
        <f>$Z$63</f>
        <v>0.82</v>
      </c>
      <c r="AI47" s="72">
        <v>3.72</v>
      </c>
      <c r="AJ47" s="72">
        <v>1.08</v>
      </c>
      <c r="AK47" s="75">
        <v>1.06E-3</v>
      </c>
      <c r="AL47" s="67">
        <f>IF(AL$15&lt;2025+$X47,$M47+_xlfn.XLOOKUP(_xlfn.XLOOKUP($D47,Lookups!$A$3:$A$17,Lookups!$B$3:$B$17),'VT CHS Emissions Schedule'!$A:$A,'VT CHS Emissions Schedule'!D:D),0)</f>
        <v>83.893190757398429</v>
      </c>
      <c r="AM47" s="67">
        <f>IF(AM$15&lt;2025+$X47,$M47+_xlfn.XLOOKUP(_xlfn.XLOOKUP($D47,Lookups!$A$3:$A$17,Lookups!$B$3:$B$17),'VT CHS Emissions Schedule'!$A:$A,'VT CHS Emissions Schedule'!E:E),0)</f>
        <v>83.893190757398429</v>
      </c>
      <c r="AN47" s="67">
        <f>IF(AN$15&lt;2025+$X47,$M47+_xlfn.XLOOKUP(_xlfn.XLOOKUP($D47,Lookups!$A$3:$A$17,Lookups!$B$3:$B$17),'VT CHS Emissions Schedule'!$A:$A,'VT CHS Emissions Schedule'!F:F),0)</f>
        <v>83.893190757398429</v>
      </c>
      <c r="AO47" s="67">
        <f>IF(AO$15&lt;2025+$X47,$M47+_xlfn.XLOOKUP(_xlfn.XLOOKUP($D47,Lookups!$A$3:$A$17,Lookups!$B$3:$B$17),'VT CHS Emissions Schedule'!$A:$A,'VT CHS Emissions Schedule'!G:G),0)</f>
        <v>83.893190757398429</v>
      </c>
      <c r="AP47" s="67">
        <f>IF(AP$15&lt;2025+$X47,$M47+_xlfn.XLOOKUP(_xlfn.XLOOKUP($D47,Lookups!$A$3:$A$17,Lookups!$B$3:$B$17),'VT CHS Emissions Schedule'!$A:$A,'VT CHS Emissions Schedule'!H:H),0)</f>
        <v>83.893190757398429</v>
      </c>
      <c r="AQ47" s="67">
        <f>IF(AQ$15&lt;2025+$X47,$M47+_xlfn.XLOOKUP(_xlfn.XLOOKUP($D47,Lookups!$A$3:$A$17,Lookups!$B$3:$B$17),'VT CHS Emissions Schedule'!$A:$A,'VT CHS Emissions Schedule'!I:I),0)</f>
        <v>83.342266266804785</v>
      </c>
      <c r="AR47" s="67">
        <f>IF(AR$15&lt;2025+$X47,$M47+_xlfn.XLOOKUP(_xlfn.XLOOKUP($D47,Lookups!$A$3:$A$17,Lookups!$B$3:$B$17),'VT CHS Emissions Schedule'!$A:$A,'VT CHS Emissions Schedule'!J:J),0)</f>
        <v>83.342266266804785</v>
      </c>
      <c r="AS47" s="67">
        <f>IF(AS$15&lt;2025+$X47,$M47+_xlfn.XLOOKUP(_xlfn.XLOOKUP($D47,Lookups!$A$3:$A$17,Lookups!$B$3:$B$17),'VT CHS Emissions Schedule'!$A:$A,'VT CHS Emissions Schedule'!K:K),0)</f>
        <v>83.342266266804785</v>
      </c>
      <c r="AT47" s="67">
        <f>IF(AT$15&lt;2025+$X47,$M47+_xlfn.XLOOKUP(_xlfn.XLOOKUP($D47,Lookups!$A$3:$A$17,Lookups!$B$3:$B$17),'VT CHS Emissions Schedule'!$A:$A,'VT CHS Emissions Schedule'!L:L),0)</f>
        <v>83.342266266804785</v>
      </c>
      <c r="AU47" s="67">
        <f>IF(AU$15&lt;2025+$X47,$M47+_xlfn.XLOOKUP(_xlfn.XLOOKUP($D47,Lookups!$A$3:$A$17,Lookups!$B$3:$B$17),'VT CHS Emissions Schedule'!$A:$A,'VT CHS Emissions Schedule'!M:M),0)</f>
        <v>83.342266266804785</v>
      </c>
      <c r="AV47" s="67">
        <f>IF(AV$15&lt;2025+$X47,$M47+_xlfn.XLOOKUP(_xlfn.XLOOKUP($D47,Lookups!$A$3:$A$17,Lookups!$B$3:$B$17),'VT CHS Emissions Schedule'!$A:$A,'VT CHS Emissions Schedule'!N:N),0)</f>
        <v>83.246154571135989</v>
      </c>
      <c r="AW47" s="67">
        <f>IF(AW$15&lt;2025+$X47,$M47+_xlfn.XLOOKUP(_xlfn.XLOOKUP($D47,Lookups!$A$3:$A$17,Lookups!$B$3:$B$17),'VT CHS Emissions Schedule'!$A:$A,'VT CHS Emissions Schedule'!O:O),0)</f>
        <v>83.246154571135989</v>
      </c>
      <c r="AX47" s="67">
        <f>IF(AX$15&lt;2025+$X47,$M47+_xlfn.XLOOKUP(_xlfn.XLOOKUP($D47,Lookups!$A$3:$A$17,Lookups!$B$3:$B$17),'VT CHS Emissions Schedule'!$A:$A,'VT CHS Emissions Schedule'!P:P),0)</f>
        <v>83.246154571135989</v>
      </c>
      <c r="AY47" s="67">
        <f>IF(AY$15&lt;2025+$X47,$M47+_xlfn.XLOOKUP(_xlfn.XLOOKUP($D47,Lookups!$A$3:$A$17,Lookups!$B$3:$B$17),'VT CHS Emissions Schedule'!$A:$A,'VT CHS Emissions Schedule'!Q:Q),0)</f>
        <v>83.246154571135989</v>
      </c>
      <c r="AZ47" s="67">
        <f>IF(AZ$15&lt;2025+$X47,$M47+_xlfn.XLOOKUP(_xlfn.XLOOKUP($D47,Lookups!$A$3:$A$17,Lookups!$B$3:$B$17),'VT CHS Emissions Schedule'!$A:$A,'VT CHS Emissions Schedule'!R:R),0)</f>
        <v>83.246154571135989</v>
      </c>
      <c r="BA47" s="67">
        <f>IF(BA$15&lt;2025+$X47,$M47+_xlfn.XLOOKUP(_xlfn.XLOOKUP($D47,Lookups!$A$3:$A$17,Lookups!$B$3:$B$17),'VT CHS Emissions Schedule'!$A:$A,'VT CHS Emissions Schedule'!S:S),0)</f>
        <v>83.217748886568884</v>
      </c>
      <c r="BB47" s="67">
        <f>IF(BB$15&lt;2025+$X47,$M47+_xlfn.XLOOKUP(_xlfn.XLOOKUP($D47,Lookups!$A$3:$A$17,Lookups!$B$3:$B$17),'VT CHS Emissions Schedule'!$A:$A,'VT CHS Emissions Schedule'!T:T),0)</f>
        <v>83.217748886568884</v>
      </c>
      <c r="BC47" s="67">
        <f>IF(BC$15&lt;2025+$X47,$M47+_xlfn.XLOOKUP(_xlfn.XLOOKUP($D47,Lookups!$A$3:$A$17,Lookups!$B$3:$B$17),'VT CHS Emissions Schedule'!$A:$A,'VT CHS Emissions Schedule'!U:U),0)</f>
        <v>83.217748886568884</v>
      </c>
      <c r="BD47" s="67">
        <f>IF(BD$15&lt;2025+$X47,$M47+_xlfn.XLOOKUP(_xlfn.XLOOKUP($D47,Lookups!$A$3:$A$17,Lookups!$B$3:$B$17),'VT CHS Emissions Schedule'!$A:$A,'VT CHS Emissions Schedule'!V:V),0)</f>
        <v>83.217748886568884</v>
      </c>
      <c r="BE47" s="67">
        <f>IF(BE$15&lt;2025+$X47,$M47+_xlfn.XLOOKUP(_xlfn.XLOOKUP($D47,Lookups!$A$3:$A$17,Lookups!$B$3:$B$17),'VT CHS Emissions Schedule'!$A:$A,'VT CHS Emissions Schedule'!W:W),0)</f>
        <v>83.217748886568884</v>
      </c>
      <c r="BF47" s="67">
        <f>IF(BF$15&lt;2025+$X47,$M47+_xlfn.XLOOKUP(_xlfn.XLOOKUP($D47,Lookups!$A$3:$A$17,Lookups!$B$3:$B$17),'VT CHS Emissions Schedule'!$A:$A,'VT CHS Emissions Schedule'!X:X),0)</f>
        <v>0</v>
      </c>
      <c r="BG47" s="67">
        <f>IF(BG$15&lt;2025+$X47,$M47+_xlfn.XLOOKUP(_xlfn.XLOOKUP($D47,Lookups!$A$3:$A$17,Lookups!$B$3:$B$17),'VT CHS Emissions Schedule'!$A:$A,'VT CHS Emissions Schedule'!Y:Y),0)</f>
        <v>0</v>
      </c>
      <c r="BH47" s="67">
        <f>IF(BH$15&lt;2025+$X47,$M47+_xlfn.XLOOKUP(_xlfn.XLOOKUP($D47,Lookups!$A$3:$A$17,Lookups!$B$3:$B$17),'VT CHS Emissions Schedule'!$A:$A,'VT CHS Emissions Schedule'!Z:Z),0)</f>
        <v>0</v>
      </c>
      <c r="BI47" s="67">
        <f>IF(BI$15&lt;2025+$X47,$M47+_xlfn.XLOOKUP(_xlfn.XLOOKUP($D47,Lookups!$A$3:$A$17,Lookups!$B$3:$B$17),'VT CHS Emissions Schedule'!$A:$A,'VT CHS Emissions Schedule'!AA:AA),0)</f>
        <v>0</v>
      </c>
      <c r="BJ47" s="67">
        <f>IF(BJ$15&lt;2025+$X47,$M47+_xlfn.XLOOKUP(_xlfn.XLOOKUP($D47,Lookups!$A$3:$A$17,Lookups!$B$3:$B$17),'VT CHS Emissions Schedule'!$A:$A,'VT CHS Emissions Schedule'!AB:AB),0)</f>
        <v>0</v>
      </c>
      <c r="BK47" s="67">
        <f>IF(BK$15&lt;2025+$X47,$M47+_xlfn.XLOOKUP(_xlfn.XLOOKUP($D47,Lookups!$A$3:$A$17,Lookups!$B$3:$B$17),'VT CHS Emissions Schedule'!$A:$A,'VT CHS Emissions Schedule'!AC:AC),0)</f>
        <v>0</v>
      </c>
      <c r="BL47" s="64">
        <f>IF(BL$15&lt;2025+$X47,IF(OR($D47="Oil",$D47="Propane",$D47="Wood Pellets",$D47="Kerosene"),$S47*AL47,IF(OR($D47="Natural Gas",$D47="Electricity"),($S47*AL47)/(1-$L47),((($AA$77*$V47*('VT CHS Emissions Schedule'!D$8+$Q47))/$AB$77)+(($AA$78*$V47*('VT CHS Emissions Schedule'!D$9+$P47))/$AB$78)+(($AA$79*$V47*'VT CHS Emissions Schedule'!D$7)/$AB$79)/(1-$O47)+(($AA$80*$V47*'VT CHS Emissions Schedule'!D$5)/$AB$80)/(1-$N47)+(($AA$81*$V47*('VT CHS Emissions Schedule'!D$35+$R47))/$AB$81)))),0)</f>
        <v>854706.01145936456</v>
      </c>
      <c r="BM47" s="64">
        <f>IF(BM$15&lt;2025+$X47,IF(OR($D47="Oil",$D47="Propane",$D47="Wood Pellets",$D47="Kerosene"),$S47*AM47,IF(OR($D47="Natural Gas",$D47="Electricity"),($S47*AM47)/(1-$L47),((($AA$77*$V47*('VT CHS Emissions Schedule'!E$8+$Q47))/$AB$77)+(($AA$78*$V47*('VT CHS Emissions Schedule'!E$9+$P47))/$AB$78)+(($AA$79*$V47*'VT CHS Emissions Schedule'!E$7)/$AB$79)/(1-$O47)+(($AA$80*$V47*'VT CHS Emissions Schedule'!E$5)/$AB$80)/(1-$N47)+(($AA$81*$V47*('VT CHS Emissions Schedule'!E$35+$R47))/$AB$81)))),0)</f>
        <v>854706.01145936456</v>
      </c>
      <c r="BN47" s="64">
        <f>IF(BN$15&lt;2025+$X47,IF(OR($D47="Oil",$D47="Propane",$D47="Wood Pellets",$D47="Kerosene"),$S47*AN47,IF(OR($D47="Natural Gas",$D47="Electricity"),($S47*AN47)/(1-$L47),((($AA$77*$V47*('VT CHS Emissions Schedule'!F$8+$Q47))/$AB$77)+(($AA$78*$V47*('VT CHS Emissions Schedule'!F$9+$P47))/$AB$78)+(($AA$79*$V47*'VT CHS Emissions Schedule'!F$7)/$AB$79)/(1-$O47)+(($AA$80*$V47*'VT CHS Emissions Schedule'!F$5)/$AB$80)/(1-$N47)+(($AA$81*$V47*('VT CHS Emissions Schedule'!F$35+$R47))/$AB$81)))),0)</f>
        <v>854706.01145936456</v>
      </c>
      <c r="BO47" s="64">
        <f>IF(BO$15&lt;2025+$X47,IF(OR($D47="Oil",$D47="Propane",$D47="Wood Pellets",$D47="Kerosene"),$S47*AO47,IF(OR($D47="Natural Gas",$D47="Electricity"),($S47*AO47)/(1-$L47),((($AA$77*$V47*('VT CHS Emissions Schedule'!G$8+$Q47))/$AB$77)+(($AA$78*$V47*('VT CHS Emissions Schedule'!G$9+$P47))/$AB$78)+(($AA$79*$V47*'VT CHS Emissions Schedule'!G$7)/$AB$79)/(1-$O47)+(($AA$80*$V47*'VT CHS Emissions Schedule'!G$5)/$AB$80)/(1-$N47)+(($AA$81*$V47*('VT CHS Emissions Schedule'!G$35+$R47))/$AB$81)))),0)</f>
        <v>854706.01145936456</v>
      </c>
      <c r="BP47" s="64">
        <f>IF(BP$15&lt;2025+$X47,IF(OR($D47="Oil",$D47="Propane",$D47="Wood Pellets",$D47="Kerosene"),$S47*AP47,IF(OR($D47="Natural Gas",$D47="Electricity"),($S47*AP47)/(1-$L47),((($AA$77*$V47*('VT CHS Emissions Schedule'!H$8+$Q47))/$AB$77)+(($AA$78*$V47*('VT CHS Emissions Schedule'!H$9+$P47))/$AB$78)+(($AA$79*$V47*'VT CHS Emissions Schedule'!H$7)/$AB$79)/(1-$O47)+(($AA$80*$V47*'VT CHS Emissions Schedule'!H$5)/$AB$80)/(1-$N47)+(($AA$81*$V47*('VT CHS Emissions Schedule'!H$35+$R47))/$AB$81)))),0)</f>
        <v>854706.01145936456</v>
      </c>
      <c r="BQ47" s="64">
        <f>IF(BQ$15&lt;2025+$X47,IF(OR($D47="Oil",$D47="Propane",$D47="Wood Pellets",$D47="Kerosene"),$S47*AQ47,IF(OR($D47="Natural Gas",$D47="Electricity"),($S47*AQ47)/(1-$L47),((($AA$77*$V47*('VT CHS Emissions Schedule'!I$8+$Q47))/$AB$77)+(($AA$78*$V47*('VT CHS Emissions Schedule'!I$9+$P47))/$AB$78)+(($AA$79*$V47*'VT CHS Emissions Schedule'!I$7)/$AB$79)/(1-$O47)+(($AA$80*$V47*'VT CHS Emissions Schedule'!I$5)/$AB$80)/(1-$N47)+(($AA$81*$V47*('VT CHS Emissions Schedule'!I$35+$R47))/$AB$81)))),0)</f>
        <v>849093.17840677197</v>
      </c>
      <c r="BR47" s="64">
        <f>IF(BR$15&lt;2025+$X47,IF(OR($D47="Oil",$D47="Propane",$D47="Wood Pellets",$D47="Kerosene"),$S47*AR47,IF(OR($D47="Natural Gas",$D47="Electricity"),($S47*AR47)/(1-$L47),((($AA$77*$V47*('VT CHS Emissions Schedule'!J$8+$Q47))/$AB$77)+(($AA$78*$V47*('VT CHS Emissions Schedule'!J$9+$P47))/$AB$78)+(($AA$79*$V47*'VT CHS Emissions Schedule'!J$7)/$AB$79)/(1-$O47)+(($AA$80*$V47*'VT CHS Emissions Schedule'!J$5)/$AB$80)/(1-$N47)+(($AA$81*$V47*('VT CHS Emissions Schedule'!J$35+$R47))/$AB$81)))),0)</f>
        <v>849093.17840677197</v>
      </c>
      <c r="BS47" s="64">
        <f>IF(BS$15&lt;2025+$X47,IF(OR($D47="Oil",$D47="Propane",$D47="Wood Pellets",$D47="Kerosene"),$S47*AS47,IF(OR($D47="Natural Gas",$D47="Electricity"),($S47*AS47)/(1-$L47),((($AA$77*$V47*('VT CHS Emissions Schedule'!K$8+$Q47))/$AB$77)+(($AA$78*$V47*('VT CHS Emissions Schedule'!K$9+$P47))/$AB$78)+(($AA$79*$V47*'VT CHS Emissions Schedule'!K$7)/$AB$79)/(1-$O47)+(($AA$80*$V47*'VT CHS Emissions Schedule'!K$5)/$AB$80)/(1-$N47)+(($AA$81*$V47*('VT CHS Emissions Schedule'!K$35+$R47))/$AB$81)))),0)</f>
        <v>849093.17840677197</v>
      </c>
      <c r="BT47" s="64">
        <f>IF(BT$15&lt;2025+$X47,IF(OR($D47="Oil",$D47="Propane",$D47="Wood Pellets",$D47="Kerosene"),$S47*AT47,IF(OR($D47="Natural Gas",$D47="Electricity"),($S47*AT47)/(1-$L47),((($AA$77*$V47*('VT CHS Emissions Schedule'!L$8+$Q47))/$AB$77)+(($AA$78*$V47*('VT CHS Emissions Schedule'!L$9+$P47))/$AB$78)+(($AA$79*$V47*'VT CHS Emissions Schedule'!L$7)/$AB$79)/(1-$O47)+(($AA$80*$V47*'VT CHS Emissions Schedule'!L$5)/$AB$80)/(1-$N47)+(($AA$81*$V47*('VT CHS Emissions Schedule'!L$35+$R47))/$AB$81)))),0)</f>
        <v>849093.17840677197</v>
      </c>
      <c r="BU47" s="64">
        <f>IF(BU$15&lt;2025+$X47,IF(OR($D47="Oil",$D47="Propane",$D47="Wood Pellets",$D47="Kerosene"),$S47*AU47,IF(OR($D47="Natural Gas",$D47="Electricity"),($S47*AU47)/(1-$L47),((($AA$77*$V47*('VT CHS Emissions Schedule'!M$8+$Q47))/$AB$77)+(($AA$78*$V47*('VT CHS Emissions Schedule'!M$9+$P47))/$AB$78)+(($AA$79*$V47*'VT CHS Emissions Schedule'!M$7)/$AB$79)/(1-$O47)+(($AA$80*$V47*'VT CHS Emissions Schedule'!M$5)/$AB$80)/(1-$N47)+(($AA$81*$V47*('VT CHS Emissions Schedule'!M$35+$R47))/$AB$81)))),0)</f>
        <v>849093.17840677197</v>
      </c>
      <c r="BV47" s="64">
        <f>IF(BV$15&lt;2025+$X47,IF(OR($D47="Oil",$D47="Propane",$D47="Wood Pellets",$D47="Kerosene"),$S47*AV47,IF(OR($D47="Natural Gas",$D47="Electricity"),($S47*AV47)/(1-$L47),((($AA$77*$V47*('VT CHS Emissions Schedule'!N$8+$Q47))/$AB$77)+(($AA$78*$V47*('VT CHS Emissions Schedule'!N$9+$P47))/$AB$78)+(($AA$79*$V47*'VT CHS Emissions Schedule'!N$7)/$AB$79)/(1-$O47)+(($AA$80*$V47*'VT CHS Emissions Schedule'!N$5)/$AB$80)/(1-$N47)+(($AA$81*$V47*('VT CHS Emissions Schedule'!N$35+$R47))/$AB$81)))),0)</f>
        <v>848113.98994918633</v>
      </c>
      <c r="BW47" s="64">
        <f>IF(BW$15&lt;2025+$X47,IF(OR($D47="Oil",$D47="Propane",$D47="Wood Pellets",$D47="Kerosene"),$S47*AW47,IF(OR($D47="Natural Gas",$D47="Electricity"),($S47*AW47)/(1-$L47),((($AA$77*$V47*('VT CHS Emissions Schedule'!O$8+$Q47))/$AB$77)+(($AA$78*$V47*('VT CHS Emissions Schedule'!O$9+$P47))/$AB$78)+(($AA$79*$V47*'VT CHS Emissions Schedule'!O$7)/$AB$79)/(1-$O47)+(($AA$80*$V47*'VT CHS Emissions Schedule'!O$5)/$AB$80)/(1-$N47)+(($AA$81*$V47*('VT CHS Emissions Schedule'!O$35+$R47))/$AB$81)))),0)</f>
        <v>848113.98994918633</v>
      </c>
      <c r="BX47" s="64">
        <f>IF(BX$15&lt;2025+$X47,IF(OR($D47="Oil",$D47="Propane",$D47="Wood Pellets",$D47="Kerosene"),$S47*AX47,IF(OR($D47="Natural Gas",$D47="Electricity"),($S47*AX47)/(1-$L47),((($AA$77*$V47*('VT CHS Emissions Schedule'!P$8+$Q47))/$AB$77)+(($AA$78*$V47*('VT CHS Emissions Schedule'!P$9+$P47))/$AB$78)+(($AA$79*$V47*'VT CHS Emissions Schedule'!P$7)/$AB$79)/(1-$O47)+(($AA$80*$V47*'VT CHS Emissions Schedule'!P$5)/$AB$80)/(1-$N47)+(($AA$81*$V47*('VT CHS Emissions Schedule'!P$35+$R47))/$AB$81)))),0)</f>
        <v>848113.98994918633</v>
      </c>
      <c r="BY47" s="64">
        <f>IF(BY$15&lt;2025+$X47,IF(OR($D47="Oil",$D47="Propane",$D47="Wood Pellets",$D47="Kerosene"),$S47*AY47,IF(OR($D47="Natural Gas",$D47="Electricity"),($S47*AY47)/(1-$L47),((($AA$77*$V47*('VT CHS Emissions Schedule'!Q$8+$Q47))/$AB$77)+(($AA$78*$V47*('VT CHS Emissions Schedule'!Q$9+$P47))/$AB$78)+(($AA$79*$V47*'VT CHS Emissions Schedule'!Q$7)/$AB$79)/(1-$O47)+(($AA$80*$V47*'VT CHS Emissions Schedule'!Q$5)/$AB$80)/(1-$N47)+(($AA$81*$V47*('VT CHS Emissions Schedule'!Q$35+$R47))/$AB$81)))),0)</f>
        <v>848113.98994918633</v>
      </c>
      <c r="BZ47" s="64">
        <f>IF(BZ$15&lt;2025+$X47,IF(OR($D47="Oil",$D47="Propane",$D47="Wood Pellets",$D47="Kerosene"),$S47*AZ47,IF(OR($D47="Natural Gas",$D47="Electricity"),($S47*AZ47)/(1-$L47),((($AA$77*$V47*('VT CHS Emissions Schedule'!R$8+$Q47))/$AB$77)+(($AA$78*$V47*('VT CHS Emissions Schedule'!R$9+$P47))/$AB$78)+(($AA$79*$V47*'VT CHS Emissions Schedule'!R$7)/$AB$79)/(1-$O47)+(($AA$80*$V47*'VT CHS Emissions Schedule'!R$5)/$AB$80)/(1-$N47)+(($AA$81*$V47*('VT CHS Emissions Schedule'!R$35+$R47))/$AB$81)))),0)</f>
        <v>848113.98994918633</v>
      </c>
      <c r="CA47" s="64">
        <f>IF(CA$15&lt;2025+$X47,IF(OR($D47="Oil",$D47="Propane",$D47="Wood Pellets",$D47="Kerosene"),$S47*BA47,IF(OR($D47="Natural Gas",$D47="Electricity"),($S47*BA47)/(1-$L47),((($AA$77*$V47*('VT CHS Emissions Schedule'!S$8+$Q47))/$AB$77)+(($AA$78*$V47*('VT CHS Emissions Schedule'!S$9+$P47))/$AB$78)+(($AA$79*$V47*'VT CHS Emissions Schedule'!S$7)/$AB$79)/(1-$O47)+(($AA$80*$V47*'VT CHS Emissions Schedule'!S$5)/$AB$80)/(1-$N47)+(($AA$81*$V47*('VT CHS Emissions Schedule'!S$35+$R47))/$AB$81)))),0)</f>
        <v>847824.59209532081</v>
      </c>
      <c r="CB47" s="64">
        <f>IF(CB$15&lt;2025+$X47,IF(OR($D47="Oil",$D47="Propane",$D47="Wood Pellets",$D47="Kerosene"),$S47*BB47,IF(OR($D47="Natural Gas",$D47="Electricity"),($S47*BB47)/(1-$L47),((($AA$77*$V47*('VT CHS Emissions Schedule'!T$8+$Q47))/$AB$77)+(($AA$78*$V47*('VT CHS Emissions Schedule'!T$9+$P47))/$AB$78)+(($AA$79*$V47*'VT CHS Emissions Schedule'!T$7)/$AB$79)/(1-$O47)+(($AA$80*$V47*'VT CHS Emissions Schedule'!T$5)/$AB$80)/(1-$N47)+(($AA$81*$V47*('VT CHS Emissions Schedule'!T$35+$R47))/$AB$81)))),0)</f>
        <v>847824.59209532081</v>
      </c>
      <c r="CC47" s="64">
        <f>IF(CC$15&lt;2025+$X47,IF(OR($D47="Oil",$D47="Propane",$D47="Wood Pellets",$D47="Kerosene"),$S47*BC47,IF(OR($D47="Natural Gas",$D47="Electricity"),($S47*BC47)/(1-$L47),((($AA$77*$V47*('VT CHS Emissions Schedule'!U$8+$Q47))/$AB$77)+(($AA$78*$V47*('VT CHS Emissions Schedule'!U$9+$P47))/$AB$78)+(($AA$79*$V47*'VT CHS Emissions Schedule'!U$7)/$AB$79)/(1-$O47)+(($AA$80*$V47*'VT CHS Emissions Schedule'!U$5)/$AB$80)/(1-$N47)+(($AA$81*$V47*('VT CHS Emissions Schedule'!U$35+$R47))/$AB$81)))),0)</f>
        <v>847824.59209532081</v>
      </c>
      <c r="CD47" s="64">
        <f>IF(CD$15&lt;2025+$X47,IF(OR($D47="Oil",$D47="Propane",$D47="Wood Pellets",$D47="Kerosene"),$S47*BD47,IF(OR($D47="Natural Gas",$D47="Electricity"),($S47*BD47)/(1-$L47),((($AA$77*$V47*('VT CHS Emissions Schedule'!V$8+$Q47))/$AB$77)+(($AA$78*$V47*('VT CHS Emissions Schedule'!V$9+$P47))/$AB$78)+(($AA$79*$V47*'VT CHS Emissions Schedule'!V$7)/$AB$79)/(1-$O47)+(($AA$80*$V47*'VT CHS Emissions Schedule'!V$5)/$AB$80)/(1-$N47)+(($AA$81*$V47*('VT CHS Emissions Schedule'!V$35+$R47))/$AB$81)))),0)</f>
        <v>847824.59209532081</v>
      </c>
      <c r="CE47" s="64">
        <f>IF(CE$15&lt;2025+$X47,IF(OR($D47="Oil",$D47="Propane",$D47="Wood Pellets",$D47="Kerosene"),$S47*BE47,IF(OR($D47="Natural Gas",$D47="Electricity"),($S47*BE47)/(1-$L47),((($AA$77*$V47*('VT CHS Emissions Schedule'!W$8+$Q47))/$AB$77)+(($AA$78*$V47*('VT CHS Emissions Schedule'!W$9+$P47))/$AB$78)+(($AA$79*$V47*'VT CHS Emissions Schedule'!W$7)/$AB$79)/(1-$O47)+(($AA$80*$V47*'VT CHS Emissions Schedule'!W$5)/$AB$80)/(1-$N47)+(($AA$81*$V47*('VT CHS Emissions Schedule'!W$35+$R47))/$AB$81)))),0)</f>
        <v>847824.59209532081</v>
      </c>
      <c r="CF47" s="64">
        <f>IF(CF$15&lt;2025+$X47,IF(OR($D47="Oil",$D47="Propane",$D47="Wood Pellets",$D47="Kerosene"),$S47*BF47,IF(OR($D47="Natural Gas",$D47="Electricity"),($S47*BF47)/(1-$L47),((($AA$77*$V47*('VT CHS Emissions Schedule'!X$8+$Q47))/$AB$77)+(($AA$78*$V47*('VT CHS Emissions Schedule'!X$9+$P47))/$AB$78)+(($AA$79*$V47*'VT CHS Emissions Schedule'!X$7)/$AB$79)/(1-$O47)+(($AA$80*$V47*'VT CHS Emissions Schedule'!X$5)/$AB$80)/(1-$N47)+(($AA$81*$V47*('VT CHS Emissions Schedule'!X$35+$R47))/$AB$81)))),0)</f>
        <v>0</v>
      </c>
      <c r="CG47" s="64">
        <f>IF(CG$15&lt;2025+$X47,IF(OR($D47="Oil",$D47="Propane",$D47="Wood Pellets",$D47="Kerosene"),$S47*BG47,IF(OR($D47="Natural Gas",$D47="Electricity"),($S47*BG47)/(1-$L47),((($AA$77*$V47*('VT CHS Emissions Schedule'!Y$8+$Q47))/$AB$77)+(($AA$78*$V47*('VT CHS Emissions Schedule'!Y$9+$P47))/$AB$78)+(($AA$79*$V47*'VT CHS Emissions Schedule'!Y$7)/$AB$79)/(1-$O47)+(($AA$80*$V47*'VT CHS Emissions Schedule'!Y$5)/$AB$80)/(1-$N47)+(($AA$81*$V47*('VT CHS Emissions Schedule'!Y$35+$R47))/$AB$81)))),0)</f>
        <v>0</v>
      </c>
      <c r="CH47" s="64">
        <f>IF(CH$15&lt;2025+$X47,IF(OR($D47="Oil",$D47="Propane",$D47="Wood Pellets",$D47="Kerosene"),$S47*BH47,IF(OR($D47="Natural Gas",$D47="Electricity"),($S47*BH47)/(1-$L47),((($AA$77*$V47*('VT CHS Emissions Schedule'!Z$8+$Q47))/$AB$77)+(($AA$78*$V47*('VT CHS Emissions Schedule'!Z$9+$P47))/$AB$78)+(($AA$79*$V47*'VT CHS Emissions Schedule'!Z$7)/$AB$79)/(1-$O47)+(($AA$80*$V47*'VT CHS Emissions Schedule'!Z$5)/$AB$80)/(1-$N47)+(($AA$81*$V47*('VT CHS Emissions Schedule'!Z$35+$R47))/$AB$81)))),0)</f>
        <v>0</v>
      </c>
      <c r="CI47" s="64">
        <f>IF(CI$15&lt;2025+$X47,IF(OR($D47="Oil",$D47="Propane",$D47="Wood Pellets",$D47="Kerosene"),$S47*BI47,IF(OR($D47="Natural Gas",$D47="Electricity"),($S47*BI47)/(1-$L47),((($AA$77*$V47*('VT CHS Emissions Schedule'!AA$8+$Q47))/$AB$77)+(($AA$78*$V47*('VT CHS Emissions Schedule'!AA$9+$P47))/$AB$78)+(($AA$79*$V47*'VT CHS Emissions Schedule'!AA$7)/$AB$79)/(1-$O47)+(($AA$80*$V47*'VT CHS Emissions Schedule'!AA$5)/$AB$80)/(1-$N47)+(($AA$81*$V47*('VT CHS Emissions Schedule'!AA$35+$R47))/$AB$81)))),0)</f>
        <v>0</v>
      </c>
      <c r="CJ47" s="64">
        <f>IF(CJ$15&lt;2025+$X47,IF(OR($D47="Oil",$D47="Propane",$D47="Wood Pellets",$D47="Kerosene"),$S47*BJ47,IF(OR($D47="Natural Gas",$D47="Electricity"),($S47*BJ47)/(1-$L47),((($AA$77*$V47*('VT CHS Emissions Schedule'!AB$8+$Q47))/$AB$77)+(($AA$78*$V47*('VT CHS Emissions Schedule'!AB$9+$P47))/$AB$78)+(($AA$79*$V47*'VT CHS Emissions Schedule'!AB$7)/$AB$79)/(1-$O47)+(($AA$80*$V47*'VT CHS Emissions Schedule'!AB$5)/$AB$80)/(1-$N47)+(($AA$81*$V47*('VT CHS Emissions Schedule'!AB$35+$R47))/$AB$81)))),0)</f>
        <v>0</v>
      </c>
      <c r="CK47" s="64">
        <f>IF(CK$15&lt;2025+$X47,IF(OR($D47="Oil",$D47="Propane",$D47="Wood Pellets",$D47="Kerosene"),$S47*BK47,IF(OR($D47="Natural Gas",$D47="Electricity"),($S47*BK47)/(1-$L47),((($AA$77*$V47*('VT CHS Emissions Schedule'!AC$8+$Q47))/$AB$77)+(($AA$78*$V47*('VT CHS Emissions Schedule'!AC$9+$P47))/$AB$78)+(($AA$79*$V47*'VT CHS Emissions Schedule'!AC$7)/$AB$79)/(1-$O47)+(($AA$80*$V47*'VT CHS Emissions Schedule'!AC$5)/$AB$80)/(1-$N47)+(($AA$81*$V47*('VT CHS Emissions Schedule'!AC$35+$R47))/$AB$81)))),0)</f>
        <v>0</v>
      </c>
      <c r="CL47" s="64">
        <f>IF(CL$15&lt;2025+$X47,BL47+($T47*'VT CHS Emissions Schedule'!D$5)/(1-$N47)+($U47*'VT CHS Emissions Schedule'!D$5)/(1-$N47),0)</f>
        <v>866311.38357564353</v>
      </c>
      <c r="CM47" s="64">
        <f>IF(CM$15&lt;2025+$X47,BM47+($T47*'VT CHS Emissions Schedule'!E$5)/(1-$N47)+($U47*'VT CHS Emissions Schedule'!E$5)/(1-$N47),0)</f>
        <v>865504.40863143804</v>
      </c>
      <c r="CN47" s="64">
        <f>IF(CN$15&lt;2025+$X47,BN47+($T47*'VT CHS Emissions Schedule'!F$5)/(1-$N47)+($U47*'VT CHS Emissions Schedule'!F$5)/(1-$N47),0)</f>
        <v>864697.43368723243</v>
      </c>
      <c r="CO47" s="64">
        <f>IF(CO$15&lt;2025+$X47,BO47+($T47*'VT CHS Emissions Schedule'!G$5)/(1-$N47)+($U47*'VT CHS Emissions Schedule'!G$5)/(1-$N47),0)</f>
        <v>863890.45874302695</v>
      </c>
      <c r="CP47" s="64">
        <f>IF(CP$15&lt;2025+$X47,BP47+($T47*'VT CHS Emissions Schedule'!H$5)/(1-$N47)+($U47*'VT CHS Emissions Schedule'!H$5)/(1-$N47),0)</f>
        <v>863083.48379882122</v>
      </c>
      <c r="CQ47" s="64">
        <f>IF(CQ$15&lt;2025+$X47,BQ47+($T47*'VT CHS Emissions Schedule'!I$5)/(1-$N47)+($U47*'VT CHS Emissions Schedule'!I$5)/(1-$N47),0)</f>
        <v>856663.67580202315</v>
      </c>
      <c r="CR47" s="64">
        <f>IF(CR$15&lt;2025+$X47,BR47+($T47*'VT CHS Emissions Schedule'!J$5)/(1-$N47)+($U47*'VT CHS Emissions Schedule'!J$5)/(1-$N47),0)</f>
        <v>855856.70085781766</v>
      </c>
      <c r="CS47" s="64">
        <f>IF(CS$15&lt;2025+$X47,BS47+($T47*'VT CHS Emissions Schedule'!K$5)/(1-$N47)+($U47*'VT CHS Emissions Schedule'!K$5)/(1-$N47),0)</f>
        <v>855049.72591361206</v>
      </c>
      <c r="CT47" s="64">
        <f>IF(CT$15&lt;2025+$X47,BT47+($T47*'VT CHS Emissions Schedule'!L$5)/(1-$N47)+($U47*'VT CHS Emissions Schedule'!L$5)/(1-$N47),0)</f>
        <v>854242.75096940657</v>
      </c>
      <c r="CU47" s="64">
        <f>IF(CU$15&lt;2025+$X47,BU47+($T47*'VT CHS Emissions Schedule'!M$5)/(1-$N47)+($U47*'VT CHS Emissions Schedule'!M$5)/(1-$N47),0)</f>
        <v>853435.77602520084</v>
      </c>
      <c r="CV47" s="64">
        <f>IF(CV$15&lt;2025+$X47,BV47+($T47*'VT CHS Emissions Schedule'!N$5)/(1-$N47)+($U47*'VT CHS Emissions Schedule'!N$5)/(1-$N47),0)</f>
        <v>851649.61262340972</v>
      </c>
      <c r="CW47" s="64">
        <f>IF(CW$15&lt;2025+$X47,BW47+($T47*'VT CHS Emissions Schedule'!O$5)/(1-$N47)+($U47*'VT CHS Emissions Schedule'!O$5)/(1-$N47),0)</f>
        <v>851649.61262340972</v>
      </c>
      <c r="CX47" s="64">
        <f>IF(CX$15&lt;2025+$X47,BX47+($T47*'VT CHS Emissions Schedule'!P$5)/(1-$N47)+($U47*'VT CHS Emissions Schedule'!P$5)/(1-$N47),0)</f>
        <v>851649.61262340972</v>
      </c>
      <c r="CY47" s="64">
        <f>IF(CY$15&lt;2025+$X47,BY47+($T47*'VT CHS Emissions Schedule'!Q$5)/(1-$N47)+($U47*'VT CHS Emissions Schedule'!Q$5)/(1-$N47),0)</f>
        <v>851649.61262340972</v>
      </c>
      <c r="CZ47" s="64">
        <f>IF(CZ$15&lt;2025+$X47,BZ47+($T47*'VT CHS Emissions Schedule'!R$5)/(1-$N47)+($U47*'VT CHS Emissions Schedule'!R$5)/(1-$N47),0)</f>
        <v>851649.61262340972</v>
      </c>
      <c r="DA47" s="64">
        <f>IF(DA$15&lt;2025+$X47,CA47+($T47*'VT CHS Emissions Schedule'!S$5)/(1-$N47)+($U47*'VT CHS Emissions Schedule'!S$5)/(1-$N47),0)</f>
        <v>851360.2147695442</v>
      </c>
      <c r="DB47" s="64">
        <f>IF(DB$15&lt;2025+$X47,CB47+($T47*'VT CHS Emissions Schedule'!T$5)/(1-$N47)+($U47*'VT CHS Emissions Schedule'!T$5)/(1-$N47),0)</f>
        <v>851360.2147695442</v>
      </c>
      <c r="DC47" s="64">
        <f>IF(DC$15&lt;2025+$X47,CC47+($T47*'VT CHS Emissions Schedule'!U$5)/(1-$N47)+($U47*'VT CHS Emissions Schedule'!U$5)/(1-$N47),0)</f>
        <v>851360.2147695442</v>
      </c>
      <c r="DD47" s="64">
        <f>IF(DD$15&lt;2025+$X47,CD47+($T47*'VT CHS Emissions Schedule'!V$5)/(1-$N47)+($U47*'VT CHS Emissions Schedule'!V$5)/(1-$N47),0)</f>
        <v>851360.2147695442</v>
      </c>
      <c r="DE47" s="64">
        <f>IF(DE$15&lt;2025+$X47,CE47+($T47*'VT CHS Emissions Schedule'!W$5)/(1-$N47)+($U47*'VT CHS Emissions Schedule'!W$5)/(1-$N47),0)</f>
        <v>851360.2147695442</v>
      </c>
      <c r="DF47" s="64">
        <f>IF(DF$15&lt;2025+$X47,CF47+($T47*'VT CHS Emissions Schedule'!X$5)/(1-$N47)+($U47*'VT CHS Emissions Schedule'!X$5)/(1-$N47),0)</f>
        <v>0</v>
      </c>
      <c r="DG47" s="64">
        <f>IF(DG$15&lt;2025+$X47,CG47+($T47*'VT CHS Emissions Schedule'!Y$5)/(1-$N47)+($U47*'VT CHS Emissions Schedule'!Y$5)/(1-$N47),0)</f>
        <v>0</v>
      </c>
      <c r="DH47" s="64">
        <f>IF(DH$15&lt;2025+$X47,CH47+($T47*'VT CHS Emissions Schedule'!Z$5)/(1-$N47)+($U47*'VT CHS Emissions Schedule'!Z$5)/(1-$N47),0)</f>
        <v>0</v>
      </c>
      <c r="DI47" s="64">
        <f>IF(DI$15&lt;2025+$X47,CI47+($T47*'VT CHS Emissions Schedule'!AA$5)/(1-$N47)+($U47*'VT CHS Emissions Schedule'!AA$5)/(1-$N47),0)</f>
        <v>0</v>
      </c>
      <c r="DJ47" s="64">
        <f>IF(DJ$15&lt;2025+$X47,CJ47+($T47*'VT CHS Emissions Schedule'!AB$5)/(1-$N47)+($U47*'VT CHS Emissions Schedule'!AB$5)/(1-$N47),0)</f>
        <v>0</v>
      </c>
      <c r="DK47" s="64">
        <f>IF(DK$15&lt;2025+$X47,CK47+($T47*'VT CHS Emissions Schedule'!AC$5)/(1-$N47)+($U47*'VT CHS Emissions Schedule'!AC$5)/(1-$N47),0)</f>
        <v>0</v>
      </c>
    </row>
    <row r="48" spans="1:115" ht="15" customHeight="1" x14ac:dyDescent="0.25">
      <c r="A48" s="450"/>
      <c r="B48" s="304">
        <v>2000</v>
      </c>
      <c r="C48" s="298" t="s">
        <v>102</v>
      </c>
      <c r="D48" s="177" t="s">
        <v>18</v>
      </c>
      <c r="E48" s="175">
        <f t="shared" si="7"/>
        <v>993780.1066623074</v>
      </c>
      <c r="F48" s="227">
        <f t="shared" si="8"/>
        <v>1030240.3497981061</v>
      </c>
      <c r="G48" s="223">
        <f t="shared" si="0"/>
        <v>0.99378010666230743</v>
      </c>
      <c r="H48" s="111">
        <f t="shared" si="13"/>
        <v>103881.23648370596</v>
      </c>
      <c r="I48" s="64">
        <f>IF(OR($D48="Oil",$D48="Propane",$D48="Wood Pellets",$D48="Kerosene"),$S48*AL48,IF(OR($D48="Natural Gas",$D48="Electricity"),($S48*AL48)/(1-$L48),((($AA$77*$V48*('VT CHS Emissions Schedule'!D$8+$Q48))/$AB$77)+(($AA$78*$V48*('VT CHS Emissions Schedule'!D$9+$P48))/$AB$78)+(($AA$79*$V48*'VT CHS Emissions Schedule'!D$7)/$AB$79)/(1-$O48)+(($AA$80*$V48*'VT CHS Emissions Schedule'!D$5)/$AB$80)/(1-$N48)+(($AA$81*$V48*('VT CHS Emissions Schedule'!D$35+$R48))/$AB$81))))</f>
        <v>100204.87577798757</v>
      </c>
      <c r="J48" s="64">
        <f>($T48*'VT CHS Emissions Schedule'!D$5)/(1-$N48)</f>
        <v>1033.3569021981759</v>
      </c>
      <c r="K48" s="64">
        <f>(U48*'VT CHS Emissions Schedule'!D$5)/(1-$N48)</f>
        <v>2643.0038035201997</v>
      </c>
      <c r="L48" s="192">
        <f>_xlfn.XLOOKUP($D48,Lookups!$A$3:$A$15,Lookups!$E$3:$E$15)</f>
        <v>0.04</v>
      </c>
      <c r="M48" s="65">
        <f>_xlfn.XLOOKUP($D48,Lookups!$A$3:$A$15,Lookups!$D$3:$D$15)</f>
        <v>0</v>
      </c>
      <c r="N48" s="192">
        <f>Lookups!$E$6</f>
        <v>0.04</v>
      </c>
      <c r="O48" s="192">
        <f>Lookups!$E$5</f>
        <v>1.4E-2</v>
      </c>
      <c r="P48" s="65">
        <f>Lookups!$D$4</f>
        <v>0.32764300000000002</v>
      </c>
      <c r="Q48" s="65">
        <f>Lookups!$D$3</f>
        <v>0.21490000000000001</v>
      </c>
      <c r="R48" s="65">
        <f>Lookups!$D$8</f>
        <v>1.3776766038113153</v>
      </c>
      <c r="S48" s="72">
        <f t="shared" si="1"/>
        <v>2547.0065083440313</v>
      </c>
      <c r="T48" s="72">
        <f t="shared" si="2"/>
        <v>26.265855178268243</v>
      </c>
      <c r="U48" s="72">
        <f t="shared" si="3"/>
        <v>67.179843664082156</v>
      </c>
      <c r="V48" s="72">
        <f t="shared" si="4"/>
        <v>8354.1813473684215</v>
      </c>
      <c r="W48" s="72">
        <f t="shared" si="5"/>
        <v>97.708981263157867</v>
      </c>
      <c r="X48" s="68">
        <v>20</v>
      </c>
      <c r="Y48" s="193">
        <v>3.1399999999999997E-2</v>
      </c>
      <c r="Z48" s="80">
        <f t="shared" si="11"/>
        <v>0.84</v>
      </c>
      <c r="AA48" s="80">
        <f t="shared" si="10"/>
        <v>0.14699999999999999</v>
      </c>
      <c r="AB48" s="64">
        <f t="shared" si="6"/>
        <v>2000</v>
      </c>
      <c r="AC48" s="71">
        <v>17.100000000000001</v>
      </c>
      <c r="AD48" s="64">
        <v>113443</v>
      </c>
      <c r="AE48" s="64">
        <v>6619</v>
      </c>
      <c r="AF48" s="72">
        <v>0.55000000000000004</v>
      </c>
      <c r="AG48" s="72">
        <v>0.75</v>
      </c>
      <c r="AH48" s="72">
        <f>$Z$64</f>
        <v>3.28</v>
      </c>
      <c r="AI48" s="72">
        <v>3.72</v>
      </c>
      <c r="AJ48" s="72">
        <v>1.08</v>
      </c>
      <c r="AK48" s="75">
        <v>1.06E-3</v>
      </c>
      <c r="AL48" s="67">
        <f>IF(AL$15&lt;2025+$X48,$M48+_xlfn.XLOOKUP(_xlfn.XLOOKUP($D48,Lookups!$A$3:$A$17,Lookups!$B$3:$B$17),'VT CHS Emissions Schedule'!$A:$A,'VT CHS Emissions Schedule'!D:D),0)</f>
        <v>37.768525691523088</v>
      </c>
      <c r="AM48" s="67">
        <f>IF(AM$15&lt;2025+$X48,$M48+_xlfn.XLOOKUP(_xlfn.XLOOKUP($D48,Lookups!$A$3:$A$17,Lookups!$B$3:$B$17),'VT CHS Emissions Schedule'!$A:$A,'VT CHS Emissions Schedule'!E:E),0)</f>
        <v>35.142306247004733</v>
      </c>
      <c r="AN48" s="67">
        <f>IF(AN$15&lt;2025+$X48,$M48+_xlfn.XLOOKUP(_xlfn.XLOOKUP($D48,Lookups!$A$3:$A$17,Lookups!$B$3:$B$17),'VT CHS Emissions Schedule'!$A:$A,'VT CHS Emissions Schedule'!F:F),0)</f>
        <v>32.516086802486377</v>
      </c>
      <c r="AO48" s="67">
        <f>IF(AO$15&lt;2025+$X48,$M48+_xlfn.XLOOKUP(_xlfn.XLOOKUP($D48,Lookups!$A$3:$A$17,Lookups!$B$3:$B$17),'VT CHS Emissions Schedule'!$A:$A,'VT CHS Emissions Schedule'!G:G),0)</f>
        <v>29.889867357968015</v>
      </c>
      <c r="AP48" s="67">
        <f>IF(AP$15&lt;2025+$X48,$M48+_xlfn.XLOOKUP(_xlfn.XLOOKUP($D48,Lookups!$A$3:$A$17,Lookups!$B$3:$B$17),'VT CHS Emissions Schedule'!$A:$A,'VT CHS Emissions Schedule'!H:H),0)</f>
        <v>27.263647913449653</v>
      </c>
      <c r="AQ48" s="67">
        <f>IF(AQ$15&lt;2025+$X48,$M48+_xlfn.XLOOKUP(_xlfn.XLOOKUP($D48,Lookups!$A$3:$A$17,Lookups!$B$3:$B$17),'VT CHS Emissions Schedule'!$A:$A,'VT CHS Emissions Schedule'!I:I),0)</f>
        <v>24.637428468931297</v>
      </c>
      <c r="AR48" s="67">
        <f>IF(AR$15&lt;2025+$X48,$M48+_xlfn.XLOOKUP(_xlfn.XLOOKUP($D48,Lookups!$A$3:$A$17,Lookups!$B$3:$B$17),'VT CHS Emissions Schedule'!$A:$A,'VT CHS Emissions Schedule'!J:J),0)</f>
        <v>22.011209024412938</v>
      </c>
      <c r="AS48" s="67">
        <f>IF(AS$15&lt;2025+$X48,$M48+_xlfn.XLOOKUP(_xlfn.XLOOKUP($D48,Lookups!$A$3:$A$17,Lookups!$B$3:$B$17),'VT CHS Emissions Schedule'!$A:$A,'VT CHS Emissions Schedule'!K:K),0)</f>
        <v>19.384989579894583</v>
      </c>
      <c r="AT48" s="67">
        <f>IF(AT$15&lt;2025+$X48,$M48+_xlfn.XLOOKUP(_xlfn.XLOOKUP($D48,Lookups!$A$3:$A$17,Lookups!$B$3:$B$17),'VT CHS Emissions Schedule'!$A:$A,'VT CHS Emissions Schedule'!L:L),0)</f>
        <v>16.758770135376224</v>
      </c>
      <c r="AU48" s="67">
        <f>IF(AU$15&lt;2025+$X48,$M48+_xlfn.XLOOKUP(_xlfn.XLOOKUP($D48,Lookups!$A$3:$A$17,Lookups!$B$3:$B$17),'VT CHS Emissions Schedule'!$A:$A,'VT CHS Emissions Schedule'!M:M),0)</f>
        <v>14.132550690857862</v>
      </c>
      <c r="AV48" s="67">
        <f>IF(AV$15&lt;2025+$X48,$M48+_xlfn.XLOOKUP(_xlfn.XLOOKUP($D48,Lookups!$A$3:$A$17,Lookups!$B$3:$B$17),'VT CHS Emissions Schedule'!$A:$A,'VT CHS Emissions Schedule'!N:N),0)</f>
        <v>11.506331246339505</v>
      </c>
      <c r="AW48" s="67">
        <f>IF(AW$15&lt;2025+$X48,$M48+_xlfn.XLOOKUP(_xlfn.XLOOKUP($D48,Lookups!$A$3:$A$17,Lookups!$B$3:$B$17),'VT CHS Emissions Schedule'!$A:$A,'VT CHS Emissions Schedule'!O:O),0)</f>
        <v>11.506331246339505</v>
      </c>
      <c r="AX48" s="67">
        <f>IF(AX$15&lt;2025+$X48,$M48+_xlfn.XLOOKUP(_xlfn.XLOOKUP($D48,Lookups!$A$3:$A$17,Lookups!$B$3:$B$17),'VT CHS Emissions Schedule'!$A:$A,'VT CHS Emissions Schedule'!P:P),0)</f>
        <v>11.506331246339505</v>
      </c>
      <c r="AY48" s="67">
        <f>IF(AY$15&lt;2025+$X48,$M48+_xlfn.XLOOKUP(_xlfn.XLOOKUP($D48,Lookups!$A$3:$A$17,Lookups!$B$3:$B$17),'VT CHS Emissions Schedule'!$A:$A,'VT CHS Emissions Schedule'!Q:Q),0)</f>
        <v>11.506331246339505</v>
      </c>
      <c r="AZ48" s="67">
        <f>IF(AZ$15&lt;2025+$X48,$M48+_xlfn.XLOOKUP(_xlfn.XLOOKUP($D48,Lookups!$A$3:$A$17,Lookups!$B$3:$B$17),'VT CHS Emissions Schedule'!$A:$A,'VT CHS Emissions Schedule'!R:R),0)</f>
        <v>11.506331246339505</v>
      </c>
      <c r="BA48" s="67">
        <f>IF(BA$15&lt;2025+$X48,$M48+_xlfn.XLOOKUP(_xlfn.XLOOKUP($D48,Lookups!$A$3:$A$17,Lookups!$B$3:$B$17),'VT CHS Emissions Schedule'!$A:$A,'VT CHS Emissions Schedule'!S:S),0)</f>
        <v>11.506331246339505</v>
      </c>
      <c r="BB48" s="67">
        <f>IF(BB$15&lt;2025+$X48,$M48+_xlfn.XLOOKUP(_xlfn.XLOOKUP($D48,Lookups!$A$3:$A$17,Lookups!$B$3:$B$17),'VT CHS Emissions Schedule'!$A:$A,'VT CHS Emissions Schedule'!T:T),0)</f>
        <v>11.506331246339505</v>
      </c>
      <c r="BC48" s="67">
        <f>IF(BC$15&lt;2025+$X48,$M48+_xlfn.XLOOKUP(_xlfn.XLOOKUP($D48,Lookups!$A$3:$A$17,Lookups!$B$3:$B$17),'VT CHS Emissions Schedule'!$A:$A,'VT CHS Emissions Schedule'!U:U),0)</f>
        <v>11.506331246339505</v>
      </c>
      <c r="BD48" s="67">
        <f>IF(BD$15&lt;2025+$X48,$M48+_xlfn.XLOOKUP(_xlfn.XLOOKUP($D48,Lookups!$A$3:$A$17,Lookups!$B$3:$B$17),'VT CHS Emissions Schedule'!$A:$A,'VT CHS Emissions Schedule'!V:V),0)</f>
        <v>11.506331246339505</v>
      </c>
      <c r="BE48" s="67">
        <f>IF(BE$15&lt;2025+$X48,$M48+_xlfn.XLOOKUP(_xlfn.XLOOKUP($D48,Lookups!$A$3:$A$17,Lookups!$B$3:$B$17),'VT CHS Emissions Schedule'!$A:$A,'VT CHS Emissions Schedule'!W:W),0)</f>
        <v>11.506331246339505</v>
      </c>
      <c r="BF48" s="67">
        <f>IF(BF$15&lt;2025+$X48,$M48+_xlfn.XLOOKUP(_xlfn.XLOOKUP($D48,Lookups!$A$3:$A$17,Lookups!$B$3:$B$17),'VT CHS Emissions Schedule'!$A:$A,'VT CHS Emissions Schedule'!X:X),0)</f>
        <v>0</v>
      </c>
      <c r="BG48" s="67">
        <f>IF(BG$15&lt;2025+$X48,$M48+_xlfn.XLOOKUP(_xlfn.XLOOKUP($D48,Lookups!$A$3:$A$17,Lookups!$B$3:$B$17),'VT CHS Emissions Schedule'!$A:$A,'VT CHS Emissions Schedule'!Y:Y),0)</f>
        <v>0</v>
      </c>
      <c r="BH48" s="67">
        <f>IF(BH$15&lt;2025+$X48,$M48+_xlfn.XLOOKUP(_xlfn.XLOOKUP($D48,Lookups!$A$3:$A$17,Lookups!$B$3:$B$17),'VT CHS Emissions Schedule'!$A:$A,'VT CHS Emissions Schedule'!Z:Z),0)</f>
        <v>0</v>
      </c>
      <c r="BI48" s="67">
        <f>IF(BI$15&lt;2025+$X48,$M48+_xlfn.XLOOKUP(_xlfn.XLOOKUP($D48,Lookups!$A$3:$A$17,Lookups!$B$3:$B$17),'VT CHS Emissions Schedule'!$A:$A,'VT CHS Emissions Schedule'!AA:AA),0)</f>
        <v>0</v>
      </c>
      <c r="BJ48" s="67">
        <f>IF(BJ$15&lt;2025+$X48,$M48+_xlfn.XLOOKUP(_xlfn.XLOOKUP($D48,Lookups!$A$3:$A$17,Lookups!$B$3:$B$17),'VT CHS Emissions Schedule'!$A:$A,'VT CHS Emissions Schedule'!AB:AB),0)</f>
        <v>0</v>
      </c>
      <c r="BK48" s="67">
        <f>IF(BK$15&lt;2025+$X48,$M48+_xlfn.XLOOKUP(_xlfn.XLOOKUP($D48,Lookups!$A$3:$A$17,Lookups!$B$3:$B$17),'VT CHS Emissions Schedule'!$A:$A,'VT CHS Emissions Schedule'!AC:AC),0)</f>
        <v>0</v>
      </c>
      <c r="BL48" s="64">
        <f>IF(BL$15&lt;2025+$X48,IF(OR($D48="Oil",$D48="Propane",$D48="Wood Pellets",$D48="Kerosene"),$S48*AL48,IF(OR($D48="Natural Gas",$D48="Electricity"),($S48*AL48)/(1-$L48),((($AA$77*$V48*('VT CHS Emissions Schedule'!D$8+$Q48))/$AB$77)+(($AA$78*$V48*('VT CHS Emissions Schedule'!D$9+$P48))/$AB$78)+(($AA$79*$V48*'VT CHS Emissions Schedule'!D$7)/$AB$79)/(1-$O48)+(($AA$80*$V48*'VT CHS Emissions Schedule'!D$5)/$AB$80)/(1-$N48)+(($AA$81*$V48*('VT CHS Emissions Schedule'!D$35+$R48))/$AB$81)))),0)</f>
        <v>100204.87577798757</v>
      </c>
      <c r="BM48" s="64">
        <f>IF(BM$15&lt;2025+$X48,IF(OR($D48="Oil",$D48="Propane",$D48="Wood Pellets",$D48="Kerosene"),$S48*AM48,IF(OR($D48="Natural Gas",$D48="Electricity"),($S48*AM48)/(1-$L48),((($AA$77*$V48*('VT CHS Emissions Schedule'!E$8+$Q48))/$AB$77)+(($AA$78*$V48*('VT CHS Emissions Schedule'!E$9+$P48))/$AB$78)+(($AA$79*$V48*'VT CHS Emissions Schedule'!E$7)/$AB$79)/(1-$O48)+(($AA$80*$V48*'VT CHS Emissions Schedule'!E$5)/$AB$80)/(1-$N48)+(($AA$81*$V48*('VT CHS Emissions Schedule'!E$35+$R48))/$AB$81)))),0)</f>
        <v>93237.169509729341</v>
      </c>
      <c r="BN48" s="64">
        <f>IF(BN$15&lt;2025+$X48,IF(OR($D48="Oil",$D48="Propane",$D48="Wood Pellets",$D48="Kerosene"),$S48*AN48,IF(OR($D48="Natural Gas",$D48="Electricity"),($S48*AN48)/(1-$L48),((($AA$77*$V48*('VT CHS Emissions Schedule'!F$8+$Q48))/$AB$77)+(($AA$78*$V48*('VT CHS Emissions Schedule'!F$9+$P48))/$AB$78)+(($AA$79*$V48*'VT CHS Emissions Schedule'!F$7)/$AB$79)/(1-$O48)+(($AA$80*$V48*'VT CHS Emissions Schedule'!F$5)/$AB$80)/(1-$N48)+(($AA$81*$V48*('VT CHS Emissions Schedule'!F$35+$R48))/$AB$81)))),0)</f>
        <v>86269.463241471109</v>
      </c>
      <c r="BO48" s="64">
        <f>IF(BO$15&lt;2025+$X48,IF(OR($D48="Oil",$D48="Propane",$D48="Wood Pellets",$D48="Kerosene"),$S48*AO48,IF(OR($D48="Natural Gas",$D48="Electricity"),($S48*AO48)/(1-$L48),((($AA$77*$V48*('VT CHS Emissions Schedule'!G$8+$Q48))/$AB$77)+(($AA$78*$V48*('VT CHS Emissions Schedule'!G$9+$P48))/$AB$78)+(($AA$79*$V48*'VT CHS Emissions Schedule'!G$7)/$AB$79)/(1-$O48)+(($AA$80*$V48*'VT CHS Emissions Schedule'!G$5)/$AB$80)/(1-$N48)+(($AA$81*$V48*('VT CHS Emissions Schedule'!G$35+$R48))/$AB$81)))),0)</f>
        <v>79301.756973212861</v>
      </c>
      <c r="BP48" s="64">
        <f>IF(BP$15&lt;2025+$X48,IF(OR($D48="Oil",$D48="Propane",$D48="Wood Pellets",$D48="Kerosene"),$S48*AP48,IF(OR($D48="Natural Gas",$D48="Electricity"),($S48*AP48)/(1-$L48),((($AA$77*$V48*('VT CHS Emissions Schedule'!H$8+$Q48))/$AB$77)+(($AA$78*$V48*('VT CHS Emissions Schedule'!H$9+$P48))/$AB$78)+(($AA$79*$V48*'VT CHS Emissions Schedule'!H$7)/$AB$79)/(1-$O48)+(($AA$80*$V48*'VT CHS Emissions Schedule'!H$5)/$AB$80)/(1-$N48)+(($AA$81*$V48*('VT CHS Emissions Schedule'!H$35+$R48))/$AB$81)))),0)</f>
        <v>72334.050704954614</v>
      </c>
      <c r="BQ48" s="64">
        <f>IF(BQ$15&lt;2025+$X48,IF(OR($D48="Oil",$D48="Propane",$D48="Wood Pellets",$D48="Kerosene"),$S48*AQ48,IF(OR($D48="Natural Gas",$D48="Electricity"),($S48*AQ48)/(1-$L48),((($AA$77*$V48*('VT CHS Emissions Schedule'!I$8+$Q48))/$AB$77)+(($AA$78*$V48*('VT CHS Emissions Schedule'!I$9+$P48))/$AB$78)+(($AA$79*$V48*'VT CHS Emissions Schedule'!I$7)/$AB$79)/(1-$O48)+(($AA$80*$V48*'VT CHS Emissions Schedule'!I$5)/$AB$80)/(1-$N48)+(($AA$81*$V48*('VT CHS Emissions Schedule'!I$35+$R48))/$AB$81)))),0)</f>
        <v>65366.344436696396</v>
      </c>
      <c r="BR48" s="64">
        <f>IF(BR$15&lt;2025+$X48,IF(OR($D48="Oil",$D48="Propane",$D48="Wood Pellets",$D48="Kerosene"),$S48*AR48,IF(OR($D48="Natural Gas",$D48="Electricity"),($S48*AR48)/(1-$L48),((($AA$77*$V48*('VT CHS Emissions Schedule'!J$8+$Q48))/$AB$77)+(($AA$78*$V48*('VT CHS Emissions Schedule'!J$9+$P48))/$AB$78)+(($AA$79*$V48*'VT CHS Emissions Schedule'!J$7)/$AB$79)/(1-$O48)+(($AA$80*$V48*'VT CHS Emissions Schedule'!J$5)/$AB$80)/(1-$N48)+(($AA$81*$V48*('VT CHS Emissions Schedule'!J$35+$R48))/$AB$81)))),0)</f>
        <v>58398.638168438163</v>
      </c>
      <c r="BS48" s="64">
        <f>IF(BS$15&lt;2025+$X48,IF(OR($D48="Oil",$D48="Propane",$D48="Wood Pellets",$D48="Kerosene"),$S48*AS48,IF(OR($D48="Natural Gas",$D48="Electricity"),($S48*AS48)/(1-$L48),((($AA$77*$V48*('VT CHS Emissions Schedule'!K$8+$Q48))/$AB$77)+(($AA$78*$V48*('VT CHS Emissions Schedule'!K$9+$P48))/$AB$78)+(($AA$79*$V48*'VT CHS Emissions Schedule'!K$7)/$AB$79)/(1-$O48)+(($AA$80*$V48*'VT CHS Emissions Schedule'!K$5)/$AB$80)/(1-$N48)+(($AA$81*$V48*('VT CHS Emissions Schedule'!K$35+$R48))/$AB$81)))),0)</f>
        <v>51430.93190017993</v>
      </c>
      <c r="BT48" s="64">
        <f>IF(BT$15&lt;2025+$X48,IF(OR($D48="Oil",$D48="Propane",$D48="Wood Pellets",$D48="Kerosene"),$S48*AT48,IF(OR($D48="Natural Gas",$D48="Electricity"),($S48*AT48)/(1-$L48),((($AA$77*$V48*('VT CHS Emissions Schedule'!L$8+$Q48))/$AB$77)+(($AA$78*$V48*('VT CHS Emissions Schedule'!L$9+$P48))/$AB$78)+(($AA$79*$V48*'VT CHS Emissions Schedule'!L$7)/$AB$79)/(1-$O48)+(($AA$80*$V48*'VT CHS Emissions Schedule'!L$5)/$AB$80)/(1-$N48)+(($AA$81*$V48*('VT CHS Emissions Schedule'!L$35+$R48))/$AB$81)))),0)</f>
        <v>44463.22563192169</v>
      </c>
      <c r="BU48" s="64">
        <f>IF(BU$15&lt;2025+$X48,IF(OR($D48="Oil",$D48="Propane",$D48="Wood Pellets",$D48="Kerosene"),$S48*AU48,IF(OR($D48="Natural Gas",$D48="Electricity"),($S48*AU48)/(1-$L48),((($AA$77*$V48*('VT CHS Emissions Schedule'!M$8+$Q48))/$AB$77)+(($AA$78*$V48*('VT CHS Emissions Schedule'!M$9+$P48))/$AB$78)+(($AA$79*$V48*'VT CHS Emissions Schedule'!M$7)/$AB$79)/(1-$O48)+(($AA$80*$V48*'VT CHS Emissions Schedule'!M$5)/$AB$80)/(1-$N48)+(($AA$81*$V48*('VT CHS Emissions Schedule'!M$35+$R48))/$AB$81)))),0)</f>
        <v>37495.51936366345</v>
      </c>
      <c r="BV48" s="64">
        <f>IF(BV$15&lt;2025+$X48,IF(OR($D48="Oil",$D48="Propane",$D48="Wood Pellets",$D48="Kerosene"),$S48*AV48,IF(OR($D48="Natural Gas",$D48="Electricity"),($S48*AV48)/(1-$L48),((($AA$77*$V48*('VT CHS Emissions Schedule'!N$8+$Q48))/$AB$77)+(($AA$78*$V48*('VT CHS Emissions Schedule'!N$9+$P48))/$AB$78)+(($AA$79*$V48*'VT CHS Emissions Schedule'!N$7)/$AB$79)/(1-$O48)+(($AA$80*$V48*'VT CHS Emissions Schedule'!N$5)/$AB$80)/(1-$N48)+(($AA$81*$V48*('VT CHS Emissions Schedule'!N$35+$R48))/$AB$81)))),0)</f>
        <v>30527.813095405218</v>
      </c>
      <c r="BW48" s="64">
        <f>IF(BW$15&lt;2025+$X48,IF(OR($D48="Oil",$D48="Propane",$D48="Wood Pellets",$D48="Kerosene"),$S48*AW48,IF(OR($D48="Natural Gas",$D48="Electricity"),($S48*AW48)/(1-$L48),((($AA$77*$V48*('VT CHS Emissions Schedule'!O$8+$Q48))/$AB$77)+(($AA$78*$V48*('VT CHS Emissions Schedule'!O$9+$P48))/$AB$78)+(($AA$79*$V48*'VT CHS Emissions Schedule'!O$7)/$AB$79)/(1-$O48)+(($AA$80*$V48*'VT CHS Emissions Schedule'!O$5)/$AB$80)/(1-$N48)+(($AA$81*$V48*('VT CHS Emissions Schedule'!O$35+$R48))/$AB$81)))),0)</f>
        <v>30527.813095405218</v>
      </c>
      <c r="BX48" s="64">
        <f>IF(BX$15&lt;2025+$X48,IF(OR($D48="Oil",$D48="Propane",$D48="Wood Pellets",$D48="Kerosene"),$S48*AX48,IF(OR($D48="Natural Gas",$D48="Electricity"),($S48*AX48)/(1-$L48),((($AA$77*$V48*('VT CHS Emissions Schedule'!P$8+$Q48))/$AB$77)+(($AA$78*$V48*('VT CHS Emissions Schedule'!P$9+$P48))/$AB$78)+(($AA$79*$V48*'VT CHS Emissions Schedule'!P$7)/$AB$79)/(1-$O48)+(($AA$80*$V48*'VT CHS Emissions Schedule'!P$5)/$AB$80)/(1-$N48)+(($AA$81*$V48*('VT CHS Emissions Schedule'!P$35+$R48))/$AB$81)))),0)</f>
        <v>30527.813095405218</v>
      </c>
      <c r="BY48" s="64">
        <f>IF(BY$15&lt;2025+$X48,IF(OR($D48="Oil",$D48="Propane",$D48="Wood Pellets",$D48="Kerosene"),$S48*AY48,IF(OR($D48="Natural Gas",$D48="Electricity"),($S48*AY48)/(1-$L48),((($AA$77*$V48*('VT CHS Emissions Schedule'!Q$8+$Q48))/$AB$77)+(($AA$78*$V48*('VT CHS Emissions Schedule'!Q$9+$P48))/$AB$78)+(($AA$79*$V48*'VT CHS Emissions Schedule'!Q$7)/$AB$79)/(1-$O48)+(($AA$80*$V48*'VT CHS Emissions Schedule'!Q$5)/$AB$80)/(1-$N48)+(($AA$81*$V48*('VT CHS Emissions Schedule'!Q$35+$R48))/$AB$81)))),0)</f>
        <v>30527.813095405218</v>
      </c>
      <c r="BZ48" s="64">
        <f>IF(BZ$15&lt;2025+$X48,IF(OR($D48="Oil",$D48="Propane",$D48="Wood Pellets",$D48="Kerosene"),$S48*AZ48,IF(OR($D48="Natural Gas",$D48="Electricity"),($S48*AZ48)/(1-$L48),((($AA$77*$V48*('VT CHS Emissions Schedule'!R$8+$Q48))/$AB$77)+(($AA$78*$V48*('VT CHS Emissions Schedule'!R$9+$P48))/$AB$78)+(($AA$79*$V48*'VT CHS Emissions Schedule'!R$7)/$AB$79)/(1-$O48)+(($AA$80*$V48*'VT CHS Emissions Schedule'!R$5)/$AB$80)/(1-$N48)+(($AA$81*$V48*('VT CHS Emissions Schedule'!R$35+$R48))/$AB$81)))),0)</f>
        <v>30527.813095405218</v>
      </c>
      <c r="CA48" s="64">
        <f>IF(CA$15&lt;2025+$X48,IF(OR($D48="Oil",$D48="Propane",$D48="Wood Pellets",$D48="Kerosene"),$S48*BA48,IF(OR($D48="Natural Gas",$D48="Electricity"),($S48*BA48)/(1-$L48),((($AA$77*$V48*('VT CHS Emissions Schedule'!S$8+$Q48))/$AB$77)+(($AA$78*$V48*('VT CHS Emissions Schedule'!S$9+$P48))/$AB$78)+(($AA$79*$V48*'VT CHS Emissions Schedule'!S$7)/$AB$79)/(1-$O48)+(($AA$80*$V48*'VT CHS Emissions Schedule'!S$5)/$AB$80)/(1-$N48)+(($AA$81*$V48*('VT CHS Emissions Schedule'!S$35+$R48))/$AB$81)))),0)</f>
        <v>30527.813095405218</v>
      </c>
      <c r="CB48" s="64">
        <f>IF(CB$15&lt;2025+$X48,IF(OR($D48="Oil",$D48="Propane",$D48="Wood Pellets",$D48="Kerosene"),$S48*BB48,IF(OR($D48="Natural Gas",$D48="Electricity"),($S48*BB48)/(1-$L48),((($AA$77*$V48*('VT CHS Emissions Schedule'!T$8+$Q48))/$AB$77)+(($AA$78*$V48*('VT CHS Emissions Schedule'!T$9+$P48))/$AB$78)+(($AA$79*$V48*'VT CHS Emissions Schedule'!T$7)/$AB$79)/(1-$O48)+(($AA$80*$V48*'VT CHS Emissions Schedule'!T$5)/$AB$80)/(1-$N48)+(($AA$81*$V48*('VT CHS Emissions Schedule'!T$35+$R48))/$AB$81)))),0)</f>
        <v>30527.813095405218</v>
      </c>
      <c r="CC48" s="64">
        <f>IF(CC$15&lt;2025+$X48,IF(OR($D48="Oil",$D48="Propane",$D48="Wood Pellets",$D48="Kerosene"),$S48*BC48,IF(OR($D48="Natural Gas",$D48="Electricity"),($S48*BC48)/(1-$L48),((($AA$77*$V48*('VT CHS Emissions Schedule'!U$8+$Q48))/$AB$77)+(($AA$78*$V48*('VT CHS Emissions Schedule'!U$9+$P48))/$AB$78)+(($AA$79*$V48*'VT CHS Emissions Schedule'!U$7)/$AB$79)/(1-$O48)+(($AA$80*$V48*'VT CHS Emissions Schedule'!U$5)/$AB$80)/(1-$N48)+(($AA$81*$V48*('VT CHS Emissions Schedule'!U$35+$R48))/$AB$81)))),0)</f>
        <v>30527.813095405218</v>
      </c>
      <c r="CD48" s="64">
        <f>IF(CD$15&lt;2025+$X48,IF(OR($D48="Oil",$D48="Propane",$D48="Wood Pellets",$D48="Kerosene"),$S48*BD48,IF(OR($D48="Natural Gas",$D48="Electricity"),($S48*BD48)/(1-$L48),((($AA$77*$V48*('VT CHS Emissions Schedule'!V$8+$Q48))/$AB$77)+(($AA$78*$V48*('VT CHS Emissions Schedule'!V$9+$P48))/$AB$78)+(($AA$79*$V48*'VT CHS Emissions Schedule'!V$7)/$AB$79)/(1-$O48)+(($AA$80*$V48*'VT CHS Emissions Schedule'!V$5)/$AB$80)/(1-$N48)+(($AA$81*$V48*('VT CHS Emissions Schedule'!V$35+$R48))/$AB$81)))),0)</f>
        <v>30527.813095405218</v>
      </c>
      <c r="CE48" s="64">
        <f>IF(CE$15&lt;2025+$X48,IF(OR($D48="Oil",$D48="Propane",$D48="Wood Pellets",$D48="Kerosene"),$S48*BE48,IF(OR($D48="Natural Gas",$D48="Electricity"),($S48*BE48)/(1-$L48),((($AA$77*$V48*('VT CHS Emissions Schedule'!W$8+$Q48))/$AB$77)+(($AA$78*$V48*('VT CHS Emissions Schedule'!W$9+$P48))/$AB$78)+(($AA$79*$V48*'VT CHS Emissions Schedule'!W$7)/$AB$79)/(1-$O48)+(($AA$80*$V48*'VT CHS Emissions Schedule'!W$5)/$AB$80)/(1-$N48)+(($AA$81*$V48*('VT CHS Emissions Schedule'!W$35+$R48))/$AB$81)))),0)</f>
        <v>30527.813095405218</v>
      </c>
      <c r="CF48" s="64">
        <f>IF(CF$15&lt;2025+$X48,IF(OR($D48="Oil",$D48="Propane",$D48="Wood Pellets",$D48="Kerosene"),$S48*BF48,IF(OR($D48="Natural Gas",$D48="Electricity"),($S48*BF48)/(1-$L48),((($AA$77*$V48*('VT CHS Emissions Schedule'!X$8+$Q48))/$AB$77)+(($AA$78*$V48*('VT CHS Emissions Schedule'!X$9+$P48))/$AB$78)+(($AA$79*$V48*'VT CHS Emissions Schedule'!X$7)/$AB$79)/(1-$O48)+(($AA$80*$V48*'VT CHS Emissions Schedule'!X$5)/$AB$80)/(1-$N48)+(($AA$81*$V48*('VT CHS Emissions Schedule'!X$35+$R48))/$AB$81)))),0)</f>
        <v>0</v>
      </c>
      <c r="CG48" s="64">
        <f>IF(CG$15&lt;2025+$X48,IF(OR($D48="Oil",$D48="Propane",$D48="Wood Pellets",$D48="Kerosene"),$S48*BG48,IF(OR($D48="Natural Gas",$D48="Electricity"),($S48*BG48)/(1-$L48),((($AA$77*$V48*('VT CHS Emissions Schedule'!Y$8+$Q48))/$AB$77)+(($AA$78*$V48*('VT CHS Emissions Schedule'!Y$9+$P48))/$AB$78)+(($AA$79*$V48*'VT CHS Emissions Schedule'!Y$7)/$AB$79)/(1-$O48)+(($AA$80*$V48*'VT CHS Emissions Schedule'!Y$5)/$AB$80)/(1-$N48)+(($AA$81*$V48*('VT CHS Emissions Schedule'!Y$35+$R48))/$AB$81)))),0)</f>
        <v>0</v>
      </c>
      <c r="CH48" s="64">
        <f>IF(CH$15&lt;2025+$X48,IF(OR($D48="Oil",$D48="Propane",$D48="Wood Pellets",$D48="Kerosene"),$S48*BH48,IF(OR($D48="Natural Gas",$D48="Electricity"),($S48*BH48)/(1-$L48),((($AA$77*$V48*('VT CHS Emissions Schedule'!Z$8+$Q48))/$AB$77)+(($AA$78*$V48*('VT CHS Emissions Schedule'!Z$9+$P48))/$AB$78)+(($AA$79*$V48*'VT CHS Emissions Schedule'!Z$7)/$AB$79)/(1-$O48)+(($AA$80*$V48*'VT CHS Emissions Schedule'!Z$5)/$AB$80)/(1-$N48)+(($AA$81*$V48*('VT CHS Emissions Schedule'!Z$35+$R48))/$AB$81)))),0)</f>
        <v>0</v>
      </c>
      <c r="CI48" s="64">
        <f>IF(CI$15&lt;2025+$X48,IF(OR($D48="Oil",$D48="Propane",$D48="Wood Pellets",$D48="Kerosene"),$S48*BI48,IF(OR($D48="Natural Gas",$D48="Electricity"),($S48*BI48)/(1-$L48),((($AA$77*$V48*('VT CHS Emissions Schedule'!AA$8+$Q48))/$AB$77)+(($AA$78*$V48*('VT CHS Emissions Schedule'!AA$9+$P48))/$AB$78)+(($AA$79*$V48*'VT CHS Emissions Schedule'!AA$7)/$AB$79)/(1-$O48)+(($AA$80*$V48*'VT CHS Emissions Schedule'!AA$5)/$AB$80)/(1-$N48)+(($AA$81*$V48*('VT CHS Emissions Schedule'!AA$35+$R48))/$AB$81)))),0)</f>
        <v>0</v>
      </c>
      <c r="CJ48" s="64">
        <f>IF(CJ$15&lt;2025+$X48,IF(OR($D48="Oil",$D48="Propane",$D48="Wood Pellets",$D48="Kerosene"),$S48*BJ48,IF(OR($D48="Natural Gas",$D48="Electricity"),($S48*BJ48)/(1-$L48),((($AA$77*$V48*('VT CHS Emissions Schedule'!AB$8+$Q48))/$AB$77)+(($AA$78*$V48*('VT CHS Emissions Schedule'!AB$9+$P48))/$AB$78)+(($AA$79*$V48*'VT CHS Emissions Schedule'!AB$7)/$AB$79)/(1-$O48)+(($AA$80*$V48*'VT CHS Emissions Schedule'!AB$5)/$AB$80)/(1-$N48)+(($AA$81*$V48*('VT CHS Emissions Schedule'!AB$35+$R48))/$AB$81)))),0)</f>
        <v>0</v>
      </c>
      <c r="CK48" s="64">
        <f>IF(CK$15&lt;2025+$X48,IF(OR($D48="Oil",$D48="Propane",$D48="Wood Pellets",$D48="Kerosene"),$S48*BK48,IF(OR($D48="Natural Gas",$D48="Electricity"),($S48*BK48)/(1-$L48),((($AA$77*$V48*('VT CHS Emissions Schedule'!AC$8+$Q48))/$AB$77)+(($AA$78*$V48*('VT CHS Emissions Schedule'!AC$9+$P48))/$AB$78)+(($AA$79*$V48*'VT CHS Emissions Schedule'!AC$7)/$AB$79)/(1-$O48)+(($AA$80*$V48*'VT CHS Emissions Schedule'!AC$5)/$AB$80)/(1-$N48)+(($AA$81*$V48*('VT CHS Emissions Schedule'!AC$35+$R48))/$AB$81)))),0)</f>
        <v>0</v>
      </c>
      <c r="CL48" s="64">
        <f>IF(CL$15&lt;2025+$X48,BL48+($T48*'VT CHS Emissions Schedule'!D$5)/(1-$N48)+($U48*'VT CHS Emissions Schedule'!D$5)/(1-$N48),0)</f>
        <v>103881.23648370596</v>
      </c>
      <c r="CM48" s="64">
        <f>IF(CM$15&lt;2025+$X48,BM48+($T48*'VT CHS Emissions Schedule'!E$5)/(1-$N48)+($U48*'VT CHS Emissions Schedule'!E$5)/(1-$N48),0)</f>
        <v>96657.895932836895</v>
      </c>
      <c r="CN48" s="64">
        <f>IF(CN$15&lt;2025+$X48,BN48+($T48*'VT CHS Emissions Schedule'!F$5)/(1-$N48)+($U48*'VT CHS Emissions Schedule'!F$5)/(1-$N48),0)</f>
        <v>89434.555381967846</v>
      </c>
      <c r="CO48" s="64">
        <f>IF(CO$15&lt;2025+$X48,BO48+($T48*'VT CHS Emissions Schedule'!G$5)/(1-$N48)+($U48*'VT CHS Emissions Schedule'!G$5)/(1-$N48),0)</f>
        <v>82211.214831098769</v>
      </c>
      <c r="CP48" s="64">
        <f>IF(CP$15&lt;2025+$X48,BP48+($T48*'VT CHS Emissions Schedule'!H$5)/(1-$N48)+($U48*'VT CHS Emissions Schedule'!H$5)/(1-$N48),0)</f>
        <v>74987.87428022972</v>
      </c>
      <c r="CQ48" s="64">
        <f>IF(CQ$15&lt;2025+$X48,BQ48+($T48*'VT CHS Emissions Schedule'!I$5)/(1-$N48)+($U48*'VT CHS Emissions Schedule'!I$5)/(1-$N48),0)</f>
        <v>67764.533729360672</v>
      </c>
      <c r="CR48" s="64">
        <f>IF(CR$15&lt;2025+$X48,BR48+($T48*'VT CHS Emissions Schedule'!J$5)/(1-$N48)+($U48*'VT CHS Emissions Schedule'!J$5)/(1-$N48),0)</f>
        <v>60541.193178491616</v>
      </c>
      <c r="CS48" s="64">
        <f>IF(CS$15&lt;2025+$X48,BS48+($T48*'VT CHS Emissions Schedule'!K$5)/(1-$N48)+($U48*'VT CHS Emissions Schedule'!K$5)/(1-$N48),0)</f>
        <v>53317.85262762256</v>
      </c>
      <c r="CT48" s="64">
        <f>IF(CT$15&lt;2025+$X48,BT48+($T48*'VT CHS Emissions Schedule'!L$5)/(1-$N48)+($U48*'VT CHS Emissions Schedule'!L$5)/(1-$N48),0)</f>
        <v>46094.512076753505</v>
      </c>
      <c r="CU48" s="64">
        <f>IF(CU$15&lt;2025+$X48,BU48+($T48*'VT CHS Emissions Schedule'!M$5)/(1-$N48)+($U48*'VT CHS Emissions Schedule'!M$5)/(1-$N48),0)</f>
        <v>38871.171525884442</v>
      </c>
      <c r="CV48" s="64">
        <f>IF(CV$15&lt;2025+$X48,BV48+($T48*'VT CHS Emissions Schedule'!N$5)/(1-$N48)+($U48*'VT CHS Emissions Schedule'!N$5)/(1-$N48),0)</f>
        <v>31647.830975015389</v>
      </c>
      <c r="CW48" s="64">
        <f>IF(CW$15&lt;2025+$X48,BW48+($T48*'VT CHS Emissions Schedule'!O$5)/(1-$N48)+($U48*'VT CHS Emissions Schedule'!O$5)/(1-$N48),0)</f>
        <v>31647.830975015389</v>
      </c>
      <c r="CX48" s="64">
        <f>IF(CX$15&lt;2025+$X48,BX48+($T48*'VT CHS Emissions Schedule'!P$5)/(1-$N48)+($U48*'VT CHS Emissions Schedule'!P$5)/(1-$N48),0)</f>
        <v>31647.830975015389</v>
      </c>
      <c r="CY48" s="64">
        <f>IF(CY$15&lt;2025+$X48,BY48+($T48*'VT CHS Emissions Schedule'!Q$5)/(1-$N48)+($U48*'VT CHS Emissions Schedule'!Q$5)/(1-$N48),0)</f>
        <v>31647.830975015389</v>
      </c>
      <c r="CZ48" s="64">
        <f>IF(CZ$15&lt;2025+$X48,BZ48+($T48*'VT CHS Emissions Schedule'!R$5)/(1-$N48)+($U48*'VT CHS Emissions Schedule'!R$5)/(1-$N48),0)</f>
        <v>31647.830975015389</v>
      </c>
      <c r="DA48" s="64">
        <f>IF(DA$15&lt;2025+$X48,CA48+($T48*'VT CHS Emissions Schedule'!S$5)/(1-$N48)+($U48*'VT CHS Emissions Schedule'!S$5)/(1-$N48),0)</f>
        <v>31647.830975015389</v>
      </c>
      <c r="DB48" s="64">
        <f>IF(DB$15&lt;2025+$X48,CB48+($T48*'VT CHS Emissions Schedule'!T$5)/(1-$N48)+($U48*'VT CHS Emissions Schedule'!T$5)/(1-$N48),0)</f>
        <v>31647.830975015389</v>
      </c>
      <c r="DC48" s="64">
        <f>IF(DC$15&lt;2025+$X48,CC48+($T48*'VT CHS Emissions Schedule'!U$5)/(1-$N48)+($U48*'VT CHS Emissions Schedule'!U$5)/(1-$N48),0)</f>
        <v>31647.830975015389</v>
      </c>
      <c r="DD48" s="64">
        <f>IF(DD$15&lt;2025+$X48,CD48+($T48*'VT CHS Emissions Schedule'!V$5)/(1-$N48)+($U48*'VT CHS Emissions Schedule'!V$5)/(1-$N48),0)</f>
        <v>31647.830975015389</v>
      </c>
      <c r="DE48" s="64">
        <f>IF(DE$15&lt;2025+$X48,CE48+($T48*'VT CHS Emissions Schedule'!W$5)/(1-$N48)+($U48*'VT CHS Emissions Schedule'!W$5)/(1-$N48),0)</f>
        <v>31647.830975015389</v>
      </c>
      <c r="DF48" s="64">
        <f>IF(DF$15&lt;2025+$X48,CF48+($T48*'VT CHS Emissions Schedule'!X$5)/(1-$N48)+($U48*'VT CHS Emissions Schedule'!X$5)/(1-$N48),0)</f>
        <v>0</v>
      </c>
      <c r="DG48" s="64">
        <f>IF(DG$15&lt;2025+$X48,CG48+($T48*'VT CHS Emissions Schedule'!Y$5)/(1-$N48)+($U48*'VT CHS Emissions Schedule'!Y$5)/(1-$N48),0)</f>
        <v>0</v>
      </c>
      <c r="DH48" s="64">
        <f>IF(DH$15&lt;2025+$X48,CH48+($T48*'VT CHS Emissions Schedule'!Z$5)/(1-$N48)+($U48*'VT CHS Emissions Schedule'!Z$5)/(1-$N48),0)</f>
        <v>0</v>
      </c>
      <c r="DI48" s="64">
        <f>IF(DI$15&lt;2025+$X48,CI48+($T48*'VT CHS Emissions Schedule'!AA$5)/(1-$N48)+($U48*'VT CHS Emissions Schedule'!AA$5)/(1-$N48),0)</f>
        <v>0</v>
      </c>
      <c r="DJ48" s="64">
        <f>IF(DJ$15&lt;2025+$X48,CJ48+($T48*'VT CHS Emissions Schedule'!AB$5)/(1-$N48)+($U48*'VT CHS Emissions Schedule'!AB$5)/(1-$N48),0)</f>
        <v>0</v>
      </c>
      <c r="DK48" s="64">
        <f>IF(DK$15&lt;2025+$X48,CK48+($T48*'VT CHS Emissions Schedule'!AC$5)/(1-$N48)+($U48*'VT CHS Emissions Schedule'!AC$5)/(1-$N48),0)</f>
        <v>0</v>
      </c>
    </row>
    <row r="49" spans="1:115" ht="15" customHeight="1" x14ac:dyDescent="0.25">
      <c r="A49" s="450"/>
      <c r="B49" s="304">
        <v>2000</v>
      </c>
      <c r="C49" s="298" t="s">
        <v>178</v>
      </c>
      <c r="D49" s="177" t="s">
        <v>18</v>
      </c>
      <c r="E49" s="175">
        <f t="shared" si="7"/>
        <v>3259598.7498523677</v>
      </c>
      <c r="F49" s="227">
        <f t="shared" si="8"/>
        <v>3355822.225520947</v>
      </c>
      <c r="G49" s="223">
        <f t="shared" si="0"/>
        <v>3.2595987498523677</v>
      </c>
      <c r="H49" s="111">
        <f t="shared" si="13"/>
        <v>338374.40192954364</v>
      </c>
      <c r="I49" s="64">
        <f>IF(OR($D49="Oil",$D49="Propane",$D49="Wood Pellets",$D49="Kerosene"),$S49*AL49,IF(OR($D49="Natural Gas",$D49="Electricity"),($S49*AL49)/(1-$L49),((($AA$77*$V49*('VT CHS Emissions Schedule'!D$8+$Q49))/$AB$77)+(($AA$78*$V49*('VT CHS Emissions Schedule'!D$9+$P49))/$AB$78)+(($AA$79*$V49*'VT CHS Emissions Schedule'!D$7)/$AB$79)/(1-$O49)+(($AA$80*$V49*'VT CHS Emissions Schedule'!D$5)/$AB$80)/(1-$N49)+(($AA$81*$V49*('VT CHS Emissions Schedule'!D$35+$R49))/$AB$81))))</f>
        <v>328671.99255179922</v>
      </c>
      <c r="J49" s="64">
        <f>($T49*'VT CHS Emissions Schedule'!D$5)/(1-$N49)</f>
        <v>1033.3569021981759</v>
      </c>
      <c r="K49" s="64">
        <f>(U49*'VT CHS Emissions Schedule'!D$5)/(1-$N49)</f>
        <v>8669.0524755462557</v>
      </c>
      <c r="L49" s="192">
        <f>_xlfn.XLOOKUP($D49,Lookups!$A$3:$A$15,Lookups!$E$3:$E$15)</f>
        <v>0.04</v>
      </c>
      <c r="M49" s="65">
        <f>_xlfn.XLOOKUP($D49,Lookups!$A$3:$A$15,Lookups!$D$3:$D$15)</f>
        <v>0</v>
      </c>
      <c r="N49" s="192">
        <f>Lookups!$E$6</f>
        <v>0.04</v>
      </c>
      <c r="O49" s="192">
        <f>Lookups!$E$5</f>
        <v>1.4E-2</v>
      </c>
      <c r="P49" s="65">
        <f>Lookups!$D$4</f>
        <v>0.32764300000000002</v>
      </c>
      <c r="Q49" s="65">
        <f>Lookups!$D$3</f>
        <v>0.21490000000000001</v>
      </c>
      <c r="R49" s="65">
        <f>Lookups!$D$8</f>
        <v>1.3776766038113153</v>
      </c>
      <c r="S49" s="72">
        <f t="shared" si="1"/>
        <v>8354.1813473684215</v>
      </c>
      <c r="T49" s="72">
        <f t="shared" si="2"/>
        <v>26.265855178268243</v>
      </c>
      <c r="U49" s="72">
        <f t="shared" si="3"/>
        <v>220.34988721818948</v>
      </c>
      <c r="V49" s="72">
        <f t="shared" si="4"/>
        <v>8354.1813473684215</v>
      </c>
      <c r="W49" s="72">
        <f t="shared" si="5"/>
        <v>97.708981263157867</v>
      </c>
      <c r="X49" s="68">
        <v>20</v>
      </c>
      <c r="Y49" s="193">
        <v>3.1399999999999997E-2</v>
      </c>
      <c r="Z49" s="80">
        <f t="shared" si="11"/>
        <v>0.84</v>
      </c>
      <c r="AA49" s="80">
        <f t="shared" si="10"/>
        <v>0.14699999999999999</v>
      </c>
      <c r="AB49" s="64">
        <f t="shared" si="6"/>
        <v>2000</v>
      </c>
      <c r="AC49" s="71">
        <v>17.100000000000001</v>
      </c>
      <c r="AD49" s="64">
        <v>113443</v>
      </c>
      <c r="AE49" s="64">
        <v>6619</v>
      </c>
      <c r="AF49" s="72">
        <v>0.55000000000000004</v>
      </c>
      <c r="AG49" s="72">
        <v>0.75</v>
      </c>
      <c r="AH49" s="72">
        <f>$Z$65</f>
        <v>1</v>
      </c>
      <c r="AI49" s="72">
        <v>3.72</v>
      </c>
      <c r="AJ49" s="72">
        <v>1.08</v>
      </c>
      <c r="AK49" s="75">
        <v>1.06E-3</v>
      </c>
      <c r="AL49" s="67">
        <f>IF(AL$15&lt;2025+$X49,$M49+_xlfn.XLOOKUP(_xlfn.XLOOKUP($D49,Lookups!$A$3:$A$17,Lookups!$B$3:$B$17),'VT CHS Emissions Schedule'!$A:$A,'VT CHS Emissions Schedule'!D:D),0)</f>
        <v>37.768525691523088</v>
      </c>
      <c r="AM49" s="67">
        <f>IF(AM$15&lt;2025+$X49,$M49+_xlfn.XLOOKUP(_xlfn.XLOOKUP($D49,Lookups!$A$3:$A$17,Lookups!$B$3:$B$17),'VT CHS Emissions Schedule'!$A:$A,'VT CHS Emissions Schedule'!E:E),0)</f>
        <v>35.142306247004733</v>
      </c>
      <c r="AN49" s="67">
        <f>IF(AN$15&lt;2025+$X49,$M49+_xlfn.XLOOKUP(_xlfn.XLOOKUP($D49,Lookups!$A$3:$A$17,Lookups!$B$3:$B$17),'VT CHS Emissions Schedule'!$A:$A,'VT CHS Emissions Schedule'!F:F),0)</f>
        <v>32.516086802486377</v>
      </c>
      <c r="AO49" s="67">
        <f>IF(AO$15&lt;2025+$X49,$M49+_xlfn.XLOOKUP(_xlfn.XLOOKUP($D49,Lookups!$A$3:$A$17,Lookups!$B$3:$B$17),'VT CHS Emissions Schedule'!$A:$A,'VT CHS Emissions Schedule'!G:G),0)</f>
        <v>29.889867357968015</v>
      </c>
      <c r="AP49" s="67">
        <f>IF(AP$15&lt;2025+$X49,$M49+_xlfn.XLOOKUP(_xlfn.XLOOKUP($D49,Lookups!$A$3:$A$17,Lookups!$B$3:$B$17),'VT CHS Emissions Schedule'!$A:$A,'VT CHS Emissions Schedule'!H:H),0)</f>
        <v>27.263647913449653</v>
      </c>
      <c r="AQ49" s="67">
        <f>IF(AQ$15&lt;2025+$X49,$M49+_xlfn.XLOOKUP(_xlfn.XLOOKUP($D49,Lookups!$A$3:$A$17,Lookups!$B$3:$B$17),'VT CHS Emissions Schedule'!$A:$A,'VT CHS Emissions Schedule'!I:I),0)</f>
        <v>24.637428468931297</v>
      </c>
      <c r="AR49" s="67">
        <f>IF(AR$15&lt;2025+$X49,$M49+_xlfn.XLOOKUP(_xlfn.XLOOKUP($D49,Lookups!$A$3:$A$17,Lookups!$B$3:$B$17),'VT CHS Emissions Schedule'!$A:$A,'VT CHS Emissions Schedule'!J:J),0)</f>
        <v>22.011209024412938</v>
      </c>
      <c r="AS49" s="67">
        <f>IF(AS$15&lt;2025+$X49,$M49+_xlfn.XLOOKUP(_xlfn.XLOOKUP($D49,Lookups!$A$3:$A$17,Lookups!$B$3:$B$17),'VT CHS Emissions Schedule'!$A:$A,'VT CHS Emissions Schedule'!K:K),0)</f>
        <v>19.384989579894583</v>
      </c>
      <c r="AT49" s="67">
        <f>IF(AT$15&lt;2025+$X49,$M49+_xlfn.XLOOKUP(_xlfn.XLOOKUP($D49,Lookups!$A$3:$A$17,Lookups!$B$3:$B$17),'VT CHS Emissions Schedule'!$A:$A,'VT CHS Emissions Schedule'!L:L),0)</f>
        <v>16.758770135376224</v>
      </c>
      <c r="AU49" s="67">
        <f>IF(AU$15&lt;2025+$X49,$M49+_xlfn.XLOOKUP(_xlfn.XLOOKUP($D49,Lookups!$A$3:$A$17,Lookups!$B$3:$B$17),'VT CHS Emissions Schedule'!$A:$A,'VT CHS Emissions Schedule'!M:M),0)</f>
        <v>14.132550690857862</v>
      </c>
      <c r="AV49" s="67">
        <f>IF(AV$15&lt;2025+$X49,$M49+_xlfn.XLOOKUP(_xlfn.XLOOKUP($D49,Lookups!$A$3:$A$17,Lookups!$B$3:$B$17),'VT CHS Emissions Schedule'!$A:$A,'VT CHS Emissions Schedule'!N:N),0)</f>
        <v>11.506331246339505</v>
      </c>
      <c r="AW49" s="67">
        <f>IF(AW$15&lt;2025+$X49,$M49+_xlfn.XLOOKUP(_xlfn.XLOOKUP($D49,Lookups!$A$3:$A$17,Lookups!$B$3:$B$17),'VT CHS Emissions Schedule'!$A:$A,'VT CHS Emissions Schedule'!O:O),0)</f>
        <v>11.506331246339505</v>
      </c>
      <c r="AX49" s="67">
        <f>IF(AX$15&lt;2025+$X49,$M49+_xlfn.XLOOKUP(_xlfn.XLOOKUP($D49,Lookups!$A$3:$A$17,Lookups!$B$3:$B$17),'VT CHS Emissions Schedule'!$A:$A,'VT CHS Emissions Schedule'!P:P),0)</f>
        <v>11.506331246339505</v>
      </c>
      <c r="AY49" s="67">
        <f>IF(AY$15&lt;2025+$X49,$M49+_xlfn.XLOOKUP(_xlfn.XLOOKUP($D49,Lookups!$A$3:$A$17,Lookups!$B$3:$B$17),'VT CHS Emissions Schedule'!$A:$A,'VT CHS Emissions Schedule'!Q:Q),0)</f>
        <v>11.506331246339505</v>
      </c>
      <c r="AZ49" s="67">
        <f>IF(AZ$15&lt;2025+$X49,$M49+_xlfn.XLOOKUP(_xlfn.XLOOKUP($D49,Lookups!$A$3:$A$17,Lookups!$B$3:$B$17),'VT CHS Emissions Schedule'!$A:$A,'VT CHS Emissions Schedule'!R:R),0)</f>
        <v>11.506331246339505</v>
      </c>
      <c r="BA49" s="67">
        <f>IF(BA$15&lt;2025+$X49,$M49+_xlfn.XLOOKUP(_xlfn.XLOOKUP($D49,Lookups!$A$3:$A$17,Lookups!$B$3:$B$17),'VT CHS Emissions Schedule'!$A:$A,'VT CHS Emissions Schedule'!S:S),0)</f>
        <v>11.506331246339505</v>
      </c>
      <c r="BB49" s="67">
        <f>IF(BB$15&lt;2025+$X49,$M49+_xlfn.XLOOKUP(_xlfn.XLOOKUP($D49,Lookups!$A$3:$A$17,Lookups!$B$3:$B$17),'VT CHS Emissions Schedule'!$A:$A,'VT CHS Emissions Schedule'!T:T),0)</f>
        <v>11.506331246339505</v>
      </c>
      <c r="BC49" s="67">
        <f>IF(BC$15&lt;2025+$X49,$M49+_xlfn.XLOOKUP(_xlfn.XLOOKUP($D49,Lookups!$A$3:$A$17,Lookups!$B$3:$B$17),'VT CHS Emissions Schedule'!$A:$A,'VT CHS Emissions Schedule'!U:U),0)</f>
        <v>11.506331246339505</v>
      </c>
      <c r="BD49" s="67">
        <f>IF(BD$15&lt;2025+$X49,$M49+_xlfn.XLOOKUP(_xlfn.XLOOKUP($D49,Lookups!$A$3:$A$17,Lookups!$B$3:$B$17),'VT CHS Emissions Schedule'!$A:$A,'VT CHS Emissions Schedule'!V:V),0)</f>
        <v>11.506331246339505</v>
      </c>
      <c r="BE49" s="67">
        <f>IF(BE$15&lt;2025+$X49,$M49+_xlfn.XLOOKUP(_xlfn.XLOOKUP($D49,Lookups!$A$3:$A$17,Lookups!$B$3:$B$17),'VT CHS Emissions Schedule'!$A:$A,'VT CHS Emissions Schedule'!W:W),0)</f>
        <v>11.506331246339505</v>
      </c>
      <c r="BF49" s="67">
        <f>IF(BF$15&lt;2025+$X49,$M49+_xlfn.XLOOKUP(_xlfn.XLOOKUP($D49,Lookups!$A$3:$A$17,Lookups!$B$3:$B$17),'VT CHS Emissions Schedule'!$A:$A,'VT CHS Emissions Schedule'!X:X),0)</f>
        <v>0</v>
      </c>
      <c r="BG49" s="67">
        <f>IF(BG$15&lt;2025+$X49,$M49+_xlfn.XLOOKUP(_xlfn.XLOOKUP($D49,Lookups!$A$3:$A$17,Lookups!$B$3:$B$17),'VT CHS Emissions Schedule'!$A:$A,'VT CHS Emissions Schedule'!Y:Y),0)</f>
        <v>0</v>
      </c>
      <c r="BH49" s="67">
        <f>IF(BH$15&lt;2025+$X49,$M49+_xlfn.XLOOKUP(_xlfn.XLOOKUP($D49,Lookups!$A$3:$A$17,Lookups!$B$3:$B$17),'VT CHS Emissions Schedule'!$A:$A,'VT CHS Emissions Schedule'!Z:Z),0)</f>
        <v>0</v>
      </c>
      <c r="BI49" s="67">
        <f>IF(BI$15&lt;2025+$X49,$M49+_xlfn.XLOOKUP(_xlfn.XLOOKUP($D49,Lookups!$A$3:$A$17,Lookups!$B$3:$B$17),'VT CHS Emissions Schedule'!$A:$A,'VT CHS Emissions Schedule'!AA:AA),0)</f>
        <v>0</v>
      </c>
      <c r="BJ49" s="67">
        <f>IF(BJ$15&lt;2025+$X49,$M49+_xlfn.XLOOKUP(_xlfn.XLOOKUP($D49,Lookups!$A$3:$A$17,Lookups!$B$3:$B$17),'VT CHS Emissions Schedule'!$A:$A,'VT CHS Emissions Schedule'!AB:AB),0)</f>
        <v>0</v>
      </c>
      <c r="BK49" s="67">
        <f>IF(BK$15&lt;2025+$X49,$M49+_xlfn.XLOOKUP(_xlfn.XLOOKUP($D49,Lookups!$A$3:$A$17,Lookups!$B$3:$B$17),'VT CHS Emissions Schedule'!$A:$A,'VT CHS Emissions Schedule'!AC:AC),0)</f>
        <v>0</v>
      </c>
      <c r="BL49" s="64">
        <f>IF(BL$15&lt;2025+$X49,IF(OR($D49="Oil",$D49="Propane",$D49="Wood Pellets",$D49="Kerosene"),$S49*AL49,IF(OR($D49="Natural Gas",$D49="Electricity"),($S49*AL49)/(1-$L49),((($AA$77*$V49*('VT CHS Emissions Schedule'!D$8+$Q49))/$AB$77)+(($AA$78*$V49*('VT CHS Emissions Schedule'!D$9+$P49))/$AB$78)+(($AA$79*$V49*'VT CHS Emissions Schedule'!D$7)/$AB$79)/(1-$O49)+(($AA$80*$V49*'VT CHS Emissions Schedule'!D$5)/$AB$80)/(1-$N49)+(($AA$81*$V49*('VT CHS Emissions Schedule'!D$35+$R49))/$AB$81)))),0)</f>
        <v>328671.99255179922</v>
      </c>
      <c r="BM49" s="64">
        <f>IF(BM$15&lt;2025+$X49,IF(OR($D49="Oil",$D49="Propane",$D49="Wood Pellets",$D49="Kerosene"),$S49*AM49,IF(OR($D49="Natural Gas",$D49="Electricity"),($S49*AM49)/(1-$L49),((($AA$77*$V49*('VT CHS Emissions Schedule'!E$8+$Q49))/$AB$77)+(($AA$78*$V49*('VT CHS Emissions Schedule'!E$9+$P49))/$AB$78)+(($AA$79*$V49*'VT CHS Emissions Schedule'!E$7)/$AB$79)/(1-$O49)+(($AA$80*$V49*'VT CHS Emissions Schedule'!E$5)/$AB$80)/(1-$N49)+(($AA$81*$V49*('VT CHS Emissions Schedule'!E$35+$R49))/$AB$81)))),0)</f>
        <v>305817.91599191219</v>
      </c>
      <c r="BN49" s="64">
        <f>IF(BN$15&lt;2025+$X49,IF(OR($D49="Oil",$D49="Propane",$D49="Wood Pellets",$D49="Kerosene"),$S49*AN49,IF(OR($D49="Natural Gas",$D49="Electricity"),($S49*AN49)/(1-$L49),((($AA$77*$V49*('VT CHS Emissions Schedule'!F$8+$Q49))/$AB$77)+(($AA$78*$V49*('VT CHS Emissions Schedule'!F$9+$P49))/$AB$78)+(($AA$79*$V49*'VT CHS Emissions Schedule'!F$7)/$AB$79)/(1-$O49)+(($AA$80*$V49*'VT CHS Emissions Schedule'!F$5)/$AB$80)/(1-$N49)+(($AA$81*$V49*('VT CHS Emissions Schedule'!F$35+$R49))/$AB$81)))),0)</f>
        <v>282963.83943202521</v>
      </c>
      <c r="BO49" s="64">
        <f>IF(BO$15&lt;2025+$X49,IF(OR($D49="Oil",$D49="Propane",$D49="Wood Pellets",$D49="Kerosene"),$S49*AO49,IF(OR($D49="Natural Gas",$D49="Electricity"),($S49*AO49)/(1-$L49),((($AA$77*$V49*('VT CHS Emissions Schedule'!G$8+$Q49))/$AB$77)+(($AA$78*$V49*('VT CHS Emissions Schedule'!G$9+$P49))/$AB$78)+(($AA$79*$V49*'VT CHS Emissions Schedule'!G$7)/$AB$79)/(1-$O49)+(($AA$80*$V49*'VT CHS Emissions Schedule'!G$5)/$AB$80)/(1-$N49)+(($AA$81*$V49*('VT CHS Emissions Schedule'!G$35+$R49))/$AB$81)))),0)</f>
        <v>260109.76287213818</v>
      </c>
      <c r="BP49" s="64">
        <f>IF(BP$15&lt;2025+$X49,IF(OR($D49="Oil",$D49="Propane",$D49="Wood Pellets",$D49="Kerosene"),$S49*AP49,IF(OR($D49="Natural Gas",$D49="Electricity"),($S49*AP49)/(1-$L49),((($AA$77*$V49*('VT CHS Emissions Schedule'!H$8+$Q49))/$AB$77)+(($AA$78*$V49*('VT CHS Emissions Schedule'!H$9+$P49))/$AB$78)+(($AA$79*$V49*'VT CHS Emissions Schedule'!H$7)/$AB$79)/(1-$O49)+(($AA$80*$V49*'VT CHS Emissions Schedule'!H$5)/$AB$80)/(1-$N49)+(($AA$81*$V49*('VT CHS Emissions Schedule'!H$35+$R49))/$AB$81)))),0)</f>
        <v>237255.68631225111</v>
      </c>
      <c r="BQ49" s="64">
        <f>IF(BQ$15&lt;2025+$X49,IF(OR($D49="Oil",$D49="Propane",$D49="Wood Pellets",$D49="Kerosene"),$S49*AQ49,IF(OR($D49="Natural Gas",$D49="Electricity"),($S49*AQ49)/(1-$L49),((($AA$77*$V49*('VT CHS Emissions Schedule'!I$8+$Q49))/$AB$77)+(($AA$78*$V49*('VT CHS Emissions Schedule'!I$9+$P49))/$AB$78)+(($AA$79*$V49*'VT CHS Emissions Schedule'!I$7)/$AB$79)/(1-$O49)+(($AA$80*$V49*'VT CHS Emissions Schedule'!I$5)/$AB$80)/(1-$N49)+(($AA$81*$V49*('VT CHS Emissions Schedule'!I$35+$R49))/$AB$81)))),0)</f>
        <v>214401.60975236414</v>
      </c>
      <c r="BR49" s="64">
        <f>IF(BR$15&lt;2025+$X49,IF(OR($D49="Oil",$D49="Propane",$D49="Wood Pellets",$D49="Kerosene"),$S49*AR49,IF(OR($D49="Natural Gas",$D49="Electricity"),($S49*AR49)/(1-$L49),((($AA$77*$V49*('VT CHS Emissions Schedule'!J$8+$Q49))/$AB$77)+(($AA$78*$V49*('VT CHS Emissions Schedule'!J$9+$P49))/$AB$78)+(($AA$79*$V49*'VT CHS Emissions Schedule'!J$7)/$AB$79)/(1-$O49)+(($AA$80*$V49*'VT CHS Emissions Schedule'!J$5)/$AB$80)/(1-$N49)+(($AA$81*$V49*('VT CHS Emissions Schedule'!J$35+$R49))/$AB$81)))),0)</f>
        <v>191547.53319247713</v>
      </c>
      <c r="BS49" s="64">
        <f>IF(BS$15&lt;2025+$X49,IF(OR($D49="Oil",$D49="Propane",$D49="Wood Pellets",$D49="Kerosene"),$S49*AS49,IF(OR($D49="Natural Gas",$D49="Electricity"),($S49*AS49)/(1-$L49),((($AA$77*$V49*('VT CHS Emissions Schedule'!K$8+$Q49))/$AB$77)+(($AA$78*$V49*('VT CHS Emissions Schedule'!K$9+$P49))/$AB$78)+(($AA$79*$V49*'VT CHS Emissions Schedule'!K$7)/$AB$79)/(1-$O49)+(($AA$80*$V49*'VT CHS Emissions Schedule'!K$5)/$AB$80)/(1-$N49)+(($AA$81*$V49*('VT CHS Emissions Schedule'!K$35+$R49))/$AB$81)))),0)</f>
        <v>168693.45663259015</v>
      </c>
      <c r="BT49" s="64">
        <f>IF(BT$15&lt;2025+$X49,IF(OR($D49="Oil",$D49="Propane",$D49="Wood Pellets",$D49="Kerosene"),$S49*AT49,IF(OR($D49="Natural Gas",$D49="Electricity"),($S49*AT49)/(1-$L49),((($AA$77*$V49*('VT CHS Emissions Schedule'!L$8+$Q49))/$AB$77)+(($AA$78*$V49*('VT CHS Emissions Schedule'!L$9+$P49))/$AB$78)+(($AA$79*$V49*'VT CHS Emissions Schedule'!L$7)/$AB$79)/(1-$O49)+(($AA$80*$V49*'VT CHS Emissions Schedule'!L$5)/$AB$80)/(1-$N49)+(($AA$81*$V49*('VT CHS Emissions Schedule'!L$35+$R49))/$AB$81)))),0)</f>
        <v>145839.38007270315</v>
      </c>
      <c r="BU49" s="64">
        <f>IF(BU$15&lt;2025+$X49,IF(OR($D49="Oil",$D49="Propane",$D49="Wood Pellets",$D49="Kerosene"),$S49*AU49,IF(OR($D49="Natural Gas",$D49="Electricity"),($S49*AU49)/(1-$L49),((($AA$77*$V49*('VT CHS Emissions Schedule'!M$8+$Q49))/$AB$77)+(($AA$78*$V49*('VT CHS Emissions Schedule'!M$9+$P49))/$AB$78)+(($AA$79*$V49*'VT CHS Emissions Schedule'!M$7)/$AB$79)/(1-$O49)+(($AA$80*$V49*'VT CHS Emissions Schedule'!M$5)/$AB$80)/(1-$N49)+(($AA$81*$V49*('VT CHS Emissions Schedule'!M$35+$R49))/$AB$81)))),0)</f>
        <v>122985.3035128161</v>
      </c>
      <c r="BV49" s="64">
        <f>IF(BV$15&lt;2025+$X49,IF(OR($D49="Oil",$D49="Propane",$D49="Wood Pellets",$D49="Kerosene"),$S49*AV49,IF(OR($D49="Natural Gas",$D49="Electricity"),($S49*AV49)/(1-$L49),((($AA$77*$V49*('VT CHS Emissions Schedule'!N$8+$Q49))/$AB$77)+(($AA$78*$V49*('VT CHS Emissions Schedule'!N$9+$P49))/$AB$78)+(($AA$79*$V49*'VT CHS Emissions Schedule'!N$7)/$AB$79)/(1-$O49)+(($AA$80*$V49*'VT CHS Emissions Schedule'!N$5)/$AB$80)/(1-$N49)+(($AA$81*$V49*('VT CHS Emissions Schedule'!N$35+$R49))/$AB$81)))),0)</f>
        <v>100131.22695292909</v>
      </c>
      <c r="BW49" s="64">
        <f>IF(BW$15&lt;2025+$X49,IF(OR($D49="Oil",$D49="Propane",$D49="Wood Pellets",$D49="Kerosene"),$S49*AW49,IF(OR($D49="Natural Gas",$D49="Electricity"),($S49*AW49)/(1-$L49),((($AA$77*$V49*('VT CHS Emissions Schedule'!O$8+$Q49))/$AB$77)+(($AA$78*$V49*('VT CHS Emissions Schedule'!O$9+$P49))/$AB$78)+(($AA$79*$V49*'VT CHS Emissions Schedule'!O$7)/$AB$79)/(1-$O49)+(($AA$80*$V49*'VT CHS Emissions Schedule'!O$5)/$AB$80)/(1-$N49)+(($AA$81*$V49*('VT CHS Emissions Schedule'!O$35+$R49))/$AB$81)))),0)</f>
        <v>100131.22695292909</v>
      </c>
      <c r="BX49" s="64">
        <f>IF(BX$15&lt;2025+$X49,IF(OR($D49="Oil",$D49="Propane",$D49="Wood Pellets",$D49="Kerosene"),$S49*AX49,IF(OR($D49="Natural Gas",$D49="Electricity"),($S49*AX49)/(1-$L49),((($AA$77*$V49*('VT CHS Emissions Schedule'!P$8+$Q49))/$AB$77)+(($AA$78*$V49*('VT CHS Emissions Schedule'!P$9+$P49))/$AB$78)+(($AA$79*$V49*'VT CHS Emissions Schedule'!P$7)/$AB$79)/(1-$O49)+(($AA$80*$V49*'VT CHS Emissions Schedule'!P$5)/$AB$80)/(1-$N49)+(($AA$81*$V49*('VT CHS Emissions Schedule'!P$35+$R49))/$AB$81)))),0)</f>
        <v>100131.22695292909</v>
      </c>
      <c r="BY49" s="64">
        <f>IF(BY$15&lt;2025+$X49,IF(OR($D49="Oil",$D49="Propane",$D49="Wood Pellets",$D49="Kerosene"),$S49*AY49,IF(OR($D49="Natural Gas",$D49="Electricity"),($S49*AY49)/(1-$L49),((($AA$77*$V49*('VT CHS Emissions Schedule'!Q$8+$Q49))/$AB$77)+(($AA$78*$V49*('VT CHS Emissions Schedule'!Q$9+$P49))/$AB$78)+(($AA$79*$V49*'VT CHS Emissions Schedule'!Q$7)/$AB$79)/(1-$O49)+(($AA$80*$V49*'VT CHS Emissions Schedule'!Q$5)/$AB$80)/(1-$N49)+(($AA$81*$V49*('VT CHS Emissions Schedule'!Q$35+$R49))/$AB$81)))),0)</f>
        <v>100131.22695292909</v>
      </c>
      <c r="BZ49" s="64">
        <f>IF(BZ$15&lt;2025+$X49,IF(OR($D49="Oil",$D49="Propane",$D49="Wood Pellets",$D49="Kerosene"),$S49*AZ49,IF(OR($D49="Natural Gas",$D49="Electricity"),($S49*AZ49)/(1-$L49),((($AA$77*$V49*('VT CHS Emissions Schedule'!R$8+$Q49))/$AB$77)+(($AA$78*$V49*('VT CHS Emissions Schedule'!R$9+$P49))/$AB$78)+(($AA$79*$V49*'VT CHS Emissions Schedule'!R$7)/$AB$79)/(1-$O49)+(($AA$80*$V49*'VT CHS Emissions Schedule'!R$5)/$AB$80)/(1-$N49)+(($AA$81*$V49*('VT CHS Emissions Schedule'!R$35+$R49))/$AB$81)))),0)</f>
        <v>100131.22695292909</v>
      </c>
      <c r="CA49" s="64">
        <f>IF(CA$15&lt;2025+$X49,IF(OR($D49="Oil",$D49="Propane",$D49="Wood Pellets",$D49="Kerosene"),$S49*BA49,IF(OR($D49="Natural Gas",$D49="Electricity"),($S49*BA49)/(1-$L49),((($AA$77*$V49*('VT CHS Emissions Schedule'!S$8+$Q49))/$AB$77)+(($AA$78*$V49*('VT CHS Emissions Schedule'!S$9+$P49))/$AB$78)+(($AA$79*$V49*'VT CHS Emissions Schedule'!S$7)/$AB$79)/(1-$O49)+(($AA$80*$V49*'VT CHS Emissions Schedule'!S$5)/$AB$80)/(1-$N49)+(($AA$81*$V49*('VT CHS Emissions Schedule'!S$35+$R49))/$AB$81)))),0)</f>
        <v>100131.22695292909</v>
      </c>
      <c r="CB49" s="64">
        <f>IF(CB$15&lt;2025+$X49,IF(OR($D49="Oil",$D49="Propane",$D49="Wood Pellets",$D49="Kerosene"),$S49*BB49,IF(OR($D49="Natural Gas",$D49="Electricity"),($S49*BB49)/(1-$L49),((($AA$77*$V49*('VT CHS Emissions Schedule'!T$8+$Q49))/$AB$77)+(($AA$78*$V49*('VT CHS Emissions Schedule'!T$9+$P49))/$AB$78)+(($AA$79*$V49*'VT CHS Emissions Schedule'!T$7)/$AB$79)/(1-$O49)+(($AA$80*$V49*'VT CHS Emissions Schedule'!T$5)/$AB$80)/(1-$N49)+(($AA$81*$V49*('VT CHS Emissions Schedule'!T$35+$R49))/$AB$81)))),0)</f>
        <v>100131.22695292909</v>
      </c>
      <c r="CC49" s="64">
        <f>IF(CC$15&lt;2025+$X49,IF(OR($D49="Oil",$D49="Propane",$D49="Wood Pellets",$D49="Kerosene"),$S49*BC49,IF(OR($D49="Natural Gas",$D49="Electricity"),($S49*BC49)/(1-$L49),((($AA$77*$V49*('VT CHS Emissions Schedule'!U$8+$Q49))/$AB$77)+(($AA$78*$V49*('VT CHS Emissions Schedule'!U$9+$P49))/$AB$78)+(($AA$79*$V49*'VT CHS Emissions Schedule'!U$7)/$AB$79)/(1-$O49)+(($AA$80*$V49*'VT CHS Emissions Schedule'!U$5)/$AB$80)/(1-$N49)+(($AA$81*$V49*('VT CHS Emissions Schedule'!U$35+$R49))/$AB$81)))),0)</f>
        <v>100131.22695292909</v>
      </c>
      <c r="CD49" s="64">
        <f>IF(CD$15&lt;2025+$X49,IF(OR($D49="Oil",$D49="Propane",$D49="Wood Pellets",$D49="Kerosene"),$S49*BD49,IF(OR($D49="Natural Gas",$D49="Electricity"),($S49*BD49)/(1-$L49),((($AA$77*$V49*('VT CHS Emissions Schedule'!V$8+$Q49))/$AB$77)+(($AA$78*$V49*('VT CHS Emissions Schedule'!V$9+$P49))/$AB$78)+(($AA$79*$V49*'VT CHS Emissions Schedule'!V$7)/$AB$79)/(1-$O49)+(($AA$80*$V49*'VT CHS Emissions Schedule'!V$5)/$AB$80)/(1-$N49)+(($AA$81*$V49*('VT CHS Emissions Schedule'!V$35+$R49))/$AB$81)))),0)</f>
        <v>100131.22695292909</v>
      </c>
      <c r="CE49" s="64">
        <f>IF(CE$15&lt;2025+$X49,IF(OR($D49="Oil",$D49="Propane",$D49="Wood Pellets",$D49="Kerosene"),$S49*BE49,IF(OR($D49="Natural Gas",$D49="Electricity"),($S49*BE49)/(1-$L49),((($AA$77*$V49*('VT CHS Emissions Schedule'!W$8+$Q49))/$AB$77)+(($AA$78*$V49*('VT CHS Emissions Schedule'!W$9+$P49))/$AB$78)+(($AA$79*$V49*'VT CHS Emissions Schedule'!W$7)/$AB$79)/(1-$O49)+(($AA$80*$V49*'VT CHS Emissions Schedule'!W$5)/$AB$80)/(1-$N49)+(($AA$81*$V49*('VT CHS Emissions Schedule'!W$35+$R49))/$AB$81)))),0)</f>
        <v>100131.22695292909</v>
      </c>
      <c r="CF49" s="64">
        <f>IF(CF$15&lt;2025+$X49,IF(OR($D49="Oil",$D49="Propane",$D49="Wood Pellets",$D49="Kerosene"),$S49*BF49,IF(OR($D49="Natural Gas",$D49="Electricity"),($S49*BF49)/(1-$L49),((($AA$77*$V49*('VT CHS Emissions Schedule'!X$8+$Q49))/$AB$77)+(($AA$78*$V49*('VT CHS Emissions Schedule'!X$9+$P49))/$AB$78)+(($AA$79*$V49*'VT CHS Emissions Schedule'!X$7)/$AB$79)/(1-$O49)+(($AA$80*$V49*'VT CHS Emissions Schedule'!X$5)/$AB$80)/(1-$N49)+(($AA$81*$V49*('VT CHS Emissions Schedule'!X$35+$R49))/$AB$81)))),0)</f>
        <v>0</v>
      </c>
      <c r="CG49" s="64">
        <f>IF(CG$15&lt;2025+$X49,IF(OR($D49="Oil",$D49="Propane",$D49="Wood Pellets",$D49="Kerosene"),$S49*BG49,IF(OR($D49="Natural Gas",$D49="Electricity"),($S49*BG49)/(1-$L49),((($AA$77*$V49*('VT CHS Emissions Schedule'!Y$8+$Q49))/$AB$77)+(($AA$78*$V49*('VT CHS Emissions Schedule'!Y$9+$P49))/$AB$78)+(($AA$79*$V49*'VT CHS Emissions Schedule'!Y$7)/$AB$79)/(1-$O49)+(($AA$80*$V49*'VT CHS Emissions Schedule'!Y$5)/$AB$80)/(1-$N49)+(($AA$81*$V49*('VT CHS Emissions Schedule'!Y$35+$R49))/$AB$81)))),0)</f>
        <v>0</v>
      </c>
      <c r="CH49" s="64">
        <f>IF(CH$15&lt;2025+$X49,IF(OR($D49="Oil",$D49="Propane",$D49="Wood Pellets",$D49="Kerosene"),$S49*BH49,IF(OR($D49="Natural Gas",$D49="Electricity"),($S49*BH49)/(1-$L49),((($AA$77*$V49*('VT CHS Emissions Schedule'!Z$8+$Q49))/$AB$77)+(($AA$78*$V49*('VT CHS Emissions Schedule'!Z$9+$P49))/$AB$78)+(($AA$79*$V49*'VT CHS Emissions Schedule'!Z$7)/$AB$79)/(1-$O49)+(($AA$80*$V49*'VT CHS Emissions Schedule'!Z$5)/$AB$80)/(1-$N49)+(($AA$81*$V49*('VT CHS Emissions Schedule'!Z$35+$R49))/$AB$81)))),0)</f>
        <v>0</v>
      </c>
      <c r="CI49" s="64">
        <f>IF(CI$15&lt;2025+$X49,IF(OR($D49="Oil",$D49="Propane",$D49="Wood Pellets",$D49="Kerosene"),$S49*BI49,IF(OR($D49="Natural Gas",$D49="Electricity"),($S49*BI49)/(1-$L49),((($AA$77*$V49*('VT CHS Emissions Schedule'!AA$8+$Q49))/$AB$77)+(($AA$78*$V49*('VT CHS Emissions Schedule'!AA$9+$P49))/$AB$78)+(($AA$79*$V49*'VT CHS Emissions Schedule'!AA$7)/$AB$79)/(1-$O49)+(($AA$80*$V49*'VT CHS Emissions Schedule'!AA$5)/$AB$80)/(1-$N49)+(($AA$81*$V49*('VT CHS Emissions Schedule'!AA$35+$R49))/$AB$81)))),0)</f>
        <v>0</v>
      </c>
      <c r="CJ49" s="64">
        <f>IF(CJ$15&lt;2025+$X49,IF(OR($D49="Oil",$D49="Propane",$D49="Wood Pellets",$D49="Kerosene"),$S49*BJ49,IF(OR($D49="Natural Gas",$D49="Electricity"),($S49*BJ49)/(1-$L49),((($AA$77*$V49*('VT CHS Emissions Schedule'!AB$8+$Q49))/$AB$77)+(($AA$78*$V49*('VT CHS Emissions Schedule'!AB$9+$P49))/$AB$78)+(($AA$79*$V49*'VT CHS Emissions Schedule'!AB$7)/$AB$79)/(1-$O49)+(($AA$80*$V49*'VT CHS Emissions Schedule'!AB$5)/$AB$80)/(1-$N49)+(($AA$81*$V49*('VT CHS Emissions Schedule'!AB$35+$R49))/$AB$81)))),0)</f>
        <v>0</v>
      </c>
      <c r="CK49" s="64">
        <f>IF(CK$15&lt;2025+$X49,IF(OR($D49="Oil",$D49="Propane",$D49="Wood Pellets",$D49="Kerosene"),$S49*BK49,IF(OR($D49="Natural Gas",$D49="Electricity"),($S49*BK49)/(1-$L49),((($AA$77*$V49*('VT CHS Emissions Schedule'!AC$8+$Q49))/$AB$77)+(($AA$78*$V49*('VT CHS Emissions Schedule'!AC$9+$P49))/$AB$78)+(($AA$79*$V49*'VT CHS Emissions Schedule'!AC$7)/$AB$79)/(1-$O49)+(($AA$80*$V49*'VT CHS Emissions Schedule'!AC$5)/$AB$80)/(1-$N49)+(($AA$81*$V49*('VT CHS Emissions Schedule'!AC$35+$R49))/$AB$81)))),0)</f>
        <v>0</v>
      </c>
      <c r="CL49" s="64">
        <f>IF(CL$15&lt;2025+$X49,BL49+($T49*'VT CHS Emissions Schedule'!D$5)/(1-$N49)+($U49*'VT CHS Emissions Schedule'!D$5)/(1-$N49),0)</f>
        <v>338374.40192954364</v>
      </c>
      <c r="CM49" s="64">
        <f>IF(CM$15&lt;2025+$X49,BM49+($T49*'VT CHS Emissions Schedule'!E$5)/(1-$N49)+($U49*'VT CHS Emissions Schedule'!E$5)/(1-$N49),0)</f>
        <v>314845.67218423379</v>
      </c>
      <c r="CN49" s="64">
        <f>IF(CN$15&lt;2025+$X49,BN49+($T49*'VT CHS Emissions Schedule'!F$5)/(1-$N49)+($U49*'VT CHS Emissions Schedule'!F$5)/(1-$N49),0)</f>
        <v>291316.94243892399</v>
      </c>
      <c r="CO49" s="64">
        <f>IF(CO$15&lt;2025+$X49,BO49+($T49*'VT CHS Emissions Schedule'!G$5)/(1-$N49)+($U49*'VT CHS Emissions Schedule'!G$5)/(1-$N49),0)</f>
        <v>267788.21269361413</v>
      </c>
      <c r="CP49" s="64">
        <f>IF(CP$15&lt;2025+$X49,BP49+($T49*'VT CHS Emissions Schedule'!H$5)/(1-$N49)+($U49*'VT CHS Emissions Schedule'!H$5)/(1-$N49),0)</f>
        <v>244259.48294830424</v>
      </c>
      <c r="CQ49" s="64">
        <f>IF(CQ$15&lt;2025+$X49,BQ49+($T49*'VT CHS Emissions Schedule'!I$5)/(1-$N49)+($U49*'VT CHS Emissions Schedule'!I$5)/(1-$N49),0)</f>
        <v>220730.75320299447</v>
      </c>
      <c r="CR49" s="64">
        <f>IF(CR$15&lt;2025+$X49,BR49+($T49*'VT CHS Emissions Schedule'!J$5)/(1-$N49)+($U49*'VT CHS Emissions Schedule'!J$5)/(1-$N49),0)</f>
        <v>197202.02345768464</v>
      </c>
      <c r="CS49" s="64">
        <f>IF(CS$15&lt;2025+$X49,BS49+($T49*'VT CHS Emissions Schedule'!K$5)/(1-$N49)+($U49*'VT CHS Emissions Schedule'!K$5)/(1-$N49),0)</f>
        <v>173673.29371237484</v>
      </c>
      <c r="CT49" s="64">
        <f>IF(CT$15&lt;2025+$X49,BT49+($T49*'VT CHS Emissions Schedule'!L$5)/(1-$N49)+($U49*'VT CHS Emissions Schedule'!L$5)/(1-$N49),0)</f>
        <v>150144.56396706501</v>
      </c>
      <c r="CU49" s="64">
        <f>IF(CU$15&lt;2025+$X49,BU49+($T49*'VT CHS Emissions Schedule'!M$5)/(1-$N49)+($U49*'VT CHS Emissions Schedule'!M$5)/(1-$N49),0)</f>
        <v>126615.83422175514</v>
      </c>
      <c r="CV49" s="64">
        <f>IF(CV$15&lt;2025+$X49,BV49+($T49*'VT CHS Emissions Schedule'!N$5)/(1-$N49)+($U49*'VT CHS Emissions Schedule'!N$5)/(1-$N49),0)</f>
        <v>103087.10447644533</v>
      </c>
      <c r="CW49" s="64">
        <f>IF(CW$15&lt;2025+$X49,BW49+($T49*'VT CHS Emissions Schedule'!O$5)/(1-$N49)+($U49*'VT CHS Emissions Schedule'!O$5)/(1-$N49),0)</f>
        <v>103087.10447644533</v>
      </c>
      <c r="CX49" s="64">
        <f>IF(CX$15&lt;2025+$X49,BX49+($T49*'VT CHS Emissions Schedule'!P$5)/(1-$N49)+($U49*'VT CHS Emissions Schedule'!P$5)/(1-$N49),0)</f>
        <v>103087.10447644533</v>
      </c>
      <c r="CY49" s="64">
        <f>IF(CY$15&lt;2025+$X49,BY49+($T49*'VT CHS Emissions Schedule'!Q$5)/(1-$N49)+($U49*'VT CHS Emissions Schedule'!Q$5)/(1-$N49),0)</f>
        <v>103087.10447644533</v>
      </c>
      <c r="CZ49" s="64">
        <f>IF(CZ$15&lt;2025+$X49,BZ49+($T49*'VT CHS Emissions Schedule'!R$5)/(1-$N49)+($U49*'VT CHS Emissions Schedule'!R$5)/(1-$N49),0)</f>
        <v>103087.10447644533</v>
      </c>
      <c r="DA49" s="64">
        <f>IF(DA$15&lt;2025+$X49,CA49+($T49*'VT CHS Emissions Schedule'!S$5)/(1-$N49)+($U49*'VT CHS Emissions Schedule'!S$5)/(1-$N49),0)</f>
        <v>103087.10447644533</v>
      </c>
      <c r="DB49" s="64">
        <f>IF(DB$15&lt;2025+$X49,CB49+($T49*'VT CHS Emissions Schedule'!T$5)/(1-$N49)+($U49*'VT CHS Emissions Schedule'!T$5)/(1-$N49),0)</f>
        <v>103087.10447644533</v>
      </c>
      <c r="DC49" s="64">
        <f>IF(DC$15&lt;2025+$X49,CC49+($T49*'VT CHS Emissions Schedule'!U$5)/(1-$N49)+($U49*'VT CHS Emissions Schedule'!U$5)/(1-$N49),0)</f>
        <v>103087.10447644533</v>
      </c>
      <c r="DD49" s="64">
        <f>IF(DD$15&lt;2025+$X49,CD49+($T49*'VT CHS Emissions Schedule'!V$5)/(1-$N49)+($U49*'VT CHS Emissions Schedule'!V$5)/(1-$N49),0)</f>
        <v>103087.10447644533</v>
      </c>
      <c r="DE49" s="64">
        <f>IF(DE$15&lt;2025+$X49,CE49+($T49*'VT CHS Emissions Schedule'!W$5)/(1-$N49)+($U49*'VT CHS Emissions Schedule'!W$5)/(1-$N49),0)</f>
        <v>103087.10447644533</v>
      </c>
      <c r="DF49" s="64">
        <f>IF(DF$15&lt;2025+$X49,CF49+($T49*'VT CHS Emissions Schedule'!X$5)/(1-$N49)+($U49*'VT CHS Emissions Schedule'!X$5)/(1-$N49),0)</f>
        <v>0</v>
      </c>
      <c r="DG49" s="64">
        <f>IF(DG$15&lt;2025+$X49,CG49+($T49*'VT CHS Emissions Schedule'!Y$5)/(1-$N49)+($U49*'VT CHS Emissions Schedule'!Y$5)/(1-$N49),0)</f>
        <v>0</v>
      </c>
      <c r="DH49" s="64">
        <f>IF(DH$15&lt;2025+$X49,CH49+($T49*'VT CHS Emissions Schedule'!Z$5)/(1-$N49)+($U49*'VT CHS Emissions Schedule'!Z$5)/(1-$N49),0)</f>
        <v>0</v>
      </c>
      <c r="DI49" s="64">
        <f>IF(DI$15&lt;2025+$X49,CI49+($T49*'VT CHS Emissions Schedule'!AA$5)/(1-$N49)+($U49*'VT CHS Emissions Schedule'!AA$5)/(1-$N49),0)</f>
        <v>0</v>
      </c>
      <c r="DJ49" s="64">
        <f>IF(DJ$15&lt;2025+$X49,CJ49+($T49*'VT CHS Emissions Schedule'!AB$5)/(1-$N49)+($U49*'VT CHS Emissions Schedule'!AB$5)/(1-$N49),0)</f>
        <v>0</v>
      </c>
      <c r="DK49" s="64">
        <f>IF(DK$15&lt;2025+$X49,CK49+($T49*'VT CHS Emissions Schedule'!AC$5)/(1-$N49)+($U49*'VT CHS Emissions Schedule'!AC$5)/(1-$N49),0)</f>
        <v>0</v>
      </c>
    </row>
    <row r="50" spans="1:115" x14ac:dyDescent="0.25">
      <c r="A50" s="450"/>
      <c r="B50" s="304">
        <v>2000</v>
      </c>
      <c r="C50" s="298" t="s">
        <v>249</v>
      </c>
      <c r="D50" s="177" t="s">
        <v>76</v>
      </c>
      <c r="E50" s="175">
        <f t="shared" si="7"/>
        <v>13313143.87355243</v>
      </c>
      <c r="F50" s="227">
        <f t="shared" si="8"/>
        <v>13446213.853489341</v>
      </c>
      <c r="G50" s="223">
        <f t="shared" si="0"/>
        <v>13.313143873552431</v>
      </c>
      <c r="H50" s="111">
        <f t="shared" si="13"/>
        <v>698959.63531233079</v>
      </c>
      <c r="I50" s="64">
        <f>IF(OR($D50="Oil",$D50="Propane",$D50="Wood Pellets",$D50="Kerosene"),$S50*AL50,IF(OR($D50="Natural Gas",$D50="Electricity"),($S50*AL50)/(1-$L50),((($AA$77*$V50*('VT CHS Emissions Schedule'!D$8+$Q50))/$AB$77)+(($AA$78*$V50*('VT CHS Emissions Schedule'!D$9+$P50))/$AB$78)+(($AA$79*$V50*'VT CHS Emissions Schedule'!D$7)/$AB$79)/(1-$O50)+(($AA$80*$V50*'VT CHS Emissions Schedule'!D$5)/$AB$80)/(1-$N50)+(($AA$81*$V50*('VT CHS Emissions Schedule'!D$35+$R50))/$AB$81))))</f>
        <v>685541.91773078078</v>
      </c>
      <c r="J50" s="64">
        <f>($T50*'VT CHS Emissions Schedule'!D$5)/(1-$N50)</f>
        <v>1033.3569021981759</v>
      </c>
      <c r="K50" s="64">
        <f>(U50*'VT CHS Emissions Schedule'!D$5)/(1-$N50)</f>
        <v>12384.360679351792</v>
      </c>
      <c r="L50" s="192">
        <f>_xlfn.XLOOKUP($D50,Lookups!$A$3:$A$15,Lookups!$E$3:$E$15)</f>
        <v>0</v>
      </c>
      <c r="M50" s="65">
        <f>_xlfn.XLOOKUP($D50,Lookups!$A$3:$A$15,Lookups!$D$3:$D$15)</f>
        <v>1.9567963187770236</v>
      </c>
      <c r="N50" s="192">
        <f>Lookups!$E$6</f>
        <v>0.04</v>
      </c>
      <c r="O50" s="192">
        <f>Lookups!$E$5</f>
        <v>1.4E-2</v>
      </c>
      <c r="P50" s="65">
        <f>Lookups!$D$4</f>
        <v>0.32764300000000002</v>
      </c>
      <c r="Q50" s="65">
        <f>Lookups!$D$3</f>
        <v>0.21490000000000001</v>
      </c>
      <c r="R50" s="65">
        <f>Lookups!$D$8</f>
        <v>1.3776766038113153</v>
      </c>
      <c r="S50" s="72">
        <f t="shared" si="1"/>
        <v>11934.544781954888</v>
      </c>
      <c r="T50" s="72">
        <f t="shared" si="2"/>
        <v>26.265855178268243</v>
      </c>
      <c r="U50" s="72">
        <f t="shared" si="3"/>
        <v>314.78555316884211</v>
      </c>
      <c r="V50" s="72">
        <f t="shared" si="4"/>
        <v>8354.1813473684215</v>
      </c>
      <c r="W50" s="72">
        <f t="shared" si="5"/>
        <v>97.708981263157867</v>
      </c>
      <c r="X50" s="68">
        <v>20</v>
      </c>
      <c r="Y50" s="193">
        <v>3.1399999999999997E-2</v>
      </c>
      <c r="Z50" s="80">
        <f t="shared" si="11"/>
        <v>0.84</v>
      </c>
      <c r="AA50" s="80">
        <f t="shared" si="10"/>
        <v>0.14699999999999999</v>
      </c>
      <c r="AB50" s="64">
        <f t="shared" si="6"/>
        <v>2000</v>
      </c>
      <c r="AC50" s="71">
        <v>17.100000000000001</v>
      </c>
      <c r="AD50" s="64">
        <v>113443</v>
      </c>
      <c r="AE50" s="64">
        <v>6619</v>
      </c>
      <c r="AF50" s="72">
        <v>0.55000000000000004</v>
      </c>
      <c r="AG50" s="72">
        <v>0.75</v>
      </c>
      <c r="AH50" s="72">
        <f>$Z$66</f>
        <v>0.7</v>
      </c>
      <c r="AI50" s="72">
        <v>3.72</v>
      </c>
      <c r="AJ50" s="72">
        <v>1.08</v>
      </c>
      <c r="AK50" s="75">
        <v>1.06E-3</v>
      </c>
      <c r="AL50" s="67">
        <f>IF(AL$15&lt;2025+$X50,$M50+_xlfn.XLOOKUP(_xlfn.XLOOKUP($D50,Lookups!$A$3:$A$17,Lookups!$B$3:$B$17),'VT CHS Emissions Schedule'!$A:$A,'VT CHS Emissions Schedule'!D:D),0)</f>
        <v>57.441815356654807</v>
      </c>
      <c r="AM50" s="67">
        <f>IF(AM$15&lt;2025+$X50,$M50+_xlfn.XLOOKUP(_xlfn.XLOOKUP($D50,Lookups!$A$3:$A$17,Lookups!$B$3:$B$17),'VT CHS Emissions Schedule'!$A:$A,'VT CHS Emissions Schedule'!E:E),0)</f>
        <v>57.441815356654807</v>
      </c>
      <c r="AN50" s="67">
        <f>IF(AN$15&lt;2025+$X50,$M50+_xlfn.XLOOKUP(_xlfn.XLOOKUP($D50,Lookups!$A$3:$A$17,Lookups!$B$3:$B$17),'VT CHS Emissions Schedule'!$A:$A,'VT CHS Emissions Schedule'!F:F),0)</f>
        <v>57.441815356654807</v>
      </c>
      <c r="AO50" s="67">
        <f>IF(AO$15&lt;2025+$X50,$M50+_xlfn.XLOOKUP(_xlfn.XLOOKUP($D50,Lookups!$A$3:$A$17,Lookups!$B$3:$B$17),'VT CHS Emissions Schedule'!$A:$A,'VT CHS Emissions Schedule'!G:G),0)</f>
        <v>57.441815356654807</v>
      </c>
      <c r="AP50" s="67">
        <f>IF(AP$15&lt;2025+$X50,$M50+_xlfn.XLOOKUP(_xlfn.XLOOKUP($D50,Lookups!$A$3:$A$17,Lookups!$B$3:$B$17),'VT CHS Emissions Schedule'!$A:$A,'VT CHS Emissions Schedule'!H:H),0)</f>
        <v>57.441815356654807</v>
      </c>
      <c r="AQ50" s="67">
        <f>IF(AQ$15&lt;2025+$X50,$M50+_xlfn.XLOOKUP(_xlfn.XLOOKUP($D50,Lookups!$A$3:$A$17,Lookups!$B$3:$B$17),'VT CHS Emissions Schedule'!$A:$A,'VT CHS Emissions Schedule'!I:I),0)</f>
        <v>55.477260440359856</v>
      </c>
      <c r="AR50" s="67">
        <f>IF(AR$15&lt;2025+$X50,$M50+_xlfn.XLOOKUP(_xlfn.XLOOKUP($D50,Lookups!$A$3:$A$17,Lookups!$B$3:$B$17),'VT CHS Emissions Schedule'!$A:$A,'VT CHS Emissions Schedule'!J:J),0)</f>
        <v>55.477260440359856</v>
      </c>
      <c r="AS50" s="67">
        <f>IF(AS$15&lt;2025+$X50,$M50+_xlfn.XLOOKUP(_xlfn.XLOOKUP($D50,Lookups!$A$3:$A$17,Lookups!$B$3:$B$17),'VT CHS Emissions Schedule'!$A:$A,'VT CHS Emissions Schedule'!K:K),0)</f>
        <v>55.477260440359856</v>
      </c>
      <c r="AT50" s="67">
        <f>IF(AT$15&lt;2025+$X50,$M50+_xlfn.XLOOKUP(_xlfn.XLOOKUP($D50,Lookups!$A$3:$A$17,Lookups!$B$3:$B$17),'VT CHS Emissions Schedule'!$A:$A,'VT CHS Emissions Schedule'!L:L),0)</f>
        <v>55.477260440359856</v>
      </c>
      <c r="AU50" s="67">
        <f>IF(AU$15&lt;2025+$X50,$M50+_xlfn.XLOOKUP(_xlfn.XLOOKUP($D50,Lookups!$A$3:$A$17,Lookups!$B$3:$B$17),'VT CHS Emissions Schedule'!$A:$A,'VT CHS Emissions Schedule'!M:M),0)</f>
        <v>55.477260440359856</v>
      </c>
      <c r="AV50" s="67">
        <f>IF(AV$15&lt;2025+$X50,$M50+_xlfn.XLOOKUP(_xlfn.XLOOKUP($D50,Lookups!$A$3:$A$17,Lookups!$B$3:$B$17),'VT CHS Emissions Schedule'!$A:$A,'VT CHS Emissions Schedule'!N:N),0)</f>
        <v>55.145174625183628</v>
      </c>
      <c r="AW50" s="67">
        <f>IF(AW$15&lt;2025+$X50,$M50+_xlfn.XLOOKUP(_xlfn.XLOOKUP($D50,Lookups!$A$3:$A$17,Lookups!$B$3:$B$17),'VT CHS Emissions Schedule'!$A:$A,'VT CHS Emissions Schedule'!O:O),0)</f>
        <v>55.145174625183628</v>
      </c>
      <c r="AX50" s="67">
        <f>IF(AX$15&lt;2025+$X50,$M50+_xlfn.XLOOKUP(_xlfn.XLOOKUP($D50,Lookups!$A$3:$A$17,Lookups!$B$3:$B$17),'VT CHS Emissions Schedule'!$A:$A,'VT CHS Emissions Schedule'!P:P),0)</f>
        <v>55.145174625183628</v>
      </c>
      <c r="AY50" s="67">
        <f>IF(AY$15&lt;2025+$X50,$M50+_xlfn.XLOOKUP(_xlfn.XLOOKUP($D50,Lookups!$A$3:$A$17,Lookups!$B$3:$B$17),'VT CHS Emissions Schedule'!$A:$A,'VT CHS Emissions Schedule'!Q:Q),0)</f>
        <v>55.145174625183628</v>
      </c>
      <c r="AZ50" s="67">
        <f>IF(AZ$15&lt;2025+$X50,$M50+_xlfn.XLOOKUP(_xlfn.XLOOKUP($D50,Lookups!$A$3:$A$17,Lookups!$B$3:$B$17),'VT CHS Emissions Schedule'!$A:$A,'VT CHS Emissions Schedule'!R:R),0)</f>
        <v>55.145174625183628</v>
      </c>
      <c r="BA50" s="67">
        <f>IF(BA$15&lt;2025+$X50,$M50+_xlfn.XLOOKUP(_xlfn.XLOOKUP($D50,Lookups!$A$3:$A$17,Lookups!$B$3:$B$17),'VT CHS Emissions Schedule'!$A:$A,'VT CHS Emissions Schedule'!S:S),0)</f>
        <v>55.03841694860904</v>
      </c>
      <c r="BB50" s="67">
        <f>IF(BB$15&lt;2025+$X50,$M50+_xlfn.XLOOKUP(_xlfn.XLOOKUP($D50,Lookups!$A$3:$A$17,Lookups!$B$3:$B$17),'VT CHS Emissions Schedule'!$A:$A,'VT CHS Emissions Schedule'!T:T),0)</f>
        <v>55.03841694860904</v>
      </c>
      <c r="BC50" s="67">
        <f>IF(BC$15&lt;2025+$X50,$M50+_xlfn.XLOOKUP(_xlfn.XLOOKUP($D50,Lookups!$A$3:$A$17,Lookups!$B$3:$B$17),'VT CHS Emissions Schedule'!$A:$A,'VT CHS Emissions Schedule'!U:U),0)</f>
        <v>55.03841694860904</v>
      </c>
      <c r="BD50" s="67">
        <f>IF(BD$15&lt;2025+$X50,$M50+_xlfn.XLOOKUP(_xlfn.XLOOKUP($D50,Lookups!$A$3:$A$17,Lookups!$B$3:$B$17),'VT CHS Emissions Schedule'!$A:$A,'VT CHS Emissions Schedule'!V:V),0)</f>
        <v>55.03841694860904</v>
      </c>
      <c r="BE50" s="67">
        <f>IF(BE$15&lt;2025+$X50,$M50+_xlfn.XLOOKUP(_xlfn.XLOOKUP($D50,Lookups!$A$3:$A$17,Lookups!$B$3:$B$17),'VT CHS Emissions Schedule'!$A:$A,'VT CHS Emissions Schedule'!W:W),0)</f>
        <v>55.03841694860904</v>
      </c>
      <c r="BF50" s="67">
        <f>IF(BF$15&lt;2025+$X50,$M50+_xlfn.XLOOKUP(_xlfn.XLOOKUP($D50,Lookups!$A$3:$A$17,Lookups!$B$3:$B$17),'VT CHS Emissions Schedule'!$A:$A,'VT CHS Emissions Schedule'!X:X),0)</f>
        <v>0</v>
      </c>
      <c r="BG50" s="67">
        <f>IF(BG$15&lt;2025+$X50,$M50+_xlfn.XLOOKUP(_xlfn.XLOOKUP($D50,Lookups!$A$3:$A$17,Lookups!$B$3:$B$17),'VT CHS Emissions Schedule'!$A:$A,'VT CHS Emissions Schedule'!Y:Y),0)</f>
        <v>0</v>
      </c>
      <c r="BH50" s="67">
        <f>IF(BH$15&lt;2025+$X50,$M50+_xlfn.XLOOKUP(_xlfn.XLOOKUP($D50,Lookups!$A$3:$A$17,Lookups!$B$3:$B$17),'VT CHS Emissions Schedule'!$A:$A,'VT CHS Emissions Schedule'!Z:Z),0)</f>
        <v>0</v>
      </c>
      <c r="BI50" s="67">
        <f>IF(BI$15&lt;2025+$X50,$M50+_xlfn.XLOOKUP(_xlfn.XLOOKUP($D50,Lookups!$A$3:$A$17,Lookups!$B$3:$B$17),'VT CHS Emissions Schedule'!$A:$A,'VT CHS Emissions Schedule'!AA:AA),0)</f>
        <v>0</v>
      </c>
      <c r="BJ50" s="67">
        <f>IF(BJ$15&lt;2025+$X50,$M50+_xlfn.XLOOKUP(_xlfn.XLOOKUP($D50,Lookups!$A$3:$A$17,Lookups!$B$3:$B$17),'VT CHS Emissions Schedule'!$A:$A,'VT CHS Emissions Schedule'!AB:AB),0)</f>
        <v>0</v>
      </c>
      <c r="BK50" s="67">
        <f>IF(BK$15&lt;2025+$X50,$M50+_xlfn.XLOOKUP(_xlfn.XLOOKUP($D50,Lookups!$A$3:$A$17,Lookups!$B$3:$B$17),'VT CHS Emissions Schedule'!$A:$A,'VT CHS Emissions Schedule'!AC:AC),0)</f>
        <v>0</v>
      </c>
      <c r="BL50" s="64">
        <f>IF(BL$15&lt;2025+$X50,IF(OR($D50="Oil",$D50="Propane",$D50="Wood Pellets",$D50="Kerosene"),$S50*AL50,IF(OR($D50="Natural Gas",$D50="Electricity"),($S50*AL50)/(1-$L50),((($AA$77*$V50*('VT CHS Emissions Schedule'!D$8+$Q50))/$AB$77)+(($AA$78*$V50*('VT CHS Emissions Schedule'!D$9+$P50))/$AB$78)+(($AA$79*$V50*'VT CHS Emissions Schedule'!D$7)/$AB$79)/(1-$O50)+(($AA$80*$V50*'VT CHS Emissions Schedule'!D$5)/$AB$80)/(1-$N50)+(($AA$81*$V50*('VT CHS Emissions Schedule'!D$35+$R50))/$AB$81)))),0)</f>
        <v>685541.91773078078</v>
      </c>
      <c r="BM50" s="64">
        <f>IF(BM$15&lt;2025+$X50,IF(OR($D50="Oil",$D50="Propane",$D50="Wood Pellets",$D50="Kerosene"),$S50*AM50,IF(OR($D50="Natural Gas",$D50="Electricity"),($S50*AM50)/(1-$L50),((($AA$77*$V50*('VT CHS Emissions Schedule'!E$8+$Q50))/$AB$77)+(($AA$78*$V50*('VT CHS Emissions Schedule'!E$9+$P50))/$AB$78)+(($AA$79*$V50*'VT CHS Emissions Schedule'!E$7)/$AB$79)/(1-$O50)+(($AA$80*$V50*'VT CHS Emissions Schedule'!E$5)/$AB$80)/(1-$N50)+(($AA$81*$V50*('VT CHS Emissions Schedule'!E$35+$R50))/$AB$81)))),0)</f>
        <v>685541.91773078078</v>
      </c>
      <c r="BN50" s="64">
        <f>IF(BN$15&lt;2025+$X50,IF(OR($D50="Oil",$D50="Propane",$D50="Wood Pellets",$D50="Kerosene"),$S50*AN50,IF(OR($D50="Natural Gas",$D50="Electricity"),($S50*AN50)/(1-$L50),((($AA$77*$V50*('VT CHS Emissions Schedule'!F$8+$Q50))/$AB$77)+(($AA$78*$V50*('VT CHS Emissions Schedule'!F$9+$P50))/$AB$78)+(($AA$79*$V50*'VT CHS Emissions Schedule'!F$7)/$AB$79)/(1-$O50)+(($AA$80*$V50*'VT CHS Emissions Schedule'!F$5)/$AB$80)/(1-$N50)+(($AA$81*$V50*('VT CHS Emissions Schedule'!F$35+$R50))/$AB$81)))),0)</f>
        <v>685541.91773078078</v>
      </c>
      <c r="BO50" s="64">
        <f>IF(BO$15&lt;2025+$X50,IF(OR($D50="Oil",$D50="Propane",$D50="Wood Pellets",$D50="Kerosene"),$S50*AO50,IF(OR($D50="Natural Gas",$D50="Electricity"),($S50*AO50)/(1-$L50),((($AA$77*$V50*('VT CHS Emissions Schedule'!G$8+$Q50))/$AB$77)+(($AA$78*$V50*('VT CHS Emissions Schedule'!G$9+$P50))/$AB$78)+(($AA$79*$V50*'VT CHS Emissions Schedule'!G$7)/$AB$79)/(1-$O50)+(($AA$80*$V50*'VT CHS Emissions Schedule'!G$5)/$AB$80)/(1-$N50)+(($AA$81*$V50*('VT CHS Emissions Schedule'!G$35+$R50))/$AB$81)))),0)</f>
        <v>685541.91773078078</v>
      </c>
      <c r="BP50" s="64">
        <f>IF(BP$15&lt;2025+$X50,IF(OR($D50="Oil",$D50="Propane",$D50="Wood Pellets",$D50="Kerosene"),$S50*AP50,IF(OR($D50="Natural Gas",$D50="Electricity"),($S50*AP50)/(1-$L50),((($AA$77*$V50*('VT CHS Emissions Schedule'!H$8+$Q50))/$AB$77)+(($AA$78*$V50*('VT CHS Emissions Schedule'!H$9+$P50))/$AB$78)+(($AA$79*$V50*'VT CHS Emissions Schedule'!H$7)/$AB$79)/(1-$O50)+(($AA$80*$V50*'VT CHS Emissions Schedule'!H$5)/$AB$80)/(1-$N50)+(($AA$81*$V50*('VT CHS Emissions Schedule'!H$35+$R50))/$AB$81)))),0)</f>
        <v>685541.91773078078</v>
      </c>
      <c r="BQ50" s="64">
        <f>IF(BQ$15&lt;2025+$X50,IF(OR($D50="Oil",$D50="Propane",$D50="Wood Pellets",$D50="Kerosene"),$S50*AQ50,IF(OR($D50="Natural Gas",$D50="Electricity"),($S50*AQ50)/(1-$L50),((($AA$77*$V50*('VT CHS Emissions Schedule'!I$8+$Q50))/$AB$77)+(($AA$78*$V50*('VT CHS Emissions Schedule'!I$9+$P50))/$AB$78)+(($AA$79*$V50*'VT CHS Emissions Schedule'!I$7)/$AB$79)/(1-$O50)+(($AA$80*$V50*'VT CHS Emissions Schedule'!I$5)/$AB$80)/(1-$N50)+(($AA$81*$V50*('VT CHS Emissions Schedule'!I$35+$R50))/$AB$81)))),0)</f>
        <v>662095.84910564905</v>
      </c>
      <c r="BR50" s="64">
        <f>IF(BR$15&lt;2025+$X50,IF(OR($D50="Oil",$D50="Propane",$D50="Wood Pellets",$D50="Kerosene"),$S50*AR50,IF(OR($D50="Natural Gas",$D50="Electricity"),($S50*AR50)/(1-$L50),((($AA$77*$V50*('VT CHS Emissions Schedule'!J$8+$Q50))/$AB$77)+(($AA$78*$V50*('VT CHS Emissions Schedule'!J$9+$P50))/$AB$78)+(($AA$79*$V50*'VT CHS Emissions Schedule'!J$7)/$AB$79)/(1-$O50)+(($AA$80*$V50*'VT CHS Emissions Schedule'!J$5)/$AB$80)/(1-$N50)+(($AA$81*$V50*('VT CHS Emissions Schedule'!J$35+$R50))/$AB$81)))),0)</f>
        <v>662095.84910564905</v>
      </c>
      <c r="BS50" s="64">
        <f>IF(BS$15&lt;2025+$X50,IF(OR($D50="Oil",$D50="Propane",$D50="Wood Pellets",$D50="Kerosene"),$S50*AS50,IF(OR($D50="Natural Gas",$D50="Electricity"),($S50*AS50)/(1-$L50),((($AA$77*$V50*('VT CHS Emissions Schedule'!K$8+$Q50))/$AB$77)+(($AA$78*$V50*('VT CHS Emissions Schedule'!K$9+$P50))/$AB$78)+(($AA$79*$V50*'VT CHS Emissions Schedule'!K$7)/$AB$79)/(1-$O50)+(($AA$80*$V50*'VT CHS Emissions Schedule'!K$5)/$AB$80)/(1-$N50)+(($AA$81*$V50*('VT CHS Emissions Schedule'!K$35+$R50))/$AB$81)))),0)</f>
        <v>662095.84910564905</v>
      </c>
      <c r="BT50" s="64">
        <f>IF(BT$15&lt;2025+$X50,IF(OR($D50="Oil",$D50="Propane",$D50="Wood Pellets",$D50="Kerosene"),$S50*AT50,IF(OR($D50="Natural Gas",$D50="Electricity"),($S50*AT50)/(1-$L50),((($AA$77*$V50*('VT CHS Emissions Schedule'!L$8+$Q50))/$AB$77)+(($AA$78*$V50*('VT CHS Emissions Schedule'!L$9+$P50))/$AB$78)+(($AA$79*$V50*'VT CHS Emissions Schedule'!L$7)/$AB$79)/(1-$O50)+(($AA$80*$V50*'VT CHS Emissions Schedule'!L$5)/$AB$80)/(1-$N50)+(($AA$81*$V50*('VT CHS Emissions Schedule'!L$35+$R50))/$AB$81)))),0)</f>
        <v>662095.84910564905</v>
      </c>
      <c r="BU50" s="64">
        <f>IF(BU$15&lt;2025+$X50,IF(OR($D50="Oil",$D50="Propane",$D50="Wood Pellets",$D50="Kerosene"),$S50*AU50,IF(OR($D50="Natural Gas",$D50="Electricity"),($S50*AU50)/(1-$L50),((($AA$77*$V50*('VT CHS Emissions Schedule'!M$8+$Q50))/$AB$77)+(($AA$78*$V50*('VT CHS Emissions Schedule'!M$9+$P50))/$AB$78)+(($AA$79*$V50*'VT CHS Emissions Schedule'!M$7)/$AB$79)/(1-$O50)+(($AA$80*$V50*'VT CHS Emissions Schedule'!M$5)/$AB$80)/(1-$N50)+(($AA$81*$V50*('VT CHS Emissions Schedule'!M$35+$R50))/$AB$81)))),0)</f>
        <v>662095.84910564905</v>
      </c>
      <c r="BV50" s="64">
        <f>IF(BV$15&lt;2025+$X50,IF(OR($D50="Oil",$D50="Propane",$D50="Wood Pellets",$D50="Kerosene"),$S50*AV50,IF(OR($D50="Natural Gas",$D50="Electricity"),($S50*AV50)/(1-$L50),((($AA$77*$V50*('VT CHS Emissions Schedule'!N$8+$Q50))/$AB$77)+(($AA$78*$V50*('VT CHS Emissions Schedule'!N$9+$P50))/$AB$78)+(($AA$79*$V50*'VT CHS Emissions Schedule'!N$7)/$AB$79)/(1-$O50)+(($AA$80*$V50*'VT CHS Emissions Schedule'!N$5)/$AB$80)/(1-$N50)+(($AA$81*$V50*('VT CHS Emissions Schedule'!N$35+$R50))/$AB$81)))),0)</f>
        <v>658132.55607297632</v>
      </c>
      <c r="BW50" s="64">
        <f>IF(BW$15&lt;2025+$X50,IF(OR($D50="Oil",$D50="Propane",$D50="Wood Pellets",$D50="Kerosene"),$S50*AW50,IF(OR($D50="Natural Gas",$D50="Electricity"),($S50*AW50)/(1-$L50),((($AA$77*$V50*('VT CHS Emissions Schedule'!O$8+$Q50))/$AB$77)+(($AA$78*$V50*('VT CHS Emissions Schedule'!O$9+$P50))/$AB$78)+(($AA$79*$V50*'VT CHS Emissions Schedule'!O$7)/$AB$79)/(1-$O50)+(($AA$80*$V50*'VT CHS Emissions Schedule'!O$5)/$AB$80)/(1-$N50)+(($AA$81*$V50*('VT CHS Emissions Schedule'!O$35+$R50))/$AB$81)))),0)</f>
        <v>658132.55607297632</v>
      </c>
      <c r="BX50" s="64">
        <f>IF(BX$15&lt;2025+$X50,IF(OR($D50="Oil",$D50="Propane",$D50="Wood Pellets",$D50="Kerosene"),$S50*AX50,IF(OR($D50="Natural Gas",$D50="Electricity"),($S50*AX50)/(1-$L50),((($AA$77*$V50*('VT CHS Emissions Schedule'!P$8+$Q50))/$AB$77)+(($AA$78*$V50*('VT CHS Emissions Schedule'!P$9+$P50))/$AB$78)+(($AA$79*$V50*'VT CHS Emissions Schedule'!P$7)/$AB$79)/(1-$O50)+(($AA$80*$V50*'VT CHS Emissions Schedule'!P$5)/$AB$80)/(1-$N50)+(($AA$81*$V50*('VT CHS Emissions Schedule'!P$35+$R50))/$AB$81)))),0)</f>
        <v>658132.55607297632</v>
      </c>
      <c r="BY50" s="64">
        <f>IF(BY$15&lt;2025+$X50,IF(OR($D50="Oil",$D50="Propane",$D50="Wood Pellets",$D50="Kerosene"),$S50*AY50,IF(OR($D50="Natural Gas",$D50="Electricity"),($S50*AY50)/(1-$L50),((($AA$77*$V50*('VT CHS Emissions Schedule'!Q$8+$Q50))/$AB$77)+(($AA$78*$V50*('VT CHS Emissions Schedule'!Q$9+$P50))/$AB$78)+(($AA$79*$V50*'VT CHS Emissions Schedule'!Q$7)/$AB$79)/(1-$O50)+(($AA$80*$V50*'VT CHS Emissions Schedule'!Q$5)/$AB$80)/(1-$N50)+(($AA$81*$V50*('VT CHS Emissions Schedule'!Q$35+$R50))/$AB$81)))),0)</f>
        <v>658132.55607297632</v>
      </c>
      <c r="BZ50" s="64">
        <f>IF(BZ$15&lt;2025+$X50,IF(OR($D50="Oil",$D50="Propane",$D50="Wood Pellets",$D50="Kerosene"),$S50*AZ50,IF(OR($D50="Natural Gas",$D50="Electricity"),($S50*AZ50)/(1-$L50),((($AA$77*$V50*('VT CHS Emissions Schedule'!R$8+$Q50))/$AB$77)+(($AA$78*$V50*('VT CHS Emissions Schedule'!R$9+$P50))/$AB$78)+(($AA$79*$V50*'VT CHS Emissions Schedule'!R$7)/$AB$79)/(1-$O50)+(($AA$80*$V50*'VT CHS Emissions Schedule'!R$5)/$AB$80)/(1-$N50)+(($AA$81*$V50*('VT CHS Emissions Schedule'!R$35+$R50))/$AB$81)))),0)</f>
        <v>658132.55607297632</v>
      </c>
      <c r="CA50" s="64">
        <f>IF(CA$15&lt;2025+$X50,IF(OR($D50="Oil",$D50="Propane",$D50="Wood Pellets",$D50="Kerosene"),$S50*BA50,IF(OR($D50="Natural Gas",$D50="Electricity"),($S50*BA50)/(1-$L50),((($AA$77*$V50*('VT CHS Emissions Schedule'!S$8+$Q50))/$AB$77)+(($AA$78*$V50*('VT CHS Emissions Schedule'!S$9+$P50))/$AB$78)+(($AA$79*$V50*'VT CHS Emissions Schedule'!S$7)/$AB$79)/(1-$O50)+(($AA$80*$V50*'VT CHS Emissions Schedule'!S$5)/$AB$80)/(1-$N50)+(($AA$81*$V50*('VT CHS Emissions Schedule'!S$35+$R50))/$AB$81)))),0)</f>
        <v>656858.45180107944</v>
      </c>
      <c r="CB50" s="64">
        <f>IF(CB$15&lt;2025+$X50,IF(OR($D50="Oil",$D50="Propane",$D50="Wood Pellets",$D50="Kerosene"),$S50*BB50,IF(OR($D50="Natural Gas",$D50="Electricity"),($S50*BB50)/(1-$L50),((($AA$77*$V50*('VT CHS Emissions Schedule'!T$8+$Q50))/$AB$77)+(($AA$78*$V50*('VT CHS Emissions Schedule'!T$9+$P50))/$AB$78)+(($AA$79*$V50*'VT CHS Emissions Schedule'!T$7)/$AB$79)/(1-$O50)+(($AA$80*$V50*'VT CHS Emissions Schedule'!T$5)/$AB$80)/(1-$N50)+(($AA$81*$V50*('VT CHS Emissions Schedule'!T$35+$R50))/$AB$81)))),0)</f>
        <v>656858.45180107944</v>
      </c>
      <c r="CC50" s="64">
        <f>IF(CC$15&lt;2025+$X50,IF(OR($D50="Oil",$D50="Propane",$D50="Wood Pellets",$D50="Kerosene"),$S50*BC50,IF(OR($D50="Natural Gas",$D50="Electricity"),($S50*BC50)/(1-$L50),((($AA$77*$V50*('VT CHS Emissions Schedule'!U$8+$Q50))/$AB$77)+(($AA$78*$V50*('VT CHS Emissions Schedule'!U$9+$P50))/$AB$78)+(($AA$79*$V50*'VT CHS Emissions Schedule'!U$7)/$AB$79)/(1-$O50)+(($AA$80*$V50*'VT CHS Emissions Schedule'!U$5)/$AB$80)/(1-$N50)+(($AA$81*$V50*('VT CHS Emissions Schedule'!U$35+$R50))/$AB$81)))),0)</f>
        <v>656858.45180107944</v>
      </c>
      <c r="CD50" s="64">
        <f>IF(CD$15&lt;2025+$X50,IF(OR($D50="Oil",$D50="Propane",$D50="Wood Pellets",$D50="Kerosene"),$S50*BD50,IF(OR($D50="Natural Gas",$D50="Electricity"),($S50*BD50)/(1-$L50),((($AA$77*$V50*('VT CHS Emissions Schedule'!V$8+$Q50))/$AB$77)+(($AA$78*$V50*('VT CHS Emissions Schedule'!V$9+$P50))/$AB$78)+(($AA$79*$V50*'VT CHS Emissions Schedule'!V$7)/$AB$79)/(1-$O50)+(($AA$80*$V50*'VT CHS Emissions Schedule'!V$5)/$AB$80)/(1-$N50)+(($AA$81*$V50*('VT CHS Emissions Schedule'!V$35+$R50))/$AB$81)))),0)</f>
        <v>656858.45180107944</v>
      </c>
      <c r="CE50" s="64">
        <f>IF(CE$15&lt;2025+$X50,IF(OR($D50="Oil",$D50="Propane",$D50="Wood Pellets",$D50="Kerosene"),$S50*BE50,IF(OR($D50="Natural Gas",$D50="Electricity"),($S50*BE50)/(1-$L50),((($AA$77*$V50*('VT CHS Emissions Schedule'!W$8+$Q50))/$AB$77)+(($AA$78*$V50*('VT CHS Emissions Schedule'!W$9+$P50))/$AB$78)+(($AA$79*$V50*'VT CHS Emissions Schedule'!W$7)/$AB$79)/(1-$O50)+(($AA$80*$V50*'VT CHS Emissions Schedule'!W$5)/$AB$80)/(1-$N50)+(($AA$81*$V50*('VT CHS Emissions Schedule'!W$35+$R50))/$AB$81)))),0)</f>
        <v>656858.45180107944</v>
      </c>
      <c r="CF50" s="64">
        <f>IF(CF$15&lt;2025+$X50,IF(OR($D50="Oil",$D50="Propane",$D50="Wood Pellets",$D50="Kerosene"),$S50*BF50,IF(OR($D50="Natural Gas",$D50="Electricity"),($S50*BF50)/(1-$L50),((($AA$77*$V50*('VT CHS Emissions Schedule'!X$8+$Q50))/$AB$77)+(($AA$78*$V50*('VT CHS Emissions Schedule'!X$9+$P50))/$AB$78)+(($AA$79*$V50*'VT CHS Emissions Schedule'!X$7)/$AB$79)/(1-$O50)+(($AA$80*$V50*'VT CHS Emissions Schedule'!X$5)/$AB$80)/(1-$N50)+(($AA$81*$V50*('VT CHS Emissions Schedule'!X$35+$R50))/$AB$81)))),0)</f>
        <v>0</v>
      </c>
      <c r="CG50" s="64">
        <f>IF(CG$15&lt;2025+$X50,IF(OR($D50="Oil",$D50="Propane",$D50="Wood Pellets",$D50="Kerosene"),$S50*BG50,IF(OR($D50="Natural Gas",$D50="Electricity"),($S50*BG50)/(1-$L50),((($AA$77*$V50*('VT CHS Emissions Schedule'!Y$8+$Q50))/$AB$77)+(($AA$78*$V50*('VT CHS Emissions Schedule'!Y$9+$P50))/$AB$78)+(($AA$79*$V50*'VT CHS Emissions Schedule'!Y$7)/$AB$79)/(1-$O50)+(($AA$80*$V50*'VT CHS Emissions Schedule'!Y$5)/$AB$80)/(1-$N50)+(($AA$81*$V50*('VT CHS Emissions Schedule'!Y$35+$R50))/$AB$81)))),0)</f>
        <v>0</v>
      </c>
      <c r="CH50" s="64">
        <f>IF(CH$15&lt;2025+$X50,IF(OR($D50="Oil",$D50="Propane",$D50="Wood Pellets",$D50="Kerosene"),$S50*BH50,IF(OR($D50="Natural Gas",$D50="Electricity"),($S50*BH50)/(1-$L50),((($AA$77*$V50*('VT CHS Emissions Schedule'!Z$8+$Q50))/$AB$77)+(($AA$78*$V50*('VT CHS Emissions Schedule'!Z$9+$P50))/$AB$78)+(($AA$79*$V50*'VT CHS Emissions Schedule'!Z$7)/$AB$79)/(1-$O50)+(($AA$80*$V50*'VT CHS Emissions Schedule'!Z$5)/$AB$80)/(1-$N50)+(($AA$81*$V50*('VT CHS Emissions Schedule'!Z$35+$R50))/$AB$81)))),0)</f>
        <v>0</v>
      </c>
      <c r="CI50" s="64">
        <f>IF(CI$15&lt;2025+$X50,IF(OR($D50="Oil",$D50="Propane",$D50="Wood Pellets",$D50="Kerosene"),$S50*BI50,IF(OR($D50="Natural Gas",$D50="Electricity"),($S50*BI50)/(1-$L50),((($AA$77*$V50*('VT CHS Emissions Schedule'!AA$8+$Q50))/$AB$77)+(($AA$78*$V50*('VT CHS Emissions Schedule'!AA$9+$P50))/$AB$78)+(($AA$79*$V50*'VT CHS Emissions Schedule'!AA$7)/$AB$79)/(1-$O50)+(($AA$80*$V50*'VT CHS Emissions Schedule'!AA$5)/$AB$80)/(1-$N50)+(($AA$81*$V50*('VT CHS Emissions Schedule'!AA$35+$R50))/$AB$81)))),0)</f>
        <v>0</v>
      </c>
      <c r="CJ50" s="64">
        <f>IF(CJ$15&lt;2025+$X50,IF(OR($D50="Oil",$D50="Propane",$D50="Wood Pellets",$D50="Kerosene"),$S50*BJ50,IF(OR($D50="Natural Gas",$D50="Electricity"),($S50*BJ50)/(1-$L50),((($AA$77*$V50*('VT CHS Emissions Schedule'!AB$8+$Q50))/$AB$77)+(($AA$78*$V50*('VT CHS Emissions Schedule'!AB$9+$P50))/$AB$78)+(($AA$79*$V50*'VT CHS Emissions Schedule'!AB$7)/$AB$79)/(1-$O50)+(($AA$80*$V50*'VT CHS Emissions Schedule'!AB$5)/$AB$80)/(1-$N50)+(($AA$81*$V50*('VT CHS Emissions Schedule'!AB$35+$R50))/$AB$81)))),0)</f>
        <v>0</v>
      </c>
      <c r="CK50" s="64">
        <f>IF(CK$15&lt;2025+$X50,IF(OR($D50="Oil",$D50="Propane",$D50="Wood Pellets",$D50="Kerosene"),$S50*BK50,IF(OR($D50="Natural Gas",$D50="Electricity"),($S50*BK50)/(1-$L50),((($AA$77*$V50*('VT CHS Emissions Schedule'!AC$8+$Q50))/$AB$77)+(($AA$78*$V50*('VT CHS Emissions Schedule'!AC$9+$P50))/$AB$78)+(($AA$79*$V50*'VT CHS Emissions Schedule'!AC$7)/$AB$79)/(1-$O50)+(($AA$80*$V50*'VT CHS Emissions Schedule'!AC$5)/$AB$80)/(1-$N50)+(($AA$81*$V50*('VT CHS Emissions Schedule'!AC$35+$R50))/$AB$81)))),0)</f>
        <v>0</v>
      </c>
      <c r="CL50" s="64">
        <f>IF(CL$15&lt;2025+$X50,BL50+($T50*'VT CHS Emissions Schedule'!D$5)/(1-$N50)+($U50*'VT CHS Emissions Schedule'!D$5)/(1-$N50),0)</f>
        <v>698959.63531233079</v>
      </c>
      <c r="CM50" s="64">
        <f>IF(CM$15&lt;2025+$X50,BM50+($T50*'VT CHS Emissions Schedule'!E$5)/(1-$N50)+($U50*'VT CHS Emissions Schedule'!E$5)/(1-$N50),0)</f>
        <v>698026.63964547496</v>
      </c>
      <c r="CN50" s="64">
        <f>IF(CN$15&lt;2025+$X50,BN50+($T50*'VT CHS Emissions Schedule'!F$5)/(1-$N50)+($U50*'VT CHS Emissions Schedule'!F$5)/(1-$N50),0)</f>
        <v>697093.64397861925</v>
      </c>
      <c r="CO50" s="64">
        <f>IF(CO$15&lt;2025+$X50,BO50+($T50*'VT CHS Emissions Schedule'!G$5)/(1-$N50)+($U50*'VT CHS Emissions Schedule'!G$5)/(1-$N50),0)</f>
        <v>696160.64831176342</v>
      </c>
      <c r="CP50" s="64">
        <f>IF(CP$15&lt;2025+$X50,BP50+($T50*'VT CHS Emissions Schedule'!H$5)/(1-$N50)+($U50*'VT CHS Emissions Schedule'!H$5)/(1-$N50),0)</f>
        <v>695227.65264490759</v>
      </c>
      <c r="CQ50" s="64">
        <f>IF(CQ$15&lt;2025+$X50,BQ50+($T50*'VT CHS Emissions Schedule'!I$5)/(1-$N50)+($U50*'VT CHS Emissions Schedule'!I$5)/(1-$N50),0)</f>
        <v>670848.58835292014</v>
      </c>
      <c r="CR50" s="64">
        <f>IF(CR$15&lt;2025+$X50,BR50+($T50*'VT CHS Emissions Schedule'!J$5)/(1-$N50)+($U50*'VT CHS Emissions Schedule'!J$5)/(1-$N50),0)</f>
        <v>669915.59268606431</v>
      </c>
      <c r="CS50" s="64">
        <f>IF(CS$15&lt;2025+$X50,BS50+($T50*'VT CHS Emissions Schedule'!K$5)/(1-$N50)+($U50*'VT CHS Emissions Schedule'!K$5)/(1-$N50),0)</f>
        <v>668982.5970192086</v>
      </c>
      <c r="CT50" s="64">
        <f>IF(CT$15&lt;2025+$X50,BT50+($T50*'VT CHS Emissions Schedule'!L$5)/(1-$N50)+($U50*'VT CHS Emissions Schedule'!L$5)/(1-$N50),0)</f>
        <v>668049.60135235277</v>
      </c>
      <c r="CU50" s="64">
        <f>IF(CU$15&lt;2025+$X50,BU50+($T50*'VT CHS Emissions Schedule'!M$5)/(1-$N50)+($U50*'VT CHS Emissions Schedule'!M$5)/(1-$N50),0)</f>
        <v>667116.60568549694</v>
      </c>
      <c r="CV50" s="64">
        <f>IF(CV$15&lt;2025+$X50,BV50+($T50*'VT CHS Emissions Schedule'!N$5)/(1-$N50)+($U50*'VT CHS Emissions Schedule'!N$5)/(1-$N50),0)</f>
        <v>662220.31698596838</v>
      </c>
      <c r="CW50" s="64">
        <f>IF(CW$15&lt;2025+$X50,BW50+($T50*'VT CHS Emissions Schedule'!O$5)/(1-$N50)+($U50*'VT CHS Emissions Schedule'!O$5)/(1-$N50),0)</f>
        <v>662220.31698596838</v>
      </c>
      <c r="CX50" s="64">
        <f>IF(CX$15&lt;2025+$X50,BX50+($T50*'VT CHS Emissions Schedule'!P$5)/(1-$N50)+($U50*'VT CHS Emissions Schedule'!P$5)/(1-$N50),0)</f>
        <v>662220.31698596838</v>
      </c>
      <c r="CY50" s="64">
        <f>IF(CY$15&lt;2025+$X50,BY50+($T50*'VT CHS Emissions Schedule'!Q$5)/(1-$N50)+($U50*'VT CHS Emissions Schedule'!Q$5)/(1-$N50),0)</f>
        <v>662220.31698596838</v>
      </c>
      <c r="CZ50" s="64">
        <f>IF(CZ$15&lt;2025+$X50,BZ50+($T50*'VT CHS Emissions Schedule'!R$5)/(1-$N50)+($U50*'VT CHS Emissions Schedule'!R$5)/(1-$N50),0)</f>
        <v>662220.31698596838</v>
      </c>
      <c r="DA50" s="64">
        <f>IF(DA$15&lt;2025+$X50,CA50+($T50*'VT CHS Emissions Schedule'!S$5)/(1-$N50)+($U50*'VT CHS Emissions Schedule'!S$5)/(1-$N50),0)</f>
        <v>660946.2127140715</v>
      </c>
      <c r="DB50" s="64">
        <f>IF(DB$15&lt;2025+$X50,CB50+($T50*'VT CHS Emissions Schedule'!T$5)/(1-$N50)+($U50*'VT CHS Emissions Schedule'!T$5)/(1-$N50),0)</f>
        <v>660946.2127140715</v>
      </c>
      <c r="DC50" s="64">
        <f>IF(DC$15&lt;2025+$X50,CC50+($T50*'VT CHS Emissions Schedule'!U$5)/(1-$N50)+($U50*'VT CHS Emissions Schedule'!U$5)/(1-$N50),0)</f>
        <v>660946.2127140715</v>
      </c>
      <c r="DD50" s="64">
        <f>IF(DD$15&lt;2025+$X50,CD50+($T50*'VT CHS Emissions Schedule'!V$5)/(1-$N50)+($U50*'VT CHS Emissions Schedule'!V$5)/(1-$N50),0)</f>
        <v>660946.2127140715</v>
      </c>
      <c r="DE50" s="64">
        <f>IF(DE$15&lt;2025+$X50,CE50+($T50*'VT CHS Emissions Schedule'!W$5)/(1-$N50)+($U50*'VT CHS Emissions Schedule'!W$5)/(1-$N50),0)</f>
        <v>660946.2127140715</v>
      </c>
      <c r="DF50" s="64">
        <f>IF(DF$15&lt;2025+$X50,CF50+($T50*'VT CHS Emissions Schedule'!X$5)/(1-$N50)+($U50*'VT CHS Emissions Schedule'!X$5)/(1-$N50),0)</f>
        <v>0</v>
      </c>
      <c r="DG50" s="64">
        <f>IF(DG$15&lt;2025+$X50,CG50+($T50*'VT CHS Emissions Schedule'!Y$5)/(1-$N50)+($U50*'VT CHS Emissions Schedule'!Y$5)/(1-$N50),0)</f>
        <v>0</v>
      </c>
      <c r="DH50" s="64">
        <f>IF(DH$15&lt;2025+$X50,CH50+($T50*'VT CHS Emissions Schedule'!Z$5)/(1-$N50)+($U50*'VT CHS Emissions Schedule'!Z$5)/(1-$N50),0)</f>
        <v>0</v>
      </c>
      <c r="DI50" s="64">
        <f>IF(DI$15&lt;2025+$X50,CI50+($T50*'VT CHS Emissions Schedule'!AA$5)/(1-$N50)+($U50*'VT CHS Emissions Schedule'!AA$5)/(1-$N50),0)</f>
        <v>0</v>
      </c>
      <c r="DJ50" s="64">
        <f>IF(DJ$15&lt;2025+$X50,CJ50+($T50*'VT CHS Emissions Schedule'!AB$5)/(1-$N50)+($U50*'VT CHS Emissions Schedule'!AB$5)/(1-$N50),0)</f>
        <v>0</v>
      </c>
      <c r="DK50" s="64">
        <f>IF(DK$15&lt;2025+$X50,CK50+($T50*'VT CHS Emissions Schedule'!AC$5)/(1-$N50)+($U50*'VT CHS Emissions Schedule'!AC$5)/(1-$N50),0)</f>
        <v>0</v>
      </c>
    </row>
    <row r="51" spans="1:115" ht="14.25" thickBot="1" x14ac:dyDescent="0.3">
      <c r="A51" s="451"/>
      <c r="B51" s="305">
        <v>2000</v>
      </c>
      <c r="C51" s="300" t="s">
        <v>6</v>
      </c>
      <c r="D51" s="166" t="s">
        <v>163</v>
      </c>
      <c r="E51" s="176">
        <f t="shared" si="7"/>
        <v>13416518.738528889</v>
      </c>
      <c r="F51" s="229">
        <f t="shared" si="8"/>
        <v>13526698.984582148</v>
      </c>
      <c r="G51" s="224">
        <f t="shared" si="0"/>
        <v>13.41651873852889</v>
      </c>
      <c r="H51" s="111">
        <f t="shared" si="13"/>
        <v>690092.71133679361</v>
      </c>
      <c r="I51" s="64">
        <f>IF(OR($D51="Oil",$D51="Propane",$D51="Wood Pellets",$D51="Kerosene"),$S51*AL51,IF(OR($D51="Natural Gas",$D51="Electricity"),($S51*AL51)/(1-$L51),((($AA$77*$V51*('VT CHS Emissions Schedule'!D$8+$Q51))/$AB$77)+(($AA$78*$V51*('VT CHS Emissions Schedule'!D$9+$P51))/$AB$78)+(($AA$79*$V51*'VT CHS Emissions Schedule'!D$7)/$AB$79)/(1-$O51)+(($AA$80*$V51*'VT CHS Emissions Schedule'!D$5)/$AB$80)/(1-$N51)+(($AA$81*$V51*('VT CHS Emissions Schedule'!D$35+$R51))/$AB$81))))</f>
        <v>678983.01232497091</v>
      </c>
      <c r="J51" s="64">
        <f>($T51*'VT CHS Emissions Schedule'!D$5)/(1-$N51)</f>
        <v>1033.3569021981759</v>
      </c>
      <c r="K51" s="64">
        <f>(U51*'VT CHS Emissions Schedule'!D$5)/(1-$N51)</f>
        <v>10076.342109624577</v>
      </c>
      <c r="L51" s="192">
        <f>_xlfn.XLOOKUP($D51,Lookups!$A$3:$A$15,Lookups!$E$3:$E$15)</f>
        <v>0</v>
      </c>
      <c r="M51" s="65">
        <f>_xlfn.XLOOKUP($D51,Lookups!$A$3:$A$15,Lookups!$D$3:$D$15)</f>
        <v>0</v>
      </c>
      <c r="N51" s="192">
        <f>Lookups!$E$6</f>
        <v>0.04</v>
      </c>
      <c r="O51" s="192">
        <f>Lookups!$E$5</f>
        <v>1.4E-2</v>
      </c>
      <c r="P51" s="65">
        <f>Lookups!$D$4</f>
        <v>0.32764300000000002</v>
      </c>
      <c r="Q51" s="65">
        <f>Lookups!$D$3</f>
        <v>0.21490000000000001</v>
      </c>
      <c r="R51" s="65">
        <f>Lookups!$D$8</f>
        <v>1.3776766038113153</v>
      </c>
      <c r="S51" s="72" t="str">
        <f t="shared" si="1"/>
        <v>blended</v>
      </c>
      <c r="T51" s="72">
        <f t="shared" si="2"/>
        <v>26.265855178268243</v>
      </c>
      <c r="U51" s="72">
        <f t="shared" si="3"/>
        <v>256.12036075346998</v>
      </c>
      <c r="V51" s="72">
        <f t="shared" si="4"/>
        <v>8354.1813473684215</v>
      </c>
      <c r="W51" s="72">
        <f t="shared" si="5"/>
        <v>97.708981263157867</v>
      </c>
      <c r="X51" s="68">
        <v>20</v>
      </c>
      <c r="Y51" s="170">
        <v>3.1399999999999997E-2</v>
      </c>
      <c r="Z51" s="80">
        <f>$Y$95</f>
        <v>0.84</v>
      </c>
      <c r="AA51" s="80">
        <f>$Y$88</f>
        <v>0.14699999999999999</v>
      </c>
      <c r="AB51" s="64">
        <f t="shared" si="6"/>
        <v>2000</v>
      </c>
      <c r="AC51" s="71">
        <v>17.100000000000001</v>
      </c>
      <c r="AD51" s="64">
        <v>113443</v>
      </c>
      <c r="AE51" s="64">
        <v>6619</v>
      </c>
      <c r="AF51" s="72">
        <v>0.55000000000000004</v>
      </c>
      <c r="AG51" s="72">
        <v>0.75</v>
      </c>
      <c r="AH51" s="72" t="s">
        <v>246</v>
      </c>
      <c r="AI51" s="72">
        <v>3.72</v>
      </c>
      <c r="AJ51" s="72">
        <v>1.08</v>
      </c>
      <c r="AK51" s="75">
        <v>1.06E-3</v>
      </c>
      <c r="AL51" s="67" t="s">
        <v>246</v>
      </c>
      <c r="AM51" s="67" t="s">
        <v>246</v>
      </c>
      <c r="AN51" s="67" t="s">
        <v>246</v>
      </c>
      <c r="AO51" s="67" t="s">
        <v>246</v>
      </c>
      <c r="AP51" s="67" t="s">
        <v>246</v>
      </c>
      <c r="AQ51" s="67" t="s">
        <v>246</v>
      </c>
      <c r="AR51" s="67" t="s">
        <v>246</v>
      </c>
      <c r="AS51" s="67" t="s">
        <v>246</v>
      </c>
      <c r="AT51" s="67" t="s">
        <v>246</v>
      </c>
      <c r="AU51" s="67" t="s">
        <v>246</v>
      </c>
      <c r="AV51" s="67" t="s">
        <v>246</v>
      </c>
      <c r="AW51" s="67" t="s">
        <v>246</v>
      </c>
      <c r="AX51" s="67" t="s">
        <v>246</v>
      </c>
      <c r="AY51" s="67" t="s">
        <v>246</v>
      </c>
      <c r="AZ51" s="67" t="s">
        <v>246</v>
      </c>
      <c r="BA51" s="67" t="s">
        <v>246</v>
      </c>
      <c r="BB51" s="67" t="s">
        <v>246</v>
      </c>
      <c r="BC51" s="67" t="s">
        <v>246</v>
      </c>
      <c r="BD51" s="67" t="s">
        <v>246</v>
      </c>
      <c r="BE51" s="67" t="s">
        <v>246</v>
      </c>
      <c r="BF51" s="67" t="s">
        <v>246</v>
      </c>
      <c r="BG51" s="67" t="s">
        <v>246</v>
      </c>
      <c r="BH51" s="67" t="s">
        <v>246</v>
      </c>
      <c r="BI51" s="67" t="s">
        <v>246</v>
      </c>
      <c r="BJ51" s="67" t="s">
        <v>246</v>
      </c>
      <c r="BK51" s="67" t="s">
        <v>246</v>
      </c>
      <c r="BL51" s="64">
        <f>IF(BL$15&lt;2025+$X51,IF(OR($D51="Oil",$D51="Propane",$D51="Wood Pellets",$D51="Kerosene"),$S51*AL51,IF(OR($D51="Natural Gas",$D51="Electricity"),($S51*AL51)/(1-$L51),((($AA$77*$V51*('VT CHS Emissions Schedule'!D$8+$Q51))/$AB$77)+(($AA$78*$V51*('VT CHS Emissions Schedule'!D$9+$P51))/$AB$78)+(($AA$79*$V51*'VT CHS Emissions Schedule'!D$7)/$AB$79)/(1-$O51)+(($AA$80*$V51*'VT CHS Emissions Schedule'!D$5)/$AB$80)/(1-$N51)+(($AA$81*$V51*('VT CHS Emissions Schedule'!D$35+$R51))/$AB$81)))),0)</f>
        <v>678983.01232497091</v>
      </c>
      <c r="BM51" s="64">
        <f>IF(BM$15&lt;2025+$X51,IF(OR($D51="Oil",$D51="Propane",$D51="Wood Pellets",$D51="Kerosene"),$S51*AM51,IF(OR($D51="Natural Gas",$D51="Electricity"),($S51*AM51)/(1-$L51),((($AA$77*$V51*('VT CHS Emissions Schedule'!E$8+$Q51))/$AB$77)+(($AA$78*$V51*('VT CHS Emissions Schedule'!E$9+$P51))/$AB$78)+(($AA$79*$V51*'VT CHS Emissions Schedule'!E$7)/$AB$79)/(1-$O51)+(($AA$80*$V51*'VT CHS Emissions Schedule'!E$5)/$AB$80)/(1-$N51)+(($AA$81*$V51*('VT CHS Emissions Schedule'!E$35+$R51))/$AB$81)))),0)</f>
        <v>677891.66009337595</v>
      </c>
      <c r="BN51" s="64">
        <f>IF(BN$15&lt;2025+$X51,IF(OR($D51="Oil",$D51="Propane",$D51="Wood Pellets",$D51="Kerosene"),$S51*AN51,IF(OR($D51="Natural Gas",$D51="Electricity"),($S51*AN51)/(1-$L51),((($AA$77*$V51*('VT CHS Emissions Schedule'!F$8+$Q51))/$AB$77)+(($AA$78*$V51*('VT CHS Emissions Schedule'!F$9+$P51))/$AB$78)+(($AA$79*$V51*'VT CHS Emissions Schedule'!F$7)/$AB$79)/(1-$O51)+(($AA$80*$V51*'VT CHS Emissions Schedule'!F$5)/$AB$80)/(1-$N51)+(($AA$81*$V51*('VT CHS Emissions Schedule'!F$35+$R51))/$AB$81)))),0)</f>
        <v>677166.13385337952</v>
      </c>
      <c r="BO51" s="64">
        <f>IF(BO$15&lt;2025+$X51,IF(OR($D51="Oil",$D51="Propane",$D51="Wood Pellets",$D51="Kerosene"),$S51*AO51,IF(OR($D51="Natural Gas",$D51="Electricity"),($S51*AO51)/(1-$L51),((($AA$77*$V51*('VT CHS Emissions Schedule'!G$8+$Q51))/$AB$77)+(($AA$78*$V51*('VT CHS Emissions Schedule'!G$9+$P51))/$AB$78)+(($AA$79*$V51*'VT CHS Emissions Schedule'!G$7)/$AB$79)/(1-$O51)+(($AA$80*$V51*'VT CHS Emissions Schedule'!G$5)/$AB$80)/(1-$N51)+(($AA$81*$V51*('VT CHS Emissions Schedule'!G$35+$R51))/$AB$81)))),0)</f>
        <v>676440.60761338321</v>
      </c>
      <c r="BP51" s="64">
        <f>IF(BP$15&lt;2025+$X51,IF(OR($D51="Oil",$D51="Propane",$D51="Wood Pellets",$D51="Kerosene"),$S51*AP51,IF(OR($D51="Natural Gas",$D51="Electricity"),($S51*AP51)/(1-$L51),((($AA$77*$V51*('VT CHS Emissions Schedule'!H$8+$Q51))/$AB$77)+(($AA$78*$V51*('VT CHS Emissions Schedule'!H$9+$P51))/$AB$78)+(($AA$79*$V51*'VT CHS Emissions Schedule'!H$7)/$AB$79)/(1-$O51)+(($AA$80*$V51*'VT CHS Emissions Schedule'!H$5)/$AB$80)/(1-$N51)+(($AA$81*$V51*('VT CHS Emissions Schedule'!H$35+$R51))/$AB$81)))),0)</f>
        <v>675700.98182479024</v>
      </c>
      <c r="BQ51" s="64">
        <f>IF(BQ$15&lt;2025+$X51,IF(OR($D51="Oil",$D51="Propane",$D51="Wood Pellets",$D51="Kerosene"),$S51*AQ51,IF(OR($D51="Natural Gas",$D51="Electricity"),($S51*AQ51)/(1-$L51),((($AA$77*$V51*('VT CHS Emissions Schedule'!I$8+$Q51))/$AB$77)+(($AA$78*$V51*('VT CHS Emissions Schedule'!I$9+$P51))/$AB$78)+(($AA$79*$V51*'VT CHS Emissions Schedule'!I$7)/$AB$79)/(1-$O51)+(($AA$80*$V51*'VT CHS Emissions Schedule'!I$5)/$AB$80)/(1-$N51)+(($AA$81*$V51*('VT CHS Emissions Schedule'!I$35+$R51))/$AB$81)))),0)</f>
        <v>672439.72372659412</v>
      </c>
      <c r="BR51" s="64">
        <f>IF(BR$15&lt;2025+$X51,IF(OR($D51="Oil",$D51="Propane",$D51="Wood Pellets",$D51="Kerosene"),$S51*AR51,IF(OR($D51="Natural Gas",$D51="Electricity"),($S51*AR51)/(1-$L51),((($AA$77*$V51*('VT CHS Emissions Schedule'!J$8+$Q51))/$AB$77)+(($AA$78*$V51*('VT CHS Emissions Schedule'!J$9+$P51))/$AB$78)+(($AA$79*$V51*'VT CHS Emissions Schedule'!J$7)/$AB$79)/(1-$O51)+(($AA$80*$V51*'VT CHS Emissions Schedule'!J$5)/$AB$80)/(1-$N51)+(($AA$81*$V51*('VT CHS Emissions Schedule'!J$35+$R51))/$AB$81)))),0)</f>
        <v>671714.1974865977</v>
      </c>
      <c r="BS51" s="64">
        <f>IF(BS$15&lt;2025+$X51,IF(OR($D51="Oil",$D51="Propane",$D51="Wood Pellets",$D51="Kerosene"),$S51*AS51,IF(OR($D51="Natural Gas",$D51="Electricity"),($S51*AS51)/(1-$L51),((($AA$77*$V51*('VT CHS Emissions Schedule'!K$8+$Q51))/$AB$77)+(($AA$78*$V51*('VT CHS Emissions Schedule'!K$9+$P51))/$AB$78)+(($AA$79*$V51*'VT CHS Emissions Schedule'!K$7)/$AB$79)/(1-$O51)+(($AA$80*$V51*'VT CHS Emissions Schedule'!K$5)/$AB$80)/(1-$N51)+(($AA$81*$V51*('VT CHS Emissions Schedule'!K$35+$R51))/$AB$81)))),0)</f>
        <v>670988.67124660127</v>
      </c>
      <c r="BT51" s="64">
        <f>IF(BT$15&lt;2025+$X51,IF(OR($D51="Oil",$D51="Propane",$D51="Wood Pellets",$D51="Kerosene"),$S51*AT51,IF(OR($D51="Natural Gas",$D51="Electricity"),($S51*AT51)/(1-$L51),((($AA$77*$V51*('VT CHS Emissions Schedule'!L$8+$Q51))/$AB$77)+(($AA$78*$V51*('VT CHS Emissions Schedule'!L$9+$P51))/$AB$78)+(($AA$79*$V51*'VT CHS Emissions Schedule'!L$7)/$AB$79)/(1-$O51)+(($AA$80*$V51*'VT CHS Emissions Schedule'!L$5)/$AB$80)/(1-$N51)+(($AA$81*$V51*('VT CHS Emissions Schedule'!L$35+$R51))/$AB$81)))),0)</f>
        <v>670263.14500660484</v>
      </c>
      <c r="BU51" s="64">
        <f>IF(BU$15&lt;2025+$X51,IF(OR($D51="Oil",$D51="Propane",$D51="Wood Pellets",$D51="Kerosene"),$S51*AU51,IF(OR($D51="Natural Gas",$D51="Electricity"),($S51*AU51)/(1-$L51),((($AA$77*$V51*('VT CHS Emissions Schedule'!M$8+$Q51))/$AB$77)+(($AA$78*$V51*('VT CHS Emissions Schedule'!M$9+$P51))/$AB$78)+(($AA$79*$V51*'VT CHS Emissions Schedule'!M$7)/$AB$79)/(1-$O51)+(($AA$80*$V51*'VT CHS Emissions Schedule'!M$5)/$AB$80)/(1-$N51)+(($AA$81*$V51*('VT CHS Emissions Schedule'!M$35+$R51))/$AB$81)))),0)</f>
        <v>668941.21738071053</v>
      </c>
      <c r="BV51" s="64">
        <f>IF(BV$15&lt;2025+$X51,IF(OR($D51="Oil",$D51="Propane",$D51="Wood Pellets",$D51="Kerosene"),$S51*AV51,IF(OR($D51="Natural Gas",$D51="Electricity"),($S51*AV51)/(1-$L51),((($AA$77*$V51*('VT CHS Emissions Schedule'!N$8+$Q51))/$AB$77)+(($AA$78*$V51*('VT CHS Emissions Schedule'!N$9+$P51))/$AB$78)+(($AA$79*$V51*'VT CHS Emissions Schedule'!N$7)/$AB$79)/(1-$O51)+(($AA$80*$V51*'VT CHS Emissions Schedule'!N$5)/$AB$80)/(1-$N51)+(($AA$81*$V51*('VT CHS Emissions Schedule'!N$35+$R51))/$AB$81)))),0)</f>
        <v>667727.85525808262</v>
      </c>
      <c r="BW51" s="64">
        <f>IF(BW$15&lt;2025+$X51,IF(OR($D51="Oil",$D51="Propane",$D51="Wood Pellets",$D51="Kerosene"),$S51*AW51,IF(OR($D51="Natural Gas",$D51="Electricity"),($S51*AW51)/(1-$L51),((($AA$77*$V51*('VT CHS Emissions Schedule'!O$8+$Q51))/$AB$77)+(($AA$78*$V51*('VT CHS Emissions Schedule'!O$9+$P51))/$AB$78)+(($AA$79*$V51*'VT CHS Emissions Schedule'!O$7)/$AB$79)/(1-$O51)+(($AA$80*$V51*'VT CHS Emissions Schedule'!O$5)/$AB$80)/(1-$N51)+(($AA$81*$V51*('VT CHS Emissions Schedule'!O$35+$R51))/$AB$81)))),0)</f>
        <v>667727.85525808262</v>
      </c>
      <c r="BX51" s="64">
        <f>IF(BX$15&lt;2025+$X51,IF(OR($D51="Oil",$D51="Propane",$D51="Wood Pellets",$D51="Kerosene"),$S51*AX51,IF(OR($D51="Natural Gas",$D51="Electricity"),($S51*AX51)/(1-$L51),((($AA$77*$V51*('VT CHS Emissions Schedule'!P$8+$Q51))/$AB$77)+(($AA$78*$V51*('VT CHS Emissions Schedule'!P$9+$P51))/$AB$78)+(($AA$79*$V51*'VT CHS Emissions Schedule'!P$7)/$AB$79)/(1-$O51)+(($AA$80*$V51*'VT CHS Emissions Schedule'!P$5)/$AB$80)/(1-$N51)+(($AA$81*$V51*('VT CHS Emissions Schedule'!P$35+$R51))/$AB$81)))),0)</f>
        <v>667727.85525808262</v>
      </c>
      <c r="BY51" s="64">
        <f>IF(BY$15&lt;2025+$X51,IF(OR($D51="Oil",$D51="Propane",$D51="Wood Pellets",$D51="Kerosene"),$S51*AY51,IF(OR($D51="Natural Gas",$D51="Electricity"),($S51*AY51)/(1-$L51),((($AA$77*$V51*('VT CHS Emissions Schedule'!Q$8+$Q51))/$AB$77)+(($AA$78*$V51*('VT CHS Emissions Schedule'!Q$9+$P51))/$AB$78)+(($AA$79*$V51*'VT CHS Emissions Schedule'!Q$7)/$AB$79)/(1-$O51)+(($AA$80*$V51*'VT CHS Emissions Schedule'!Q$5)/$AB$80)/(1-$N51)+(($AA$81*$V51*('VT CHS Emissions Schedule'!Q$35+$R51))/$AB$81)))),0)</f>
        <v>667727.85525808262</v>
      </c>
      <c r="BZ51" s="64">
        <f>IF(BZ$15&lt;2025+$X51,IF(OR($D51="Oil",$D51="Propane",$D51="Wood Pellets",$D51="Kerosene"),$S51*AZ51,IF(OR($D51="Natural Gas",$D51="Electricity"),($S51*AZ51)/(1-$L51),((($AA$77*$V51*('VT CHS Emissions Schedule'!R$8+$Q51))/$AB$77)+(($AA$78*$V51*('VT CHS Emissions Schedule'!R$9+$P51))/$AB$78)+(($AA$79*$V51*'VT CHS Emissions Schedule'!R$7)/$AB$79)/(1-$O51)+(($AA$80*$V51*'VT CHS Emissions Schedule'!R$5)/$AB$80)/(1-$N51)+(($AA$81*$V51*('VT CHS Emissions Schedule'!R$35+$R51))/$AB$81)))),0)</f>
        <v>667624.07416609919</v>
      </c>
      <c r="CA51" s="64">
        <f>IF(CA$15&lt;2025+$X51,IF(OR($D51="Oil",$D51="Propane",$D51="Wood Pellets",$D51="Kerosene"),$S51*BA51,IF(OR($D51="Natural Gas",$D51="Electricity"),($S51*BA51)/(1-$L51),((($AA$77*$V51*('VT CHS Emissions Schedule'!S$8+$Q51))/$AB$77)+(($AA$78*$V51*('VT CHS Emissions Schedule'!S$9+$P51))/$AB$78)+(($AA$79*$V51*'VT CHS Emissions Schedule'!S$7)/$AB$79)/(1-$O51)+(($AA$80*$V51*'VT CHS Emissions Schedule'!S$5)/$AB$80)/(1-$N51)+(($AA$81*$V51*('VT CHS Emissions Schedule'!S$35+$R51))/$AB$81)))),0)</f>
        <v>667496.99724906846</v>
      </c>
      <c r="CB51" s="64">
        <f>IF(CB$15&lt;2025+$X51,IF(OR($D51="Oil",$D51="Propane",$D51="Wood Pellets",$D51="Kerosene"),$S51*BB51,IF(OR($D51="Natural Gas",$D51="Electricity"),($S51*BB51)/(1-$L51),((($AA$77*$V51*('VT CHS Emissions Schedule'!T$8+$Q51))/$AB$77)+(($AA$78*$V51*('VT CHS Emissions Schedule'!T$9+$P51))/$AB$78)+(($AA$79*$V51*'VT CHS Emissions Schedule'!T$7)/$AB$79)/(1-$O51)+(($AA$80*$V51*'VT CHS Emissions Schedule'!T$5)/$AB$80)/(1-$N51)+(($AA$81*$V51*('VT CHS Emissions Schedule'!T$35+$R51))/$AB$81)))),0)</f>
        <v>667496.99724906846</v>
      </c>
      <c r="CC51" s="64">
        <f>IF(CC$15&lt;2025+$X51,IF(OR($D51="Oil",$D51="Propane",$D51="Wood Pellets",$D51="Kerosene"),$S51*BC51,IF(OR($D51="Natural Gas",$D51="Electricity"),($S51*BC51)/(1-$L51),((($AA$77*$V51*('VT CHS Emissions Schedule'!U$8+$Q51))/$AB$77)+(($AA$78*$V51*('VT CHS Emissions Schedule'!U$9+$P51))/$AB$78)+(($AA$79*$V51*'VT CHS Emissions Schedule'!U$7)/$AB$79)/(1-$O51)+(($AA$80*$V51*'VT CHS Emissions Schedule'!U$5)/$AB$80)/(1-$N51)+(($AA$81*$V51*('VT CHS Emissions Schedule'!U$35+$R51))/$AB$81)))),0)</f>
        <v>667496.99724906846</v>
      </c>
      <c r="CD51" s="64">
        <f>IF(CD$15&lt;2025+$X51,IF(OR($D51="Oil",$D51="Propane",$D51="Wood Pellets",$D51="Kerosene"),$S51*BD51,IF(OR($D51="Natural Gas",$D51="Electricity"),($S51*BD51)/(1-$L51),((($AA$77*$V51*('VT CHS Emissions Schedule'!V$8+$Q51))/$AB$77)+(($AA$78*$V51*('VT CHS Emissions Schedule'!V$9+$P51))/$AB$78)+(($AA$79*$V51*'VT CHS Emissions Schedule'!V$7)/$AB$79)/(1-$O51)+(($AA$80*$V51*'VT CHS Emissions Schedule'!V$5)/$AB$80)/(1-$N51)+(($AA$81*$V51*('VT CHS Emissions Schedule'!V$35+$R51))/$AB$81)))),0)</f>
        <v>667496.99724906846</v>
      </c>
      <c r="CE51" s="64">
        <f>IF(CE$15&lt;2025+$X51,IF(OR($D51="Oil",$D51="Propane",$D51="Wood Pellets",$D51="Kerosene"),$S51*BE51,IF(OR($D51="Natural Gas",$D51="Electricity"),($S51*BE51)/(1-$L51),((($AA$77*$V51*('VT CHS Emissions Schedule'!W$8+$Q51))/$AB$77)+(($AA$78*$V51*('VT CHS Emissions Schedule'!W$9+$P51))/$AB$78)+(($AA$79*$V51*'VT CHS Emissions Schedule'!W$7)/$AB$79)/(1-$O51)+(($AA$80*$V51*'VT CHS Emissions Schedule'!W$5)/$AB$80)/(1-$N51)+(($AA$81*$V51*('VT CHS Emissions Schedule'!W$35+$R51))/$AB$81)))),0)</f>
        <v>667465.90377717477</v>
      </c>
      <c r="CF51" s="64">
        <f>IF(CF$15&lt;2025+$X51,IF(OR($D51="Oil",$D51="Propane",$D51="Wood Pellets",$D51="Kerosene"),$S51*BF51,IF(OR($D51="Natural Gas",$D51="Electricity"),($S51*BF51)/(1-$L51),((($AA$77*$V51*('VT CHS Emissions Schedule'!X$8+$Q51))/$AB$77)+(($AA$78*$V51*('VT CHS Emissions Schedule'!X$9+$P51))/$AB$78)+(($AA$79*$V51*'VT CHS Emissions Schedule'!X$7)/$AB$79)/(1-$O51)+(($AA$80*$V51*'VT CHS Emissions Schedule'!X$5)/$AB$80)/(1-$N51)+(($AA$81*$V51*('VT CHS Emissions Schedule'!X$35+$R51))/$AB$81)))),0)</f>
        <v>0</v>
      </c>
      <c r="CG51" s="64">
        <f>IF(CG$15&lt;2025+$X51,IF(OR($D51="Oil",$D51="Propane",$D51="Wood Pellets",$D51="Kerosene"),$S51*BG51,IF(OR($D51="Natural Gas",$D51="Electricity"),($S51*BG51)/(1-$L51),((($AA$77*$V51*('VT CHS Emissions Schedule'!Y$8+$Q51))/$AB$77)+(($AA$78*$V51*('VT CHS Emissions Schedule'!Y$9+$P51))/$AB$78)+(($AA$79*$V51*'VT CHS Emissions Schedule'!Y$7)/$AB$79)/(1-$O51)+(($AA$80*$V51*'VT CHS Emissions Schedule'!Y$5)/$AB$80)/(1-$N51)+(($AA$81*$V51*('VT CHS Emissions Schedule'!Y$35+$R51))/$AB$81)))),0)</f>
        <v>0</v>
      </c>
      <c r="CH51" s="64">
        <f>IF(CH$15&lt;2025+$X51,IF(OR($D51="Oil",$D51="Propane",$D51="Wood Pellets",$D51="Kerosene"),$S51*BH51,IF(OR($D51="Natural Gas",$D51="Electricity"),($S51*BH51)/(1-$L51),((($AA$77*$V51*('VT CHS Emissions Schedule'!Z$8+$Q51))/$AB$77)+(($AA$78*$V51*('VT CHS Emissions Schedule'!Z$9+$P51))/$AB$78)+(($AA$79*$V51*'VT CHS Emissions Schedule'!Z$7)/$AB$79)/(1-$O51)+(($AA$80*$V51*'VT CHS Emissions Schedule'!Z$5)/$AB$80)/(1-$N51)+(($AA$81*$V51*('VT CHS Emissions Schedule'!Z$35+$R51))/$AB$81)))),0)</f>
        <v>0</v>
      </c>
      <c r="CI51" s="64">
        <f>IF(CI$15&lt;2025+$X51,IF(OR($D51="Oil",$D51="Propane",$D51="Wood Pellets",$D51="Kerosene"),$S51*BI51,IF(OR($D51="Natural Gas",$D51="Electricity"),($S51*BI51)/(1-$L51),((($AA$77*$V51*('VT CHS Emissions Schedule'!AA$8+$Q51))/$AB$77)+(($AA$78*$V51*('VT CHS Emissions Schedule'!AA$9+$P51))/$AB$78)+(($AA$79*$V51*'VT CHS Emissions Schedule'!AA$7)/$AB$79)/(1-$O51)+(($AA$80*$V51*'VT CHS Emissions Schedule'!AA$5)/$AB$80)/(1-$N51)+(($AA$81*$V51*('VT CHS Emissions Schedule'!AA$35+$R51))/$AB$81)))),0)</f>
        <v>0</v>
      </c>
      <c r="CJ51" s="64">
        <f>IF(CJ$15&lt;2025+$X51,IF(OR($D51="Oil",$D51="Propane",$D51="Wood Pellets",$D51="Kerosene"),$S51*BJ51,IF(OR($D51="Natural Gas",$D51="Electricity"),($S51*BJ51)/(1-$L51),((($AA$77*$V51*('VT CHS Emissions Schedule'!AB$8+$Q51))/$AB$77)+(($AA$78*$V51*('VT CHS Emissions Schedule'!AB$9+$P51))/$AB$78)+(($AA$79*$V51*'VT CHS Emissions Schedule'!AB$7)/$AB$79)/(1-$O51)+(($AA$80*$V51*'VT CHS Emissions Schedule'!AB$5)/$AB$80)/(1-$N51)+(($AA$81*$V51*('VT CHS Emissions Schedule'!AB$35+$R51))/$AB$81)))),0)</f>
        <v>0</v>
      </c>
      <c r="CK51" s="64">
        <f>IF(CK$15&lt;2025+$X51,IF(OR($D51="Oil",$D51="Propane",$D51="Wood Pellets",$D51="Kerosene"),$S51*BK51,IF(OR($D51="Natural Gas",$D51="Electricity"),($S51*BK51)/(1-$L51),((($AA$77*$V51*('VT CHS Emissions Schedule'!AC$8+$Q51))/$AB$77)+(($AA$78*$V51*('VT CHS Emissions Schedule'!AC$9+$P51))/$AB$78)+(($AA$79*$V51*'VT CHS Emissions Schedule'!AC$7)/$AB$79)/(1-$O51)+(($AA$80*$V51*'VT CHS Emissions Schedule'!AC$5)/$AB$80)/(1-$N51)+(($AA$81*$V51*('VT CHS Emissions Schedule'!AC$35+$R51))/$AB$81)))),0)</f>
        <v>0</v>
      </c>
      <c r="CL51" s="64">
        <f>IF(CL$15&lt;2025+$X51,BL51+($T51*'VT CHS Emissions Schedule'!D$5)/(1-$N51)+($U51*'VT CHS Emissions Schedule'!D$5)/(1-$N51),0)</f>
        <v>690092.71133679361</v>
      </c>
      <c r="CM51" s="64">
        <f>IF(CM$15&lt;2025+$X51,BM51+($T51*'VT CHS Emissions Schedule'!E$5)/(1-$N51)+($U51*'VT CHS Emissions Schedule'!E$5)/(1-$N51),0)</f>
        <v>688228.85059359053</v>
      </c>
      <c r="CN51" s="64">
        <f>IF(CN$15&lt;2025+$X51,BN51+($T51*'VT CHS Emissions Schedule'!F$5)/(1-$N51)+($U51*'VT CHS Emissions Schedule'!F$5)/(1-$N51),0)</f>
        <v>686730.81584198587</v>
      </c>
      <c r="CO51" s="64">
        <f>IF(CO$15&lt;2025+$X51,BO51+($T51*'VT CHS Emissions Schedule'!G$5)/(1-$N51)+($U51*'VT CHS Emissions Schedule'!G$5)/(1-$N51),0)</f>
        <v>685232.78109038132</v>
      </c>
      <c r="CP51" s="64">
        <f>IF(CP$15&lt;2025+$X51,BP51+($T51*'VT CHS Emissions Schedule'!H$5)/(1-$N51)+($U51*'VT CHS Emissions Schedule'!H$5)/(1-$N51),0)</f>
        <v>683720.64679018012</v>
      </c>
      <c r="CQ51" s="64">
        <f>IF(CQ$15&lt;2025+$X51,BQ51+($T51*'VT CHS Emissions Schedule'!I$5)/(1-$N51)+($U51*'VT CHS Emissions Schedule'!I$5)/(1-$N51),0)</f>
        <v>679686.88018037577</v>
      </c>
      <c r="CR51" s="64">
        <f>IF(CR$15&lt;2025+$X51,BR51+($T51*'VT CHS Emissions Schedule'!J$5)/(1-$N51)+($U51*'VT CHS Emissions Schedule'!J$5)/(1-$N51),0)</f>
        <v>678188.84542877111</v>
      </c>
      <c r="CS51" s="64">
        <f>IF(CS$15&lt;2025+$X51,BS51+($T51*'VT CHS Emissions Schedule'!K$5)/(1-$N51)+($U51*'VT CHS Emissions Schedule'!K$5)/(1-$N51),0)</f>
        <v>676690.81067716656</v>
      </c>
      <c r="CT51" s="64">
        <f>IF(CT$15&lt;2025+$X51,BT51+($T51*'VT CHS Emissions Schedule'!L$5)/(1-$N51)+($U51*'VT CHS Emissions Schedule'!L$5)/(1-$N51),0)</f>
        <v>675192.7759255619</v>
      </c>
      <c r="CU51" s="64">
        <f>IF(CU$15&lt;2025+$X51,BU51+($T51*'VT CHS Emissions Schedule'!M$5)/(1-$N51)+($U51*'VT CHS Emissions Schedule'!M$5)/(1-$N51),0)</f>
        <v>673098.33978805924</v>
      </c>
      <c r="CV51" s="64">
        <f>IF(CV$15&lt;2025+$X51,BV51+($T51*'VT CHS Emissions Schedule'!N$5)/(1-$N51)+($U51*'VT CHS Emissions Schedule'!N$5)/(1-$N51),0)</f>
        <v>671112.4691538231</v>
      </c>
      <c r="CW51" s="64">
        <f>IF(CW$15&lt;2025+$X51,BW51+($T51*'VT CHS Emissions Schedule'!O$5)/(1-$N51)+($U51*'VT CHS Emissions Schedule'!O$5)/(1-$N51),0)</f>
        <v>671112.4691538231</v>
      </c>
      <c r="CX51" s="64">
        <f>IF(CX$15&lt;2025+$X51,BX51+($T51*'VT CHS Emissions Schedule'!P$5)/(1-$N51)+($U51*'VT CHS Emissions Schedule'!P$5)/(1-$N51),0)</f>
        <v>671112.4691538231</v>
      </c>
      <c r="CY51" s="64">
        <f>IF(CY$15&lt;2025+$X51,BY51+($T51*'VT CHS Emissions Schedule'!Q$5)/(1-$N51)+($U51*'VT CHS Emissions Schedule'!Q$5)/(1-$N51),0)</f>
        <v>671112.4691538231</v>
      </c>
      <c r="CZ51" s="64">
        <f>IF(CZ$15&lt;2025+$X51,BZ51+($T51*'VT CHS Emissions Schedule'!R$5)/(1-$N51)+($U51*'VT CHS Emissions Schedule'!R$5)/(1-$N51),0)</f>
        <v>671008.68806183967</v>
      </c>
      <c r="DA51" s="64">
        <f>IF(DA$15&lt;2025+$X51,CA51+($T51*'VT CHS Emissions Schedule'!S$5)/(1-$N51)+($U51*'VT CHS Emissions Schedule'!S$5)/(1-$N51),0)</f>
        <v>670881.61114480894</v>
      </c>
      <c r="DB51" s="64">
        <f>IF(DB$15&lt;2025+$X51,CB51+($T51*'VT CHS Emissions Schedule'!T$5)/(1-$N51)+($U51*'VT CHS Emissions Schedule'!T$5)/(1-$N51),0)</f>
        <v>670881.61114480894</v>
      </c>
      <c r="DC51" s="64">
        <f>IF(DC$15&lt;2025+$X51,CC51+($T51*'VT CHS Emissions Schedule'!U$5)/(1-$N51)+($U51*'VT CHS Emissions Schedule'!U$5)/(1-$N51),0)</f>
        <v>670881.61114480894</v>
      </c>
      <c r="DD51" s="64">
        <f>IF(DD$15&lt;2025+$X51,CD51+($T51*'VT CHS Emissions Schedule'!V$5)/(1-$N51)+($U51*'VT CHS Emissions Schedule'!V$5)/(1-$N51),0)</f>
        <v>670881.61114480894</v>
      </c>
      <c r="DE51" s="64">
        <f>IF(DE$15&lt;2025+$X51,CE51+($T51*'VT CHS Emissions Schedule'!W$5)/(1-$N51)+($U51*'VT CHS Emissions Schedule'!W$5)/(1-$N51),0)</f>
        <v>670850.51767291524</v>
      </c>
      <c r="DF51" s="64">
        <f>IF(DF$15&lt;2025+$X51,CF51+($T51*'VT CHS Emissions Schedule'!X$5)/(1-$N51)+($U51*'VT CHS Emissions Schedule'!X$5)/(1-$N51),0)</f>
        <v>0</v>
      </c>
      <c r="DG51" s="64">
        <f>IF(DG$15&lt;2025+$X51,CG51+($T51*'VT CHS Emissions Schedule'!Y$5)/(1-$N51)+($U51*'VT CHS Emissions Schedule'!Y$5)/(1-$N51),0)</f>
        <v>0</v>
      </c>
      <c r="DH51" s="64">
        <f>IF(DH$15&lt;2025+$X51,CH51+($T51*'VT CHS Emissions Schedule'!Z$5)/(1-$N51)+($U51*'VT CHS Emissions Schedule'!Z$5)/(1-$N51),0)</f>
        <v>0</v>
      </c>
      <c r="DI51" s="64">
        <f>IF(DI$15&lt;2025+$X51,CI51+($T51*'VT CHS Emissions Schedule'!AA$5)/(1-$N51)+($U51*'VT CHS Emissions Schedule'!AA$5)/(1-$N51),0)</f>
        <v>0</v>
      </c>
      <c r="DJ51" s="64">
        <f>IF(DJ$15&lt;2025+$X51,CJ51+($T51*'VT CHS Emissions Schedule'!AB$5)/(1-$N51)+($U51*'VT CHS Emissions Schedule'!AB$5)/(1-$N51),0)</f>
        <v>0</v>
      </c>
      <c r="DK51" s="64">
        <f>IF(DK$15&lt;2025+$X51,CK51+($T51*'VT CHS Emissions Schedule'!AC$5)/(1-$N51)+($U51*'VT CHS Emissions Schedule'!AC$5)/(1-$N51),0)</f>
        <v>0</v>
      </c>
    </row>
    <row r="52" spans="1:115" ht="15.75" x14ac:dyDescent="0.25">
      <c r="F52" s="110"/>
      <c r="G52" s="110"/>
    </row>
    <row r="53" spans="1:115" ht="15.75" x14ac:dyDescent="0.25">
      <c r="F53" s="110"/>
      <c r="G53" s="110"/>
    </row>
    <row r="54" spans="1:115" x14ac:dyDescent="0.25">
      <c r="C54" s="70"/>
      <c r="X54" s="171" t="s">
        <v>513</v>
      </c>
    </row>
    <row r="55" spans="1:115" ht="42" x14ac:dyDescent="0.25">
      <c r="X55" s="173" t="s">
        <v>175</v>
      </c>
      <c r="Y55" s="173" t="s">
        <v>13</v>
      </c>
      <c r="Z55" s="301" t="s">
        <v>516</v>
      </c>
      <c r="AT55" s="147"/>
    </row>
    <row r="56" spans="1:115" x14ac:dyDescent="0.25">
      <c r="X56" s="524" t="s">
        <v>176</v>
      </c>
      <c r="Y56" s="118" t="s">
        <v>10</v>
      </c>
      <c r="Z56" s="139">
        <v>0.85</v>
      </c>
    </row>
    <row r="57" spans="1:115" x14ac:dyDescent="0.25">
      <c r="X57" s="525"/>
      <c r="Y57" s="118" t="s">
        <v>8</v>
      </c>
      <c r="Z57" s="139">
        <v>0.9</v>
      </c>
    </row>
    <row r="58" spans="1:115" x14ac:dyDescent="0.25">
      <c r="X58" s="525"/>
      <c r="Y58" s="118" t="s">
        <v>12</v>
      </c>
      <c r="Z58" s="139">
        <v>0.86</v>
      </c>
    </row>
    <row r="59" spans="1:115" x14ac:dyDescent="0.25">
      <c r="X59" s="526"/>
      <c r="Y59" s="118" t="s">
        <v>45</v>
      </c>
      <c r="Z59" s="139">
        <v>0.85</v>
      </c>
    </row>
    <row r="60" spans="1:115" x14ac:dyDescent="0.25">
      <c r="X60" s="524" t="s">
        <v>177</v>
      </c>
      <c r="Y60" s="118" t="s">
        <v>10</v>
      </c>
      <c r="Z60" s="139">
        <v>0.82</v>
      </c>
    </row>
    <row r="61" spans="1:115" x14ac:dyDescent="0.25">
      <c r="X61" s="525"/>
      <c r="Y61" s="118" t="s">
        <v>8</v>
      </c>
      <c r="Z61" s="139">
        <v>0.9</v>
      </c>
    </row>
    <row r="62" spans="1:115" x14ac:dyDescent="0.25">
      <c r="X62" s="525"/>
      <c r="Y62" s="118" t="s">
        <v>12</v>
      </c>
      <c r="Z62" s="139">
        <v>0.94</v>
      </c>
    </row>
    <row r="63" spans="1:115" x14ac:dyDescent="0.25">
      <c r="X63" s="526"/>
      <c r="Y63" s="118" t="s">
        <v>45</v>
      </c>
      <c r="Z63" s="139">
        <v>0.82</v>
      </c>
    </row>
    <row r="64" spans="1:115" x14ac:dyDescent="0.25">
      <c r="X64" s="139" t="s">
        <v>102</v>
      </c>
      <c r="Y64" s="118" t="s">
        <v>89</v>
      </c>
      <c r="Z64" s="139">
        <v>3.28</v>
      </c>
    </row>
    <row r="65" spans="6:28" x14ac:dyDescent="0.25">
      <c r="X65" s="139" t="s">
        <v>178</v>
      </c>
      <c r="Y65" s="118" t="s">
        <v>89</v>
      </c>
      <c r="Z65" s="139">
        <v>1</v>
      </c>
    </row>
    <row r="66" spans="6:28" x14ac:dyDescent="0.25">
      <c r="X66" s="528" t="s">
        <v>179</v>
      </c>
      <c r="Y66" s="118" t="s">
        <v>180</v>
      </c>
      <c r="Z66" s="139">
        <v>0.7</v>
      </c>
    </row>
    <row r="67" spans="6:28" x14ac:dyDescent="0.25">
      <c r="X67" s="528"/>
      <c r="Y67" s="118" t="s">
        <v>181</v>
      </c>
      <c r="Z67" s="139">
        <v>0.6</v>
      </c>
    </row>
    <row r="68" spans="6:28" x14ac:dyDescent="0.25">
      <c r="X68" s="528"/>
      <c r="Y68" s="118" t="s">
        <v>182</v>
      </c>
      <c r="Z68" s="139">
        <v>0.5</v>
      </c>
    </row>
    <row r="69" spans="6:28" x14ac:dyDescent="0.25">
      <c r="X69" s="528"/>
      <c r="Y69" s="118" t="s">
        <v>183</v>
      </c>
      <c r="Z69" s="139">
        <v>0.4</v>
      </c>
    </row>
    <row r="70" spans="6:28" x14ac:dyDescent="0.25">
      <c r="X70" s="528"/>
      <c r="Y70" s="118" t="s">
        <v>184</v>
      </c>
      <c r="Z70" s="139">
        <v>0.25</v>
      </c>
    </row>
    <row r="71" spans="6:28" x14ac:dyDescent="0.25">
      <c r="X71" s="528"/>
      <c r="Y71" s="118" t="s">
        <v>185</v>
      </c>
      <c r="Z71" s="139">
        <v>0.1</v>
      </c>
    </row>
    <row r="72" spans="6:28" x14ac:dyDescent="0.25">
      <c r="X72" s="528"/>
      <c r="Y72" s="118" t="s">
        <v>186</v>
      </c>
      <c r="Z72" s="139">
        <v>0.65</v>
      </c>
    </row>
    <row r="73" spans="6:28" x14ac:dyDescent="0.25">
      <c r="X73" s="171"/>
    </row>
    <row r="74" spans="6:28" ht="15.75" x14ac:dyDescent="0.25">
      <c r="F74" s="110"/>
      <c r="G74" s="110"/>
      <c r="X74" s="171" t="s">
        <v>514</v>
      </c>
    </row>
    <row r="75" spans="6:28" ht="29.45" customHeight="1" x14ac:dyDescent="0.25">
      <c r="F75" s="110"/>
      <c r="G75" s="110"/>
      <c r="X75" s="527" t="s">
        <v>16</v>
      </c>
      <c r="Y75" s="515" t="s">
        <v>88</v>
      </c>
      <c r="Z75" s="515"/>
      <c r="AA75" s="515"/>
      <c r="AB75" s="515" t="s">
        <v>515</v>
      </c>
    </row>
    <row r="76" spans="6:28" ht="29.45" customHeight="1" x14ac:dyDescent="0.25">
      <c r="F76" s="110"/>
      <c r="G76" s="110"/>
      <c r="X76" s="527"/>
      <c r="Y76" s="121" t="s">
        <v>9</v>
      </c>
      <c r="Z76" s="121" t="s">
        <v>7</v>
      </c>
      <c r="AA76" s="121" t="s">
        <v>6</v>
      </c>
      <c r="AB76" s="515"/>
    </row>
    <row r="77" spans="6:28" ht="15.75" x14ac:dyDescent="0.25">
      <c r="F77" s="110"/>
      <c r="G77" s="110"/>
      <c r="X77" s="118" t="s">
        <v>10</v>
      </c>
      <c r="Y77" s="172">
        <v>0.45</v>
      </c>
      <c r="Z77" s="172">
        <v>0.05</v>
      </c>
      <c r="AA77" s="172">
        <v>0.41</v>
      </c>
      <c r="AB77" s="139">
        <v>0.84</v>
      </c>
    </row>
    <row r="78" spans="6:28" ht="15.75" x14ac:dyDescent="0.25">
      <c r="F78" s="110"/>
      <c r="G78" s="110"/>
      <c r="X78" s="118" t="s">
        <v>91</v>
      </c>
      <c r="Y78" s="172">
        <v>0.17</v>
      </c>
      <c r="Z78" s="172">
        <v>0.05</v>
      </c>
      <c r="AA78" s="172">
        <v>0.16</v>
      </c>
      <c r="AB78" s="139">
        <v>0.83</v>
      </c>
    </row>
    <row r="79" spans="6:28" ht="15.75" x14ac:dyDescent="0.25">
      <c r="F79" s="110"/>
      <c r="G79" s="110"/>
      <c r="X79" s="118" t="s">
        <v>90</v>
      </c>
      <c r="Y79" s="172">
        <v>0.23</v>
      </c>
      <c r="Z79" s="172">
        <v>0.66</v>
      </c>
      <c r="AA79" s="172">
        <v>0.27</v>
      </c>
      <c r="AB79" s="139">
        <v>0.85</v>
      </c>
    </row>
    <row r="80" spans="6:28" ht="15" customHeight="1" x14ac:dyDescent="0.25">
      <c r="F80" s="110"/>
      <c r="G80" s="110"/>
      <c r="X80" s="118" t="s">
        <v>18</v>
      </c>
      <c r="Y80" s="172">
        <v>0.06</v>
      </c>
      <c r="Z80" s="172">
        <v>0.23</v>
      </c>
      <c r="AA80" s="172">
        <v>0.08</v>
      </c>
      <c r="AB80" s="139">
        <v>2.52</v>
      </c>
    </row>
    <row r="81" spans="6:28" ht="15.75" x14ac:dyDescent="0.25">
      <c r="F81" s="110"/>
      <c r="G81" s="110"/>
      <c r="X81" s="118" t="s">
        <v>5</v>
      </c>
      <c r="Y81" s="172">
        <v>0.08</v>
      </c>
      <c r="Z81" s="172">
        <v>0.01</v>
      </c>
      <c r="AA81" s="172">
        <v>7.0000000000000007E-2</v>
      </c>
      <c r="AB81" s="139">
        <v>0.53</v>
      </c>
    </row>
    <row r="83" spans="6:28" ht="27" x14ac:dyDescent="0.25">
      <c r="X83" s="122" t="s">
        <v>108</v>
      </c>
      <c r="Y83" s="122" t="s">
        <v>15</v>
      </c>
    </row>
    <row r="84" spans="6:28" x14ac:dyDescent="0.25">
      <c r="X84" s="118" t="s">
        <v>84</v>
      </c>
      <c r="Y84" s="172">
        <v>1</v>
      </c>
    </row>
    <row r="85" spans="6:28" x14ac:dyDescent="0.25">
      <c r="X85" s="118" t="s">
        <v>85</v>
      </c>
      <c r="Y85" s="172">
        <v>0</v>
      </c>
    </row>
    <row r="86" spans="6:28" x14ac:dyDescent="0.25">
      <c r="X86" s="118" t="s">
        <v>109</v>
      </c>
      <c r="Y86" s="172">
        <v>0.15</v>
      </c>
    </row>
    <row r="87" spans="6:28" x14ac:dyDescent="0.25">
      <c r="X87" s="118" t="s">
        <v>110</v>
      </c>
      <c r="Y87" s="172">
        <v>0.12</v>
      </c>
    </row>
    <row r="88" spans="6:28" x14ac:dyDescent="0.25">
      <c r="X88" s="118" t="s">
        <v>255</v>
      </c>
      <c r="Y88" s="302">
        <v>0.14699999999999999</v>
      </c>
    </row>
    <row r="90" spans="6:28" ht="40.5" x14ac:dyDescent="0.25">
      <c r="X90" s="122" t="s">
        <v>254</v>
      </c>
      <c r="Y90" s="122" t="s">
        <v>253</v>
      </c>
    </row>
    <row r="91" spans="6:28" x14ac:dyDescent="0.25">
      <c r="X91" s="118" t="s">
        <v>84</v>
      </c>
      <c r="Y91" s="172">
        <v>1</v>
      </c>
    </row>
    <row r="92" spans="6:28" x14ac:dyDescent="0.25">
      <c r="X92" s="118" t="s">
        <v>85</v>
      </c>
      <c r="Y92" s="172">
        <v>0</v>
      </c>
    </row>
    <row r="93" spans="6:28" x14ac:dyDescent="0.25">
      <c r="X93" s="118" t="s">
        <v>109</v>
      </c>
      <c r="Y93" s="172">
        <v>0.85</v>
      </c>
    </row>
    <row r="94" spans="6:28" x14ac:dyDescent="0.25">
      <c r="X94" s="118" t="s">
        <v>110</v>
      </c>
      <c r="Y94" s="172">
        <v>0.76</v>
      </c>
    </row>
    <row r="95" spans="6:28" x14ac:dyDescent="0.25">
      <c r="X95" s="118" t="s">
        <v>255</v>
      </c>
      <c r="Y95" s="172">
        <v>0.84</v>
      </c>
    </row>
  </sheetData>
  <mergeCells count="16">
    <mergeCell ref="A40:A51"/>
    <mergeCell ref="A28:A39"/>
    <mergeCell ref="A16:A27"/>
    <mergeCell ref="A14:B14"/>
    <mergeCell ref="X66:X72"/>
    <mergeCell ref="Y75:AA75"/>
    <mergeCell ref="AB75:AB76"/>
    <mergeCell ref="X56:X59"/>
    <mergeCell ref="X75:X76"/>
    <mergeCell ref="X60:X63"/>
    <mergeCell ref="CL14:DK14"/>
    <mergeCell ref="H14:K14"/>
    <mergeCell ref="L14:M14"/>
    <mergeCell ref="N14:R14"/>
    <mergeCell ref="AL14:BK14"/>
    <mergeCell ref="BL14:CK14"/>
  </mergeCells>
  <conditionalFormatting sqref="G15">
    <cfRule type="duplicateValues" dxfId="77" priority="1"/>
  </conditionalFormatting>
  <conditionalFormatting sqref="DL15:XFD15 H15 A15:F15 L15:AK15">
    <cfRule type="duplicateValues" dxfId="76" priority="2"/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1C3F9-61E4-4BC7-BABD-E20DDACD2F6D}">
  <sheetPr>
    <tabColor theme="6"/>
  </sheetPr>
  <dimension ref="A1:DL106"/>
  <sheetViews>
    <sheetView workbookViewId="0">
      <selection activeCell="F5" sqref="F5"/>
    </sheetView>
  </sheetViews>
  <sheetFormatPr defaultColWidth="8.77734375" defaultRowHeight="13.5" x14ac:dyDescent="0.25"/>
  <cols>
    <col min="1" max="1" width="15.109375" style="62" customWidth="1"/>
    <col min="2" max="5" width="13.77734375" style="62" customWidth="1"/>
    <col min="6" max="6" width="15.77734375" style="62" customWidth="1"/>
    <col min="7" max="8" width="14.21875" style="62" customWidth="1"/>
    <col min="9" max="41" width="9.6640625" style="62" customWidth="1"/>
    <col min="42" max="42" width="8.21875" style="62" customWidth="1"/>
    <col min="43" max="43" width="10.44140625" style="62" customWidth="1"/>
    <col min="44" max="44" width="9.21875" style="62" customWidth="1"/>
    <col min="45" max="46" width="8.77734375" style="62" bestFit="1"/>
    <col min="47" max="47" width="9.77734375" style="62" bestFit="1" customWidth="1"/>
    <col min="48" max="16384" width="8.77734375" style="62"/>
  </cols>
  <sheetData>
    <row r="1" spans="1:116" x14ac:dyDescent="0.25">
      <c r="A1" s="61" t="s">
        <v>24</v>
      </c>
      <c r="B1" s="61" t="s">
        <v>684</v>
      </c>
      <c r="C1" s="61"/>
      <c r="E1" s="87"/>
      <c r="G1" s="87"/>
    </row>
    <row r="2" spans="1:116" x14ac:dyDescent="0.25">
      <c r="B2" s="62" t="s">
        <v>858</v>
      </c>
    </row>
    <row r="3" spans="1:116" x14ac:dyDescent="0.25">
      <c r="A3" s="62" t="s">
        <v>30</v>
      </c>
    </row>
    <row r="4" spans="1:116" ht="15.75" x14ac:dyDescent="0.25">
      <c r="A4" s="135" t="s">
        <v>223</v>
      </c>
      <c r="B4" s="76"/>
      <c r="C4" s="76"/>
    </row>
    <row r="5" spans="1:116" ht="15.75" x14ac:dyDescent="0.3">
      <c r="A5" s="135" t="s">
        <v>680</v>
      </c>
      <c r="B5" s="76"/>
      <c r="C5" s="76"/>
      <c r="Z5" s="138"/>
    </row>
    <row r="6" spans="1:116" ht="15.75" x14ac:dyDescent="0.25">
      <c r="A6" s="135" t="s">
        <v>225</v>
      </c>
      <c r="B6" s="76"/>
      <c r="C6" s="76"/>
    </row>
    <row r="7" spans="1:116" ht="15.75" x14ac:dyDescent="0.25">
      <c r="A7" s="135"/>
      <c r="B7" s="76"/>
      <c r="C7" s="76"/>
    </row>
    <row r="8" spans="1:116" x14ac:dyDescent="0.25">
      <c r="A8" s="136"/>
      <c r="B8" s="76"/>
      <c r="C8" s="76"/>
    </row>
    <row r="9" spans="1:116" x14ac:dyDescent="0.25">
      <c r="A9" s="136"/>
      <c r="B9" s="76"/>
      <c r="C9" s="76"/>
    </row>
    <row r="10" spans="1:116" x14ac:dyDescent="0.25">
      <c r="A10" s="136"/>
      <c r="B10" s="344"/>
      <c r="C10" s="344"/>
    </row>
    <row r="11" spans="1:116" x14ac:dyDescent="0.25">
      <c r="A11" s="137"/>
      <c r="B11" s="344"/>
      <c r="C11" s="344"/>
    </row>
    <row r="12" spans="1:116" x14ac:dyDescent="0.25">
      <c r="A12" s="137"/>
      <c r="B12" s="344"/>
      <c r="C12" s="344"/>
      <c r="D12" s="87"/>
      <c r="F12" s="87"/>
    </row>
    <row r="13" spans="1:116" ht="14.25" thickBot="1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</row>
    <row r="14" spans="1:116" s="342" customFormat="1" ht="15.75" thickBot="1" x14ac:dyDescent="0.3">
      <c r="A14" s="62"/>
      <c r="B14" s="464" t="s">
        <v>685</v>
      </c>
      <c r="C14" s="465"/>
      <c r="D14" s="62"/>
      <c r="E14" s="62"/>
      <c r="F14" s="62"/>
      <c r="I14" s="466" t="s">
        <v>131</v>
      </c>
      <c r="J14" s="466"/>
      <c r="K14" s="466"/>
      <c r="L14" s="466"/>
      <c r="M14" s="467" t="s">
        <v>155</v>
      </c>
      <c r="N14" s="467"/>
      <c r="O14" s="468" t="s">
        <v>904</v>
      </c>
      <c r="P14" s="468"/>
      <c r="Q14" s="468"/>
      <c r="R14" s="468"/>
      <c r="S14" s="468"/>
      <c r="Z14" s="145"/>
      <c r="AM14" s="462" t="s">
        <v>156</v>
      </c>
      <c r="AN14" s="462"/>
      <c r="AO14" s="462"/>
      <c r="AP14" s="462"/>
      <c r="AQ14" s="462"/>
      <c r="AR14" s="462"/>
      <c r="AS14" s="462"/>
      <c r="AT14" s="462"/>
      <c r="AU14" s="462"/>
      <c r="AV14" s="462"/>
      <c r="AW14" s="462"/>
      <c r="AX14" s="462"/>
      <c r="AY14" s="462"/>
      <c r="AZ14" s="462"/>
      <c r="BA14" s="462"/>
      <c r="BB14" s="462"/>
      <c r="BC14" s="462"/>
      <c r="BD14" s="462"/>
      <c r="BE14" s="462"/>
      <c r="BF14" s="462"/>
      <c r="BG14" s="462"/>
      <c r="BH14" s="462"/>
      <c r="BI14" s="462"/>
      <c r="BJ14" s="462"/>
      <c r="BK14" s="462"/>
      <c r="BL14" s="462"/>
      <c r="BM14" s="534" t="s">
        <v>879</v>
      </c>
      <c r="BN14" s="534"/>
      <c r="BO14" s="534"/>
      <c r="BP14" s="534"/>
      <c r="BQ14" s="534"/>
      <c r="BR14" s="534"/>
      <c r="BS14" s="534"/>
      <c r="BT14" s="534"/>
      <c r="BU14" s="534"/>
      <c r="BV14" s="534"/>
      <c r="BW14" s="534"/>
      <c r="BX14" s="534"/>
      <c r="BY14" s="534"/>
      <c r="BZ14" s="534"/>
      <c r="CA14" s="534"/>
      <c r="CB14" s="534"/>
      <c r="CC14" s="534"/>
      <c r="CD14" s="534"/>
      <c r="CE14" s="534"/>
      <c r="CF14" s="534"/>
      <c r="CG14" s="534"/>
      <c r="CH14" s="534"/>
      <c r="CI14" s="534"/>
      <c r="CJ14" s="534"/>
      <c r="CK14" s="534"/>
      <c r="CL14" s="534"/>
      <c r="CM14" s="530" t="s">
        <v>880</v>
      </c>
      <c r="CN14" s="530"/>
      <c r="CO14" s="530"/>
      <c r="CP14" s="530"/>
      <c r="CQ14" s="530"/>
      <c r="CR14" s="530"/>
      <c r="CS14" s="530"/>
      <c r="CT14" s="530"/>
      <c r="CU14" s="530"/>
      <c r="CV14" s="530"/>
      <c r="CW14" s="530"/>
      <c r="CX14" s="530"/>
      <c r="CY14" s="530"/>
      <c r="CZ14" s="530"/>
      <c r="DA14" s="530"/>
      <c r="DB14" s="530"/>
      <c r="DC14" s="530"/>
      <c r="DD14" s="530"/>
      <c r="DE14" s="530"/>
      <c r="DF14" s="530"/>
      <c r="DG14" s="530"/>
      <c r="DH14" s="530"/>
      <c r="DI14" s="530"/>
      <c r="DJ14" s="530"/>
      <c r="DK14" s="530"/>
      <c r="DL14" s="530"/>
    </row>
    <row r="15" spans="1:116" s="341" customFormat="1" ht="42.75" thickBot="1" x14ac:dyDescent="0.35">
      <c r="A15" s="321" t="s">
        <v>681</v>
      </c>
      <c r="B15" s="321" t="s">
        <v>686</v>
      </c>
      <c r="C15" s="325" t="s">
        <v>687</v>
      </c>
      <c r="D15" s="356" t="s">
        <v>175</v>
      </c>
      <c r="E15" s="357" t="s">
        <v>13</v>
      </c>
      <c r="F15" s="95" t="s">
        <v>877</v>
      </c>
      <c r="G15" s="234" t="s">
        <v>878</v>
      </c>
      <c r="H15" s="98" t="s">
        <v>695</v>
      </c>
      <c r="I15" s="343" t="s">
        <v>92</v>
      </c>
      <c r="J15" s="355" t="s">
        <v>266</v>
      </c>
      <c r="K15" s="355" t="s">
        <v>267</v>
      </c>
      <c r="L15" s="355" t="s">
        <v>268</v>
      </c>
      <c r="M15" s="274" t="s">
        <v>78</v>
      </c>
      <c r="N15" s="274" t="s">
        <v>77</v>
      </c>
      <c r="O15" s="275" t="s">
        <v>150</v>
      </c>
      <c r="P15" s="275" t="s">
        <v>151</v>
      </c>
      <c r="Q15" s="275" t="s">
        <v>153</v>
      </c>
      <c r="R15" s="275" t="s">
        <v>154</v>
      </c>
      <c r="S15" s="275" t="s">
        <v>160</v>
      </c>
      <c r="T15" s="347" t="s">
        <v>129</v>
      </c>
      <c r="U15" s="347" t="s">
        <v>250</v>
      </c>
      <c r="V15" s="347" t="s">
        <v>251</v>
      </c>
      <c r="W15" s="347" t="s">
        <v>130</v>
      </c>
      <c r="X15" s="347" t="s">
        <v>132</v>
      </c>
      <c r="Y15" s="334" t="s">
        <v>29</v>
      </c>
      <c r="Z15" s="334" t="s">
        <v>252</v>
      </c>
      <c r="AA15" s="334" t="s">
        <v>253</v>
      </c>
      <c r="AB15" s="334" t="s">
        <v>256</v>
      </c>
      <c r="AC15" s="334" t="s">
        <v>692</v>
      </c>
      <c r="AD15" s="334" t="s">
        <v>693</v>
      </c>
      <c r="AE15" s="334" t="s">
        <v>694</v>
      </c>
      <c r="AF15" s="348" t="s">
        <v>259</v>
      </c>
      <c r="AG15" s="348" t="s">
        <v>260</v>
      </c>
      <c r="AH15" s="348" t="s">
        <v>261</v>
      </c>
      <c r="AI15" s="348" t="s">
        <v>262</v>
      </c>
      <c r="AJ15" s="348" t="s">
        <v>263</v>
      </c>
      <c r="AK15" s="348" t="s">
        <v>264</v>
      </c>
      <c r="AL15" s="348" t="s">
        <v>81</v>
      </c>
      <c r="AM15" s="350">
        <v>2025</v>
      </c>
      <c r="AN15" s="350">
        <v>2026</v>
      </c>
      <c r="AO15" s="350">
        <v>2027</v>
      </c>
      <c r="AP15" s="350">
        <v>2028</v>
      </c>
      <c r="AQ15" s="350">
        <v>2029</v>
      </c>
      <c r="AR15" s="350">
        <v>2030</v>
      </c>
      <c r="AS15" s="350">
        <v>2031</v>
      </c>
      <c r="AT15" s="350">
        <v>2032</v>
      </c>
      <c r="AU15" s="350">
        <v>2033</v>
      </c>
      <c r="AV15" s="350">
        <v>2034</v>
      </c>
      <c r="AW15" s="350">
        <v>2035</v>
      </c>
      <c r="AX15" s="350">
        <v>2036</v>
      </c>
      <c r="AY15" s="350">
        <v>2037</v>
      </c>
      <c r="AZ15" s="350">
        <v>2038</v>
      </c>
      <c r="BA15" s="350">
        <v>2039</v>
      </c>
      <c r="BB15" s="350">
        <v>2040</v>
      </c>
      <c r="BC15" s="350">
        <v>2041</v>
      </c>
      <c r="BD15" s="350">
        <v>2042</v>
      </c>
      <c r="BE15" s="350">
        <v>2043</v>
      </c>
      <c r="BF15" s="350">
        <v>2044</v>
      </c>
      <c r="BG15" s="350">
        <v>2045</v>
      </c>
      <c r="BH15" s="350">
        <v>2046</v>
      </c>
      <c r="BI15" s="350">
        <v>2047</v>
      </c>
      <c r="BJ15" s="350">
        <v>2048</v>
      </c>
      <c r="BK15" s="350">
        <v>2049</v>
      </c>
      <c r="BL15" s="350">
        <v>2050</v>
      </c>
      <c r="BM15" s="373">
        <v>2025</v>
      </c>
      <c r="BN15" s="373">
        <v>2026</v>
      </c>
      <c r="BO15" s="373">
        <v>2027</v>
      </c>
      <c r="BP15" s="373">
        <v>2028</v>
      </c>
      <c r="BQ15" s="373">
        <v>2029</v>
      </c>
      <c r="BR15" s="373">
        <v>2030</v>
      </c>
      <c r="BS15" s="373">
        <v>2031</v>
      </c>
      <c r="BT15" s="373">
        <v>2032</v>
      </c>
      <c r="BU15" s="373">
        <v>2033</v>
      </c>
      <c r="BV15" s="373">
        <v>2034</v>
      </c>
      <c r="BW15" s="373">
        <v>2035</v>
      </c>
      <c r="BX15" s="373">
        <v>2036</v>
      </c>
      <c r="BY15" s="373">
        <v>2037</v>
      </c>
      <c r="BZ15" s="373">
        <v>2038</v>
      </c>
      <c r="CA15" s="373">
        <v>2039</v>
      </c>
      <c r="CB15" s="373">
        <v>2040</v>
      </c>
      <c r="CC15" s="373">
        <v>2041</v>
      </c>
      <c r="CD15" s="373">
        <v>2042</v>
      </c>
      <c r="CE15" s="373">
        <v>2043</v>
      </c>
      <c r="CF15" s="373">
        <v>2044</v>
      </c>
      <c r="CG15" s="373">
        <v>2045</v>
      </c>
      <c r="CH15" s="373">
        <v>2046</v>
      </c>
      <c r="CI15" s="373">
        <v>2047</v>
      </c>
      <c r="CJ15" s="373">
        <v>2048</v>
      </c>
      <c r="CK15" s="373">
        <v>2049</v>
      </c>
      <c r="CL15" s="373">
        <v>2050</v>
      </c>
      <c r="CM15" s="374">
        <v>2025</v>
      </c>
      <c r="CN15" s="374">
        <v>2026</v>
      </c>
      <c r="CO15" s="374">
        <v>2027</v>
      </c>
      <c r="CP15" s="374">
        <v>2028</v>
      </c>
      <c r="CQ15" s="374">
        <v>2029</v>
      </c>
      <c r="CR15" s="374">
        <v>2030</v>
      </c>
      <c r="CS15" s="374">
        <v>2031</v>
      </c>
      <c r="CT15" s="374">
        <v>2032</v>
      </c>
      <c r="CU15" s="374">
        <v>2033</v>
      </c>
      <c r="CV15" s="374">
        <v>2034</v>
      </c>
      <c r="CW15" s="374">
        <v>2035</v>
      </c>
      <c r="CX15" s="374">
        <v>2036</v>
      </c>
      <c r="CY15" s="374">
        <v>2037</v>
      </c>
      <c r="CZ15" s="374">
        <v>2038</v>
      </c>
      <c r="DA15" s="374">
        <v>2039</v>
      </c>
      <c r="DB15" s="374">
        <v>2040</v>
      </c>
      <c r="DC15" s="374">
        <v>2041</v>
      </c>
      <c r="DD15" s="374">
        <v>2042</v>
      </c>
      <c r="DE15" s="374">
        <v>2043</v>
      </c>
      <c r="DF15" s="374">
        <v>2044</v>
      </c>
      <c r="DG15" s="374">
        <v>2045</v>
      </c>
      <c r="DH15" s="374">
        <v>2046</v>
      </c>
      <c r="DI15" s="374">
        <v>2047</v>
      </c>
      <c r="DJ15" s="374">
        <v>2048</v>
      </c>
      <c r="DK15" s="374">
        <v>2049</v>
      </c>
      <c r="DL15" s="374">
        <v>2050</v>
      </c>
    </row>
    <row r="16" spans="1:116" ht="15" customHeight="1" x14ac:dyDescent="0.25">
      <c r="A16" s="531" t="s">
        <v>682</v>
      </c>
      <c r="B16" s="303" t="s">
        <v>689</v>
      </c>
      <c r="C16" s="303" t="s">
        <v>688</v>
      </c>
      <c r="D16" s="299" t="s">
        <v>176</v>
      </c>
      <c r="E16" s="164" t="s">
        <v>10</v>
      </c>
      <c r="F16" s="174">
        <f t="shared" ref="F16:F39" si="0">SUM(BM16:CL16)</f>
        <v>114627.17781579016</v>
      </c>
      <c r="G16" s="230">
        <f t="shared" ref="G16:G39" si="1">SUM(CM16:DL16)</f>
        <v>115331.30590849406</v>
      </c>
      <c r="H16" s="402">
        <f t="shared" ref="H16:H39" si="2">(F16/1000000)*1</f>
        <v>0.11462717781579015</v>
      </c>
      <c r="I16" s="111">
        <f t="shared" ref="I16:I39" si="3">J16+K16+L16</f>
        <v>4495.6162059650878</v>
      </c>
      <c r="J16" s="64">
        <f>IF(OR($E16="Oil",$E16="Propane",$E16="Wood Pellets",$E16="Kerosene"),$T16*AM16,IF(OR($E16="Natural Gas",$E16="Electricity"),($T16*AM16)/(1-$M16),((($AB$65*$W16*('VT CHS Emissions Schedule'!D$8+$R16))/$AC$65)+(($AB$66*$W16*('VT CHS Emissions Schedule'!D$9+$Q16))/$AC$66)+(($AB$67*$W16*'VT CHS Emissions Schedule'!D$7)/$AC$67)/(1-$P16)+(($AB$68*$W16*'VT CHS Emissions Schedule'!D$5)/$AC$68)/(1-$O16)+(($AB$69*$W16*('VT CHS Emissions Schedule'!D$35+$S16))/$AC$69))))</f>
        <v>4435.6669738022565</v>
      </c>
      <c r="K16" s="64">
        <f>($U16*'VT CHS Emissions Schedule'!D$5)/(1-$O16)</f>
        <v>4.9410995082786551</v>
      </c>
      <c r="L16" s="64">
        <f>($V16*'VT CHS Emissions Schedule'!D$5)/(1-$O16)</f>
        <v>55.00813265455249</v>
      </c>
      <c r="M16" s="66">
        <f>_xlfn.XLOOKUP($E16,Lookups!$A$3:$A$15,Lookups!$E$3:$E$15)</f>
        <v>0</v>
      </c>
      <c r="N16" s="65">
        <f>_xlfn.XLOOKUP($E16,Lookups!$A$3:$A$15,Lookups!$D$3:$D$15)</f>
        <v>0.21490000000000001</v>
      </c>
      <c r="O16" s="66">
        <f>Lookups!$E$6</f>
        <v>0.04</v>
      </c>
      <c r="P16" s="66">
        <f>Lookups!$E$5</f>
        <v>1.4E-2</v>
      </c>
      <c r="Q16" s="65">
        <f>Lookups!$D$4</f>
        <v>0.32764300000000002</v>
      </c>
      <c r="R16" s="65">
        <f>Lookups!$D$3</f>
        <v>0.21490000000000001</v>
      </c>
      <c r="S16" s="65">
        <f>Lookups!$D$8</f>
        <v>1.3776766038113153</v>
      </c>
      <c r="T16" s="72">
        <f t="shared" ref="T16:T39" si="4">IFERROR(W16/AJ16,"blended")</f>
        <v>53.010166575012356</v>
      </c>
      <c r="U16" s="72">
        <f t="shared" ref="U16:U39" si="5">X16/$AK16</f>
        <v>0.12559281679909862</v>
      </c>
      <c r="V16" s="72">
        <f t="shared" ref="V16:V39" si="6">IFERROR($AA16*$T16*$Z16,$AA16*$Z16*(($AB$65*$W16/$AC$65)+($AB$66*$W16/$AC$66)+($AB$67*$W16/$AC$67)+($AB$68*$W16/$AC$68)+($AB$69*$W16/$AC$69)))</f>
        <v>1.3981961535825258</v>
      </c>
      <c r="W16" s="72">
        <f t="shared" ref="W16:W39" si="7">(((1/AC16)-(1/AD16))*AE16*AF16*AH16)*AL16</f>
        <v>45.058641588760501</v>
      </c>
      <c r="X16" s="72">
        <f t="shared" ref="X16:X39" si="8">($AB16*((1/AC16)-(1/AD16))*$AE16*$AG16*$AI16)*$AL16</f>
        <v>0.46720527849264692</v>
      </c>
      <c r="Y16" s="68">
        <v>30</v>
      </c>
      <c r="Z16" s="170">
        <v>3.1399999999999997E-2</v>
      </c>
      <c r="AA16" s="80">
        <f t="shared" ref="AA16:AA39" si="9">$Z$83</f>
        <v>0.84</v>
      </c>
      <c r="AB16" s="80">
        <f t="shared" ref="AB16:AB39" si="10">$Z$76</f>
        <v>0.14699999999999999</v>
      </c>
      <c r="AC16" s="359">
        <f t="shared" ref="AC16:AC27" si="11">_xlfn.NUMBERVALUE(RIGHT($Z$88,3))</f>
        <v>1.6</v>
      </c>
      <c r="AD16" s="359">
        <f t="shared" ref="AD16:AD27" si="12">_xlfn.NUMBERVALUE(RIGHT($Z$94,4))</f>
        <v>47.6</v>
      </c>
      <c r="AE16" s="71">
        <v>1</v>
      </c>
      <c r="AF16" s="64">
        <v>127961.3</v>
      </c>
      <c r="AG16" s="64">
        <v>6619</v>
      </c>
      <c r="AH16" s="72">
        <v>0.55000000000000004</v>
      </c>
      <c r="AI16" s="72">
        <v>0.75</v>
      </c>
      <c r="AJ16" s="72">
        <f>$AA$44</f>
        <v>0.85</v>
      </c>
      <c r="AK16" s="72">
        <v>3.72</v>
      </c>
      <c r="AL16" s="75">
        <v>1.06E-3</v>
      </c>
      <c r="AM16" s="67">
        <f>IF(AM$15&lt;2025+$Y16,$N16+_xlfn.XLOOKUP(_xlfn.XLOOKUP($E16,Lookups!$A$3:$A$17,Lookups!$B$3:$B$17),'VT CHS Emissions Schedule'!$A:$A,'VT CHS Emissions Schedule'!D:D),0)</f>
        <v>83.675778824907852</v>
      </c>
      <c r="AN16" s="67">
        <f>IF(AN$15&lt;2025+$Y16,$N16+_xlfn.XLOOKUP(_xlfn.XLOOKUP($E16,Lookups!$A$3:$A$17,Lookups!$B$3:$B$17),'VT CHS Emissions Schedule'!$A:$A,'VT CHS Emissions Schedule'!E:E),0)</f>
        <v>83.675778824907852</v>
      </c>
      <c r="AO16" s="67">
        <f>IF(AO$15&lt;2025+$Y16,$N16+_xlfn.XLOOKUP(_xlfn.XLOOKUP($E16,Lookups!$A$3:$A$17,Lookups!$B$3:$B$17),'VT CHS Emissions Schedule'!$A:$A,'VT CHS Emissions Schedule'!F:F),0)</f>
        <v>83.675778824907852</v>
      </c>
      <c r="AP16" s="67">
        <f>IF(AP$15&lt;2025+$Y16,$N16+_xlfn.XLOOKUP(_xlfn.XLOOKUP($E16,Lookups!$A$3:$A$17,Lookups!$B$3:$B$17),'VT CHS Emissions Schedule'!$A:$A,'VT CHS Emissions Schedule'!G:G),0)</f>
        <v>83.675778824907852</v>
      </c>
      <c r="AQ16" s="67">
        <f>IF(AQ$15&lt;2025+$Y16,$N16+_xlfn.XLOOKUP(_xlfn.XLOOKUP($E16,Lookups!$A$3:$A$17,Lookups!$B$3:$B$17),'VT CHS Emissions Schedule'!$A:$A,'VT CHS Emissions Schedule'!H:H),0)</f>
        <v>83.675778824907852</v>
      </c>
      <c r="AR16" s="67">
        <f>IF(AR$15&lt;2025+$Y16,$N16+_xlfn.XLOOKUP(_xlfn.XLOOKUP($E16,Lookups!$A$3:$A$17,Lookups!$B$3:$B$17),'VT CHS Emissions Schedule'!$A:$A,'VT CHS Emissions Schedule'!I:I),0)</f>
        <v>83.140679593152342</v>
      </c>
      <c r="AS16" s="67">
        <f>IF(AS$15&lt;2025+$Y16,$N16+_xlfn.XLOOKUP(_xlfn.XLOOKUP($E16,Lookups!$A$3:$A$17,Lookups!$B$3:$B$17),'VT CHS Emissions Schedule'!$A:$A,'VT CHS Emissions Schedule'!J:J),0)</f>
        <v>83.140679593152342</v>
      </c>
      <c r="AT16" s="67">
        <f>IF(AT$15&lt;2025+$Y16,$N16+_xlfn.XLOOKUP(_xlfn.XLOOKUP($E16,Lookups!$A$3:$A$17,Lookups!$B$3:$B$17),'VT CHS Emissions Schedule'!$A:$A,'VT CHS Emissions Schedule'!K:K),0)</f>
        <v>83.140679593152342</v>
      </c>
      <c r="AU16" s="67">
        <f>IF(AU$15&lt;2025+$Y16,$N16+_xlfn.XLOOKUP(_xlfn.XLOOKUP($E16,Lookups!$A$3:$A$17,Lookups!$B$3:$B$17),'VT CHS Emissions Schedule'!$A:$A,'VT CHS Emissions Schedule'!L:L),0)</f>
        <v>83.140679593152342</v>
      </c>
      <c r="AV16" s="67">
        <f>IF(AV$15&lt;2025+$Y16,$N16+_xlfn.XLOOKUP(_xlfn.XLOOKUP($E16,Lookups!$A$3:$A$17,Lookups!$B$3:$B$17),'VT CHS Emissions Schedule'!$A:$A,'VT CHS Emissions Schedule'!M:M),0)</f>
        <v>83.140679593152342</v>
      </c>
      <c r="AW16" s="67">
        <f>IF(AW$15&lt;2025+$Y16,$N16+_xlfn.XLOOKUP(_xlfn.XLOOKUP($E16,Lookups!$A$3:$A$17,Lookups!$B$3:$B$17),'VT CHS Emissions Schedule'!$A:$A,'VT CHS Emissions Schedule'!N:N),0)</f>
        <v>83.051577010969226</v>
      </c>
      <c r="AX16" s="67">
        <f>IF(AX$15&lt;2025+$Y16,$N16+_xlfn.XLOOKUP(_xlfn.XLOOKUP($E16,Lookups!$A$3:$A$17,Lookups!$B$3:$B$17),'VT CHS Emissions Schedule'!$A:$A,'VT CHS Emissions Schedule'!O:O),0)</f>
        <v>83.051577010969226</v>
      </c>
      <c r="AY16" s="67">
        <f>IF(AY$15&lt;2025+$Y16,$N16+_xlfn.XLOOKUP(_xlfn.XLOOKUP($E16,Lookups!$A$3:$A$17,Lookups!$B$3:$B$17),'VT CHS Emissions Schedule'!$A:$A,'VT CHS Emissions Schedule'!P:P),0)</f>
        <v>83.051577010969226</v>
      </c>
      <c r="AZ16" s="67">
        <f>IF(AZ$15&lt;2025+$Y16,$N16+_xlfn.XLOOKUP(_xlfn.XLOOKUP($E16,Lookups!$A$3:$A$17,Lookups!$B$3:$B$17),'VT CHS Emissions Schedule'!$A:$A,'VT CHS Emissions Schedule'!Q:Q),0)</f>
        <v>83.051577010969226</v>
      </c>
      <c r="BA16" s="67">
        <f>IF(BA$15&lt;2025+$Y16,$N16+_xlfn.XLOOKUP(_xlfn.XLOOKUP($E16,Lookups!$A$3:$A$17,Lookups!$B$3:$B$17),'VT CHS Emissions Schedule'!$A:$A,'VT CHS Emissions Schedule'!R:R),0)</f>
        <v>83.051577010969226</v>
      </c>
      <c r="BB16" s="67">
        <f>IF(BB$15&lt;2025+$Y16,$N16+_xlfn.XLOOKUP(_xlfn.XLOOKUP($E16,Lookups!$A$3:$A$17,Lookups!$B$3:$B$17),'VT CHS Emissions Schedule'!$A:$A,'VT CHS Emissions Schedule'!S:S),0)</f>
        <v>83.023630912136326</v>
      </c>
      <c r="BC16" s="67">
        <f>IF(BC$15&lt;2025+$Y16,$N16+_xlfn.XLOOKUP(_xlfn.XLOOKUP($E16,Lookups!$A$3:$A$17,Lookups!$B$3:$B$17),'VT CHS Emissions Schedule'!$A:$A,'VT CHS Emissions Schedule'!T:T),0)</f>
        <v>83.023630912136326</v>
      </c>
      <c r="BD16" s="67">
        <f>IF(BD$15&lt;2025+$Y16,$N16+_xlfn.XLOOKUP(_xlfn.XLOOKUP($E16,Lookups!$A$3:$A$17,Lookups!$B$3:$B$17),'VT CHS Emissions Schedule'!$A:$A,'VT CHS Emissions Schedule'!U:U),0)</f>
        <v>83.023630912136326</v>
      </c>
      <c r="BE16" s="67">
        <f>IF(BE$15&lt;2025+$Y16,$N16+_xlfn.XLOOKUP(_xlfn.XLOOKUP($E16,Lookups!$A$3:$A$17,Lookups!$B$3:$B$17),'VT CHS Emissions Schedule'!$A:$A,'VT CHS Emissions Schedule'!V:V),0)</f>
        <v>83.023630912136326</v>
      </c>
      <c r="BF16" s="67">
        <f>IF(BF$15&lt;2025+$Y16,$N16+_xlfn.XLOOKUP(_xlfn.XLOOKUP($E16,Lookups!$A$3:$A$17,Lookups!$B$3:$B$17),'VT CHS Emissions Schedule'!$A:$A,'VT CHS Emissions Schedule'!W:W),0)</f>
        <v>83.023630912136326</v>
      </c>
      <c r="BG16" s="67">
        <f>IF(BG$15&lt;2025+$Y16,$N16+_xlfn.XLOOKUP(_xlfn.XLOOKUP($E16,Lookups!$A$3:$A$17,Lookups!$B$3:$B$17),'VT CHS Emissions Schedule'!$A:$A,'VT CHS Emissions Schedule'!X:X),0)</f>
        <v>82.995027648620876</v>
      </c>
      <c r="BH16" s="67">
        <f>IF(BH$15&lt;2025+$Y16,$N16+_xlfn.XLOOKUP(_xlfn.XLOOKUP($E16,Lookups!$A$3:$A$17,Lookups!$B$3:$B$17),'VT CHS Emissions Schedule'!$A:$A,'VT CHS Emissions Schedule'!Y:Y),0)</f>
        <v>82.995027648620876</v>
      </c>
      <c r="BI16" s="67">
        <f>IF(BI$15&lt;2025+$Y16,$N16+_xlfn.XLOOKUP(_xlfn.XLOOKUP($E16,Lookups!$A$3:$A$17,Lookups!$B$3:$B$17),'VT CHS Emissions Schedule'!$A:$A,'VT CHS Emissions Schedule'!Z:Z),0)</f>
        <v>82.995027648620876</v>
      </c>
      <c r="BJ16" s="67">
        <f>IF(BJ$15&lt;2025+$Y16,$N16+_xlfn.XLOOKUP(_xlfn.XLOOKUP($E16,Lookups!$A$3:$A$17,Lookups!$B$3:$B$17),'VT CHS Emissions Schedule'!$A:$A,'VT CHS Emissions Schedule'!AA:AA),0)</f>
        <v>82.995027648620876</v>
      </c>
      <c r="BK16" s="67">
        <f>IF(BK$15&lt;2025+$Y16,$N16+_xlfn.XLOOKUP(_xlfn.XLOOKUP($E16,Lookups!$A$3:$A$17,Lookups!$B$3:$B$17),'VT CHS Emissions Schedule'!$A:$A,'VT CHS Emissions Schedule'!AB:AB),0)</f>
        <v>82.995027648620876</v>
      </c>
      <c r="BL16" s="67">
        <f>IF(BL$15&lt;2025+$Y16,$N16+_xlfn.XLOOKUP(_xlfn.XLOOKUP($E16,Lookups!$A$3:$A$17,Lookups!$B$3:$B$17),'VT CHS Emissions Schedule'!$A:$A,'VT CHS Emissions Schedule'!AC:AC),0)</f>
        <v>82.928680971424839</v>
      </c>
      <c r="BM16" s="64">
        <f>IF(BM$15&lt;2025+$Y16,IF(OR($E16="Oil",$E16="Propane",$E16="Wood Pellets",$E16="Kerosene"),$T16*AM16,IF(OR($E16="Natural Gas",$E16="Electricity"),($T16*AM16)/(1-$M16),((($AB$65*$W16*('VT CHS Emissions Schedule'!D$8+$R16))/$AC$65)+(($AB$66*$W16*('VT CHS Emissions Schedule'!D$9+$Q16))/$AC$66)+(($AB$67*$W16*'VT CHS Emissions Schedule'!D$7)/$AC$67)/(1-$P16)+(($AB$68*$W16*'VT CHS Emissions Schedule'!D$5)/$AC$68)/(1-$O16)+(($AB$69*$W16*('VT CHS Emissions Schedule'!D$35+$S16))/$AC$69)))),0)</f>
        <v>4435.6669738022565</v>
      </c>
      <c r="BN16" s="64">
        <f>IF(BN$15&lt;2025+$Y16,IF(OR($E16="Oil",$E16="Propane",$E16="Wood Pellets",$E16="Kerosene"),$T16*AN16,IF(OR($E16="Natural Gas",$E16="Electricity"),($T16*AN16)/(1-$M16),((($AB$65*$W16*('VT CHS Emissions Schedule'!E$8+$R16))/$AC$65)+(($AB$66*$W16*('VT CHS Emissions Schedule'!E$9+$Q16))/$AC$66)+(($AB$67*$W16*'VT CHS Emissions Schedule'!E$7)/$AC$67)/(1-$P16)+(($AB$68*$W16*'VT CHS Emissions Schedule'!E$5)/$AC$68)/(1-$O16)+(($AB$69*$W16*('VT CHS Emissions Schedule'!E$35+$S16))/$AC$69)))),0)</f>
        <v>4435.6669738022565</v>
      </c>
      <c r="BO16" s="64">
        <f>IF(BO$15&lt;2025+$Y16,IF(OR($E16="Oil",$E16="Propane",$E16="Wood Pellets",$E16="Kerosene"),$T16*AO16,IF(OR($E16="Natural Gas",$E16="Electricity"),($T16*AO16)/(1-$M16),((($AB$65*$W16*('VT CHS Emissions Schedule'!F$8+$R16))/$AC$65)+(($AB$66*$W16*('VT CHS Emissions Schedule'!F$9+$Q16))/$AC$66)+(($AB$67*$W16*'VT CHS Emissions Schedule'!F$7)/$AC$67)/(1-$P16)+(($AB$68*$W16*'VT CHS Emissions Schedule'!F$5)/$AC$68)/(1-$O16)+(($AB$69*$W16*('VT CHS Emissions Schedule'!F$35+$S16))/$AC$69)))),0)</f>
        <v>4435.6669738022565</v>
      </c>
      <c r="BP16" s="64">
        <f>IF(BP$15&lt;2025+$Y16,IF(OR($E16="Oil",$E16="Propane",$E16="Wood Pellets",$E16="Kerosene"),$T16*AP16,IF(OR($E16="Natural Gas",$E16="Electricity"),($T16*AP16)/(1-$M16),((($AB$65*$W16*('VT CHS Emissions Schedule'!G$8+$R16))/$AC$65)+(($AB$66*$W16*('VT CHS Emissions Schedule'!G$9+$Q16))/$AC$66)+(($AB$67*$W16*'VT CHS Emissions Schedule'!G$7)/$AC$67)/(1-$P16)+(($AB$68*$W16*'VT CHS Emissions Schedule'!G$5)/$AC$68)/(1-$O16)+(($AB$69*$W16*('VT CHS Emissions Schedule'!G$35+$S16))/$AC$69)))),0)</f>
        <v>4435.6669738022565</v>
      </c>
      <c r="BQ16" s="64">
        <f>IF(BQ$15&lt;2025+$Y16,IF(OR($E16="Oil",$E16="Propane",$E16="Wood Pellets",$E16="Kerosene"),$T16*AQ16,IF(OR($E16="Natural Gas",$E16="Electricity"),($T16*AQ16)/(1-$M16),((($AB$65*$W16*('VT CHS Emissions Schedule'!H$8+$R16))/$AC$65)+(($AB$66*$W16*('VT CHS Emissions Schedule'!H$9+$Q16))/$AC$66)+(($AB$67*$W16*'VT CHS Emissions Schedule'!H$7)/$AC$67)/(1-$P16)+(($AB$68*$W16*'VT CHS Emissions Schedule'!H$5)/$AC$68)/(1-$O16)+(($AB$69*$W16*('VT CHS Emissions Schedule'!H$35+$S16))/$AC$69)))),0)</f>
        <v>4435.6669738022565</v>
      </c>
      <c r="BR16" s="64">
        <f>IF(BR$15&lt;2025+$Y16,IF(OR($E16="Oil",$E16="Propane",$E16="Wood Pellets",$E16="Kerosene"),$T16*AR16,IF(OR($E16="Natural Gas",$E16="Electricity"),($T16*AR16)/(1-$M16),((($AB$65*$W16*('VT CHS Emissions Schedule'!I$8+$R16))/$AC$65)+(($AB$66*$W16*('VT CHS Emissions Schedule'!I$9+$Q16))/$AC$66)+(($AB$67*$W16*'VT CHS Emissions Schedule'!I$7)/$AC$67)/(1-$P16)+(($AB$68*$W16*'VT CHS Emissions Schedule'!I$5)/$AC$68)/(1-$O16)+(($AB$69*$W16*('VT CHS Emissions Schedule'!I$35+$S16))/$AC$69)))),0)</f>
        <v>4407.3012743927366</v>
      </c>
      <c r="BS16" s="64">
        <f>IF(BS$15&lt;2025+$Y16,IF(OR($E16="Oil",$E16="Propane",$E16="Wood Pellets",$E16="Kerosene"),$T16*AS16,IF(OR($E16="Natural Gas",$E16="Electricity"),($T16*AS16)/(1-$M16),((($AB$65*$W16*('VT CHS Emissions Schedule'!J$8+$R16))/$AC$65)+(($AB$66*$W16*('VT CHS Emissions Schedule'!J$9+$Q16))/$AC$66)+(($AB$67*$W16*'VT CHS Emissions Schedule'!J$7)/$AC$67)/(1-$P16)+(($AB$68*$W16*'VT CHS Emissions Schedule'!J$5)/$AC$68)/(1-$O16)+(($AB$69*$W16*('VT CHS Emissions Schedule'!J$35+$S16))/$AC$69)))),0)</f>
        <v>4407.3012743927366</v>
      </c>
      <c r="BT16" s="64">
        <f>IF(BT$15&lt;2025+$Y16,IF(OR($E16="Oil",$E16="Propane",$E16="Wood Pellets",$E16="Kerosene"),$T16*AT16,IF(OR($E16="Natural Gas",$E16="Electricity"),($T16*AT16)/(1-$M16),((($AB$65*$W16*('VT CHS Emissions Schedule'!K$8+$R16))/$AC$65)+(($AB$66*$W16*('VT CHS Emissions Schedule'!K$9+$Q16))/$AC$66)+(($AB$67*$W16*'VT CHS Emissions Schedule'!K$7)/$AC$67)/(1-$P16)+(($AB$68*$W16*'VT CHS Emissions Schedule'!K$5)/$AC$68)/(1-$O16)+(($AB$69*$W16*('VT CHS Emissions Schedule'!K$35+$S16))/$AC$69)))),0)</f>
        <v>4407.3012743927366</v>
      </c>
      <c r="BU16" s="64">
        <f>IF(BU$15&lt;2025+$Y16,IF(OR($E16="Oil",$E16="Propane",$E16="Wood Pellets",$E16="Kerosene"),$T16*AU16,IF(OR($E16="Natural Gas",$E16="Electricity"),($T16*AU16)/(1-$M16),((($AB$65*$W16*('VT CHS Emissions Schedule'!L$8+$R16))/$AC$65)+(($AB$66*$W16*('VT CHS Emissions Schedule'!L$9+$Q16))/$AC$66)+(($AB$67*$W16*'VT CHS Emissions Schedule'!L$7)/$AC$67)/(1-$P16)+(($AB$68*$W16*'VT CHS Emissions Schedule'!L$5)/$AC$68)/(1-$O16)+(($AB$69*$W16*('VT CHS Emissions Schedule'!L$35+$S16))/$AC$69)))),0)</f>
        <v>4407.3012743927366</v>
      </c>
      <c r="BV16" s="64">
        <f>IF(BV$15&lt;2025+$Y16,IF(OR($E16="Oil",$E16="Propane",$E16="Wood Pellets",$E16="Kerosene"),$T16*AV16,IF(OR($E16="Natural Gas",$E16="Electricity"),($T16*AV16)/(1-$M16),((($AB$65*$W16*('VT CHS Emissions Schedule'!M$8+$R16))/$AC$65)+(($AB$66*$W16*('VT CHS Emissions Schedule'!M$9+$Q16))/$AC$66)+(($AB$67*$W16*'VT CHS Emissions Schedule'!M$7)/$AC$67)/(1-$P16)+(($AB$68*$W16*'VT CHS Emissions Schedule'!M$5)/$AC$68)/(1-$O16)+(($AB$69*$W16*('VT CHS Emissions Schedule'!M$35+$S16))/$AC$69)))),0)</f>
        <v>4407.3012743927366</v>
      </c>
      <c r="BW16" s="64">
        <f>IF(BW$15&lt;2025+$Y16,IF(OR($E16="Oil",$E16="Propane",$E16="Wood Pellets",$E16="Kerosene"),$T16*AW16,IF(OR($E16="Natural Gas",$E16="Electricity"),($T16*AW16)/(1-$M16),((($AB$65*$W16*('VT CHS Emissions Schedule'!N$8+$R16))/$AC$65)+(($AB$66*$W16*('VT CHS Emissions Schedule'!N$9+$Q16))/$AC$66)+(($AB$67*$W16*'VT CHS Emissions Schedule'!N$7)/$AC$67)/(1-$P16)+(($AB$68*$W16*'VT CHS Emissions Schedule'!N$5)/$AC$68)/(1-$O16)+(($AB$69*$W16*('VT CHS Emissions Schedule'!N$35+$S16))/$AC$69)))),0)</f>
        <v>4402.577931668945</v>
      </c>
      <c r="BX16" s="64">
        <f>IF(BX$15&lt;2025+$Y16,IF(OR($E16="Oil",$E16="Propane",$E16="Wood Pellets",$E16="Kerosene"),$T16*AX16,IF(OR($E16="Natural Gas",$E16="Electricity"),($T16*AX16)/(1-$M16),((($AB$65*$W16*('VT CHS Emissions Schedule'!O$8+$R16))/$AC$65)+(($AB$66*$W16*('VT CHS Emissions Schedule'!O$9+$Q16))/$AC$66)+(($AB$67*$W16*'VT CHS Emissions Schedule'!O$7)/$AC$67)/(1-$P16)+(($AB$68*$W16*'VT CHS Emissions Schedule'!O$5)/$AC$68)/(1-$O16)+(($AB$69*$W16*('VT CHS Emissions Schedule'!O$35+$S16))/$AC$69)))),0)</f>
        <v>4402.577931668945</v>
      </c>
      <c r="BY16" s="64">
        <f>IF(BY$15&lt;2025+$Y16,IF(OR($E16="Oil",$E16="Propane",$E16="Wood Pellets",$E16="Kerosene"),$T16*AY16,IF(OR($E16="Natural Gas",$E16="Electricity"),($T16*AY16)/(1-$M16),((($AB$65*$W16*('VT CHS Emissions Schedule'!P$8+$R16))/$AC$65)+(($AB$66*$W16*('VT CHS Emissions Schedule'!P$9+$Q16))/$AC$66)+(($AB$67*$W16*'VT CHS Emissions Schedule'!P$7)/$AC$67)/(1-$P16)+(($AB$68*$W16*'VT CHS Emissions Schedule'!P$5)/$AC$68)/(1-$O16)+(($AB$69*$W16*('VT CHS Emissions Schedule'!P$35+$S16))/$AC$69)))),0)</f>
        <v>4402.577931668945</v>
      </c>
      <c r="BZ16" s="64">
        <f>IF(BZ$15&lt;2025+$Y16,IF(OR($E16="Oil",$E16="Propane",$E16="Wood Pellets",$E16="Kerosene"),$T16*AZ16,IF(OR($E16="Natural Gas",$E16="Electricity"),($T16*AZ16)/(1-$M16),((($AB$65*$W16*('VT CHS Emissions Schedule'!Q$8+$R16))/$AC$65)+(($AB$66*$W16*('VT CHS Emissions Schedule'!Q$9+$Q16))/$AC$66)+(($AB$67*$W16*'VT CHS Emissions Schedule'!Q$7)/$AC$67)/(1-$P16)+(($AB$68*$W16*'VT CHS Emissions Schedule'!Q$5)/$AC$68)/(1-$O16)+(($AB$69*$W16*('VT CHS Emissions Schedule'!Q$35+$S16))/$AC$69)))),0)</f>
        <v>4402.577931668945</v>
      </c>
      <c r="CA16" s="64">
        <f>IF(CA$15&lt;2025+$Y16,IF(OR($E16="Oil",$E16="Propane",$E16="Wood Pellets",$E16="Kerosene"),$T16*BA16,IF(OR($E16="Natural Gas",$E16="Electricity"),($T16*BA16)/(1-$M16),((($AB$65*$W16*('VT CHS Emissions Schedule'!R$8+$R16))/$AC$65)+(($AB$66*$W16*('VT CHS Emissions Schedule'!R$9+$Q16))/$AC$66)+(($AB$67*$W16*'VT CHS Emissions Schedule'!R$7)/$AC$67)/(1-$P16)+(($AB$68*$W16*'VT CHS Emissions Schedule'!R$5)/$AC$68)/(1-$O16)+(($AB$69*$W16*('VT CHS Emissions Schedule'!R$35+$S16))/$AC$69)))),0)</f>
        <v>4402.577931668945</v>
      </c>
      <c r="CB16" s="64">
        <f>IF(CB$15&lt;2025+$Y16,IF(OR($E16="Oil",$E16="Propane",$E16="Wood Pellets",$E16="Kerosene"),$T16*BB16,IF(OR($E16="Natural Gas",$E16="Electricity"),($T16*BB16)/(1-$M16),((($AB$65*$W16*('VT CHS Emissions Schedule'!S$8+$R16))/$AC$65)+(($AB$66*$W16*('VT CHS Emissions Schedule'!S$9+$Q16))/$AC$66)+(($AB$67*$W16*'VT CHS Emissions Schedule'!S$7)/$AC$67)/(1-$P16)+(($AB$68*$W16*'VT CHS Emissions Schedule'!S$5)/$AC$68)/(1-$O16)+(($AB$69*$W16*('VT CHS Emissions Schedule'!S$35+$S16))/$AC$69)))),0)</f>
        <v>4401.0965043146916</v>
      </c>
      <c r="CC16" s="64">
        <f>IF(CC$15&lt;2025+$Y16,IF(OR($E16="Oil",$E16="Propane",$E16="Wood Pellets",$E16="Kerosene"),$T16*BC16,IF(OR($E16="Natural Gas",$E16="Electricity"),($T16*BC16)/(1-$M16),((($AB$65*$W16*('VT CHS Emissions Schedule'!T$8+$R16))/$AC$65)+(($AB$66*$W16*('VT CHS Emissions Schedule'!T$9+$Q16))/$AC$66)+(($AB$67*$W16*'VT CHS Emissions Schedule'!T$7)/$AC$67)/(1-$P16)+(($AB$68*$W16*'VT CHS Emissions Schedule'!T$5)/$AC$68)/(1-$O16)+(($AB$69*$W16*('VT CHS Emissions Schedule'!T$35+$S16))/$AC$69)))),0)</f>
        <v>4401.0965043146916</v>
      </c>
      <c r="CD16" s="64">
        <f>IF(CD$15&lt;2025+$Y16,IF(OR($E16="Oil",$E16="Propane",$E16="Wood Pellets",$E16="Kerosene"),$T16*BD16,IF(OR($E16="Natural Gas",$E16="Electricity"),($T16*BD16)/(1-$M16),((($AB$65*$W16*('VT CHS Emissions Schedule'!U$8+$R16))/$AC$65)+(($AB$66*$W16*('VT CHS Emissions Schedule'!U$9+$Q16))/$AC$66)+(($AB$67*$W16*'VT CHS Emissions Schedule'!U$7)/$AC$67)/(1-$P16)+(($AB$68*$W16*'VT CHS Emissions Schedule'!U$5)/$AC$68)/(1-$O16)+(($AB$69*$W16*('VT CHS Emissions Schedule'!U$35+$S16))/$AC$69)))),0)</f>
        <v>4401.0965043146916</v>
      </c>
      <c r="CE16" s="64">
        <f>IF(CE$15&lt;2025+$Y16,IF(OR($E16="Oil",$E16="Propane",$E16="Wood Pellets",$E16="Kerosene"),$T16*BE16,IF(OR($E16="Natural Gas",$E16="Electricity"),($T16*BE16)/(1-$M16),((($AB$65*$W16*('VT CHS Emissions Schedule'!V$8+$R16))/$AC$65)+(($AB$66*$W16*('VT CHS Emissions Schedule'!V$9+$Q16))/$AC$66)+(($AB$67*$W16*'VT CHS Emissions Schedule'!V$7)/$AC$67)/(1-$P16)+(($AB$68*$W16*'VT CHS Emissions Schedule'!V$5)/$AC$68)/(1-$O16)+(($AB$69*$W16*('VT CHS Emissions Schedule'!V$35+$S16))/$AC$69)))),0)</f>
        <v>4401.0965043146916</v>
      </c>
      <c r="CF16" s="64">
        <f>IF(CF$15&lt;2025+$Y16,IF(OR($E16="Oil",$E16="Propane",$E16="Wood Pellets",$E16="Kerosene"),$T16*BF16,IF(OR($E16="Natural Gas",$E16="Electricity"),($T16*BF16)/(1-$M16),((($AB$65*$W16*('VT CHS Emissions Schedule'!W$8+$R16))/$AC$65)+(($AB$66*$W16*('VT CHS Emissions Schedule'!W$9+$Q16))/$AC$66)+(($AB$67*$W16*'VT CHS Emissions Schedule'!W$7)/$AC$67)/(1-$P16)+(($AB$68*$W16*'VT CHS Emissions Schedule'!W$5)/$AC$68)/(1-$O16)+(($AB$69*$W16*('VT CHS Emissions Schedule'!W$35+$S16))/$AC$69)))),0)</f>
        <v>4401.0965043146916</v>
      </c>
      <c r="CG16" s="64">
        <f>IF(CG$15&lt;2025+$Y16,IF(OR($E16="Oil",$E16="Propane",$E16="Wood Pellets",$E16="Kerosene"),$T16*BG16,IF(OR($E16="Natural Gas",$E16="Electricity"),($T16*BG16)/(1-$M16),((($AB$65*$W16*('VT CHS Emissions Schedule'!X$8+$R16))/$AC$65)+(($AB$66*$W16*('VT CHS Emissions Schedule'!X$9+$Q16))/$AC$66)+(($AB$67*$W16*'VT CHS Emissions Schedule'!X$7)/$AC$67)/(1-$P16)+(($AB$68*$W16*'VT CHS Emissions Schedule'!X$5)/$AC$68)/(1-$O16)+(($AB$69*$W16*('VT CHS Emissions Schedule'!X$35+$S16))/$AC$69)))),0)</f>
        <v>4399.5802405511486</v>
      </c>
      <c r="CH16" s="64">
        <f>IF(CH$15&lt;2025+$Y16,IF(OR($E16="Oil",$E16="Propane",$E16="Wood Pellets",$E16="Kerosene"),$T16*BH16,IF(OR($E16="Natural Gas",$E16="Electricity"),($T16*BH16)/(1-$M16),((($AB$65*$W16*('VT CHS Emissions Schedule'!Y$8+$R16))/$AC$65)+(($AB$66*$W16*('VT CHS Emissions Schedule'!Y$9+$Q16))/$AC$66)+(($AB$67*$W16*'VT CHS Emissions Schedule'!Y$7)/$AC$67)/(1-$P16)+(($AB$68*$W16*'VT CHS Emissions Schedule'!Y$5)/$AC$68)/(1-$O16)+(($AB$69*$W16*('VT CHS Emissions Schedule'!Y$35+$S16))/$AC$69)))),0)</f>
        <v>4399.5802405511486</v>
      </c>
      <c r="CI16" s="64">
        <f>IF(CI$15&lt;2025+$Y16,IF(OR($E16="Oil",$E16="Propane",$E16="Wood Pellets",$E16="Kerosene"),$T16*BI16,IF(OR($E16="Natural Gas",$E16="Electricity"),($T16*BI16)/(1-$M16),((($AB$65*$W16*('VT CHS Emissions Schedule'!Z$8+$R16))/$AC$65)+(($AB$66*$W16*('VT CHS Emissions Schedule'!Z$9+$Q16))/$AC$66)+(($AB$67*$W16*'VT CHS Emissions Schedule'!Z$7)/$AC$67)/(1-$P16)+(($AB$68*$W16*'VT CHS Emissions Schedule'!Z$5)/$AC$68)/(1-$O16)+(($AB$69*$W16*('VT CHS Emissions Schedule'!Z$35+$S16))/$AC$69)))),0)</f>
        <v>4399.5802405511486</v>
      </c>
      <c r="CJ16" s="64">
        <f>IF(CJ$15&lt;2025+$Y16,IF(OR($E16="Oil",$E16="Propane",$E16="Wood Pellets",$E16="Kerosene"),$T16*BJ16,IF(OR($E16="Natural Gas",$E16="Electricity"),($T16*BJ16)/(1-$M16),((($AB$65*$W16*('VT CHS Emissions Schedule'!AA$8+$R16))/$AC$65)+(($AB$66*$W16*('VT CHS Emissions Schedule'!AA$9+$Q16))/$AC$66)+(($AB$67*$W16*'VT CHS Emissions Schedule'!AA$7)/$AC$67)/(1-$P16)+(($AB$68*$W16*'VT CHS Emissions Schedule'!AA$5)/$AC$68)/(1-$O16)+(($AB$69*$W16*('VT CHS Emissions Schedule'!AA$35+$S16))/$AC$69)))),0)</f>
        <v>4399.5802405511486</v>
      </c>
      <c r="CK16" s="64">
        <f>IF(CK$15&lt;2025+$Y16,IF(OR($E16="Oil",$E16="Propane",$E16="Wood Pellets",$E16="Kerosene"),$T16*BK16,IF(OR($E16="Natural Gas",$E16="Electricity"),($T16*BK16)/(1-$M16),((($AB$65*$W16*('VT CHS Emissions Schedule'!AB$8+$R16))/$AC$65)+(($AB$66*$W16*('VT CHS Emissions Schedule'!AB$9+$Q16))/$AC$66)+(($AB$67*$W16*'VT CHS Emissions Schedule'!AB$7)/$AC$67)/(1-$P16)+(($AB$68*$W16*'VT CHS Emissions Schedule'!AB$5)/$AC$68)/(1-$O16)+(($AB$69*$W16*('VT CHS Emissions Schedule'!AB$35+$S16))/$AC$69)))),0)</f>
        <v>4399.5802405511486</v>
      </c>
      <c r="CL16" s="64">
        <f>IF(CL$15&lt;2025+$Y16,IF(OR($E16="Oil",$E16="Propane",$E16="Wood Pellets",$E16="Kerosene"),$T16*BL16,IF(OR($E16="Natural Gas",$E16="Electricity"),($T16*BL16)/(1-$M16),((($AB$65*$W16*('VT CHS Emissions Schedule'!AC$8+$R16))/$AC$65)+(($AB$66*$W16*('VT CHS Emissions Schedule'!AC$9+$Q16))/$AC$66)+(($AB$67*$W16*'VT CHS Emissions Schedule'!AC$7)/$AC$67)/(1-$P16)+(($AB$68*$W16*'VT CHS Emissions Schedule'!AC$5)/$AC$68)/(1-$O16)+(($AB$69*$W16*('VT CHS Emissions Schedule'!AC$35+$S16))/$AC$69)))),0)</f>
        <v>4396.0631921412878</v>
      </c>
      <c r="CM16" s="64">
        <f>IF(CM$15&lt;2025+$Y16,BM16+($U16*'VT CHS Emissions Schedule'!D$5)/(1-$O16)+($V16*'VT CHS Emissions Schedule'!D$5)/(1-$O16),0)</f>
        <v>4495.6162059650878</v>
      </c>
      <c r="CN16" s="64">
        <f>IF(CN$15&lt;2025+$Y16,BN16+($U16*'VT CHS Emissions Schedule'!E$5)/(1-$O16)+($V16*'VT CHS Emissions Schedule'!E$5)/(1-$O16),0)</f>
        <v>4491.4476598990886</v>
      </c>
      <c r="CO16" s="64">
        <f>IF(CO$15&lt;2025+$Y16,BO16+($U16*'VT CHS Emissions Schedule'!F$5)/(1-$O16)+($V16*'VT CHS Emissions Schedule'!F$5)/(1-$O16),0)</f>
        <v>4487.2791138330895</v>
      </c>
      <c r="CP16" s="64">
        <f>IF(CP$15&lt;2025+$Y16,BP16+($U16*'VT CHS Emissions Schedule'!G$5)/(1-$O16)+($V16*'VT CHS Emissions Schedule'!G$5)/(1-$O16),0)</f>
        <v>4483.1105677670912</v>
      </c>
      <c r="CQ16" s="64">
        <f>IF(CQ$15&lt;2025+$Y16,BQ16+($U16*'VT CHS Emissions Schedule'!H$5)/(1-$O16)+($V16*'VT CHS Emissions Schedule'!H$5)/(1-$O16),0)</f>
        <v>4478.9420217010929</v>
      </c>
      <c r="CR16" s="64">
        <f>IF(CR$15&lt;2025+$Y16,BR16+($U16*'VT CHS Emissions Schedule'!I$5)/(1-$O16)+($V16*'VT CHS Emissions Schedule'!I$5)/(1-$O16),0)</f>
        <v>4446.4077762255738</v>
      </c>
      <c r="CS16" s="64">
        <f>IF(CS$15&lt;2025+$Y16,BS16+($U16*'VT CHS Emissions Schedule'!J$5)/(1-$O16)+($V16*'VT CHS Emissions Schedule'!J$5)/(1-$O16),0)</f>
        <v>4442.2392301595755</v>
      </c>
      <c r="CT16" s="64">
        <f>IF(CT$15&lt;2025+$Y16,BT16+($U16*'VT CHS Emissions Schedule'!K$5)/(1-$O16)+($V16*'VT CHS Emissions Schedule'!K$5)/(1-$O16),0)</f>
        <v>4438.0706840935754</v>
      </c>
      <c r="CU16" s="64">
        <f>IF(CU$15&lt;2025+$Y16,BU16+($U16*'VT CHS Emissions Schedule'!L$5)/(1-$O16)+($V16*'VT CHS Emissions Schedule'!L$5)/(1-$O16),0)</f>
        <v>4433.9021380275772</v>
      </c>
      <c r="CV16" s="64">
        <f>IF(CV$15&lt;2025+$Y16,BV16+($U16*'VT CHS Emissions Schedule'!M$5)/(1-$O16)+($V16*'VT CHS Emissions Schedule'!M$5)/(1-$O16),0)</f>
        <v>4429.7335919615789</v>
      </c>
      <c r="CW16" s="64">
        <f>IF(CW$15&lt;2025+$Y16,BW16+($U16*'VT CHS Emissions Schedule'!N$5)/(1-$O16)+($V16*'VT CHS Emissions Schedule'!N$5)/(1-$O16),0)</f>
        <v>4420.8417031717881</v>
      </c>
      <c r="CX16" s="64">
        <f>IF(CX$15&lt;2025+$Y16,BX16+($U16*'VT CHS Emissions Schedule'!O$5)/(1-$O16)+($V16*'VT CHS Emissions Schedule'!O$5)/(1-$O16),0)</f>
        <v>4420.8417031717881</v>
      </c>
      <c r="CY16" s="64">
        <f>IF(CY$15&lt;2025+$Y16,BY16+($U16*'VT CHS Emissions Schedule'!P$5)/(1-$O16)+($V16*'VT CHS Emissions Schedule'!P$5)/(1-$O16),0)</f>
        <v>4420.8417031717881</v>
      </c>
      <c r="CZ16" s="64">
        <f>IF(CZ$15&lt;2025+$Y16,BZ16+($U16*'VT CHS Emissions Schedule'!Q$5)/(1-$O16)+($V16*'VT CHS Emissions Schedule'!Q$5)/(1-$O16),0)</f>
        <v>4420.8417031717881</v>
      </c>
      <c r="DA16" s="64">
        <f>IF(DA$15&lt;2025+$Y16,CA16+($U16*'VT CHS Emissions Schedule'!R$5)/(1-$O16)+($V16*'VT CHS Emissions Schedule'!R$5)/(1-$O16),0)</f>
        <v>4420.8417031717881</v>
      </c>
      <c r="DB16" s="64">
        <f>IF(DB$15&lt;2025+$Y16,CB16+($U16*'VT CHS Emissions Schedule'!S$5)/(1-$O16)+($V16*'VT CHS Emissions Schedule'!S$5)/(1-$O16),0)</f>
        <v>4419.3602758175348</v>
      </c>
      <c r="DC16" s="64">
        <f>IF(DC$15&lt;2025+$Y16,CC16+($U16*'VT CHS Emissions Schedule'!T$5)/(1-$O16)+($V16*'VT CHS Emissions Schedule'!T$5)/(1-$O16),0)</f>
        <v>4419.3602758175348</v>
      </c>
      <c r="DD16" s="64">
        <f>IF(DD$15&lt;2025+$Y16,CD16+($U16*'VT CHS Emissions Schedule'!U$5)/(1-$O16)+($V16*'VT CHS Emissions Schedule'!U$5)/(1-$O16),0)</f>
        <v>4419.3602758175348</v>
      </c>
      <c r="DE16" s="64">
        <f>IF(DE$15&lt;2025+$Y16,CE16+($U16*'VT CHS Emissions Schedule'!V$5)/(1-$O16)+($V16*'VT CHS Emissions Schedule'!V$5)/(1-$O16),0)</f>
        <v>4419.3602758175348</v>
      </c>
      <c r="DF16" s="64">
        <f>IF(DF$15&lt;2025+$Y16,CF16+($U16*'VT CHS Emissions Schedule'!W$5)/(1-$O16)+($V16*'VT CHS Emissions Schedule'!W$5)/(1-$O16),0)</f>
        <v>4419.3602758175348</v>
      </c>
      <c r="DG16" s="64">
        <f>IF(DG$15&lt;2025+$Y16,CG16+($U16*'VT CHS Emissions Schedule'!X$5)/(1-$O16)+($V16*'VT CHS Emissions Schedule'!X$5)/(1-$O16),0)</f>
        <v>4417.8440120539917</v>
      </c>
      <c r="DH16" s="64">
        <f>IF(DH$15&lt;2025+$Y16,CH16+($U16*'VT CHS Emissions Schedule'!Y$5)/(1-$O16)+($V16*'VT CHS Emissions Schedule'!Y$5)/(1-$O16),0)</f>
        <v>4417.8440120539917</v>
      </c>
      <c r="DI16" s="64">
        <f>IF(DI$15&lt;2025+$Y16,CI16+($U16*'VT CHS Emissions Schedule'!Z$5)/(1-$O16)+($V16*'VT CHS Emissions Schedule'!Z$5)/(1-$O16),0)</f>
        <v>4417.8440120539917</v>
      </c>
      <c r="DJ16" s="64">
        <f>IF(DJ$15&lt;2025+$Y16,CJ16+($U16*'VT CHS Emissions Schedule'!AA$5)/(1-$O16)+($V16*'VT CHS Emissions Schedule'!AA$5)/(1-$O16),0)</f>
        <v>4417.8440120539917</v>
      </c>
      <c r="DK16" s="64">
        <f>IF(DK$15&lt;2025+$Y16,CK16+($U16*'VT CHS Emissions Schedule'!AB$5)/(1-$O16)+($V16*'VT CHS Emissions Schedule'!AB$5)/(1-$O16),0)</f>
        <v>4417.8440120539917</v>
      </c>
      <c r="DL16" s="64">
        <f>IF(DL$15&lt;2025+$Y16,CL16+($U16*'VT CHS Emissions Schedule'!AC$5)/(1-$O16)+($V16*'VT CHS Emissions Schedule'!AC$5)/(1-$O16),0)</f>
        <v>4414.326963644131</v>
      </c>
    </row>
    <row r="17" spans="1:116" ht="13.5" customHeight="1" x14ac:dyDescent="0.25">
      <c r="A17" s="450"/>
      <c r="B17" s="304" t="s">
        <v>689</v>
      </c>
      <c r="C17" s="304" t="s">
        <v>688</v>
      </c>
      <c r="D17" s="298" t="s">
        <v>176</v>
      </c>
      <c r="E17" s="177" t="s">
        <v>8</v>
      </c>
      <c r="F17" s="175">
        <f t="shared" si="0"/>
        <v>95851.952790772717</v>
      </c>
      <c r="G17" s="227">
        <f t="shared" si="1"/>
        <v>96520.186835081331</v>
      </c>
      <c r="H17" s="406">
        <f t="shared" si="2"/>
        <v>9.5851952790772715E-2</v>
      </c>
      <c r="I17" s="111">
        <f t="shared" si="3"/>
        <v>3768.761243900025</v>
      </c>
      <c r="J17" s="64">
        <f>IF(OR($E17="Oil",$E17="Propane",$E17="Wood Pellets",$E17="Kerosene"),$T17*AM17,IF(OR($E17="Natural Gas",$E17="Electricity"),($T17*AM17)/(1-$M17),((($AB$65*$W17*('VT CHS Emissions Schedule'!D$8+$R17))/$AC$65)+(($AB$66*$W17*('VT CHS Emissions Schedule'!D$9+$Q17))/$AC$66)+(($AB$67*$W17*'VT CHS Emissions Schedule'!D$7)/$AC$67)/(1-$P17)+(($AB$68*$W17*'VT CHS Emissions Schedule'!D$5)/$AC$68)/(1-$O17)+(($AB$69*$W17*('VT CHS Emissions Schedule'!D$35+$S17))/$AC$69))))</f>
        <v>3711.8680191068916</v>
      </c>
      <c r="K17" s="64">
        <f>($U17*'VT CHS Emissions Schedule'!D$5)/(1-$O17)</f>
        <v>4.9410995082786551</v>
      </c>
      <c r="L17" s="64">
        <f>(V17*'VT CHS Emissions Schedule'!D$5)/(1-$O17)</f>
        <v>51.952125284855128</v>
      </c>
      <c r="M17" s="66">
        <f>_xlfn.XLOOKUP($E17,Lookups!$A$3:$A$15,Lookups!$E$3:$E$15)</f>
        <v>0</v>
      </c>
      <c r="N17" s="65">
        <f>_xlfn.XLOOKUP($E17,Lookups!$A$3:$A$15,Lookups!$D$3:$D$15)</f>
        <v>0.32764300000000002</v>
      </c>
      <c r="O17" s="66">
        <f>Lookups!$E$6</f>
        <v>0.04</v>
      </c>
      <c r="P17" s="66">
        <f>Lookups!$E$5</f>
        <v>1.4E-2</v>
      </c>
      <c r="Q17" s="65">
        <f>Lookups!$D$4</f>
        <v>0.32764300000000002</v>
      </c>
      <c r="R17" s="65">
        <f>Lookups!$D$3</f>
        <v>0.21490000000000001</v>
      </c>
      <c r="S17" s="65">
        <f>Lookups!$D$8</f>
        <v>1.3776766038113153</v>
      </c>
      <c r="T17" s="72">
        <f t="shared" si="4"/>
        <v>50.065157320845003</v>
      </c>
      <c r="U17" s="72">
        <f t="shared" si="5"/>
        <v>0.12559281679909862</v>
      </c>
      <c r="V17" s="72">
        <f t="shared" si="6"/>
        <v>1.3205185894946077</v>
      </c>
      <c r="W17" s="72">
        <f t="shared" si="7"/>
        <v>45.058641588760501</v>
      </c>
      <c r="X17" s="72">
        <f t="shared" si="8"/>
        <v>0.46720527849264692</v>
      </c>
      <c r="Y17" s="68">
        <v>30</v>
      </c>
      <c r="Z17" s="170">
        <v>3.1399999999999997E-2</v>
      </c>
      <c r="AA17" s="80">
        <f t="shared" si="9"/>
        <v>0.84</v>
      </c>
      <c r="AB17" s="80">
        <f t="shared" si="10"/>
        <v>0.14699999999999999</v>
      </c>
      <c r="AC17" s="359">
        <f t="shared" si="11"/>
        <v>1.6</v>
      </c>
      <c r="AD17" s="359">
        <f t="shared" si="12"/>
        <v>47.6</v>
      </c>
      <c r="AE17" s="71">
        <v>1</v>
      </c>
      <c r="AF17" s="64">
        <v>127961.3</v>
      </c>
      <c r="AG17" s="64">
        <v>6619</v>
      </c>
      <c r="AH17" s="72">
        <v>0.55000000000000004</v>
      </c>
      <c r="AI17" s="72">
        <v>0.75</v>
      </c>
      <c r="AJ17" s="72">
        <f>$AA$45</f>
        <v>0.9</v>
      </c>
      <c r="AK17" s="72">
        <v>3.72</v>
      </c>
      <c r="AL17" s="75">
        <v>1.06E-3</v>
      </c>
      <c r="AM17" s="67">
        <f>IF(AM$15&lt;2025+$Y17,$N17+_xlfn.XLOOKUP(_xlfn.XLOOKUP($E17,Lookups!$A$3:$A$17,Lookups!$B$3:$B$17),'VT CHS Emissions Schedule'!$A:$A,'VT CHS Emissions Schedule'!D:D),0)</f>
        <v>74.140744137069305</v>
      </c>
      <c r="AN17" s="67">
        <f>IF(AN$15&lt;2025+$Y17,$N17+_xlfn.XLOOKUP(_xlfn.XLOOKUP($E17,Lookups!$A$3:$A$17,Lookups!$B$3:$B$17),'VT CHS Emissions Schedule'!$A:$A,'VT CHS Emissions Schedule'!E:E),0)</f>
        <v>73.913585753439619</v>
      </c>
      <c r="AO17" s="67">
        <f>IF(AO$15&lt;2025+$Y17,$N17+_xlfn.XLOOKUP(_xlfn.XLOOKUP($E17,Lookups!$A$3:$A$17,Lookups!$B$3:$B$17),'VT CHS Emissions Schedule'!$A:$A,'VT CHS Emissions Schedule'!F:F),0)</f>
        <v>73.913585753439619</v>
      </c>
      <c r="AP17" s="67">
        <f>IF(AP$15&lt;2025+$Y17,$N17+_xlfn.XLOOKUP(_xlfn.XLOOKUP($E17,Lookups!$A$3:$A$17,Lookups!$B$3:$B$17),'VT CHS Emissions Schedule'!$A:$A,'VT CHS Emissions Schedule'!G:G),0)</f>
        <v>73.913585753439619</v>
      </c>
      <c r="AQ17" s="67">
        <f>IF(AQ$15&lt;2025+$Y17,$N17+_xlfn.XLOOKUP(_xlfn.XLOOKUP($E17,Lookups!$A$3:$A$17,Lookups!$B$3:$B$17),'VT CHS Emissions Schedule'!$A:$A,'VT CHS Emissions Schedule'!H:H),0)</f>
        <v>73.904830687526697</v>
      </c>
      <c r="AR17" s="67">
        <f>IF(AR$15&lt;2025+$Y17,$N17+_xlfn.XLOOKUP(_xlfn.XLOOKUP($E17,Lookups!$A$3:$A$17,Lookups!$B$3:$B$17),'VT CHS Emissions Schedule'!$A:$A,'VT CHS Emissions Schedule'!I:I),0)</f>
        <v>73.904830687526697</v>
      </c>
      <c r="AS17" s="67">
        <f>IF(AS$15&lt;2025+$Y17,$N17+_xlfn.XLOOKUP(_xlfn.XLOOKUP($E17,Lookups!$A$3:$A$17,Lookups!$B$3:$B$17),'VT CHS Emissions Schedule'!$A:$A,'VT CHS Emissions Schedule'!J:J),0)</f>
        <v>73.904830687526697</v>
      </c>
      <c r="AT17" s="67">
        <f>IF(AT$15&lt;2025+$Y17,$N17+_xlfn.XLOOKUP(_xlfn.XLOOKUP($E17,Lookups!$A$3:$A$17,Lookups!$B$3:$B$17),'VT CHS Emissions Schedule'!$A:$A,'VT CHS Emissions Schedule'!K:K),0)</f>
        <v>73.904830687526697</v>
      </c>
      <c r="AU17" s="67">
        <f>IF(AU$15&lt;2025+$Y17,$N17+_xlfn.XLOOKUP(_xlfn.XLOOKUP($E17,Lookups!$A$3:$A$17,Lookups!$B$3:$B$17),'VT CHS Emissions Schedule'!$A:$A,'VT CHS Emissions Schedule'!L:L),0)</f>
        <v>73.904830687526697</v>
      </c>
      <c r="AV17" s="67">
        <f>IF(AV$15&lt;2025+$Y17,$N17+_xlfn.XLOOKUP(_xlfn.XLOOKUP($E17,Lookups!$A$3:$A$17,Lookups!$B$3:$B$17),'VT CHS Emissions Schedule'!$A:$A,'VT CHS Emissions Schedule'!M:M),0)</f>
        <v>73.534497310657912</v>
      </c>
      <c r="AW17" s="67">
        <f>IF(AW$15&lt;2025+$Y17,$N17+_xlfn.XLOOKUP(_xlfn.XLOOKUP($E17,Lookups!$A$3:$A$17,Lookups!$B$3:$B$17),'VT CHS Emissions Schedule'!$A:$A,'VT CHS Emissions Schedule'!N:N),0)</f>
        <v>73.534497310657912</v>
      </c>
      <c r="AX17" s="67">
        <f>IF(AX$15&lt;2025+$Y17,$N17+_xlfn.XLOOKUP(_xlfn.XLOOKUP($E17,Lookups!$A$3:$A$17,Lookups!$B$3:$B$17),'VT CHS Emissions Schedule'!$A:$A,'VT CHS Emissions Schedule'!O:O),0)</f>
        <v>73.534497310657912</v>
      </c>
      <c r="AY17" s="67">
        <f>IF(AY$15&lt;2025+$Y17,$N17+_xlfn.XLOOKUP(_xlfn.XLOOKUP($E17,Lookups!$A$3:$A$17,Lookups!$B$3:$B$17),'VT CHS Emissions Schedule'!$A:$A,'VT CHS Emissions Schedule'!P:P),0)</f>
        <v>73.534497310657912</v>
      </c>
      <c r="AZ17" s="67">
        <f>IF(AZ$15&lt;2025+$Y17,$N17+_xlfn.XLOOKUP(_xlfn.XLOOKUP($E17,Lookups!$A$3:$A$17,Lookups!$B$3:$B$17),'VT CHS Emissions Schedule'!$A:$A,'VT CHS Emissions Schedule'!Q:Q),0)</f>
        <v>73.534497310657912</v>
      </c>
      <c r="BA17" s="67">
        <f>IF(BA$15&lt;2025+$Y17,$N17+_xlfn.XLOOKUP(_xlfn.XLOOKUP($E17,Lookups!$A$3:$A$17,Lookups!$B$3:$B$17),'VT CHS Emissions Schedule'!$A:$A,'VT CHS Emissions Schedule'!R:R),0)</f>
        <v>73.470054800700524</v>
      </c>
      <c r="BB17" s="67">
        <f>IF(BB$15&lt;2025+$Y17,$N17+_xlfn.XLOOKUP(_xlfn.XLOOKUP($E17,Lookups!$A$3:$A$17,Lookups!$B$3:$B$17),'VT CHS Emissions Schedule'!$A:$A,'VT CHS Emissions Schedule'!S:S),0)</f>
        <v>73.470054800700524</v>
      </c>
      <c r="BC17" s="67">
        <f>IF(BC$15&lt;2025+$Y17,$N17+_xlfn.XLOOKUP(_xlfn.XLOOKUP($E17,Lookups!$A$3:$A$17,Lookups!$B$3:$B$17),'VT CHS Emissions Schedule'!$A:$A,'VT CHS Emissions Schedule'!T:T),0)</f>
        <v>73.470054800700524</v>
      </c>
      <c r="BD17" s="67">
        <f>IF(BD$15&lt;2025+$Y17,$N17+_xlfn.XLOOKUP(_xlfn.XLOOKUP($E17,Lookups!$A$3:$A$17,Lookups!$B$3:$B$17),'VT CHS Emissions Schedule'!$A:$A,'VT CHS Emissions Schedule'!U:U),0)</f>
        <v>73.470054800700524</v>
      </c>
      <c r="BE17" s="67">
        <f>IF(BE$15&lt;2025+$Y17,$N17+_xlfn.XLOOKUP(_xlfn.XLOOKUP($E17,Lookups!$A$3:$A$17,Lookups!$B$3:$B$17),'VT CHS Emissions Schedule'!$A:$A,'VT CHS Emissions Schedule'!V:V),0)</f>
        <v>73.470054800700524</v>
      </c>
      <c r="BF17" s="67">
        <f>IF(BF$15&lt;2025+$Y17,$N17+_xlfn.XLOOKUP(_xlfn.XLOOKUP($E17,Lookups!$A$3:$A$17,Lookups!$B$3:$B$17),'VT CHS Emissions Schedule'!$A:$A,'VT CHS Emissions Schedule'!W:W),0)</f>
        <v>73.45074741691964</v>
      </c>
      <c r="BG17" s="67">
        <f>IF(BG$15&lt;2025+$Y17,$N17+_xlfn.XLOOKUP(_xlfn.XLOOKUP($E17,Lookups!$A$3:$A$17,Lookups!$B$3:$B$17),'VT CHS Emissions Schedule'!$A:$A,'VT CHS Emissions Schedule'!X:X),0)</f>
        <v>73.45074741691964</v>
      </c>
      <c r="BH17" s="67">
        <f>IF(BH$15&lt;2025+$Y17,$N17+_xlfn.XLOOKUP(_xlfn.XLOOKUP($E17,Lookups!$A$3:$A$17,Lookups!$B$3:$B$17),'VT CHS Emissions Schedule'!$A:$A,'VT CHS Emissions Schedule'!Y:Y),0)</f>
        <v>73.45074741691964</v>
      </c>
      <c r="BI17" s="67">
        <f>IF(BI$15&lt;2025+$Y17,$N17+_xlfn.XLOOKUP(_xlfn.XLOOKUP($E17,Lookups!$A$3:$A$17,Lookups!$B$3:$B$17),'VT CHS Emissions Schedule'!$A:$A,'VT CHS Emissions Schedule'!Z:Z),0)</f>
        <v>73.45074741691964</v>
      </c>
      <c r="BJ17" s="67">
        <f>IF(BJ$15&lt;2025+$Y17,$N17+_xlfn.XLOOKUP(_xlfn.XLOOKUP($E17,Lookups!$A$3:$A$17,Lookups!$B$3:$B$17),'VT CHS Emissions Schedule'!$A:$A,'VT CHS Emissions Schedule'!AA:AA),0)</f>
        <v>73.45074741691964</v>
      </c>
      <c r="BK17" s="67">
        <f>IF(BK$15&lt;2025+$Y17,$N17+_xlfn.XLOOKUP(_xlfn.XLOOKUP($E17,Lookups!$A$3:$A$17,Lookups!$B$3:$B$17),'VT CHS Emissions Schedule'!$A:$A,'VT CHS Emissions Schedule'!AB:AB),0)</f>
        <v>73.430986011602172</v>
      </c>
      <c r="BL17" s="67">
        <f>IF(BL$15&lt;2025+$Y17,$N17+_xlfn.XLOOKUP(_xlfn.XLOOKUP($E17,Lookups!$A$3:$A$17,Lookups!$B$3:$B$17),'VT CHS Emissions Schedule'!$A:$A,'VT CHS Emissions Schedule'!AC:AC),0)</f>
        <v>73.430986011602172</v>
      </c>
      <c r="BM17" s="64">
        <f>IF(BM$15&lt;2025+$Y17,IF(OR($E17="Oil",$E17="Propane",$E17="Wood Pellets",$E17="Kerosene"),$T17*AM17,IF(OR($E17="Natural Gas",$E17="Electricity"),($T17*AM17)/(1-$M17),((($AB$65*$W17*('VT CHS Emissions Schedule'!D$8+$R17))/$AC$65)+(($AB$66*$W17*('VT CHS Emissions Schedule'!D$9+$Q17))/$AC$66)+(($AB$67*$W17*'VT CHS Emissions Schedule'!D$7)/$AC$67)/(1-$P17)+(($AB$68*$W17*'VT CHS Emissions Schedule'!D$5)/$AC$68)/(1-$O17)+(($AB$69*$W17*('VT CHS Emissions Schedule'!D$35+$S17))/$AC$69)))),0)</f>
        <v>3711.8680191068916</v>
      </c>
      <c r="BN17" s="64">
        <f>IF(BN$15&lt;2025+$Y17,IF(OR($E17="Oil",$E17="Propane",$E17="Wood Pellets",$E17="Kerosene"),$T17*AN17,IF(OR($E17="Natural Gas",$E17="Electricity"),($T17*AN17)/(1-$M17),((($AB$65*$W17*('VT CHS Emissions Schedule'!E$8+$R17))/$AC$65)+(($AB$66*$W17*('VT CHS Emissions Schedule'!E$9+$Q17))/$AC$66)+(($AB$67*$W17*'VT CHS Emissions Schedule'!E$7)/$AC$67)/(1-$P17)+(($AB$68*$W17*'VT CHS Emissions Schedule'!E$5)/$AC$68)/(1-$O17)+(($AB$69*$W17*('VT CHS Emissions Schedule'!E$35+$S17))/$AC$69)))),0)</f>
        <v>3700.4952988937225</v>
      </c>
      <c r="BO17" s="64">
        <f>IF(BO$15&lt;2025+$Y17,IF(OR($E17="Oil",$E17="Propane",$E17="Wood Pellets",$E17="Kerosene"),$T17*AO17,IF(OR($E17="Natural Gas",$E17="Electricity"),($T17*AO17)/(1-$M17),((($AB$65*$W17*('VT CHS Emissions Schedule'!F$8+$R17))/$AC$65)+(($AB$66*$W17*('VT CHS Emissions Schedule'!F$9+$Q17))/$AC$66)+(($AB$67*$W17*'VT CHS Emissions Schedule'!F$7)/$AC$67)/(1-$P17)+(($AB$68*$W17*'VT CHS Emissions Schedule'!F$5)/$AC$68)/(1-$O17)+(($AB$69*$W17*('VT CHS Emissions Schedule'!F$35+$S17))/$AC$69)))),0)</f>
        <v>3700.4952988937225</v>
      </c>
      <c r="BP17" s="64">
        <f>IF(BP$15&lt;2025+$Y17,IF(OR($E17="Oil",$E17="Propane",$E17="Wood Pellets",$E17="Kerosene"),$T17*AP17,IF(OR($E17="Natural Gas",$E17="Electricity"),($T17*AP17)/(1-$M17),((($AB$65*$W17*('VT CHS Emissions Schedule'!G$8+$R17))/$AC$65)+(($AB$66*$W17*('VT CHS Emissions Schedule'!G$9+$Q17))/$AC$66)+(($AB$67*$W17*'VT CHS Emissions Schedule'!G$7)/$AC$67)/(1-$P17)+(($AB$68*$W17*'VT CHS Emissions Schedule'!G$5)/$AC$68)/(1-$O17)+(($AB$69*$W17*('VT CHS Emissions Schedule'!G$35+$S17))/$AC$69)))),0)</f>
        <v>3700.4952988937225</v>
      </c>
      <c r="BQ17" s="64">
        <f>IF(BQ$15&lt;2025+$Y17,IF(OR($E17="Oil",$E17="Propane",$E17="Wood Pellets",$E17="Kerosene"),$T17*AQ17,IF(OR($E17="Natural Gas",$E17="Electricity"),($T17*AQ17)/(1-$M17),((($AB$65*$W17*('VT CHS Emissions Schedule'!H$8+$R17))/$AC$65)+(($AB$66*$W17*('VT CHS Emissions Schedule'!H$9+$Q17))/$AC$66)+(($AB$67*$W17*'VT CHS Emissions Schedule'!H$7)/$AC$67)/(1-$P17)+(($AB$68*$W17*'VT CHS Emissions Schedule'!H$5)/$AC$68)/(1-$O17)+(($AB$69*$W17*('VT CHS Emissions Schedule'!H$35+$S17))/$AC$69)))),0)</f>
        <v>3700.0569751414378</v>
      </c>
      <c r="BR17" s="64">
        <f>IF(BR$15&lt;2025+$Y17,IF(OR($E17="Oil",$E17="Propane",$E17="Wood Pellets",$E17="Kerosene"),$T17*AR17,IF(OR($E17="Natural Gas",$E17="Electricity"),($T17*AR17)/(1-$M17),((($AB$65*$W17*('VT CHS Emissions Schedule'!I$8+$R17))/$AC$65)+(($AB$66*$W17*('VT CHS Emissions Schedule'!I$9+$Q17))/$AC$66)+(($AB$67*$W17*'VT CHS Emissions Schedule'!I$7)/$AC$67)/(1-$P17)+(($AB$68*$W17*'VT CHS Emissions Schedule'!I$5)/$AC$68)/(1-$O17)+(($AB$69*$W17*('VT CHS Emissions Schedule'!I$35+$S17))/$AC$69)))),0)</f>
        <v>3700.0569751414378</v>
      </c>
      <c r="BS17" s="64">
        <f>IF(BS$15&lt;2025+$Y17,IF(OR($E17="Oil",$E17="Propane",$E17="Wood Pellets",$E17="Kerosene"),$T17*AS17,IF(OR($E17="Natural Gas",$E17="Electricity"),($T17*AS17)/(1-$M17),((($AB$65*$W17*('VT CHS Emissions Schedule'!J$8+$R17))/$AC$65)+(($AB$66*$W17*('VT CHS Emissions Schedule'!J$9+$Q17))/$AC$66)+(($AB$67*$W17*'VT CHS Emissions Schedule'!J$7)/$AC$67)/(1-$P17)+(($AB$68*$W17*'VT CHS Emissions Schedule'!J$5)/$AC$68)/(1-$O17)+(($AB$69*$W17*('VT CHS Emissions Schedule'!J$35+$S17))/$AC$69)))),0)</f>
        <v>3700.0569751414378</v>
      </c>
      <c r="BT17" s="64">
        <f>IF(BT$15&lt;2025+$Y17,IF(OR($E17="Oil",$E17="Propane",$E17="Wood Pellets",$E17="Kerosene"),$T17*AT17,IF(OR($E17="Natural Gas",$E17="Electricity"),($T17*AT17)/(1-$M17),((($AB$65*$W17*('VT CHS Emissions Schedule'!K$8+$R17))/$AC$65)+(($AB$66*$W17*('VT CHS Emissions Schedule'!K$9+$Q17))/$AC$66)+(($AB$67*$W17*'VT CHS Emissions Schedule'!K$7)/$AC$67)/(1-$P17)+(($AB$68*$W17*'VT CHS Emissions Schedule'!K$5)/$AC$68)/(1-$O17)+(($AB$69*$W17*('VT CHS Emissions Schedule'!K$35+$S17))/$AC$69)))),0)</f>
        <v>3700.0569751414378</v>
      </c>
      <c r="BU17" s="64">
        <f>IF(BU$15&lt;2025+$Y17,IF(OR($E17="Oil",$E17="Propane",$E17="Wood Pellets",$E17="Kerosene"),$T17*AU17,IF(OR($E17="Natural Gas",$E17="Electricity"),($T17*AU17)/(1-$M17),((($AB$65*$W17*('VT CHS Emissions Schedule'!L$8+$R17))/$AC$65)+(($AB$66*$W17*('VT CHS Emissions Schedule'!L$9+$Q17))/$AC$66)+(($AB$67*$W17*'VT CHS Emissions Schedule'!L$7)/$AC$67)/(1-$P17)+(($AB$68*$W17*'VT CHS Emissions Schedule'!L$5)/$AC$68)/(1-$O17)+(($AB$69*$W17*('VT CHS Emissions Schedule'!L$35+$S17))/$AC$69)))),0)</f>
        <v>3700.0569751414378</v>
      </c>
      <c r="BV17" s="64">
        <f>IF(BV$15&lt;2025+$Y17,IF(OR($E17="Oil",$E17="Propane",$E17="Wood Pellets",$E17="Kerosene"),$T17*AV17,IF(OR($E17="Natural Gas",$E17="Electricity"),($T17*AV17)/(1-$M17),((($AB$65*$W17*('VT CHS Emissions Schedule'!M$8+$R17))/$AC$65)+(($AB$66*$W17*('VT CHS Emissions Schedule'!M$9+$Q17))/$AC$66)+(($AB$67*$W17*'VT CHS Emissions Schedule'!M$7)/$AC$67)/(1-$P17)+(($AB$68*$W17*'VT CHS Emissions Schedule'!M$5)/$AC$68)/(1-$O17)+(($AB$69*$W17*('VT CHS Emissions Schedule'!M$35+$S17))/$AC$69)))),0)</f>
        <v>3681.5161763673423</v>
      </c>
      <c r="BW17" s="64">
        <f>IF(BW$15&lt;2025+$Y17,IF(OR($E17="Oil",$E17="Propane",$E17="Wood Pellets",$E17="Kerosene"),$T17*AW17,IF(OR($E17="Natural Gas",$E17="Electricity"),($T17*AW17)/(1-$M17),((($AB$65*$W17*('VT CHS Emissions Schedule'!N$8+$R17))/$AC$65)+(($AB$66*$W17*('VT CHS Emissions Schedule'!N$9+$Q17))/$AC$66)+(($AB$67*$W17*'VT CHS Emissions Schedule'!N$7)/$AC$67)/(1-$P17)+(($AB$68*$W17*'VT CHS Emissions Schedule'!N$5)/$AC$68)/(1-$O17)+(($AB$69*$W17*('VT CHS Emissions Schedule'!N$35+$S17))/$AC$69)))),0)</f>
        <v>3681.5161763673423</v>
      </c>
      <c r="BX17" s="64">
        <f>IF(BX$15&lt;2025+$Y17,IF(OR($E17="Oil",$E17="Propane",$E17="Wood Pellets",$E17="Kerosene"),$T17*AX17,IF(OR($E17="Natural Gas",$E17="Electricity"),($T17*AX17)/(1-$M17),((($AB$65*$W17*('VT CHS Emissions Schedule'!O$8+$R17))/$AC$65)+(($AB$66*$W17*('VT CHS Emissions Schedule'!O$9+$Q17))/$AC$66)+(($AB$67*$W17*'VT CHS Emissions Schedule'!O$7)/$AC$67)/(1-$P17)+(($AB$68*$W17*'VT CHS Emissions Schedule'!O$5)/$AC$68)/(1-$O17)+(($AB$69*$W17*('VT CHS Emissions Schedule'!O$35+$S17))/$AC$69)))),0)</f>
        <v>3681.5161763673423</v>
      </c>
      <c r="BY17" s="64">
        <f>IF(BY$15&lt;2025+$Y17,IF(OR($E17="Oil",$E17="Propane",$E17="Wood Pellets",$E17="Kerosene"),$T17*AY17,IF(OR($E17="Natural Gas",$E17="Electricity"),($T17*AY17)/(1-$M17),((($AB$65*$W17*('VT CHS Emissions Schedule'!P$8+$R17))/$AC$65)+(($AB$66*$W17*('VT CHS Emissions Schedule'!P$9+$Q17))/$AC$66)+(($AB$67*$W17*'VT CHS Emissions Schedule'!P$7)/$AC$67)/(1-$P17)+(($AB$68*$W17*'VT CHS Emissions Schedule'!P$5)/$AC$68)/(1-$O17)+(($AB$69*$W17*('VT CHS Emissions Schedule'!P$35+$S17))/$AC$69)))),0)</f>
        <v>3681.5161763673423</v>
      </c>
      <c r="BZ17" s="64">
        <f>IF(BZ$15&lt;2025+$Y17,IF(OR($E17="Oil",$E17="Propane",$E17="Wood Pellets",$E17="Kerosene"),$T17*AZ17,IF(OR($E17="Natural Gas",$E17="Electricity"),($T17*AZ17)/(1-$M17),((($AB$65*$W17*('VT CHS Emissions Schedule'!Q$8+$R17))/$AC$65)+(($AB$66*$W17*('VT CHS Emissions Schedule'!Q$9+$Q17))/$AC$66)+(($AB$67*$W17*'VT CHS Emissions Schedule'!Q$7)/$AC$67)/(1-$P17)+(($AB$68*$W17*'VT CHS Emissions Schedule'!Q$5)/$AC$68)/(1-$O17)+(($AB$69*$W17*('VT CHS Emissions Schedule'!Q$35+$S17))/$AC$69)))),0)</f>
        <v>3681.5161763673423</v>
      </c>
      <c r="CA17" s="64">
        <f>IF(CA$15&lt;2025+$Y17,IF(OR($E17="Oil",$E17="Propane",$E17="Wood Pellets",$E17="Kerosene"),$T17*BA17,IF(OR($E17="Natural Gas",$E17="Electricity"),($T17*BA17)/(1-$M17),((($AB$65*$W17*('VT CHS Emissions Schedule'!R$8+$R17))/$AC$65)+(($AB$66*$W17*('VT CHS Emissions Schedule'!R$9+$Q17))/$AC$66)+(($AB$67*$W17*'VT CHS Emissions Schedule'!R$7)/$AC$67)/(1-$P17)+(($AB$68*$W17*'VT CHS Emissions Schedule'!R$5)/$AC$68)/(1-$O17)+(($AB$69*$W17*('VT CHS Emissions Schedule'!R$35+$S17))/$AC$69)))),0)</f>
        <v>3678.2898519681753</v>
      </c>
      <c r="CB17" s="64">
        <f>IF(CB$15&lt;2025+$Y17,IF(OR($E17="Oil",$E17="Propane",$E17="Wood Pellets",$E17="Kerosene"),$T17*BB17,IF(OR($E17="Natural Gas",$E17="Electricity"),($T17*BB17)/(1-$M17),((($AB$65*$W17*('VT CHS Emissions Schedule'!S$8+$R17))/$AC$65)+(($AB$66*$W17*('VT CHS Emissions Schedule'!S$9+$Q17))/$AC$66)+(($AB$67*$W17*'VT CHS Emissions Schedule'!S$7)/$AC$67)/(1-$P17)+(($AB$68*$W17*'VT CHS Emissions Schedule'!S$5)/$AC$68)/(1-$O17)+(($AB$69*$W17*('VT CHS Emissions Schedule'!S$35+$S17))/$AC$69)))),0)</f>
        <v>3678.2898519681753</v>
      </c>
      <c r="CC17" s="64">
        <f>IF(CC$15&lt;2025+$Y17,IF(OR($E17="Oil",$E17="Propane",$E17="Wood Pellets",$E17="Kerosene"),$T17*BC17,IF(OR($E17="Natural Gas",$E17="Electricity"),($T17*BC17)/(1-$M17),((($AB$65*$W17*('VT CHS Emissions Schedule'!T$8+$R17))/$AC$65)+(($AB$66*$W17*('VT CHS Emissions Schedule'!T$9+$Q17))/$AC$66)+(($AB$67*$W17*'VT CHS Emissions Schedule'!T$7)/$AC$67)/(1-$P17)+(($AB$68*$W17*'VT CHS Emissions Schedule'!T$5)/$AC$68)/(1-$O17)+(($AB$69*$W17*('VT CHS Emissions Schedule'!T$35+$S17))/$AC$69)))),0)</f>
        <v>3678.2898519681753</v>
      </c>
      <c r="CD17" s="64">
        <f>IF(CD$15&lt;2025+$Y17,IF(OR($E17="Oil",$E17="Propane",$E17="Wood Pellets",$E17="Kerosene"),$T17*BD17,IF(OR($E17="Natural Gas",$E17="Electricity"),($T17*BD17)/(1-$M17),((($AB$65*$W17*('VT CHS Emissions Schedule'!U$8+$R17))/$AC$65)+(($AB$66*$W17*('VT CHS Emissions Schedule'!U$9+$Q17))/$AC$66)+(($AB$67*$W17*'VT CHS Emissions Schedule'!U$7)/$AC$67)/(1-$P17)+(($AB$68*$W17*'VT CHS Emissions Schedule'!U$5)/$AC$68)/(1-$O17)+(($AB$69*$W17*('VT CHS Emissions Schedule'!U$35+$S17))/$AC$69)))),0)</f>
        <v>3678.2898519681753</v>
      </c>
      <c r="CE17" s="64">
        <f>IF(CE$15&lt;2025+$Y17,IF(OR($E17="Oil",$E17="Propane",$E17="Wood Pellets",$E17="Kerosene"),$T17*BE17,IF(OR($E17="Natural Gas",$E17="Electricity"),($T17*BE17)/(1-$M17),((($AB$65*$W17*('VT CHS Emissions Schedule'!V$8+$R17))/$AC$65)+(($AB$66*$W17*('VT CHS Emissions Schedule'!V$9+$Q17))/$AC$66)+(($AB$67*$W17*'VT CHS Emissions Schedule'!V$7)/$AC$67)/(1-$P17)+(($AB$68*$W17*'VT CHS Emissions Schedule'!V$5)/$AC$68)/(1-$O17)+(($AB$69*$W17*('VT CHS Emissions Schedule'!V$35+$S17))/$AC$69)))),0)</f>
        <v>3678.2898519681753</v>
      </c>
      <c r="CF17" s="64">
        <f>IF(CF$15&lt;2025+$Y17,IF(OR($E17="Oil",$E17="Propane",$E17="Wood Pellets",$E17="Kerosene"),$T17*BF17,IF(OR($E17="Natural Gas",$E17="Electricity"),($T17*BF17)/(1-$M17),((($AB$65*$W17*('VT CHS Emissions Schedule'!W$8+$R17))/$AC$65)+(($AB$66*$W17*('VT CHS Emissions Schedule'!W$9+$Q17))/$AC$66)+(($AB$67*$W17*'VT CHS Emissions Schedule'!W$7)/$AC$67)/(1-$P17)+(($AB$68*$W17*'VT CHS Emissions Schedule'!W$5)/$AC$68)/(1-$O17)+(($AB$69*$W17*('VT CHS Emissions Schedule'!W$35+$S17))/$AC$69)))),0)</f>
        <v>3677.3232247617316</v>
      </c>
      <c r="CG17" s="64">
        <f>IF(CG$15&lt;2025+$Y17,IF(OR($E17="Oil",$E17="Propane",$E17="Wood Pellets",$E17="Kerosene"),$T17*BG17,IF(OR($E17="Natural Gas",$E17="Electricity"),($T17*BG17)/(1-$M17),((($AB$65*$W17*('VT CHS Emissions Schedule'!X$8+$R17))/$AC$65)+(($AB$66*$W17*('VT CHS Emissions Schedule'!X$9+$Q17))/$AC$66)+(($AB$67*$W17*'VT CHS Emissions Schedule'!X$7)/$AC$67)/(1-$P17)+(($AB$68*$W17*'VT CHS Emissions Schedule'!X$5)/$AC$68)/(1-$O17)+(($AB$69*$W17*('VT CHS Emissions Schedule'!X$35+$S17))/$AC$69)))),0)</f>
        <v>3677.3232247617316</v>
      </c>
      <c r="CH17" s="64">
        <f>IF(CH$15&lt;2025+$Y17,IF(OR($E17="Oil",$E17="Propane",$E17="Wood Pellets",$E17="Kerosene"),$T17*BH17,IF(OR($E17="Natural Gas",$E17="Electricity"),($T17*BH17)/(1-$M17),((($AB$65*$W17*('VT CHS Emissions Schedule'!Y$8+$R17))/$AC$65)+(($AB$66*$W17*('VT CHS Emissions Schedule'!Y$9+$Q17))/$AC$66)+(($AB$67*$W17*'VT CHS Emissions Schedule'!Y$7)/$AC$67)/(1-$P17)+(($AB$68*$W17*'VT CHS Emissions Schedule'!Y$5)/$AC$68)/(1-$O17)+(($AB$69*$W17*('VT CHS Emissions Schedule'!Y$35+$S17))/$AC$69)))),0)</f>
        <v>3677.3232247617316</v>
      </c>
      <c r="CI17" s="64">
        <f>IF(CI$15&lt;2025+$Y17,IF(OR($E17="Oil",$E17="Propane",$E17="Wood Pellets",$E17="Kerosene"),$T17*BI17,IF(OR($E17="Natural Gas",$E17="Electricity"),($T17*BI17)/(1-$M17),((($AB$65*$W17*('VT CHS Emissions Schedule'!Z$8+$R17))/$AC$65)+(($AB$66*$W17*('VT CHS Emissions Schedule'!Z$9+$Q17))/$AC$66)+(($AB$67*$W17*'VT CHS Emissions Schedule'!Z$7)/$AC$67)/(1-$P17)+(($AB$68*$W17*'VT CHS Emissions Schedule'!Z$5)/$AC$68)/(1-$O17)+(($AB$69*$W17*('VT CHS Emissions Schedule'!Z$35+$S17))/$AC$69)))),0)</f>
        <v>3677.3232247617316</v>
      </c>
      <c r="CJ17" s="64">
        <f>IF(CJ$15&lt;2025+$Y17,IF(OR($E17="Oil",$E17="Propane",$E17="Wood Pellets",$E17="Kerosene"),$T17*BJ17,IF(OR($E17="Natural Gas",$E17="Electricity"),($T17*BJ17)/(1-$M17),((($AB$65*$W17*('VT CHS Emissions Schedule'!AA$8+$R17))/$AC$65)+(($AB$66*$W17*('VT CHS Emissions Schedule'!AA$9+$Q17))/$AC$66)+(($AB$67*$W17*'VT CHS Emissions Schedule'!AA$7)/$AC$67)/(1-$P17)+(($AB$68*$W17*'VT CHS Emissions Schedule'!AA$5)/$AC$68)/(1-$O17)+(($AB$69*$W17*('VT CHS Emissions Schedule'!AA$35+$S17))/$AC$69)))),0)</f>
        <v>3677.3232247617316</v>
      </c>
      <c r="CK17" s="64">
        <f>IF(CK$15&lt;2025+$Y17,IF(OR($E17="Oil",$E17="Propane",$E17="Wood Pellets",$E17="Kerosene"),$T17*BK17,IF(OR($E17="Natural Gas",$E17="Electricity"),($T17*BK17)/(1-$M17),((($AB$65*$W17*('VT CHS Emissions Schedule'!AB$8+$R17))/$AC$65)+(($AB$66*$W17*('VT CHS Emissions Schedule'!AB$9+$Q17))/$AC$66)+(($AB$67*$W17*'VT CHS Emissions Schedule'!AB$7)/$AC$67)/(1-$P17)+(($AB$68*$W17*'VT CHS Emissions Schedule'!AB$5)/$AC$68)/(1-$O17)+(($AB$69*$W17*('VT CHS Emissions Schedule'!AB$35+$S17))/$AC$69)))),0)</f>
        <v>3676.3338668956317</v>
      </c>
      <c r="CL17" s="64">
        <f>IF(CL$15&lt;2025+$Y17,IF(OR($E17="Oil",$E17="Propane",$E17="Wood Pellets",$E17="Kerosene"),$T17*BL17,IF(OR($E17="Natural Gas",$E17="Electricity"),($T17*BL17)/(1-$M17),((($AB$65*$W17*('VT CHS Emissions Schedule'!AC$8+$R17))/$AC$65)+(($AB$66*$W17*('VT CHS Emissions Schedule'!AC$9+$Q17))/$AC$66)+(($AB$67*$W17*'VT CHS Emissions Schedule'!AC$7)/$AC$67)/(1-$P17)+(($AB$68*$W17*'VT CHS Emissions Schedule'!AC$5)/$AC$68)/(1-$O17)+(($AB$69*$W17*('VT CHS Emissions Schedule'!AC$35+$S17))/$AC$69)))),0)</f>
        <v>3676.3338668956317</v>
      </c>
      <c r="CM17" s="64">
        <f>IF(CM$15&lt;2025+$Y17,BM17+($U17*'VT CHS Emissions Schedule'!D$5)/(1-$O17)+($V17*'VT CHS Emissions Schedule'!D$5)/(1-$O17),0)</f>
        <v>3768.761243900025</v>
      </c>
      <c r="CN17" s="64">
        <f>IF(CN$15&lt;2025+$Y17,BN17+($U17*'VT CHS Emissions Schedule'!E$5)/(1-$O17)+($V17*'VT CHS Emissions Schedule'!E$5)/(1-$O17),0)</f>
        <v>3753.4324758804519</v>
      </c>
      <c r="CO17" s="64">
        <f>IF(CO$15&lt;2025+$Y17,BO17+($U17*'VT CHS Emissions Schedule'!F$5)/(1-$O17)+($V17*'VT CHS Emissions Schedule'!F$5)/(1-$O17),0)</f>
        <v>3749.4764280740474</v>
      </c>
      <c r="CP17" s="64">
        <f>IF(CP$15&lt;2025+$Y17,BP17+($U17*'VT CHS Emissions Schedule'!G$5)/(1-$O17)+($V17*'VT CHS Emissions Schedule'!G$5)/(1-$O17),0)</f>
        <v>3745.5203802676428</v>
      </c>
      <c r="CQ17" s="64">
        <f>IF(CQ$15&lt;2025+$Y17,BQ17+($U17*'VT CHS Emissions Schedule'!H$5)/(1-$O17)+($V17*'VT CHS Emissions Schedule'!H$5)/(1-$O17),0)</f>
        <v>3741.1260087089536</v>
      </c>
      <c r="CR17" s="64">
        <f>IF(CR$15&lt;2025+$Y17,BR17+($U17*'VT CHS Emissions Schedule'!I$5)/(1-$O17)+($V17*'VT CHS Emissions Schedule'!I$5)/(1-$O17),0)</f>
        <v>3737.1699609025491</v>
      </c>
      <c r="CS17" s="64">
        <f>IF(CS$15&lt;2025+$Y17,BS17+($U17*'VT CHS Emissions Schedule'!J$5)/(1-$O17)+($V17*'VT CHS Emissions Schedule'!J$5)/(1-$O17),0)</f>
        <v>3733.2139130961446</v>
      </c>
      <c r="CT17" s="64">
        <f>IF(CT$15&lt;2025+$Y17,BT17+($U17*'VT CHS Emissions Schedule'!K$5)/(1-$O17)+($V17*'VT CHS Emissions Schedule'!K$5)/(1-$O17),0)</f>
        <v>3729.25786528974</v>
      </c>
      <c r="CU17" s="64">
        <f>IF(CU$15&lt;2025+$Y17,BU17+($U17*'VT CHS Emissions Schedule'!L$5)/(1-$O17)+($V17*'VT CHS Emissions Schedule'!L$5)/(1-$O17),0)</f>
        <v>3725.3018174833355</v>
      </c>
      <c r="CV17" s="64">
        <f>IF(CV$15&lt;2025+$Y17,BV17+($U17*'VT CHS Emissions Schedule'!M$5)/(1-$O17)+($V17*'VT CHS Emissions Schedule'!M$5)/(1-$O17),0)</f>
        <v>3702.8049709028355</v>
      </c>
      <c r="CW17" s="64">
        <f>IF(CW$15&lt;2025+$Y17,BW17+($U17*'VT CHS Emissions Schedule'!N$5)/(1-$O17)+($V17*'VT CHS Emissions Schedule'!N$5)/(1-$O17),0)</f>
        <v>3698.848923096431</v>
      </c>
      <c r="CX17" s="64">
        <f>IF(CX$15&lt;2025+$Y17,BX17+($U17*'VT CHS Emissions Schedule'!O$5)/(1-$O17)+($V17*'VT CHS Emissions Schedule'!O$5)/(1-$O17),0)</f>
        <v>3698.848923096431</v>
      </c>
      <c r="CY17" s="64">
        <f>IF(CY$15&lt;2025+$Y17,BY17+($U17*'VT CHS Emissions Schedule'!P$5)/(1-$O17)+($V17*'VT CHS Emissions Schedule'!P$5)/(1-$O17),0)</f>
        <v>3698.848923096431</v>
      </c>
      <c r="CZ17" s="64">
        <f>IF(CZ$15&lt;2025+$Y17,BZ17+($U17*'VT CHS Emissions Schedule'!Q$5)/(1-$O17)+($V17*'VT CHS Emissions Schedule'!Q$5)/(1-$O17),0)</f>
        <v>3698.848923096431</v>
      </c>
      <c r="DA17" s="64">
        <f>IF(DA$15&lt;2025+$Y17,CA17+($U17*'VT CHS Emissions Schedule'!R$5)/(1-$O17)+($V17*'VT CHS Emissions Schedule'!R$5)/(1-$O17),0)</f>
        <v>3695.622598697264</v>
      </c>
      <c r="DB17" s="64">
        <f>IF(DB$15&lt;2025+$Y17,CB17+($U17*'VT CHS Emissions Schedule'!S$5)/(1-$O17)+($V17*'VT CHS Emissions Schedule'!S$5)/(1-$O17),0)</f>
        <v>3695.622598697264</v>
      </c>
      <c r="DC17" s="64">
        <f>IF(DC$15&lt;2025+$Y17,CC17+($U17*'VT CHS Emissions Schedule'!T$5)/(1-$O17)+($V17*'VT CHS Emissions Schedule'!T$5)/(1-$O17),0)</f>
        <v>3695.622598697264</v>
      </c>
      <c r="DD17" s="64">
        <f>IF(DD$15&lt;2025+$Y17,CD17+($U17*'VT CHS Emissions Schedule'!U$5)/(1-$O17)+($V17*'VT CHS Emissions Schedule'!U$5)/(1-$O17),0)</f>
        <v>3695.622598697264</v>
      </c>
      <c r="DE17" s="64">
        <f>IF(DE$15&lt;2025+$Y17,CE17+($U17*'VT CHS Emissions Schedule'!V$5)/(1-$O17)+($V17*'VT CHS Emissions Schedule'!V$5)/(1-$O17),0)</f>
        <v>3695.622598697264</v>
      </c>
      <c r="DF17" s="64">
        <f>IF(DF$15&lt;2025+$Y17,CF17+($U17*'VT CHS Emissions Schedule'!W$5)/(1-$O17)+($V17*'VT CHS Emissions Schedule'!W$5)/(1-$O17),0)</f>
        <v>3694.6559714908203</v>
      </c>
      <c r="DG17" s="64">
        <f>IF(DG$15&lt;2025+$Y17,CG17+($U17*'VT CHS Emissions Schedule'!X$5)/(1-$O17)+($V17*'VT CHS Emissions Schedule'!X$5)/(1-$O17),0)</f>
        <v>3694.6559714908203</v>
      </c>
      <c r="DH17" s="64">
        <f>IF(DH$15&lt;2025+$Y17,CH17+($U17*'VT CHS Emissions Schedule'!Y$5)/(1-$O17)+($V17*'VT CHS Emissions Schedule'!Y$5)/(1-$O17),0)</f>
        <v>3694.6559714908203</v>
      </c>
      <c r="DI17" s="64">
        <f>IF(DI$15&lt;2025+$Y17,CI17+($U17*'VT CHS Emissions Schedule'!Z$5)/(1-$O17)+($V17*'VT CHS Emissions Schedule'!Z$5)/(1-$O17),0)</f>
        <v>3694.6559714908203</v>
      </c>
      <c r="DJ17" s="64">
        <f>IF(DJ$15&lt;2025+$Y17,CJ17+($U17*'VT CHS Emissions Schedule'!AA$5)/(1-$O17)+($V17*'VT CHS Emissions Schedule'!AA$5)/(1-$O17),0)</f>
        <v>3694.6559714908203</v>
      </c>
      <c r="DK17" s="64">
        <f>IF(DK$15&lt;2025+$Y17,CK17+($U17*'VT CHS Emissions Schedule'!AB$5)/(1-$O17)+($V17*'VT CHS Emissions Schedule'!AB$5)/(1-$O17),0)</f>
        <v>3693.6666136247204</v>
      </c>
      <c r="DL17" s="64">
        <f>IF(DL$15&lt;2025+$Y17,CL17+($U17*'VT CHS Emissions Schedule'!AC$5)/(1-$O17)+($V17*'VT CHS Emissions Schedule'!AC$5)/(1-$O17),0)</f>
        <v>3693.6666136247204</v>
      </c>
    </row>
    <row r="18" spans="1:116" ht="13.5" customHeight="1" x14ac:dyDescent="0.25">
      <c r="A18" s="450"/>
      <c r="B18" s="304" t="s">
        <v>689</v>
      </c>
      <c r="C18" s="304" t="s">
        <v>688</v>
      </c>
      <c r="D18" s="298" t="s">
        <v>176</v>
      </c>
      <c r="E18" s="177" t="s">
        <v>11</v>
      </c>
      <c r="F18" s="175">
        <f t="shared" si="0"/>
        <v>87943.575298149401</v>
      </c>
      <c r="G18" s="227">
        <f t="shared" si="1"/>
        <v>88640.190683049586</v>
      </c>
      <c r="H18" s="406">
        <f t="shared" si="2"/>
        <v>8.7943575298149404E-2</v>
      </c>
      <c r="I18" s="111">
        <f t="shared" si="3"/>
        <v>3445.10563906468</v>
      </c>
      <c r="J18" s="64">
        <f>IF(OR($E18="Oil",$E18="Propane",$E18="Wood Pellets",$E18="Kerosene"),$T18*AM18,IF(OR($E18="Natural Gas",$E18="Electricity"),($T18*AM18)/(1-$M18),((($AB$65*$W18*('VT CHS Emissions Schedule'!D$8+$R18))/$AC$65)+(($AB$66*$W18*('VT CHS Emissions Schedule'!D$9+$Q18))/$AC$66)+(($AB$67*$W18*'VT CHS Emissions Schedule'!D$7)/$AC$67)/(1-$P18)+(($AB$68*$W18*'VT CHS Emissions Schedule'!D$5)/$AC$68)/(1-$O18)+(($AB$69*$W18*('VT CHS Emissions Schedule'!D$35+$S18))/$AC$69))))</f>
        <v>3385.7960363513207</v>
      </c>
      <c r="K18" s="64">
        <f>($U18*'VT CHS Emissions Schedule'!D$5)/(1-$O18)</f>
        <v>4.9410995082786551</v>
      </c>
      <c r="L18" s="64">
        <f>(V18*'VT CHS Emissions Schedule'!D$5)/(1-$O18)</f>
        <v>54.368503205080948</v>
      </c>
      <c r="M18" s="66">
        <f>_xlfn.XLOOKUP($E18,Lookups!$A$3:$A$15,Lookups!$E$3:$E$15)</f>
        <v>1.4E-2</v>
      </c>
      <c r="N18" s="65">
        <f>_xlfn.XLOOKUP($E18,Lookups!$A$3:$A$15,Lookups!$D$3:$D$15)</f>
        <v>0</v>
      </c>
      <c r="O18" s="66">
        <f>Lookups!$E$6</f>
        <v>0.04</v>
      </c>
      <c r="P18" s="66">
        <f>Lookups!$E$5</f>
        <v>1.4E-2</v>
      </c>
      <c r="Q18" s="65">
        <f>Lookups!$D$4</f>
        <v>0.32764300000000002</v>
      </c>
      <c r="R18" s="65">
        <f>Lookups!$D$3</f>
        <v>0.21490000000000001</v>
      </c>
      <c r="S18" s="65">
        <f>Lookups!$D$8</f>
        <v>1.3776766038113153</v>
      </c>
      <c r="T18" s="72">
        <f t="shared" si="4"/>
        <v>52.393769289256397</v>
      </c>
      <c r="U18" s="72">
        <f t="shared" si="5"/>
        <v>0.12559281679909862</v>
      </c>
      <c r="V18" s="72">
        <f t="shared" si="6"/>
        <v>1.3819380587734267</v>
      </c>
      <c r="W18" s="72">
        <f t="shared" si="7"/>
        <v>45.058641588760501</v>
      </c>
      <c r="X18" s="72">
        <f t="shared" si="8"/>
        <v>0.46720527849264692</v>
      </c>
      <c r="Y18" s="68">
        <v>30</v>
      </c>
      <c r="Z18" s="170">
        <v>3.1399999999999997E-2</v>
      </c>
      <c r="AA18" s="80">
        <f t="shared" si="9"/>
        <v>0.84</v>
      </c>
      <c r="AB18" s="80">
        <f t="shared" si="10"/>
        <v>0.14699999999999999</v>
      </c>
      <c r="AC18" s="359">
        <f t="shared" si="11"/>
        <v>1.6</v>
      </c>
      <c r="AD18" s="359">
        <f t="shared" si="12"/>
        <v>47.6</v>
      </c>
      <c r="AE18" s="71">
        <v>1</v>
      </c>
      <c r="AF18" s="64">
        <v>127961.3</v>
      </c>
      <c r="AG18" s="64">
        <v>6619</v>
      </c>
      <c r="AH18" s="72">
        <v>0.55000000000000004</v>
      </c>
      <c r="AI18" s="72">
        <v>0.75</v>
      </c>
      <c r="AJ18" s="72">
        <f>$AA$46</f>
        <v>0.86</v>
      </c>
      <c r="AK18" s="72">
        <v>3.72</v>
      </c>
      <c r="AL18" s="75">
        <v>1.06E-3</v>
      </c>
      <c r="AM18" s="67">
        <f>IF(AM$15&lt;2025+$Y18,$N18+_xlfn.XLOOKUP(_xlfn.XLOOKUP($E18,Lookups!$A$3:$A$17,Lookups!$B$3:$B$17),'VT CHS Emissions Schedule'!$A:$A,'VT CHS Emissions Schedule'!D:D),0)</f>
        <v>63.7174026058659</v>
      </c>
      <c r="AN18" s="67">
        <f>IF(AN$15&lt;2025+$Y18,$N18+_xlfn.XLOOKUP(_xlfn.XLOOKUP($E18,Lookups!$A$3:$A$17,Lookups!$B$3:$B$17),'VT CHS Emissions Schedule'!$A:$A,'VT CHS Emissions Schedule'!E:E),0)</f>
        <v>63.7174026058659</v>
      </c>
      <c r="AO18" s="67">
        <f>IF(AO$15&lt;2025+$Y18,$N18+_xlfn.XLOOKUP(_xlfn.XLOOKUP($E18,Lookups!$A$3:$A$17,Lookups!$B$3:$B$17),'VT CHS Emissions Schedule'!$A:$A,'VT CHS Emissions Schedule'!F:F),0)</f>
        <v>63.7174026058659</v>
      </c>
      <c r="AP18" s="67">
        <f>IF(AP$15&lt;2025+$Y18,$N18+_xlfn.XLOOKUP(_xlfn.XLOOKUP($E18,Lookups!$A$3:$A$17,Lookups!$B$3:$B$17),'VT CHS Emissions Schedule'!$A:$A,'VT CHS Emissions Schedule'!G:G),0)</f>
        <v>63.7174026058659</v>
      </c>
      <c r="AQ18" s="67">
        <f>IF(AQ$15&lt;2025+$Y18,$N18+_xlfn.XLOOKUP(_xlfn.XLOOKUP($E18,Lookups!$A$3:$A$17,Lookups!$B$3:$B$17),'VT CHS Emissions Schedule'!$A:$A,'VT CHS Emissions Schedule'!H:H),0)</f>
        <v>63.7174026058659</v>
      </c>
      <c r="AR18" s="67">
        <f>IF(AR$15&lt;2025+$Y18,$N18+_xlfn.XLOOKUP(_xlfn.XLOOKUP($E18,Lookups!$A$3:$A$17,Lookups!$B$3:$B$17),'VT CHS Emissions Schedule'!$A:$A,'VT CHS Emissions Schedule'!I:I),0)</f>
        <v>63.651087828595678</v>
      </c>
      <c r="AS18" s="67">
        <f>IF(AS$15&lt;2025+$Y18,$N18+_xlfn.XLOOKUP(_xlfn.XLOOKUP($E18,Lookups!$A$3:$A$17,Lookups!$B$3:$B$17),'VT CHS Emissions Schedule'!$A:$A,'VT CHS Emissions Schedule'!J:J),0)</f>
        <v>63.651087828595678</v>
      </c>
      <c r="AT18" s="67">
        <f>IF(AT$15&lt;2025+$Y18,$N18+_xlfn.XLOOKUP(_xlfn.XLOOKUP($E18,Lookups!$A$3:$A$17,Lookups!$B$3:$B$17),'VT CHS Emissions Schedule'!$A:$A,'VT CHS Emissions Schedule'!K:K),0)</f>
        <v>63.651087828595678</v>
      </c>
      <c r="AU18" s="67">
        <f>IF(AU$15&lt;2025+$Y18,$N18+_xlfn.XLOOKUP(_xlfn.XLOOKUP($E18,Lookups!$A$3:$A$17,Lookups!$B$3:$B$17),'VT CHS Emissions Schedule'!$A:$A,'VT CHS Emissions Schedule'!L:L),0)</f>
        <v>63.651087828595678</v>
      </c>
      <c r="AV18" s="67">
        <f>IF(AV$15&lt;2025+$Y18,$N18+_xlfn.XLOOKUP(_xlfn.XLOOKUP($E18,Lookups!$A$3:$A$17,Lookups!$B$3:$B$17),'VT CHS Emissions Schedule'!$A:$A,'VT CHS Emissions Schedule'!M:M),0)</f>
        <v>63.651087828595678</v>
      </c>
      <c r="AW18" s="67">
        <f>IF(AW$15&lt;2025+$Y18,$N18+_xlfn.XLOOKUP(_xlfn.XLOOKUP($E18,Lookups!$A$3:$A$17,Lookups!$B$3:$B$17),'VT CHS Emissions Schedule'!$A:$A,'VT CHS Emissions Schedule'!N:N),0)</f>
        <v>63.639868502100384</v>
      </c>
      <c r="AX18" s="67">
        <f>IF(AX$15&lt;2025+$Y18,$N18+_xlfn.XLOOKUP(_xlfn.XLOOKUP($E18,Lookups!$A$3:$A$17,Lookups!$B$3:$B$17),'VT CHS Emissions Schedule'!$A:$A,'VT CHS Emissions Schedule'!O:O),0)</f>
        <v>63.639868502100384</v>
      </c>
      <c r="AY18" s="67">
        <f>IF(AY$15&lt;2025+$Y18,$N18+_xlfn.XLOOKUP(_xlfn.XLOOKUP($E18,Lookups!$A$3:$A$17,Lookups!$B$3:$B$17),'VT CHS Emissions Schedule'!$A:$A,'VT CHS Emissions Schedule'!P:P),0)</f>
        <v>63.639868502100384</v>
      </c>
      <c r="AZ18" s="67">
        <f>IF(AZ$15&lt;2025+$Y18,$N18+_xlfn.XLOOKUP(_xlfn.XLOOKUP($E18,Lookups!$A$3:$A$17,Lookups!$B$3:$B$17),'VT CHS Emissions Schedule'!$A:$A,'VT CHS Emissions Schedule'!Q:Q),0)</f>
        <v>63.639868502100384</v>
      </c>
      <c r="BA18" s="67">
        <f>IF(BA$15&lt;2025+$Y18,$N18+_xlfn.XLOOKUP(_xlfn.XLOOKUP($E18,Lookups!$A$3:$A$17,Lookups!$B$3:$B$17),'VT CHS Emissions Schedule'!$A:$A,'VT CHS Emissions Schedule'!R:R),0)</f>
        <v>63.639868502100384</v>
      </c>
      <c r="BB18" s="67">
        <f>IF(BB$15&lt;2025+$Y18,$N18+_xlfn.XLOOKUP(_xlfn.XLOOKUP($E18,Lookups!$A$3:$A$17,Lookups!$B$3:$B$17),'VT CHS Emissions Schedule'!$A:$A,'VT CHS Emissions Schedule'!S:S),0)</f>
        <v>63.636270748572812</v>
      </c>
      <c r="BC18" s="67">
        <f>IF(BC$15&lt;2025+$Y18,$N18+_xlfn.XLOOKUP(_xlfn.XLOOKUP($E18,Lookups!$A$3:$A$17,Lookups!$B$3:$B$17),'VT CHS Emissions Schedule'!$A:$A,'VT CHS Emissions Schedule'!T:T),0)</f>
        <v>63.636270748572812</v>
      </c>
      <c r="BD18" s="67">
        <f>IF(BD$15&lt;2025+$Y18,$N18+_xlfn.XLOOKUP(_xlfn.XLOOKUP($E18,Lookups!$A$3:$A$17,Lookups!$B$3:$B$17),'VT CHS Emissions Schedule'!$A:$A,'VT CHS Emissions Schedule'!U:U),0)</f>
        <v>63.636270748572812</v>
      </c>
      <c r="BE18" s="67">
        <f>IF(BE$15&lt;2025+$Y18,$N18+_xlfn.XLOOKUP(_xlfn.XLOOKUP($E18,Lookups!$A$3:$A$17,Lookups!$B$3:$B$17),'VT CHS Emissions Schedule'!$A:$A,'VT CHS Emissions Schedule'!V:V),0)</f>
        <v>63.636270748572812</v>
      </c>
      <c r="BF18" s="67">
        <f>IF(BF$15&lt;2025+$Y18,$N18+_xlfn.XLOOKUP(_xlfn.XLOOKUP($E18,Lookups!$A$3:$A$17,Lookups!$B$3:$B$17),'VT CHS Emissions Schedule'!$A:$A,'VT CHS Emissions Schedule'!W:W),0)</f>
        <v>63.636270748572812</v>
      </c>
      <c r="BG18" s="67">
        <f>IF(BG$15&lt;2025+$Y18,$N18+_xlfn.XLOOKUP(_xlfn.XLOOKUP($E18,Lookups!$A$3:$A$17,Lookups!$B$3:$B$17),'VT CHS Emissions Schedule'!$A:$A,'VT CHS Emissions Schedule'!X:X),0)</f>
        <v>63.63258839230447</v>
      </c>
      <c r="BH18" s="67">
        <f>IF(BH$15&lt;2025+$Y18,$N18+_xlfn.XLOOKUP(_xlfn.XLOOKUP($E18,Lookups!$A$3:$A$17,Lookups!$B$3:$B$17),'VT CHS Emissions Schedule'!$A:$A,'VT CHS Emissions Schedule'!Y:Y),0)</f>
        <v>63.63258839230447</v>
      </c>
      <c r="BI18" s="67">
        <f>IF(BI$15&lt;2025+$Y18,$N18+_xlfn.XLOOKUP(_xlfn.XLOOKUP($E18,Lookups!$A$3:$A$17,Lookups!$B$3:$B$17),'VT CHS Emissions Schedule'!$A:$A,'VT CHS Emissions Schedule'!Z:Z),0)</f>
        <v>63.63258839230447</v>
      </c>
      <c r="BJ18" s="67">
        <f>IF(BJ$15&lt;2025+$Y18,$N18+_xlfn.XLOOKUP(_xlfn.XLOOKUP($E18,Lookups!$A$3:$A$17,Lookups!$B$3:$B$17),'VT CHS Emissions Schedule'!$A:$A,'VT CHS Emissions Schedule'!AA:AA),0)</f>
        <v>63.63258839230447</v>
      </c>
      <c r="BK18" s="67">
        <f>IF(BK$15&lt;2025+$Y18,$N18+_xlfn.XLOOKUP(_xlfn.XLOOKUP($E18,Lookups!$A$3:$A$17,Lookups!$B$3:$B$17),'VT CHS Emissions Schedule'!$A:$A,'VT CHS Emissions Schedule'!AB:AB),0)</f>
        <v>63.63258839230447</v>
      </c>
      <c r="BL18" s="67">
        <f>IF(BL$15&lt;2025+$Y18,$N18+_xlfn.XLOOKUP(_xlfn.XLOOKUP($E18,Lookups!$A$3:$A$17,Lookups!$B$3:$B$17),'VT CHS Emissions Schedule'!$A:$A,'VT CHS Emissions Schedule'!AC:AC),0)</f>
        <v>63.626832337493497</v>
      </c>
      <c r="BM18" s="64">
        <f>IF(BM$15&lt;2025+$Y18,IF(OR($E18="Oil",$E18="Propane",$E18="Wood Pellets",$E18="Kerosene"),$T18*AM18,IF(OR($E18="Natural Gas",$E18="Electricity"),($T18*AM18)/(1-$M18),((($AB$65*$W18*('VT CHS Emissions Schedule'!D$8+$R18))/$AC$65)+(($AB$66*$W18*('VT CHS Emissions Schedule'!D$9+$Q18))/$AC$66)+(($AB$67*$W18*'VT CHS Emissions Schedule'!D$7)/$AC$67)/(1-$P18)+(($AB$68*$W18*'VT CHS Emissions Schedule'!D$5)/$AC$68)/(1-$O18)+(($AB$69*$W18*('VT CHS Emissions Schedule'!D$35+$S18))/$AC$69)))),0)</f>
        <v>3385.7960363513207</v>
      </c>
      <c r="BN18" s="64">
        <f>IF(BN$15&lt;2025+$Y18,IF(OR($E18="Oil",$E18="Propane",$E18="Wood Pellets",$E18="Kerosene"),$T18*AN18,IF(OR($E18="Natural Gas",$E18="Electricity"),($T18*AN18)/(1-$M18),((($AB$65*$W18*('VT CHS Emissions Schedule'!E$8+$R18))/$AC$65)+(($AB$66*$W18*('VT CHS Emissions Schedule'!E$9+$Q18))/$AC$66)+(($AB$67*$W18*'VT CHS Emissions Schedule'!E$7)/$AC$67)/(1-$P18)+(($AB$68*$W18*'VT CHS Emissions Schedule'!E$5)/$AC$68)/(1-$O18)+(($AB$69*$W18*('VT CHS Emissions Schedule'!E$35+$S18))/$AC$69)))),0)</f>
        <v>3385.7960363513207</v>
      </c>
      <c r="BO18" s="64">
        <f>IF(BO$15&lt;2025+$Y18,IF(OR($E18="Oil",$E18="Propane",$E18="Wood Pellets",$E18="Kerosene"),$T18*AO18,IF(OR($E18="Natural Gas",$E18="Electricity"),($T18*AO18)/(1-$M18),((($AB$65*$W18*('VT CHS Emissions Schedule'!F$8+$R18))/$AC$65)+(($AB$66*$W18*('VT CHS Emissions Schedule'!F$9+$Q18))/$AC$66)+(($AB$67*$W18*'VT CHS Emissions Schedule'!F$7)/$AC$67)/(1-$P18)+(($AB$68*$W18*'VT CHS Emissions Schedule'!F$5)/$AC$68)/(1-$O18)+(($AB$69*$W18*('VT CHS Emissions Schedule'!F$35+$S18))/$AC$69)))),0)</f>
        <v>3385.7960363513207</v>
      </c>
      <c r="BP18" s="64">
        <f>IF(BP$15&lt;2025+$Y18,IF(OR($E18="Oil",$E18="Propane",$E18="Wood Pellets",$E18="Kerosene"),$T18*AP18,IF(OR($E18="Natural Gas",$E18="Electricity"),($T18*AP18)/(1-$M18),((($AB$65*$W18*('VT CHS Emissions Schedule'!G$8+$R18))/$AC$65)+(($AB$66*$W18*('VT CHS Emissions Schedule'!G$9+$Q18))/$AC$66)+(($AB$67*$W18*'VT CHS Emissions Schedule'!G$7)/$AC$67)/(1-$P18)+(($AB$68*$W18*'VT CHS Emissions Schedule'!G$5)/$AC$68)/(1-$O18)+(($AB$69*$W18*('VT CHS Emissions Schedule'!G$35+$S18))/$AC$69)))),0)</f>
        <v>3385.7960363513207</v>
      </c>
      <c r="BQ18" s="64">
        <f>IF(BQ$15&lt;2025+$Y18,IF(OR($E18="Oil",$E18="Propane",$E18="Wood Pellets",$E18="Kerosene"),$T18*AQ18,IF(OR($E18="Natural Gas",$E18="Electricity"),($T18*AQ18)/(1-$M18),((($AB$65*$W18*('VT CHS Emissions Schedule'!H$8+$R18))/$AC$65)+(($AB$66*$W18*('VT CHS Emissions Schedule'!H$9+$Q18))/$AC$66)+(($AB$67*$W18*'VT CHS Emissions Schedule'!H$7)/$AC$67)/(1-$P18)+(($AB$68*$W18*'VT CHS Emissions Schedule'!H$5)/$AC$68)/(1-$O18)+(($AB$69*$W18*('VT CHS Emissions Schedule'!H$35+$S18))/$AC$69)))),0)</f>
        <v>3385.7960363513207</v>
      </c>
      <c r="BR18" s="64">
        <f>IF(BR$15&lt;2025+$Y18,IF(OR($E18="Oil",$E18="Propane",$E18="Wood Pellets",$E18="Kerosene"),$T18*AR18,IF(OR($E18="Natural Gas",$E18="Electricity"),($T18*AR18)/(1-$M18),((($AB$65*$W18*('VT CHS Emissions Schedule'!I$8+$R18))/$AC$65)+(($AB$66*$W18*('VT CHS Emissions Schedule'!I$9+$Q18))/$AC$66)+(($AB$67*$W18*'VT CHS Emissions Schedule'!I$7)/$AC$67)/(1-$P18)+(($AB$68*$W18*'VT CHS Emissions Schedule'!I$5)/$AC$68)/(1-$O18)+(($AB$69*$W18*('VT CHS Emissions Schedule'!I$35+$S18))/$AC$69)))),0)</f>
        <v>3382.2722218069352</v>
      </c>
      <c r="BS18" s="64">
        <f>IF(BS$15&lt;2025+$Y18,IF(OR($E18="Oil",$E18="Propane",$E18="Wood Pellets",$E18="Kerosene"),$T18*AS18,IF(OR($E18="Natural Gas",$E18="Electricity"),($T18*AS18)/(1-$M18),((($AB$65*$W18*('VT CHS Emissions Schedule'!J$8+$R18))/$AC$65)+(($AB$66*$W18*('VT CHS Emissions Schedule'!J$9+$Q18))/$AC$66)+(($AB$67*$W18*'VT CHS Emissions Schedule'!J$7)/$AC$67)/(1-$P18)+(($AB$68*$W18*'VT CHS Emissions Schedule'!J$5)/$AC$68)/(1-$O18)+(($AB$69*$W18*('VT CHS Emissions Schedule'!J$35+$S18))/$AC$69)))),0)</f>
        <v>3382.2722218069352</v>
      </c>
      <c r="BT18" s="64">
        <f>IF(BT$15&lt;2025+$Y18,IF(OR($E18="Oil",$E18="Propane",$E18="Wood Pellets",$E18="Kerosene"),$T18*AT18,IF(OR($E18="Natural Gas",$E18="Electricity"),($T18*AT18)/(1-$M18),((($AB$65*$W18*('VT CHS Emissions Schedule'!K$8+$R18))/$AC$65)+(($AB$66*$W18*('VT CHS Emissions Schedule'!K$9+$Q18))/$AC$66)+(($AB$67*$W18*'VT CHS Emissions Schedule'!K$7)/$AC$67)/(1-$P18)+(($AB$68*$W18*'VT CHS Emissions Schedule'!K$5)/$AC$68)/(1-$O18)+(($AB$69*$W18*('VT CHS Emissions Schedule'!K$35+$S18))/$AC$69)))),0)</f>
        <v>3382.2722218069352</v>
      </c>
      <c r="BU18" s="64">
        <f>IF(BU$15&lt;2025+$Y18,IF(OR($E18="Oil",$E18="Propane",$E18="Wood Pellets",$E18="Kerosene"),$T18*AU18,IF(OR($E18="Natural Gas",$E18="Electricity"),($T18*AU18)/(1-$M18),((($AB$65*$W18*('VT CHS Emissions Schedule'!L$8+$R18))/$AC$65)+(($AB$66*$W18*('VT CHS Emissions Schedule'!L$9+$Q18))/$AC$66)+(($AB$67*$W18*'VT CHS Emissions Schedule'!L$7)/$AC$67)/(1-$P18)+(($AB$68*$W18*'VT CHS Emissions Schedule'!L$5)/$AC$68)/(1-$O18)+(($AB$69*$W18*('VT CHS Emissions Schedule'!L$35+$S18))/$AC$69)))),0)</f>
        <v>3382.2722218069352</v>
      </c>
      <c r="BV18" s="64">
        <f>IF(BV$15&lt;2025+$Y18,IF(OR($E18="Oil",$E18="Propane",$E18="Wood Pellets",$E18="Kerosene"),$T18*AV18,IF(OR($E18="Natural Gas",$E18="Electricity"),($T18*AV18)/(1-$M18),((($AB$65*$W18*('VT CHS Emissions Schedule'!M$8+$R18))/$AC$65)+(($AB$66*$W18*('VT CHS Emissions Schedule'!M$9+$Q18))/$AC$66)+(($AB$67*$W18*'VT CHS Emissions Schedule'!M$7)/$AC$67)/(1-$P18)+(($AB$68*$W18*'VT CHS Emissions Schedule'!M$5)/$AC$68)/(1-$O18)+(($AB$69*$W18*('VT CHS Emissions Schedule'!M$35+$S18))/$AC$69)))),0)</f>
        <v>3382.2722218069352</v>
      </c>
      <c r="BW18" s="64">
        <f>IF(BW$15&lt;2025+$Y18,IF(OR($E18="Oil",$E18="Propane",$E18="Wood Pellets",$E18="Kerosene"),$T18*AW18,IF(OR($E18="Natural Gas",$E18="Electricity"),($T18*AW18)/(1-$M18),((($AB$65*$W18*('VT CHS Emissions Schedule'!N$8+$R18))/$AC$65)+(($AB$66*$W18*('VT CHS Emissions Schedule'!N$9+$Q18))/$AC$66)+(($AB$67*$W18*'VT CHS Emissions Schedule'!N$7)/$AC$67)/(1-$P18)+(($AB$68*$W18*'VT CHS Emissions Schedule'!N$5)/$AC$68)/(1-$O18)+(($AB$69*$W18*('VT CHS Emissions Schedule'!N$35+$S18))/$AC$69)))),0)</f>
        <v>3381.6760526345461</v>
      </c>
      <c r="BX18" s="64">
        <f>IF(BX$15&lt;2025+$Y18,IF(OR($E18="Oil",$E18="Propane",$E18="Wood Pellets",$E18="Kerosene"),$T18*AX18,IF(OR($E18="Natural Gas",$E18="Electricity"),($T18*AX18)/(1-$M18),((($AB$65*$W18*('VT CHS Emissions Schedule'!O$8+$R18))/$AC$65)+(($AB$66*$W18*('VT CHS Emissions Schedule'!O$9+$Q18))/$AC$66)+(($AB$67*$W18*'VT CHS Emissions Schedule'!O$7)/$AC$67)/(1-$P18)+(($AB$68*$W18*'VT CHS Emissions Schedule'!O$5)/$AC$68)/(1-$O18)+(($AB$69*$W18*('VT CHS Emissions Schedule'!O$35+$S18))/$AC$69)))),0)</f>
        <v>3381.6760526345461</v>
      </c>
      <c r="BY18" s="64">
        <f>IF(BY$15&lt;2025+$Y18,IF(OR($E18="Oil",$E18="Propane",$E18="Wood Pellets",$E18="Kerosene"),$T18*AY18,IF(OR($E18="Natural Gas",$E18="Electricity"),($T18*AY18)/(1-$M18),((($AB$65*$W18*('VT CHS Emissions Schedule'!P$8+$R18))/$AC$65)+(($AB$66*$W18*('VT CHS Emissions Schedule'!P$9+$Q18))/$AC$66)+(($AB$67*$W18*'VT CHS Emissions Schedule'!P$7)/$AC$67)/(1-$P18)+(($AB$68*$W18*'VT CHS Emissions Schedule'!P$5)/$AC$68)/(1-$O18)+(($AB$69*$W18*('VT CHS Emissions Schedule'!P$35+$S18))/$AC$69)))),0)</f>
        <v>3381.6760526345461</v>
      </c>
      <c r="BZ18" s="64">
        <f>IF(BZ$15&lt;2025+$Y18,IF(OR($E18="Oil",$E18="Propane",$E18="Wood Pellets",$E18="Kerosene"),$T18*AZ18,IF(OR($E18="Natural Gas",$E18="Electricity"),($T18*AZ18)/(1-$M18),((($AB$65*$W18*('VT CHS Emissions Schedule'!Q$8+$R18))/$AC$65)+(($AB$66*$W18*('VT CHS Emissions Schedule'!Q$9+$Q18))/$AC$66)+(($AB$67*$W18*'VT CHS Emissions Schedule'!Q$7)/$AC$67)/(1-$P18)+(($AB$68*$W18*'VT CHS Emissions Schedule'!Q$5)/$AC$68)/(1-$O18)+(($AB$69*$W18*('VT CHS Emissions Schedule'!Q$35+$S18))/$AC$69)))),0)</f>
        <v>3381.6760526345461</v>
      </c>
      <c r="CA18" s="64">
        <f>IF(CA$15&lt;2025+$Y18,IF(OR($E18="Oil",$E18="Propane",$E18="Wood Pellets",$E18="Kerosene"),$T18*BA18,IF(OR($E18="Natural Gas",$E18="Electricity"),($T18*BA18)/(1-$M18),((($AB$65*$W18*('VT CHS Emissions Schedule'!R$8+$R18))/$AC$65)+(($AB$66*$W18*('VT CHS Emissions Schedule'!R$9+$Q18))/$AC$66)+(($AB$67*$W18*'VT CHS Emissions Schedule'!R$7)/$AC$67)/(1-$P18)+(($AB$68*$W18*'VT CHS Emissions Schedule'!R$5)/$AC$68)/(1-$O18)+(($AB$69*$W18*('VT CHS Emissions Schedule'!R$35+$S18))/$AC$69)))),0)</f>
        <v>3381.6760526345461</v>
      </c>
      <c r="CB18" s="64">
        <f>IF(CB$15&lt;2025+$Y18,IF(OR($E18="Oil",$E18="Propane",$E18="Wood Pellets",$E18="Kerosene"),$T18*BB18,IF(OR($E18="Natural Gas",$E18="Electricity"),($T18*BB18)/(1-$M18),((($AB$65*$W18*('VT CHS Emissions Schedule'!S$8+$R18))/$AC$65)+(($AB$66*$W18*('VT CHS Emissions Schedule'!S$9+$Q18))/$AC$66)+(($AB$67*$W18*'VT CHS Emissions Schedule'!S$7)/$AC$67)/(1-$P18)+(($AB$68*$W18*'VT CHS Emissions Schedule'!S$5)/$AC$68)/(1-$O18)+(($AB$69*$W18*('VT CHS Emissions Schedule'!S$35+$S18))/$AC$69)))),0)</f>
        <v>3381.4848762975453</v>
      </c>
      <c r="CC18" s="64">
        <f>IF(CC$15&lt;2025+$Y18,IF(OR($E18="Oil",$E18="Propane",$E18="Wood Pellets",$E18="Kerosene"),$T18*BC18,IF(OR($E18="Natural Gas",$E18="Electricity"),($T18*BC18)/(1-$M18),((($AB$65*$W18*('VT CHS Emissions Schedule'!T$8+$R18))/$AC$65)+(($AB$66*$W18*('VT CHS Emissions Schedule'!T$9+$Q18))/$AC$66)+(($AB$67*$W18*'VT CHS Emissions Schedule'!T$7)/$AC$67)/(1-$P18)+(($AB$68*$W18*'VT CHS Emissions Schedule'!T$5)/$AC$68)/(1-$O18)+(($AB$69*$W18*('VT CHS Emissions Schedule'!T$35+$S18))/$AC$69)))),0)</f>
        <v>3381.4848762975453</v>
      </c>
      <c r="CD18" s="64">
        <f>IF(CD$15&lt;2025+$Y18,IF(OR($E18="Oil",$E18="Propane",$E18="Wood Pellets",$E18="Kerosene"),$T18*BD18,IF(OR($E18="Natural Gas",$E18="Electricity"),($T18*BD18)/(1-$M18),((($AB$65*$W18*('VT CHS Emissions Schedule'!U$8+$R18))/$AC$65)+(($AB$66*$W18*('VT CHS Emissions Schedule'!U$9+$Q18))/$AC$66)+(($AB$67*$W18*'VT CHS Emissions Schedule'!U$7)/$AC$67)/(1-$P18)+(($AB$68*$W18*'VT CHS Emissions Schedule'!U$5)/$AC$68)/(1-$O18)+(($AB$69*$W18*('VT CHS Emissions Schedule'!U$35+$S18))/$AC$69)))),0)</f>
        <v>3381.4848762975453</v>
      </c>
      <c r="CE18" s="64">
        <f>IF(CE$15&lt;2025+$Y18,IF(OR($E18="Oil",$E18="Propane",$E18="Wood Pellets",$E18="Kerosene"),$T18*BE18,IF(OR($E18="Natural Gas",$E18="Electricity"),($T18*BE18)/(1-$M18),((($AB$65*$W18*('VT CHS Emissions Schedule'!V$8+$R18))/$AC$65)+(($AB$66*$W18*('VT CHS Emissions Schedule'!V$9+$Q18))/$AC$66)+(($AB$67*$W18*'VT CHS Emissions Schedule'!V$7)/$AC$67)/(1-$P18)+(($AB$68*$W18*'VT CHS Emissions Schedule'!V$5)/$AC$68)/(1-$O18)+(($AB$69*$W18*('VT CHS Emissions Schedule'!V$35+$S18))/$AC$69)))),0)</f>
        <v>3381.4848762975453</v>
      </c>
      <c r="CF18" s="64">
        <f>IF(CF$15&lt;2025+$Y18,IF(OR($E18="Oil",$E18="Propane",$E18="Wood Pellets",$E18="Kerosene"),$T18*BF18,IF(OR($E18="Natural Gas",$E18="Electricity"),($T18*BF18)/(1-$M18),((($AB$65*$W18*('VT CHS Emissions Schedule'!W$8+$R18))/$AC$65)+(($AB$66*$W18*('VT CHS Emissions Schedule'!W$9+$Q18))/$AC$66)+(($AB$67*$W18*'VT CHS Emissions Schedule'!W$7)/$AC$67)/(1-$P18)+(($AB$68*$W18*'VT CHS Emissions Schedule'!W$5)/$AC$68)/(1-$O18)+(($AB$69*$W18*('VT CHS Emissions Schedule'!W$35+$S18))/$AC$69)))),0)</f>
        <v>3381.4848762975453</v>
      </c>
      <c r="CG18" s="64">
        <f>IF(CG$15&lt;2025+$Y18,IF(OR($E18="Oil",$E18="Propane",$E18="Wood Pellets",$E18="Kerosene"),$T18*BG18,IF(OR($E18="Natural Gas",$E18="Electricity"),($T18*BG18)/(1-$M18),((($AB$65*$W18*('VT CHS Emissions Schedule'!X$8+$R18))/$AC$65)+(($AB$66*$W18*('VT CHS Emissions Schedule'!X$9+$Q18))/$AC$66)+(($AB$67*$W18*'VT CHS Emissions Schedule'!X$7)/$AC$67)/(1-$P18)+(($AB$68*$W18*'VT CHS Emissions Schedule'!X$5)/$AC$68)/(1-$O18)+(($AB$69*$W18*('VT CHS Emissions Schedule'!X$35+$S18))/$AC$69)))),0)</f>
        <v>3381.2892043657353</v>
      </c>
      <c r="CH18" s="64">
        <f>IF(CH$15&lt;2025+$Y18,IF(OR($E18="Oil",$E18="Propane",$E18="Wood Pellets",$E18="Kerosene"),$T18*BH18,IF(OR($E18="Natural Gas",$E18="Electricity"),($T18*BH18)/(1-$M18),((($AB$65*$W18*('VT CHS Emissions Schedule'!Y$8+$R18))/$AC$65)+(($AB$66*$W18*('VT CHS Emissions Schedule'!Y$9+$Q18))/$AC$66)+(($AB$67*$W18*'VT CHS Emissions Schedule'!Y$7)/$AC$67)/(1-$P18)+(($AB$68*$W18*'VT CHS Emissions Schedule'!Y$5)/$AC$68)/(1-$O18)+(($AB$69*$W18*('VT CHS Emissions Schedule'!Y$35+$S18))/$AC$69)))),0)</f>
        <v>3381.2892043657353</v>
      </c>
      <c r="CI18" s="64">
        <f>IF(CI$15&lt;2025+$Y18,IF(OR($E18="Oil",$E18="Propane",$E18="Wood Pellets",$E18="Kerosene"),$T18*BI18,IF(OR($E18="Natural Gas",$E18="Electricity"),($T18*BI18)/(1-$M18),((($AB$65*$W18*('VT CHS Emissions Schedule'!Z$8+$R18))/$AC$65)+(($AB$66*$W18*('VT CHS Emissions Schedule'!Z$9+$Q18))/$AC$66)+(($AB$67*$W18*'VT CHS Emissions Schedule'!Z$7)/$AC$67)/(1-$P18)+(($AB$68*$W18*'VT CHS Emissions Schedule'!Z$5)/$AC$68)/(1-$O18)+(($AB$69*$W18*('VT CHS Emissions Schedule'!Z$35+$S18))/$AC$69)))),0)</f>
        <v>3381.2892043657353</v>
      </c>
      <c r="CJ18" s="64">
        <f>IF(CJ$15&lt;2025+$Y18,IF(OR($E18="Oil",$E18="Propane",$E18="Wood Pellets",$E18="Kerosene"),$T18*BJ18,IF(OR($E18="Natural Gas",$E18="Electricity"),($T18*BJ18)/(1-$M18),((($AB$65*$W18*('VT CHS Emissions Schedule'!AA$8+$R18))/$AC$65)+(($AB$66*$W18*('VT CHS Emissions Schedule'!AA$9+$Q18))/$AC$66)+(($AB$67*$W18*'VT CHS Emissions Schedule'!AA$7)/$AC$67)/(1-$P18)+(($AB$68*$W18*'VT CHS Emissions Schedule'!AA$5)/$AC$68)/(1-$O18)+(($AB$69*$W18*('VT CHS Emissions Schedule'!AA$35+$S18))/$AC$69)))),0)</f>
        <v>3381.2892043657353</v>
      </c>
      <c r="CK18" s="64">
        <f>IF(CK$15&lt;2025+$Y18,IF(OR($E18="Oil",$E18="Propane",$E18="Wood Pellets",$E18="Kerosene"),$T18*BK18,IF(OR($E18="Natural Gas",$E18="Electricity"),($T18*BK18)/(1-$M18),((($AB$65*$W18*('VT CHS Emissions Schedule'!AB$8+$R18))/$AC$65)+(($AB$66*$W18*('VT CHS Emissions Schedule'!AB$9+$Q18))/$AC$66)+(($AB$67*$W18*'VT CHS Emissions Schedule'!AB$7)/$AC$67)/(1-$P18)+(($AB$68*$W18*'VT CHS Emissions Schedule'!AB$5)/$AC$68)/(1-$O18)+(($AB$69*$W18*('VT CHS Emissions Schedule'!AB$35+$S18))/$AC$69)))),0)</f>
        <v>3381.2892043657353</v>
      </c>
      <c r="CL18" s="64">
        <f>IF(CL$15&lt;2025+$Y18,IF(OR($E18="Oil",$E18="Propane",$E18="Wood Pellets",$E18="Kerosene"),$T18*BL18,IF(OR($E18="Natural Gas",$E18="Electricity"),($T18*BL18)/(1-$M18),((($AB$65*$W18*('VT CHS Emissions Schedule'!AC$8+$R18))/$AC$65)+(($AB$66*$W18*('VT CHS Emissions Schedule'!AC$9+$Q18))/$AC$66)+(($AB$67*$W18*'VT CHS Emissions Schedule'!AC$7)/$AC$67)/(1-$P18)+(($AB$68*$W18*'VT CHS Emissions Schedule'!AC$5)/$AC$68)/(1-$O18)+(($AB$69*$W18*('VT CHS Emissions Schedule'!AC$35+$S18))/$AC$69)))),0)</f>
        <v>3380.9833408689988</v>
      </c>
      <c r="CM18" s="64">
        <f>IF(CM$15&lt;2025+$Y18,BM18+($U18*'VT CHS Emissions Schedule'!D$5)/(1-$O18)+($V18*'VT CHS Emissions Schedule'!D$5)/(1-$O18),0)</f>
        <v>3445.10563906468</v>
      </c>
      <c r="CN18" s="64">
        <f>IF(CN$15&lt;2025+$Y18,BN18+($U18*'VT CHS Emissions Schedule'!E$5)/(1-$O18)+($V18*'VT CHS Emissions Schedule'!E$5)/(1-$O18),0)</f>
        <v>3440.9815693785968</v>
      </c>
      <c r="CO18" s="64">
        <f>IF(CO$15&lt;2025+$Y18,BO18+($U18*'VT CHS Emissions Schedule'!F$5)/(1-$O18)+($V18*'VT CHS Emissions Schedule'!F$5)/(1-$O18),0)</f>
        <v>3436.8574996925131</v>
      </c>
      <c r="CP18" s="64">
        <f>IF(CP$15&lt;2025+$Y18,BP18+($U18*'VT CHS Emissions Schedule'!G$5)/(1-$O18)+($V18*'VT CHS Emissions Schedule'!G$5)/(1-$O18),0)</f>
        <v>3432.733430006429</v>
      </c>
      <c r="CQ18" s="64">
        <f>IF(CQ$15&lt;2025+$Y18,BQ18+($U18*'VT CHS Emissions Schedule'!H$5)/(1-$O18)+($V18*'VT CHS Emissions Schedule'!H$5)/(1-$O18),0)</f>
        <v>3428.6093603203453</v>
      </c>
      <c r="CR18" s="64">
        <f>IF(CR$15&lt;2025+$Y18,BR18+($U18*'VT CHS Emissions Schedule'!I$5)/(1-$O18)+($V18*'VT CHS Emissions Schedule'!I$5)/(1-$O18),0)</f>
        <v>3420.9614760898767</v>
      </c>
      <c r="CS18" s="64">
        <f>IF(CS$15&lt;2025+$Y18,BS18+($U18*'VT CHS Emissions Schedule'!J$5)/(1-$O18)+($V18*'VT CHS Emissions Schedule'!J$5)/(1-$O18),0)</f>
        <v>3416.8374064037926</v>
      </c>
      <c r="CT18" s="64">
        <f>IF(CT$15&lt;2025+$Y18,BT18+($U18*'VT CHS Emissions Schedule'!K$5)/(1-$O18)+($V18*'VT CHS Emissions Schedule'!K$5)/(1-$O18),0)</f>
        <v>3412.7133367177089</v>
      </c>
      <c r="CU18" s="64">
        <f>IF(CU$15&lt;2025+$Y18,BU18+($U18*'VT CHS Emissions Schedule'!L$5)/(1-$O18)+($V18*'VT CHS Emissions Schedule'!L$5)/(1-$O18),0)</f>
        <v>3408.5892670316252</v>
      </c>
      <c r="CV18" s="64">
        <f>IF(CV$15&lt;2025+$Y18,BV18+($U18*'VT CHS Emissions Schedule'!M$5)/(1-$O18)+($V18*'VT CHS Emissions Schedule'!M$5)/(1-$O18),0)</f>
        <v>3404.4651973455416</v>
      </c>
      <c r="CW18" s="64">
        <f>IF(CW$15&lt;2025+$Y18,BW18+($U18*'VT CHS Emissions Schedule'!N$5)/(1-$O18)+($V18*'VT CHS Emissions Schedule'!N$5)/(1-$O18),0)</f>
        <v>3399.7449584870687</v>
      </c>
      <c r="CX18" s="64">
        <f>IF(CX$15&lt;2025+$Y18,BX18+($U18*'VT CHS Emissions Schedule'!O$5)/(1-$O18)+($V18*'VT CHS Emissions Schedule'!O$5)/(1-$O18),0)</f>
        <v>3399.7449584870687</v>
      </c>
      <c r="CY18" s="64">
        <f>IF(CY$15&lt;2025+$Y18,BY18+($U18*'VT CHS Emissions Schedule'!P$5)/(1-$O18)+($V18*'VT CHS Emissions Schedule'!P$5)/(1-$O18),0)</f>
        <v>3399.7449584870687</v>
      </c>
      <c r="CZ18" s="64">
        <f>IF(CZ$15&lt;2025+$Y18,BZ18+($U18*'VT CHS Emissions Schedule'!Q$5)/(1-$O18)+($V18*'VT CHS Emissions Schedule'!Q$5)/(1-$O18),0)</f>
        <v>3399.7449584870687</v>
      </c>
      <c r="DA18" s="64">
        <f>IF(DA$15&lt;2025+$Y18,CA18+($U18*'VT CHS Emissions Schedule'!R$5)/(1-$O18)+($V18*'VT CHS Emissions Schedule'!R$5)/(1-$O18),0)</f>
        <v>3399.7449584870687</v>
      </c>
      <c r="DB18" s="64">
        <f>IF(DB$15&lt;2025+$Y18,CB18+($U18*'VT CHS Emissions Schedule'!S$5)/(1-$O18)+($V18*'VT CHS Emissions Schedule'!S$5)/(1-$O18),0)</f>
        <v>3399.5537821500679</v>
      </c>
      <c r="DC18" s="64">
        <f>IF(DC$15&lt;2025+$Y18,CC18+($U18*'VT CHS Emissions Schedule'!T$5)/(1-$O18)+($V18*'VT CHS Emissions Schedule'!T$5)/(1-$O18),0)</f>
        <v>3399.5537821500679</v>
      </c>
      <c r="DD18" s="64">
        <f>IF(DD$15&lt;2025+$Y18,CD18+($U18*'VT CHS Emissions Schedule'!U$5)/(1-$O18)+($V18*'VT CHS Emissions Schedule'!U$5)/(1-$O18),0)</f>
        <v>3399.5537821500679</v>
      </c>
      <c r="DE18" s="64">
        <f>IF(DE$15&lt;2025+$Y18,CE18+($U18*'VT CHS Emissions Schedule'!V$5)/(1-$O18)+($V18*'VT CHS Emissions Schedule'!V$5)/(1-$O18),0)</f>
        <v>3399.5537821500679</v>
      </c>
      <c r="DF18" s="64">
        <f>IF(DF$15&lt;2025+$Y18,CF18+($U18*'VT CHS Emissions Schedule'!W$5)/(1-$O18)+($V18*'VT CHS Emissions Schedule'!W$5)/(1-$O18),0)</f>
        <v>3399.5537821500679</v>
      </c>
      <c r="DG18" s="64">
        <f>IF(DG$15&lt;2025+$Y18,CG18+($U18*'VT CHS Emissions Schedule'!X$5)/(1-$O18)+($V18*'VT CHS Emissions Schedule'!X$5)/(1-$O18),0)</f>
        <v>3399.3581102182579</v>
      </c>
      <c r="DH18" s="64">
        <f>IF(DH$15&lt;2025+$Y18,CH18+($U18*'VT CHS Emissions Schedule'!Y$5)/(1-$O18)+($V18*'VT CHS Emissions Schedule'!Y$5)/(1-$O18),0)</f>
        <v>3399.3581102182579</v>
      </c>
      <c r="DI18" s="64">
        <f>IF(DI$15&lt;2025+$Y18,CI18+($U18*'VT CHS Emissions Schedule'!Z$5)/(1-$O18)+($V18*'VT CHS Emissions Schedule'!Z$5)/(1-$O18),0)</f>
        <v>3399.3581102182579</v>
      </c>
      <c r="DJ18" s="64">
        <f>IF(DJ$15&lt;2025+$Y18,CJ18+($U18*'VT CHS Emissions Schedule'!AA$5)/(1-$O18)+($V18*'VT CHS Emissions Schedule'!AA$5)/(1-$O18),0)</f>
        <v>3399.3581102182579</v>
      </c>
      <c r="DK18" s="64">
        <f>IF(DK$15&lt;2025+$Y18,CK18+($U18*'VT CHS Emissions Schedule'!AB$5)/(1-$O18)+($V18*'VT CHS Emissions Schedule'!AB$5)/(1-$O18),0)</f>
        <v>3399.3581102182579</v>
      </c>
      <c r="DL18" s="64">
        <f>IF(DL$15&lt;2025+$Y18,CL18+($U18*'VT CHS Emissions Schedule'!AC$5)/(1-$O18)+($V18*'VT CHS Emissions Schedule'!AC$5)/(1-$O18),0)</f>
        <v>3399.0522467215214</v>
      </c>
    </row>
    <row r="19" spans="1:116" ht="13.15" customHeight="1" x14ac:dyDescent="0.25">
      <c r="A19" s="450"/>
      <c r="B19" s="304" t="s">
        <v>689</v>
      </c>
      <c r="C19" s="304" t="s">
        <v>688</v>
      </c>
      <c r="D19" s="298" t="s">
        <v>176</v>
      </c>
      <c r="E19" s="177" t="s">
        <v>45</v>
      </c>
      <c r="F19" s="175">
        <f t="shared" si="0"/>
        <v>114902.41714597653</v>
      </c>
      <c r="G19" s="227">
        <f t="shared" si="1"/>
        <v>115606.54523868037</v>
      </c>
      <c r="H19" s="406">
        <f t="shared" si="2"/>
        <v>0.11490241714597653</v>
      </c>
      <c r="I19" s="111">
        <f t="shared" si="3"/>
        <v>4507.1412487218095</v>
      </c>
      <c r="J19" s="64">
        <f>IF(OR($E19="Oil",$E19="Propane",$E19="Wood Pellets",$E19="Kerosene"),$T19*AM19,IF(OR($E19="Natural Gas",$E19="Electricity"),($T19*AM19)/(1-$M19),((($AB$65*$W19*('VT CHS Emissions Schedule'!D$8+$R19))/$AC$65)+(($AB$66*$W19*('VT CHS Emissions Schedule'!D$9+$Q19))/$AC$66)+(($AB$67*$W19*'VT CHS Emissions Schedule'!D$7)/$AC$67)/(1-$P19)+(($AB$68*$W19*'VT CHS Emissions Schedule'!D$5)/$AC$68)/(1-$O19)+(($AB$69*$W19*('VT CHS Emissions Schedule'!D$35+$S19))/$AC$69))))</f>
        <v>4447.1920165589781</v>
      </c>
      <c r="K19" s="64">
        <f>($U19*'VT CHS Emissions Schedule'!D$5)/(1-$O19)</f>
        <v>4.9410995082786551</v>
      </c>
      <c r="L19" s="64">
        <f>(V19*'VT CHS Emissions Schedule'!D$5)/(1-$O19)</f>
        <v>55.00813265455249</v>
      </c>
      <c r="M19" s="66">
        <f>_xlfn.XLOOKUP($E19,Lookups!$A$3:$A$15,Lookups!$E$3:$E$15)</f>
        <v>0</v>
      </c>
      <c r="N19" s="65">
        <f>_xlfn.XLOOKUP($E19,Lookups!$A$3:$A$15,Lookups!$D$3:$D$15)</f>
        <v>0.22206300000000001</v>
      </c>
      <c r="O19" s="66">
        <f>Lookups!$E$6</f>
        <v>0.04</v>
      </c>
      <c r="P19" s="66">
        <f>Lookups!$E$5</f>
        <v>1.4E-2</v>
      </c>
      <c r="Q19" s="65">
        <f>Lookups!$D$4</f>
        <v>0.32764300000000002</v>
      </c>
      <c r="R19" s="65">
        <f>Lookups!$D$3</f>
        <v>0.21490000000000001</v>
      </c>
      <c r="S19" s="65">
        <f>Lookups!$D$8</f>
        <v>1.3776766038113153</v>
      </c>
      <c r="T19" s="72">
        <f t="shared" si="4"/>
        <v>53.010166575012356</v>
      </c>
      <c r="U19" s="72">
        <f t="shared" si="5"/>
        <v>0.12559281679909862</v>
      </c>
      <c r="V19" s="72">
        <f t="shared" si="6"/>
        <v>1.3981961535825258</v>
      </c>
      <c r="W19" s="72">
        <f t="shared" si="7"/>
        <v>45.058641588760501</v>
      </c>
      <c r="X19" s="72">
        <f t="shared" si="8"/>
        <v>0.46720527849264692</v>
      </c>
      <c r="Y19" s="68">
        <v>30</v>
      </c>
      <c r="Z19" s="170">
        <v>3.1399999999999997E-2</v>
      </c>
      <c r="AA19" s="80">
        <f t="shared" si="9"/>
        <v>0.84</v>
      </c>
      <c r="AB19" s="80">
        <f t="shared" si="10"/>
        <v>0.14699999999999999</v>
      </c>
      <c r="AC19" s="359">
        <f t="shared" si="11"/>
        <v>1.6</v>
      </c>
      <c r="AD19" s="359">
        <f t="shared" si="12"/>
        <v>47.6</v>
      </c>
      <c r="AE19" s="71">
        <v>1</v>
      </c>
      <c r="AF19" s="64">
        <v>127961.3</v>
      </c>
      <c r="AG19" s="64">
        <v>6619</v>
      </c>
      <c r="AH19" s="72">
        <v>0.55000000000000004</v>
      </c>
      <c r="AI19" s="72">
        <v>0.75</v>
      </c>
      <c r="AJ19" s="72">
        <f>$AA$47</f>
        <v>0.85</v>
      </c>
      <c r="AK19" s="72">
        <v>3.72</v>
      </c>
      <c r="AL19" s="75">
        <v>1.06E-3</v>
      </c>
      <c r="AM19" s="67">
        <f>IF(AM$15&lt;2025+$Y19,$N19+_xlfn.XLOOKUP(_xlfn.XLOOKUP($E19,Lookups!$A$3:$A$17,Lookups!$B$3:$B$17),'VT CHS Emissions Schedule'!$A:$A,'VT CHS Emissions Schedule'!D:D),0)</f>
        <v>83.893190757398429</v>
      </c>
      <c r="AN19" s="67">
        <f>IF(AN$15&lt;2025+$Y19,$N19+_xlfn.XLOOKUP(_xlfn.XLOOKUP($E19,Lookups!$A$3:$A$17,Lookups!$B$3:$B$17),'VT CHS Emissions Schedule'!$A:$A,'VT CHS Emissions Schedule'!E:E),0)</f>
        <v>83.893190757398429</v>
      </c>
      <c r="AO19" s="67">
        <f>IF(AO$15&lt;2025+$Y19,$N19+_xlfn.XLOOKUP(_xlfn.XLOOKUP($E19,Lookups!$A$3:$A$17,Lookups!$B$3:$B$17),'VT CHS Emissions Schedule'!$A:$A,'VT CHS Emissions Schedule'!F:F),0)</f>
        <v>83.893190757398429</v>
      </c>
      <c r="AP19" s="67">
        <f>IF(AP$15&lt;2025+$Y19,$N19+_xlfn.XLOOKUP(_xlfn.XLOOKUP($E19,Lookups!$A$3:$A$17,Lookups!$B$3:$B$17),'VT CHS Emissions Schedule'!$A:$A,'VT CHS Emissions Schedule'!G:G),0)</f>
        <v>83.893190757398429</v>
      </c>
      <c r="AQ19" s="67">
        <f>IF(AQ$15&lt;2025+$Y19,$N19+_xlfn.XLOOKUP(_xlfn.XLOOKUP($E19,Lookups!$A$3:$A$17,Lookups!$B$3:$B$17),'VT CHS Emissions Schedule'!$A:$A,'VT CHS Emissions Schedule'!H:H),0)</f>
        <v>83.893190757398429</v>
      </c>
      <c r="AR19" s="67">
        <f>IF(AR$15&lt;2025+$Y19,$N19+_xlfn.XLOOKUP(_xlfn.XLOOKUP($E19,Lookups!$A$3:$A$17,Lookups!$B$3:$B$17),'VT CHS Emissions Schedule'!$A:$A,'VT CHS Emissions Schedule'!I:I),0)</f>
        <v>83.342266266804785</v>
      </c>
      <c r="AS19" s="67">
        <f>IF(AS$15&lt;2025+$Y19,$N19+_xlfn.XLOOKUP(_xlfn.XLOOKUP($E19,Lookups!$A$3:$A$17,Lookups!$B$3:$B$17),'VT CHS Emissions Schedule'!$A:$A,'VT CHS Emissions Schedule'!J:J),0)</f>
        <v>83.342266266804785</v>
      </c>
      <c r="AT19" s="67">
        <f>IF(AT$15&lt;2025+$Y19,$N19+_xlfn.XLOOKUP(_xlfn.XLOOKUP($E19,Lookups!$A$3:$A$17,Lookups!$B$3:$B$17),'VT CHS Emissions Schedule'!$A:$A,'VT CHS Emissions Schedule'!K:K),0)</f>
        <v>83.342266266804785</v>
      </c>
      <c r="AU19" s="67">
        <f>IF(AU$15&lt;2025+$Y19,$N19+_xlfn.XLOOKUP(_xlfn.XLOOKUP($E19,Lookups!$A$3:$A$17,Lookups!$B$3:$B$17),'VT CHS Emissions Schedule'!$A:$A,'VT CHS Emissions Schedule'!L:L),0)</f>
        <v>83.342266266804785</v>
      </c>
      <c r="AV19" s="67">
        <f>IF(AV$15&lt;2025+$Y19,$N19+_xlfn.XLOOKUP(_xlfn.XLOOKUP($E19,Lookups!$A$3:$A$17,Lookups!$B$3:$B$17),'VT CHS Emissions Schedule'!$A:$A,'VT CHS Emissions Schedule'!M:M),0)</f>
        <v>83.342266266804785</v>
      </c>
      <c r="AW19" s="67">
        <f>IF(AW$15&lt;2025+$Y19,$N19+_xlfn.XLOOKUP(_xlfn.XLOOKUP($E19,Lookups!$A$3:$A$17,Lookups!$B$3:$B$17),'VT CHS Emissions Schedule'!$A:$A,'VT CHS Emissions Schedule'!N:N),0)</f>
        <v>83.246154571135989</v>
      </c>
      <c r="AX19" s="67">
        <f>IF(AX$15&lt;2025+$Y19,$N19+_xlfn.XLOOKUP(_xlfn.XLOOKUP($E19,Lookups!$A$3:$A$17,Lookups!$B$3:$B$17),'VT CHS Emissions Schedule'!$A:$A,'VT CHS Emissions Schedule'!O:O),0)</f>
        <v>83.246154571135989</v>
      </c>
      <c r="AY19" s="67">
        <f>IF(AY$15&lt;2025+$Y19,$N19+_xlfn.XLOOKUP(_xlfn.XLOOKUP($E19,Lookups!$A$3:$A$17,Lookups!$B$3:$B$17),'VT CHS Emissions Schedule'!$A:$A,'VT CHS Emissions Schedule'!P:P),0)</f>
        <v>83.246154571135989</v>
      </c>
      <c r="AZ19" s="67">
        <f>IF(AZ$15&lt;2025+$Y19,$N19+_xlfn.XLOOKUP(_xlfn.XLOOKUP($E19,Lookups!$A$3:$A$17,Lookups!$B$3:$B$17),'VT CHS Emissions Schedule'!$A:$A,'VT CHS Emissions Schedule'!Q:Q),0)</f>
        <v>83.246154571135989</v>
      </c>
      <c r="BA19" s="67">
        <f>IF(BA$15&lt;2025+$Y19,$N19+_xlfn.XLOOKUP(_xlfn.XLOOKUP($E19,Lookups!$A$3:$A$17,Lookups!$B$3:$B$17),'VT CHS Emissions Schedule'!$A:$A,'VT CHS Emissions Schedule'!R:R),0)</f>
        <v>83.246154571135989</v>
      </c>
      <c r="BB19" s="67">
        <f>IF(BB$15&lt;2025+$Y19,$N19+_xlfn.XLOOKUP(_xlfn.XLOOKUP($E19,Lookups!$A$3:$A$17,Lookups!$B$3:$B$17),'VT CHS Emissions Schedule'!$A:$A,'VT CHS Emissions Schedule'!S:S),0)</f>
        <v>83.217748886568884</v>
      </c>
      <c r="BC19" s="67">
        <f>IF(BC$15&lt;2025+$Y19,$N19+_xlfn.XLOOKUP(_xlfn.XLOOKUP($E19,Lookups!$A$3:$A$17,Lookups!$B$3:$B$17),'VT CHS Emissions Schedule'!$A:$A,'VT CHS Emissions Schedule'!T:T),0)</f>
        <v>83.217748886568884</v>
      </c>
      <c r="BD19" s="67">
        <f>IF(BD$15&lt;2025+$Y19,$N19+_xlfn.XLOOKUP(_xlfn.XLOOKUP($E19,Lookups!$A$3:$A$17,Lookups!$B$3:$B$17),'VT CHS Emissions Schedule'!$A:$A,'VT CHS Emissions Schedule'!U:U),0)</f>
        <v>83.217748886568884</v>
      </c>
      <c r="BE19" s="67">
        <f>IF(BE$15&lt;2025+$Y19,$N19+_xlfn.XLOOKUP(_xlfn.XLOOKUP($E19,Lookups!$A$3:$A$17,Lookups!$B$3:$B$17),'VT CHS Emissions Schedule'!$A:$A,'VT CHS Emissions Schedule'!V:V),0)</f>
        <v>83.217748886568884</v>
      </c>
      <c r="BF19" s="67">
        <f>IF(BF$15&lt;2025+$Y19,$N19+_xlfn.XLOOKUP(_xlfn.XLOOKUP($E19,Lookups!$A$3:$A$17,Lookups!$B$3:$B$17),'VT CHS Emissions Schedule'!$A:$A,'VT CHS Emissions Schedule'!W:W),0)</f>
        <v>83.217748886568884</v>
      </c>
      <c r="BG19" s="67">
        <f>IF(BG$15&lt;2025+$Y19,$N19+_xlfn.XLOOKUP(_xlfn.XLOOKUP($E19,Lookups!$A$3:$A$17,Lookups!$B$3:$B$17),'VT CHS Emissions Schedule'!$A:$A,'VT CHS Emissions Schedule'!X:X),0)</f>
        <v>83.188675229960552</v>
      </c>
      <c r="BH19" s="67">
        <f>IF(BH$15&lt;2025+$Y19,$N19+_xlfn.XLOOKUP(_xlfn.XLOOKUP($E19,Lookups!$A$3:$A$17,Lookups!$B$3:$B$17),'VT CHS Emissions Schedule'!$A:$A,'VT CHS Emissions Schedule'!Y:Y),0)</f>
        <v>83.188675229960552</v>
      </c>
      <c r="BI19" s="67">
        <f>IF(BI$15&lt;2025+$Y19,$N19+_xlfn.XLOOKUP(_xlfn.XLOOKUP($E19,Lookups!$A$3:$A$17,Lookups!$B$3:$B$17),'VT CHS Emissions Schedule'!$A:$A,'VT CHS Emissions Schedule'!Z:Z),0)</f>
        <v>83.188675229960552</v>
      </c>
      <c r="BJ19" s="67">
        <f>IF(BJ$15&lt;2025+$Y19,$N19+_xlfn.XLOOKUP(_xlfn.XLOOKUP($E19,Lookups!$A$3:$A$17,Lookups!$B$3:$B$17),'VT CHS Emissions Schedule'!$A:$A,'VT CHS Emissions Schedule'!AA:AA),0)</f>
        <v>83.188675229960552</v>
      </c>
      <c r="BK19" s="67">
        <f>IF(BK$15&lt;2025+$Y19,$N19+_xlfn.XLOOKUP(_xlfn.XLOOKUP($E19,Lookups!$A$3:$A$17,Lookups!$B$3:$B$17),'VT CHS Emissions Schedule'!$A:$A,'VT CHS Emissions Schedule'!AB:AB),0)</f>
        <v>83.188675229960552</v>
      </c>
      <c r="BL19" s="67">
        <f>IF(BL$15&lt;2025+$Y19,$N19+_xlfn.XLOOKUP(_xlfn.XLOOKUP($E19,Lookups!$A$3:$A$17,Lookups!$B$3:$B$17),'VT CHS Emissions Schedule'!$A:$A,'VT CHS Emissions Schedule'!AC:AC),0)</f>
        <v>83.114171291324482</v>
      </c>
      <c r="BM19" s="64">
        <f>IF(BM$15&lt;2025+$Y19,IF(OR($E19="Oil",$E19="Propane",$E19="Wood Pellets",$E19="Kerosene"),$T19*AM19,IF(OR($E19="Natural Gas",$E19="Electricity"),($T19*AM19)/(1-$M19),((($AB$65*$W19*('VT CHS Emissions Schedule'!D$8+$R19))/$AC$65)+(($AB$66*$W19*('VT CHS Emissions Schedule'!D$9+$Q19))/$AC$66)+(($AB$67*$W19*'VT CHS Emissions Schedule'!D$7)/$AC$67)/(1-$P19)+(($AB$68*$W19*'VT CHS Emissions Schedule'!D$5)/$AC$68)/(1-$O19)+(($AB$69*$W19*('VT CHS Emissions Schedule'!D$35+$S19))/$AC$69)))),0)</f>
        <v>4447.1920165589781</v>
      </c>
      <c r="BN19" s="64">
        <f>IF(BN$15&lt;2025+$Y19,IF(OR($E19="Oil",$E19="Propane",$E19="Wood Pellets",$E19="Kerosene"),$T19*AN19,IF(OR($E19="Natural Gas",$E19="Electricity"),($T19*AN19)/(1-$M19),((($AB$65*$W19*('VT CHS Emissions Schedule'!E$8+$R19))/$AC$65)+(($AB$66*$W19*('VT CHS Emissions Schedule'!E$9+$Q19))/$AC$66)+(($AB$67*$W19*'VT CHS Emissions Schedule'!E$7)/$AC$67)/(1-$P19)+(($AB$68*$W19*'VT CHS Emissions Schedule'!E$5)/$AC$68)/(1-$O19)+(($AB$69*$W19*('VT CHS Emissions Schedule'!E$35+$S19))/$AC$69)))),0)</f>
        <v>4447.1920165589781</v>
      </c>
      <c r="BO19" s="64">
        <f>IF(BO$15&lt;2025+$Y19,IF(OR($E19="Oil",$E19="Propane",$E19="Wood Pellets",$E19="Kerosene"),$T19*AO19,IF(OR($E19="Natural Gas",$E19="Electricity"),($T19*AO19)/(1-$M19),((($AB$65*$W19*('VT CHS Emissions Schedule'!F$8+$R19))/$AC$65)+(($AB$66*$W19*('VT CHS Emissions Schedule'!F$9+$Q19))/$AC$66)+(($AB$67*$W19*'VT CHS Emissions Schedule'!F$7)/$AC$67)/(1-$P19)+(($AB$68*$W19*'VT CHS Emissions Schedule'!F$5)/$AC$68)/(1-$O19)+(($AB$69*$W19*('VT CHS Emissions Schedule'!F$35+$S19))/$AC$69)))),0)</f>
        <v>4447.1920165589781</v>
      </c>
      <c r="BP19" s="64">
        <f>IF(BP$15&lt;2025+$Y19,IF(OR($E19="Oil",$E19="Propane",$E19="Wood Pellets",$E19="Kerosene"),$T19*AP19,IF(OR($E19="Natural Gas",$E19="Electricity"),($T19*AP19)/(1-$M19),((($AB$65*$W19*('VT CHS Emissions Schedule'!G$8+$R19))/$AC$65)+(($AB$66*$W19*('VT CHS Emissions Schedule'!G$9+$Q19))/$AC$66)+(($AB$67*$W19*'VT CHS Emissions Schedule'!G$7)/$AC$67)/(1-$P19)+(($AB$68*$W19*'VT CHS Emissions Schedule'!G$5)/$AC$68)/(1-$O19)+(($AB$69*$W19*('VT CHS Emissions Schedule'!G$35+$S19))/$AC$69)))),0)</f>
        <v>4447.1920165589781</v>
      </c>
      <c r="BQ19" s="64">
        <f>IF(BQ$15&lt;2025+$Y19,IF(OR($E19="Oil",$E19="Propane",$E19="Wood Pellets",$E19="Kerosene"),$T19*AQ19,IF(OR($E19="Natural Gas",$E19="Electricity"),($T19*AQ19)/(1-$M19),((($AB$65*$W19*('VT CHS Emissions Schedule'!H$8+$R19))/$AC$65)+(($AB$66*$W19*('VT CHS Emissions Schedule'!H$9+$Q19))/$AC$66)+(($AB$67*$W19*'VT CHS Emissions Schedule'!H$7)/$AC$67)/(1-$P19)+(($AB$68*$W19*'VT CHS Emissions Schedule'!H$5)/$AC$68)/(1-$O19)+(($AB$69*$W19*('VT CHS Emissions Schedule'!H$35+$S19))/$AC$69)))),0)</f>
        <v>4447.1920165589781</v>
      </c>
      <c r="BR19" s="64">
        <f>IF(BR$15&lt;2025+$Y19,IF(OR($E19="Oil",$E19="Propane",$E19="Wood Pellets",$E19="Kerosene"),$T19*AR19,IF(OR($E19="Natural Gas",$E19="Electricity"),($T19*AR19)/(1-$M19),((($AB$65*$W19*('VT CHS Emissions Schedule'!I$8+$R19))/$AC$65)+(($AB$66*$W19*('VT CHS Emissions Schedule'!I$9+$Q19))/$AC$66)+(($AB$67*$W19*'VT CHS Emissions Schedule'!I$7)/$AC$67)/(1-$P19)+(($AB$68*$W19*'VT CHS Emissions Schedule'!I$5)/$AC$68)/(1-$O19)+(($AB$69*$W19*('VT CHS Emissions Schedule'!I$35+$S19))/$AC$69)))),0)</f>
        <v>4417.9874175423547</v>
      </c>
      <c r="BS19" s="64">
        <f>IF(BS$15&lt;2025+$Y19,IF(OR($E19="Oil",$E19="Propane",$E19="Wood Pellets",$E19="Kerosene"),$T19*AS19,IF(OR($E19="Natural Gas",$E19="Electricity"),($T19*AS19)/(1-$M19),((($AB$65*$W19*('VT CHS Emissions Schedule'!J$8+$R19))/$AC$65)+(($AB$66*$W19*('VT CHS Emissions Schedule'!J$9+$Q19))/$AC$66)+(($AB$67*$W19*'VT CHS Emissions Schedule'!J$7)/$AC$67)/(1-$P19)+(($AB$68*$W19*'VT CHS Emissions Schedule'!J$5)/$AC$68)/(1-$O19)+(($AB$69*$W19*('VT CHS Emissions Schedule'!J$35+$S19))/$AC$69)))),0)</f>
        <v>4417.9874175423547</v>
      </c>
      <c r="BT19" s="64">
        <f>IF(BT$15&lt;2025+$Y19,IF(OR($E19="Oil",$E19="Propane",$E19="Wood Pellets",$E19="Kerosene"),$T19*AT19,IF(OR($E19="Natural Gas",$E19="Electricity"),($T19*AT19)/(1-$M19),((($AB$65*$W19*('VT CHS Emissions Schedule'!K$8+$R19))/$AC$65)+(($AB$66*$W19*('VT CHS Emissions Schedule'!K$9+$Q19))/$AC$66)+(($AB$67*$W19*'VT CHS Emissions Schedule'!K$7)/$AC$67)/(1-$P19)+(($AB$68*$W19*'VT CHS Emissions Schedule'!K$5)/$AC$68)/(1-$O19)+(($AB$69*$W19*('VT CHS Emissions Schedule'!K$35+$S19))/$AC$69)))),0)</f>
        <v>4417.9874175423547</v>
      </c>
      <c r="BU19" s="64">
        <f>IF(BU$15&lt;2025+$Y19,IF(OR($E19="Oil",$E19="Propane",$E19="Wood Pellets",$E19="Kerosene"),$T19*AU19,IF(OR($E19="Natural Gas",$E19="Electricity"),($T19*AU19)/(1-$M19),((($AB$65*$W19*('VT CHS Emissions Schedule'!L$8+$R19))/$AC$65)+(($AB$66*$W19*('VT CHS Emissions Schedule'!L$9+$Q19))/$AC$66)+(($AB$67*$W19*'VT CHS Emissions Schedule'!L$7)/$AC$67)/(1-$P19)+(($AB$68*$W19*'VT CHS Emissions Schedule'!L$5)/$AC$68)/(1-$O19)+(($AB$69*$W19*('VT CHS Emissions Schedule'!L$35+$S19))/$AC$69)))),0)</f>
        <v>4417.9874175423547</v>
      </c>
      <c r="BV19" s="64">
        <f>IF(BV$15&lt;2025+$Y19,IF(OR($E19="Oil",$E19="Propane",$E19="Wood Pellets",$E19="Kerosene"),$T19*AV19,IF(OR($E19="Natural Gas",$E19="Electricity"),($T19*AV19)/(1-$M19),((($AB$65*$W19*('VT CHS Emissions Schedule'!M$8+$R19))/$AC$65)+(($AB$66*$W19*('VT CHS Emissions Schedule'!M$9+$Q19))/$AC$66)+(($AB$67*$W19*'VT CHS Emissions Schedule'!M$7)/$AC$67)/(1-$P19)+(($AB$68*$W19*'VT CHS Emissions Schedule'!M$5)/$AC$68)/(1-$O19)+(($AB$69*$W19*('VT CHS Emissions Schedule'!M$35+$S19))/$AC$69)))),0)</f>
        <v>4417.9874175423547</v>
      </c>
      <c r="BW19" s="64">
        <f>IF(BW$15&lt;2025+$Y19,IF(OR($E19="Oil",$E19="Propane",$E19="Wood Pellets",$E19="Kerosene"),$T19*AW19,IF(OR($E19="Natural Gas",$E19="Electricity"),($T19*AW19)/(1-$M19),((($AB$65*$W19*('VT CHS Emissions Schedule'!N$8+$R19))/$AC$65)+(($AB$66*$W19*('VT CHS Emissions Schedule'!N$9+$Q19))/$AC$66)+(($AB$67*$W19*'VT CHS Emissions Schedule'!N$7)/$AC$67)/(1-$P19)+(($AB$68*$W19*'VT CHS Emissions Schedule'!N$5)/$AC$68)/(1-$O19)+(($AB$69*$W19*('VT CHS Emissions Schedule'!N$35+$S19))/$AC$69)))),0)</f>
        <v>4412.8925205451451</v>
      </c>
      <c r="BX19" s="64">
        <f>IF(BX$15&lt;2025+$Y19,IF(OR($E19="Oil",$E19="Propane",$E19="Wood Pellets",$E19="Kerosene"),$T19*AX19,IF(OR($E19="Natural Gas",$E19="Electricity"),($T19*AX19)/(1-$M19),((($AB$65*$W19*('VT CHS Emissions Schedule'!O$8+$R19))/$AC$65)+(($AB$66*$W19*('VT CHS Emissions Schedule'!O$9+$Q19))/$AC$66)+(($AB$67*$W19*'VT CHS Emissions Schedule'!O$7)/$AC$67)/(1-$P19)+(($AB$68*$W19*'VT CHS Emissions Schedule'!O$5)/$AC$68)/(1-$O19)+(($AB$69*$W19*('VT CHS Emissions Schedule'!O$35+$S19))/$AC$69)))),0)</f>
        <v>4412.8925205451451</v>
      </c>
      <c r="BY19" s="64">
        <f>IF(BY$15&lt;2025+$Y19,IF(OR($E19="Oil",$E19="Propane",$E19="Wood Pellets",$E19="Kerosene"),$T19*AY19,IF(OR($E19="Natural Gas",$E19="Electricity"),($T19*AY19)/(1-$M19),((($AB$65*$W19*('VT CHS Emissions Schedule'!P$8+$R19))/$AC$65)+(($AB$66*$W19*('VT CHS Emissions Schedule'!P$9+$Q19))/$AC$66)+(($AB$67*$W19*'VT CHS Emissions Schedule'!P$7)/$AC$67)/(1-$P19)+(($AB$68*$W19*'VT CHS Emissions Schedule'!P$5)/$AC$68)/(1-$O19)+(($AB$69*$W19*('VT CHS Emissions Schedule'!P$35+$S19))/$AC$69)))),0)</f>
        <v>4412.8925205451451</v>
      </c>
      <c r="BZ19" s="64">
        <f>IF(BZ$15&lt;2025+$Y19,IF(OR($E19="Oil",$E19="Propane",$E19="Wood Pellets",$E19="Kerosene"),$T19*AZ19,IF(OR($E19="Natural Gas",$E19="Electricity"),($T19*AZ19)/(1-$M19),((($AB$65*$W19*('VT CHS Emissions Schedule'!Q$8+$R19))/$AC$65)+(($AB$66*$W19*('VT CHS Emissions Schedule'!Q$9+$Q19))/$AC$66)+(($AB$67*$W19*'VT CHS Emissions Schedule'!Q$7)/$AC$67)/(1-$P19)+(($AB$68*$W19*'VT CHS Emissions Schedule'!Q$5)/$AC$68)/(1-$O19)+(($AB$69*$W19*('VT CHS Emissions Schedule'!Q$35+$S19))/$AC$69)))),0)</f>
        <v>4412.8925205451451</v>
      </c>
      <c r="CA19" s="64">
        <f>IF(CA$15&lt;2025+$Y19,IF(OR($E19="Oil",$E19="Propane",$E19="Wood Pellets",$E19="Kerosene"),$T19*BA19,IF(OR($E19="Natural Gas",$E19="Electricity"),($T19*BA19)/(1-$M19),((($AB$65*$W19*('VT CHS Emissions Schedule'!R$8+$R19))/$AC$65)+(($AB$66*$W19*('VT CHS Emissions Schedule'!R$9+$Q19))/$AC$66)+(($AB$67*$W19*'VT CHS Emissions Schedule'!R$7)/$AC$67)/(1-$P19)+(($AB$68*$W19*'VT CHS Emissions Schedule'!R$5)/$AC$68)/(1-$O19)+(($AB$69*$W19*('VT CHS Emissions Schedule'!R$35+$S19))/$AC$69)))),0)</f>
        <v>4412.8925205451451</v>
      </c>
      <c r="CB19" s="64">
        <f>IF(CB$15&lt;2025+$Y19,IF(OR($E19="Oil",$E19="Propane",$E19="Wood Pellets",$E19="Kerosene"),$T19*BB19,IF(OR($E19="Natural Gas",$E19="Electricity"),($T19*BB19)/(1-$M19),((($AB$65*$W19*('VT CHS Emissions Schedule'!S$8+$R19))/$AC$65)+(($AB$66*$W19*('VT CHS Emissions Schedule'!S$9+$Q19))/$AC$66)+(($AB$67*$W19*'VT CHS Emissions Schedule'!S$7)/$AC$67)/(1-$P19)+(($AB$68*$W19*'VT CHS Emissions Schedule'!S$5)/$AC$68)/(1-$O19)+(($AB$69*$W19*('VT CHS Emissions Schedule'!S$35+$S19))/$AC$69)))),0)</f>
        <v>4411.3867304745654</v>
      </c>
      <c r="CC19" s="64">
        <f>IF(CC$15&lt;2025+$Y19,IF(OR($E19="Oil",$E19="Propane",$E19="Wood Pellets",$E19="Kerosene"),$T19*BC19,IF(OR($E19="Natural Gas",$E19="Electricity"),($T19*BC19)/(1-$M19),((($AB$65*$W19*('VT CHS Emissions Schedule'!T$8+$R19))/$AC$65)+(($AB$66*$W19*('VT CHS Emissions Schedule'!T$9+$Q19))/$AC$66)+(($AB$67*$W19*'VT CHS Emissions Schedule'!T$7)/$AC$67)/(1-$P19)+(($AB$68*$W19*'VT CHS Emissions Schedule'!T$5)/$AC$68)/(1-$O19)+(($AB$69*$W19*('VT CHS Emissions Schedule'!T$35+$S19))/$AC$69)))),0)</f>
        <v>4411.3867304745654</v>
      </c>
      <c r="CD19" s="64">
        <f>IF(CD$15&lt;2025+$Y19,IF(OR($E19="Oil",$E19="Propane",$E19="Wood Pellets",$E19="Kerosene"),$T19*BD19,IF(OR($E19="Natural Gas",$E19="Electricity"),($T19*BD19)/(1-$M19),((($AB$65*$W19*('VT CHS Emissions Schedule'!U$8+$R19))/$AC$65)+(($AB$66*$W19*('VT CHS Emissions Schedule'!U$9+$Q19))/$AC$66)+(($AB$67*$W19*'VT CHS Emissions Schedule'!U$7)/$AC$67)/(1-$P19)+(($AB$68*$W19*'VT CHS Emissions Schedule'!U$5)/$AC$68)/(1-$O19)+(($AB$69*$W19*('VT CHS Emissions Schedule'!U$35+$S19))/$AC$69)))),0)</f>
        <v>4411.3867304745654</v>
      </c>
      <c r="CE19" s="64">
        <f>IF(CE$15&lt;2025+$Y19,IF(OR($E19="Oil",$E19="Propane",$E19="Wood Pellets",$E19="Kerosene"),$T19*BE19,IF(OR($E19="Natural Gas",$E19="Electricity"),($T19*BE19)/(1-$M19),((($AB$65*$W19*('VT CHS Emissions Schedule'!V$8+$R19))/$AC$65)+(($AB$66*$W19*('VT CHS Emissions Schedule'!V$9+$Q19))/$AC$66)+(($AB$67*$W19*'VT CHS Emissions Schedule'!V$7)/$AC$67)/(1-$P19)+(($AB$68*$W19*'VT CHS Emissions Schedule'!V$5)/$AC$68)/(1-$O19)+(($AB$69*$W19*('VT CHS Emissions Schedule'!V$35+$S19))/$AC$69)))),0)</f>
        <v>4411.3867304745654</v>
      </c>
      <c r="CF19" s="64">
        <f>IF(CF$15&lt;2025+$Y19,IF(OR($E19="Oil",$E19="Propane",$E19="Wood Pellets",$E19="Kerosene"),$T19*BF19,IF(OR($E19="Natural Gas",$E19="Electricity"),($T19*BF19)/(1-$M19),((($AB$65*$W19*('VT CHS Emissions Schedule'!W$8+$R19))/$AC$65)+(($AB$66*$W19*('VT CHS Emissions Schedule'!W$9+$Q19))/$AC$66)+(($AB$67*$W19*'VT CHS Emissions Schedule'!W$7)/$AC$67)/(1-$P19)+(($AB$68*$W19*'VT CHS Emissions Schedule'!W$5)/$AC$68)/(1-$O19)+(($AB$69*$W19*('VT CHS Emissions Schedule'!W$35+$S19))/$AC$69)))),0)</f>
        <v>4411.3867304745654</v>
      </c>
      <c r="CG19" s="64">
        <f>IF(CG$15&lt;2025+$Y19,IF(OR($E19="Oil",$E19="Propane",$E19="Wood Pellets",$E19="Kerosene"),$T19*BG19,IF(OR($E19="Natural Gas",$E19="Electricity"),($T19*BG19)/(1-$M19),((($AB$65*$W19*('VT CHS Emissions Schedule'!X$8+$R19))/$AC$65)+(($AB$66*$W19*('VT CHS Emissions Schedule'!X$9+$Q19))/$AC$66)+(($AB$67*$W19*'VT CHS Emissions Schedule'!X$7)/$AC$67)/(1-$P19)+(($AB$68*$W19*'VT CHS Emissions Schedule'!X$5)/$AC$68)/(1-$O19)+(($AB$69*$W19*('VT CHS Emissions Schedule'!X$35+$S19))/$AC$69)))),0)</f>
        <v>4409.8455310948129</v>
      </c>
      <c r="CH19" s="64">
        <f>IF(CH$15&lt;2025+$Y19,IF(OR($E19="Oil",$E19="Propane",$E19="Wood Pellets",$E19="Kerosene"),$T19*BH19,IF(OR($E19="Natural Gas",$E19="Electricity"),($T19*BH19)/(1-$M19),((($AB$65*$W19*('VT CHS Emissions Schedule'!Y$8+$R19))/$AC$65)+(($AB$66*$W19*('VT CHS Emissions Schedule'!Y$9+$Q19))/$AC$66)+(($AB$67*$W19*'VT CHS Emissions Schedule'!Y$7)/$AC$67)/(1-$P19)+(($AB$68*$W19*'VT CHS Emissions Schedule'!Y$5)/$AC$68)/(1-$O19)+(($AB$69*$W19*('VT CHS Emissions Schedule'!Y$35+$S19))/$AC$69)))),0)</f>
        <v>4409.8455310948129</v>
      </c>
      <c r="CI19" s="64">
        <f>IF(CI$15&lt;2025+$Y19,IF(OR($E19="Oil",$E19="Propane",$E19="Wood Pellets",$E19="Kerosene"),$T19*BI19,IF(OR($E19="Natural Gas",$E19="Electricity"),($T19*BI19)/(1-$M19),((($AB$65*$W19*('VT CHS Emissions Schedule'!Z$8+$R19))/$AC$65)+(($AB$66*$W19*('VT CHS Emissions Schedule'!Z$9+$Q19))/$AC$66)+(($AB$67*$W19*'VT CHS Emissions Schedule'!Z$7)/$AC$67)/(1-$P19)+(($AB$68*$W19*'VT CHS Emissions Schedule'!Z$5)/$AC$68)/(1-$O19)+(($AB$69*$W19*('VT CHS Emissions Schedule'!Z$35+$S19))/$AC$69)))),0)</f>
        <v>4409.8455310948129</v>
      </c>
      <c r="CJ19" s="64">
        <f>IF(CJ$15&lt;2025+$Y19,IF(OR($E19="Oil",$E19="Propane",$E19="Wood Pellets",$E19="Kerosene"),$T19*BJ19,IF(OR($E19="Natural Gas",$E19="Electricity"),($T19*BJ19)/(1-$M19),((($AB$65*$W19*('VT CHS Emissions Schedule'!AA$8+$R19))/$AC$65)+(($AB$66*$W19*('VT CHS Emissions Schedule'!AA$9+$Q19))/$AC$66)+(($AB$67*$W19*'VT CHS Emissions Schedule'!AA$7)/$AC$67)/(1-$P19)+(($AB$68*$W19*'VT CHS Emissions Schedule'!AA$5)/$AC$68)/(1-$O19)+(($AB$69*$W19*('VT CHS Emissions Schedule'!AA$35+$S19))/$AC$69)))),0)</f>
        <v>4409.8455310948129</v>
      </c>
      <c r="CK19" s="64">
        <f>IF(CK$15&lt;2025+$Y19,IF(OR($E19="Oil",$E19="Propane",$E19="Wood Pellets",$E19="Kerosene"),$T19*BK19,IF(OR($E19="Natural Gas",$E19="Electricity"),($T19*BK19)/(1-$M19),((($AB$65*$W19*('VT CHS Emissions Schedule'!AB$8+$R19))/$AC$65)+(($AB$66*$W19*('VT CHS Emissions Schedule'!AB$9+$Q19))/$AC$66)+(($AB$67*$W19*'VT CHS Emissions Schedule'!AB$7)/$AC$67)/(1-$P19)+(($AB$68*$W19*'VT CHS Emissions Schedule'!AB$5)/$AC$68)/(1-$O19)+(($AB$69*$W19*('VT CHS Emissions Schedule'!AB$35+$S19))/$AC$69)))),0)</f>
        <v>4409.8455310948129</v>
      </c>
      <c r="CL19" s="64">
        <f>IF(CL$15&lt;2025+$Y19,IF(OR($E19="Oil",$E19="Propane",$E19="Wood Pellets",$E19="Kerosene"),$T19*BL19,IF(OR($E19="Natural Gas",$E19="Electricity"),($T19*BL19)/(1-$M19),((($AB$65*$W19*('VT CHS Emissions Schedule'!AC$8+$R19))/$AC$65)+(($AB$66*$W19*('VT CHS Emissions Schedule'!AC$9+$Q19))/$AC$66)+(($AB$67*$W19*'VT CHS Emissions Schedule'!AC$7)/$AC$67)/(1-$P19)+(($AB$68*$W19*'VT CHS Emissions Schedule'!AC$5)/$AC$68)/(1-$O19)+(($AB$69*$W19*('VT CHS Emissions Schedule'!AC$35+$S19))/$AC$69)))),0)</f>
        <v>4405.8960648972206</v>
      </c>
      <c r="CM19" s="64">
        <f>IF(CM$15&lt;2025+$Y19,BM19+($U19*'VT CHS Emissions Schedule'!D$5)/(1-$O19)+($V19*'VT CHS Emissions Schedule'!D$5)/(1-$O19),0)</f>
        <v>4507.1412487218095</v>
      </c>
      <c r="CN19" s="64">
        <f>IF(CN$15&lt;2025+$Y19,BN19+($U19*'VT CHS Emissions Schedule'!E$5)/(1-$O19)+($V19*'VT CHS Emissions Schedule'!E$5)/(1-$O19),0)</f>
        <v>4502.9727026558103</v>
      </c>
      <c r="CO19" s="64">
        <f>IF(CO$15&lt;2025+$Y19,BO19+($U19*'VT CHS Emissions Schedule'!F$5)/(1-$O19)+($V19*'VT CHS Emissions Schedule'!F$5)/(1-$O19),0)</f>
        <v>4498.8041565898111</v>
      </c>
      <c r="CP19" s="64">
        <f>IF(CP$15&lt;2025+$Y19,BP19+($U19*'VT CHS Emissions Schedule'!G$5)/(1-$O19)+($V19*'VT CHS Emissions Schedule'!G$5)/(1-$O19),0)</f>
        <v>4494.6356105238128</v>
      </c>
      <c r="CQ19" s="64">
        <f>IF(CQ$15&lt;2025+$Y19,BQ19+($U19*'VT CHS Emissions Schedule'!H$5)/(1-$O19)+($V19*'VT CHS Emissions Schedule'!H$5)/(1-$O19),0)</f>
        <v>4490.4670644578146</v>
      </c>
      <c r="CR19" s="64">
        <f>IF(CR$15&lt;2025+$Y19,BR19+($U19*'VT CHS Emissions Schedule'!I$5)/(1-$O19)+($V19*'VT CHS Emissions Schedule'!I$5)/(1-$O19),0)</f>
        <v>4457.0939193751919</v>
      </c>
      <c r="CS19" s="64">
        <f>IF(CS$15&lt;2025+$Y19,BS19+($U19*'VT CHS Emissions Schedule'!J$5)/(1-$O19)+($V19*'VT CHS Emissions Schedule'!J$5)/(1-$O19),0)</f>
        <v>4452.9253733091937</v>
      </c>
      <c r="CT19" s="64">
        <f>IF(CT$15&lt;2025+$Y19,BT19+($U19*'VT CHS Emissions Schedule'!K$5)/(1-$O19)+($V19*'VT CHS Emissions Schedule'!K$5)/(1-$O19),0)</f>
        <v>4448.7568272431936</v>
      </c>
      <c r="CU19" s="64">
        <f>IF(CU$15&lt;2025+$Y19,BU19+($U19*'VT CHS Emissions Schedule'!L$5)/(1-$O19)+($V19*'VT CHS Emissions Schedule'!L$5)/(1-$O19),0)</f>
        <v>4444.5882811771953</v>
      </c>
      <c r="CV19" s="64">
        <f>IF(CV$15&lt;2025+$Y19,BV19+($U19*'VT CHS Emissions Schedule'!M$5)/(1-$O19)+($V19*'VT CHS Emissions Schedule'!M$5)/(1-$O19),0)</f>
        <v>4440.419735111197</v>
      </c>
      <c r="CW19" s="64">
        <f>IF(CW$15&lt;2025+$Y19,BW19+($U19*'VT CHS Emissions Schedule'!N$5)/(1-$O19)+($V19*'VT CHS Emissions Schedule'!N$5)/(1-$O19),0)</f>
        <v>4431.1562920479882</v>
      </c>
      <c r="CX19" s="64">
        <f>IF(CX$15&lt;2025+$Y19,BX19+($U19*'VT CHS Emissions Schedule'!O$5)/(1-$O19)+($V19*'VT CHS Emissions Schedule'!O$5)/(1-$O19),0)</f>
        <v>4431.1562920479882</v>
      </c>
      <c r="CY19" s="64">
        <f>IF(CY$15&lt;2025+$Y19,BY19+($U19*'VT CHS Emissions Schedule'!P$5)/(1-$O19)+($V19*'VT CHS Emissions Schedule'!P$5)/(1-$O19),0)</f>
        <v>4431.1562920479882</v>
      </c>
      <c r="CZ19" s="64">
        <f>IF(CZ$15&lt;2025+$Y19,BZ19+($U19*'VT CHS Emissions Schedule'!Q$5)/(1-$O19)+($V19*'VT CHS Emissions Schedule'!Q$5)/(1-$O19),0)</f>
        <v>4431.1562920479882</v>
      </c>
      <c r="DA19" s="64">
        <f>IF(DA$15&lt;2025+$Y19,CA19+($U19*'VT CHS Emissions Schedule'!R$5)/(1-$O19)+($V19*'VT CHS Emissions Schedule'!R$5)/(1-$O19),0)</f>
        <v>4431.1562920479882</v>
      </c>
      <c r="DB19" s="64">
        <f>IF(DB$15&lt;2025+$Y19,CB19+($U19*'VT CHS Emissions Schedule'!S$5)/(1-$O19)+($V19*'VT CHS Emissions Schedule'!S$5)/(1-$O19),0)</f>
        <v>4429.6505019774086</v>
      </c>
      <c r="DC19" s="64">
        <f>IF(DC$15&lt;2025+$Y19,CC19+($U19*'VT CHS Emissions Schedule'!T$5)/(1-$O19)+($V19*'VT CHS Emissions Schedule'!T$5)/(1-$O19),0)</f>
        <v>4429.6505019774086</v>
      </c>
      <c r="DD19" s="64">
        <f>IF(DD$15&lt;2025+$Y19,CD19+($U19*'VT CHS Emissions Schedule'!U$5)/(1-$O19)+($V19*'VT CHS Emissions Schedule'!U$5)/(1-$O19),0)</f>
        <v>4429.6505019774086</v>
      </c>
      <c r="DE19" s="64">
        <f>IF(DE$15&lt;2025+$Y19,CE19+($U19*'VT CHS Emissions Schedule'!V$5)/(1-$O19)+($V19*'VT CHS Emissions Schedule'!V$5)/(1-$O19),0)</f>
        <v>4429.6505019774086</v>
      </c>
      <c r="DF19" s="64">
        <f>IF(DF$15&lt;2025+$Y19,CF19+($U19*'VT CHS Emissions Schedule'!W$5)/(1-$O19)+($V19*'VT CHS Emissions Schedule'!W$5)/(1-$O19),0)</f>
        <v>4429.6505019774086</v>
      </c>
      <c r="DG19" s="64">
        <f>IF(DG$15&lt;2025+$Y19,CG19+($U19*'VT CHS Emissions Schedule'!X$5)/(1-$O19)+($V19*'VT CHS Emissions Schedule'!X$5)/(1-$O19),0)</f>
        <v>4428.1093025976561</v>
      </c>
      <c r="DH19" s="64">
        <f>IF(DH$15&lt;2025+$Y19,CH19+($U19*'VT CHS Emissions Schedule'!Y$5)/(1-$O19)+($V19*'VT CHS Emissions Schedule'!Y$5)/(1-$O19),0)</f>
        <v>4428.1093025976561</v>
      </c>
      <c r="DI19" s="64">
        <f>IF(DI$15&lt;2025+$Y19,CI19+($U19*'VT CHS Emissions Schedule'!Z$5)/(1-$O19)+($V19*'VT CHS Emissions Schedule'!Z$5)/(1-$O19),0)</f>
        <v>4428.1093025976561</v>
      </c>
      <c r="DJ19" s="64">
        <f>IF(DJ$15&lt;2025+$Y19,CJ19+($U19*'VT CHS Emissions Schedule'!AA$5)/(1-$O19)+($V19*'VT CHS Emissions Schedule'!AA$5)/(1-$O19),0)</f>
        <v>4428.1093025976561</v>
      </c>
      <c r="DK19" s="64">
        <f>IF(DK$15&lt;2025+$Y19,CK19+($U19*'VT CHS Emissions Schedule'!AB$5)/(1-$O19)+($V19*'VT CHS Emissions Schedule'!AB$5)/(1-$O19),0)</f>
        <v>4428.1093025976561</v>
      </c>
      <c r="DL19" s="64">
        <f>IF(DL$15&lt;2025+$Y19,CL19+($U19*'VT CHS Emissions Schedule'!AC$5)/(1-$O19)+($V19*'VT CHS Emissions Schedule'!AC$5)/(1-$O19),0)</f>
        <v>4424.1598364000638</v>
      </c>
    </row>
    <row r="20" spans="1:116" ht="15" customHeight="1" x14ac:dyDescent="0.25">
      <c r="A20" s="450"/>
      <c r="B20" s="304" t="s">
        <v>689</v>
      </c>
      <c r="C20" s="304" t="s">
        <v>688</v>
      </c>
      <c r="D20" s="298" t="s">
        <v>177</v>
      </c>
      <c r="E20" s="177" t="s">
        <v>10</v>
      </c>
      <c r="F20" s="175">
        <f t="shared" si="0"/>
        <v>118820.85505295325</v>
      </c>
      <c r="G20" s="227">
        <f t="shared" si="1"/>
        <v>119548.62068972227</v>
      </c>
      <c r="H20" s="406">
        <f t="shared" si="2"/>
        <v>0.11882085505295326</v>
      </c>
      <c r="I20" s="111">
        <f t="shared" si="3"/>
        <v>4659.9091976647278</v>
      </c>
      <c r="J20" s="64">
        <f>IF(OR($E20="Oil",$E20="Propane",$E20="Wood Pellets",$E20="Kerosene"),$T20*AM20,IF(OR($E20="Natural Gas",$E20="Electricity"),($T20*AM20)/(1-$M20),((($AB$65*$W20*('VT CHS Emissions Schedule'!D$8+$R20))/$AC$65)+(($AB$66*$W20*('VT CHS Emissions Schedule'!D$9+$Q20))/$AC$66)+(($AB$67*$W20*'VT CHS Emissions Schedule'!D$7)/$AC$67)/(1-$P20)+(($AB$68*$W20*'VT CHS Emissions Schedule'!D$5)/$AC$68)/(1-$O20)+(($AB$69*$W20*('VT CHS Emissions Schedule'!D$35+$S20))/$AC$69))))</f>
        <v>4597.9474728438026</v>
      </c>
      <c r="K20" s="64">
        <f>($U20*'VT CHS Emissions Schedule'!D$5)/(1-$O20)</f>
        <v>4.9410995082786551</v>
      </c>
      <c r="L20" s="64">
        <f>(V20*'VT CHS Emissions Schedule'!D$5)/(1-$O20)</f>
        <v>57.020625312645869</v>
      </c>
      <c r="M20" s="66">
        <f>_xlfn.XLOOKUP($E20,Lookups!$A$3:$A$15,Lookups!$E$3:$E$15)</f>
        <v>0</v>
      </c>
      <c r="N20" s="65">
        <f>_xlfn.XLOOKUP($E20,Lookups!$A$3:$A$15,Lookups!$D$3:$D$15)</f>
        <v>0.21490000000000001</v>
      </c>
      <c r="O20" s="66">
        <f>Lookups!$E$6</f>
        <v>0.04</v>
      </c>
      <c r="P20" s="66">
        <f>Lookups!$E$5</f>
        <v>1.4E-2</v>
      </c>
      <c r="Q20" s="65">
        <f>Lookups!$D$4</f>
        <v>0.32764300000000002</v>
      </c>
      <c r="R20" s="65">
        <f>Lookups!$D$3</f>
        <v>0.21490000000000001</v>
      </c>
      <c r="S20" s="65">
        <f>Lookups!$D$8</f>
        <v>1.3776766038113153</v>
      </c>
      <c r="T20" s="72">
        <f t="shared" si="4"/>
        <v>54.949562913122563</v>
      </c>
      <c r="U20" s="72">
        <f t="shared" si="5"/>
        <v>0.12559281679909862</v>
      </c>
      <c r="V20" s="72">
        <f t="shared" si="6"/>
        <v>1.4493496713965206</v>
      </c>
      <c r="W20" s="72">
        <f t="shared" si="7"/>
        <v>45.058641588760501</v>
      </c>
      <c r="X20" s="72">
        <f t="shared" si="8"/>
        <v>0.46720527849264692</v>
      </c>
      <c r="Y20" s="68">
        <v>30</v>
      </c>
      <c r="Z20" s="170">
        <v>3.1399999999999997E-2</v>
      </c>
      <c r="AA20" s="80">
        <f t="shared" si="9"/>
        <v>0.84</v>
      </c>
      <c r="AB20" s="80">
        <f t="shared" si="10"/>
        <v>0.14699999999999999</v>
      </c>
      <c r="AC20" s="359">
        <f t="shared" si="11"/>
        <v>1.6</v>
      </c>
      <c r="AD20" s="359">
        <f t="shared" si="12"/>
        <v>47.6</v>
      </c>
      <c r="AE20" s="71">
        <v>1</v>
      </c>
      <c r="AF20" s="64">
        <v>127961.3</v>
      </c>
      <c r="AG20" s="64">
        <v>6619</v>
      </c>
      <c r="AH20" s="72">
        <v>0.55000000000000004</v>
      </c>
      <c r="AI20" s="72">
        <v>0.75</v>
      </c>
      <c r="AJ20" s="72">
        <f>$AA$48</f>
        <v>0.82</v>
      </c>
      <c r="AK20" s="72">
        <v>3.72</v>
      </c>
      <c r="AL20" s="75">
        <v>1.06E-3</v>
      </c>
      <c r="AM20" s="67">
        <f>IF(AM$15&lt;2025+$Y20,$N20+_xlfn.XLOOKUP(_xlfn.XLOOKUP($E20,Lookups!$A$3:$A$17,Lookups!$B$3:$B$17),'VT CHS Emissions Schedule'!$A:$A,'VT CHS Emissions Schedule'!D:D),0)</f>
        <v>83.675778824907852</v>
      </c>
      <c r="AN20" s="67">
        <f>IF(AN$15&lt;2025+$Y20,$N20+_xlfn.XLOOKUP(_xlfn.XLOOKUP($E20,Lookups!$A$3:$A$17,Lookups!$B$3:$B$17),'VT CHS Emissions Schedule'!$A:$A,'VT CHS Emissions Schedule'!E:E),0)</f>
        <v>83.675778824907852</v>
      </c>
      <c r="AO20" s="67">
        <f>IF(AO$15&lt;2025+$Y20,$N20+_xlfn.XLOOKUP(_xlfn.XLOOKUP($E20,Lookups!$A$3:$A$17,Lookups!$B$3:$B$17),'VT CHS Emissions Schedule'!$A:$A,'VT CHS Emissions Schedule'!F:F),0)</f>
        <v>83.675778824907852</v>
      </c>
      <c r="AP20" s="67">
        <f>IF(AP$15&lt;2025+$Y20,$N20+_xlfn.XLOOKUP(_xlfn.XLOOKUP($E20,Lookups!$A$3:$A$17,Lookups!$B$3:$B$17),'VT CHS Emissions Schedule'!$A:$A,'VT CHS Emissions Schedule'!G:G),0)</f>
        <v>83.675778824907852</v>
      </c>
      <c r="AQ20" s="67">
        <f>IF(AQ$15&lt;2025+$Y20,$N20+_xlfn.XLOOKUP(_xlfn.XLOOKUP($E20,Lookups!$A$3:$A$17,Lookups!$B$3:$B$17),'VT CHS Emissions Schedule'!$A:$A,'VT CHS Emissions Schedule'!H:H),0)</f>
        <v>83.675778824907852</v>
      </c>
      <c r="AR20" s="67">
        <f>IF(AR$15&lt;2025+$Y20,$N20+_xlfn.XLOOKUP(_xlfn.XLOOKUP($E20,Lookups!$A$3:$A$17,Lookups!$B$3:$B$17),'VT CHS Emissions Schedule'!$A:$A,'VT CHS Emissions Schedule'!I:I),0)</f>
        <v>83.140679593152342</v>
      </c>
      <c r="AS20" s="67">
        <f>IF(AS$15&lt;2025+$Y20,$N20+_xlfn.XLOOKUP(_xlfn.XLOOKUP($E20,Lookups!$A$3:$A$17,Lookups!$B$3:$B$17),'VT CHS Emissions Schedule'!$A:$A,'VT CHS Emissions Schedule'!J:J),0)</f>
        <v>83.140679593152342</v>
      </c>
      <c r="AT20" s="67">
        <f>IF(AT$15&lt;2025+$Y20,$N20+_xlfn.XLOOKUP(_xlfn.XLOOKUP($E20,Lookups!$A$3:$A$17,Lookups!$B$3:$B$17),'VT CHS Emissions Schedule'!$A:$A,'VT CHS Emissions Schedule'!K:K),0)</f>
        <v>83.140679593152342</v>
      </c>
      <c r="AU20" s="67">
        <f>IF(AU$15&lt;2025+$Y20,$N20+_xlfn.XLOOKUP(_xlfn.XLOOKUP($E20,Lookups!$A$3:$A$17,Lookups!$B$3:$B$17),'VT CHS Emissions Schedule'!$A:$A,'VT CHS Emissions Schedule'!L:L),0)</f>
        <v>83.140679593152342</v>
      </c>
      <c r="AV20" s="67">
        <f>IF(AV$15&lt;2025+$Y20,$N20+_xlfn.XLOOKUP(_xlfn.XLOOKUP($E20,Lookups!$A$3:$A$17,Lookups!$B$3:$B$17),'VT CHS Emissions Schedule'!$A:$A,'VT CHS Emissions Schedule'!M:M),0)</f>
        <v>83.140679593152342</v>
      </c>
      <c r="AW20" s="67">
        <f>IF(AW$15&lt;2025+$Y20,$N20+_xlfn.XLOOKUP(_xlfn.XLOOKUP($E20,Lookups!$A$3:$A$17,Lookups!$B$3:$B$17),'VT CHS Emissions Schedule'!$A:$A,'VT CHS Emissions Schedule'!N:N),0)</f>
        <v>83.051577010969226</v>
      </c>
      <c r="AX20" s="67">
        <f>IF(AX$15&lt;2025+$Y20,$N20+_xlfn.XLOOKUP(_xlfn.XLOOKUP($E20,Lookups!$A$3:$A$17,Lookups!$B$3:$B$17),'VT CHS Emissions Schedule'!$A:$A,'VT CHS Emissions Schedule'!O:O),0)</f>
        <v>83.051577010969226</v>
      </c>
      <c r="AY20" s="67">
        <f>IF(AY$15&lt;2025+$Y20,$N20+_xlfn.XLOOKUP(_xlfn.XLOOKUP($E20,Lookups!$A$3:$A$17,Lookups!$B$3:$B$17),'VT CHS Emissions Schedule'!$A:$A,'VT CHS Emissions Schedule'!P:P),0)</f>
        <v>83.051577010969226</v>
      </c>
      <c r="AZ20" s="67">
        <f>IF(AZ$15&lt;2025+$Y20,$N20+_xlfn.XLOOKUP(_xlfn.XLOOKUP($E20,Lookups!$A$3:$A$17,Lookups!$B$3:$B$17),'VT CHS Emissions Schedule'!$A:$A,'VT CHS Emissions Schedule'!Q:Q),0)</f>
        <v>83.051577010969226</v>
      </c>
      <c r="BA20" s="67">
        <f>IF(BA$15&lt;2025+$Y20,$N20+_xlfn.XLOOKUP(_xlfn.XLOOKUP($E20,Lookups!$A$3:$A$17,Lookups!$B$3:$B$17),'VT CHS Emissions Schedule'!$A:$A,'VT CHS Emissions Schedule'!R:R),0)</f>
        <v>83.051577010969226</v>
      </c>
      <c r="BB20" s="67">
        <f>IF(BB$15&lt;2025+$Y20,$N20+_xlfn.XLOOKUP(_xlfn.XLOOKUP($E20,Lookups!$A$3:$A$17,Lookups!$B$3:$B$17),'VT CHS Emissions Schedule'!$A:$A,'VT CHS Emissions Schedule'!S:S),0)</f>
        <v>83.023630912136326</v>
      </c>
      <c r="BC20" s="67">
        <f>IF(BC$15&lt;2025+$Y20,$N20+_xlfn.XLOOKUP(_xlfn.XLOOKUP($E20,Lookups!$A$3:$A$17,Lookups!$B$3:$B$17),'VT CHS Emissions Schedule'!$A:$A,'VT CHS Emissions Schedule'!T:T),0)</f>
        <v>83.023630912136326</v>
      </c>
      <c r="BD20" s="67">
        <f>IF(BD$15&lt;2025+$Y20,$N20+_xlfn.XLOOKUP(_xlfn.XLOOKUP($E20,Lookups!$A$3:$A$17,Lookups!$B$3:$B$17),'VT CHS Emissions Schedule'!$A:$A,'VT CHS Emissions Schedule'!U:U),0)</f>
        <v>83.023630912136326</v>
      </c>
      <c r="BE20" s="67">
        <f>IF(BE$15&lt;2025+$Y20,$N20+_xlfn.XLOOKUP(_xlfn.XLOOKUP($E20,Lookups!$A$3:$A$17,Lookups!$B$3:$B$17),'VT CHS Emissions Schedule'!$A:$A,'VT CHS Emissions Schedule'!V:V),0)</f>
        <v>83.023630912136326</v>
      </c>
      <c r="BF20" s="67">
        <f>IF(BF$15&lt;2025+$Y20,$N20+_xlfn.XLOOKUP(_xlfn.XLOOKUP($E20,Lookups!$A$3:$A$17,Lookups!$B$3:$B$17),'VT CHS Emissions Schedule'!$A:$A,'VT CHS Emissions Schedule'!W:W),0)</f>
        <v>83.023630912136326</v>
      </c>
      <c r="BG20" s="67">
        <f>IF(BG$15&lt;2025+$Y20,$N20+_xlfn.XLOOKUP(_xlfn.XLOOKUP($E20,Lookups!$A$3:$A$17,Lookups!$B$3:$B$17),'VT CHS Emissions Schedule'!$A:$A,'VT CHS Emissions Schedule'!X:X),0)</f>
        <v>82.995027648620876</v>
      </c>
      <c r="BH20" s="67">
        <f>IF(BH$15&lt;2025+$Y20,$N20+_xlfn.XLOOKUP(_xlfn.XLOOKUP($E20,Lookups!$A$3:$A$17,Lookups!$B$3:$B$17),'VT CHS Emissions Schedule'!$A:$A,'VT CHS Emissions Schedule'!Y:Y),0)</f>
        <v>82.995027648620876</v>
      </c>
      <c r="BI20" s="67">
        <f>IF(BI$15&lt;2025+$Y20,$N20+_xlfn.XLOOKUP(_xlfn.XLOOKUP($E20,Lookups!$A$3:$A$17,Lookups!$B$3:$B$17),'VT CHS Emissions Schedule'!$A:$A,'VT CHS Emissions Schedule'!Z:Z),0)</f>
        <v>82.995027648620876</v>
      </c>
      <c r="BJ20" s="67">
        <f>IF(BJ$15&lt;2025+$Y20,$N20+_xlfn.XLOOKUP(_xlfn.XLOOKUP($E20,Lookups!$A$3:$A$17,Lookups!$B$3:$B$17),'VT CHS Emissions Schedule'!$A:$A,'VT CHS Emissions Schedule'!AA:AA),0)</f>
        <v>82.995027648620876</v>
      </c>
      <c r="BK20" s="67">
        <f>IF(BK$15&lt;2025+$Y20,$N20+_xlfn.XLOOKUP(_xlfn.XLOOKUP($E20,Lookups!$A$3:$A$17,Lookups!$B$3:$B$17),'VT CHS Emissions Schedule'!$A:$A,'VT CHS Emissions Schedule'!AB:AB),0)</f>
        <v>82.995027648620876</v>
      </c>
      <c r="BL20" s="67">
        <f>IF(BL$15&lt;2025+$Y20,$N20+_xlfn.XLOOKUP(_xlfn.XLOOKUP($E20,Lookups!$A$3:$A$17,Lookups!$B$3:$B$17),'VT CHS Emissions Schedule'!$A:$A,'VT CHS Emissions Schedule'!AC:AC),0)</f>
        <v>82.928680971424839</v>
      </c>
      <c r="BM20" s="64">
        <f>IF(BM$15&lt;2025+$Y20,IF(OR($E20="Oil",$E20="Propane",$E20="Wood Pellets",$E20="Kerosene"),$T20*AM20,IF(OR($E20="Natural Gas",$E20="Electricity"),($T20*AM20)/(1-$M20),((($AB$65*$W20*('VT CHS Emissions Schedule'!D$8+$R20))/$AC$65)+(($AB$66*$W20*('VT CHS Emissions Schedule'!D$9+$Q20))/$AC$66)+(($AB$67*$W20*'VT CHS Emissions Schedule'!D$7)/$AC$67)/(1-$P20)+(($AB$68*$W20*'VT CHS Emissions Schedule'!D$5)/$AC$68)/(1-$O20)+(($AB$69*$W20*('VT CHS Emissions Schedule'!D$35+$S20))/$AC$69)))),0)</f>
        <v>4597.9474728438026</v>
      </c>
      <c r="BN20" s="64">
        <f>IF(BN$15&lt;2025+$Y20,IF(OR($E20="Oil",$E20="Propane",$E20="Wood Pellets",$E20="Kerosene"),$T20*AN20,IF(OR($E20="Natural Gas",$E20="Electricity"),($T20*AN20)/(1-$M20),((($AB$65*$W20*('VT CHS Emissions Schedule'!E$8+$R20))/$AC$65)+(($AB$66*$W20*('VT CHS Emissions Schedule'!E$9+$Q20))/$AC$66)+(($AB$67*$W20*'VT CHS Emissions Schedule'!E$7)/$AC$67)/(1-$P20)+(($AB$68*$W20*'VT CHS Emissions Schedule'!E$5)/$AC$68)/(1-$O20)+(($AB$69*$W20*('VT CHS Emissions Schedule'!E$35+$S20))/$AC$69)))),0)</f>
        <v>4597.9474728438026</v>
      </c>
      <c r="BO20" s="64">
        <f>IF(BO$15&lt;2025+$Y20,IF(OR($E20="Oil",$E20="Propane",$E20="Wood Pellets",$E20="Kerosene"),$T20*AO20,IF(OR($E20="Natural Gas",$E20="Electricity"),($T20*AO20)/(1-$M20),((($AB$65*$W20*('VT CHS Emissions Schedule'!F$8+$R20))/$AC$65)+(($AB$66*$W20*('VT CHS Emissions Schedule'!F$9+$Q20))/$AC$66)+(($AB$67*$W20*'VT CHS Emissions Schedule'!F$7)/$AC$67)/(1-$P20)+(($AB$68*$W20*'VT CHS Emissions Schedule'!F$5)/$AC$68)/(1-$O20)+(($AB$69*$W20*('VT CHS Emissions Schedule'!F$35+$S20))/$AC$69)))),0)</f>
        <v>4597.9474728438026</v>
      </c>
      <c r="BP20" s="64">
        <f>IF(BP$15&lt;2025+$Y20,IF(OR($E20="Oil",$E20="Propane",$E20="Wood Pellets",$E20="Kerosene"),$T20*AP20,IF(OR($E20="Natural Gas",$E20="Electricity"),($T20*AP20)/(1-$M20),((($AB$65*$W20*('VT CHS Emissions Schedule'!G$8+$R20))/$AC$65)+(($AB$66*$W20*('VT CHS Emissions Schedule'!G$9+$Q20))/$AC$66)+(($AB$67*$W20*'VT CHS Emissions Schedule'!G$7)/$AC$67)/(1-$P20)+(($AB$68*$W20*'VT CHS Emissions Schedule'!G$5)/$AC$68)/(1-$O20)+(($AB$69*$W20*('VT CHS Emissions Schedule'!G$35+$S20))/$AC$69)))),0)</f>
        <v>4597.9474728438026</v>
      </c>
      <c r="BQ20" s="64">
        <f>IF(BQ$15&lt;2025+$Y20,IF(OR($E20="Oil",$E20="Propane",$E20="Wood Pellets",$E20="Kerosene"),$T20*AQ20,IF(OR($E20="Natural Gas",$E20="Electricity"),($T20*AQ20)/(1-$M20),((($AB$65*$W20*('VT CHS Emissions Schedule'!H$8+$R20))/$AC$65)+(($AB$66*$W20*('VT CHS Emissions Schedule'!H$9+$Q20))/$AC$66)+(($AB$67*$W20*'VT CHS Emissions Schedule'!H$7)/$AC$67)/(1-$P20)+(($AB$68*$W20*'VT CHS Emissions Schedule'!H$5)/$AC$68)/(1-$O20)+(($AB$69*$W20*('VT CHS Emissions Schedule'!H$35+$S20))/$AC$69)))),0)</f>
        <v>4597.9474728438026</v>
      </c>
      <c r="BR20" s="64">
        <f>IF(BR$15&lt;2025+$Y20,IF(OR($E20="Oil",$E20="Propane",$E20="Wood Pellets",$E20="Kerosene"),$T20*AR20,IF(OR($E20="Natural Gas",$E20="Electricity"),($T20*AR20)/(1-$M20),((($AB$65*$W20*('VT CHS Emissions Schedule'!I$8+$R20))/$AC$65)+(($AB$66*$W20*('VT CHS Emissions Schedule'!I$9+$Q20))/$AC$66)+(($AB$67*$W20*'VT CHS Emissions Schedule'!I$7)/$AC$67)/(1-$P20)+(($AB$68*$W20*'VT CHS Emissions Schedule'!I$5)/$AC$68)/(1-$O20)+(($AB$69*$W20*('VT CHS Emissions Schedule'!I$35+$S20))/$AC$69)))),0)</f>
        <v>4568.5440039436899</v>
      </c>
      <c r="BS20" s="64">
        <f>IF(BS$15&lt;2025+$Y20,IF(OR($E20="Oil",$E20="Propane",$E20="Wood Pellets",$E20="Kerosene"),$T20*AS20,IF(OR($E20="Natural Gas",$E20="Electricity"),($T20*AS20)/(1-$M20),((($AB$65*$W20*('VT CHS Emissions Schedule'!J$8+$R20))/$AC$65)+(($AB$66*$W20*('VT CHS Emissions Schedule'!J$9+$Q20))/$AC$66)+(($AB$67*$W20*'VT CHS Emissions Schedule'!J$7)/$AC$67)/(1-$P20)+(($AB$68*$W20*'VT CHS Emissions Schedule'!J$5)/$AC$68)/(1-$O20)+(($AB$69*$W20*('VT CHS Emissions Schedule'!J$35+$S20))/$AC$69)))),0)</f>
        <v>4568.5440039436899</v>
      </c>
      <c r="BT20" s="64">
        <f>IF(BT$15&lt;2025+$Y20,IF(OR($E20="Oil",$E20="Propane",$E20="Wood Pellets",$E20="Kerosene"),$T20*AT20,IF(OR($E20="Natural Gas",$E20="Electricity"),($T20*AT20)/(1-$M20),((($AB$65*$W20*('VT CHS Emissions Schedule'!K$8+$R20))/$AC$65)+(($AB$66*$W20*('VT CHS Emissions Schedule'!K$9+$Q20))/$AC$66)+(($AB$67*$W20*'VT CHS Emissions Schedule'!K$7)/$AC$67)/(1-$P20)+(($AB$68*$W20*'VT CHS Emissions Schedule'!K$5)/$AC$68)/(1-$O20)+(($AB$69*$W20*('VT CHS Emissions Schedule'!K$35+$S20))/$AC$69)))),0)</f>
        <v>4568.5440039436899</v>
      </c>
      <c r="BU20" s="64">
        <f>IF(BU$15&lt;2025+$Y20,IF(OR($E20="Oil",$E20="Propane",$E20="Wood Pellets",$E20="Kerosene"),$T20*AU20,IF(OR($E20="Natural Gas",$E20="Electricity"),($T20*AU20)/(1-$M20),((($AB$65*$W20*('VT CHS Emissions Schedule'!L$8+$R20))/$AC$65)+(($AB$66*$W20*('VT CHS Emissions Schedule'!L$9+$Q20))/$AC$66)+(($AB$67*$W20*'VT CHS Emissions Schedule'!L$7)/$AC$67)/(1-$P20)+(($AB$68*$W20*'VT CHS Emissions Schedule'!L$5)/$AC$68)/(1-$O20)+(($AB$69*$W20*('VT CHS Emissions Schedule'!L$35+$S20))/$AC$69)))),0)</f>
        <v>4568.5440039436899</v>
      </c>
      <c r="BV20" s="64">
        <f>IF(BV$15&lt;2025+$Y20,IF(OR($E20="Oil",$E20="Propane",$E20="Wood Pellets",$E20="Kerosene"),$T20*AV20,IF(OR($E20="Natural Gas",$E20="Electricity"),($T20*AV20)/(1-$M20),((($AB$65*$W20*('VT CHS Emissions Schedule'!M$8+$R20))/$AC$65)+(($AB$66*$W20*('VT CHS Emissions Schedule'!M$9+$Q20))/$AC$66)+(($AB$67*$W20*'VT CHS Emissions Schedule'!M$7)/$AC$67)/(1-$P20)+(($AB$68*$W20*'VT CHS Emissions Schedule'!M$5)/$AC$68)/(1-$O20)+(($AB$69*$W20*('VT CHS Emissions Schedule'!M$35+$S20))/$AC$69)))),0)</f>
        <v>4568.5440039436899</v>
      </c>
      <c r="BW20" s="64">
        <f>IF(BW$15&lt;2025+$Y20,IF(OR($E20="Oil",$E20="Propane",$E20="Wood Pellets",$E20="Kerosene"),$T20*AW20,IF(OR($E20="Natural Gas",$E20="Electricity"),($T20*AW20)/(1-$M20),((($AB$65*$W20*('VT CHS Emissions Schedule'!N$8+$R20))/$AC$65)+(($AB$66*$W20*('VT CHS Emissions Schedule'!N$9+$Q20))/$AC$66)+(($AB$67*$W20*'VT CHS Emissions Schedule'!N$7)/$AC$67)/(1-$P20)+(($AB$68*$W20*'VT CHS Emissions Schedule'!N$5)/$AC$68)/(1-$O20)+(($AB$69*$W20*('VT CHS Emissions Schedule'!N$35+$S20))/$AC$69)))),0)</f>
        <v>4563.647855998297</v>
      </c>
      <c r="BX20" s="64">
        <f>IF(BX$15&lt;2025+$Y20,IF(OR($E20="Oil",$E20="Propane",$E20="Wood Pellets",$E20="Kerosene"),$T20*AX20,IF(OR($E20="Natural Gas",$E20="Electricity"),($T20*AX20)/(1-$M20),((($AB$65*$W20*('VT CHS Emissions Schedule'!O$8+$R20))/$AC$65)+(($AB$66*$W20*('VT CHS Emissions Schedule'!O$9+$Q20))/$AC$66)+(($AB$67*$W20*'VT CHS Emissions Schedule'!O$7)/$AC$67)/(1-$P20)+(($AB$68*$W20*'VT CHS Emissions Schedule'!O$5)/$AC$68)/(1-$O20)+(($AB$69*$W20*('VT CHS Emissions Schedule'!O$35+$S20))/$AC$69)))),0)</f>
        <v>4563.647855998297</v>
      </c>
      <c r="BY20" s="64">
        <f>IF(BY$15&lt;2025+$Y20,IF(OR($E20="Oil",$E20="Propane",$E20="Wood Pellets",$E20="Kerosene"),$T20*AY20,IF(OR($E20="Natural Gas",$E20="Electricity"),($T20*AY20)/(1-$M20),((($AB$65*$W20*('VT CHS Emissions Schedule'!P$8+$R20))/$AC$65)+(($AB$66*$W20*('VT CHS Emissions Schedule'!P$9+$Q20))/$AC$66)+(($AB$67*$W20*'VT CHS Emissions Schedule'!P$7)/$AC$67)/(1-$P20)+(($AB$68*$W20*'VT CHS Emissions Schedule'!P$5)/$AC$68)/(1-$O20)+(($AB$69*$W20*('VT CHS Emissions Schedule'!P$35+$S20))/$AC$69)))),0)</f>
        <v>4563.647855998297</v>
      </c>
      <c r="BZ20" s="64">
        <f>IF(BZ$15&lt;2025+$Y20,IF(OR($E20="Oil",$E20="Propane",$E20="Wood Pellets",$E20="Kerosene"),$T20*AZ20,IF(OR($E20="Natural Gas",$E20="Electricity"),($T20*AZ20)/(1-$M20),((($AB$65*$W20*('VT CHS Emissions Schedule'!Q$8+$R20))/$AC$65)+(($AB$66*$W20*('VT CHS Emissions Schedule'!Q$9+$Q20))/$AC$66)+(($AB$67*$W20*'VT CHS Emissions Schedule'!Q$7)/$AC$67)/(1-$P20)+(($AB$68*$W20*'VT CHS Emissions Schedule'!Q$5)/$AC$68)/(1-$O20)+(($AB$69*$W20*('VT CHS Emissions Schedule'!Q$35+$S20))/$AC$69)))),0)</f>
        <v>4563.647855998297</v>
      </c>
      <c r="CA20" s="64">
        <f>IF(CA$15&lt;2025+$Y20,IF(OR($E20="Oil",$E20="Propane",$E20="Wood Pellets",$E20="Kerosene"),$T20*BA20,IF(OR($E20="Natural Gas",$E20="Electricity"),($T20*BA20)/(1-$M20),((($AB$65*$W20*('VT CHS Emissions Schedule'!R$8+$R20))/$AC$65)+(($AB$66*$W20*('VT CHS Emissions Schedule'!R$9+$Q20))/$AC$66)+(($AB$67*$W20*'VT CHS Emissions Schedule'!R$7)/$AC$67)/(1-$P20)+(($AB$68*$W20*'VT CHS Emissions Schedule'!R$5)/$AC$68)/(1-$O20)+(($AB$69*$W20*('VT CHS Emissions Schedule'!R$35+$S20))/$AC$69)))),0)</f>
        <v>4563.647855998297</v>
      </c>
      <c r="CB20" s="64">
        <f>IF(CB$15&lt;2025+$Y20,IF(OR($E20="Oil",$E20="Propane",$E20="Wood Pellets",$E20="Kerosene"),$T20*BB20,IF(OR($E20="Natural Gas",$E20="Electricity"),($T20*BB20)/(1-$M20),((($AB$65*$W20*('VT CHS Emissions Schedule'!S$8+$R20))/$AC$65)+(($AB$66*$W20*('VT CHS Emissions Schedule'!S$9+$Q20))/$AC$66)+(($AB$67*$W20*'VT CHS Emissions Schedule'!S$7)/$AC$67)/(1-$P20)+(($AB$68*$W20*'VT CHS Emissions Schedule'!S$5)/$AC$68)/(1-$O20)+(($AB$69*$W20*('VT CHS Emissions Schedule'!S$35+$S20))/$AC$69)))),0)</f>
        <v>4562.1122300823026</v>
      </c>
      <c r="CC20" s="64">
        <f>IF(CC$15&lt;2025+$Y20,IF(OR($E20="Oil",$E20="Propane",$E20="Wood Pellets",$E20="Kerosene"),$T20*BC20,IF(OR($E20="Natural Gas",$E20="Electricity"),($T20*BC20)/(1-$M20),((($AB$65*$W20*('VT CHS Emissions Schedule'!T$8+$R20))/$AC$65)+(($AB$66*$W20*('VT CHS Emissions Schedule'!T$9+$Q20))/$AC$66)+(($AB$67*$W20*'VT CHS Emissions Schedule'!T$7)/$AC$67)/(1-$P20)+(($AB$68*$W20*'VT CHS Emissions Schedule'!T$5)/$AC$68)/(1-$O20)+(($AB$69*$W20*('VT CHS Emissions Schedule'!T$35+$S20))/$AC$69)))),0)</f>
        <v>4562.1122300823026</v>
      </c>
      <c r="CD20" s="64">
        <f>IF(CD$15&lt;2025+$Y20,IF(OR($E20="Oil",$E20="Propane",$E20="Wood Pellets",$E20="Kerosene"),$T20*BD20,IF(OR($E20="Natural Gas",$E20="Electricity"),($T20*BD20)/(1-$M20),((($AB$65*$W20*('VT CHS Emissions Schedule'!U$8+$R20))/$AC$65)+(($AB$66*$W20*('VT CHS Emissions Schedule'!U$9+$Q20))/$AC$66)+(($AB$67*$W20*'VT CHS Emissions Schedule'!U$7)/$AC$67)/(1-$P20)+(($AB$68*$W20*'VT CHS Emissions Schedule'!U$5)/$AC$68)/(1-$O20)+(($AB$69*$W20*('VT CHS Emissions Schedule'!U$35+$S20))/$AC$69)))),0)</f>
        <v>4562.1122300823026</v>
      </c>
      <c r="CE20" s="64">
        <f>IF(CE$15&lt;2025+$Y20,IF(OR($E20="Oil",$E20="Propane",$E20="Wood Pellets",$E20="Kerosene"),$T20*BE20,IF(OR($E20="Natural Gas",$E20="Electricity"),($T20*BE20)/(1-$M20),((($AB$65*$W20*('VT CHS Emissions Schedule'!V$8+$R20))/$AC$65)+(($AB$66*$W20*('VT CHS Emissions Schedule'!V$9+$Q20))/$AC$66)+(($AB$67*$W20*'VT CHS Emissions Schedule'!V$7)/$AC$67)/(1-$P20)+(($AB$68*$W20*'VT CHS Emissions Schedule'!V$5)/$AC$68)/(1-$O20)+(($AB$69*$W20*('VT CHS Emissions Schedule'!V$35+$S20))/$AC$69)))),0)</f>
        <v>4562.1122300823026</v>
      </c>
      <c r="CF20" s="64">
        <f>IF(CF$15&lt;2025+$Y20,IF(OR($E20="Oil",$E20="Propane",$E20="Wood Pellets",$E20="Kerosene"),$T20*BF20,IF(OR($E20="Natural Gas",$E20="Electricity"),($T20*BF20)/(1-$M20),((($AB$65*$W20*('VT CHS Emissions Schedule'!W$8+$R20))/$AC$65)+(($AB$66*$W20*('VT CHS Emissions Schedule'!W$9+$Q20))/$AC$66)+(($AB$67*$W20*'VT CHS Emissions Schedule'!W$7)/$AC$67)/(1-$P20)+(($AB$68*$W20*'VT CHS Emissions Schedule'!W$5)/$AC$68)/(1-$O20)+(($AB$69*$W20*('VT CHS Emissions Schedule'!W$35+$S20))/$AC$69)))),0)</f>
        <v>4562.1122300823026</v>
      </c>
      <c r="CG20" s="64">
        <f>IF(CG$15&lt;2025+$Y20,IF(OR($E20="Oil",$E20="Propane",$E20="Wood Pellets",$E20="Kerosene"),$T20*BG20,IF(OR($E20="Natural Gas",$E20="Electricity"),($T20*BG20)/(1-$M20),((($AB$65*$W20*('VT CHS Emissions Schedule'!X$8+$R20))/$AC$65)+(($AB$66*$W20*('VT CHS Emissions Schedule'!X$9+$Q20))/$AC$66)+(($AB$67*$W20*'VT CHS Emissions Schedule'!X$7)/$AC$67)/(1-$P20)+(($AB$68*$W20*'VT CHS Emissions Schedule'!X$5)/$AC$68)/(1-$O20)+(($AB$69*$W20*('VT CHS Emissions Schedule'!X$35+$S20))/$AC$69)))),0)</f>
        <v>4560.5404932542397</v>
      </c>
      <c r="CH20" s="64">
        <f>IF(CH$15&lt;2025+$Y20,IF(OR($E20="Oil",$E20="Propane",$E20="Wood Pellets",$E20="Kerosene"),$T20*BH20,IF(OR($E20="Natural Gas",$E20="Electricity"),($T20*BH20)/(1-$M20),((($AB$65*$W20*('VT CHS Emissions Schedule'!Y$8+$R20))/$AC$65)+(($AB$66*$W20*('VT CHS Emissions Schedule'!Y$9+$Q20))/$AC$66)+(($AB$67*$W20*'VT CHS Emissions Schedule'!Y$7)/$AC$67)/(1-$P20)+(($AB$68*$W20*'VT CHS Emissions Schedule'!Y$5)/$AC$68)/(1-$O20)+(($AB$69*$W20*('VT CHS Emissions Schedule'!Y$35+$S20))/$AC$69)))),0)</f>
        <v>4560.5404932542397</v>
      </c>
      <c r="CI20" s="64">
        <f>IF(CI$15&lt;2025+$Y20,IF(OR($E20="Oil",$E20="Propane",$E20="Wood Pellets",$E20="Kerosene"),$T20*BI20,IF(OR($E20="Natural Gas",$E20="Electricity"),($T20*BI20)/(1-$M20),((($AB$65*$W20*('VT CHS Emissions Schedule'!Z$8+$R20))/$AC$65)+(($AB$66*$W20*('VT CHS Emissions Schedule'!Z$9+$Q20))/$AC$66)+(($AB$67*$W20*'VT CHS Emissions Schedule'!Z$7)/$AC$67)/(1-$P20)+(($AB$68*$W20*'VT CHS Emissions Schedule'!Z$5)/$AC$68)/(1-$O20)+(($AB$69*$W20*('VT CHS Emissions Schedule'!Z$35+$S20))/$AC$69)))),0)</f>
        <v>4560.5404932542397</v>
      </c>
      <c r="CJ20" s="64">
        <f>IF(CJ$15&lt;2025+$Y20,IF(OR($E20="Oil",$E20="Propane",$E20="Wood Pellets",$E20="Kerosene"),$T20*BJ20,IF(OR($E20="Natural Gas",$E20="Electricity"),($T20*BJ20)/(1-$M20),((($AB$65*$W20*('VT CHS Emissions Schedule'!AA$8+$R20))/$AC$65)+(($AB$66*$W20*('VT CHS Emissions Schedule'!AA$9+$Q20))/$AC$66)+(($AB$67*$W20*'VT CHS Emissions Schedule'!AA$7)/$AC$67)/(1-$P20)+(($AB$68*$W20*'VT CHS Emissions Schedule'!AA$5)/$AC$68)/(1-$O20)+(($AB$69*$W20*('VT CHS Emissions Schedule'!AA$35+$S20))/$AC$69)))),0)</f>
        <v>4560.5404932542397</v>
      </c>
      <c r="CK20" s="64">
        <f>IF(CK$15&lt;2025+$Y20,IF(OR($E20="Oil",$E20="Propane",$E20="Wood Pellets",$E20="Kerosene"),$T20*BK20,IF(OR($E20="Natural Gas",$E20="Electricity"),($T20*BK20)/(1-$M20),((($AB$65*$W20*('VT CHS Emissions Schedule'!AB$8+$R20))/$AC$65)+(($AB$66*$W20*('VT CHS Emissions Schedule'!AB$9+$Q20))/$AC$66)+(($AB$67*$W20*'VT CHS Emissions Schedule'!AB$7)/$AC$67)/(1-$P20)+(($AB$68*$W20*'VT CHS Emissions Schedule'!AB$5)/$AC$68)/(1-$O20)+(($AB$69*$W20*('VT CHS Emissions Schedule'!AB$35+$S20))/$AC$69)))),0)</f>
        <v>4560.5404932542397</v>
      </c>
      <c r="CL20" s="64">
        <f>IF(CL$15&lt;2025+$Y20,IF(OR($E20="Oil",$E20="Propane",$E20="Wood Pellets",$E20="Kerosene"),$T20*BL20,IF(OR($E20="Natural Gas",$E20="Electricity"),($T20*BL20)/(1-$M20),((($AB$65*$W20*('VT CHS Emissions Schedule'!AC$8+$R20))/$AC$65)+(($AB$66*$W20*('VT CHS Emissions Schedule'!AC$9+$Q20))/$AC$66)+(($AB$67*$W20*'VT CHS Emissions Schedule'!AC$7)/$AC$67)/(1-$P20)+(($AB$68*$W20*'VT CHS Emissions Schedule'!AC$5)/$AC$68)/(1-$O20)+(($AB$69*$W20*('VT CHS Emissions Schedule'!AC$35+$S20))/$AC$69)))),0)</f>
        <v>4556.8947723415795</v>
      </c>
      <c r="CM20" s="64">
        <f>IF(CM$15&lt;2025+$Y20,BM20+($U20*'VT CHS Emissions Schedule'!D$5)/(1-$O20)+($V20*'VT CHS Emissions Schedule'!D$5)/(1-$O20),0)</f>
        <v>4659.9091976647278</v>
      </c>
      <c r="CN20" s="64">
        <f>IF(CN$15&lt;2025+$Y20,BN20+($U20*'VT CHS Emissions Schedule'!E$5)/(1-$O20)+($V20*'VT CHS Emissions Schedule'!E$5)/(1-$O20),0)</f>
        <v>4655.6007137204588</v>
      </c>
      <c r="CO20" s="64">
        <f>IF(CO$15&lt;2025+$Y20,BO20+($U20*'VT CHS Emissions Schedule'!F$5)/(1-$O20)+($V20*'VT CHS Emissions Schedule'!F$5)/(1-$O20),0)</f>
        <v>4651.2922297761907</v>
      </c>
      <c r="CP20" s="64">
        <f>IF(CP$15&lt;2025+$Y20,BP20+($U20*'VT CHS Emissions Schedule'!G$5)/(1-$O20)+($V20*'VT CHS Emissions Schedule'!G$5)/(1-$O20),0)</f>
        <v>4646.9837458319225</v>
      </c>
      <c r="CQ20" s="64">
        <f>IF(CQ$15&lt;2025+$Y20,BQ20+($U20*'VT CHS Emissions Schedule'!H$5)/(1-$O20)+($V20*'VT CHS Emissions Schedule'!H$5)/(1-$O20),0)</f>
        <v>4642.6752618876544</v>
      </c>
      <c r="CR20" s="64">
        <f>IF(CR$15&lt;2025+$Y20,BR20+($U20*'VT CHS Emissions Schedule'!I$5)/(1-$O20)+($V20*'VT CHS Emissions Schedule'!I$5)/(1-$O20),0)</f>
        <v>4608.9633090432735</v>
      </c>
      <c r="CS20" s="64">
        <f>IF(CS$15&lt;2025+$Y20,BS20+($U20*'VT CHS Emissions Schedule'!J$5)/(1-$O20)+($V20*'VT CHS Emissions Schedule'!J$5)/(1-$O20),0)</f>
        <v>4604.6548250990054</v>
      </c>
      <c r="CT20" s="64">
        <f>IF(CT$15&lt;2025+$Y20,BT20+($U20*'VT CHS Emissions Schedule'!K$5)/(1-$O20)+($V20*'VT CHS Emissions Schedule'!K$5)/(1-$O20),0)</f>
        <v>4600.3463411547364</v>
      </c>
      <c r="CU20" s="64">
        <f>IF(CU$15&lt;2025+$Y20,BU20+($U20*'VT CHS Emissions Schedule'!L$5)/(1-$O20)+($V20*'VT CHS Emissions Schedule'!L$5)/(1-$O20),0)</f>
        <v>4596.0378572104682</v>
      </c>
      <c r="CV20" s="64">
        <f>IF(CV$15&lt;2025+$Y20,BV20+($U20*'VT CHS Emissions Schedule'!M$5)/(1-$O20)+($V20*'VT CHS Emissions Schedule'!M$5)/(1-$O20),0)</f>
        <v>4591.729373266201</v>
      </c>
      <c r="CW20" s="64">
        <f>IF(CW$15&lt;2025+$Y20,BW20+($U20*'VT CHS Emissions Schedule'!N$5)/(1-$O20)+($V20*'VT CHS Emissions Schedule'!N$5)/(1-$O20),0)</f>
        <v>4582.5247413765401</v>
      </c>
      <c r="CX20" s="64">
        <f>IF(CX$15&lt;2025+$Y20,BX20+($U20*'VT CHS Emissions Schedule'!O$5)/(1-$O20)+($V20*'VT CHS Emissions Schedule'!O$5)/(1-$O20),0)</f>
        <v>4582.5247413765401</v>
      </c>
      <c r="CY20" s="64">
        <f>IF(CY$15&lt;2025+$Y20,BY20+($U20*'VT CHS Emissions Schedule'!P$5)/(1-$O20)+($V20*'VT CHS Emissions Schedule'!P$5)/(1-$O20),0)</f>
        <v>4582.5247413765401</v>
      </c>
      <c r="CZ20" s="64">
        <f>IF(CZ$15&lt;2025+$Y20,BZ20+($U20*'VT CHS Emissions Schedule'!Q$5)/(1-$O20)+($V20*'VT CHS Emissions Schedule'!Q$5)/(1-$O20),0)</f>
        <v>4582.5247413765401</v>
      </c>
      <c r="DA20" s="64">
        <f>IF(DA$15&lt;2025+$Y20,CA20+($U20*'VT CHS Emissions Schedule'!R$5)/(1-$O20)+($V20*'VT CHS Emissions Schedule'!R$5)/(1-$O20),0)</f>
        <v>4582.5247413765401</v>
      </c>
      <c r="DB20" s="64">
        <f>IF(DB$15&lt;2025+$Y20,CB20+($U20*'VT CHS Emissions Schedule'!S$5)/(1-$O20)+($V20*'VT CHS Emissions Schedule'!S$5)/(1-$O20),0)</f>
        <v>4580.9891154605457</v>
      </c>
      <c r="DC20" s="64">
        <f>IF(DC$15&lt;2025+$Y20,CC20+($U20*'VT CHS Emissions Schedule'!T$5)/(1-$O20)+($V20*'VT CHS Emissions Schedule'!T$5)/(1-$O20),0)</f>
        <v>4580.9891154605457</v>
      </c>
      <c r="DD20" s="64">
        <f>IF(DD$15&lt;2025+$Y20,CD20+($U20*'VT CHS Emissions Schedule'!U$5)/(1-$O20)+($V20*'VT CHS Emissions Schedule'!U$5)/(1-$O20),0)</f>
        <v>4580.9891154605457</v>
      </c>
      <c r="DE20" s="64">
        <f>IF(DE$15&lt;2025+$Y20,CE20+($U20*'VT CHS Emissions Schedule'!V$5)/(1-$O20)+($V20*'VT CHS Emissions Schedule'!V$5)/(1-$O20),0)</f>
        <v>4580.9891154605457</v>
      </c>
      <c r="DF20" s="64">
        <f>IF(DF$15&lt;2025+$Y20,CF20+($U20*'VT CHS Emissions Schedule'!W$5)/(1-$O20)+($V20*'VT CHS Emissions Schedule'!W$5)/(1-$O20),0)</f>
        <v>4580.9891154605457</v>
      </c>
      <c r="DG20" s="64">
        <f>IF(DG$15&lt;2025+$Y20,CG20+($U20*'VT CHS Emissions Schedule'!X$5)/(1-$O20)+($V20*'VT CHS Emissions Schedule'!X$5)/(1-$O20),0)</f>
        <v>4579.4173786324827</v>
      </c>
      <c r="DH20" s="64">
        <f>IF(DH$15&lt;2025+$Y20,CH20+($U20*'VT CHS Emissions Schedule'!Y$5)/(1-$O20)+($V20*'VT CHS Emissions Schedule'!Y$5)/(1-$O20),0)</f>
        <v>4579.4173786324827</v>
      </c>
      <c r="DI20" s="64">
        <f>IF(DI$15&lt;2025+$Y20,CI20+($U20*'VT CHS Emissions Schedule'!Z$5)/(1-$O20)+($V20*'VT CHS Emissions Schedule'!Z$5)/(1-$O20),0)</f>
        <v>4579.4173786324827</v>
      </c>
      <c r="DJ20" s="64">
        <f>IF(DJ$15&lt;2025+$Y20,CJ20+($U20*'VT CHS Emissions Schedule'!AA$5)/(1-$O20)+($V20*'VT CHS Emissions Schedule'!AA$5)/(1-$O20),0)</f>
        <v>4579.4173786324827</v>
      </c>
      <c r="DK20" s="64">
        <f>IF(DK$15&lt;2025+$Y20,CK20+($U20*'VT CHS Emissions Schedule'!AB$5)/(1-$O20)+($V20*'VT CHS Emissions Schedule'!AB$5)/(1-$O20),0)</f>
        <v>4579.4173786324827</v>
      </c>
      <c r="DL20" s="64">
        <f>IF(DL$15&lt;2025+$Y20,CL20+($U20*'VT CHS Emissions Schedule'!AC$5)/(1-$O20)+($V20*'VT CHS Emissions Schedule'!AC$5)/(1-$O20),0)</f>
        <v>4575.7716577198225</v>
      </c>
    </row>
    <row r="21" spans="1:116" ht="13.5" customHeight="1" x14ac:dyDescent="0.25">
      <c r="A21" s="450"/>
      <c r="B21" s="304" t="s">
        <v>689</v>
      </c>
      <c r="C21" s="304" t="s">
        <v>688</v>
      </c>
      <c r="D21" s="298" t="s">
        <v>177</v>
      </c>
      <c r="E21" s="177" t="s">
        <v>8</v>
      </c>
      <c r="F21" s="175">
        <f t="shared" si="0"/>
        <v>95851.952790772717</v>
      </c>
      <c r="G21" s="227">
        <f t="shared" si="1"/>
        <v>96520.186835081331</v>
      </c>
      <c r="H21" s="406">
        <f t="shared" si="2"/>
        <v>9.5851952790772715E-2</v>
      </c>
      <c r="I21" s="111">
        <f t="shared" si="3"/>
        <v>3768.761243900025</v>
      </c>
      <c r="J21" s="64">
        <f>IF(OR($E21="Oil",$E21="Propane",$E21="Wood Pellets",$E21="Kerosene"),$T21*AM21,IF(OR($E21="Natural Gas",$E21="Electricity"),($T21*AM21)/(1-$M21),((($AB$65*$W21*('VT CHS Emissions Schedule'!D$8+$R21))/$AC$65)+(($AB$66*$W21*('VT CHS Emissions Schedule'!D$9+$Q21))/$AC$66)+(($AB$67*$W21*'VT CHS Emissions Schedule'!D$7)/$AC$67)/(1-$P21)+(($AB$68*$W21*'VT CHS Emissions Schedule'!D$5)/$AC$68)/(1-$O21)+(($AB$69*$W21*('VT CHS Emissions Schedule'!D$35+$S21))/$AC$69))))</f>
        <v>3711.8680191068916</v>
      </c>
      <c r="K21" s="64">
        <f>($U21*'VT CHS Emissions Schedule'!D$5)/(1-$O21)</f>
        <v>4.9410995082786551</v>
      </c>
      <c r="L21" s="64">
        <f>(V21*'VT CHS Emissions Schedule'!D$5)/(1-$O21)</f>
        <v>51.952125284855128</v>
      </c>
      <c r="M21" s="66">
        <f>_xlfn.XLOOKUP($E21,Lookups!$A$3:$A$15,Lookups!$E$3:$E$15)</f>
        <v>0</v>
      </c>
      <c r="N21" s="65">
        <f>_xlfn.XLOOKUP($E21,Lookups!$A$3:$A$15,Lookups!$D$3:$D$15)</f>
        <v>0.32764300000000002</v>
      </c>
      <c r="O21" s="66">
        <f>Lookups!$E$6</f>
        <v>0.04</v>
      </c>
      <c r="P21" s="66">
        <f>Lookups!$E$5</f>
        <v>1.4E-2</v>
      </c>
      <c r="Q21" s="65">
        <f>Lookups!$D$4</f>
        <v>0.32764300000000002</v>
      </c>
      <c r="R21" s="65">
        <f>Lookups!$D$3</f>
        <v>0.21490000000000001</v>
      </c>
      <c r="S21" s="65">
        <f>Lookups!$D$8</f>
        <v>1.3776766038113153</v>
      </c>
      <c r="T21" s="72">
        <f t="shared" si="4"/>
        <v>50.065157320845003</v>
      </c>
      <c r="U21" s="72">
        <f t="shared" si="5"/>
        <v>0.12559281679909862</v>
      </c>
      <c r="V21" s="72">
        <f t="shared" si="6"/>
        <v>1.3205185894946077</v>
      </c>
      <c r="W21" s="72">
        <f t="shared" si="7"/>
        <v>45.058641588760501</v>
      </c>
      <c r="X21" s="72">
        <f t="shared" si="8"/>
        <v>0.46720527849264692</v>
      </c>
      <c r="Y21" s="68">
        <v>30</v>
      </c>
      <c r="Z21" s="170">
        <v>3.1399999999999997E-2</v>
      </c>
      <c r="AA21" s="80">
        <f t="shared" si="9"/>
        <v>0.84</v>
      </c>
      <c r="AB21" s="80">
        <f t="shared" si="10"/>
        <v>0.14699999999999999</v>
      </c>
      <c r="AC21" s="359">
        <f t="shared" si="11"/>
        <v>1.6</v>
      </c>
      <c r="AD21" s="359">
        <f t="shared" si="12"/>
        <v>47.6</v>
      </c>
      <c r="AE21" s="71">
        <v>1</v>
      </c>
      <c r="AF21" s="64">
        <v>127961.3</v>
      </c>
      <c r="AG21" s="64">
        <v>6619</v>
      </c>
      <c r="AH21" s="72">
        <v>0.55000000000000004</v>
      </c>
      <c r="AI21" s="72">
        <v>0.75</v>
      </c>
      <c r="AJ21" s="72">
        <f>$AA$49</f>
        <v>0.9</v>
      </c>
      <c r="AK21" s="72">
        <v>3.72</v>
      </c>
      <c r="AL21" s="75">
        <v>1.06E-3</v>
      </c>
      <c r="AM21" s="67">
        <f>IF(AM$15&lt;2025+$Y21,$N21+_xlfn.XLOOKUP(_xlfn.XLOOKUP($E21,Lookups!$A$3:$A$17,Lookups!$B$3:$B$17),'VT CHS Emissions Schedule'!$A:$A,'VT CHS Emissions Schedule'!D:D),0)</f>
        <v>74.140744137069305</v>
      </c>
      <c r="AN21" s="67">
        <f>IF(AN$15&lt;2025+$Y21,$N21+_xlfn.XLOOKUP(_xlfn.XLOOKUP($E21,Lookups!$A$3:$A$17,Lookups!$B$3:$B$17),'VT CHS Emissions Schedule'!$A:$A,'VT CHS Emissions Schedule'!E:E),0)</f>
        <v>73.913585753439619</v>
      </c>
      <c r="AO21" s="67">
        <f>IF(AO$15&lt;2025+$Y21,$N21+_xlfn.XLOOKUP(_xlfn.XLOOKUP($E21,Lookups!$A$3:$A$17,Lookups!$B$3:$B$17),'VT CHS Emissions Schedule'!$A:$A,'VT CHS Emissions Schedule'!F:F),0)</f>
        <v>73.913585753439619</v>
      </c>
      <c r="AP21" s="67">
        <f>IF(AP$15&lt;2025+$Y21,$N21+_xlfn.XLOOKUP(_xlfn.XLOOKUP($E21,Lookups!$A$3:$A$17,Lookups!$B$3:$B$17),'VT CHS Emissions Schedule'!$A:$A,'VT CHS Emissions Schedule'!G:G),0)</f>
        <v>73.913585753439619</v>
      </c>
      <c r="AQ21" s="67">
        <f>IF(AQ$15&lt;2025+$Y21,$N21+_xlfn.XLOOKUP(_xlfn.XLOOKUP($E21,Lookups!$A$3:$A$17,Lookups!$B$3:$B$17),'VT CHS Emissions Schedule'!$A:$A,'VT CHS Emissions Schedule'!H:H),0)</f>
        <v>73.904830687526697</v>
      </c>
      <c r="AR21" s="67">
        <f>IF(AR$15&lt;2025+$Y21,$N21+_xlfn.XLOOKUP(_xlfn.XLOOKUP($E21,Lookups!$A$3:$A$17,Lookups!$B$3:$B$17),'VT CHS Emissions Schedule'!$A:$A,'VT CHS Emissions Schedule'!I:I),0)</f>
        <v>73.904830687526697</v>
      </c>
      <c r="AS21" s="67">
        <f>IF(AS$15&lt;2025+$Y21,$N21+_xlfn.XLOOKUP(_xlfn.XLOOKUP($E21,Lookups!$A$3:$A$17,Lookups!$B$3:$B$17),'VT CHS Emissions Schedule'!$A:$A,'VT CHS Emissions Schedule'!J:J),0)</f>
        <v>73.904830687526697</v>
      </c>
      <c r="AT21" s="67">
        <f>IF(AT$15&lt;2025+$Y21,$N21+_xlfn.XLOOKUP(_xlfn.XLOOKUP($E21,Lookups!$A$3:$A$17,Lookups!$B$3:$B$17),'VT CHS Emissions Schedule'!$A:$A,'VT CHS Emissions Schedule'!K:K),0)</f>
        <v>73.904830687526697</v>
      </c>
      <c r="AU21" s="67">
        <f>IF(AU$15&lt;2025+$Y21,$N21+_xlfn.XLOOKUP(_xlfn.XLOOKUP($E21,Lookups!$A$3:$A$17,Lookups!$B$3:$B$17),'VT CHS Emissions Schedule'!$A:$A,'VT CHS Emissions Schedule'!L:L),0)</f>
        <v>73.904830687526697</v>
      </c>
      <c r="AV21" s="67">
        <f>IF(AV$15&lt;2025+$Y21,$N21+_xlfn.XLOOKUP(_xlfn.XLOOKUP($E21,Lookups!$A$3:$A$17,Lookups!$B$3:$B$17),'VT CHS Emissions Schedule'!$A:$A,'VT CHS Emissions Schedule'!M:M),0)</f>
        <v>73.534497310657912</v>
      </c>
      <c r="AW21" s="67">
        <f>IF(AW$15&lt;2025+$Y21,$N21+_xlfn.XLOOKUP(_xlfn.XLOOKUP($E21,Lookups!$A$3:$A$17,Lookups!$B$3:$B$17),'VT CHS Emissions Schedule'!$A:$A,'VT CHS Emissions Schedule'!N:N),0)</f>
        <v>73.534497310657912</v>
      </c>
      <c r="AX21" s="67">
        <f>IF(AX$15&lt;2025+$Y21,$N21+_xlfn.XLOOKUP(_xlfn.XLOOKUP($E21,Lookups!$A$3:$A$17,Lookups!$B$3:$B$17),'VT CHS Emissions Schedule'!$A:$A,'VT CHS Emissions Schedule'!O:O),0)</f>
        <v>73.534497310657912</v>
      </c>
      <c r="AY21" s="67">
        <f>IF(AY$15&lt;2025+$Y21,$N21+_xlfn.XLOOKUP(_xlfn.XLOOKUP($E21,Lookups!$A$3:$A$17,Lookups!$B$3:$B$17),'VT CHS Emissions Schedule'!$A:$A,'VT CHS Emissions Schedule'!P:P),0)</f>
        <v>73.534497310657912</v>
      </c>
      <c r="AZ21" s="67">
        <f>IF(AZ$15&lt;2025+$Y21,$N21+_xlfn.XLOOKUP(_xlfn.XLOOKUP($E21,Lookups!$A$3:$A$17,Lookups!$B$3:$B$17),'VT CHS Emissions Schedule'!$A:$A,'VT CHS Emissions Schedule'!Q:Q),0)</f>
        <v>73.534497310657912</v>
      </c>
      <c r="BA21" s="67">
        <f>IF(BA$15&lt;2025+$Y21,$N21+_xlfn.XLOOKUP(_xlfn.XLOOKUP($E21,Lookups!$A$3:$A$17,Lookups!$B$3:$B$17),'VT CHS Emissions Schedule'!$A:$A,'VT CHS Emissions Schedule'!R:R),0)</f>
        <v>73.470054800700524</v>
      </c>
      <c r="BB21" s="67">
        <f>IF(BB$15&lt;2025+$Y21,$N21+_xlfn.XLOOKUP(_xlfn.XLOOKUP($E21,Lookups!$A$3:$A$17,Lookups!$B$3:$B$17),'VT CHS Emissions Schedule'!$A:$A,'VT CHS Emissions Schedule'!S:S),0)</f>
        <v>73.470054800700524</v>
      </c>
      <c r="BC21" s="67">
        <f>IF(BC$15&lt;2025+$Y21,$N21+_xlfn.XLOOKUP(_xlfn.XLOOKUP($E21,Lookups!$A$3:$A$17,Lookups!$B$3:$B$17),'VT CHS Emissions Schedule'!$A:$A,'VT CHS Emissions Schedule'!T:T),0)</f>
        <v>73.470054800700524</v>
      </c>
      <c r="BD21" s="67">
        <f>IF(BD$15&lt;2025+$Y21,$N21+_xlfn.XLOOKUP(_xlfn.XLOOKUP($E21,Lookups!$A$3:$A$17,Lookups!$B$3:$B$17),'VT CHS Emissions Schedule'!$A:$A,'VT CHS Emissions Schedule'!U:U),0)</f>
        <v>73.470054800700524</v>
      </c>
      <c r="BE21" s="67">
        <f>IF(BE$15&lt;2025+$Y21,$N21+_xlfn.XLOOKUP(_xlfn.XLOOKUP($E21,Lookups!$A$3:$A$17,Lookups!$B$3:$B$17),'VT CHS Emissions Schedule'!$A:$A,'VT CHS Emissions Schedule'!V:V),0)</f>
        <v>73.470054800700524</v>
      </c>
      <c r="BF21" s="67">
        <f>IF(BF$15&lt;2025+$Y21,$N21+_xlfn.XLOOKUP(_xlfn.XLOOKUP($E21,Lookups!$A$3:$A$17,Lookups!$B$3:$B$17),'VT CHS Emissions Schedule'!$A:$A,'VT CHS Emissions Schedule'!W:W),0)</f>
        <v>73.45074741691964</v>
      </c>
      <c r="BG21" s="67">
        <f>IF(BG$15&lt;2025+$Y21,$N21+_xlfn.XLOOKUP(_xlfn.XLOOKUP($E21,Lookups!$A$3:$A$17,Lookups!$B$3:$B$17),'VT CHS Emissions Schedule'!$A:$A,'VT CHS Emissions Schedule'!X:X),0)</f>
        <v>73.45074741691964</v>
      </c>
      <c r="BH21" s="67">
        <f>IF(BH$15&lt;2025+$Y21,$N21+_xlfn.XLOOKUP(_xlfn.XLOOKUP($E21,Lookups!$A$3:$A$17,Lookups!$B$3:$B$17),'VT CHS Emissions Schedule'!$A:$A,'VT CHS Emissions Schedule'!Y:Y),0)</f>
        <v>73.45074741691964</v>
      </c>
      <c r="BI21" s="67">
        <f>IF(BI$15&lt;2025+$Y21,$N21+_xlfn.XLOOKUP(_xlfn.XLOOKUP($E21,Lookups!$A$3:$A$17,Lookups!$B$3:$B$17),'VT CHS Emissions Schedule'!$A:$A,'VT CHS Emissions Schedule'!Z:Z),0)</f>
        <v>73.45074741691964</v>
      </c>
      <c r="BJ21" s="67">
        <f>IF(BJ$15&lt;2025+$Y21,$N21+_xlfn.XLOOKUP(_xlfn.XLOOKUP($E21,Lookups!$A$3:$A$17,Lookups!$B$3:$B$17),'VT CHS Emissions Schedule'!$A:$A,'VT CHS Emissions Schedule'!AA:AA),0)</f>
        <v>73.45074741691964</v>
      </c>
      <c r="BK21" s="67">
        <f>IF(BK$15&lt;2025+$Y21,$N21+_xlfn.XLOOKUP(_xlfn.XLOOKUP($E21,Lookups!$A$3:$A$17,Lookups!$B$3:$B$17),'VT CHS Emissions Schedule'!$A:$A,'VT CHS Emissions Schedule'!AB:AB),0)</f>
        <v>73.430986011602172</v>
      </c>
      <c r="BL21" s="67">
        <f>IF(BL$15&lt;2025+$Y21,$N21+_xlfn.XLOOKUP(_xlfn.XLOOKUP($E21,Lookups!$A$3:$A$17,Lookups!$B$3:$B$17),'VT CHS Emissions Schedule'!$A:$A,'VT CHS Emissions Schedule'!AC:AC),0)</f>
        <v>73.430986011602172</v>
      </c>
      <c r="BM21" s="64">
        <f>IF(BM$15&lt;2025+$Y21,IF(OR($E21="Oil",$E21="Propane",$E21="Wood Pellets",$E21="Kerosene"),$T21*AM21,IF(OR($E21="Natural Gas",$E21="Electricity"),($T21*AM21)/(1-$M21),((($AB$65*$W21*('VT CHS Emissions Schedule'!D$8+$R21))/$AC$65)+(($AB$66*$W21*('VT CHS Emissions Schedule'!D$9+$Q21))/$AC$66)+(($AB$67*$W21*'VT CHS Emissions Schedule'!D$7)/$AC$67)/(1-$P21)+(($AB$68*$W21*'VT CHS Emissions Schedule'!D$5)/$AC$68)/(1-$O21)+(($AB$69*$W21*('VT CHS Emissions Schedule'!D$35+$S21))/$AC$69)))),0)</f>
        <v>3711.8680191068916</v>
      </c>
      <c r="BN21" s="64">
        <f>IF(BN$15&lt;2025+$Y21,IF(OR($E21="Oil",$E21="Propane",$E21="Wood Pellets",$E21="Kerosene"),$T21*AN21,IF(OR($E21="Natural Gas",$E21="Electricity"),($T21*AN21)/(1-$M21),((($AB$65*$W21*('VT CHS Emissions Schedule'!E$8+$R21))/$AC$65)+(($AB$66*$W21*('VT CHS Emissions Schedule'!E$9+$Q21))/$AC$66)+(($AB$67*$W21*'VT CHS Emissions Schedule'!E$7)/$AC$67)/(1-$P21)+(($AB$68*$W21*'VT CHS Emissions Schedule'!E$5)/$AC$68)/(1-$O21)+(($AB$69*$W21*('VT CHS Emissions Schedule'!E$35+$S21))/$AC$69)))),0)</f>
        <v>3700.4952988937225</v>
      </c>
      <c r="BO21" s="64">
        <f>IF(BO$15&lt;2025+$Y21,IF(OR($E21="Oil",$E21="Propane",$E21="Wood Pellets",$E21="Kerosene"),$T21*AO21,IF(OR($E21="Natural Gas",$E21="Electricity"),($T21*AO21)/(1-$M21),((($AB$65*$W21*('VT CHS Emissions Schedule'!F$8+$R21))/$AC$65)+(($AB$66*$W21*('VT CHS Emissions Schedule'!F$9+$Q21))/$AC$66)+(($AB$67*$W21*'VT CHS Emissions Schedule'!F$7)/$AC$67)/(1-$P21)+(($AB$68*$W21*'VT CHS Emissions Schedule'!F$5)/$AC$68)/(1-$O21)+(($AB$69*$W21*('VT CHS Emissions Schedule'!F$35+$S21))/$AC$69)))),0)</f>
        <v>3700.4952988937225</v>
      </c>
      <c r="BP21" s="64">
        <f>IF(BP$15&lt;2025+$Y21,IF(OR($E21="Oil",$E21="Propane",$E21="Wood Pellets",$E21="Kerosene"),$T21*AP21,IF(OR($E21="Natural Gas",$E21="Electricity"),($T21*AP21)/(1-$M21),((($AB$65*$W21*('VT CHS Emissions Schedule'!G$8+$R21))/$AC$65)+(($AB$66*$W21*('VT CHS Emissions Schedule'!G$9+$Q21))/$AC$66)+(($AB$67*$W21*'VT CHS Emissions Schedule'!G$7)/$AC$67)/(1-$P21)+(($AB$68*$W21*'VT CHS Emissions Schedule'!G$5)/$AC$68)/(1-$O21)+(($AB$69*$W21*('VT CHS Emissions Schedule'!G$35+$S21))/$AC$69)))),0)</f>
        <v>3700.4952988937225</v>
      </c>
      <c r="BQ21" s="64">
        <f>IF(BQ$15&lt;2025+$Y21,IF(OR($E21="Oil",$E21="Propane",$E21="Wood Pellets",$E21="Kerosene"),$T21*AQ21,IF(OR($E21="Natural Gas",$E21="Electricity"),($T21*AQ21)/(1-$M21),((($AB$65*$W21*('VT CHS Emissions Schedule'!H$8+$R21))/$AC$65)+(($AB$66*$W21*('VT CHS Emissions Schedule'!H$9+$Q21))/$AC$66)+(($AB$67*$W21*'VT CHS Emissions Schedule'!H$7)/$AC$67)/(1-$P21)+(($AB$68*$W21*'VT CHS Emissions Schedule'!H$5)/$AC$68)/(1-$O21)+(($AB$69*$W21*('VT CHS Emissions Schedule'!H$35+$S21))/$AC$69)))),0)</f>
        <v>3700.0569751414378</v>
      </c>
      <c r="BR21" s="64">
        <f>IF(BR$15&lt;2025+$Y21,IF(OR($E21="Oil",$E21="Propane",$E21="Wood Pellets",$E21="Kerosene"),$T21*AR21,IF(OR($E21="Natural Gas",$E21="Electricity"),($T21*AR21)/(1-$M21),((($AB$65*$W21*('VT CHS Emissions Schedule'!I$8+$R21))/$AC$65)+(($AB$66*$W21*('VT CHS Emissions Schedule'!I$9+$Q21))/$AC$66)+(($AB$67*$W21*'VT CHS Emissions Schedule'!I$7)/$AC$67)/(1-$P21)+(($AB$68*$W21*'VT CHS Emissions Schedule'!I$5)/$AC$68)/(1-$O21)+(($AB$69*$W21*('VT CHS Emissions Schedule'!I$35+$S21))/$AC$69)))),0)</f>
        <v>3700.0569751414378</v>
      </c>
      <c r="BS21" s="64">
        <f>IF(BS$15&lt;2025+$Y21,IF(OR($E21="Oil",$E21="Propane",$E21="Wood Pellets",$E21="Kerosene"),$T21*AS21,IF(OR($E21="Natural Gas",$E21="Electricity"),($T21*AS21)/(1-$M21),((($AB$65*$W21*('VT CHS Emissions Schedule'!J$8+$R21))/$AC$65)+(($AB$66*$W21*('VT CHS Emissions Schedule'!J$9+$Q21))/$AC$66)+(($AB$67*$W21*'VT CHS Emissions Schedule'!J$7)/$AC$67)/(1-$P21)+(($AB$68*$W21*'VT CHS Emissions Schedule'!J$5)/$AC$68)/(1-$O21)+(($AB$69*$W21*('VT CHS Emissions Schedule'!J$35+$S21))/$AC$69)))),0)</f>
        <v>3700.0569751414378</v>
      </c>
      <c r="BT21" s="64">
        <f>IF(BT$15&lt;2025+$Y21,IF(OR($E21="Oil",$E21="Propane",$E21="Wood Pellets",$E21="Kerosene"),$T21*AT21,IF(OR($E21="Natural Gas",$E21="Electricity"),($T21*AT21)/(1-$M21),((($AB$65*$W21*('VT CHS Emissions Schedule'!K$8+$R21))/$AC$65)+(($AB$66*$W21*('VT CHS Emissions Schedule'!K$9+$Q21))/$AC$66)+(($AB$67*$W21*'VT CHS Emissions Schedule'!K$7)/$AC$67)/(1-$P21)+(($AB$68*$W21*'VT CHS Emissions Schedule'!K$5)/$AC$68)/(1-$O21)+(($AB$69*$W21*('VT CHS Emissions Schedule'!K$35+$S21))/$AC$69)))),0)</f>
        <v>3700.0569751414378</v>
      </c>
      <c r="BU21" s="64">
        <f>IF(BU$15&lt;2025+$Y21,IF(OR($E21="Oil",$E21="Propane",$E21="Wood Pellets",$E21="Kerosene"),$T21*AU21,IF(OR($E21="Natural Gas",$E21="Electricity"),($T21*AU21)/(1-$M21),((($AB$65*$W21*('VT CHS Emissions Schedule'!L$8+$R21))/$AC$65)+(($AB$66*$W21*('VT CHS Emissions Schedule'!L$9+$Q21))/$AC$66)+(($AB$67*$W21*'VT CHS Emissions Schedule'!L$7)/$AC$67)/(1-$P21)+(($AB$68*$W21*'VT CHS Emissions Schedule'!L$5)/$AC$68)/(1-$O21)+(($AB$69*$W21*('VT CHS Emissions Schedule'!L$35+$S21))/$AC$69)))),0)</f>
        <v>3700.0569751414378</v>
      </c>
      <c r="BV21" s="64">
        <f>IF(BV$15&lt;2025+$Y21,IF(OR($E21="Oil",$E21="Propane",$E21="Wood Pellets",$E21="Kerosene"),$T21*AV21,IF(OR($E21="Natural Gas",$E21="Electricity"),($T21*AV21)/(1-$M21),((($AB$65*$W21*('VT CHS Emissions Schedule'!M$8+$R21))/$AC$65)+(($AB$66*$W21*('VT CHS Emissions Schedule'!M$9+$Q21))/$AC$66)+(($AB$67*$W21*'VT CHS Emissions Schedule'!M$7)/$AC$67)/(1-$P21)+(($AB$68*$W21*'VT CHS Emissions Schedule'!M$5)/$AC$68)/(1-$O21)+(($AB$69*$W21*('VT CHS Emissions Schedule'!M$35+$S21))/$AC$69)))),0)</f>
        <v>3681.5161763673423</v>
      </c>
      <c r="BW21" s="64">
        <f>IF(BW$15&lt;2025+$Y21,IF(OR($E21="Oil",$E21="Propane",$E21="Wood Pellets",$E21="Kerosene"),$T21*AW21,IF(OR($E21="Natural Gas",$E21="Electricity"),($T21*AW21)/(1-$M21),((($AB$65*$W21*('VT CHS Emissions Schedule'!N$8+$R21))/$AC$65)+(($AB$66*$W21*('VT CHS Emissions Schedule'!N$9+$Q21))/$AC$66)+(($AB$67*$W21*'VT CHS Emissions Schedule'!N$7)/$AC$67)/(1-$P21)+(($AB$68*$W21*'VT CHS Emissions Schedule'!N$5)/$AC$68)/(1-$O21)+(($AB$69*$W21*('VT CHS Emissions Schedule'!N$35+$S21))/$AC$69)))),0)</f>
        <v>3681.5161763673423</v>
      </c>
      <c r="BX21" s="64">
        <f>IF(BX$15&lt;2025+$Y21,IF(OR($E21="Oil",$E21="Propane",$E21="Wood Pellets",$E21="Kerosene"),$T21*AX21,IF(OR($E21="Natural Gas",$E21="Electricity"),($T21*AX21)/(1-$M21),((($AB$65*$W21*('VT CHS Emissions Schedule'!O$8+$R21))/$AC$65)+(($AB$66*$W21*('VT CHS Emissions Schedule'!O$9+$Q21))/$AC$66)+(($AB$67*$W21*'VT CHS Emissions Schedule'!O$7)/$AC$67)/(1-$P21)+(($AB$68*$W21*'VT CHS Emissions Schedule'!O$5)/$AC$68)/(1-$O21)+(($AB$69*$W21*('VT CHS Emissions Schedule'!O$35+$S21))/$AC$69)))),0)</f>
        <v>3681.5161763673423</v>
      </c>
      <c r="BY21" s="64">
        <f>IF(BY$15&lt;2025+$Y21,IF(OR($E21="Oil",$E21="Propane",$E21="Wood Pellets",$E21="Kerosene"),$T21*AY21,IF(OR($E21="Natural Gas",$E21="Electricity"),($T21*AY21)/(1-$M21),((($AB$65*$W21*('VT CHS Emissions Schedule'!P$8+$R21))/$AC$65)+(($AB$66*$W21*('VT CHS Emissions Schedule'!P$9+$Q21))/$AC$66)+(($AB$67*$W21*'VT CHS Emissions Schedule'!P$7)/$AC$67)/(1-$P21)+(($AB$68*$W21*'VT CHS Emissions Schedule'!P$5)/$AC$68)/(1-$O21)+(($AB$69*$W21*('VT CHS Emissions Schedule'!P$35+$S21))/$AC$69)))),0)</f>
        <v>3681.5161763673423</v>
      </c>
      <c r="BZ21" s="64">
        <f>IF(BZ$15&lt;2025+$Y21,IF(OR($E21="Oil",$E21="Propane",$E21="Wood Pellets",$E21="Kerosene"),$T21*AZ21,IF(OR($E21="Natural Gas",$E21="Electricity"),($T21*AZ21)/(1-$M21),((($AB$65*$W21*('VT CHS Emissions Schedule'!Q$8+$R21))/$AC$65)+(($AB$66*$W21*('VT CHS Emissions Schedule'!Q$9+$Q21))/$AC$66)+(($AB$67*$W21*'VT CHS Emissions Schedule'!Q$7)/$AC$67)/(1-$P21)+(($AB$68*$W21*'VT CHS Emissions Schedule'!Q$5)/$AC$68)/(1-$O21)+(($AB$69*$W21*('VT CHS Emissions Schedule'!Q$35+$S21))/$AC$69)))),0)</f>
        <v>3681.5161763673423</v>
      </c>
      <c r="CA21" s="64">
        <f>IF(CA$15&lt;2025+$Y21,IF(OR($E21="Oil",$E21="Propane",$E21="Wood Pellets",$E21="Kerosene"),$T21*BA21,IF(OR($E21="Natural Gas",$E21="Electricity"),($T21*BA21)/(1-$M21),((($AB$65*$W21*('VT CHS Emissions Schedule'!R$8+$R21))/$AC$65)+(($AB$66*$W21*('VT CHS Emissions Schedule'!R$9+$Q21))/$AC$66)+(($AB$67*$W21*'VT CHS Emissions Schedule'!R$7)/$AC$67)/(1-$P21)+(($AB$68*$W21*'VT CHS Emissions Schedule'!R$5)/$AC$68)/(1-$O21)+(($AB$69*$W21*('VT CHS Emissions Schedule'!R$35+$S21))/$AC$69)))),0)</f>
        <v>3678.2898519681753</v>
      </c>
      <c r="CB21" s="64">
        <f>IF(CB$15&lt;2025+$Y21,IF(OR($E21="Oil",$E21="Propane",$E21="Wood Pellets",$E21="Kerosene"),$T21*BB21,IF(OR($E21="Natural Gas",$E21="Electricity"),($T21*BB21)/(1-$M21),((($AB$65*$W21*('VT CHS Emissions Schedule'!S$8+$R21))/$AC$65)+(($AB$66*$W21*('VT CHS Emissions Schedule'!S$9+$Q21))/$AC$66)+(($AB$67*$W21*'VT CHS Emissions Schedule'!S$7)/$AC$67)/(1-$P21)+(($AB$68*$W21*'VT CHS Emissions Schedule'!S$5)/$AC$68)/(1-$O21)+(($AB$69*$W21*('VT CHS Emissions Schedule'!S$35+$S21))/$AC$69)))),0)</f>
        <v>3678.2898519681753</v>
      </c>
      <c r="CC21" s="64">
        <f>IF(CC$15&lt;2025+$Y21,IF(OR($E21="Oil",$E21="Propane",$E21="Wood Pellets",$E21="Kerosene"),$T21*BC21,IF(OR($E21="Natural Gas",$E21="Electricity"),($T21*BC21)/(1-$M21),((($AB$65*$W21*('VT CHS Emissions Schedule'!T$8+$R21))/$AC$65)+(($AB$66*$W21*('VT CHS Emissions Schedule'!T$9+$Q21))/$AC$66)+(($AB$67*$W21*'VT CHS Emissions Schedule'!T$7)/$AC$67)/(1-$P21)+(($AB$68*$W21*'VT CHS Emissions Schedule'!T$5)/$AC$68)/(1-$O21)+(($AB$69*$W21*('VT CHS Emissions Schedule'!T$35+$S21))/$AC$69)))),0)</f>
        <v>3678.2898519681753</v>
      </c>
      <c r="CD21" s="64">
        <f>IF(CD$15&lt;2025+$Y21,IF(OR($E21="Oil",$E21="Propane",$E21="Wood Pellets",$E21="Kerosene"),$T21*BD21,IF(OR($E21="Natural Gas",$E21="Electricity"),($T21*BD21)/(1-$M21),((($AB$65*$W21*('VT CHS Emissions Schedule'!U$8+$R21))/$AC$65)+(($AB$66*$W21*('VT CHS Emissions Schedule'!U$9+$Q21))/$AC$66)+(($AB$67*$W21*'VT CHS Emissions Schedule'!U$7)/$AC$67)/(1-$P21)+(($AB$68*$W21*'VT CHS Emissions Schedule'!U$5)/$AC$68)/(1-$O21)+(($AB$69*$W21*('VT CHS Emissions Schedule'!U$35+$S21))/$AC$69)))),0)</f>
        <v>3678.2898519681753</v>
      </c>
      <c r="CE21" s="64">
        <f>IF(CE$15&lt;2025+$Y21,IF(OR($E21="Oil",$E21="Propane",$E21="Wood Pellets",$E21="Kerosene"),$T21*BE21,IF(OR($E21="Natural Gas",$E21="Electricity"),($T21*BE21)/(1-$M21),((($AB$65*$W21*('VT CHS Emissions Schedule'!V$8+$R21))/$AC$65)+(($AB$66*$W21*('VT CHS Emissions Schedule'!V$9+$Q21))/$AC$66)+(($AB$67*$W21*'VT CHS Emissions Schedule'!V$7)/$AC$67)/(1-$P21)+(($AB$68*$W21*'VT CHS Emissions Schedule'!V$5)/$AC$68)/(1-$O21)+(($AB$69*$W21*('VT CHS Emissions Schedule'!V$35+$S21))/$AC$69)))),0)</f>
        <v>3678.2898519681753</v>
      </c>
      <c r="CF21" s="64">
        <f>IF(CF$15&lt;2025+$Y21,IF(OR($E21="Oil",$E21="Propane",$E21="Wood Pellets",$E21="Kerosene"),$T21*BF21,IF(OR($E21="Natural Gas",$E21="Electricity"),($T21*BF21)/(1-$M21),((($AB$65*$W21*('VT CHS Emissions Schedule'!W$8+$R21))/$AC$65)+(($AB$66*$W21*('VT CHS Emissions Schedule'!W$9+$Q21))/$AC$66)+(($AB$67*$W21*'VT CHS Emissions Schedule'!W$7)/$AC$67)/(1-$P21)+(($AB$68*$W21*'VT CHS Emissions Schedule'!W$5)/$AC$68)/(1-$O21)+(($AB$69*$W21*('VT CHS Emissions Schedule'!W$35+$S21))/$AC$69)))),0)</f>
        <v>3677.3232247617316</v>
      </c>
      <c r="CG21" s="64">
        <f>IF(CG$15&lt;2025+$Y21,IF(OR($E21="Oil",$E21="Propane",$E21="Wood Pellets",$E21="Kerosene"),$T21*BG21,IF(OR($E21="Natural Gas",$E21="Electricity"),($T21*BG21)/(1-$M21),((($AB$65*$W21*('VT CHS Emissions Schedule'!X$8+$R21))/$AC$65)+(($AB$66*$W21*('VT CHS Emissions Schedule'!X$9+$Q21))/$AC$66)+(($AB$67*$W21*'VT CHS Emissions Schedule'!X$7)/$AC$67)/(1-$P21)+(($AB$68*$W21*'VT CHS Emissions Schedule'!X$5)/$AC$68)/(1-$O21)+(($AB$69*$W21*('VT CHS Emissions Schedule'!X$35+$S21))/$AC$69)))),0)</f>
        <v>3677.3232247617316</v>
      </c>
      <c r="CH21" s="64">
        <f>IF(CH$15&lt;2025+$Y21,IF(OR($E21="Oil",$E21="Propane",$E21="Wood Pellets",$E21="Kerosene"),$T21*BH21,IF(OR($E21="Natural Gas",$E21="Electricity"),($T21*BH21)/(1-$M21),((($AB$65*$W21*('VT CHS Emissions Schedule'!Y$8+$R21))/$AC$65)+(($AB$66*$W21*('VT CHS Emissions Schedule'!Y$9+$Q21))/$AC$66)+(($AB$67*$W21*'VT CHS Emissions Schedule'!Y$7)/$AC$67)/(1-$P21)+(($AB$68*$W21*'VT CHS Emissions Schedule'!Y$5)/$AC$68)/(1-$O21)+(($AB$69*$W21*('VT CHS Emissions Schedule'!Y$35+$S21))/$AC$69)))),0)</f>
        <v>3677.3232247617316</v>
      </c>
      <c r="CI21" s="64">
        <f>IF(CI$15&lt;2025+$Y21,IF(OR($E21="Oil",$E21="Propane",$E21="Wood Pellets",$E21="Kerosene"),$T21*BI21,IF(OR($E21="Natural Gas",$E21="Electricity"),($T21*BI21)/(1-$M21),((($AB$65*$W21*('VT CHS Emissions Schedule'!Z$8+$R21))/$AC$65)+(($AB$66*$W21*('VT CHS Emissions Schedule'!Z$9+$Q21))/$AC$66)+(($AB$67*$W21*'VT CHS Emissions Schedule'!Z$7)/$AC$67)/(1-$P21)+(($AB$68*$W21*'VT CHS Emissions Schedule'!Z$5)/$AC$68)/(1-$O21)+(($AB$69*$W21*('VT CHS Emissions Schedule'!Z$35+$S21))/$AC$69)))),0)</f>
        <v>3677.3232247617316</v>
      </c>
      <c r="CJ21" s="64">
        <f>IF(CJ$15&lt;2025+$Y21,IF(OR($E21="Oil",$E21="Propane",$E21="Wood Pellets",$E21="Kerosene"),$T21*BJ21,IF(OR($E21="Natural Gas",$E21="Electricity"),($T21*BJ21)/(1-$M21),((($AB$65*$W21*('VT CHS Emissions Schedule'!AA$8+$R21))/$AC$65)+(($AB$66*$W21*('VT CHS Emissions Schedule'!AA$9+$Q21))/$AC$66)+(($AB$67*$W21*'VT CHS Emissions Schedule'!AA$7)/$AC$67)/(1-$P21)+(($AB$68*$W21*'VT CHS Emissions Schedule'!AA$5)/$AC$68)/(1-$O21)+(($AB$69*$W21*('VT CHS Emissions Schedule'!AA$35+$S21))/$AC$69)))),0)</f>
        <v>3677.3232247617316</v>
      </c>
      <c r="CK21" s="64">
        <f>IF(CK$15&lt;2025+$Y21,IF(OR($E21="Oil",$E21="Propane",$E21="Wood Pellets",$E21="Kerosene"),$T21*BK21,IF(OR($E21="Natural Gas",$E21="Electricity"),($T21*BK21)/(1-$M21),((($AB$65*$W21*('VT CHS Emissions Schedule'!AB$8+$R21))/$AC$65)+(($AB$66*$W21*('VT CHS Emissions Schedule'!AB$9+$Q21))/$AC$66)+(($AB$67*$W21*'VT CHS Emissions Schedule'!AB$7)/$AC$67)/(1-$P21)+(($AB$68*$W21*'VT CHS Emissions Schedule'!AB$5)/$AC$68)/(1-$O21)+(($AB$69*$W21*('VT CHS Emissions Schedule'!AB$35+$S21))/$AC$69)))),0)</f>
        <v>3676.3338668956317</v>
      </c>
      <c r="CL21" s="64">
        <f>IF(CL$15&lt;2025+$Y21,IF(OR($E21="Oil",$E21="Propane",$E21="Wood Pellets",$E21="Kerosene"),$T21*BL21,IF(OR($E21="Natural Gas",$E21="Electricity"),($T21*BL21)/(1-$M21),((($AB$65*$W21*('VT CHS Emissions Schedule'!AC$8+$R21))/$AC$65)+(($AB$66*$W21*('VT CHS Emissions Schedule'!AC$9+$Q21))/$AC$66)+(($AB$67*$W21*'VT CHS Emissions Schedule'!AC$7)/$AC$67)/(1-$P21)+(($AB$68*$W21*'VT CHS Emissions Schedule'!AC$5)/$AC$68)/(1-$O21)+(($AB$69*$W21*('VT CHS Emissions Schedule'!AC$35+$S21))/$AC$69)))),0)</f>
        <v>3676.3338668956317</v>
      </c>
      <c r="CM21" s="64">
        <f>IF(CM$15&lt;2025+$Y21,BM21+($U21*'VT CHS Emissions Schedule'!D$5)/(1-$O21)+($V21*'VT CHS Emissions Schedule'!D$5)/(1-$O21),0)</f>
        <v>3768.761243900025</v>
      </c>
      <c r="CN21" s="64">
        <f>IF(CN$15&lt;2025+$Y21,BN21+($U21*'VT CHS Emissions Schedule'!E$5)/(1-$O21)+($V21*'VT CHS Emissions Schedule'!E$5)/(1-$O21),0)</f>
        <v>3753.4324758804519</v>
      </c>
      <c r="CO21" s="64">
        <f>IF(CO$15&lt;2025+$Y21,BO21+($U21*'VT CHS Emissions Schedule'!F$5)/(1-$O21)+($V21*'VT CHS Emissions Schedule'!F$5)/(1-$O21),0)</f>
        <v>3749.4764280740474</v>
      </c>
      <c r="CP21" s="64">
        <f>IF(CP$15&lt;2025+$Y21,BP21+($U21*'VT CHS Emissions Schedule'!G$5)/(1-$O21)+($V21*'VT CHS Emissions Schedule'!G$5)/(1-$O21),0)</f>
        <v>3745.5203802676428</v>
      </c>
      <c r="CQ21" s="64">
        <f>IF(CQ$15&lt;2025+$Y21,BQ21+($U21*'VT CHS Emissions Schedule'!H$5)/(1-$O21)+($V21*'VT CHS Emissions Schedule'!H$5)/(1-$O21),0)</f>
        <v>3741.1260087089536</v>
      </c>
      <c r="CR21" s="64">
        <f>IF(CR$15&lt;2025+$Y21,BR21+($U21*'VT CHS Emissions Schedule'!I$5)/(1-$O21)+($V21*'VT CHS Emissions Schedule'!I$5)/(1-$O21),0)</f>
        <v>3737.1699609025491</v>
      </c>
      <c r="CS21" s="64">
        <f>IF(CS$15&lt;2025+$Y21,BS21+($U21*'VT CHS Emissions Schedule'!J$5)/(1-$O21)+($V21*'VT CHS Emissions Schedule'!J$5)/(1-$O21),0)</f>
        <v>3733.2139130961446</v>
      </c>
      <c r="CT21" s="64">
        <f>IF(CT$15&lt;2025+$Y21,BT21+($U21*'VT CHS Emissions Schedule'!K$5)/(1-$O21)+($V21*'VT CHS Emissions Schedule'!K$5)/(1-$O21),0)</f>
        <v>3729.25786528974</v>
      </c>
      <c r="CU21" s="64">
        <f>IF(CU$15&lt;2025+$Y21,BU21+($U21*'VT CHS Emissions Schedule'!L$5)/(1-$O21)+($V21*'VT CHS Emissions Schedule'!L$5)/(1-$O21),0)</f>
        <v>3725.3018174833355</v>
      </c>
      <c r="CV21" s="64">
        <f>IF(CV$15&lt;2025+$Y21,BV21+($U21*'VT CHS Emissions Schedule'!M$5)/(1-$O21)+($V21*'VT CHS Emissions Schedule'!M$5)/(1-$O21),0)</f>
        <v>3702.8049709028355</v>
      </c>
      <c r="CW21" s="64">
        <f>IF(CW$15&lt;2025+$Y21,BW21+($U21*'VT CHS Emissions Schedule'!N$5)/(1-$O21)+($V21*'VT CHS Emissions Schedule'!N$5)/(1-$O21),0)</f>
        <v>3698.848923096431</v>
      </c>
      <c r="CX21" s="64">
        <f>IF(CX$15&lt;2025+$Y21,BX21+($U21*'VT CHS Emissions Schedule'!O$5)/(1-$O21)+($V21*'VT CHS Emissions Schedule'!O$5)/(1-$O21),0)</f>
        <v>3698.848923096431</v>
      </c>
      <c r="CY21" s="64">
        <f>IF(CY$15&lt;2025+$Y21,BY21+($U21*'VT CHS Emissions Schedule'!P$5)/(1-$O21)+($V21*'VT CHS Emissions Schedule'!P$5)/(1-$O21),0)</f>
        <v>3698.848923096431</v>
      </c>
      <c r="CZ21" s="64">
        <f>IF(CZ$15&lt;2025+$Y21,BZ21+($U21*'VT CHS Emissions Schedule'!Q$5)/(1-$O21)+($V21*'VT CHS Emissions Schedule'!Q$5)/(1-$O21),0)</f>
        <v>3698.848923096431</v>
      </c>
      <c r="DA21" s="64">
        <f>IF(DA$15&lt;2025+$Y21,CA21+($U21*'VT CHS Emissions Schedule'!R$5)/(1-$O21)+($V21*'VT CHS Emissions Schedule'!R$5)/(1-$O21),0)</f>
        <v>3695.622598697264</v>
      </c>
      <c r="DB21" s="64">
        <f>IF(DB$15&lt;2025+$Y21,CB21+($U21*'VT CHS Emissions Schedule'!S$5)/(1-$O21)+($V21*'VT CHS Emissions Schedule'!S$5)/(1-$O21),0)</f>
        <v>3695.622598697264</v>
      </c>
      <c r="DC21" s="64">
        <f>IF(DC$15&lt;2025+$Y21,CC21+($U21*'VT CHS Emissions Schedule'!T$5)/(1-$O21)+($V21*'VT CHS Emissions Schedule'!T$5)/(1-$O21),0)</f>
        <v>3695.622598697264</v>
      </c>
      <c r="DD21" s="64">
        <f>IF(DD$15&lt;2025+$Y21,CD21+($U21*'VT CHS Emissions Schedule'!U$5)/(1-$O21)+($V21*'VT CHS Emissions Schedule'!U$5)/(1-$O21),0)</f>
        <v>3695.622598697264</v>
      </c>
      <c r="DE21" s="64">
        <f>IF(DE$15&lt;2025+$Y21,CE21+($U21*'VT CHS Emissions Schedule'!V$5)/(1-$O21)+($V21*'VT CHS Emissions Schedule'!V$5)/(1-$O21),0)</f>
        <v>3695.622598697264</v>
      </c>
      <c r="DF21" s="64">
        <f>IF(DF$15&lt;2025+$Y21,CF21+($U21*'VT CHS Emissions Schedule'!W$5)/(1-$O21)+($V21*'VT CHS Emissions Schedule'!W$5)/(1-$O21),0)</f>
        <v>3694.6559714908203</v>
      </c>
      <c r="DG21" s="64">
        <f>IF(DG$15&lt;2025+$Y21,CG21+($U21*'VT CHS Emissions Schedule'!X$5)/(1-$O21)+($V21*'VT CHS Emissions Schedule'!X$5)/(1-$O21),0)</f>
        <v>3694.6559714908203</v>
      </c>
      <c r="DH21" s="64">
        <f>IF(DH$15&lt;2025+$Y21,CH21+($U21*'VT CHS Emissions Schedule'!Y$5)/(1-$O21)+($V21*'VT CHS Emissions Schedule'!Y$5)/(1-$O21),0)</f>
        <v>3694.6559714908203</v>
      </c>
      <c r="DI21" s="64">
        <f>IF(DI$15&lt;2025+$Y21,CI21+($U21*'VT CHS Emissions Schedule'!Z$5)/(1-$O21)+($V21*'VT CHS Emissions Schedule'!Z$5)/(1-$O21),0)</f>
        <v>3694.6559714908203</v>
      </c>
      <c r="DJ21" s="64">
        <f>IF(DJ$15&lt;2025+$Y21,CJ21+($U21*'VT CHS Emissions Schedule'!AA$5)/(1-$O21)+($V21*'VT CHS Emissions Schedule'!AA$5)/(1-$O21),0)</f>
        <v>3694.6559714908203</v>
      </c>
      <c r="DK21" s="64">
        <f>IF(DK$15&lt;2025+$Y21,CK21+($U21*'VT CHS Emissions Schedule'!AB$5)/(1-$O21)+($V21*'VT CHS Emissions Schedule'!AB$5)/(1-$O21),0)</f>
        <v>3693.6666136247204</v>
      </c>
      <c r="DL21" s="64">
        <f>IF(DL$15&lt;2025+$Y21,CL21+($U21*'VT CHS Emissions Schedule'!AC$5)/(1-$O21)+($V21*'VT CHS Emissions Schedule'!AC$5)/(1-$O21),0)</f>
        <v>3693.6666136247204</v>
      </c>
    </row>
    <row r="22" spans="1:116" ht="13.5" customHeight="1" x14ac:dyDescent="0.25">
      <c r="A22" s="450"/>
      <c r="B22" s="304" t="s">
        <v>689</v>
      </c>
      <c r="C22" s="304" t="s">
        <v>688</v>
      </c>
      <c r="D22" s="298" t="s">
        <v>177</v>
      </c>
      <c r="E22" s="177" t="s">
        <v>11</v>
      </c>
      <c r="F22" s="175">
        <f t="shared" si="0"/>
        <v>80459.015698306888</v>
      </c>
      <c r="G22" s="227">
        <f t="shared" si="1"/>
        <v>81101.283835265669</v>
      </c>
      <c r="H22" s="406">
        <f t="shared" si="2"/>
        <v>8.0459015698306893E-2</v>
      </c>
      <c r="I22" s="111">
        <f t="shared" si="3"/>
        <v>3152.3256782513699</v>
      </c>
      <c r="J22" s="64">
        <f>IF(OR($E22="Oil",$E22="Propane",$E22="Wood Pellets",$E22="Kerosene"),$T22*AM22,IF(OR($E22="Natural Gas",$E22="Electricity"),($T22*AM22)/(1-$M22),((($AB$65*$W22*('VT CHS Emissions Schedule'!D$8+$R22))/$AC$65)+(($AB$66*$W22*('VT CHS Emissions Schedule'!D$9+$Q22))/$AC$66)+(($AB$67*$W22*'VT CHS Emissions Schedule'!D$7)/$AC$67)/(1-$P22)+(($AB$68*$W22*'VT CHS Emissions Schedule'!D$5)/$AC$68)/(1-$O22)+(($AB$69*$W22*('VT CHS Emissions Schedule'!D$35+$S22))/$AC$69))))</f>
        <v>3097.6431821937622</v>
      </c>
      <c r="K22" s="64">
        <f>($U22*'VT CHS Emissions Schedule'!D$5)/(1-$O22)</f>
        <v>4.9410995082786551</v>
      </c>
      <c r="L22" s="64">
        <f>(V22*'VT CHS Emissions Schedule'!D$5)/(1-$O22)</f>
        <v>49.74139654932938</v>
      </c>
      <c r="M22" s="66">
        <f>_xlfn.XLOOKUP($E22,Lookups!$A$3:$A$15,Lookups!$E$3:$E$15)</f>
        <v>1.4E-2</v>
      </c>
      <c r="N22" s="65">
        <f>_xlfn.XLOOKUP($E22,Lookups!$A$3:$A$15,Lookups!$D$3:$D$15)</f>
        <v>0</v>
      </c>
      <c r="O22" s="66">
        <f>Lookups!$E$6</f>
        <v>0.04</v>
      </c>
      <c r="P22" s="66">
        <f>Lookups!$E$5</f>
        <v>1.4E-2</v>
      </c>
      <c r="Q22" s="65">
        <f>Lookups!$D$4</f>
        <v>0.32764300000000002</v>
      </c>
      <c r="R22" s="65">
        <f>Lookups!$D$3</f>
        <v>0.21490000000000001</v>
      </c>
      <c r="S22" s="65">
        <f>Lookups!$D$8</f>
        <v>1.3776766038113153</v>
      </c>
      <c r="T22" s="72">
        <f t="shared" si="4"/>
        <v>47.934725094426071</v>
      </c>
      <c r="U22" s="72">
        <f t="shared" si="5"/>
        <v>0.12559281679909862</v>
      </c>
      <c r="V22" s="72">
        <f t="shared" si="6"/>
        <v>1.2643263090905819</v>
      </c>
      <c r="W22" s="72">
        <f t="shared" si="7"/>
        <v>45.058641588760501</v>
      </c>
      <c r="X22" s="72">
        <f t="shared" si="8"/>
        <v>0.46720527849264692</v>
      </c>
      <c r="Y22" s="68">
        <v>30</v>
      </c>
      <c r="Z22" s="170">
        <v>3.1399999999999997E-2</v>
      </c>
      <c r="AA22" s="80">
        <f t="shared" si="9"/>
        <v>0.84</v>
      </c>
      <c r="AB22" s="80">
        <f t="shared" si="10"/>
        <v>0.14699999999999999</v>
      </c>
      <c r="AC22" s="359">
        <f t="shared" si="11"/>
        <v>1.6</v>
      </c>
      <c r="AD22" s="359">
        <f t="shared" si="12"/>
        <v>47.6</v>
      </c>
      <c r="AE22" s="71">
        <v>1</v>
      </c>
      <c r="AF22" s="64">
        <v>127961.3</v>
      </c>
      <c r="AG22" s="64">
        <v>6619</v>
      </c>
      <c r="AH22" s="72">
        <v>0.55000000000000004</v>
      </c>
      <c r="AI22" s="72">
        <v>0.75</v>
      </c>
      <c r="AJ22" s="72">
        <f>$AA$50</f>
        <v>0.94</v>
      </c>
      <c r="AK22" s="72">
        <v>3.72</v>
      </c>
      <c r="AL22" s="75">
        <v>1.06E-3</v>
      </c>
      <c r="AM22" s="67">
        <f>IF(AM$15&lt;2025+$Y22,$N22+_xlfn.XLOOKUP(_xlfn.XLOOKUP($E22,Lookups!$A$3:$A$17,Lookups!$B$3:$B$17),'VT CHS Emissions Schedule'!$A:$A,'VT CHS Emissions Schedule'!D:D),0)</f>
        <v>63.7174026058659</v>
      </c>
      <c r="AN22" s="67">
        <f>IF(AN$15&lt;2025+$Y22,$N22+_xlfn.XLOOKUP(_xlfn.XLOOKUP($E22,Lookups!$A$3:$A$17,Lookups!$B$3:$B$17),'VT CHS Emissions Schedule'!$A:$A,'VT CHS Emissions Schedule'!E:E),0)</f>
        <v>63.7174026058659</v>
      </c>
      <c r="AO22" s="67">
        <f>IF(AO$15&lt;2025+$Y22,$N22+_xlfn.XLOOKUP(_xlfn.XLOOKUP($E22,Lookups!$A$3:$A$17,Lookups!$B$3:$B$17),'VT CHS Emissions Schedule'!$A:$A,'VT CHS Emissions Schedule'!F:F),0)</f>
        <v>63.7174026058659</v>
      </c>
      <c r="AP22" s="67">
        <f>IF(AP$15&lt;2025+$Y22,$N22+_xlfn.XLOOKUP(_xlfn.XLOOKUP($E22,Lookups!$A$3:$A$17,Lookups!$B$3:$B$17),'VT CHS Emissions Schedule'!$A:$A,'VT CHS Emissions Schedule'!G:G),0)</f>
        <v>63.7174026058659</v>
      </c>
      <c r="AQ22" s="67">
        <f>IF(AQ$15&lt;2025+$Y22,$N22+_xlfn.XLOOKUP(_xlfn.XLOOKUP($E22,Lookups!$A$3:$A$17,Lookups!$B$3:$B$17),'VT CHS Emissions Schedule'!$A:$A,'VT CHS Emissions Schedule'!H:H),0)</f>
        <v>63.7174026058659</v>
      </c>
      <c r="AR22" s="67">
        <f>IF(AR$15&lt;2025+$Y22,$N22+_xlfn.XLOOKUP(_xlfn.XLOOKUP($E22,Lookups!$A$3:$A$17,Lookups!$B$3:$B$17),'VT CHS Emissions Schedule'!$A:$A,'VT CHS Emissions Schedule'!I:I),0)</f>
        <v>63.651087828595678</v>
      </c>
      <c r="AS22" s="67">
        <f>IF(AS$15&lt;2025+$Y22,$N22+_xlfn.XLOOKUP(_xlfn.XLOOKUP($E22,Lookups!$A$3:$A$17,Lookups!$B$3:$B$17),'VT CHS Emissions Schedule'!$A:$A,'VT CHS Emissions Schedule'!J:J),0)</f>
        <v>63.651087828595678</v>
      </c>
      <c r="AT22" s="67">
        <f>IF(AT$15&lt;2025+$Y22,$N22+_xlfn.XLOOKUP(_xlfn.XLOOKUP($E22,Lookups!$A$3:$A$17,Lookups!$B$3:$B$17),'VT CHS Emissions Schedule'!$A:$A,'VT CHS Emissions Schedule'!K:K),0)</f>
        <v>63.651087828595678</v>
      </c>
      <c r="AU22" s="67">
        <f>IF(AU$15&lt;2025+$Y22,$N22+_xlfn.XLOOKUP(_xlfn.XLOOKUP($E22,Lookups!$A$3:$A$17,Lookups!$B$3:$B$17),'VT CHS Emissions Schedule'!$A:$A,'VT CHS Emissions Schedule'!L:L),0)</f>
        <v>63.651087828595678</v>
      </c>
      <c r="AV22" s="67">
        <f>IF(AV$15&lt;2025+$Y22,$N22+_xlfn.XLOOKUP(_xlfn.XLOOKUP($E22,Lookups!$A$3:$A$17,Lookups!$B$3:$B$17),'VT CHS Emissions Schedule'!$A:$A,'VT CHS Emissions Schedule'!M:M),0)</f>
        <v>63.651087828595678</v>
      </c>
      <c r="AW22" s="67">
        <f>IF(AW$15&lt;2025+$Y22,$N22+_xlfn.XLOOKUP(_xlfn.XLOOKUP($E22,Lookups!$A$3:$A$17,Lookups!$B$3:$B$17),'VT CHS Emissions Schedule'!$A:$A,'VT CHS Emissions Schedule'!N:N),0)</f>
        <v>63.639868502100384</v>
      </c>
      <c r="AX22" s="67">
        <f>IF(AX$15&lt;2025+$Y22,$N22+_xlfn.XLOOKUP(_xlfn.XLOOKUP($E22,Lookups!$A$3:$A$17,Lookups!$B$3:$B$17),'VT CHS Emissions Schedule'!$A:$A,'VT CHS Emissions Schedule'!O:O),0)</f>
        <v>63.639868502100384</v>
      </c>
      <c r="AY22" s="67">
        <f>IF(AY$15&lt;2025+$Y22,$N22+_xlfn.XLOOKUP(_xlfn.XLOOKUP($E22,Lookups!$A$3:$A$17,Lookups!$B$3:$B$17),'VT CHS Emissions Schedule'!$A:$A,'VT CHS Emissions Schedule'!P:P),0)</f>
        <v>63.639868502100384</v>
      </c>
      <c r="AZ22" s="67">
        <f>IF(AZ$15&lt;2025+$Y22,$N22+_xlfn.XLOOKUP(_xlfn.XLOOKUP($E22,Lookups!$A$3:$A$17,Lookups!$B$3:$B$17),'VT CHS Emissions Schedule'!$A:$A,'VT CHS Emissions Schedule'!Q:Q),0)</f>
        <v>63.639868502100384</v>
      </c>
      <c r="BA22" s="67">
        <f>IF(BA$15&lt;2025+$Y22,$N22+_xlfn.XLOOKUP(_xlfn.XLOOKUP($E22,Lookups!$A$3:$A$17,Lookups!$B$3:$B$17),'VT CHS Emissions Schedule'!$A:$A,'VT CHS Emissions Schedule'!R:R),0)</f>
        <v>63.639868502100384</v>
      </c>
      <c r="BB22" s="67">
        <f>IF(BB$15&lt;2025+$Y22,$N22+_xlfn.XLOOKUP(_xlfn.XLOOKUP($E22,Lookups!$A$3:$A$17,Lookups!$B$3:$B$17),'VT CHS Emissions Schedule'!$A:$A,'VT CHS Emissions Schedule'!S:S),0)</f>
        <v>63.636270748572812</v>
      </c>
      <c r="BC22" s="67">
        <f>IF(BC$15&lt;2025+$Y22,$N22+_xlfn.XLOOKUP(_xlfn.XLOOKUP($E22,Lookups!$A$3:$A$17,Lookups!$B$3:$B$17),'VT CHS Emissions Schedule'!$A:$A,'VT CHS Emissions Schedule'!T:T),0)</f>
        <v>63.636270748572812</v>
      </c>
      <c r="BD22" s="67">
        <f>IF(BD$15&lt;2025+$Y22,$N22+_xlfn.XLOOKUP(_xlfn.XLOOKUP($E22,Lookups!$A$3:$A$17,Lookups!$B$3:$B$17),'VT CHS Emissions Schedule'!$A:$A,'VT CHS Emissions Schedule'!U:U),0)</f>
        <v>63.636270748572812</v>
      </c>
      <c r="BE22" s="67">
        <f>IF(BE$15&lt;2025+$Y22,$N22+_xlfn.XLOOKUP(_xlfn.XLOOKUP($E22,Lookups!$A$3:$A$17,Lookups!$B$3:$B$17),'VT CHS Emissions Schedule'!$A:$A,'VT CHS Emissions Schedule'!V:V),0)</f>
        <v>63.636270748572812</v>
      </c>
      <c r="BF22" s="67">
        <f>IF(BF$15&lt;2025+$Y22,$N22+_xlfn.XLOOKUP(_xlfn.XLOOKUP($E22,Lookups!$A$3:$A$17,Lookups!$B$3:$B$17),'VT CHS Emissions Schedule'!$A:$A,'VT CHS Emissions Schedule'!W:W),0)</f>
        <v>63.636270748572812</v>
      </c>
      <c r="BG22" s="67">
        <f>IF(BG$15&lt;2025+$Y22,$N22+_xlfn.XLOOKUP(_xlfn.XLOOKUP($E22,Lookups!$A$3:$A$17,Lookups!$B$3:$B$17),'VT CHS Emissions Schedule'!$A:$A,'VT CHS Emissions Schedule'!X:X),0)</f>
        <v>63.63258839230447</v>
      </c>
      <c r="BH22" s="67">
        <f>IF(BH$15&lt;2025+$Y22,$N22+_xlfn.XLOOKUP(_xlfn.XLOOKUP($E22,Lookups!$A$3:$A$17,Lookups!$B$3:$B$17),'VT CHS Emissions Schedule'!$A:$A,'VT CHS Emissions Schedule'!Y:Y),0)</f>
        <v>63.63258839230447</v>
      </c>
      <c r="BI22" s="67">
        <f>IF(BI$15&lt;2025+$Y22,$N22+_xlfn.XLOOKUP(_xlfn.XLOOKUP($E22,Lookups!$A$3:$A$17,Lookups!$B$3:$B$17),'VT CHS Emissions Schedule'!$A:$A,'VT CHS Emissions Schedule'!Z:Z),0)</f>
        <v>63.63258839230447</v>
      </c>
      <c r="BJ22" s="67">
        <f>IF(BJ$15&lt;2025+$Y22,$N22+_xlfn.XLOOKUP(_xlfn.XLOOKUP($E22,Lookups!$A$3:$A$17,Lookups!$B$3:$B$17),'VT CHS Emissions Schedule'!$A:$A,'VT CHS Emissions Schedule'!AA:AA),0)</f>
        <v>63.63258839230447</v>
      </c>
      <c r="BK22" s="67">
        <f>IF(BK$15&lt;2025+$Y22,$N22+_xlfn.XLOOKUP(_xlfn.XLOOKUP($E22,Lookups!$A$3:$A$17,Lookups!$B$3:$B$17),'VT CHS Emissions Schedule'!$A:$A,'VT CHS Emissions Schedule'!AB:AB),0)</f>
        <v>63.63258839230447</v>
      </c>
      <c r="BL22" s="67">
        <f>IF(BL$15&lt;2025+$Y22,$N22+_xlfn.XLOOKUP(_xlfn.XLOOKUP($E22,Lookups!$A$3:$A$17,Lookups!$B$3:$B$17),'VT CHS Emissions Schedule'!$A:$A,'VT CHS Emissions Schedule'!AC:AC),0)</f>
        <v>63.626832337493497</v>
      </c>
      <c r="BM22" s="64">
        <f>IF(BM$15&lt;2025+$Y22,IF(OR($E22="Oil",$E22="Propane",$E22="Wood Pellets",$E22="Kerosene"),$T22*AM22,IF(OR($E22="Natural Gas",$E22="Electricity"),($T22*AM22)/(1-$M22),((($AB$65*$W22*('VT CHS Emissions Schedule'!D$8+$R22))/$AC$65)+(($AB$66*$W22*('VT CHS Emissions Schedule'!D$9+$Q22))/$AC$66)+(($AB$67*$W22*'VT CHS Emissions Schedule'!D$7)/$AC$67)/(1-$P22)+(($AB$68*$W22*'VT CHS Emissions Schedule'!D$5)/$AC$68)/(1-$O22)+(($AB$69*$W22*('VT CHS Emissions Schedule'!D$35+$S22))/$AC$69)))),0)</f>
        <v>3097.6431821937622</v>
      </c>
      <c r="BN22" s="64">
        <f>IF(BN$15&lt;2025+$Y22,IF(OR($E22="Oil",$E22="Propane",$E22="Wood Pellets",$E22="Kerosene"),$T22*AN22,IF(OR($E22="Natural Gas",$E22="Electricity"),($T22*AN22)/(1-$M22),((($AB$65*$W22*('VT CHS Emissions Schedule'!E$8+$R22))/$AC$65)+(($AB$66*$W22*('VT CHS Emissions Schedule'!E$9+$Q22))/$AC$66)+(($AB$67*$W22*'VT CHS Emissions Schedule'!E$7)/$AC$67)/(1-$P22)+(($AB$68*$W22*'VT CHS Emissions Schedule'!E$5)/$AC$68)/(1-$O22)+(($AB$69*$W22*('VT CHS Emissions Schedule'!E$35+$S22))/$AC$69)))),0)</f>
        <v>3097.6431821937622</v>
      </c>
      <c r="BO22" s="64">
        <f>IF(BO$15&lt;2025+$Y22,IF(OR($E22="Oil",$E22="Propane",$E22="Wood Pellets",$E22="Kerosene"),$T22*AO22,IF(OR($E22="Natural Gas",$E22="Electricity"),($T22*AO22)/(1-$M22),((($AB$65*$W22*('VT CHS Emissions Schedule'!F$8+$R22))/$AC$65)+(($AB$66*$W22*('VT CHS Emissions Schedule'!F$9+$Q22))/$AC$66)+(($AB$67*$W22*'VT CHS Emissions Schedule'!F$7)/$AC$67)/(1-$P22)+(($AB$68*$W22*'VT CHS Emissions Schedule'!F$5)/$AC$68)/(1-$O22)+(($AB$69*$W22*('VT CHS Emissions Schedule'!F$35+$S22))/$AC$69)))),0)</f>
        <v>3097.6431821937622</v>
      </c>
      <c r="BP22" s="64">
        <f>IF(BP$15&lt;2025+$Y22,IF(OR($E22="Oil",$E22="Propane",$E22="Wood Pellets",$E22="Kerosene"),$T22*AP22,IF(OR($E22="Natural Gas",$E22="Electricity"),($T22*AP22)/(1-$M22),((($AB$65*$W22*('VT CHS Emissions Schedule'!G$8+$R22))/$AC$65)+(($AB$66*$W22*('VT CHS Emissions Schedule'!G$9+$Q22))/$AC$66)+(($AB$67*$W22*'VT CHS Emissions Schedule'!G$7)/$AC$67)/(1-$P22)+(($AB$68*$W22*'VT CHS Emissions Schedule'!G$5)/$AC$68)/(1-$O22)+(($AB$69*$W22*('VT CHS Emissions Schedule'!G$35+$S22))/$AC$69)))),0)</f>
        <v>3097.6431821937622</v>
      </c>
      <c r="BQ22" s="64">
        <f>IF(BQ$15&lt;2025+$Y22,IF(OR($E22="Oil",$E22="Propane",$E22="Wood Pellets",$E22="Kerosene"),$T22*AQ22,IF(OR($E22="Natural Gas",$E22="Electricity"),($T22*AQ22)/(1-$M22),((($AB$65*$W22*('VT CHS Emissions Schedule'!H$8+$R22))/$AC$65)+(($AB$66*$W22*('VT CHS Emissions Schedule'!H$9+$Q22))/$AC$66)+(($AB$67*$W22*'VT CHS Emissions Schedule'!H$7)/$AC$67)/(1-$P22)+(($AB$68*$W22*'VT CHS Emissions Schedule'!H$5)/$AC$68)/(1-$O22)+(($AB$69*$W22*('VT CHS Emissions Schedule'!H$35+$S22))/$AC$69)))),0)</f>
        <v>3097.6431821937622</v>
      </c>
      <c r="BR22" s="64">
        <f>IF(BR$15&lt;2025+$Y22,IF(OR($E22="Oil",$E22="Propane",$E22="Wood Pellets",$E22="Kerosene"),$T22*AR22,IF(OR($E22="Natural Gas",$E22="Electricity"),($T22*AR22)/(1-$M22),((($AB$65*$W22*('VT CHS Emissions Schedule'!I$8+$R22))/$AC$65)+(($AB$66*$W22*('VT CHS Emissions Schedule'!I$9+$Q22))/$AC$66)+(($AB$67*$W22*'VT CHS Emissions Schedule'!I$7)/$AC$67)/(1-$P22)+(($AB$68*$W22*'VT CHS Emissions Schedule'!I$5)/$AC$68)/(1-$O22)+(($AB$69*$W22*('VT CHS Emissions Schedule'!I$35+$S22))/$AC$69)))),0)</f>
        <v>3094.4192667595366</v>
      </c>
      <c r="BS22" s="64">
        <f>IF(BS$15&lt;2025+$Y22,IF(OR($E22="Oil",$E22="Propane",$E22="Wood Pellets",$E22="Kerosene"),$T22*AS22,IF(OR($E22="Natural Gas",$E22="Electricity"),($T22*AS22)/(1-$M22),((($AB$65*$W22*('VT CHS Emissions Schedule'!J$8+$R22))/$AC$65)+(($AB$66*$W22*('VT CHS Emissions Schedule'!J$9+$Q22))/$AC$66)+(($AB$67*$W22*'VT CHS Emissions Schedule'!J$7)/$AC$67)/(1-$P22)+(($AB$68*$W22*'VT CHS Emissions Schedule'!J$5)/$AC$68)/(1-$O22)+(($AB$69*$W22*('VT CHS Emissions Schedule'!J$35+$S22))/$AC$69)))),0)</f>
        <v>3094.4192667595366</v>
      </c>
      <c r="BT22" s="64">
        <f>IF(BT$15&lt;2025+$Y22,IF(OR($E22="Oil",$E22="Propane",$E22="Wood Pellets",$E22="Kerosene"),$T22*AT22,IF(OR($E22="Natural Gas",$E22="Electricity"),($T22*AT22)/(1-$M22),((($AB$65*$W22*('VT CHS Emissions Schedule'!K$8+$R22))/$AC$65)+(($AB$66*$W22*('VT CHS Emissions Schedule'!K$9+$Q22))/$AC$66)+(($AB$67*$W22*'VT CHS Emissions Schedule'!K$7)/$AC$67)/(1-$P22)+(($AB$68*$W22*'VT CHS Emissions Schedule'!K$5)/$AC$68)/(1-$O22)+(($AB$69*$W22*('VT CHS Emissions Schedule'!K$35+$S22))/$AC$69)))),0)</f>
        <v>3094.4192667595366</v>
      </c>
      <c r="BU22" s="64">
        <f>IF(BU$15&lt;2025+$Y22,IF(OR($E22="Oil",$E22="Propane",$E22="Wood Pellets",$E22="Kerosene"),$T22*AU22,IF(OR($E22="Natural Gas",$E22="Electricity"),($T22*AU22)/(1-$M22),((($AB$65*$W22*('VT CHS Emissions Schedule'!L$8+$R22))/$AC$65)+(($AB$66*$W22*('VT CHS Emissions Schedule'!L$9+$Q22))/$AC$66)+(($AB$67*$W22*'VT CHS Emissions Schedule'!L$7)/$AC$67)/(1-$P22)+(($AB$68*$W22*'VT CHS Emissions Schedule'!L$5)/$AC$68)/(1-$O22)+(($AB$69*$W22*('VT CHS Emissions Schedule'!L$35+$S22))/$AC$69)))),0)</f>
        <v>3094.4192667595366</v>
      </c>
      <c r="BV22" s="64">
        <f>IF(BV$15&lt;2025+$Y22,IF(OR($E22="Oil",$E22="Propane",$E22="Wood Pellets",$E22="Kerosene"),$T22*AV22,IF(OR($E22="Natural Gas",$E22="Electricity"),($T22*AV22)/(1-$M22),((($AB$65*$W22*('VT CHS Emissions Schedule'!M$8+$R22))/$AC$65)+(($AB$66*$W22*('VT CHS Emissions Schedule'!M$9+$Q22))/$AC$66)+(($AB$67*$W22*'VT CHS Emissions Schedule'!M$7)/$AC$67)/(1-$P22)+(($AB$68*$W22*'VT CHS Emissions Schedule'!M$5)/$AC$68)/(1-$O22)+(($AB$69*$W22*('VT CHS Emissions Schedule'!M$35+$S22))/$AC$69)))),0)</f>
        <v>3094.4192667595366</v>
      </c>
      <c r="BW22" s="64">
        <f>IF(BW$15&lt;2025+$Y22,IF(OR($E22="Oil",$E22="Propane",$E22="Wood Pellets",$E22="Kerosene"),$T22*AW22,IF(OR($E22="Natural Gas",$E22="Electricity"),($T22*AW22)/(1-$M22),((($AB$65*$W22*('VT CHS Emissions Schedule'!N$8+$R22))/$AC$65)+(($AB$66*$W22*('VT CHS Emissions Schedule'!N$9+$Q22))/$AC$66)+(($AB$67*$W22*'VT CHS Emissions Schedule'!N$7)/$AC$67)/(1-$P22)+(($AB$68*$W22*'VT CHS Emissions Schedule'!N$5)/$AC$68)/(1-$O22)+(($AB$69*$W22*('VT CHS Emissions Schedule'!N$35+$S22))/$AC$69)))),0)</f>
        <v>3093.8738353890535</v>
      </c>
      <c r="BX22" s="64">
        <f>IF(BX$15&lt;2025+$Y22,IF(OR($E22="Oil",$E22="Propane",$E22="Wood Pellets",$E22="Kerosene"),$T22*AX22,IF(OR($E22="Natural Gas",$E22="Electricity"),($T22*AX22)/(1-$M22),((($AB$65*$W22*('VT CHS Emissions Schedule'!O$8+$R22))/$AC$65)+(($AB$66*$W22*('VT CHS Emissions Schedule'!O$9+$Q22))/$AC$66)+(($AB$67*$W22*'VT CHS Emissions Schedule'!O$7)/$AC$67)/(1-$P22)+(($AB$68*$W22*'VT CHS Emissions Schedule'!O$5)/$AC$68)/(1-$O22)+(($AB$69*$W22*('VT CHS Emissions Schedule'!O$35+$S22))/$AC$69)))),0)</f>
        <v>3093.8738353890535</v>
      </c>
      <c r="BY22" s="64">
        <f>IF(BY$15&lt;2025+$Y22,IF(OR($E22="Oil",$E22="Propane",$E22="Wood Pellets",$E22="Kerosene"),$T22*AY22,IF(OR($E22="Natural Gas",$E22="Electricity"),($T22*AY22)/(1-$M22),((($AB$65*$W22*('VT CHS Emissions Schedule'!P$8+$R22))/$AC$65)+(($AB$66*$W22*('VT CHS Emissions Schedule'!P$9+$Q22))/$AC$66)+(($AB$67*$W22*'VT CHS Emissions Schedule'!P$7)/$AC$67)/(1-$P22)+(($AB$68*$W22*'VT CHS Emissions Schedule'!P$5)/$AC$68)/(1-$O22)+(($AB$69*$W22*('VT CHS Emissions Schedule'!P$35+$S22))/$AC$69)))),0)</f>
        <v>3093.8738353890535</v>
      </c>
      <c r="BZ22" s="64">
        <f>IF(BZ$15&lt;2025+$Y22,IF(OR($E22="Oil",$E22="Propane",$E22="Wood Pellets",$E22="Kerosene"),$T22*AZ22,IF(OR($E22="Natural Gas",$E22="Electricity"),($T22*AZ22)/(1-$M22),((($AB$65*$W22*('VT CHS Emissions Schedule'!Q$8+$R22))/$AC$65)+(($AB$66*$W22*('VT CHS Emissions Schedule'!Q$9+$Q22))/$AC$66)+(($AB$67*$W22*'VT CHS Emissions Schedule'!Q$7)/$AC$67)/(1-$P22)+(($AB$68*$W22*'VT CHS Emissions Schedule'!Q$5)/$AC$68)/(1-$O22)+(($AB$69*$W22*('VT CHS Emissions Schedule'!Q$35+$S22))/$AC$69)))),0)</f>
        <v>3093.8738353890535</v>
      </c>
      <c r="CA22" s="64">
        <f>IF(CA$15&lt;2025+$Y22,IF(OR($E22="Oil",$E22="Propane",$E22="Wood Pellets",$E22="Kerosene"),$T22*BA22,IF(OR($E22="Natural Gas",$E22="Electricity"),($T22*BA22)/(1-$M22),((($AB$65*$W22*('VT CHS Emissions Schedule'!R$8+$R22))/$AC$65)+(($AB$66*$W22*('VT CHS Emissions Schedule'!R$9+$Q22))/$AC$66)+(($AB$67*$W22*'VT CHS Emissions Schedule'!R$7)/$AC$67)/(1-$P22)+(($AB$68*$W22*'VT CHS Emissions Schedule'!R$5)/$AC$68)/(1-$O22)+(($AB$69*$W22*('VT CHS Emissions Schedule'!R$35+$S22))/$AC$69)))),0)</f>
        <v>3093.8738353890535</v>
      </c>
      <c r="CB22" s="64">
        <f>IF(CB$15&lt;2025+$Y22,IF(OR($E22="Oil",$E22="Propane",$E22="Wood Pellets",$E22="Kerosene"),$T22*BB22,IF(OR($E22="Natural Gas",$E22="Electricity"),($T22*BB22)/(1-$M22),((($AB$65*$W22*('VT CHS Emissions Schedule'!S$8+$R22))/$AC$65)+(($AB$66*$W22*('VT CHS Emissions Schedule'!S$9+$Q22))/$AC$66)+(($AB$67*$W22*'VT CHS Emissions Schedule'!S$7)/$AC$67)/(1-$P22)+(($AB$68*$W22*'VT CHS Emissions Schedule'!S$5)/$AC$68)/(1-$O22)+(($AB$69*$W22*('VT CHS Emissions Schedule'!S$35+$S22))/$AC$69)))),0)</f>
        <v>3093.698929378605</v>
      </c>
      <c r="CC22" s="64">
        <f>IF(CC$15&lt;2025+$Y22,IF(OR($E22="Oil",$E22="Propane",$E22="Wood Pellets",$E22="Kerosene"),$T22*BC22,IF(OR($E22="Natural Gas",$E22="Electricity"),($T22*BC22)/(1-$M22),((($AB$65*$W22*('VT CHS Emissions Schedule'!T$8+$R22))/$AC$65)+(($AB$66*$W22*('VT CHS Emissions Schedule'!T$9+$Q22))/$AC$66)+(($AB$67*$W22*'VT CHS Emissions Schedule'!T$7)/$AC$67)/(1-$P22)+(($AB$68*$W22*'VT CHS Emissions Schedule'!T$5)/$AC$68)/(1-$O22)+(($AB$69*$W22*('VT CHS Emissions Schedule'!T$35+$S22))/$AC$69)))),0)</f>
        <v>3093.698929378605</v>
      </c>
      <c r="CD22" s="64">
        <f>IF(CD$15&lt;2025+$Y22,IF(OR($E22="Oil",$E22="Propane",$E22="Wood Pellets",$E22="Kerosene"),$T22*BD22,IF(OR($E22="Natural Gas",$E22="Electricity"),($T22*BD22)/(1-$M22),((($AB$65*$W22*('VT CHS Emissions Schedule'!U$8+$R22))/$AC$65)+(($AB$66*$W22*('VT CHS Emissions Schedule'!U$9+$Q22))/$AC$66)+(($AB$67*$W22*'VT CHS Emissions Schedule'!U$7)/$AC$67)/(1-$P22)+(($AB$68*$W22*'VT CHS Emissions Schedule'!U$5)/$AC$68)/(1-$O22)+(($AB$69*$W22*('VT CHS Emissions Schedule'!U$35+$S22))/$AC$69)))),0)</f>
        <v>3093.698929378605</v>
      </c>
      <c r="CE22" s="64">
        <f>IF(CE$15&lt;2025+$Y22,IF(OR($E22="Oil",$E22="Propane",$E22="Wood Pellets",$E22="Kerosene"),$T22*BE22,IF(OR($E22="Natural Gas",$E22="Electricity"),($T22*BE22)/(1-$M22),((($AB$65*$W22*('VT CHS Emissions Schedule'!V$8+$R22))/$AC$65)+(($AB$66*$W22*('VT CHS Emissions Schedule'!V$9+$Q22))/$AC$66)+(($AB$67*$W22*'VT CHS Emissions Schedule'!V$7)/$AC$67)/(1-$P22)+(($AB$68*$W22*'VT CHS Emissions Schedule'!V$5)/$AC$68)/(1-$O22)+(($AB$69*$W22*('VT CHS Emissions Schedule'!V$35+$S22))/$AC$69)))),0)</f>
        <v>3093.698929378605</v>
      </c>
      <c r="CF22" s="64">
        <f>IF(CF$15&lt;2025+$Y22,IF(OR($E22="Oil",$E22="Propane",$E22="Wood Pellets",$E22="Kerosene"),$T22*BF22,IF(OR($E22="Natural Gas",$E22="Electricity"),($T22*BF22)/(1-$M22),((($AB$65*$W22*('VT CHS Emissions Schedule'!W$8+$R22))/$AC$65)+(($AB$66*$W22*('VT CHS Emissions Schedule'!W$9+$Q22))/$AC$66)+(($AB$67*$W22*'VT CHS Emissions Schedule'!W$7)/$AC$67)/(1-$P22)+(($AB$68*$W22*'VT CHS Emissions Schedule'!W$5)/$AC$68)/(1-$O22)+(($AB$69*$W22*('VT CHS Emissions Schedule'!W$35+$S22))/$AC$69)))),0)</f>
        <v>3093.698929378605</v>
      </c>
      <c r="CG22" s="64">
        <f>IF(CG$15&lt;2025+$Y22,IF(OR($E22="Oil",$E22="Propane",$E22="Wood Pellets",$E22="Kerosene"),$T22*BG22,IF(OR($E22="Natural Gas",$E22="Electricity"),($T22*BG22)/(1-$M22),((($AB$65*$W22*('VT CHS Emissions Schedule'!X$8+$R22))/$AC$65)+(($AB$66*$W22*('VT CHS Emissions Schedule'!X$9+$Q22))/$AC$66)+(($AB$67*$W22*'VT CHS Emissions Schedule'!X$7)/$AC$67)/(1-$P22)+(($AB$68*$W22*'VT CHS Emissions Schedule'!X$5)/$AC$68)/(1-$O22)+(($AB$69*$W22*('VT CHS Emissions Schedule'!X$35+$S22))/$AC$69)))),0)</f>
        <v>3093.5199103771624</v>
      </c>
      <c r="CH22" s="64">
        <f>IF(CH$15&lt;2025+$Y22,IF(OR($E22="Oil",$E22="Propane",$E22="Wood Pellets",$E22="Kerosene"),$T22*BH22,IF(OR($E22="Natural Gas",$E22="Electricity"),($T22*BH22)/(1-$M22),((($AB$65*$W22*('VT CHS Emissions Schedule'!Y$8+$R22))/$AC$65)+(($AB$66*$W22*('VT CHS Emissions Schedule'!Y$9+$Q22))/$AC$66)+(($AB$67*$W22*'VT CHS Emissions Schedule'!Y$7)/$AC$67)/(1-$P22)+(($AB$68*$W22*'VT CHS Emissions Schedule'!Y$5)/$AC$68)/(1-$O22)+(($AB$69*$W22*('VT CHS Emissions Schedule'!Y$35+$S22))/$AC$69)))),0)</f>
        <v>3093.5199103771624</v>
      </c>
      <c r="CI22" s="64">
        <f>IF(CI$15&lt;2025+$Y22,IF(OR($E22="Oil",$E22="Propane",$E22="Wood Pellets",$E22="Kerosene"),$T22*BI22,IF(OR($E22="Natural Gas",$E22="Electricity"),($T22*BI22)/(1-$M22),((($AB$65*$W22*('VT CHS Emissions Schedule'!Z$8+$R22))/$AC$65)+(($AB$66*$W22*('VT CHS Emissions Schedule'!Z$9+$Q22))/$AC$66)+(($AB$67*$W22*'VT CHS Emissions Schedule'!Z$7)/$AC$67)/(1-$P22)+(($AB$68*$W22*'VT CHS Emissions Schedule'!Z$5)/$AC$68)/(1-$O22)+(($AB$69*$W22*('VT CHS Emissions Schedule'!Z$35+$S22))/$AC$69)))),0)</f>
        <v>3093.5199103771624</v>
      </c>
      <c r="CJ22" s="64">
        <f>IF(CJ$15&lt;2025+$Y22,IF(OR($E22="Oil",$E22="Propane",$E22="Wood Pellets",$E22="Kerosene"),$T22*BJ22,IF(OR($E22="Natural Gas",$E22="Electricity"),($T22*BJ22)/(1-$M22),((($AB$65*$W22*('VT CHS Emissions Schedule'!AA$8+$R22))/$AC$65)+(($AB$66*$W22*('VT CHS Emissions Schedule'!AA$9+$Q22))/$AC$66)+(($AB$67*$W22*'VT CHS Emissions Schedule'!AA$7)/$AC$67)/(1-$P22)+(($AB$68*$W22*'VT CHS Emissions Schedule'!AA$5)/$AC$68)/(1-$O22)+(($AB$69*$W22*('VT CHS Emissions Schedule'!AA$35+$S22))/$AC$69)))),0)</f>
        <v>3093.5199103771624</v>
      </c>
      <c r="CK22" s="64">
        <f>IF(CK$15&lt;2025+$Y22,IF(OR($E22="Oil",$E22="Propane",$E22="Wood Pellets",$E22="Kerosene"),$T22*BK22,IF(OR($E22="Natural Gas",$E22="Electricity"),($T22*BK22)/(1-$M22),((($AB$65*$W22*('VT CHS Emissions Schedule'!AB$8+$R22))/$AC$65)+(($AB$66*$W22*('VT CHS Emissions Schedule'!AB$9+$Q22))/$AC$66)+(($AB$67*$W22*'VT CHS Emissions Schedule'!AB$7)/$AC$67)/(1-$P22)+(($AB$68*$W22*'VT CHS Emissions Schedule'!AB$5)/$AC$68)/(1-$O22)+(($AB$69*$W22*('VT CHS Emissions Schedule'!AB$35+$S22))/$AC$69)))),0)</f>
        <v>3093.5199103771624</v>
      </c>
      <c r="CL22" s="64">
        <f>IF(CL$15&lt;2025+$Y22,IF(OR($E22="Oil",$E22="Propane",$E22="Wood Pellets",$E22="Kerosene"),$T22*BL22,IF(OR($E22="Natural Gas",$E22="Electricity"),($T22*BL22)/(1-$M22),((($AB$65*$W22*('VT CHS Emissions Schedule'!AC$8+$R22))/$AC$65)+(($AB$66*$W22*('VT CHS Emissions Schedule'!AC$9+$Q22))/$AC$66)+(($AB$67*$W22*'VT CHS Emissions Schedule'!AC$7)/$AC$67)/(1-$P22)+(($AB$68*$W22*'VT CHS Emissions Schedule'!AC$5)/$AC$68)/(1-$O22)+(($AB$69*$W22*('VT CHS Emissions Schedule'!AC$35+$S22))/$AC$69)))),0)</f>
        <v>3093.2400778163183</v>
      </c>
      <c r="CM22" s="64">
        <f>IF(CM$15&lt;2025+$Y22,BM22+($U22*'VT CHS Emissions Schedule'!D$5)/(1-$O22)+($V22*'VT CHS Emissions Schedule'!D$5)/(1-$O22),0)</f>
        <v>3152.3256782513699</v>
      </c>
      <c r="CN22" s="64">
        <f>IF(CN$15&lt;2025+$Y22,BN22+($U22*'VT CHS Emissions Schedule'!E$5)/(1-$O22)+($V22*'VT CHS Emissions Schedule'!E$5)/(1-$O22),0)</f>
        <v>3148.523352590204</v>
      </c>
      <c r="CO22" s="64">
        <f>IF(CO$15&lt;2025+$Y22,BO22+($U22*'VT CHS Emissions Schedule'!F$5)/(1-$O22)+($V22*'VT CHS Emissions Schedule'!F$5)/(1-$O22),0)</f>
        <v>3144.7210269290381</v>
      </c>
      <c r="CP22" s="64">
        <f>IF(CP$15&lt;2025+$Y22,BP22+($U22*'VT CHS Emissions Schedule'!G$5)/(1-$O22)+($V22*'VT CHS Emissions Schedule'!G$5)/(1-$O22),0)</f>
        <v>3140.9187012678717</v>
      </c>
      <c r="CQ22" s="64">
        <f>IF(CQ$15&lt;2025+$Y22,BQ22+($U22*'VT CHS Emissions Schedule'!H$5)/(1-$O22)+($V22*'VT CHS Emissions Schedule'!H$5)/(1-$O22),0)</f>
        <v>3137.1163756067058</v>
      </c>
      <c r="CR22" s="64">
        <f>IF(CR$15&lt;2025+$Y22,BR22+($U22*'VT CHS Emissions Schedule'!I$5)/(1-$O22)+($V22*'VT CHS Emissions Schedule'!I$5)/(1-$O22),0)</f>
        <v>3130.0901345113143</v>
      </c>
      <c r="CS22" s="64">
        <f>IF(CS$15&lt;2025+$Y22,BS22+($U22*'VT CHS Emissions Schedule'!J$5)/(1-$O22)+($V22*'VT CHS Emissions Schedule'!J$5)/(1-$O22),0)</f>
        <v>3126.2878088501479</v>
      </c>
      <c r="CT22" s="64">
        <f>IF(CT$15&lt;2025+$Y22,BT22+($U22*'VT CHS Emissions Schedule'!K$5)/(1-$O22)+($V22*'VT CHS Emissions Schedule'!K$5)/(1-$O22),0)</f>
        <v>3122.485483188982</v>
      </c>
      <c r="CU22" s="64">
        <f>IF(CU$15&lt;2025+$Y22,BU22+($U22*'VT CHS Emissions Schedule'!L$5)/(1-$O22)+($V22*'VT CHS Emissions Schedule'!L$5)/(1-$O22),0)</f>
        <v>3118.6831575278156</v>
      </c>
      <c r="CV22" s="64">
        <f>IF(CV$15&lt;2025+$Y22,BV22+($U22*'VT CHS Emissions Schedule'!M$5)/(1-$O22)+($V22*'VT CHS Emissions Schedule'!M$5)/(1-$O22),0)</f>
        <v>3114.8808318666497</v>
      </c>
      <c r="CW22" s="64">
        <f>IF(CW$15&lt;2025+$Y22,BW22+($U22*'VT CHS Emissions Schedule'!N$5)/(1-$O22)+($V22*'VT CHS Emissions Schedule'!N$5)/(1-$O22),0)</f>
        <v>3110.5330748350007</v>
      </c>
      <c r="CX22" s="64">
        <f>IF(CX$15&lt;2025+$Y22,BX22+($U22*'VT CHS Emissions Schedule'!O$5)/(1-$O22)+($V22*'VT CHS Emissions Schedule'!O$5)/(1-$O22),0)</f>
        <v>3110.5330748350007</v>
      </c>
      <c r="CY22" s="64">
        <f>IF(CY$15&lt;2025+$Y22,BY22+($U22*'VT CHS Emissions Schedule'!P$5)/(1-$O22)+($V22*'VT CHS Emissions Schedule'!P$5)/(1-$O22),0)</f>
        <v>3110.5330748350007</v>
      </c>
      <c r="CZ22" s="64">
        <f>IF(CZ$15&lt;2025+$Y22,BZ22+($U22*'VT CHS Emissions Schedule'!Q$5)/(1-$O22)+($V22*'VT CHS Emissions Schedule'!Q$5)/(1-$O22),0)</f>
        <v>3110.5330748350007</v>
      </c>
      <c r="DA22" s="64">
        <f>IF(DA$15&lt;2025+$Y22,CA22+($U22*'VT CHS Emissions Schedule'!R$5)/(1-$O22)+($V22*'VT CHS Emissions Schedule'!R$5)/(1-$O22),0)</f>
        <v>3110.5330748350007</v>
      </c>
      <c r="DB22" s="64">
        <f>IF(DB$15&lt;2025+$Y22,CB22+($U22*'VT CHS Emissions Schedule'!S$5)/(1-$O22)+($V22*'VT CHS Emissions Schedule'!S$5)/(1-$O22),0)</f>
        <v>3110.3581688245522</v>
      </c>
      <c r="DC22" s="64">
        <f>IF(DC$15&lt;2025+$Y22,CC22+($U22*'VT CHS Emissions Schedule'!T$5)/(1-$O22)+($V22*'VT CHS Emissions Schedule'!T$5)/(1-$O22),0)</f>
        <v>3110.3581688245522</v>
      </c>
      <c r="DD22" s="64">
        <f>IF(DD$15&lt;2025+$Y22,CD22+($U22*'VT CHS Emissions Schedule'!U$5)/(1-$O22)+($V22*'VT CHS Emissions Schedule'!U$5)/(1-$O22),0)</f>
        <v>3110.3581688245522</v>
      </c>
      <c r="DE22" s="64">
        <f>IF(DE$15&lt;2025+$Y22,CE22+($U22*'VT CHS Emissions Schedule'!V$5)/(1-$O22)+($V22*'VT CHS Emissions Schedule'!V$5)/(1-$O22),0)</f>
        <v>3110.3581688245522</v>
      </c>
      <c r="DF22" s="64">
        <f>IF(DF$15&lt;2025+$Y22,CF22+($U22*'VT CHS Emissions Schedule'!W$5)/(1-$O22)+($V22*'VT CHS Emissions Schedule'!W$5)/(1-$O22),0)</f>
        <v>3110.3581688245522</v>
      </c>
      <c r="DG22" s="64">
        <f>IF(DG$15&lt;2025+$Y22,CG22+($U22*'VT CHS Emissions Schedule'!X$5)/(1-$O22)+($V22*'VT CHS Emissions Schedule'!X$5)/(1-$O22),0)</f>
        <v>3110.1791498231096</v>
      </c>
      <c r="DH22" s="64">
        <f>IF(DH$15&lt;2025+$Y22,CH22+($U22*'VT CHS Emissions Schedule'!Y$5)/(1-$O22)+($V22*'VT CHS Emissions Schedule'!Y$5)/(1-$O22),0)</f>
        <v>3110.1791498231096</v>
      </c>
      <c r="DI22" s="64">
        <f>IF(DI$15&lt;2025+$Y22,CI22+($U22*'VT CHS Emissions Schedule'!Z$5)/(1-$O22)+($V22*'VT CHS Emissions Schedule'!Z$5)/(1-$O22),0)</f>
        <v>3110.1791498231096</v>
      </c>
      <c r="DJ22" s="64">
        <f>IF(DJ$15&lt;2025+$Y22,CJ22+($U22*'VT CHS Emissions Schedule'!AA$5)/(1-$O22)+($V22*'VT CHS Emissions Schedule'!AA$5)/(1-$O22),0)</f>
        <v>3110.1791498231096</v>
      </c>
      <c r="DK22" s="64">
        <f>IF(DK$15&lt;2025+$Y22,CK22+($U22*'VT CHS Emissions Schedule'!AB$5)/(1-$O22)+($V22*'VT CHS Emissions Schedule'!AB$5)/(1-$O22),0)</f>
        <v>3110.1791498231096</v>
      </c>
      <c r="DL22" s="64">
        <f>IF(DL$15&lt;2025+$Y22,CL22+($U22*'VT CHS Emissions Schedule'!AC$5)/(1-$O22)+($V22*'VT CHS Emissions Schedule'!AC$5)/(1-$O22),0)</f>
        <v>3109.8993172622654</v>
      </c>
    </row>
    <row r="23" spans="1:116" ht="13.5" customHeight="1" x14ac:dyDescent="0.25">
      <c r="A23" s="450"/>
      <c r="B23" s="304" t="s">
        <v>689</v>
      </c>
      <c r="C23" s="304" t="s">
        <v>688</v>
      </c>
      <c r="D23" s="298" t="s">
        <v>177</v>
      </c>
      <c r="E23" s="177" t="s">
        <v>45</v>
      </c>
      <c r="F23" s="175">
        <f t="shared" si="0"/>
        <v>119106.16411473173</v>
      </c>
      <c r="G23" s="227">
        <f t="shared" si="1"/>
        <v>119833.92975150078</v>
      </c>
      <c r="H23" s="406">
        <f t="shared" si="2"/>
        <v>0.11910616411473172</v>
      </c>
      <c r="I23" s="111">
        <f t="shared" si="3"/>
        <v>4671.8558883271826</v>
      </c>
      <c r="J23" s="64">
        <f>IF(OR($E23="Oil",$E23="Propane",$E23="Wood Pellets",$E23="Kerosene"),$T23*AM23,IF(OR($E23="Natural Gas",$E23="Electricity"),($T23*AM23)/(1-$M23),((($AB$65*$W23*('VT CHS Emissions Schedule'!D$8+$R23))/$AC$65)+(($AB$66*$W23*('VT CHS Emissions Schedule'!D$9+$Q23))/$AC$66)+(($AB$67*$W23*'VT CHS Emissions Schedule'!D$7)/$AC$67)/(1-$P23)+(($AB$68*$W23*'VT CHS Emissions Schedule'!D$5)/$AC$68)/(1-$O23)+(($AB$69*$W23*('VT CHS Emissions Schedule'!D$35+$S23))/$AC$69))))</f>
        <v>4609.8941635062574</v>
      </c>
      <c r="K23" s="64">
        <f>($U23*'VT CHS Emissions Schedule'!D$5)/(1-$O23)</f>
        <v>4.9410995082786551</v>
      </c>
      <c r="L23" s="64">
        <f>(V23*'VT CHS Emissions Schedule'!D$5)/(1-$O23)</f>
        <v>57.020625312645869</v>
      </c>
      <c r="M23" s="66">
        <f>_xlfn.XLOOKUP($E23,Lookups!$A$3:$A$15,Lookups!$E$3:$E$15)</f>
        <v>0</v>
      </c>
      <c r="N23" s="65">
        <f>_xlfn.XLOOKUP($E23,Lookups!$A$3:$A$15,Lookups!$D$3:$D$15)</f>
        <v>0.22206300000000001</v>
      </c>
      <c r="O23" s="66">
        <f>Lookups!$E$6</f>
        <v>0.04</v>
      </c>
      <c r="P23" s="66">
        <f>Lookups!$E$5</f>
        <v>1.4E-2</v>
      </c>
      <c r="Q23" s="65">
        <f>Lookups!$D$4</f>
        <v>0.32764300000000002</v>
      </c>
      <c r="R23" s="65">
        <f>Lookups!$D$3</f>
        <v>0.21490000000000001</v>
      </c>
      <c r="S23" s="65">
        <f>Lookups!$D$8</f>
        <v>1.3776766038113153</v>
      </c>
      <c r="T23" s="72">
        <f t="shared" si="4"/>
        <v>54.949562913122563</v>
      </c>
      <c r="U23" s="72">
        <f t="shared" si="5"/>
        <v>0.12559281679909862</v>
      </c>
      <c r="V23" s="72">
        <f t="shared" si="6"/>
        <v>1.4493496713965206</v>
      </c>
      <c r="W23" s="72">
        <f t="shared" si="7"/>
        <v>45.058641588760501</v>
      </c>
      <c r="X23" s="72">
        <f t="shared" si="8"/>
        <v>0.46720527849264692</v>
      </c>
      <c r="Y23" s="68">
        <v>30</v>
      </c>
      <c r="Z23" s="170">
        <v>3.1399999999999997E-2</v>
      </c>
      <c r="AA23" s="80">
        <f t="shared" si="9"/>
        <v>0.84</v>
      </c>
      <c r="AB23" s="80">
        <f t="shared" si="10"/>
        <v>0.14699999999999999</v>
      </c>
      <c r="AC23" s="359">
        <f t="shared" si="11"/>
        <v>1.6</v>
      </c>
      <c r="AD23" s="359">
        <f t="shared" si="12"/>
        <v>47.6</v>
      </c>
      <c r="AE23" s="71">
        <v>1</v>
      </c>
      <c r="AF23" s="64">
        <v>127961.3</v>
      </c>
      <c r="AG23" s="64">
        <v>6619</v>
      </c>
      <c r="AH23" s="72">
        <v>0.55000000000000004</v>
      </c>
      <c r="AI23" s="72">
        <v>0.75</v>
      </c>
      <c r="AJ23" s="72">
        <f>$AA$51</f>
        <v>0.82</v>
      </c>
      <c r="AK23" s="72">
        <v>3.72</v>
      </c>
      <c r="AL23" s="75">
        <v>1.06E-3</v>
      </c>
      <c r="AM23" s="67">
        <f>IF(AM$15&lt;2025+$Y23,$N23+_xlfn.XLOOKUP(_xlfn.XLOOKUP($E23,Lookups!$A$3:$A$17,Lookups!$B$3:$B$17),'VT CHS Emissions Schedule'!$A:$A,'VT CHS Emissions Schedule'!D:D),0)</f>
        <v>83.893190757398429</v>
      </c>
      <c r="AN23" s="67">
        <f>IF(AN$15&lt;2025+$Y23,$N23+_xlfn.XLOOKUP(_xlfn.XLOOKUP($E23,Lookups!$A$3:$A$17,Lookups!$B$3:$B$17),'VT CHS Emissions Schedule'!$A:$A,'VT CHS Emissions Schedule'!E:E),0)</f>
        <v>83.893190757398429</v>
      </c>
      <c r="AO23" s="67">
        <f>IF(AO$15&lt;2025+$Y23,$N23+_xlfn.XLOOKUP(_xlfn.XLOOKUP($E23,Lookups!$A$3:$A$17,Lookups!$B$3:$B$17),'VT CHS Emissions Schedule'!$A:$A,'VT CHS Emissions Schedule'!F:F),0)</f>
        <v>83.893190757398429</v>
      </c>
      <c r="AP23" s="67">
        <f>IF(AP$15&lt;2025+$Y23,$N23+_xlfn.XLOOKUP(_xlfn.XLOOKUP($E23,Lookups!$A$3:$A$17,Lookups!$B$3:$B$17),'VT CHS Emissions Schedule'!$A:$A,'VT CHS Emissions Schedule'!G:G),0)</f>
        <v>83.893190757398429</v>
      </c>
      <c r="AQ23" s="67">
        <f>IF(AQ$15&lt;2025+$Y23,$N23+_xlfn.XLOOKUP(_xlfn.XLOOKUP($E23,Lookups!$A$3:$A$17,Lookups!$B$3:$B$17),'VT CHS Emissions Schedule'!$A:$A,'VT CHS Emissions Schedule'!H:H),0)</f>
        <v>83.893190757398429</v>
      </c>
      <c r="AR23" s="67">
        <f>IF(AR$15&lt;2025+$Y23,$N23+_xlfn.XLOOKUP(_xlfn.XLOOKUP($E23,Lookups!$A$3:$A$17,Lookups!$B$3:$B$17),'VT CHS Emissions Schedule'!$A:$A,'VT CHS Emissions Schedule'!I:I),0)</f>
        <v>83.342266266804785</v>
      </c>
      <c r="AS23" s="67">
        <f>IF(AS$15&lt;2025+$Y23,$N23+_xlfn.XLOOKUP(_xlfn.XLOOKUP($E23,Lookups!$A$3:$A$17,Lookups!$B$3:$B$17),'VT CHS Emissions Schedule'!$A:$A,'VT CHS Emissions Schedule'!J:J),0)</f>
        <v>83.342266266804785</v>
      </c>
      <c r="AT23" s="67">
        <f>IF(AT$15&lt;2025+$Y23,$N23+_xlfn.XLOOKUP(_xlfn.XLOOKUP($E23,Lookups!$A$3:$A$17,Lookups!$B$3:$B$17),'VT CHS Emissions Schedule'!$A:$A,'VT CHS Emissions Schedule'!K:K),0)</f>
        <v>83.342266266804785</v>
      </c>
      <c r="AU23" s="67">
        <f>IF(AU$15&lt;2025+$Y23,$N23+_xlfn.XLOOKUP(_xlfn.XLOOKUP($E23,Lookups!$A$3:$A$17,Lookups!$B$3:$B$17),'VT CHS Emissions Schedule'!$A:$A,'VT CHS Emissions Schedule'!L:L),0)</f>
        <v>83.342266266804785</v>
      </c>
      <c r="AV23" s="67">
        <f>IF(AV$15&lt;2025+$Y23,$N23+_xlfn.XLOOKUP(_xlfn.XLOOKUP($E23,Lookups!$A$3:$A$17,Lookups!$B$3:$B$17),'VT CHS Emissions Schedule'!$A:$A,'VT CHS Emissions Schedule'!M:M),0)</f>
        <v>83.342266266804785</v>
      </c>
      <c r="AW23" s="67">
        <f>IF(AW$15&lt;2025+$Y23,$N23+_xlfn.XLOOKUP(_xlfn.XLOOKUP($E23,Lookups!$A$3:$A$17,Lookups!$B$3:$B$17),'VT CHS Emissions Schedule'!$A:$A,'VT CHS Emissions Schedule'!N:N),0)</f>
        <v>83.246154571135989</v>
      </c>
      <c r="AX23" s="67">
        <f>IF(AX$15&lt;2025+$Y23,$N23+_xlfn.XLOOKUP(_xlfn.XLOOKUP($E23,Lookups!$A$3:$A$17,Lookups!$B$3:$B$17),'VT CHS Emissions Schedule'!$A:$A,'VT CHS Emissions Schedule'!O:O),0)</f>
        <v>83.246154571135989</v>
      </c>
      <c r="AY23" s="67">
        <f>IF(AY$15&lt;2025+$Y23,$N23+_xlfn.XLOOKUP(_xlfn.XLOOKUP($E23,Lookups!$A$3:$A$17,Lookups!$B$3:$B$17),'VT CHS Emissions Schedule'!$A:$A,'VT CHS Emissions Schedule'!P:P),0)</f>
        <v>83.246154571135989</v>
      </c>
      <c r="AZ23" s="67">
        <f>IF(AZ$15&lt;2025+$Y23,$N23+_xlfn.XLOOKUP(_xlfn.XLOOKUP($E23,Lookups!$A$3:$A$17,Lookups!$B$3:$B$17),'VT CHS Emissions Schedule'!$A:$A,'VT CHS Emissions Schedule'!Q:Q),0)</f>
        <v>83.246154571135989</v>
      </c>
      <c r="BA23" s="67">
        <f>IF(BA$15&lt;2025+$Y23,$N23+_xlfn.XLOOKUP(_xlfn.XLOOKUP($E23,Lookups!$A$3:$A$17,Lookups!$B$3:$B$17),'VT CHS Emissions Schedule'!$A:$A,'VT CHS Emissions Schedule'!R:R),0)</f>
        <v>83.246154571135989</v>
      </c>
      <c r="BB23" s="67">
        <f>IF(BB$15&lt;2025+$Y23,$N23+_xlfn.XLOOKUP(_xlfn.XLOOKUP($E23,Lookups!$A$3:$A$17,Lookups!$B$3:$B$17),'VT CHS Emissions Schedule'!$A:$A,'VT CHS Emissions Schedule'!S:S),0)</f>
        <v>83.217748886568884</v>
      </c>
      <c r="BC23" s="67">
        <f>IF(BC$15&lt;2025+$Y23,$N23+_xlfn.XLOOKUP(_xlfn.XLOOKUP($E23,Lookups!$A$3:$A$17,Lookups!$B$3:$B$17),'VT CHS Emissions Schedule'!$A:$A,'VT CHS Emissions Schedule'!T:T),0)</f>
        <v>83.217748886568884</v>
      </c>
      <c r="BD23" s="67">
        <f>IF(BD$15&lt;2025+$Y23,$N23+_xlfn.XLOOKUP(_xlfn.XLOOKUP($E23,Lookups!$A$3:$A$17,Lookups!$B$3:$B$17),'VT CHS Emissions Schedule'!$A:$A,'VT CHS Emissions Schedule'!U:U),0)</f>
        <v>83.217748886568884</v>
      </c>
      <c r="BE23" s="67">
        <f>IF(BE$15&lt;2025+$Y23,$N23+_xlfn.XLOOKUP(_xlfn.XLOOKUP($E23,Lookups!$A$3:$A$17,Lookups!$B$3:$B$17),'VT CHS Emissions Schedule'!$A:$A,'VT CHS Emissions Schedule'!V:V),0)</f>
        <v>83.217748886568884</v>
      </c>
      <c r="BF23" s="67">
        <f>IF(BF$15&lt;2025+$Y23,$N23+_xlfn.XLOOKUP(_xlfn.XLOOKUP($E23,Lookups!$A$3:$A$17,Lookups!$B$3:$B$17),'VT CHS Emissions Schedule'!$A:$A,'VT CHS Emissions Schedule'!W:W),0)</f>
        <v>83.217748886568884</v>
      </c>
      <c r="BG23" s="67">
        <f>IF(BG$15&lt;2025+$Y23,$N23+_xlfn.XLOOKUP(_xlfn.XLOOKUP($E23,Lookups!$A$3:$A$17,Lookups!$B$3:$B$17),'VT CHS Emissions Schedule'!$A:$A,'VT CHS Emissions Schedule'!X:X),0)</f>
        <v>83.188675229960552</v>
      </c>
      <c r="BH23" s="67">
        <f>IF(BH$15&lt;2025+$Y23,$N23+_xlfn.XLOOKUP(_xlfn.XLOOKUP($E23,Lookups!$A$3:$A$17,Lookups!$B$3:$B$17),'VT CHS Emissions Schedule'!$A:$A,'VT CHS Emissions Schedule'!Y:Y),0)</f>
        <v>83.188675229960552</v>
      </c>
      <c r="BI23" s="67">
        <f>IF(BI$15&lt;2025+$Y23,$N23+_xlfn.XLOOKUP(_xlfn.XLOOKUP($E23,Lookups!$A$3:$A$17,Lookups!$B$3:$B$17),'VT CHS Emissions Schedule'!$A:$A,'VT CHS Emissions Schedule'!Z:Z),0)</f>
        <v>83.188675229960552</v>
      </c>
      <c r="BJ23" s="67">
        <f>IF(BJ$15&lt;2025+$Y23,$N23+_xlfn.XLOOKUP(_xlfn.XLOOKUP($E23,Lookups!$A$3:$A$17,Lookups!$B$3:$B$17),'VT CHS Emissions Schedule'!$A:$A,'VT CHS Emissions Schedule'!AA:AA),0)</f>
        <v>83.188675229960552</v>
      </c>
      <c r="BK23" s="67">
        <f>IF(BK$15&lt;2025+$Y23,$N23+_xlfn.XLOOKUP(_xlfn.XLOOKUP($E23,Lookups!$A$3:$A$17,Lookups!$B$3:$B$17),'VT CHS Emissions Schedule'!$A:$A,'VT CHS Emissions Schedule'!AB:AB),0)</f>
        <v>83.188675229960552</v>
      </c>
      <c r="BL23" s="67">
        <f>IF(BL$15&lt;2025+$Y23,$N23+_xlfn.XLOOKUP(_xlfn.XLOOKUP($E23,Lookups!$A$3:$A$17,Lookups!$B$3:$B$17),'VT CHS Emissions Schedule'!$A:$A,'VT CHS Emissions Schedule'!AC:AC),0)</f>
        <v>83.114171291324482</v>
      </c>
      <c r="BM23" s="64">
        <f>IF(BM$15&lt;2025+$Y23,IF(OR($E23="Oil",$E23="Propane",$E23="Wood Pellets",$E23="Kerosene"),$T23*AM23,IF(OR($E23="Natural Gas",$E23="Electricity"),($T23*AM23)/(1-$M23),((($AB$65*$W23*('VT CHS Emissions Schedule'!D$8+$R23))/$AC$65)+(($AB$66*$W23*('VT CHS Emissions Schedule'!D$9+$Q23))/$AC$66)+(($AB$67*$W23*'VT CHS Emissions Schedule'!D$7)/$AC$67)/(1-$P23)+(($AB$68*$W23*'VT CHS Emissions Schedule'!D$5)/$AC$68)/(1-$O23)+(($AB$69*$W23*('VT CHS Emissions Schedule'!D$35+$S23))/$AC$69)))),0)</f>
        <v>4609.8941635062574</v>
      </c>
      <c r="BN23" s="64">
        <f>IF(BN$15&lt;2025+$Y23,IF(OR($E23="Oil",$E23="Propane",$E23="Wood Pellets",$E23="Kerosene"),$T23*AN23,IF(OR($E23="Natural Gas",$E23="Electricity"),($T23*AN23)/(1-$M23),((($AB$65*$W23*('VT CHS Emissions Schedule'!E$8+$R23))/$AC$65)+(($AB$66*$W23*('VT CHS Emissions Schedule'!E$9+$Q23))/$AC$66)+(($AB$67*$W23*'VT CHS Emissions Schedule'!E$7)/$AC$67)/(1-$P23)+(($AB$68*$W23*'VT CHS Emissions Schedule'!E$5)/$AC$68)/(1-$O23)+(($AB$69*$W23*('VT CHS Emissions Schedule'!E$35+$S23))/$AC$69)))),0)</f>
        <v>4609.8941635062574</v>
      </c>
      <c r="BO23" s="64">
        <f>IF(BO$15&lt;2025+$Y23,IF(OR($E23="Oil",$E23="Propane",$E23="Wood Pellets",$E23="Kerosene"),$T23*AO23,IF(OR($E23="Natural Gas",$E23="Electricity"),($T23*AO23)/(1-$M23),((($AB$65*$W23*('VT CHS Emissions Schedule'!F$8+$R23))/$AC$65)+(($AB$66*$W23*('VT CHS Emissions Schedule'!F$9+$Q23))/$AC$66)+(($AB$67*$W23*'VT CHS Emissions Schedule'!F$7)/$AC$67)/(1-$P23)+(($AB$68*$W23*'VT CHS Emissions Schedule'!F$5)/$AC$68)/(1-$O23)+(($AB$69*$W23*('VT CHS Emissions Schedule'!F$35+$S23))/$AC$69)))),0)</f>
        <v>4609.8941635062574</v>
      </c>
      <c r="BP23" s="64">
        <f>IF(BP$15&lt;2025+$Y23,IF(OR($E23="Oil",$E23="Propane",$E23="Wood Pellets",$E23="Kerosene"),$T23*AP23,IF(OR($E23="Natural Gas",$E23="Electricity"),($T23*AP23)/(1-$M23),((($AB$65*$W23*('VT CHS Emissions Schedule'!G$8+$R23))/$AC$65)+(($AB$66*$W23*('VT CHS Emissions Schedule'!G$9+$Q23))/$AC$66)+(($AB$67*$W23*'VT CHS Emissions Schedule'!G$7)/$AC$67)/(1-$P23)+(($AB$68*$W23*'VT CHS Emissions Schedule'!G$5)/$AC$68)/(1-$O23)+(($AB$69*$W23*('VT CHS Emissions Schedule'!G$35+$S23))/$AC$69)))),0)</f>
        <v>4609.8941635062574</v>
      </c>
      <c r="BQ23" s="64">
        <f>IF(BQ$15&lt;2025+$Y23,IF(OR($E23="Oil",$E23="Propane",$E23="Wood Pellets",$E23="Kerosene"),$T23*AQ23,IF(OR($E23="Natural Gas",$E23="Electricity"),($T23*AQ23)/(1-$M23),((($AB$65*$W23*('VT CHS Emissions Schedule'!H$8+$R23))/$AC$65)+(($AB$66*$W23*('VT CHS Emissions Schedule'!H$9+$Q23))/$AC$66)+(($AB$67*$W23*'VT CHS Emissions Schedule'!H$7)/$AC$67)/(1-$P23)+(($AB$68*$W23*'VT CHS Emissions Schedule'!H$5)/$AC$68)/(1-$O23)+(($AB$69*$W23*('VT CHS Emissions Schedule'!H$35+$S23))/$AC$69)))),0)</f>
        <v>4609.8941635062574</v>
      </c>
      <c r="BR23" s="64">
        <f>IF(BR$15&lt;2025+$Y23,IF(OR($E23="Oil",$E23="Propane",$E23="Wood Pellets",$E23="Kerosene"),$T23*AR23,IF(OR($E23="Natural Gas",$E23="Electricity"),($T23*AR23)/(1-$M23),((($AB$65*$W23*('VT CHS Emissions Schedule'!I$8+$R23))/$AC$65)+(($AB$66*$W23*('VT CHS Emissions Schedule'!I$9+$Q23))/$AC$66)+(($AB$67*$W23*'VT CHS Emissions Schedule'!I$7)/$AC$67)/(1-$P23)+(($AB$68*$W23*'VT CHS Emissions Schedule'!I$5)/$AC$68)/(1-$O23)+(($AB$69*$W23*('VT CHS Emissions Schedule'!I$35+$S23))/$AC$69)))),0)</f>
        <v>4579.6211035500019</v>
      </c>
      <c r="BS23" s="64">
        <f>IF(BS$15&lt;2025+$Y23,IF(OR($E23="Oil",$E23="Propane",$E23="Wood Pellets",$E23="Kerosene"),$T23*AS23,IF(OR($E23="Natural Gas",$E23="Electricity"),($T23*AS23)/(1-$M23),((($AB$65*$W23*('VT CHS Emissions Schedule'!J$8+$R23))/$AC$65)+(($AB$66*$W23*('VT CHS Emissions Schedule'!J$9+$Q23))/$AC$66)+(($AB$67*$W23*'VT CHS Emissions Schedule'!J$7)/$AC$67)/(1-$P23)+(($AB$68*$W23*'VT CHS Emissions Schedule'!J$5)/$AC$68)/(1-$O23)+(($AB$69*$W23*('VT CHS Emissions Schedule'!J$35+$S23))/$AC$69)))),0)</f>
        <v>4579.6211035500019</v>
      </c>
      <c r="BT23" s="64">
        <f>IF(BT$15&lt;2025+$Y23,IF(OR($E23="Oil",$E23="Propane",$E23="Wood Pellets",$E23="Kerosene"),$T23*AT23,IF(OR($E23="Natural Gas",$E23="Electricity"),($T23*AT23)/(1-$M23),((($AB$65*$W23*('VT CHS Emissions Schedule'!K$8+$R23))/$AC$65)+(($AB$66*$W23*('VT CHS Emissions Schedule'!K$9+$Q23))/$AC$66)+(($AB$67*$W23*'VT CHS Emissions Schedule'!K$7)/$AC$67)/(1-$P23)+(($AB$68*$W23*'VT CHS Emissions Schedule'!K$5)/$AC$68)/(1-$O23)+(($AB$69*$W23*('VT CHS Emissions Schedule'!K$35+$S23))/$AC$69)))),0)</f>
        <v>4579.6211035500019</v>
      </c>
      <c r="BU23" s="64">
        <f>IF(BU$15&lt;2025+$Y23,IF(OR($E23="Oil",$E23="Propane",$E23="Wood Pellets",$E23="Kerosene"),$T23*AU23,IF(OR($E23="Natural Gas",$E23="Electricity"),($T23*AU23)/(1-$M23),((($AB$65*$W23*('VT CHS Emissions Schedule'!L$8+$R23))/$AC$65)+(($AB$66*$W23*('VT CHS Emissions Schedule'!L$9+$Q23))/$AC$66)+(($AB$67*$W23*'VT CHS Emissions Schedule'!L$7)/$AC$67)/(1-$P23)+(($AB$68*$W23*'VT CHS Emissions Schedule'!L$5)/$AC$68)/(1-$O23)+(($AB$69*$W23*('VT CHS Emissions Schedule'!L$35+$S23))/$AC$69)))),0)</f>
        <v>4579.6211035500019</v>
      </c>
      <c r="BV23" s="64">
        <f>IF(BV$15&lt;2025+$Y23,IF(OR($E23="Oil",$E23="Propane",$E23="Wood Pellets",$E23="Kerosene"),$T23*AV23,IF(OR($E23="Natural Gas",$E23="Electricity"),($T23*AV23)/(1-$M23),((($AB$65*$W23*('VT CHS Emissions Schedule'!M$8+$R23))/$AC$65)+(($AB$66*$W23*('VT CHS Emissions Schedule'!M$9+$Q23))/$AC$66)+(($AB$67*$W23*'VT CHS Emissions Schedule'!M$7)/$AC$67)/(1-$P23)+(($AB$68*$W23*'VT CHS Emissions Schedule'!M$5)/$AC$68)/(1-$O23)+(($AB$69*$W23*('VT CHS Emissions Schedule'!M$35+$S23))/$AC$69)))),0)</f>
        <v>4579.6211035500019</v>
      </c>
      <c r="BW23" s="64">
        <f>IF(BW$15&lt;2025+$Y23,IF(OR($E23="Oil",$E23="Propane",$E23="Wood Pellets",$E23="Kerosene"),$T23*AW23,IF(OR($E23="Natural Gas",$E23="Electricity"),($T23*AW23)/(1-$M23),((($AB$65*$W23*('VT CHS Emissions Schedule'!N$8+$R23))/$AC$65)+(($AB$66*$W23*('VT CHS Emissions Schedule'!N$9+$Q23))/$AC$66)+(($AB$67*$W23*'VT CHS Emissions Schedule'!N$7)/$AC$67)/(1-$P23)+(($AB$68*$W23*'VT CHS Emissions Schedule'!N$5)/$AC$68)/(1-$O23)+(($AB$69*$W23*('VT CHS Emissions Schedule'!N$35+$S23))/$AC$69)))),0)</f>
        <v>4574.3398078821629</v>
      </c>
      <c r="BX23" s="64">
        <f>IF(BX$15&lt;2025+$Y23,IF(OR($E23="Oil",$E23="Propane",$E23="Wood Pellets",$E23="Kerosene"),$T23*AX23,IF(OR($E23="Natural Gas",$E23="Electricity"),($T23*AX23)/(1-$M23),((($AB$65*$W23*('VT CHS Emissions Schedule'!O$8+$R23))/$AC$65)+(($AB$66*$W23*('VT CHS Emissions Schedule'!O$9+$Q23))/$AC$66)+(($AB$67*$W23*'VT CHS Emissions Schedule'!O$7)/$AC$67)/(1-$P23)+(($AB$68*$W23*'VT CHS Emissions Schedule'!O$5)/$AC$68)/(1-$O23)+(($AB$69*$W23*('VT CHS Emissions Schedule'!O$35+$S23))/$AC$69)))),0)</f>
        <v>4574.3398078821629</v>
      </c>
      <c r="BY23" s="64">
        <f>IF(BY$15&lt;2025+$Y23,IF(OR($E23="Oil",$E23="Propane",$E23="Wood Pellets",$E23="Kerosene"),$T23*AY23,IF(OR($E23="Natural Gas",$E23="Electricity"),($T23*AY23)/(1-$M23),((($AB$65*$W23*('VT CHS Emissions Schedule'!P$8+$R23))/$AC$65)+(($AB$66*$W23*('VT CHS Emissions Schedule'!P$9+$Q23))/$AC$66)+(($AB$67*$W23*'VT CHS Emissions Schedule'!P$7)/$AC$67)/(1-$P23)+(($AB$68*$W23*'VT CHS Emissions Schedule'!P$5)/$AC$68)/(1-$O23)+(($AB$69*$W23*('VT CHS Emissions Schedule'!P$35+$S23))/$AC$69)))),0)</f>
        <v>4574.3398078821629</v>
      </c>
      <c r="BZ23" s="64">
        <f>IF(BZ$15&lt;2025+$Y23,IF(OR($E23="Oil",$E23="Propane",$E23="Wood Pellets",$E23="Kerosene"),$T23*AZ23,IF(OR($E23="Natural Gas",$E23="Electricity"),($T23*AZ23)/(1-$M23),((($AB$65*$W23*('VT CHS Emissions Schedule'!Q$8+$R23))/$AC$65)+(($AB$66*$W23*('VT CHS Emissions Schedule'!Q$9+$Q23))/$AC$66)+(($AB$67*$W23*'VT CHS Emissions Schedule'!Q$7)/$AC$67)/(1-$P23)+(($AB$68*$W23*'VT CHS Emissions Schedule'!Q$5)/$AC$68)/(1-$O23)+(($AB$69*$W23*('VT CHS Emissions Schedule'!Q$35+$S23))/$AC$69)))),0)</f>
        <v>4574.3398078821629</v>
      </c>
      <c r="CA23" s="64">
        <f>IF(CA$15&lt;2025+$Y23,IF(OR($E23="Oil",$E23="Propane",$E23="Wood Pellets",$E23="Kerosene"),$T23*BA23,IF(OR($E23="Natural Gas",$E23="Electricity"),($T23*BA23)/(1-$M23),((($AB$65*$W23*('VT CHS Emissions Schedule'!R$8+$R23))/$AC$65)+(($AB$66*$W23*('VT CHS Emissions Schedule'!R$9+$Q23))/$AC$66)+(($AB$67*$W23*'VT CHS Emissions Schedule'!R$7)/$AC$67)/(1-$P23)+(($AB$68*$W23*'VT CHS Emissions Schedule'!R$5)/$AC$68)/(1-$O23)+(($AB$69*$W23*('VT CHS Emissions Schedule'!R$35+$S23))/$AC$69)))),0)</f>
        <v>4574.3398078821629</v>
      </c>
      <c r="CB23" s="64">
        <f>IF(CB$15&lt;2025+$Y23,IF(OR($E23="Oil",$E23="Propane",$E23="Wood Pellets",$E23="Kerosene"),$T23*BB23,IF(OR($E23="Natural Gas",$E23="Electricity"),($T23*BB23)/(1-$M23),((($AB$65*$W23*('VT CHS Emissions Schedule'!S$8+$R23))/$AC$65)+(($AB$66*$W23*('VT CHS Emissions Schedule'!S$9+$Q23))/$AC$66)+(($AB$67*$W23*'VT CHS Emissions Schedule'!S$7)/$AC$67)/(1-$P23)+(($AB$68*$W23*'VT CHS Emissions Schedule'!S$5)/$AC$68)/(1-$O23)+(($AB$69*$W23*('VT CHS Emissions Schedule'!S$35+$S23))/$AC$69)))),0)</f>
        <v>4572.7789279309518</v>
      </c>
      <c r="CC23" s="64">
        <f>IF(CC$15&lt;2025+$Y23,IF(OR($E23="Oil",$E23="Propane",$E23="Wood Pellets",$E23="Kerosene"),$T23*BC23,IF(OR($E23="Natural Gas",$E23="Electricity"),($T23*BC23)/(1-$M23),((($AB$65*$W23*('VT CHS Emissions Schedule'!T$8+$R23))/$AC$65)+(($AB$66*$W23*('VT CHS Emissions Schedule'!T$9+$Q23))/$AC$66)+(($AB$67*$W23*'VT CHS Emissions Schedule'!T$7)/$AC$67)/(1-$P23)+(($AB$68*$W23*'VT CHS Emissions Schedule'!T$5)/$AC$68)/(1-$O23)+(($AB$69*$W23*('VT CHS Emissions Schedule'!T$35+$S23))/$AC$69)))),0)</f>
        <v>4572.7789279309518</v>
      </c>
      <c r="CD23" s="64">
        <f>IF(CD$15&lt;2025+$Y23,IF(OR($E23="Oil",$E23="Propane",$E23="Wood Pellets",$E23="Kerosene"),$T23*BD23,IF(OR($E23="Natural Gas",$E23="Electricity"),($T23*BD23)/(1-$M23),((($AB$65*$W23*('VT CHS Emissions Schedule'!U$8+$R23))/$AC$65)+(($AB$66*$W23*('VT CHS Emissions Schedule'!U$9+$Q23))/$AC$66)+(($AB$67*$W23*'VT CHS Emissions Schedule'!U$7)/$AC$67)/(1-$P23)+(($AB$68*$W23*'VT CHS Emissions Schedule'!U$5)/$AC$68)/(1-$O23)+(($AB$69*$W23*('VT CHS Emissions Schedule'!U$35+$S23))/$AC$69)))),0)</f>
        <v>4572.7789279309518</v>
      </c>
      <c r="CE23" s="64">
        <f>IF(CE$15&lt;2025+$Y23,IF(OR($E23="Oil",$E23="Propane",$E23="Wood Pellets",$E23="Kerosene"),$T23*BE23,IF(OR($E23="Natural Gas",$E23="Electricity"),($T23*BE23)/(1-$M23),((($AB$65*$W23*('VT CHS Emissions Schedule'!V$8+$R23))/$AC$65)+(($AB$66*$W23*('VT CHS Emissions Schedule'!V$9+$Q23))/$AC$66)+(($AB$67*$W23*'VT CHS Emissions Schedule'!V$7)/$AC$67)/(1-$P23)+(($AB$68*$W23*'VT CHS Emissions Schedule'!V$5)/$AC$68)/(1-$O23)+(($AB$69*$W23*('VT CHS Emissions Schedule'!V$35+$S23))/$AC$69)))),0)</f>
        <v>4572.7789279309518</v>
      </c>
      <c r="CF23" s="64">
        <f>IF(CF$15&lt;2025+$Y23,IF(OR($E23="Oil",$E23="Propane",$E23="Wood Pellets",$E23="Kerosene"),$T23*BF23,IF(OR($E23="Natural Gas",$E23="Electricity"),($T23*BF23)/(1-$M23),((($AB$65*$W23*('VT CHS Emissions Schedule'!W$8+$R23))/$AC$65)+(($AB$66*$W23*('VT CHS Emissions Schedule'!W$9+$Q23))/$AC$66)+(($AB$67*$W23*'VT CHS Emissions Schedule'!W$7)/$AC$67)/(1-$P23)+(($AB$68*$W23*'VT CHS Emissions Schedule'!W$5)/$AC$68)/(1-$O23)+(($AB$69*$W23*('VT CHS Emissions Schedule'!W$35+$S23))/$AC$69)))),0)</f>
        <v>4572.7789279309518</v>
      </c>
      <c r="CG23" s="64">
        <f>IF(CG$15&lt;2025+$Y23,IF(OR($E23="Oil",$E23="Propane",$E23="Wood Pellets",$E23="Kerosene"),$T23*BG23,IF(OR($E23="Natural Gas",$E23="Electricity"),($T23*BG23)/(1-$M23),((($AB$65*$W23*('VT CHS Emissions Schedule'!X$8+$R23))/$AC$65)+(($AB$66*$W23*('VT CHS Emissions Schedule'!X$9+$Q23))/$AC$66)+(($AB$67*$W23*'VT CHS Emissions Schedule'!X$7)/$AC$67)/(1-$P23)+(($AB$68*$W23*'VT CHS Emissions Schedule'!X$5)/$AC$68)/(1-$O23)+(($AB$69*$W23*('VT CHS Emissions Schedule'!X$35+$S23))/$AC$69)))),0)</f>
        <v>4571.181343208038</v>
      </c>
      <c r="CH23" s="64">
        <f>IF(CH$15&lt;2025+$Y23,IF(OR($E23="Oil",$E23="Propane",$E23="Wood Pellets",$E23="Kerosene"),$T23*BH23,IF(OR($E23="Natural Gas",$E23="Electricity"),($T23*BH23)/(1-$M23),((($AB$65*$W23*('VT CHS Emissions Schedule'!Y$8+$R23))/$AC$65)+(($AB$66*$W23*('VT CHS Emissions Schedule'!Y$9+$Q23))/$AC$66)+(($AB$67*$W23*'VT CHS Emissions Schedule'!Y$7)/$AC$67)/(1-$P23)+(($AB$68*$W23*'VT CHS Emissions Schedule'!Y$5)/$AC$68)/(1-$O23)+(($AB$69*$W23*('VT CHS Emissions Schedule'!Y$35+$S23))/$AC$69)))),0)</f>
        <v>4571.181343208038</v>
      </c>
      <c r="CI23" s="64">
        <f>IF(CI$15&lt;2025+$Y23,IF(OR($E23="Oil",$E23="Propane",$E23="Wood Pellets",$E23="Kerosene"),$T23*BI23,IF(OR($E23="Natural Gas",$E23="Electricity"),($T23*BI23)/(1-$M23),((($AB$65*$W23*('VT CHS Emissions Schedule'!Z$8+$R23))/$AC$65)+(($AB$66*$W23*('VT CHS Emissions Schedule'!Z$9+$Q23))/$AC$66)+(($AB$67*$W23*'VT CHS Emissions Schedule'!Z$7)/$AC$67)/(1-$P23)+(($AB$68*$W23*'VT CHS Emissions Schedule'!Z$5)/$AC$68)/(1-$O23)+(($AB$69*$W23*('VT CHS Emissions Schedule'!Z$35+$S23))/$AC$69)))),0)</f>
        <v>4571.181343208038</v>
      </c>
      <c r="CJ23" s="64">
        <f>IF(CJ$15&lt;2025+$Y23,IF(OR($E23="Oil",$E23="Propane",$E23="Wood Pellets",$E23="Kerosene"),$T23*BJ23,IF(OR($E23="Natural Gas",$E23="Electricity"),($T23*BJ23)/(1-$M23),((($AB$65*$W23*('VT CHS Emissions Schedule'!AA$8+$R23))/$AC$65)+(($AB$66*$W23*('VT CHS Emissions Schedule'!AA$9+$Q23))/$AC$66)+(($AB$67*$W23*'VT CHS Emissions Schedule'!AA$7)/$AC$67)/(1-$P23)+(($AB$68*$W23*'VT CHS Emissions Schedule'!AA$5)/$AC$68)/(1-$O23)+(($AB$69*$W23*('VT CHS Emissions Schedule'!AA$35+$S23))/$AC$69)))),0)</f>
        <v>4571.181343208038</v>
      </c>
      <c r="CK23" s="64">
        <f>IF(CK$15&lt;2025+$Y23,IF(OR($E23="Oil",$E23="Propane",$E23="Wood Pellets",$E23="Kerosene"),$T23*BK23,IF(OR($E23="Natural Gas",$E23="Electricity"),($T23*BK23)/(1-$M23),((($AB$65*$W23*('VT CHS Emissions Schedule'!AB$8+$R23))/$AC$65)+(($AB$66*$W23*('VT CHS Emissions Schedule'!AB$9+$Q23))/$AC$66)+(($AB$67*$W23*'VT CHS Emissions Schedule'!AB$7)/$AC$67)/(1-$P23)+(($AB$68*$W23*'VT CHS Emissions Schedule'!AB$5)/$AC$68)/(1-$O23)+(($AB$69*$W23*('VT CHS Emissions Schedule'!AB$35+$S23))/$AC$69)))),0)</f>
        <v>4571.181343208038</v>
      </c>
      <c r="CL23" s="64">
        <f>IF(CL$15&lt;2025+$Y23,IF(OR($E23="Oil",$E23="Propane",$E23="Wood Pellets",$E23="Kerosene"),$T23*BL23,IF(OR($E23="Natural Gas",$E23="Electricity"),($T23*BL23)/(1-$M23),((($AB$65*$W23*('VT CHS Emissions Schedule'!AC$8+$R23))/$AC$65)+(($AB$66*$W23*('VT CHS Emissions Schedule'!AC$9+$Q23))/$AC$66)+(($AB$67*$W23*'VT CHS Emissions Schedule'!AC$7)/$AC$67)/(1-$P23)+(($AB$68*$W23*'VT CHS Emissions Schedule'!AC$5)/$AC$68)/(1-$O23)+(($AB$69*$W23*('VT CHS Emissions Schedule'!AC$35+$S23))/$AC$69)))),0)</f>
        <v>4567.0873843446798</v>
      </c>
      <c r="CM23" s="64">
        <f>IF(CM$15&lt;2025+$Y23,BM23+($U23*'VT CHS Emissions Schedule'!D$5)/(1-$O23)+($V23*'VT CHS Emissions Schedule'!D$5)/(1-$O23),0)</f>
        <v>4671.8558883271826</v>
      </c>
      <c r="CN23" s="64">
        <f>IF(CN$15&lt;2025+$Y23,BN23+($U23*'VT CHS Emissions Schedule'!E$5)/(1-$O23)+($V23*'VT CHS Emissions Schedule'!E$5)/(1-$O23),0)</f>
        <v>4667.5474043829136</v>
      </c>
      <c r="CO23" s="64">
        <f>IF(CO$15&lt;2025+$Y23,BO23+($U23*'VT CHS Emissions Schedule'!F$5)/(1-$O23)+($V23*'VT CHS Emissions Schedule'!F$5)/(1-$O23),0)</f>
        <v>4663.2389204386454</v>
      </c>
      <c r="CP23" s="64">
        <f>IF(CP$15&lt;2025+$Y23,BP23+($U23*'VT CHS Emissions Schedule'!G$5)/(1-$O23)+($V23*'VT CHS Emissions Schedule'!G$5)/(1-$O23),0)</f>
        <v>4658.9304364943773</v>
      </c>
      <c r="CQ23" s="64">
        <f>IF(CQ$15&lt;2025+$Y23,BQ23+($U23*'VT CHS Emissions Schedule'!H$5)/(1-$O23)+($V23*'VT CHS Emissions Schedule'!H$5)/(1-$O23),0)</f>
        <v>4654.6219525501092</v>
      </c>
      <c r="CR23" s="64">
        <f>IF(CR$15&lt;2025+$Y23,BR23+($U23*'VT CHS Emissions Schedule'!I$5)/(1-$O23)+($V23*'VT CHS Emissions Schedule'!I$5)/(1-$O23),0)</f>
        <v>4620.0404086495855</v>
      </c>
      <c r="CS23" s="64">
        <f>IF(CS$15&lt;2025+$Y23,BS23+($U23*'VT CHS Emissions Schedule'!J$5)/(1-$O23)+($V23*'VT CHS Emissions Schedule'!J$5)/(1-$O23),0)</f>
        <v>4615.7319247053174</v>
      </c>
      <c r="CT23" s="64">
        <f>IF(CT$15&lt;2025+$Y23,BT23+($U23*'VT CHS Emissions Schedule'!K$5)/(1-$O23)+($V23*'VT CHS Emissions Schedule'!K$5)/(1-$O23),0)</f>
        <v>4611.4234407610484</v>
      </c>
      <c r="CU23" s="64">
        <f>IF(CU$15&lt;2025+$Y23,BU23+($U23*'VT CHS Emissions Schedule'!L$5)/(1-$O23)+($V23*'VT CHS Emissions Schedule'!L$5)/(1-$O23),0)</f>
        <v>4607.1149568167802</v>
      </c>
      <c r="CV23" s="64">
        <f>IF(CV$15&lt;2025+$Y23,BV23+($U23*'VT CHS Emissions Schedule'!M$5)/(1-$O23)+($V23*'VT CHS Emissions Schedule'!M$5)/(1-$O23),0)</f>
        <v>4602.806472872513</v>
      </c>
      <c r="CW23" s="64">
        <f>IF(CW$15&lt;2025+$Y23,BW23+($U23*'VT CHS Emissions Schedule'!N$5)/(1-$O23)+($V23*'VT CHS Emissions Schedule'!N$5)/(1-$O23),0)</f>
        <v>4593.2166932604059</v>
      </c>
      <c r="CX23" s="64">
        <f>IF(CX$15&lt;2025+$Y23,BX23+($U23*'VT CHS Emissions Schedule'!O$5)/(1-$O23)+($V23*'VT CHS Emissions Schedule'!O$5)/(1-$O23),0)</f>
        <v>4593.2166932604059</v>
      </c>
      <c r="CY23" s="64">
        <f>IF(CY$15&lt;2025+$Y23,BY23+($U23*'VT CHS Emissions Schedule'!P$5)/(1-$O23)+($V23*'VT CHS Emissions Schedule'!P$5)/(1-$O23),0)</f>
        <v>4593.2166932604059</v>
      </c>
      <c r="CZ23" s="64">
        <f>IF(CZ$15&lt;2025+$Y23,BZ23+($U23*'VT CHS Emissions Schedule'!Q$5)/(1-$O23)+($V23*'VT CHS Emissions Schedule'!Q$5)/(1-$O23),0)</f>
        <v>4593.2166932604059</v>
      </c>
      <c r="DA23" s="64">
        <f>IF(DA$15&lt;2025+$Y23,CA23+($U23*'VT CHS Emissions Schedule'!R$5)/(1-$O23)+($V23*'VT CHS Emissions Schedule'!R$5)/(1-$O23),0)</f>
        <v>4593.2166932604059</v>
      </c>
      <c r="DB23" s="64">
        <f>IF(DB$15&lt;2025+$Y23,CB23+($U23*'VT CHS Emissions Schedule'!S$5)/(1-$O23)+($V23*'VT CHS Emissions Schedule'!S$5)/(1-$O23),0)</f>
        <v>4591.6558133091949</v>
      </c>
      <c r="DC23" s="64">
        <f>IF(DC$15&lt;2025+$Y23,CC23+($U23*'VT CHS Emissions Schedule'!T$5)/(1-$O23)+($V23*'VT CHS Emissions Schedule'!T$5)/(1-$O23),0)</f>
        <v>4591.6558133091949</v>
      </c>
      <c r="DD23" s="64">
        <f>IF(DD$15&lt;2025+$Y23,CD23+($U23*'VT CHS Emissions Schedule'!U$5)/(1-$O23)+($V23*'VT CHS Emissions Schedule'!U$5)/(1-$O23),0)</f>
        <v>4591.6558133091949</v>
      </c>
      <c r="DE23" s="64">
        <f>IF(DE$15&lt;2025+$Y23,CE23+($U23*'VT CHS Emissions Schedule'!V$5)/(1-$O23)+($V23*'VT CHS Emissions Schedule'!V$5)/(1-$O23),0)</f>
        <v>4591.6558133091949</v>
      </c>
      <c r="DF23" s="64">
        <f>IF(DF$15&lt;2025+$Y23,CF23+($U23*'VT CHS Emissions Schedule'!W$5)/(1-$O23)+($V23*'VT CHS Emissions Schedule'!W$5)/(1-$O23),0)</f>
        <v>4591.6558133091949</v>
      </c>
      <c r="DG23" s="64">
        <f>IF(DG$15&lt;2025+$Y23,CG23+($U23*'VT CHS Emissions Schedule'!X$5)/(1-$O23)+($V23*'VT CHS Emissions Schedule'!X$5)/(1-$O23),0)</f>
        <v>4590.0582285862811</v>
      </c>
      <c r="DH23" s="64">
        <f>IF(DH$15&lt;2025+$Y23,CH23+($U23*'VT CHS Emissions Schedule'!Y$5)/(1-$O23)+($V23*'VT CHS Emissions Schedule'!Y$5)/(1-$O23),0)</f>
        <v>4590.0582285862811</v>
      </c>
      <c r="DI23" s="64">
        <f>IF(DI$15&lt;2025+$Y23,CI23+($U23*'VT CHS Emissions Schedule'!Z$5)/(1-$O23)+($V23*'VT CHS Emissions Schedule'!Z$5)/(1-$O23),0)</f>
        <v>4590.0582285862811</v>
      </c>
      <c r="DJ23" s="64">
        <f>IF(DJ$15&lt;2025+$Y23,CJ23+($U23*'VT CHS Emissions Schedule'!AA$5)/(1-$O23)+($V23*'VT CHS Emissions Schedule'!AA$5)/(1-$O23),0)</f>
        <v>4590.0582285862811</v>
      </c>
      <c r="DK23" s="64">
        <f>IF(DK$15&lt;2025+$Y23,CK23+($U23*'VT CHS Emissions Schedule'!AB$5)/(1-$O23)+($V23*'VT CHS Emissions Schedule'!AB$5)/(1-$O23),0)</f>
        <v>4590.0582285862811</v>
      </c>
      <c r="DL23" s="64">
        <f>IF(DL$15&lt;2025+$Y23,CL23+($U23*'VT CHS Emissions Schedule'!AC$5)/(1-$O23)+($V23*'VT CHS Emissions Schedule'!AC$5)/(1-$O23),0)</f>
        <v>4585.9642697229228</v>
      </c>
    </row>
    <row r="24" spans="1:116" ht="15" customHeight="1" x14ac:dyDescent="0.25">
      <c r="A24" s="450"/>
      <c r="B24" s="304" t="s">
        <v>689</v>
      </c>
      <c r="C24" s="304" t="s">
        <v>688</v>
      </c>
      <c r="D24" s="298" t="s">
        <v>102</v>
      </c>
      <c r="E24" s="177" t="s">
        <v>18</v>
      </c>
      <c r="F24" s="175">
        <f t="shared" si="0"/>
        <v>6347.9149148910137</v>
      </c>
      <c r="G24" s="227">
        <f t="shared" si="1"/>
        <v>6573.3827402745792</v>
      </c>
      <c r="H24" s="406">
        <f t="shared" si="2"/>
        <v>6.3479149148910142E-3</v>
      </c>
      <c r="I24" s="111">
        <f t="shared" si="3"/>
        <v>559.65562526931353</v>
      </c>
      <c r="J24" s="64">
        <f>IF(OR($E24="Oil",$E24="Propane",$E24="Wood Pellets",$E24="Kerosene"),$T24*AM24,IF(OR($E24="Natural Gas",$E24="Electricity"),($T24*AM24)/(1-$M24),((($AB$65*$W24*('VT CHS Emissions Schedule'!D$8+$R24))/$AC$65)+(($AB$66*$W24*('VT CHS Emissions Schedule'!D$9+$Q24))/$AC$66)+(($AB$67*$W24*'VT CHS Emissions Schedule'!D$7)/$AC$67)/(1-$P24)+(($AB$68*$W24*'VT CHS Emissions Schedule'!D$5)/$AC$68)/(1-$O24)+(($AB$69*$W24*('VT CHS Emissions Schedule'!D$35+$S24))/$AC$69))))</f>
        <v>540.45936943287347</v>
      </c>
      <c r="K24" s="64">
        <f>($U24*'VT CHS Emissions Schedule'!D$5)/(1-$O24)</f>
        <v>4.9410995082786551</v>
      </c>
      <c r="L24" s="64">
        <f>(V24*'VT CHS Emissions Schedule'!D$5)/(1-$O24)</f>
        <v>14.255156328161467</v>
      </c>
      <c r="M24" s="66">
        <f>_xlfn.XLOOKUP($E24,Lookups!$A$3:$A$15,Lookups!$E$3:$E$15)</f>
        <v>0.04</v>
      </c>
      <c r="N24" s="65">
        <f>_xlfn.XLOOKUP($E24,Lookups!$A$3:$A$15,Lookups!$D$3:$D$15)</f>
        <v>0</v>
      </c>
      <c r="O24" s="66">
        <f>Lookups!$E$6</f>
        <v>0.04</v>
      </c>
      <c r="P24" s="66">
        <f>Lookups!$E$5</f>
        <v>1.4E-2</v>
      </c>
      <c r="Q24" s="65">
        <f>Lookups!$D$4</f>
        <v>0.32764300000000002</v>
      </c>
      <c r="R24" s="65">
        <f>Lookups!$D$3</f>
        <v>0.21490000000000001</v>
      </c>
      <c r="S24" s="65">
        <f>Lookups!$D$8</f>
        <v>1.3776766038113153</v>
      </c>
      <c r="T24" s="72">
        <f t="shared" si="4"/>
        <v>13.737390728280641</v>
      </c>
      <c r="U24" s="72">
        <f t="shared" si="5"/>
        <v>0.12559281679909862</v>
      </c>
      <c r="V24" s="72">
        <f t="shared" si="6"/>
        <v>0.36233741784913015</v>
      </c>
      <c r="W24" s="72">
        <f t="shared" si="7"/>
        <v>45.058641588760501</v>
      </c>
      <c r="X24" s="72">
        <f t="shared" si="8"/>
        <v>0.46720527849264692</v>
      </c>
      <c r="Y24" s="68">
        <v>30</v>
      </c>
      <c r="Z24" s="170">
        <v>3.1399999999999997E-2</v>
      </c>
      <c r="AA24" s="80">
        <f t="shared" si="9"/>
        <v>0.84</v>
      </c>
      <c r="AB24" s="80">
        <f t="shared" si="10"/>
        <v>0.14699999999999999</v>
      </c>
      <c r="AC24" s="359">
        <f t="shared" si="11"/>
        <v>1.6</v>
      </c>
      <c r="AD24" s="359">
        <f t="shared" si="12"/>
        <v>47.6</v>
      </c>
      <c r="AE24" s="71">
        <v>1</v>
      </c>
      <c r="AF24" s="64">
        <v>127961.3</v>
      </c>
      <c r="AG24" s="64">
        <v>6619</v>
      </c>
      <c r="AH24" s="72">
        <v>0.55000000000000004</v>
      </c>
      <c r="AI24" s="72">
        <v>0.75</v>
      </c>
      <c r="AJ24" s="72">
        <f>$AA$52</f>
        <v>3.28</v>
      </c>
      <c r="AK24" s="72">
        <v>3.72</v>
      </c>
      <c r="AL24" s="75">
        <v>1.06E-3</v>
      </c>
      <c r="AM24" s="67">
        <f>IF(AM$15&lt;2025+$Y24,$N24+_xlfn.XLOOKUP(_xlfn.XLOOKUP($E24,Lookups!$A$3:$A$17,Lookups!$B$3:$B$17),'VT CHS Emissions Schedule'!$A:$A,'VT CHS Emissions Schedule'!D:D),0)</f>
        <v>37.768525691523088</v>
      </c>
      <c r="AN24" s="67">
        <f>IF(AN$15&lt;2025+$Y24,$N24+_xlfn.XLOOKUP(_xlfn.XLOOKUP($E24,Lookups!$A$3:$A$17,Lookups!$B$3:$B$17),'VT CHS Emissions Schedule'!$A:$A,'VT CHS Emissions Schedule'!E:E),0)</f>
        <v>35.142306247004733</v>
      </c>
      <c r="AO24" s="67">
        <f>IF(AO$15&lt;2025+$Y24,$N24+_xlfn.XLOOKUP(_xlfn.XLOOKUP($E24,Lookups!$A$3:$A$17,Lookups!$B$3:$B$17),'VT CHS Emissions Schedule'!$A:$A,'VT CHS Emissions Schedule'!F:F),0)</f>
        <v>32.516086802486377</v>
      </c>
      <c r="AP24" s="67">
        <f>IF(AP$15&lt;2025+$Y24,$N24+_xlfn.XLOOKUP(_xlfn.XLOOKUP($E24,Lookups!$A$3:$A$17,Lookups!$B$3:$B$17),'VT CHS Emissions Schedule'!$A:$A,'VT CHS Emissions Schedule'!G:G),0)</f>
        <v>29.889867357968015</v>
      </c>
      <c r="AQ24" s="67">
        <f>IF(AQ$15&lt;2025+$Y24,$N24+_xlfn.XLOOKUP(_xlfn.XLOOKUP($E24,Lookups!$A$3:$A$17,Lookups!$B$3:$B$17),'VT CHS Emissions Schedule'!$A:$A,'VT CHS Emissions Schedule'!H:H),0)</f>
        <v>27.263647913449653</v>
      </c>
      <c r="AR24" s="67">
        <f>IF(AR$15&lt;2025+$Y24,$N24+_xlfn.XLOOKUP(_xlfn.XLOOKUP($E24,Lookups!$A$3:$A$17,Lookups!$B$3:$B$17),'VT CHS Emissions Schedule'!$A:$A,'VT CHS Emissions Schedule'!I:I),0)</f>
        <v>24.637428468931297</v>
      </c>
      <c r="AS24" s="67">
        <f>IF(AS$15&lt;2025+$Y24,$N24+_xlfn.XLOOKUP(_xlfn.XLOOKUP($E24,Lookups!$A$3:$A$17,Lookups!$B$3:$B$17),'VT CHS Emissions Schedule'!$A:$A,'VT CHS Emissions Schedule'!J:J),0)</f>
        <v>22.011209024412938</v>
      </c>
      <c r="AT24" s="67">
        <f>IF(AT$15&lt;2025+$Y24,$N24+_xlfn.XLOOKUP(_xlfn.XLOOKUP($E24,Lookups!$A$3:$A$17,Lookups!$B$3:$B$17),'VT CHS Emissions Schedule'!$A:$A,'VT CHS Emissions Schedule'!K:K),0)</f>
        <v>19.384989579894583</v>
      </c>
      <c r="AU24" s="67">
        <f>IF(AU$15&lt;2025+$Y24,$N24+_xlfn.XLOOKUP(_xlfn.XLOOKUP($E24,Lookups!$A$3:$A$17,Lookups!$B$3:$B$17),'VT CHS Emissions Schedule'!$A:$A,'VT CHS Emissions Schedule'!L:L),0)</f>
        <v>16.758770135376224</v>
      </c>
      <c r="AV24" s="67">
        <f>IF(AV$15&lt;2025+$Y24,$N24+_xlfn.XLOOKUP(_xlfn.XLOOKUP($E24,Lookups!$A$3:$A$17,Lookups!$B$3:$B$17),'VT CHS Emissions Schedule'!$A:$A,'VT CHS Emissions Schedule'!M:M),0)</f>
        <v>14.132550690857862</v>
      </c>
      <c r="AW24" s="67">
        <f>IF(AW$15&lt;2025+$Y24,$N24+_xlfn.XLOOKUP(_xlfn.XLOOKUP($E24,Lookups!$A$3:$A$17,Lookups!$B$3:$B$17),'VT CHS Emissions Schedule'!$A:$A,'VT CHS Emissions Schedule'!N:N),0)</f>
        <v>11.506331246339505</v>
      </c>
      <c r="AX24" s="67">
        <f>IF(AX$15&lt;2025+$Y24,$N24+_xlfn.XLOOKUP(_xlfn.XLOOKUP($E24,Lookups!$A$3:$A$17,Lookups!$B$3:$B$17),'VT CHS Emissions Schedule'!$A:$A,'VT CHS Emissions Schedule'!O:O),0)</f>
        <v>11.506331246339505</v>
      </c>
      <c r="AY24" s="67">
        <f>IF(AY$15&lt;2025+$Y24,$N24+_xlfn.XLOOKUP(_xlfn.XLOOKUP($E24,Lookups!$A$3:$A$17,Lookups!$B$3:$B$17),'VT CHS Emissions Schedule'!$A:$A,'VT CHS Emissions Schedule'!P:P),0)</f>
        <v>11.506331246339505</v>
      </c>
      <c r="AZ24" s="67">
        <f>IF(AZ$15&lt;2025+$Y24,$N24+_xlfn.XLOOKUP(_xlfn.XLOOKUP($E24,Lookups!$A$3:$A$17,Lookups!$B$3:$B$17),'VT CHS Emissions Schedule'!$A:$A,'VT CHS Emissions Schedule'!Q:Q),0)</f>
        <v>11.506331246339505</v>
      </c>
      <c r="BA24" s="67">
        <f>IF(BA$15&lt;2025+$Y24,$N24+_xlfn.XLOOKUP(_xlfn.XLOOKUP($E24,Lookups!$A$3:$A$17,Lookups!$B$3:$B$17),'VT CHS Emissions Schedule'!$A:$A,'VT CHS Emissions Schedule'!R:R),0)</f>
        <v>11.506331246339505</v>
      </c>
      <c r="BB24" s="67">
        <f>IF(BB$15&lt;2025+$Y24,$N24+_xlfn.XLOOKUP(_xlfn.XLOOKUP($E24,Lookups!$A$3:$A$17,Lookups!$B$3:$B$17),'VT CHS Emissions Schedule'!$A:$A,'VT CHS Emissions Schedule'!S:S),0)</f>
        <v>11.506331246339505</v>
      </c>
      <c r="BC24" s="67">
        <f>IF(BC$15&lt;2025+$Y24,$N24+_xlfn.XLOOKUP(_xlfn.XLOOKUP($E24,Lookups!$A$3:$A$17,Lookups!$B$3:$B$17),'VT CHS Emissions Schedule'!$A:$A,'VT CHS Emissions Schedule'!T:T),0)</f>
        <v>11.506331246339505</v>
      </c>
      <c r="BD24" s="67">
        <f>IF(BD$15&lt;2025+$Y24,$N24+_xlfn.XLOOKUP(_xlfn.XLOOKUP($E24,Lookups!$A$3:$A$17,Lookups!$B$3:$B$17),'VT CHS Emissions Schedule'!$A:$A,'VT CHS Emissions Schedule'!U:U),0)</f>
        <v>11.506331246339505</v>
      </c>
      <c r="BE24" s="67">
        <f>IF(BE$15&lt;2025+$Y24,$N24+_xlfn.XLOOKUP(_xlfn.XLOOKUP($E24,Lookups!$A$3:$A$17,Lookups!$B$3:$B$17),'VT CHS Emissions Schedule'!$A:$A,'VT CHS Emissions Schedule'!V:V),0)</f>
        <v>11.506331246339505</v>
      </c>
      <c r="BF24" s="67">
        <f>IF(BF$15&lt;2025+$Y24,$N24+_xlfn.XLOOKUP(_xlfn.XLOOKUP($E24,Lookups!$A$3:$A$17,Lookups!$B$3:$B$17),'VT CHS Emissions Schedule'!$A:$A,'VT CHS Emissions Schedule'!W:W),0)</f>
        <v>11.506331246339505</v>
      </c>
      <c r="BG24" s="67">
        <f>IF(BG$15&lt;2025+$Y24,$N24+_xlfn.XLOOKUP(_xlfn.XLOOKUP($E24,Lookups!$A$3:$A$17,Lookups!$B$3:$B$17),'VT CHS Emissions Schedule'!$A:$A,'VT CHS Emissions Schedule'!X:X),0)</f>
        <v>11.506331246339505</v>
      </c>
      <c r="BH24" s="67">
        <f>IF(BH$15&lt;2025+$Y24,$N24+_xlfn.XLOOKUP(_xlfn.XLOOKUP($E24,Lookups!$A$3:$A$17,Lookups!$B$3:$B$17),'VT CHS Emissions Schedule'!$A:$A,'VT CHS Emissions Schedule'!Y:Y),0)</f>
        <v>11.506331246339505</v>
      </c>
      <c r="BI24" s="67">
        <f>IF(BI$15&lt;2025+$Y24,$N24+_xlfn.XLOOKUP(_xlfn.XLOOKUP($E24,Lookups!$A$3:$A$17,Lookups!$B$3:$B$17),'VT CHS Emissions Schedule'!$A:$A,'VT CHS Emissions Schedule'!Z:Z),0)</f>
        <v>11.506331246339505</v>
      </c>
      <c r="BJ24" s="67">
        <f>IF(BJ$15&lt;2025+$Y24,$N24+_xlfn.XLOOKUP(_xlfn.XLOOKUP($E24,Lookups!$A$3:$A$17,Lookups!$B$3:$B$17),'VT CHS Emissions Schedule'!$A:$A,'VT CHS Emissions Schedule'!AA:AA),0)</f>
        <v>11.506331246339505</v>
      </c>
      <c r="BK24" s="67">
        <f>IF(BK$15&lt;2025+$Y24,$N24+_xlfn.XLOOKUP(_xlfn.XLOOKUP($E24,Lookups!$A$3:$A$17,Lookups!$B$3:$B$17),'VT CHS Emissions Schedule'!$A:$A,'VT CHS Emissions Schedule'!AB:AB),0)</f>
        <v>11.506331246339505</v>
      </c>
      <c r="BL24" s="67">
        <f>IF(BL$15&lt;2025+$Y24,$N24+_xlfn.XLOOKUP(_xlfn.XLOOKUP($E24,Lookups!$A$3:$A$17,Lookups!$B$3:$B$17),'VT CHS Emissions Schedule'!$A:$A,'VT CHS Emissions Schedule'!AC:AC),0)</f>
        <v>11.506331246339505</v>
      </c>
      <c r="BM24" s="64">
        <f>IF(BM$15&lt;2025+$Y24,IF(OR($E24="Oil",$E24="Propane",$E24="Wood Pellets",$E24="Kerosene"),$T24*AM24,IF(OR($E24="Natural Gas",$E24="Electricity"),($T24*AM24)/(1-$M24),((($AB$65*$W24*('VT CHS Emissions Schedule'!D$8+$R24))/$AC$65)+(($AB$66*$W24*('VT CHS Emissions Schedule'!D$9+$Q24))/$AC$66)+(($AB$67*$W24*'VT CHS Emissions Schedule'!D$7)/$AC$67)/(1-$P24)+(($AB$68*$W24*'VT CHS Emissions Schedule'!D$5)/$AC$68)/(1-$O24)+(($AB$69*$W24*('VT CHS Emissions Schedule'!D$35+$S24))/$AC$69)))),0)</f>
        <v>540.45936943287347</v>
      </c>
      <c r="BN24" s="64">
        <f>IF(BN$15&lt;2025+$Y24,IF(OR($E24="Oil",$E24="Propane",$E24="Wood Pellets",$E24="Kerosene"),$T24*AN24,IF(OR($E24="Natural Gas",$E24="Electricity"),($T24*AN24)/(1-$M24),((($AB$65*$W24*('VT CHS Emissions Schedule'!E$8+$R24))/$AC$65)+(($AB$66*$W24*('VT CHS Emissions Schedule'!E$9+$Q24))/$AC$66)+(($AB$67*$W24*'VT CHS Emissions Schedule'!E$7)/$AC$67)/(1-$P24)+(($AB$68*$W24*'VT CHS Emissions Schedule'!E$5)/$AC$68)/(1-$O24)+(($AB$69*$W24*('VT CHS Emissions Schedule'!E$35+$S24))/$AC$69)))),0)</f>
        <v>502.87874167500172</v>
      </c>
      <c r="BO24" s="64">
        <f>IF(BO$15&lt;2025+$Y24,IF(OR($E24="Oil",$E24="Propane",$E24="Wood Pellets",$E24="Kerosene"),$T24*AO24,IF(OR($E24="Natural Gas",$E24="Electricity"),($T24*AO24)/(1-$M24),((($AB$65*$W24*('VT CHS Emissions Schedule'!F$8+$R24))/$AC$65)+(($AB$66*$W24*('VT CHS Emissions Schedule'!F$9+$Q24))/$AC$66)+(($AB$67*$W24*'VT CHS Emissions Schedule'!F$7)/$AC$67)/(1-$P24)+(($AB$68*$W24*'VT CHS Emissions Schedule'!F$5)/$AC$68)/(1-$O24)+(($AB$69*$W24*('VT CHS Emissions Schedule'!F$35+$S24))/$AC$69)))),0)</f>
        <v>465.29811391713008</v>
      </c>
      <c r="BP24" s="64">
        <f>IF(BP$15&lt;2025+$Y24,IF(OR($E24="Oil",$E24="Propane",$E24="Wood Pellets",$E24="Kerosene"),$T24*AP24,IF(OR($E24="Natural Gas",$E24="Electricity"),($T24*AP24)/(1-$M24),((($AB$65*$W24*('VT CHS Emissions Schedule'!G$8+$R24))/$AC$65)+(($AB$66*$W24*('VT CHS Emissions Schedule'!G$9+$Q24))/$AC$66)+(($AB$67*$W24*'VT CHS Emissions Schedule'!G$7)/$AC$67)/(1-$P24)+(($AB$68*$W24*'VT CHS Emissions Schedule'!G$5)/$AC$68)/(1-$O24)+(($AB$69*$W24*('VT CHS Emissions Schedule'!G$35+$S24))/$AC$69)))),0)</f>
        <v>427.71748615925833</v>
      </c>
      <c r="BQ24" s="64">
        <f>IF(BQ$15&lt;2025+$Y24,IF(OR($E24="Oil",$E24="Propane",$E24="Wood Pellets",$E24="Kerosene"),$T24*AQ24,IF(OR($E24="Natural Gas",$E24="Electricity"),($T24*AQ24)/(1-$M24),((($AB$65*$W24*('VT CHS Emissions Schedule'!H$8+$R24))/$AC$65)+(($AB$66*$W24*('VT CHS Emissions Schedule'!H$9+$Q24))/$AC$66)+(($AB$67*$W24*'VT CHS Emissions Schedule'!H$7)/$AC$67)/(1-$P24)+(($AB$68*$W24*'VT CHS Emissions Schedule'!H$5)/$AC$68)/(1-$O24)+(($AB$69*$W24*('VT CHS Emissions Schedule'!H$35+$S24))/$AC$69)))),0)</f>
        <v>390.13685840138658</v>
      </c>
      <c r="BR24" s="64">
        <f>IF(BR$15&lt;2025+$Y24,IF(OR($E24="Oil",$E24="Propane",$E24="Wood Pellets",$E24="Kerosene"),$T24*AR24,IF(OR($E24="Natural Gas",$E24="Electricity"),($T24*AR24)/(1-$M24),((($AB$65*$W24*('VT CHS Emissions Schedule'!I$8+$R24))/$AC$65)+(($AB$66*$W24*('VT CHS Emissions Schedule'!I$9+$Q24))/$AC$66)+(($AB$67*$W24*'VT CHS Emissions Schedule'!I$7)/$AC$67)/(1-$P24)+(($AB$68*$W24*'VT CHS Emissions Schedule'!I$5)/$AC$68)/(1-$O24)+(($AB$69*$W24*('VT CHS Emissions Schedule'!I$35+$S24))/$AC$69)))),0)</f>
        <v>352.55623064351488</v>
      </c>
      <c r="BS24" s="64">
        <f>IF(BS$15&lt;2025+$Y24,IF(OR($E24="Oil",$E24="Propane",$E24="Wood Pellets",$E24="Kerosene"),$T24*AS24,IF(OR($E24="Natural Gas",$E24="Electricity"),($T24*AS24)/(1-$M24),((($AB$65*$W24*('VT CHS Emissions Schedule'!J$8+$R24))/$AC$65)+(($AB$66*$W24*('VT CHS Emissions Schedule'!J$9+$Q24))/$AC$66)+(($AB$67*$W24*'VT CHS Emissions Schedule'!J$7)/$AC$67)/(1-$P24)+(($AB$68*$W24*'VT CHS Emissions Schedule'!J$5)/$AC$68)/(1-$O24)+(($AB$69*$W24*('VT CHS Emissions Schedule'!J$35+$S24))/$AC$69)))),0)</f>
        <v>314.97560288564318</v>
      </c>
      <c r="BT24" s="64">
        <f>IF(BT$15&lt;2025+$Y24,IF(OR($E24="Oil",$E24="Propane",$E24="Wood Pellets",$E24="Kerosene"),$T24*AT24,IF(OR($E24="Natural Gas",$E24="Electricity"),($T24*AT24)/(1-$M24),((($AB$65*$W24*('VT CHS Emissions Schedule'!K$8+$R24))/$AC$65)+(($AB$66*$W24*('VT CHS Emissions Schedule'!K$9+$Q24))/$AC$66)+(($AB$67*$W24*'VT CHS Emissions Schedule'!K$7)/$AC$67)/(1-$P24)+(($AB$68*$W24*'VT CHS Emissions Schedule'!K$5)/$AC$68)/(1-$O24)+(($AB$69*$W24*('VT CHS Emissions Schedule'!K$35+$S24))/$AC$69)))),0)</f>
        <v>277.39497512777154</v>
      </c>
      <c r="BU24" s="64">
        <f>IF(BU$15&lt;2025+$Y24,IF(OR($E24="Oil",$E24="Propane",$E24="Wood Pellets",$E24="Kerosene"),$T24*AU24,IF(OR($E24="Natural Gas",$E24="Electricity"),($T24*AU24)/(1-$M24),((($AB$65*$W24*('VT CHS Emissions Schedule'!L$8+$R24))/$AC$65)+(($AB$66*$W24*('VT CHS Emissions Schedule'!L$9+$Q24))/$AC$66)+(($AB$67*$W24*'VT CHS Emissions Schedule'!L$7)/$AC$67)/(1-$P24)+(($AB$68*$W24*'VT CHS Emissions Schedule'!L$5)/$AC$68)/(1-$O24)+(($AB$69*$W24*('VT CHS Emissions Schedule'!L$35+$S24))/$AC$69)))),0)</f>
        <v>239.81434736989985</v>
      </c>
      <c r="BV24" s="64">
        <f>IF(BV$15&lt;2025+$Y24,IF(OR($E24="Oil",$E24="Propane",$E24="Wood Pellets",$E24="Kerosene"),$T24*AV24,IF(OR($E24="Natural Gas",$E24="Electricity"),($T24*AV24)/(1-$M24),((($AB$65*$W24*('VT CHS Emissions Schedule'!M$8+$R24))/$AC$65)+(($AB$66*$W24*('VT CHS Emissions Schedule'!M$9+$Q24))/$AC$66)+(($AB$67*$W24*'VT CHS Emissions Schedule'!M$7)/$AC$67)/(1-$P24)+(($AB$68*$W24*'VT CHS Emissions Schedule'!M$5)/$AC$68)/(1-$O24)+(($AB$69*$W24*('VT CHS Emissions Schedule'!M$35+$S24))/$AC$69)))),0)</f>
        <v>202.2337196120281</v>
      </c>
      <c r="BW24" s="64">
        <f>IF(BW$15&lt;2025+$Y24,IF(OR($E24="Oil",$E24="Propane",$E24="Wood Pellets",$E24="Kerosene"),$T24*AW24,IF(OR($E24="Natural Gas",$E24="Electricity"),($T24*AW24)/(1-$M24),((($AB$65*$W24*('VT CHS Emissions Schedule'!N$8+$R24))/$AC$65)+(($AB$66*$W24*('VT CHS Emissions Schedule'!N$9+$Q24))/$AC$66)+(($AB$67*$W24*'VT CHS Emissions Schedule'!N$7)/$AC$67)/(1-$P24)+(($AB$68*$W24*'VT CHS Emissions Schedule'!N$5)/$AC$68)/(1-$O24)+(($AB$69*$W24*('VT CHS Emissions Schedule'!N$35+$S24))/$AC$69)))),0)</f>
        <v>164.6530918541564</v>
      </c>
      <c r="BX24" s="64">
        <f>IF(BX$15&lt;2025+$Y24,IF(OR($E24="Oil",$E24="Propane",$E24="Wood Pellets",$E24="Kerosene"),$T24*AX24,IF(OR($E24="Natural Gas",$E24="Electricity"),($T24*AX24)/(1-$M24),((($AB$65*$W24*('VT CHS Emissions Schedule'!O$8+$R24))/$AC$65)+(($AB$66*$W24*('VT CHS Emissions Schedule'!O$9+$Q24))/$AC$66)+(($AB$67*$W24*'VT CHS Emissions Schedule'!O$7)/$AC$67)/(1-$P24)+(($AB$68*$W24*'VT CHS Emissions Schedule'!O$5)/$AC$68)/(1-$O24)+(($AB$69*$W24*('VT CHS Emissions Schedule'!O$35+$S24))/$AC$69)))),0)</f>
        <v>164.6530918541564</v>
      </c>
      <c r="BY24" s="64">
        <f>IF(BY$15&lt;2025+$Y24,IF(OR($E24="Oil",$E24="Propane",$E24="Wood Pellets",$E24="Kerosene"),$T24*AY24,IF(OR($E24="Natural Gas",$E24="Electricity"),($T24*AY24)/(1-$M24),((($AB$65*$W24*('VT CHS Emissions Schedule'!P$8+$R24))/$AC$65)+(($AB$66*$W24*('VT CHS Emissions Schedule'!P$9+$Q24))/$AC$66)+(($AB$67*$W24*'VT CHS Emissions Schedule'!P$7)/$AC$67)/(1-$P24)+(($AB$68*$W24*'VT CHS Emissions Schedule'!P$5)/$AC$68)/(1-$O24)+(($AB$69*$W24*('VT CHS Emissions Schedule'!P$35+$S24))/$AC$69)))),0)</f>
        <v>164.6530918541564</v>
      </c>
      <c r="BZ24" s="64">
        <f>IF(BZ$15&lt;2025+$Y24,IF(OR($E24="Oil",$E24="Propane",$E24="Wood Pellets",$E24="Kerosene"),$T24*AZ24,IF(OR($E24="Natural Gas",$E24="Electricity"),($T24*AZ24)/(1-$M24),((($AB$65*$W24*('VT CHS Emissions Schedule'!Q$8+$R24))/$AC$65)+(($AB$66*$W24*('VT CHS Emissions Schedule'!Q$9+$Q24))/$AC$66)+(($AB$67*$W24*'VT CHS Emissions Schedule'!Q$7)/$AC$67)/(1-$P24)+(($AB$68*$W24*'VT CHS Emissions Schedule'!Q$5)/$AC$68)/(1-$O24)+(($AB$69*$W24*('VT CHS Emissions Schedule'!Q$35+$S24))/$AC$69)))),0)</f>
        <v>164.6530918541564</v>
      </c>
      <c r="CA24" s="64">
        <f>IF(CA$15&lt;2025+$Y24,IF(OR($E24="Oil",$E24="Propane",$E24="Wood Pellets",$E24="Kerosene"),$T24*BA24,IF(OR($E24="Natural Gas",$E24="Electricity"),($T24*BA24)/(1-$M24),((($AB$65*$W24*('VT CHS Emissions Schedule'!R$8+$R24))/$AC$65)+(($AB$66*$W24*('VT CHS Emissions Schedule'!R$9+$Q24))/$AC$66)+(($AB$67*$W24*'VT CHS Emissions Schedule'!R$7)/$AC$67)/(1-$P24)+(($AB$68*$W24*'VT CHS Emissions Schedule'!R$5)/$AC$68)/(1-$O24)+(($AB$69*$W24*('VT CHS Emissions Schedule'!R$35+$S24))/$AC$69)))),0)</f>
        <v>164.6530918541564</v>
      </c>
      <c r="CB24" s="64">
        <f>IF(CB$15&lt;2025+$Y24,IF(OR($E24="Oil",$E24="Propane",$E24="Wood Pellets",$E24="Kerosene"),$T24*BB24,IF(OR($E24="Natural Gas",$E24="Electricity"),($T24*BB24)/(1-$M24),((($AB$65*$W24*('VT CHS Emissions Schedule'!S$8+$R24))/$AC$65)+(($AB$66*$W24*('VT CHS Emissions Schedule'!S$9+$Q24))/$AC$66)+(($AB$67*$W24*'VT CHS Emissions Schedule'!S$7)/$AC$67)/(1-$P24)+(($AB$68*$W24*'VT CHS Emissions Schedule'!S$5)/$AC$68)/(1-$O24)+(($AB$69*$W24*('VT CHS Emissions Schedule'!S$35+$S24))/$AC$69)))),0)</f>
        <v>164.6530918541564</v>
      </c>
      <c r="CC24" s="64">
        <f>IF(CC$15&lt;2025+$Y24,IF(OR($E24="Oil",$E24="Propane",$E24="Wood Pellets",$E24="Kerosene"),$T24*BC24,IF(OR($E24="Natural Gas",$E24="Electricity"),($T24*BC24)/(1-$M24),((($AB$65*$W24*('VT CHS Emissions Schedule'!T$8+$R24))/$AC$65)+(($AB$66*$W24*('VT CHS Emissions Schedule'!T$9+$Q24))/$AC$66)+(($AB$67*$W24*'VT CHS Emissions Schedule'!T$7)/$AC$67)/(1-$P24)+(($AB$68*$W24*'VT CHS Emissions Schedule'!T$5)/$AC$68)/(1-$O24)+(($AB$69*$W24*('VT CHS Emissions Schedule'!T$35+$S24))/$AC$69)))),0)</f>
        <v>164.6530918541564</v>
      </c>
      <c r="CD24" s="64">
        <f>IF(CD$15&lt;2025+$Y24,IF(OR($E24="Oil",$E24="Propane",$E24="Wood Pellets",$E24="Kerosene"),$T24*BD24,IF(OR($E24="Natural Gas",$E24="Electricity"),($T24*BD24)/(1-$M24),((($AB$65*$W24*('VT CHS Emissions Schedule'!U$8+$R24))/$AC$65)+(($AB$66*$W24*('VT CHS Emissions Schedule'!U$9+$Q24))/$AC$66)+(($AB$67*$W24*'VT CHS Emissions Schedule'!U$7)/$AC$67)/(1-$P24)+(($AB$68*$W24*'VT CHS Emissions Schedule'!U$5)/$AC$68)/(1-$O24)+(($AB$69*$W24*('VT CHS Emissions Schedule'!U$35+$S24))/$AC$69)))),0)</f>
        <v>164.6530918541564</v>
      </c>
      <c r="CE24" s="64">
        <f>IF(CE$15&lt;2025+$Y24,IF(OR($E24="Oil",$E24="Propane",$E24="Wood Pellets",$E24="Kerosene"),$T24*BE24,IF(OR($E24="Natural Gas",$E24="Electricity"),($T24*BE24)/(1-$M24),((($AB$65*$W24*('VT CHS Emissions Schedule'!V$8+$R24))/$AC$65)+(($AB$66*$W24*('VT CHS Emissions Schedule'!V$9+$Q24))/$AC$66)+(($AB$67*$W24*'VT CHS Emissions Schedule'!V$7)/$AC$67)/(1-$P24)+(($AB$68*$W24*'VT CHS Emissions Schedule'!V$5)/$AC$68)/(1-$O24)+(($AB$69*$W24*('VT CHS Emissions Schedule'!V$35+$S24))/$AC$69)))),0)</f>
        <v>164.6530918541564</v>
      </c>
      <c r="CF24" s="64">
        <f>IF(CF$15&lt;2025+$Y24,IF(OR($E24="Oil",$E24="Propane",$E24="Wood Pellets",$E24="Kerosene"),$T24*BF24,IF(OR($E24="Natural Gas",$E24="Electricity"),($T24*BF24)/(1-$M24),((($AB$65*$W24*('VT CHS Emissions Schedule'!W$8+$R24))/$AC$65)+(($AB$66*$W24*('VT CHS Emissions Schedule'!W$9+$Q24))/$AC$66)+(($AB$67*$W24*'VT CHS Emissions Schedule'!W$7)/$AC$67)/(1-$P24)+(($AB$68*$W24*'VT CHS Emissions Schedule'!W$5)/$AC$68)/(1-$O24)+(($AB$69*$W24*('VT CHS Emissions Schedule'!W$35+$S24))/$AC$69)))),0)</f>
        <v>164.6530918541564</v>
      </c>
      <c r="CG24" s="64">
        <f>IF(CG$15&lt;2025+$Y24,IF(OR($E24="Oil",$E24="Propane",$E24="Wood Pellets",$E24="Kerosene"),$T24*BG24,IF(OR($E24="Natural Gas",$E24="Electricity"),($T24*BG24)/(1-$M24),((($AB$65*$W24*('VT CHS Emissions Schedule'!X$8+$R24))/$AC$65)+(($AB$66*$W24*('VT CHS Emissions Schedule'!X$9+$Q24))/$AC$66)+(($AB$67*$W24*'VT CHS Emissions Schedule'!X$7)/$AC$67)/(1-$P24)+(($AB$68*$W24*'VT CHS Emissions Schedule'!X$5)/$AC$68)/(1-$O24)+(($AB$69*$W24*('VT CHS Emissions Schedule'!X$35+$S24))/$AC$69)))),0)</f>
        <v>164.6530918541564</v>
      </c>
      <c r="CH24" s="64">
        <f>IF(CH$15&lt;2025+$Y24,IF(OR($E24="Oil",$E24="Propane",$E24="Wood Pellets",$E24="Kerosene"),$T24*BH24,IF(OR($E24="Natural Gas",$E24="Electricity"),($T24*BH24)/(1-$M24),((($AB$65*$W24*('VT CHS Emissions Schedule'!Y$8+$R24))/$AC$65)+(($AB$66*$W24*('VT CHS Emissions Schedule'!Y$9+$Q24))/$AC$66)+(($AB$67*$W24*'VT CHS Emissions Schedule'!Y$7)/$AC$67)/(1-$P24)+(($AB$68*$W24*'VT CHS Emissions Schedule'!Y$5)/$AC$68)/(1-$O24)+(($AB$69*$W24*('VT CHS Emissions Schedule'!Y$35+$S24))/$AC$69)))),0)</f>
        <v>164.6530918541564</v>
      </c>
      <c r="CI24" s="64">
        <f>IF(CI$15&lt;2025+$Y24,IF(OR($E24="Oil",$E24="Propane",$E24="Wood Pellets",$E24="Kerosene"),$T24*BI24,IF(OR($E24="Natural Gas",$E24="Electricity"),($T24*BI24)/(1-$M24),((($AB$65*$W24*('VT CHS Emissions Schedule'!Z$8+$R24))/$AC$65)+(($AB$66*$W24*('VT CHS Emissions Schedule'!Z$9+$Q24))/$AC$66)+(($AB$67*$W24*'VT CHS Emissions Schedule'!Z$7)/$AC$67)/(1-$P24)+(($AB$68*$W24*'VT CHS Emissions Schedule'!Z$5)/$AC$68)/(1-$O24)+(($AB$69*$W24*('VT CHS Emissions Schedule'!Z$35+$S24))/$AC$69)))),0)</f>
        <v>164.6530918541564</v>
      </c>
      <c r="CJ24" s="64">
        <f>IF(CJ$15&lt;2025+$Y24,IF(OR($E24="Oil",$E24="Propane",$E24="Wood Pellets",$E24="Kerosene"),$T24*BJ24,IF(OR($E24="Natural Gas",$E24="Electricity"),($T24*BJ24)/(1-$M24),((($AB$65*$W24*('VT CHS Emissions Schedule'!AA$8+$R24))/$AC$65)+(($AB$66*$W24*('VT CHS Emissions Schedule'!AA$9+$Q24))/$AC$66)+(($AB$67*$W24*'VT CHS Emissions Schedule'!AA$7)/$AC$67)/(1-$P24)+(($AB$68*$W24*'VT CHS Emissions Schedule'!AA$5)/$AC$68)/(1-$O24)+(($AB$69*$W24*('VT CHS Emissions Schedule'!AA$35+$S24))/$AC$69)))),0)</f>
        <v>164.6530918541564</v>
      </c>
      <c r="CK24" s="64">
        <f>IF(CK$15&lt;2025+$Y24,IF(OR($E24="Oil",$E24="Propane",$E24="Wood Pellets",$E24="Kerosene"),$T24*BK24,IF(OR($E24="Natural Gas",$E24="Electricity"),($T24*BK24)/(1-$M24),((($AB$65*$W24*('VT CHS Emissions Schedule'!AB$8+$R24))/$AC$65)+(($AB$66*$W24*('VT CHS Emissions Schedule'!AB$9+$Q24))/$AC$66)+(($AB$67*$W24*'VT CHS Emissions Schedule'!AB$7)/$AC$67)/(1-$P24)+(($AB$68*$W24*'VT CHS Emissions Schedule'!AB$5)/$AC$68)/(1-$O24)+(($AB$69*$W24*('VT CHS Emissions Schedule'!AB$35+$S24))/$AC$69)))),0)</f>
        <v>164.6530918541564</v>
      </c>
      <c r="CL24" s="64">
        <f>IF(CL$15&lt;2025+$Y24,IF(OR($E24="Oil",$E24="Propane",$E24="Wood Pellets",$E24="Kerosene"),$T24*BL24,IF(OR($E24="Natural Gas",$E24="Electricity"),($T24*BL24)/(1-$M24),((($AB$65*$W24*('VT CHS Emissions Schedule'!AC$8+$R24))/$AC$65)+(($AB$66*$W24*('VT CHS Emissions Schedule'!AC$9+$Q24))/$AC$66)+(($AB$67*$W24*'VT CHS Emissions Schedule'!AC$7)/$AC$67)/(1-$P24)+(($AB$68*$W24*'VT CHS Emissions Schedule'!AC$5)/$AC$68)/(1-$O24)+(($AB$69*$W24*('VT CHS Emissions Schedule'!AC$35+$S24))/$AC$69)))),0)</f>
        <v>164.6530918541564</v>
      </c>
      <c r="CM24" s="64">
        <f>IF(CM$15&lt;2025+$Y24,BM24+($U24*'VT CHS Emissions Schedule'!D$5)/(1-$O24)+($V24*'VT CHS Emissions Schedule'!D$5)/(1-$O24),0)</f>
        <v>559.65562526931353</v>
      </c>
      <c r="CN24" s="64">
        <f>IF(CN$15&lt;2025+$Y24,BN24+($U24*'VT CHS Emissions Schedule'!E$5)/(1-$O24)+($V24*'VT CHS Emissions Schedule'!E$5)/(1-$O24),0)</f>
        <v>520.7401934803986</v>
      </c>
      <c r="CO24" s="64">
        <f>IF(CO$15&lt;2025+$Y24,BO24+($U24*'VT CHS Emissions Schedule'!F$5)/(1-$O24)+($V24*'VT CHS Emissions Schedule'!F$5)/(1-$O24),0)</f>
        <v>481.82476169148356</v>
      </c>
      <c r="CP24" s="64">
        <f>IF(CP$15&lt;2025+$Y24,BP24+($U24*'VT CHS Emissions Schedule'!G$5)/(1-$O24)+($V24*'VT CHS Emissions Schedule'!G$5)/(1-$O24),0)</f>
        <v>442.90932990256852</v>
      </c>
      <c r="CQ24" s="64">
        <f>IF(CQ$15&lt;2025+$Y24,BQ24+($U24*'VT CHS Emissions Schedule'!H$5)/(1-$O24)+($V24*'VT CHS Emissions Schedule'!H$5)/(1-$O24),0)</f>
        <v>403.99389811365342</v>
      </c>
      <c r="CR24" s="64">
        <f>IF(CR$15&lt;2025+$Y24,BR24+($U24*'VT CHS Emissions Schedule'!I$5)/(1-$O24)+($V24*'VT CHS Emissions Schedule'!I$5)/(1-$O24),0)</f>
        <v>365.07846632473843</v>
      </c>
      <c r="CS24" s="64">
        <f>IF(CS$15&lt;2025+$Y24,BS24+($U24*'VT CHS Emissions Schedule'!J$5)/(1-$O24)+($V24*'VT CHS Emissions Schedule'!J$5)/(1-$O24),0)</f>
        <v>326.16303453582339</v>
      </c>
      <c r="CT24" s="64">
        <f>IF(CT$15&lt;2025+$Y24,BT24+($U24*'VT CHS Emissions Schedule'!K$5)/(1-$O24)+($V24*'VT CHS Emissions Schedule'!K$5)/(1-$O24),0)</f>
        <v>287.24760274690846</v>
      </c>
      <c r="CU24" s="64">
        <f>IF(CU$15&lt;2025+$Y24,BU24+($U24*'VT CHS Emissions Schedule'!L$5)/(1-$O24)+($V24*'VT CHS Emissions Schedule'!L$5)/(1-$O24),0)</f>
        <v>248.33217095799344</v>
      </c>
      <c r="CV24" s="64">
        <f>IF(CV$15&lt;2025+$Y24,BV24+($U24*'VT CHS Emissions Schedule'!M$5)/(1-$O24)+($V24*'VT CHS Emissions Schedule'!M$5)/(1-$O24),0)</f>
        <v>209.4167391690784</v>
      </c>
      <c r="CW24" s="64">
        <f>IF(CW$15&lt;2025+$Y24,BW24+($U24*'VT CHS Emissions Schedule'!N$5)/(1-$O24)+($V24*'VT CHS Emissions Schedule'!N$5)/(1-$O24),0)</f>
        <v>170.50130738016335</v>
      </c>
      <c r="CX24" s="64">
        <f>IF(CX$15&lt;2025+$Y24,BX24+($U24*'VT CHS Emissions Schedule'!O$5)/(1-$O24)+($V24*'VT CHS Emissions Schedule'!O$5)/(1-$O24),0)</f>
        <v>170.50130738016335</v>
      </c>
      <c r="CY24" s="64">
        <f>IF(CY$15&lt;2025+$Y24,BY24+($U24*'VT CHS Emissions Schedule'!P$5)/(1-$O24)+($V24*'VT CHS Emissions Schedule'!P$5)/(1-$O24),0)</f>
        <v>170.50130738016335</v>
      </c>
      <c r="CZ24" s="64">
        <f>IF(CZ$15&lt;2025+$Y24,BZ24+($U24*'VT CHS Emissions Schedule'!Q$5)/(1-$O24)+($V24*'VT CHS Emissions Schedule'!Q$5)/(1-$O24),0)</f>
        <v>170.50130738016335</v>
      </c>
      <c r="DA24" s="64">
        <f>IF(DA$15&lt;2025+$Y24,CA24+($U24*'VT CHS Emissions Schedule'!R$5)/(1-$O24)+($V24*'VT CHS Emissions Schedule'!R$5)/(1-$O24),0)</f>
        <v>170.50130738016335</v>
      </c>
      <c r="DB24" s="64">
        <f>IF(DB$15&lt;2025+$Y24,CB24+($U24*'VT CHS Emissions Schedule'!S$5)/(1-$O24)+($V24*'VT CHS Emissions Schedule'!S$5)/(1-$O24),0)</f>
        <v>170.50130738016335</v>
      </c>
      <c r="DC24" s="64">
        <f>IF(DC$15&lt;2025+$Y24,CC24+($U24*'VT CHS Emissions Schedule'!T$5)/(1-$O24)+($V24*'VT CHS Emissions Schedule'!T$5)/(1-$O24),0)</f>
        <v>170.50130738016335</v>
      </c>
      <c r="DD24" s="64">
        <f>IF(DD$15&lt;2025+$Y24,CD24+($U24*'VT CHS Emissions Schedule'!U$5)/(1-$O24)+($V24*'VT CHS Emissions Schedule'!U$5)/(1-$O24),0)</f>
        <v>170.50130738016335</v>
      </c>
      <c r="DE24" s="64">
        <f>IF(DE$15&lt;2025+$Y24,CE24+($U24*'VT CHS Emissions Schedule'!V$5)/(1-$O24)+($V24*'VT CHS Emissions Schedule'!V$5)/(1-$O24),0)</f>
        <v>170.50130738016335</v>
      </c>
      <c r="DF24" s="64">
        <f>IF(DF$15&lt;2025+$Y24,CF24+($U24*'VT CHS Emissions Schedule'!W$5)/(1-$O24)+($V24*'VT CHS Emissions Schedule'!W$5)/(1-$O24),0)</f>
        <v>170.50130738016335</v>
      </c>
      <c r="DG24" s="64">
        <f>IF(DG$15&lt;2025+$Y24,CG24+($U24*'VT CHS Emissions Schedule'!X$5)/(1-$O24)+($V24*'VT CHS Emissions Schedule'!X$5)/(1-$O24),0)</f>
        <v>170.50130738016335</v>
      </c>
      <c r="DH24" s="64">
        <f>IF(DH$15&lt;2025+$Y24,CH24+($U24*'VT CHS Emissions Schedule'!Y$5)/(1-$O24)+($V24*'VT CHS Emissions Schedule'!Y$5)/(1-$O24),0)</f>
        <v>170.50130738016335</v>
      </c>
      <c r="DI24" s="64">
        <f>IF(DI$15&lt;2025+$Y24,CI24+($U24*'VT CHS Emissions Schedule'!Z$5)/(1-$O24)+($V24*'VT CHS Emissions Schedule'!Z$5)/(1-$O24),0)</f>
        <v>170.50130738016335</v>
      </c>
      <c r="DJ24" s="64">
        <f>IF(DJ$15&lt;2025+$Y24,CJ24+($U24*'VT CHS Emissions Schedule'!AA$5)/(1-$O24)+($V24*'VT CHS Emissions Schedule'!AA$5)/(1-$O24),0)</f>
        <v>170.50130738016335</v>
      </c>
      <c r="DK24" s="64">
        <f>IF(DK$15&lt;2025+$Y24,CK24+($U24*'VT CHS Emissions Schedule'!AB$5)/(1-$O24)+($V24*'VT CHS Emissions Schedule'!AB$5)/(1-$O24),0)</f>
        <v>170.50130738016335</v>
      </c>
      <c r="DL24" s="64">
        <f>IF(DL$15&lt;2025+$Y24,CL24+($U24*'VT CHS Emissions Schedule'!AC$5)/(1-$O24)+($V24*'VT CHS Emissions Schedule'!AC$5)/(1-$O24),0)</f>
        <v>170.50130738016335</v>
      </c>
    </row>
    <row r="25" spans="1:116" ht="15" customHeight="1" x14ac:dyDescent="0.25">
      <c r="A25" s="450"/>
      <c r="B25" s="304" t="s">
        <v>689</v>
      </c>
      <c r="C25" s="304" t="s">
        <v>688</v>
      </c>
      <c r="D25" s="298" t="s">
        <v>178</v>
      </c>
      <c r="E25" s="177" t="s">
        <v>18</v>
      </c>
      <c r="F25" s="175">
        <f t="shared" si="0"/>
        <v>20821.160920842507</v>
      </c>
      <c r="G25" s="227">
        <f t="shared" si="1"/>
        <v>21428.375082879058</v>
      </c>
      <c r="H25" s="406">
        <f t="shared" si="2"/>
        <v>2.0821160920842508E-2</v>
      </c>
      <c r="I25" s="111">
        <f t="shared" si="3"/>
        <v>1824.4047440044731</v>
      </c>
      <c r="J25" s="64">
        <f>IF(OR($E25="Oil",$E25="Propane",$E25="Wood Pellets",$E25="Kerosene"),$T25*AM25,IF(OR($E25="Natural Gas",$E25="Electricity"),($T25*AM25)/(1-$M25),((($AB$65*$W25*('VT CHS Emissions Schedule'!D$8+$R25))/$AC$65)+(($AB$66*$W25*('VT CHS Emissions Schedule'!D$9+$Q25))/$AC$66)+(($AB$67*$W25*'VT CHS Emissions Schedule'!D$7)/$AC$67)/(1-$P25)+(($AB$68*$W25*'VT CHS Emissions Schedule'!D$5)/$AC$68)/(1-$O25)+(($AB$69*$W25*('VT CHS Emissions Schedule'!D$35+$S25))/$AC$69))))</f>
        <v>1772.7067317398248</v>
      </c>
      <c r="K25" s="64">
        <f>($U25*'VT CHS Emissions Schedule'!D$5)/(1-$O25)</f>
        <v>4.9410995082786551</v>
      </c>
      <c r="L25" s="64">
        <f>(V25*'VT CHS Emissions Schedule'!D$5)/(1-$O25)</f>
        <v>46.756912756369609</v>
      </c>
      <c r="M25" s="66">
        <f>_xlfn.XLOOKUP($E25,Lookups!$A$3:$A$15,Lookups!$E$3:$E$15)</f>
        <v>0.04</v>
      </c>
      <c r="N25" s="65">
        <f>_xlfn.XLOOKUP($E25,Lookups!$A$3:$A$15,Lookups!$D$3:$D$15)</f>
        <v>0</v>
      </c>
      <c r="O25" s="66">
        <f>Lookups!$E$6</f>
        <v>0.04</v>
      </c>
      <c r="P25" s="66">
        <f>Lookups!$E$5</f>
        <v>1.4E-2</v>
      </c>
      <c r="Q25" s="65">
        <f>Lookups!$D$4</f>
        <v>0.32764300000000002</v>
      </c>
      <c r="R25" s="65">
        <f>Lookups!$D$3</f>
        <v>0.21490000000000001</v>
      </c>
      <c r="S25" s="65">
        <f>Lookups!$D$8</f>
        <v>1.3776766038113153</v>
      </c>
      <c r="T25" s="72">
        <f t="shared" si="4"/>
        <v>45.058641588760501</v>
      </c>
      <c r="U25" s="72">
        <f t="shared" si="5"/>
        <v>0.12559281679909862</v>
      </c>
      <c r="V25" s="72">
        <f t="shared" si="6"/>
        <v>1.1884667305451468</v>
      </c>
      <c r="W25" s="72">
        <f t="shared" si="7"/>
        <v>45.058641588760501</v>
      </c>
      <c r="X25" s="72">
        <f t="shared" si="8"/>
        <v>0.46720527849264692</v>
      </c>
      <c r="Y25" s="68">
        <v>30</v>
      </c>
      <c r="Z25" s="170">
        <v>3.1399999999999997E-2</v>
      </c>
      <c r="AA25" s="80">
        <f t="shared" si="9"/>
        <v>0.84</v>
      </c>
      <c r="AB25" s="80">
        <f t="shared" si="10"/>
        <v>0.14699999999999999</v>
      </c>
      <c r="AC25" s="359">
        <f t="shared" si="11"/>
        <v>1.6</v>
      </c>
      <c r="AD25" s="359">
        <f t="shared" si="12"/>
        <v>47.6</v>
      </c>
      <c r="AE25" s="71">
        <v>1</v>
      </c>
      <c r="AF25" s="64">
        <v>127961.3</v>
      </c>
      <c r="AG25" s="64">
        <v>6619</v>
      </c>
      <c r="AH25" s="72">
        <v>0.55000000000000004</v>
      </c>
      <c r="AI25" s="72">
        <v>0.75</v>
      </c>
      <c r="AJ25" s="72">
        <f>$AA$53</f>
        <v>1</v>
      </c>
      <c r="AK25" s="72">
        <v>3.72</v>
      </c>
      <c r="AL25" s="75">
        <v>1.06E-3</v>
      </c>
      <c r="AM25" s="67">
        <f>IF(AM$15&lt;2025+$Y25,$N25+_xlfn.XLOOKUP(_xlfn.XLOOKUP($E25,Lookups!$A$3:$A$17,Lookups!$B$3:$B$17),'VT CHS Emissions Schedule'!$A:$A,'VT CHS Emissions Schedule'!D:D),0)</f>
        <v>37.768525691523088</v>
      </c>
      <c r="AN25" s="67">
        <f>IF(AN$15&lt;2025+$Y25,$N25+_xlfn.XLOOKUP(_xlfn.XLOOKUP($E25,Lookups!$A$3:$A$17,Lookups!$B$3:$B$17),'VT CHS Emissions Schedule'!$A:$A,'VT CHS Emissions Schedule'!E:E),0)</f>
        <v>35.142306247004733</v>
      </c>
      <c r="AO25" s="67">
        <f>IF(AO$15&lt;2025+$Y25,$N25+_xlfn.XLOOKUP(_xlfn.XLOOKUP($E25,Lookups!$A$3:$A$17,Lookups!$B$3:$B$17),'VT CHS Emissions Schedule'!$A:$A,'VT CHS Emissions Schedule'!F:F),0)</f>
        <v>32.516086802486377</v>
      </c>
      <c r="AP25" s="67">
        <f>IF(AP$15&lt;2025+$Y25,$N25+_xlfn.XLOOKUP(_xlfn.XLOOKUP($E25,Lookups!$A$3:$A$17,Lookups!$B$3:$B$17),'VT CHS Emissions Schedule'!$A:$A,'VT CHS Emissions Schedule'!G:G),0)</f>
        <v>29.889867357968015</v>
      </c>
      <c r="AQ25" s="67">
        <f>IF(AQ$15&lt;2025+$Y25,$N25+_xlfn.XLOOKUP(_xlfn.XLOOKUP($E25,Lookups!$A$3:$A$17,Lookups!$B$3:$B$17),'VT CHS Emissions Schedule'!$A:$A,'VT CHS Emissions Schedule'!H:H),0)</f>
        <v>27.263647913449653</v>
      </c>
      <c r="AR25" s="67">
        <f>IF(AR$15&lt;2025+$Y25,$N25+_xlfn.XLOOKUP(_xlfn.XLOOKUP($E25,Lookups!$A$3:$A$17,Lookups!$B$3:$B$17),'VT CHS Emissions Schedule'!$A:$A,'VT CHS Emissions Schedule'!I:I),0)</f>
        <v>24.637428468931297</v>
      </c>
      <c r="AS25" s="67">
        <f>IF(AS$15&lt;2025+$Y25,$N25+_xlfn.XLOOKUP(_xlfn.XLOOKUP($E25,Lookups!$A$3:$A$17,Lookups!$B$3:$B$17),'VT CHS Emissions Schedule'!$A:$A,'VT CHS Emissions Schedule'!J:J),0)</f>
        <v>22.011209024412938</v>
      </c>
      <c r="AT25" s="67">
        <f>IF(AT$15&lt;2025+$Y25,$N25+_xlfn.XLOOKUP(_xlfn.XLOOKUP($E25,Lookups!$A$3:$A$17,Lookups!$B$3:$B$17),'VT CHS Emissions Schedule'!$A:$A,'VT CHS Emissions Schedule'!K:K),0)</f>
        <v>19.384989579894583</v>
      </c>
      <c r="AU25" s="67">
        <f>IF(AU$15&lt;2025+$Y25,$N25+_xlfn.XLOOKUP(_xlfn.XLOOKUP($E25,Lookups!$A$3:$A$17,Lookups!$B$3:$B$17),'VT CHS Emissions Schedule'!$A:$A,'VT CHS Emissions Schedule'!L:L),0)</f>
        <v>16.758770135376224</v>
      </c>
      <c r="AV25" s="67">
        <f>IF(AV$15&lt;2025+$Y25,$N25+_xlfn.XLOOKUP(_xlfn.XLOOKUP($E25,Lookups!$A$3:$A$17,Lookups!$B$3:$B$17),'VT CHS Emissions Schedule'!$A:$A,'VT CHS Emissions Schedule'!M:M),0)</f>
        <v>14.132550690857862</v>
      </c>
      <c r="AW25" s="67">
        <f>IF(AW$15&lt;2025+$Y25,$N25+_xlfn.XLOOKUP(_xlfn.XLOOKUP($E25,Lookups!$A$3:$A$17,Lookups!$B$3:$B$17),'VT CHS Emissions Schedule'!$A:$A,'VT CHS Emissions Schedule'!N:N),0)</f>
        <v>11.506331246339505</v>
      </c>
      <c r="AX25" s="67">
        <f>IF(AX$15&lt;2025+$Y25,$N25+_xlfn.XLOOKUP(_xlfn.XLOOKUP($E25,Lookups!$A$3:$A$17,Lookups!$B$3:$B$17),'VT CHS Emissions Schedule'!$A:$A,'VT CHS Emissions Schedule'!O:O),0)</f>
        <v>11.506331246339505</v>
      </c>
      <c r="AY25" s="67">
        <f>IF(AY$15&lt;2025+$Y25,$N25+_xlfn.XLOOKUP(_xlfn.XLOOKUP($E25,Lookups!$A$3:$A$17,Lookups!$B$3:$B$17),'VT CHS Emissions Schedule'!$A:$A,'VT CHS Emissions Schedule'!P:P),0)</f>
        <v>11.506331246339505</v>
      </c>
      <c r="AZ25" s="67">
        <f>IF(AZ$15&lt;2025+$Y25,$N25+_xlfn.XLOOKUP(_xlfn.XLOOKUP($E25,Lookups!$A$3:$A$17,Lookups!$B$3:$B$17),'VT CHS Emissions Schedule'!$A:$A,'VT CHS Emissions Schedule'!Q:Q),0)</f>
        <v>11.506331246339505</v>
      </c>
      <c r="BA25" s="67">
        <f>IF(BA$15&lt;2025+$Y25,$N25+_xlfn.XLOOKUP(_xlfn.XLOOKUP($E25,Lookups!$A$3:$A$17,Lookups!$B$3:$B$17),'VT CHS Emissions Schedule'!$A:$A,'VT CHS Emissions Schedule'!R:R),0)</f>
        <v>11.506331246339505</v>
      </c>
      <c r="BB25" s="67">
        <f>IF(BB$15&lt;2025+$Y25,$N25+_xlfn.XLOOKUP(_xlfn.XLOOKUP($E25,Lookups!$A$3:$A$17,Lookups!$B$3:$B$17),'VT CHS Emissions Schedule'!$A:$A,'VT CHS Emissions Schedule'!S:S),0)</f>
        <v>11.506331246339505</v>
      </c>
      <c r="BC25" s="67">
        <f>IF(BC$15&lt;2025+$Y25,$N25+_xlfn.XLOOKUP(_xlfn.XLOOKUP($E25,Lookups!$A$3:$A$17,Lookups!$B$3:$B$17),'VT CHS Emissions Schedule'!$A:$A,'VT CHS Emissions Schedule'!T:T),0)</f>
        <v>11.506331246339505</v>
      </c>
      <c r="BD25" s="67">
        <f>IF(BD$15&lt;2025+$Y25,$N25+_xlfn.XLOOKUP(_xlfn.XLOOKUP($E25,Lookups!$A$3:$A$17,Lookups!$B$3:$B$17),'VT CHS Emissions Schedule'!$A:$A,'VT CHS Emissions Schedule'!U:U),0)</f>
        <v>11.506331246339505</v>
      </c>
      <c r="BE25" s="67">
        <f>IF(BE$15&lt;2025+$Y25,$N25+_xlfn.XLOOKUP(_xlfn.XLOOKUP($E25,Lookups!$A$3:$A$17,Lookups!$B$3:$B$17),'VT CHS Emissions Schedule'!$A:$A,'VT CHS Emissions Schedule'!V:V),0)</f>
        <v>11.506331246339505</v>
      </c>
      <c r="BF25" s="67">
        <f>IF(BF$15&lt;2025+$Y25,$N25+_xlfn.XLOOKUP(_xlfn.XLOOKUP($E25,Lookups!$A$3:$A$17,Lookups!$B$3:$B$17),'VT CHS Emissions Schedule'!$A:$A,'VT CHS Emissions Schedule'!W:W),0)</f>
        <v>11.506331246339505</v>
      </c>
      <c r="BG25" s="67">
        <f>IF(BG$15&lt;2025+$Y25,$N25+_xlfn.XLOOKUP(_xlfn.XLOOKUP($E25,Lookups!$A$3:$A$17,Lookups!$B$3:$B$17),'VT CHS Emissions Schedule'!$A:$A,'VT CHS Emissions Schedule'!X:X),0)</f>
        <v>11.506331246339505</v>
      </c>
      <c r="BH25" s="67">
        <f>IF(BH$15&lt;2025+$Y25,$N25+_xlfn.XLOOKUP(_xlfn.XLOOKUP($E25,Lookups!$A$3:$A$17,Lookups!$B$3:$B$17),'VT CHS Emissions Schedule'!$A:$A,'VT CHS Emissions Schedule'!Y:Y),0)</f>
        <v>11.506331246339505</v>
      </c>
      <c r="BI25" s="67">
        <f>IF(BI$15&lt;2025+$Y25,$N25+_xlfn.XLOOKUP(_xlfn.XLOOKUP($E25,Lookups!$A$3:$A$17,Lookups!$B$3:$B$17),'VT CHS Emissions Schedule'!$A:$A,'VT CHS Emissions Schedule'!Z:Z),0)</f>
        <v>11.506331246339505</v>
      </c>
      <c r="BJ25" s="67">
        <f>IF(BJ$15&lt;2025+$Y25,$N25+_xlfn.XLOOKUP(_xlfn.XLOOKUP($E25,Lookups!$A$3:$A$17,Lookups!$B$3:$B$17),'VT CHS Emissions Schedule'!$A:$A,'VT CHS Emissions Schedule'!AA:AA),0)</f>
        <v>11.506331246339505</v>
      </c>
      <c r="BK25" s="67">
        <f>IF(BK$15&lt;2025+$Y25,$N25+_xlfn.XLOOKUP(_xlfn.XLOOKUP($E25,Lookups!$A$3:$A$17,Lookups!$B$3:$B$17),'VT CHS Emissions Schedule'!$A:$A,'VT CHS Emissions Schedule'!AB:AB),0)</f>
        <v>11.506331246339505</v>
      </c>
      <c r="BL25" s="67">
        <f>IF(BL$15&lt;2025+$Y25,$N25+_xlfn.XLOOKUP(_xlfn.XLOOKUP($E25,Lookups!$A$3:$A$17,Lookups!$B$3:$B$17),'VT CHS Emissions Schedule'!$A:$A,'VT CHS Emissions Schedule'!AC:AC),0)</f>
        <v>11.506331246339505</v>
      </c>
      <c r="BM25" s="64">
        <f>IF(BM$15&lt;2025+$Y25,IF(OR($E25="Oil",$E25="Propane",$E25="Wood Pellets",$E25="Kerosene"),$T25*AM25,IF(OR($E25="Natural Gas",$E25="Electricity"),($T25*AM25)/(1-$M25),((($AB$65*$W25*('VT CHS Emissions Schedule'!D$8+$R25))/$AC$65)+(($AB$66*$W25*('VT CHS Emissions Schedule'!D$9+$Q25))/$AC$66)+(($AB$67*$W25*'VT CHS Emissions Schedule'!D$7)/$AC$67)/(1-$P25)+(($AB$68*$W25*'VT CHS Emissions Schedule'!D$5)/$AC$68)/(1-$O25)+(($AB$69*$W25*('VT CHS Emissions Schedule'!D$35+$S25))/$AC$69)))),0)</f>
        <v>1772.7067317398248</v>
      </c>
      <c r="BN25" s="64">
        <f>IF(BN$15&lt;2025+$Y25,IF(OR($E25="Oil",$E25="Propane",$E25="Wood Pellets",$E25="Kerosene"),$T25*AN25,IF(OR($E25="Natural Gas",$E25="Electricity"),($T25*AN25)/(1-$M25),((($AB$65*$W25*('VT CHS Emissions Schedule'!E$8+$R25))/$AC$65)+(($AB$66*$W25*('VT CHS Emissions Schedule'!E$9+$Q25))/$AC$66)+(($AB$67*$W25*'VT CHS Emissions Schedule'!E$7)/$AC$67)/(1-$P25)+(($AB$68*$W25*'VT CHS Emissions Schedule'!E$5)/$AC$68)/(1-$O25)+(($AB$69*$W25*('VT CHS Emissions Schedule'!E$35+$S25))/$AC$69)))),0)</f>
        <v>1649.4422726940056</v>
      </c>
      <c r="BO25" s="64">
        <f>IF(BO$15&lt;2025+$Y25,IF(OR($E25="Oil",$E25="Propane",$E25="Wood Pellets",$E25="Kerosene"),$T25*AO25,IF(OR($E25="Natural Gas",$E25="Electricity"),($T25*AO25)/(1-$M25),((($AB$65*$W25*('VT CHS Emissions Schedule'!F$8+$R25))/$AC$65)+(($AB$66*$W25*('VT CHS Emissions Schedule'!F$9+$Q25))/$AC$66)+(($AB$67*$W25*'VT CHS Emissions Schedule'!F$7)/$AC$67)/(1-$P25)+(($AB$68*$W25*'VT CHS Emissions Schedule'!F$5)/$AC$68)/(1-$O25)+(($AB$69*$W25*('VT CHS Emissions Schedule'!F$35+$S25))/$AC$69)))),0)</f>
        <v>1526.1778136481867</v>
      </c>
      <c r="BP25" s="64">
        <f>IF(BP$15&lt;2025+$Y25,IF(OR($E25="Oil",$E25="Propane",$E25="Wood Pellets",$E25="Kerosene"),$T25*AP25,IF(OR($E25="Natural Gas",$E25="Electricity"),($T25*AP25)/(1-$M25),((($AB$65*$W25*('VT CHS Emissions Schedule'!G$8+$R25))/$AC$65)+(($AB$66*$W25*('VT CHS Emissions Schedule'!G$9+$Q25))/$AC$66)+(($AB$67*$W25*'VT CHS Emissions Schedule'!G$7)/$AC$67)/(1-$P25)+(($AB$68*$W25*'VT CHS Emissions Schedule'!G$5)/$AC$68)/(1-$O25)+(($AB$69*$W25*('VT CHS Emissions Schedule'!G$35+$S25))/$AC$69)))),0)</f>
        <v>1402.9133546023672</v>
      </c>
      <c r="BQ25" s="64">
        <f>IF(BQ$15&lt;2025+$Y25,IF(OR($E25="Oil",$E25="Propane",$E25="Wood Pellets",$E25="Kerosene"),$T25*AQ25,IF(OR($E25="Natural Gas",$E25="Electricity"),($T25*AQ25)/(1-$M25),((($AB$65*$W25*('VT CHS Emissions Schedule'!H$8+$R25))/$AC$65)+(($AB$66*$W25*('VT CHS Emissions Schedule'!H$9+$Q25))/$AC$66)+(($AB$67*$W25*'VT CHS Emissions Schedule'!H$7)/$AC$67)/(1-$P25)+(($AB$68*$W25*'VT CHS Emissions Schedule'!H$5)/$AC$68)/(1-$O25)+(($AB$69*$W25*('VT CHS Emissions Schedule'!H$35+$S25))/$AC$69)))),0)</f>
        <v>1279.648895556548</v>
      </c>
      <c r="BR25" s="64">
        <f>IF(BR$15&lt;2025+$Y25,IF(OR($E25="Oil",$E25="Propane",$E25="Wood Pellets",$E25="Kerosene"),$T25*AR25,IF(OR($E25="Natural Gas",$E25="Electricity"),($T25*AR25)/(1-$M25),((($AB$65*$W25*('VT CHS Emissions Schedule'!I$8+$R25))/$AC$65)+(($AB$66*$W25*('VT CHS Emissions Schedule'!I$9+$Q25))/$AC$66)+(($AB$67*$W25*'VT CHS Emissions Schedule'!I$7)/$AC$67)/(1-$P25)+(($AB$68*$W25*'VT CHS Emissions Schedule'!I$5)/$AC$68)/(1-$O25)+(($AB$69*$W25*('VT CHS Emissions Schedule'!I$35+$S25))/$AC$69)))),0)</f>
        <v>1156.3844365107288</v>
      </c>
      <c r="BS25" s="64">
        <f>IF(BS$15&lt;2025+$Y25,IF(OR($E25="Oil",$E25="Propane",$E25="Wood Pellets",$E25="Kerosene"),$T25*AS25,IF(OR($E25="Natural Gas",$E25="Electricity"),($T25*AS25)/(1-$M25),((($AB$65*$W25*('VT CHS Emissions Schedule'!J$8+$R25))/$AC$65)+(($AB$66*$W25*('VT CHS Emissions Schedule'!J$9+$Q25))/$AC$66)+(($AB$67*$W25*'VT CHS Emissions Schedule'!J$7)/$AC$67)/(1-$P25)+(($AB$68*$W25*'VT CHS Emissions Schedule'!J$5)/$AC$68)/(1-$O25)+(($AB$69*$W25*('VT CHS Emissions Schedule'!J$35+$S25))/$AC$69)))),0)</f>
        <v>1033.1199774649097</v>
      </c>
      <c r="BT25" s="64">
        <f>IF(BT$15&lt;2025+$Y25,IF(OR($E25="Oil",$E25="Propane",$E25="Wood Pellets",$E25="Kerosene"),$T25*AT25,IF(OR($E25="Natural Gas",$E25="Electricity"),($T25*AT25)/(1-$M25),((($AB$65*$W25*('VT CHS Emissions Schedule'!K$8+$R25))/$AC$65)+(($AB$66*$W25*('VT CHS Emissions Schedule'!K$9+$Q25))/$AC$66)+(($AB$67*$W25*'VT CHS Emissions Schedule'!K$7)/$AC$67)/(1-$P25)+(($AB$68*$W25*'VT CHS Emissions Schedule'!K$5)/$AC$68)/(1-$O25)+(($AB$69*$W25*('VT CHS Emissions Schedule'!K$35+$S25))/$AC$69)))),0)</f>
        <v>909.85551841909069</v>
      </c>
      <c r="BU25" s="64">
        <f>IF(BU$15&lt;2025+$Y25,IF(OR($E25="Oil",$E25="Propane",$E25="Wood Pellets",$E25="Kerosene"),$T25*AU25,IF(OR($E25="Natural Gas",$E25="Electricity"),($T25*AU25)/(1-$M25),((($AB$65*$W25*('VT CHS Emissions Schedule'!L$8+$R25))/$AC$65)+(($AB$66*$W25*('VT CHS Emissions Schedule'!L$9+$Q25))/$AC$66)+(($AB$67*$W25*'VT CHS Emissions Schedule'!L$7)/$AC$67)/(1-$P25)+(($AB$68*$W25*'VT CHS Emissions Schedule'!L$5)/$AC$68)/(1-$O25)+(($AB$69*$W25*('VT CHS Emissions Schedule'!L$35+$S25))/$AC$69)))),0)</f>
        <v>786.59105937327149</v>
      </c>
      <c r="BV25" s="64">
        <f>IF(BV$15&lt;2025+$Y25,IF(OR($E25="Oil",$E25="Propane",$E25="Wood Pellets",$E25="Kerosene"),$T25*AV25,IF(OR($E25="Natural Gas",$E25="Electricity"),($T25*AV25)/(1-$M25),((($AB$65*$W25*('VT CHS Emissions Schedule'!M$8+$R25))/$AC$65)+(($AB$66*$W25*('VT CHS Emissions Schedule'!M$9+$Q25))/$AC$66)+(($AB$67*$W25*'VT CHS Emissions Schedule'!M$7)/$AC$67)/(1-$P25)+(($AB$68*$W25*'VT CHS Emissions Schedule'!M$5)/$AC$68)/(1-$O25)+(($AB$69*$W25*('VT CHS Emissions Schedule'!M$35+$S25))/$AC$69)))),0)</f>
        <v>663.32660032745207</v>
      </c>
      <c r="BW25" s="64">
        <f>IF(BW$15&lt;2025+$Y25,IF(OR($E25="Oil",$E25="Propane",$E25="Wood Pellets",$E25="Kerosene"),$T25*AW25,IF(OR($E25="Natural Gas",$E25="Electricity"),($T25*AW25)/(1-$M25),((($AB$65*$W25*('VT CHS Emissions Schedule'!N$8+$R25))/$AC$65)+(($AB$66*$W25*('VT CHS Emissions Schedule'!N$9+$Q25))/$AC$66)+(($AB$67*$W25*'VT CHS Emissions Schedule'!N$7)/$AC$67)/(1-$P25)+(($AB$68*$W25*'VT CHS Emissions Schedule'!N$5)/$AC$68)/(1-$O25)+(($AB$69*$W25*('VT CHS Emissions Schedule'!N$35+$S25))/$AC$69)))),0)</f>
        <v>540.0621412816331</v>
      </c>
      <c r="BX25" s="64">
        <f>IF(BX$15&lt;2025+$Y25,IF(OR($E25="Oil",$E25="Propane",$E25="Wood Pellets",$E25="Kerosene"),$T25*AX25,IF(OR($E25="Natural Gas",$E25="Electricity"),($T25*AX25)/(1-$M25),((($AB$65*$W25*('VT CHS Emissions Schedule'!O$8+$R25))/$AC$65)+(($AB$66*$W25*('VT CHS Emissions Schedule'!O$9+$Q25))/$AC$66)+(($AB$67*$W25*'VT CHS Emissions Schedule'!O$7)/$AC$67)/(1-$P25)+(($AB$68*$W25*'VT CHS Emissions Schedule'!O$5)/$AC$68)/(1-$O25)+(($AB$69*$W25*('VT CHS Emissions Schedule'!O$35+$S25))/$AC$69)))),0)</f>
        <v>540.0621412816331</v>
      </c>
      <c r="BY25" s="64">
        <f>IF(BY$15&lt;2025+$Y25,IF(OR($E25="Oil",$E25="Propane",$E25="Wood Pellets",$E25="Kerosene"),$T25*AY25,IF(OR($E25="Natural Gas",$E25="Electricity"),($T25*AY25)/(1-$M25),((($AB$65*$W25*('VT CHS Emissions Schedule'!P$8+$R25))/$AC$65)+(($AB$66*$W25*('VT CHS Emissions Schedule'!P$9+$Q25))/$AC$66)+(($AB$67*$W25*'VT CHS Emissions Schedule'!P$7)/$AC$67)/(1-$P25)+(($AB$68*$W25*'VT CHS Emissions Schedule'!P$5)/$AC$68)/(1-$O25)+(($AB$69*$W25*('VT CHS Emissions Schedule'!P$35+$S25))/$AC$69)))),0)</f>
        <v>540.0621412816331</v>
      </c>
      <c r="BZ25" s="64">
        <f>IF(BZ$15&lt;2025+$Y25,IF(OR($E25="Oil",$E25="Propane",$E25="Wood Pellets",$E25="Kerosene"),$T25*AZ25,IF(OR($E25="Natural Gas",$E25="Electricity"),($T25*AZ25)/(1-$M25),((($AB$65*$W25*('VT CHS Emissions Schedule'!Q$8+$R25))/$AC$65)+(($AB$66*$W25*('VT CHS Emissions Schedule'!Q$9+$Q25))/$AC$66)+(($AB$67*$W25*'VT CHS Emissions Schedule'!Q$7)/$AC$67)/(1-$P25)+(($AB$68*$W25*'VT CHS Emissions Schedule'!Q$5)/$AC$68)/(1-$O25)+(($AB$69*$W25*('VT CHS Emissions Schedule'!Q$35+$S25))/$AC$69)))),0)</f>
        <v>540.0621412816331</v>
      </c>
      <c r="CA25" s="64">
        <f>IF(CA$15&lt;2025+$Y25,IF(OR($E25="Oil",$E25="Propane",$E25="Wood Pellets",$E25="Kerosene"),$T25*BA25,IF(OR($E25="Natural Gas",$E25="Electricity"),($T25*BA25)/(1-$M25),((($AB$65*$W25*('VT CHS Emissions Schedule'!R$8+$R25))/$AC$65)+(($AB$66*$W25*('VT CHS Emissions Schedule'!R$9+$Q25))/$AC$66)+(($AB$67*$W25*'VT CHS Emissions Schedule'!R$7)/$AC$67)/(1-$P25)+(($AB$68*$W25*'VT CHS Emissions Schedule'!R$5)/$AC$68)/(1-$O25)+(($AB$69*$W25*('VT CHS Emissions Schedule'!R$35+$S25))/$AC$69)))),0)</f>
        <v>540.0621412816331</v>
      </c>
      <c r="CB25" s="64">
        <f>IF(CB$15&lt;2025+$Y25,IF(OR($E25="Oil",$E25="Propane",$E25="Wood Pellets",$E25="Kerosene"),$T25*BB25,IF(OR($E25="Natural Gas",$E25="Electricity"),($T25*BB25)/(1-$M25),((($AB$65*$W25*('VT CHS Emissions Schedule'!S$8+$R25))/$AC$65)+(($AB$66*$W25*('VT CHS Emissions Schedule'!S$9+$Q25))/$AC$66)+(($AB$67*$W25*'VT CHS Emissions Schedule'!S$7)/$AC$67)/(1-$P25)+(($AB$68*$W25*'VT CHS Emissions Schedule'!S$5)/$AC$68)/(1-$O25)+(($AB$69*$W25*('VT CHS Emissions Schedule'!S$35+$S25))/$AC$69)))),0)</f>
        <v>540.0621412816331</v>
      </c>
      <c r="CC25" s="64">
        <f>IF(CC$15&lt;2025+$Y25,IF(OR($E25="Oil",$E25="Propane",$E25="Wood Pellets",$E25="Kerosene"),$T25*BC25,IF(OR($E25="Natural Gas",$E25="Electricity"),($T25*BC25)/(1-$M25),((($AB$65*$W25*('VT CHS Emissions Schedule'!T$8+$R25))/$AC$65)+(($AB$66*$W25*('VT CHS Emissions Schedule'!T$9+$Q25))/$AC$66)+(($AB$67*$W25*'VT CHS Emissions Schedule'!T$7)/$AC$67)/(1-$P25)+(($AB$68*$W25*'VT CHS Emissions Schedule'!T$5)/$AC$68)/(1-$O25)+(($AB$69*$W25*('VT CHS Emissions Schedule'!T$35+$S25))/$AC$69)))),0)</f>
        <v>540.0621412816331</v>
      </c>
      <c r="CD25" s="64">
        <f>IF(CD$15&lt;2025+$Y25,IF(OR($E25="Oil",$E25="Propane",$E25="Wood Pellets",$E25="Kerosene"),$T25*BD25,IF(OR($E25="Natural Gas",$E25="Electricity"),($T25*BD25)/(1-$M25),((($AB$65*$W25*('VT CHS Emissions Schedule'!U$8+$R25))/$AC$65)+(($AB$66*$W25*('VT CHS Emissions Schedule'!U$9+$Q25))/$AC$66)+(($AB$67*$W25*'VT CHS Emissions Schedule'!U$7)/$AC$67)/(1-$P25)+(($AB$68*$W25*'VT CHS Emissions Schedule'!U$5)/$AC$68)/(1-$O25)+(($AB$69*$W25*('VT CHS Emissions Schedule'!U$35+$S25))/$AC$69)))),0)</f>
        <v>540.0621412816331</v>
      </c>
      <c r="CE25" s="64">
        <f>IF(CE$15&lt;2025+$Y25,IF(OR($E25="Oil",$E25="Propane",$E25="Wood Pellets",$E25="Kerosene"),$T25*BE25,IF(OR($E25="Natural Gas",$E25="Electricity"),($T25*BE25)/(1-$M25),((($AB$65*$W25*('VT CHS Emissions Schedule'!V$8+$R25))/$AC$65)+(($AB$66*$W25*('VT CHS Emissions Schedule'!V$9+$Q25))/$AC$66)+(($AB$67*$W25*'VT CHS Emissions Schedule'!V$7)/$AC$67)/(1-$P25)+(($AB$68*$W25*'VT CHS Emissions Schedule'!V$5)/$AC$68)/(1-$O25)+(($AB$69*$W25*('VT CHS Emissions Schedule'!V$35+$S25))/$AC$69)))),0)</f>
        <v>540.0621412816331</v>
      </c>
      <c r="CF25" s="64">
        <f>IF(CF$15&lt;2025+$Y25,IF(OR($E25="Oil",$E25="Propane",$E25="Wood Pellets",$E25="Kerosene"),$T25*BF25,IF(OR($E25="Natural Gas",$E25="Electricity"),($T25*BF25)/(1-$M25),((($AB$65*$W25*('VT CHS Emissions Schedule'!W$8+$R25))/$AC$65)+(($AB$66*$W25*('VT CHS Emissions Schedule'!W$9+$Q25))/$AC$66)+(($AB$67*$W25*'VT CHS Emissions Schedule'!W$7)/$AC$67)/(1-$P25)+(($AB$68*$W25*'VT CHS Emissions Schedule'!W$5)/$AC$68)/(1-$O25)+(($AB$69*$W25*('VT CHS Emissions Schedule'!W$35+$S25))/$AC$69)))),0)</f>
        <v>540.0621412816331</v>
      </c>
      <c r="CG25" s="64">
        <f>IF(CG$15&lt;2025+$Y25,IF(OR($E25="Oil",$E25="Propane",$E25="Wood Pellets",$E25="Kerosene"),$T25*BG25,IF(OR($E25="Natural Gas",$E25="Electricity"),($T25*BG25)/(1-$M25),((($AB$65*$W25*('VT CHS Emissions Schedule'!X$8+$R25))/$AC$65)+(($AB$66*$W25*('VT CHS Emissions Schedule'!X$9+$Q25))/$AC$66)+(($AB$67*$W25*'VT CHS Emissions Schedule'!X$7)/$AC$67)/(1-$P25)+(($AB$68*$W25*'VT CHS Emissions Schedule'!X$5)/$AC$68)/(1-$O25)+(($AB$69*$W25*('VT CHS Emissions Schedule'!X$35+$S25))/$AC$69)))),0)</f>
        <v>540.0621412816331</v>
      </c>
      <c r="CH25" s="64">
        <f>IF(CH$15&lt;2025+$Y25,IF(OR($E25="Oil",$E25="Propane",$E25="Wood Pellets",$E25="Kerosene"),$T25*BH25,IF(OR($E25="Natural Gas",$E25="Electricity"),($T25*BH25)/(1-$M25),((($AB$65*$W25*('VT CHS Emissions Schedule'!Y$8+$R25))/$AC$65)+(($AB$66*$W25*('VT CHS Emissions Schedule'!Y$9+$Q25))/$AC$66)+(($AB$67*$W25*'VT CHS Emissions Schedule'!Y$7)/$AC$67)/(1-$P25)+(($AB$68*$W25*'VT CHS Emissions Schedule'!Y$5)/$AC$68)/(1-$O25)+(($AB$69*$W25*('VT CHS Emissions Schedule'!Y$35+$S25))/$AC$69)))),0)</f>
        <v>540.0621412816331</v>
      </c>
      <c r="CI25" s="64">
        <f>IF(CI$15&lt;2025+$Y25,IF(OR($E25="Oil",$E25="Propane",$E25="Wood Pellets",$E25="Kerosene"),$T25*BI25,IF(OR($E25="Natural Gas",$E25="Electricity"),($T25*BI25)/(1-$M25),((($AB$65*$W25*('VT CHS Emissions Schedule'!Z$8+$R25))/$AC$65)+(($AB$66*$W25*('VT CHS Emissions Schedule'!Z$9+$Q25))/$AC$66)+(($AB$67*$W25*'VT CHS Emissions Schedule'!Z$7)/$AC$67)/(1-$P25)+(($AB$68*$W25*'VT CHS Emissions Schedule'!Z$5)/$AC$68)/(1-$O25)+(($AB$69*$W25*('VT CHS Emissions Schedule'!Z$35+$S25))/$AC$69)))),0)</f>
        <v>540.0621412816331</v>
      </c>
      <c r="CJ25" s="64">
        <f>IF(CJ$15&lt;2025+$Y25,IF(OR($E25="Oil",$E25="Propane",$E25="Wood Pellets",$E25="Kerosene"),$T25*BJ25,IF(OR($E25="Natural Gas",$E25="Electricity"),($T25*BJ25)/(1-$M25),((($AB$65*$W25*('VT CHS Emissions Schedule'!AA$8+$R25))/$AC$65)+(($AB$66*$W25*('VT CHS Emissions Schedule'!AA$9+$Q25))/$AC$66)+(($AB$67*$W25*'VT CHS Emissions Schedule'!AA$7)/$AC$67)/(1-$P25)+(($AB$68*$W25*'VT CHS Emissions Schedule'!AA$5)/$AC$68)/(1-$O25)+(($AB$69*$W25*('VT CHS Emissions Schedule'!AA$35+$S25))/$AC$69)))),0)</f>
        <v>540.0621412816331</v>
      </c>
      <c r="CK25" s="64">
        <f>IF(CK$15&lt;2025+$Y25,IF(OR($E25="Oil",$E25="Propane",$E25="Wood Pellets",$E25="Kerosene"),$T25*BK25,IF(OR($E25="Natural Gas",$E25="Electricity"),($T25*BK25)/(1-$M25),((($AB$65*$W25*('VT CHS Emissions Schedule'!AB$8+$R25))/$AC$65)+(($AB$66*$W25*('VT CHS Emissions Schedule'!AB$9+$Q25))/$AC$66)+(($AB$67*$W25*'VT CHS Emissions Schedule'!AB$7)/$AC$67)/(1-$P25)+(($AB$68*$W25*'VT CHS Emissions Schedule'!AB$5)/$AC$68)/(1-$O25)+(($AB$69*$W25*('VT CHS Emissions Schedule'!AB$35+$S25))/$AC$69)))),0)</f>
        <v>540.0621412816331</v>
      </c>
      <c r="CL25" s="64">
        <f>IF(CL$15&lt;2025+$Y25,IF(OR($E25="Oil",$E25="Propane",$E25="Wood Pellets",$E25="Kerosene"),$T25*BL25,IF(OR($E25="Natural Gas",$E25="Electricity"),($T25*BL25)/(1-$M25),((($AB$65*$W25*('VT CHS Emissions Schedule'!AC$8+$R25))/$AC$65)+(($AB$66*$W25*('VT CHS Emissions Schedule'!AC$9+$Q25))/$AC$66)+(($AB$67*$W25*'VT CHS Emissions Schedule'!AC$7)/$AC$67)/(1-$P25)+(($AB$68*$W25*'VT CHS Emissions Schedule'!AC$5)/$AC$68)/(1-$O25)+(($AB$69*$W25*('VT CHS Emissions Schedule'!AC$35+$S25))/$AC$69)))),0)</f>
        <v>540.0621412816331</v>
      </c>
      <c r="CM25" s="64">
        <f>IF(CM$15&lt;2025+$Y25,BM25+($U25*'VT CHS Emissions Schedule'!D$5)/(1-$O25)+($V25*'VT CHS Emissions Schedule'!D$5)/(1-$O25),0)</f>
        <v>1824.4047440044731</v>
      </c>
      <c r="CN25" s="64">
        <f>IF(CN$15&lt;2025+$Y25,BN25+($U25*'VT CHS Emissions Schedule'!E$5)/(1-$O25)+($V25*'VT CHS Emissions Schedule'!E$5)/(1-$O25),0)</f>
        <v>1697.5454841935598</v>
      </c>
      <c r="CO25" s="64">
        <f>IF(CO$15&lt;2025+$Y25,BO25+($U25*'VT CHS Emissions Schedule'!F$5)/(1-$O25)+($V25*'VT CHS Emissions Schedule'!F$5)/(1-$O25),0)</f>
        <v>1570.6862243826465</v>
      </c>
      <c r="CP25" s="64">
        <f>IF(CP$15&lt;2025+$Y25,BP25+($U25*'VT CHS Emissions Schedule'!G$5)/(1-$O25)+($V25*'VT CHS Emissions Schedule'!G$5)/(1-$O25),0)</f>
        <v>1443.8269645717328</v>
      </c>
      <c r="CQ25" s="64">
        <f>IF(CQ$15&lt;2025+$Y25,BQ25+($U25*'VT CHS Emissions Schedule'!H$5)/(1-$O25)+($V25*'VT CHS Emissions Schedule'!H$5)/(1-$O25),0)</f>
        <v>1316.9677047608195</v>
      </c>
      <c r="CR25" s="64">
        <f>IF(CR$15&lt;2025+$Y25,BR25+($U25*'VT CHS Emissions Schedule'!I$5)/(1-$O25)+($V25*'VT CHS Emissions Schedule'!I$5)/(1-$O25),0)</f>
        <v>1190.108444949906</v>
      </c>
      <c r="CS25" s="64">
        <f>IF(CS$15&lt;2025+$Y25,BS25+($U25*'VT CHS Emissions Schedule'!J$5)/(1-$O25)+($V25*'VT CHS Emissions Schedule'!J$5)/(1-$O25),0)</f>
        <v>1063.2491851389925</v>
      </c>
      <c r="CT25" s="64">
        <f>IF(CT$15&lt;2025+$Y25,BT25+($U25*'VT CHS Emissions Schedule'!K$5)/(1-$O25)+($V25*'VT CHS Emissions Schedule'!K$5)/(1-$O25),0)</f>
        <v>936.38992532807936</v>
      </c>
      <c r="CU25" s="64">
        <f>IF(CU$15&lt;2025+$Y25,BU25+($U25*'VT CHS Emissions Schedule'!L$5)/(1-$O25)+($V25*'VT CHS Emissions Schedule'!L$5)/(1-$O25),0)</f>
        <v>809.53066551716609</v>
      </c>
      <c r="CV25" s="64">
        <f>IF(CV$15&lt;2025+$Y25,BV25+($U25*'VT CHS Emissions Schedule'!M$5)/(1-$O25)+($V25*'VT CHS Emissions Schedule'!M$5)/(1-$O25),0)</f>
        <v>682.67140570625236</v>
      </c>
      <c r="CW25" s="64">
        <f>IF(CW$15&lt;2025+$Y25,BW25+($U25*'VT CHS Emissions Schedule'!N$5)/(1-$O25)+($V25*'VT CHS Emissions Schedule'!N$5)/(1-$O25),0)</f>
        <v>555.8121458953392</v>
      </c>
      <c r="CX25" s="64">
        <f>IF(CX$15&lt;2025+$Y25,BX25+($U25*'VT CHS Emissions Schedule'!O$5)/(1-$O25)+($V25*'VT CHS Emissions Schedule'!O$5)/(1-$O25),0)</f>
        <v>555.8121458953392</v>
      </c>
      <c r="CY25" s="64">
        <f>IF(CY$15&lt;2025+$Y25,BY25+($U25*'VT CHS Emissions Schedule'!P$5)/(1-$O25)+($V25*'VT CHS Emissions Schedule'!P$5)/(1-$O25),0)</f>
        <v>555.8121458953392</v>
      </c>
      <c r="CZ25" s="64">
        <f>IF(CZ$15&lt;2025+$Y25,BZ25+($U25*'VT CHS Emissions Schedule'!Q$5)/(1-$O25)+($V25*'VT CHS Emissions Schedule'!Q$5)/(1-$O25),0)</f>
        <v>555.8121458953392</v>
      </c>
      <c r="DA25" s="64">
        <f>IF(DA$15&lt;2025+$Y25,CA25+($U25*'VT CHS Emissions Schedule'!R$5)/(1-$O25)+($V25*'VT CHS Emissions Schedule'!R$5)/(1-$O25),0)</f>
        <v>555.8121458953392</v>
      </c>
      <c r="DB25" s="64">
        <f>IF(DB$15&lt;2025+$Y25,CB25+($U25*'VT CHS Emissions Schedule'!S$5)/(1-$O25)+($V25*'VT CHS Emissions Schedule'!S$5)/(1-$O25),0)</f>
        <v>555.8121458953392</v>
      </c>
      <c r="DC25" s="64">
        <f>IF(DC$15&lt;2025+$Y25,CC25+($U25*'VT CHS Emissions Schedule'!T$5)/(1-$O25)+($V25*'VT CHS Emissions Schedule'!T$5)/(1-$O25),0)</f>
        <v>555.8121458953392</v>
      </c>
      <c r="DD25" s="64">
        <f>IF(DD$15&lt;2025+$Y25,CD25+($U25*'VT CHS Emissions Schedule'!U$5)/(1-$O25)+($V25*'VT CHS Emissions Schedule'!U$5)/(1-$O25),0)</f>
        <v>555.8121458953392</v>
      </c>
      <c r="DE25" s="64">
        <f>IF(DE$15&lt;2025+$Y25,CE25+($U25*'VT CHS Emissions Schedule'!V$5)/(1-$O25)+($V25*'VT CHS Emissions Schedule'!V$5)/(1-$O25),0)</f>
        <v>555.8121458953392</v>
      </c>
      <c r="DF25" s="64">
        <f>IF(DF$15&lt;2025+$Y25,CF25+($U25*'VT CHS Emissions Schedule'!W$5)/(1-$O25)+($V25*'VT CHS Emissions Schedule'!W$5)/(1-$O25),0)</f>
        <v>555.8121458953392</v>
      </c>
      <c r="DG25" s="64">
        <f>IF(DG$15&lt;2025+$Y25,CG25+($U25*'VT CHS Emissions Schedule'!X$5)/(1-$O25)+($V25*'VT CHS Emissions Schedule'!X$5)/(1-$O25),0)</f>
        <v>555.8121458953392</v>
      </c>
      <c r="DH25" s="64">
        <f>IF(DH$15&lt;2025+$Y25,CH25+($U25*'VT CHS Emissions Schedule'!Y$5)/(1-$O25)+($V25*'VT CHS Emissions Schedule'!Y$5)/(1-$O25),0)</f>
        <v>555.8121458953392</v>
      </c>
      <c r="DI25" s="64">
        <f>IF(DI$15&lt;2025+$Y25,CI25+($U25*'VT CHS Emissions Schedule'!Z$5)/(1-$O25)+($V25*'VT CHS Emissions Schedule'!Z$5)/(1-$O25),0)</f>
        <v>555.8121458953392</v>
      </c>
      <c r="DJ25" s="64">
        <f>IF(DJ$15&lt;2025+$Y25,CJ25+($U25*'VT CHS Emissions Schedule'!AA$5)/(1-$O25)+($V25*'VT CHS Emissions Schedule'!AA$5)/(1-$O25),0)</f>
        <v>555.8121458953392</v>
      </c>
      <c r="DK25" s="64">
        <f>IF(DK$15&lt;2025+$Y25,CK25+($U25*'VT CHS Emissions Schedule'!AB$5)/(1-$O25)+($V25*'VT CHS Emissions Schedule'!AB$5)/(1-$O25),0)</f>
        <v>555.8121458953392</v>
      </c>
      <c r="DL25" s="64">
        <f>IF(DL$15&lt;2025+$Y25,CL25+($U25*'VT CHS Emissions Schedule'!AC$5)/(1-$O25)+($V25*'VT CHS Emissions Schedule'!AC$5)/(1-$O25),0)</f>
        <v>555.8121458953392</v>
      </c>
    </row>
    <row r="26" spans="1:116" ht="13.5" customHeight="1" x14ac:dyDescent="0.25">
      <c r="A26" s="450"/>
      <c r="B26" s="304" t="s">
        <v>689</v>
      </c>
      <c r="C26" s="304" t="s">
        <v>688</v>
      </c>
      <c r="D26" s="298" t="s">
        <v>249</v>
      </c>
      <c r="E26" s="177" t="s">
        <v>76</v>
      </c>
      <c r="F26" s="175">
        <f t="shared" si="0"/>
        <v>93008.801527412055</v>
      </c>
      <c r="G26" s="227">
        <f t="shared" si="1"/>
        <v>93851.378092497864</v>
      </c>
      <c r="H26" s="406">
        <f t="shared" si="2"/>
        <v>9.3008801527412061E-2</v>
      </c>
      <c r="I26" s="111">
        <f t="shared" si="3"/>
        <v>3769.236932536332</v>
      </c>
      <c r="J26" s="64">
        <f>IF(OR($E26="Oil",$E26="Propane",$E26="Wood Pellets",$E26="Kerosene"),$T26*AM26,IF(OR($E26="Natural Gas",$E26="Electricity"),($T26*AM26)/(1-$M26),((($AB$65*$W26*('VT CHS Emissions Schedule'!D$8+$R26))/$AC$65)+(($AB$66*$W26*('VT CHS Emissions Schedule'!D$9+$Q26))/$AC$66)+(($AB$67*$W26*'VT CHS Emissions Schedule'!D$7)/$AC$67)/(1-$P26)+(($AB$68*$W26*'VT CHS Emissions Schedule'!D$5)/$AC$68)/(1-$O26)+(($AB$69*$W26*('VT CHS Emissions Schedule'!D$35+$S26))/$AC$69))))</f>
        <v>3697.5002433760969</v>
      </c>
      <c r="K26" s="64">
        <f>($U26*'VT CHS Emissions Schedule'!D$5)/(1-$O26)</f>
        <v>4.9410995082786551</v>
      </c>
      <c r="L26" s="64">
        <f>(V26*'VT CHS Emissions Schedule'!D$5)/(1-$O26)</f>
        <v>66.795589651956575</v>
      </c>
      <c r="M26" s="66">
        <f>_xlfn.XLOOKUP($E26,Lookups!$A$3:$A$15,Lookups!$E$3:$E$15)</f>
        <v>0</v>
      </c>
      <c r="N26" s="65">
        <f>_xlfn.XLOOKUP($E26,Lookups!$A$3:$A$15,Lookups!$D$3:$D$15)</f>
        <v>1.9567963187770236</v>
      </c>
      <c r="O26" s="66">
        <f>Lookups!$E$6</f>
        <v>0.04</v>
      </c>
      <c r="P26" s="66">
        <f>Lookups!$E$5</f>
        <v>1.4E-2</v>
      </c>
      <c r="Q26" s="65">
        <f>Lookups!$D$4</f>
        <v>0.32764300000000002</v>
      </c>
      <c r="R26" s="65">
        <f>Lookups!$D$3</f>
        <v>0.21490000000000001</v>
      </c>
      <c r="S26" s="65">
        <f>Lookups!$D$8</f>
        <v>1.3776766038113153</v>
      </c>
      <c r="T26" s="72">
        <f t="shared" si="4"/>
        <v>64.369487983943571</v>
      </c>
      <c r="U26" s="72">
        <f t="shared" si="5"/>
        <v>0.12559281679909862</v>
      </c>
      <c r="V26" s="72">
        <f t="shared" si="6"/>
        <v>1.6978096150644955</v>
      </c>
      <c r="W26" s="72">
        <f t="shared" si="7"/>
        <v>45.058641588760501</v>
      </c>
      <c r="X26" s="72">
        <f t="shared" si="8"/>
        <v>0.46720527849264692</v>
      </c>
      <c r="Y26" s="68">
        <v>30</v>
      </c>
      <c r="Z26" s="170">
        <v>3.1399999999999997E-2</v>
      </c>
      <c r="AA26" s="80">
        <f t="shared" si="9"/>
        <v>0.84</v>
      </c>
      <c r="AB26" s="80">
        <f t="shared" si="10"/>
        <v>0.14699999999999999</v>
      </c>
      <c r="AC26" s="359">
        <f t="shared" si="11"/>
        <v>1.6</v>
      </c>
      <c r="AD26" s="359">
        <f t="shared" si="12"/>
        <v>47.6</v>
      </c>
      <c r="AE26" s="71">
        <v>1</v>
      </c>
      <c r="AF26" s="64">
        <v>127961.3</v>
      </c>
      <c r="AG26" s="64">
        <v>6619</v>
      </c>
      <c r="AH26" s="72">
        <v>0.55000000000000004</v>
      </c>
      <c r="AI26" s="72">
        <v>0.75</v>
      </c>
      <c r="AJ26" s="72">
        <f>$AA$54</f>
        <v>0.7</v>
      </c>
      <c r="AK26" s="72">
        <v>3.72</v>
      </c>
      <c r="AL26" s="75">
        <v>1.06E-3</v>
      </c>
      <c r="AM26" s="67">
        <f>IF(AM$15&lt;2025+$Y26,$N26+_xlfn.XLOOKUP(_xlfn.XLOOKUP($E26,Lookups!$A$3:$A$17,Lookups!$B$3:$B$17),'VT CHS Emissions Schedule'!$A:$A,'VT CHS Emissions Schedule'!D:D),0)</f>
        <v>57.441815356654807</v>
      </c>
      <c r="AN26" s="67">
        <f>IF(AN$15&lt;2025+$Y26,$N26+_xlfn.XLOOKUP(_xlfn.XLOOKUP($E26,Lookups!$A$3:$A$17,Lookups!$B$3:$B$17),'VT CHS Emissions Schedule'!$A:$A,'VT CHS Emissions Schedule'!E:E),0)</f>
        <v>57.441815356654807</v>
      </c>
      <c r="AO26" s="67">
        <f>IF(AO$15&lt;2025+$Y26,$N26+_xlfn.XLOOKUP(_xlfn.XLOOKUP($E26,Lookups!$A$3:$A$17,Lookups!$B$3:$B$17),'VT CHS Emissions Schedule'!$A:$A,'VT CHS Emissions Schedule'!F:F),0)</f>
        <v>57.441815356654807</v>
      </c>
      <c r="AP26" s="67">
        <f>IF(AP$15&lt;2025+$Y26,$N26+_xlfn.XLOOKUP(_xlfn.XLOOKUP($E26,Lookups!$A$3:$A$17,Lookups!$B$3:$B$17),'VT CHS Emissions Schedule'!$A:$A,'VT CHS Emissions Schedule'!G:G),0)</f>
        <v>57.441815356654807</v>
      </c>
      <c r="AQ26" s="67">
        <f>IF(AQ$15&lt;2025+$Y26,$N26+_xlfn.XLOOKUP(_xlfn.XLOOKUP($E26,Lookups!$A$3:$A$17,Lookups!$B$3:$B$17),'VT CHS Emissions Schedule'!$A:$A,'VT CHS Emissions Schedule'!H:H),0)</f>
        <v>57.441815356654807</v>
      </c>
      <c r="AR26" s="67">
        <f>IF(AR$15&lt;2025+$Y26,$N26+_xlfn.XLOOKUP(_xlfn.XLOOKUP($E26,Lookups!$A$3:$A$17,Lookups!$B$3:$B$17),'VT CHS Emissions Schedule'!$A:$A,'VT CHS Emissions Schedule'!I:I),0)</f>
        <v>55.477260440359856</v>
      </c>
      <c r="AS26" s="67">
        <f>IF(AS$15&lt;2025+$Y26,$N26+_xlfn.XLOOKUP(_xlfn.XLOOKUP($E26,Lookups!$A$3:$A$17,Lookups!$B$3:$B$17),'VT CHS Emissions Schedule'!$A:$A,'VT CHS Emissions Schedule'!J:J),0)</f>
        <v>55.477260440359856</v>
      </c>
      <c r="AT26" s="67">
        <f>IF(AT$15&lt;2025+$Y26,$N26+_xlfn.XLOOKUP(_xlfn.XLOOKUP($E26,Lookups!$A$3:$A$17,Lookups!$B$3:$B$17),'VT CHS Emissions Schedule'!$A:$A,'VT CHS Emissions Schedule'!K:K),0)</f>
        <v>55.477260440359856</v>
      </c>
      <c r="AU26" s="67">
        <f>IF(AU$15&lt;2025+$Y26,$N26+_xlfn.XLOOKUP(_xlfn.XLOOKUP($E26,Lookups!$A$3:$A$17,Lookups!$B$3:$B$17),'VT CHS Emissions Schedule'!$A:$A,'VT CHS Emissions Schedule'!L:L),0)</f>
        <v>55.477260440359856</v>
      </c>
      <c r="AV26" s="67">
        <f>IF(AV$15&lt;2025+$Y26,$N26+_xlfn.XLOOKUP(_xlfn.XLOOKUP($E26,Lookups!$A$3:$A$17,Lookups!$B$3:$B$17),'VT CHS Emissions Schedule'!$A:$A,'VT CHS Emissions Schedule'!M:M),0)</f>
        <v>55.477260440359856</v>
      </c>
      <c r="AW26" s="67">
        <f>IF(AW$15&lt;2025+$Y26,$N26+_xlfn.XLOOKUP(_xlfn.XLOOKUP($E26,Lookups!$A$3:$A$17,Lookups!$B$3:$B$17),'VT CHS Emissions Schedule'!$A:$A,'VT CHS Emissions Schedule'!N:N),0)</f>
        <v>55.145174625183628</v>
      </c>
      <c r="AX26" s="67">
        <f>IF(AX$15&lt;2025+$Y26,$N26+_xlfn.XLOOKUP(_xlfn.XLOOKUP($E26,Lookups!$A$3:$A$17,Lookups!$B$3:$B$17),'VT CHS Emissions Schedule'!$A:$A,'VT CHS Emissions Schedule'!O:O),0)</f>
        <v>55.145174625183628</v>
      </c>
      <c r="AY26" s="67">
        <f>IF(AY$15&lt;2025+$Y26,$N26+_xlfn.XLOOKUP(_xlfn.XLOOKUP($E26,Lookups!$A$3:$A$17,Lookups!$B$3:$B$17),'VT CHS Emissions Schedule'!$A:$A,'VT CHS Emissions Schedule'!P:P),0)</f>
        <v>55.145174625183628</v>
      </c>
      <c r="AZ26" s="67">
        <f>IF(AZ$15&lt;2025+$Y26,$N26+_xlfn.XLOOKUP(_xlfn.XLOOKUP($E26,Lookups!$A$3:$A$17,Lookups!$B$3:$B$17),'VT CHS Emissions Schedule'!$A:$A,'VT CHS Emissions Schedule'!Q:Q),0)</f>
        <v>55.145174625183628</v>
      </c>
      <c r="BA26" s="67">
        <f>IF(BA$15&lt;2025+$Y26,$N26+_xlfn.XLOOKUP(_xlfn.XLOOKUP($E26,Lookups!$A$3:$A$17,Lookups!$B$3:$B$17),'VT CHS Emissions Schedule'!$A:$A,'VT CHS Emissions Schedule'!R:R),0)</f>
        <v>55.145174625183628</v>
      </c>
      <c r="BB26" s="67">
        <f>IF(BB$15&lt;2025+$Y26,$N26+_xlfn.XLOOKUP(_xlfn.XLOOKUP($E26,Lookups!$A$3:$A$17,Lookups!$B$3:$B$17),'VT CHS Emissions Schedule'!$A:$A,'VT CHS Emissions Schedule'!S:S),0)</f>
        <v>55.03841694860904</v>
      </c>
      <c r="BC26" s="67">
        <f>IF(BC$15&lt;2025+$Y26,$N26+_xlfn.XLOOKUP(_xlfn.XLOOKUP($E26,Lookups!$A$3:$A$17,Lookups!$B$3:$B$17),'VT CHS Emissions Schedule'!$A:$A,'VT CHS Emissions Schedule'!T:T),0)</f>
        <v>55.03841694860904</v>
      </c>
      <c r="BD26" s="67">
        <f>IF(BD$15&lt;2025+$Y26,$N26+_xlfn.XLOOKUP(_xlfn.XLOOKUP($E26,Lookups!$A$3:$A$17,Lookups!$B$3:$B$17),'VT CHS Emissions Schedule'!$A:$A,'VT CHS Emissions Schedule'!U:U),0)</f>
        <v>55.03841694860904</v>
      </c>
      <c r="BE26" s="67">
        <f>IF(BE$15&lt;2025+$Y26,$N26+_xlfn.XLOOKUP(_xlfn.XLOOKUP($E26,Lookups!$A$3:$A$17,Lookups!$B$3:$B$17),'VT CHS Emissions Schedule'!$A:$A,'VT CHS Emissions Schedule'!V:V),0)</f>
        <v>55.03841694860904</v>
      </c>
      <c r="BF26" s="67">
        <f>IF(BF$15&lt;2025+$Y26,$N26+_xlfn.XLOOKUP(_xlfn.XLOOKUP($E26,Lookups!$A$3:$A$17,Lookups!$B$3:$B$17),'VT CHS Emissions Schedule'!$A:$A,'VT CHS Emissions Schedule'!W:W),0)</f>
        <v>55.03841694860904</v>
      </c>
      <c r="BG26" s="67">
        <f>IF(BG$15&lt;2025+$Y26,$N26+_xlfn.XLOOKUP(_xlfn.XLOOKUP($E26,Lookups!$A$3:$A$17,Lookups!$B$3:$B$17),'VT CHS Emissions Schedule'!$A:$A,'VT CHS Emissions Schedule'!X:X),0)</f>
        <v>54.929148818784626</v>
      </c>
      <c r="BH26" s="67">
        <f>IF(BH$15&lt;2025+$Y26,$N26+_xlfn.XLOOKUP(_xlfn.XLOOKUP($E26,Lookups!$A$3:$A$17,Lookups!$B$3:$B$17),'VT CHS Emissions Schedule'!$A:$A,'VT CHS Emissions Schedule'!Y:Y),0)</f>
        <v>54.929148818784626</v>
      </c>
      <c r="BI26" s="67">
        <f>IF(BI$15&lt;2025+$Y26,$N26+_xlfn.XLOOKUP(_xlfn.XLOOKUP($E26,Lookups!$A$3:$A$17,Lookups!$B$3:$B$17),'VT CHS Emissions Schedule'!$A:$A,'VT CHS Emissions Schedule'!Z:Z),0)</f>
        <v>54.929148818784626</v>
      </c>
      <c r="BJ26" s="67">
        <f>IF(BJ$15&lt;2025+$Y26,$N26+_xlfn.XLOOKUP(_xlfn.XLOOKUP($E26,Lookups!$A$3:$A$17,Lookups!$B$3:$B$17),'VT CHS Emissions Schedule'!$A:$A,'VT CHS Emissions Schedule'!AA:AA),0)</f>
        <v>54.929148818784626</v>
      </c>
      <c r="BK26" s="67">
        <f>IF(BK$15&lt;2025+$Y26,$N26+_xlfn.XLOOKUP(_xlfn.XLOOKUP($E26,Lookups!$A$3:$A$17,Lookups!$B$3:$B$17),'VT CHS Emissions Schedule'!$A:$A,'VT CHS Emissions Schedule'!AB:AB),0)</f>
        <v>54.929148818784626</v>
      </c>
      <c r="BL26" s="67">
        <f>IF(BL$15&lt;2025+$Y26,$N26+_xlfn.XLOOKUP(_xlfn.XLOOKUP($E26,Lookups!$A$3:$A$17,Lookups!$B$3:$B$17),'VT CHS Emissions Schedule'!$A:$A,'VT CHS Emissions Schedule'!AC:AC),0)</f>
        <v>54.761555217615282</v>
      </c>
      <c r="BM26" s="64">
        <f>IF(BM$15&lt;2025+$Y26,IF(OR($E26="Oil",$E26="Propane",$E26="Wood Pellets",$E26="Kerosene"),$T26*AM26,IF(OR($E26="Natural Gas",$E26="Electricity"),($T26*AM26)/(1-$M26),((($AB$65*$W26*('VT CHS Emissions Schedule'!D$8+$R26))/$AC$65)+(($AB$66*$W26*('VT CHS Emissions Schedule'!D$9+$Q26))/$AC$66)+(($AB$67*$W26*'VT CHS Emissions Schedule'!D$7)/$AC$67)/(1-$P26)+(($AB$68*$W26*'VT CHS Emissions Schedule'!D$5)/$AC$68)/(1-$O26)+(($AB$69*$W26*('VT CHS Emissions Schedule'!D$35+$S26))/$AC$69)))),0)</f>
        <v>3697.5002433760969</v>
      </c>
      <c r="BN26" s="64">
        <f>IF(BN$15&lt;2025+$Y26,IF(OR($E26="Oil",$E26="Propane",$E26="Wood Pellets",$E26="Kerosene"),$T26*AN26,IF(OR($E26="Natural Gas",$E26="Electricity"),($T26*AN26)/(1-$M26),((($AB$65*$W26*('VT CHS Emissions Schedule'!E$8+$R26))/$AC$65)+(($AB$66*$W26*('VT CHS Emissions Schedule'!E$9+$Q26))/$AC$66)+(($AB$67*$W26*'VT CHS Emissions Schedule'!E$7)/$AC$67)/(1-$P26)+(($AB$68*$W26*'VT CHS Emissions Schedule'!E$5)/$AC$68)/(1-$O26)+(($AB$69*$W26*('VT CHS Emissions Schedule'!E$35+$S26))/$AC$69)))),0)</f>
        <v>3697.5002433760969</v>
      </c>
      <c r="BO26" s="64">
        <f>IF(BO$15&lt;2025+$Y26,IF(OR($E26="Oil",$E26="Propane",$E26="Wood Pellets",$E26="Kerosene"),$T26*AO26,IF(OR($E26="Natural Gas",$E26="Electricity"),($T26*AO26)/(1-$M26),((($AB$65*$W26*('VT CHS Emissions Schedule'!F$8+$R26))/$AC$65)+(($AB$66*$W26*('VT CHS Emissions Schedule'!F$9+$Q26))/$AC$66)+(($AB$67*$W26*'VT CHS Emissions Schedule'!F$7)/$AC$67)/(1-$P26)+(($AB$68*$W26*'VT CHS Emissions Schedule'!F$5)/$AC$68)/(1-$O26)+(($AB$69*$W26*('VT CHS Emissions Schedule'!F$35+$S26))/$AC$69)))),0)</f>
        <v>3697.5002433760969</v>
      </c>
      <c r="BP26" s="64">
        <f>IF(BP$15&lt;2025+$Y26,IF(OR($E26="Oil",$E26="Propane",$E26="Wood Pellets",$E26="Kerosene"),$T26*AP26,IF(OR($E26="Natural Gas",$E26="Electricity"),($T26*AP26)/(1-$M26),((($AB$65*$W26*('VT CHS Emissions Schedule'!G$8+$R26))/$AC$65)+(($AB$66*$W26*('VT CHS Emissions Schedule'!G$9+$Q26))/$AC$66)+(($AB$67*$W26*'VT CHS Emissions Schedule'!G$7)/$AC$67)/(1-$P26)+(($AB$68*$W26*'VT CHS Emissions Schedule'!G$5)/$AC$68)/(1-$O26)+(($AB$69*$W26*('VT CHS Emissions Schedule'!G$35+$S26))/$AC$69)))),0)</f>
        <v>3697.5002433760969</v>
      </c>
      <c r="BQ26" s="64">
        <f>IF(BQ$15&lt;2025+$Y26,IF(OR($E26="Oil",$E26="Propane",$E26="Wood Pellets",$E26="Kerosene"),$T26*AQ26,IF(OR($E26="Natural Gas",$E26="Electricity"),($T26*AQ26)/(1-$M26),((($AB$65*$W26*('VT CHS Emissions Schedule'!H$8+$R26))/$AC$65)+(($AB$66*$W26*('VT CHS Emissions Schedule'!H$9+$Q26))/$AC$66)+(($AB$67*$W26*'VT CHS Emissions Schedule'!H$7)/$AC$67)/(1-$P26)+(($AB$68*$W26*'VT CHS Emissions Schedule'!H$5)/$AC$68)/(1-$O26)+(($AB$69*$W26*('VT CHS Emissions Schedule'!H$35+$S26))/$AC$69)))),0)</f>
        <v>3697.5002433760969</v>
      </c>
      <c r="BR26" s="64">
        <f>IF(BR$15&lt;2025+$Y26,IF(OR($E26="Oil",$E26="Propane",$E26="Wood Pellets",$E26="Kerosene"),$T26*AR26,IF(OR($E26="Natural Gas",$E26="Electricity"),($T26*AR26)/(1-$M26),((($AB$65*$W26*('VT CHS Emissions Schedule'!I$8+$R26))/$AC$65)+(($AB$66*$W26*('VT CHS Emissions Schedule'!I$9+$Q26))/$AC$66)+(($AB$67*$W26*'VT CHS Emissions Schedule'!I$7)/$AC$67)/(1-$P26)+(($AB$68*$W26*'VT CHS Emissions Schedule'!I$5)/$AC$68)/(1-$O26)+(($AB$69*$W26*('VT CHS Emissions Schedule'!I$35+$S26))/$AC$69)))),0)</f>
        <v>3571.0428492978517</v>
      </c>
      <c r="BS26" s="64">
        <f>IF(BS$15&lt;2025+$Y26,IF(OR($E26="Oil",$E26="Propane",$E26="Wood Pellets",$E26="Kerosene"),$T26*AS26,IF(OR($E26="Natural Gas",$E26="Electricity"),($T26*AS26)/(1-$M26),((($AB$65*$W26*('VT CHS Emissions Schedule'!J$8+$R26))/$AC$65)+(($AB$66*$W26*('VT CHS Emissions Schedule'!J$9+$Q26))/$AC$66)+(($AB$67*$W26*'VT CHS Emissions Schedule'!J$7)/$AC$67)/(1-$P26)+(($AB$68*$W26*'VT CHS Emissions Schedule'!J$5)/$AC$68)/(1-$O26)+(($AB$69*$W26*('VT CHS Emissions Schedule'!J$35+$S26))/$AC$69)))),0)</f>
        <v>3571.0428492978517</v>
      </c>
      <c r="BT26" s="64">
        <f>IF(BT$15&lt;2025+$Y26,IF(OR($E26="Oil",$E26="Propane",$E26="Wood Pellets",$E26="Kerosene"),$T26*AT26,IF(OR($E26="Natural Gas",$E26="Electricity"),($T26*AT26)/(1-$M26),((($AB$65*$W26*('VT CHS Emissions Schedule'!K$8+$R26))/$AC$65)+(($AB$66*$W26*('VT CHS Emissions Schedule'!K$9+$Q26))/$AC$66)+(($AB$67*$W26*'VT CHS Emissions Schedule'!K$7)/$AC$67)/(1-$P26)+(($AB$68*$W26*'VT CHS Emissions Schedule'!K$5)/$AC$68)/(1-$O26)+(($AB$69*$W26*('VT CHS Emissions Schedule'!K$35+$S26))/$AC$69)))),0)</f>
        <v>3571.0428492978517</v>
      </c>
      <c r="BU26" s="64">
        <f>IF(BU$15&lt;2025+$Y26,IF(OR($E26="Oil",$E26="Propane",$E26="Wood Pellets",$E26="Kerosene"),$T26*AU26,IF(OR($E26="Natural Gas",$E26="Electricity"),($T26*AU26)/(1-$M26),((($AB$65*$W26*('VT CHS Emissions Schedule'!L$8+$R26))/$AC$65)+(($AB$66*$W26*('VT CHS Emissions Schedule'!L$9+$Q26))/$AC$66)+(($AB$67*$W26*'VT CHS Emissions Schedule'!L$7)/$AC$67)/(1-$P26)+(($AB$68*$W26*'VT CHS Emissions Schedule'!L$5)/$AC$68)/(1-$O26)+(($AB$69*$W26*('VT CHS Emissions Schedule'!L$35+$S26))/$AC$69)))),0)</f>
        <v>3571.0428492978517</v>
      </c>
      <c r="BV26" s="64">
        <f>IF(BV$15&lt;2025+$Y26,IF(OR($E26="Oil",$E26="Propane",$E26="Wood Pellets",$E26="Kerosene"),$T26*AV26,IF(OR($E26="Natural Gas",$E26="Electricity"),($T26*AV26)/(1-$M26),((($AB$65*$W26*('VT CHS Emissions Schedule'!M$8+$R26))/$AC$65)+(($AB$66*$W26*('VT CHS Emissions Schedule'!M$9+$Q26))/$AC$66)+(($AB$67*$W26*'VT CHS Emissions Schedule'!M$7)/$AC$67)/(1-$P26)+(($AB$68*$W26*'VT CHS Emissions Schedule'!M$5)/$AC$68)/(1-$O26)+(($AB$69*$W26*('VT CHS Emissions Schedule'!M$35+$S26))/$AC$69)))),0)</f>
        <v>3571.0428492978517</v>
      </c>
      <c r="BW26" s="64">
        <f>IF(BW$15&lt;2025+$Y26,IF(OR($E26="Oil",$E26="Propane",$E26="Wood Pellets",$E26="Kerosene"),$T26*AW26,IF(OR($E26="Natural Gas",$E26="Electricity"),($T26*AW26)/(1-$M26),((($AB$65*$W26*('VT CHS Emissions Schedule'!N$8+$R26))/$AC$65)+(($AB$66*$W26*('VT CHS Emissions Schedule'!N$9+$Q26))/$AC$66)+(($AB$67*$W26*'VT CHS Emissions Schedule'!N$7)/$AC$67)/(1-$P26)+(($AB$68*$W26*'VT CHS Emissions Schedule'!N$5)/$AC$68)/(1-$O26)+(($AB$69*$W26*('VT CHS Emissions Schedule'!N$35+$S26))/$AC$69)))),0)</f>
        <v>3549.6666554082276</v>
      </c>
      <c r="BX26" s="64">
        <f>IF(BX$15&lt;2025+$Y26,IF(OR($E26="Oil",$E26="Propane",$E26="Wood Pellets",$E26="Kerosene"),$T26*AX26,IF(OR($E26="Natural Gas",$E26="Electricity"),($T26*AX26)/(1-$M26),((($AB$65*$W26*('VT CHS Emissions Schedule'!O$8+$R26))/$AC$65)+(($AB$66*$W26*('VT CHS Emissions Schedule'!O$9+$Q26))/$AC$66)+(($AB$67*$W26*'VT CHS Emissions Schedule'!O$7)/$AC$67)/(1-$P26)+(($AB$68*$W26*'VT CHS Emissions Schedule'!O$5)/$AC$68)/(1-$O26)+(($AB$69*$W26*('VT CHS Emissions Schedule'!O$35+$S26))/$AC$69)))),0)</f>
        <v>3549.6666554082276</v>
      </c>
      <c r="BY26" s="64">
        <f>IF(BY$15&lt;2025+$Y26,IF(OR($E26="Oil",$E26="Propane",$E26="Wood Pellets",$E26="Kerosene"),$T26*AY26,IF(OR($E26="Natural Gas",$E26="Electricity"),($T26*AY26)/(1-$M26),((($AB$65*$W26*('VT CHS Emissions Schedule'!P$8+$R26))/$AC$65)+(($AB$66*$W26*('VT CHS Emissions Schedule'!P$9+$Q26))/$AC$66)+(($AB$67*$W26*'VT CHS Emissions Schedule'!P$7)/$AC$67)/(1-$P26)+(($AB$68*$W26*'VT CHS Emissions Schedule'!P$5)/$AC$68)/(1-$O26)+(($AB$69*$W26*('VT CHS Emissions Schedule'!P$35+$S26))/$AC$69)))),0)</f>
        <v>3549.6666554082276</v>
      </c>
      <c r="BZ26" s="64">
        <f>IF(BZ$15&lt;2025+$Y26,IF(OR($E26="Oil",$E26="Propane",$E26="Wood Pellets",$E26="Kerosene"),$T26*AZ26,IF(OR($E26="Natural Gas",$E26="Electricity"),($T26*AZ26)/(1-$M26),((($AB$65*$W26*('VT CHS Emissions Schedule'!Q$8+$R26))/$AC$65)+(($AB$66*$W26*('VT CHS Emissions Schedule'!Q$9+$Q26))/$AC$66)+(($AB$67*$W26*'VT CHS Emissions Schedule'!Q$7)/$AC$67)/(1-$P26)+(($AB$68*$W26*'VT CHS Emissions Schedule'!Q$5)/$AC$68)/(1-$O26)+(($AB$69*$W26*('VT CHS Emissions Schedule'!Q$35+$S26))/$AC$69)))),0)</f>
        <v>3549.6666554082276</v>
      </c>
      <c r="CA26" s="64">
        <f>IF(CA$15&lt;2025+$Y26,IF(OR($E26="Oil",$E26="Propane",$E26="Wood Pellets",$E26="Kerosene"),$T26*BA26,IF(OR($E26="Natural Gas",$E26="Electricity"),($T26*BA26)/(1-$M26),((($AB$65*$W26*('VT CHS Emissions Schedule'!R$8+$R26))/$AC$65)+(($AB$66*$W26*('VT CHS Emissions Schedule'!R$9+$Q26))/$AC$66)+(($AB$67*$W26*'VT CHS Emissions Schedule'!R$7)/$AC$67)/(1-$P26)+(($AB$68*$W26*'VT CHS Emissions Schedule'!R$5)/$AC$68)/(1-$O26)+(($AB$69*$W26*('VT CHS Emissions Schedule'!R$35+$S26))/$AC$69)))),0)</f>
        <v>3549.6666554082276</v>
      </c>
      <c r="CB26" s="64">
        <f>IF(CB$15&lt;2025+$Y26,IF(OR($E26="Oil",$E26="Propane",$E26="Wood Pellets",$E26="Kerosene"),$T26*BB26,IF(OR($E26="Natural Gas",$E26="Electricity"),($T26*BB26)/(1-$M26),((($AB$65*$W26*('VT CHS Emissions Schedule'!S$8+$R26))/$AC$65)+(($AB$66*$W26*('VT CHS Emissions Schedule'!S$9+$Q26))/$AC$66)+(($AB$67*$W26*'VT CHS Emissions Schedule'!S$7)/$AC$67)/(1-$P26)+(($AB$68*$W26*'VT CHS Emissions Schedule'!S$5)/$AC$68)/(1-$O26)+(($AB$69*$W26*('VT CHS Emissions Schedule'!S$35+$S26))/$AC$69)))),0)</f>
        <v>3542.7947184287659</v>
      </c>
      <c r="CC26" s="64">
        <f>IF(CC$15&lt;2025+$Y26,IF(OR($E26="Oil",$E26="Propane",$E26="Wood Pellets",$E26="Kerosene"),$T26*BC26,IF(OR($E26="Natural Gas",$E26="Electricity"),($T26*BC26)/(1-$M26),((($AB$65*$W26*('VT CHS Emissions Schedule'!T$8+$R26))/$AC$65)+(($AB$66*$W26*('VT CHS Emissions Schedule'!T$9+$Q26))/$AC$66)+(($AB$67*$W26*'VT CHS Emissions Schedule'!T$7)/$AC$67)/(1-$P26)+(($AB$68*$W26*'VT CHS Emissions Schedule'!T$5)/$AC$68)/(1-$O26)+(($AB$69*$W26*('VT CHS Emissions Schedule'!T$35+$S26))/$AC$69)))),0)</f>
        <v>3542.7947184287659</v>
      </c>
      <c r="CD26" s="64">
        <f>IF(CD$15&lt;2025+$Y26,IF(OR($E26="Oil",$E26="Propane",$E26="Wood Pellets",$E26="Kerosene"),$T26*BD26,IF(OR($E26="Natural Gas",$E26="Electricity"),($T26*BD26)/(1-$M26),((($AB$65*$W26*('VT CHS Emissions Schedule'!U$8+$R26))/$AC$65)+(($AB$66*$W26*('VT CHS Emissions Schedule'!U$9+$Q26))/$AC$66)+(($AB$67*$W26*'VT CHS Emissions Schedule'!U$7)/$AC$67)/(1-$P26)+(($AB$68*$W26*'VT CHS Emissions Schedule'!U$5)/$AC$68)/(1-$O26)+(($AB$69*$W26*('VT CHS Emissions Schedule'!U$35+$S26))/$AC$69)))),0)</f>
        <v>3542.7947184287659</v>
      </c>
      <c r="CE26" s="64">
        <f>IF(CE$15&lt;2025+$Y26,IF(OR($E26="Oil",$E26="Propane",$E26="Wood Pellets",$E26="Kerosene"),$T26*BE26,IF(OR($E26="Natural Gas",$E26="Electricity"),($T26*BE26)/(1-$M26),((($AB$65*$W26*('VT CHS Emissions Schedule'!V$8+$R26))/$AC$65)+(($AB$66*$W26*('VT CHS Emissions Schedule'!V$9+$Q26))/$AC$66)+(($AB$67*$W26*'VT CHS Emissions Schedule'!V$7)/$AC$67)/(1-$P26)+(($AB$68*$W26*'VT CHS Emissions Schedule'!V$5)/$AC$68)/(1-$O26)+(($AB$69*$W26*('VT CHS Emissions Schedule'!V$35+$S26))/$AC$69)))),0)</f>
        <v>3542.7947184287659</v>
      </c>
      <c r="CF26" s="64">
        <f>IF(CF$15&lt;2025+$Y26,IF(OR($E26="Oil",$E26="Propane",$E26="Wood Pellets",$E26="Kerosene"),$T26*BF26,IF(OR($E26="Natural Gas",$E26="Electricity"),($T26*BF26)/(1-$M26),((($AB$65*$W26*('VT CHS Emissions Schedule'!W$8+$R26))/$AC$65)+(($AB$66*$W26*('VT CHS Emissions Schedule'!W$9+$Q26))/$AC$66)+(($AB$67*$W26*'VT CHS Emissions Schedule'!W$7)/$AC$67)/(1-$P26)+(($AB$68*$W26*'VT CHS Emissions Schedule'!W$5)/$AC$68)/(1-$O26)+(($AB$69*$W26*('VT CHS Emissions Schedule'!W$35+$S26))/$AC$69)))),0)</f>
        <v>3542.7947184287659</v>
      </c>
      <c r="CG26" s="64">
        <f>IF(CG$15&lt;2025+$Y26,IF(OR($E26="Oil",$E26="Propane",$E26="Wood Pellets",$E26="Kerosene"),$T26*BG26,IF(OR($E26="Natural Gas",$E26="Electricity"),($T26*BG26)/(1-$M26),((($AB$65*$W26*('VT CHS Emissions Schedule'!X$8+$R26))/$AC$65)+(($AB$66*$W26*('VT CHS Emissions Schedule'!X$9+$Q26))/$AC$66)+(($AB$67*$W26*'VT CHS Emissions Schedule'!X$7)/$AC$67)/(1-$P26)+(($AB$68*$W26*'VT CHS Emissions Schedule'!X$5)/$AC$68)/(1-$O26)+(($AB$69*$W26*('VT CHS Emissions Schedule'!X$35+$S26))/$AC$69)))),0)</f>
        <v>3535.761184859005</v>
      </c>
      <c r="CH26" s="64">
        <f>IF(CH$15&lt;2025+$Y26,IF(OR($E26="Oil",$E26="Propane",$E26="Wood Pellets",$E26="Kerosene"),$T26*BH26,IF(OR($E26="Natural Gas",$E26="Electricity"),($T26*BH26)/(1-$M26),((($AB$65*$W26*('VT CHS Emissions Schedule'!Y$8+$R26))/$AC$65)+(($AB$66*$W26*('VT CHS Emissions Schedule'!Y$9+$Q26))/$AC$66)+(($AB$67*$W26*'VT CHS Emissions Schedule'!Y$7)/$AC$67)/(1-$P26)+(($AB$68*$W26*'VT CHS Emissions Schedule'!Y$5)/$AC$68)/(1-$O26)+(($AB$69*$W26*('VT CHS Emissions Schedule'!Y$35+$S26))/$AC$69)))),0)</f>
        <v>3535.761184859005</v>
      </c>
      <c r="CI26" s="64">
        <f>IF(CI$15&lt;2025+$Y26,IF(OR($E26="Oil",$E26="Propane",$E26="Wood Pellets",$E26="Kerosene"),$T26*BI26,IF(OR($E26="Natural Gas",$E26="Electricity"),($T26*BI26)/(1-$M26),((($AB$65*$W26*('VT CHS Emissions Schedule'!Z$8+$R26))/$AC$65)+(($AB$66*$W26*('VT CHS Emissions Schedule'!Z$9+$Q26))/$AC$66)+(($AB$67*$W26*'VT CHS Emissions Schedule'!Z$7)/$AC$67)/(1-$P26)+(($AB$68*$W26*'VT CHS Emissions Schedule'!Z$5)/$AC$68)/(1-$O26)+(($AB$69*$W26*('VT CHS Emissions Schedule'!Z$35+$S26))/$AC$69)))),0)</f>
        <v>3535.761184859005</v>
      </c>
      <c r="CJ26" s="64">
        <f>IF(CJ$15&lt;2025+$Y26,IF(OR($E26="Oil",$E26="Propane",$E26="Wood Pellets",$E26="Kerosene"),$T26*BJ26,IF(OR($E26="Natural Gas",$E26="Electricity"),($T26*BJ26)/(1-$M26),((($AB$65*$W26*('VT CHS Emissions Schedule'!AA$8+$R26))/$AC$65)+(($AB$66*$W26*('VT CHS Emissions Schedule'!AA$9+$Q26))/$AC$66)+(($AB$67*$W26*'VT CHS Emissions Schedule'!AA$7)/$AC$67)/(1-$P26)+(($AB$68*$W26*'VT CHS Emissions Schedule'!AA$5)/$AC$68)/(1-$O26)+(($AB$69*$W26*('VT CHS Emissions Schedule'!AA$35+$S26))/$AC$69)))),0)</f>
        <v>3535.761184859005</v>
      </c>
      <c r="CK26" s="64">
        <f>IF(CK$15&lt;2025+$Y26,IF(OR($E26="Oil",$E26="Propane",$E26="Wood Pellets",$E26="Kerosene"),$T26*BK26,IF(OR($E26="Natural Gas",$E26="Electricity"),($T26*BK26)/(1-$M26),((($AB$65*$W26*('VT CHS Emissions Schedule'!AB$8+$R26))/$AC$65)+(($AB$66*$W26*('VT CHS Emissions Schedule'!AB$9+$Q26))/$AC$66)+(($AB$67*$W26*'VT CHS Emissions Schedule'!AB$7)/$AC$67)/(1-$P26)+(($AB$68*$W26*'VT CHS Emissions Schedule'!AB$5)/$AC$68)/(1-$O26)+(($AB$69*$W26*('VT CHS Emissions Schedule'!AB$35+$S26))/$AC$69)))),0)</f>
        <v>3535.761184859005</v>
      </c>
      <c r="CL26" s="64">
        <f>IF(CL$15&lt;2025+$Y26,IF(OR($E26="Oil",$E26="Propane",$E26="Wood Pellets",$E26="Kerosene"),$T26*BL26,IF(OR($E26="Natural Gas",$E26="Electricity"),($T26*BL26)/(1-$M26),((($AB$65*$W26*('VT CHS Emissions Schedule'!AC$8+$R26))/$AC$65)+(($AB$66*$W26*('VT CHS Emissions Schedule'!AC$9+$Q26))/$AC$66)+(($AB$67*$W26*'VT CHS Emissions Schedule'!AC$7)/$AC$67)/(1-$P26)+(($AB$68*$W26*'VT CHS Emissions Schedule'!AC$5)/$AC$68)/(1-$O26)+(($AB$69*$W26*('VT CHS Emissions Schedule'!AC$35+$S26))/$AC$69)))),0)</f>
        <v>3524.9732705623492</v>
      </c>
      <c r="CM26" s="64">
        <f>IF(CM$15&lt;2025+$Y26,BM26+($U26*'VT CHS Emissions Schedule'!D$5)/(1-$O26)+($V26*'VT CHS Emissions Schedule'!D$5)/(1-$O26),0)</f>
        <v>3769.236932536332</v>
      </c>
      <c r="CN26" s="64">
        <f>IF(CN$15&lt;2025+$Y26,BN26+($U26*'VT CHS Emissions Schedule'!E$5)/(1-$O26)+($V26*'VT CHS Emissions Schedule'!E$5)/(1-$O26),0)</f>
        <v>3764.2487503261841</v>
      </c>
      <c r="CO26" s="64">
        <f>IF(CO$15&lt;2025+$Y26,BO26+($U26*'VT CHS Emissions Schedule'!F$5)/(1-$O26)+($V26*'VT CHS Emissions Schedule'!F$5)/(1-$O26),0)</f>
        <v>3759.2605681160362</v>
      </c>
      <c r="CP26" s="64">
        <f>IF(CP$15&lt;2025+$Y26,BP26+($U26*'VT CHS Emissions Schedule'!G$5)/(1-$O26)+($V26*'VT CHS Emissions Schedule'!G$5)/(1-$O26),0)</f>
        <v>3754.2723859058874</v>
      </c>
      <c r="CQ26" s="64">
        <f>IF(CQ$15&lt;2025+$Y26,BQ26+($U26*'VT CHS Emissions Schedule'!H$5)/(1-$O26)+($V26*'VT CHS Emissions Schedule'!H$5)/(1-$O26),0)</f>
        <v>3749.2842036957395</v>
      </c>
      <c r="CR26" s="64">
        <f>IF(CR$15&lt;2025+$Y26,BR26+($U26*'VT CHS Emissions Schedule'!I$5)/(1-$O26)+($V26*'VT CHS Emissions Schedule'!I$5)/(1-$O26),0)</f>
        <v>3617.8386274073464</v>
      </c>
      <c r="CS26" s="64">
        <f>IF(CS$15&lt;2025+$Y26,BS26+($U26*'VT CHS Emissions Schedule'!J$5)/(1-$O26)+($V26*'VT CHS Emissions Schedule'!J$5)/(1-$O26),0)</f>
        <v>3612.850445197198</v>
      </c>
      <c r="CT26" s="64">
        <f>IF(CT$15&lt;2025+$Y26,BT26+($U26*'VT CHS Emissions Schedule'!K$5)/(1-$O26)+($V26*'VT CHS Emissions Schedule'!K$5)/(1-$O26),0)</f>
        <v>3607.8622629870501</v>
      </c>
      <c r="CU26" s="64">
        <f>IF(CU$15&lt;2025+$Y26,BU26+($U26*'VT CHS Emissions Schedule'!L$5)/(1-$O26)+($V26*'VT CHS Emissions Schedule'!L$5)/(1-$O26),0)</f>
        <v>3602.8740807769013</v>
      </c>
      <c r="CV26" s="64">
        <f>IF(CV$15&lt;2025+$Y26,BV26+($U26*'VT CHS Emissions Schedule'!M$5)/(1-$O26)+($V26*'VT CHS Emissions Schedule'!M$5)/(1-$O26),0)</f>
        <v>3597.8858985667534</v>
      </c>
      <c r="CW26" s="64">
        <f>IF(CW$15&lt;2025+$Y26,BW26+($U26*'VT CHS Emissions Schedule'!N$5)/(1-$O26)+($V26*'VT CHS Emissions Schedule'!N$5)/(1-$O26),0)</f>
        <v>3571.5215224669814</v>
      </c>
      <c r="CX26" s="64">
        <f>IF(CX$15&lt;2025+$Y26,BX26+($U26*'VT CHS Emissions Schedule'!O$5)/(1-$O26)+($V26*'VT CHS Emissions Schedule'!O$5)/(1-$O26),0)</f>
        <v>3571.5215224669814</v>
      </c>
      <c r="CY26" s="64">
        <f>IF(CY$15&lt;2025+$Y26,BY26+($U26*'VT CHS Emissions Schedule'!P$5)/(1-$O26)+($V26*'VT CHS Emissions Schedule'!P$5)/(1-$O26),0)</f>
        <v>3571.5215224669814</v>
      </c>
      <c r="CZ26" s="64">
        <f>IF(CZ$15&lt;2025+$Y26,BZ26+($U26*'VT CHS Emissions Schedule'!Q$5)/(1-$O26)+($V26*'VT CHS Emissions Schedule'!Q$5)/(1-$O26),0)</f>
        <v>3571.5215224669814</v>
      </c>
      <c r="DA26" s="64">
        <f>IF(DA$15&lt;2025+$Y26,CA26+($U26*'VT CHS Emissions Schedule'!R$5)/(1-$O26)+($V26*'VT CHS Emissions Schedule'!R$5)/(1-$O26),0)</f>
        <v>3571.5215224669814</v>
      </c>
      <c r="DB26" s="64">
        <f>IF(DB$15&lt;2025+$Y26,CB26+($U26*'VT CHS Emissions Schedule'!S$5)/(1-$O26)+($V26*'VT CHS Emissions Schedule'!S$5)/(1-$O26),0)</f>
        <v>3564.6495854875197</v>
      </c>
      <c r="DC26" s="64">
        <f>IF(DC$15&lt;2025+$Y26,CC26+($U26*'VT CHS Emissions Schedule'!T$5)/(1-$O26)+($V26*'VT CHS Emissions Schedule'!T$5)/(1-$O26),0)</f>
        <v>3564.6495854875197</v>
      </c>
      <c r="DD26" s="64">
        <f>IF(DD$15&lt;2025+$Y26,CD26+($U26*'VT CHS Emissions Schedule'!U$5)/(1-$O26)+($V26*'VT CHS Emissions Schedule'!U$5)/(1-$O26),0)</f>
        <v>3564.6495854875197</v>
      </c>
      <c r="DE26" s="64">
        <f>IF(DE$15&lt;2025+$Y26,CE26+($U26*'VT CHS Emissions Schedule'!V$5)/(1-$O26)+($V26*'VT CHS Emissions Schedule'!V$5)/(1-$O26),0)</f>
        <v>3564.6495854875197</v>
      </c>
      <c r="DF26" s="64">
        <f>IF(DF$15&lt;2025+$Y26,CF26+($U26*'VT CHS Emissions Schedule'!W$5)/(1-$O26)+($V26*'VT CHS Emissions Schedule'!W$5)/(1-$O26),0)</f>
        <v>3564.6495854875197</v>
      </c>
      <c r="DG26" s="64">
        <f>IF(DG$15&lt;2025+$Y26,CG26+($U26*'VT CHS Emissions Schedule'!X$5)/(1-$O26)+($V26*'VT CHS Emissions Schedule'!X$5)/(1-$O26),0)</f>
        <v>3557.6160519177588</v>
      </c>
      <c r="DH26" s="64">
        <f>IF(DH$15&lt;2025+$Y26,CH26+($U26*'VT CHS Emissions Schedule'!Y$5)/(1-$O26)+($V26*'VT CHS Emissions Schedule'!Y$5)/(1-$O26),0)</f>
        <v>3557.6160519177588</v>
      </c>
      <c r="DI26" s="64">
        <f>IF(DI$15&lt;2025+$Y26,CI26+($U26*'VT CHS Emissions Schedule'!Z$5)/(1-$O26)+($V26*'VT CHS Emissions Schedule'!Z$5)/(1-$O26),0)</f>
        <v>3557.6160519177588</v>
      </c>
      <c r="DJ26" s="64">
        <f>IF(DJ$15&lt;2025+$Y26,CJ26+($U26*'VT CHS Emissions Schedule'!AA$5)/(1-$O26)+($V26*'VT CHS Emissions Schedule'!AA$5)/(1-$O26),0)</f>
        <v>3557.6160519177588</v>
      </c>
      <c r="DK26" s="64">
        <f>IF(DK$15&lt;2025+$Y26,CK26+($U26*'VT CHS Emissions Schedule'!AB$5)/(1-$O26)+($V26*'VT CHS Emissions Schedule'!AB$5)/(1-$O26),0)</f>
        <v>3557.6160519177588</v>
      </c>
      <c r="DL26" s="64">
        <f>IF(DL$15&lt;2025+$Y26,CL26+($U26*'VT CHS Emissions Schedule'!AC$5)/(1-$O26)+($V26*'VT CHS Emissions Schedule'!AC$5)/(1-$O26),0)</f>
        <v>3546.828137621103</v>
      </c>
    </row>
    <row r="27" spans="1:116" ht="14.25" customHeight="1" thickBot="1" x14ac:dyDescent="0.3">
      <c r="A27" s="451"/>
      <c r="B27" s="305" t="s">
        <v>689</v>
      </c>
      <c r="C27" s="305" t="s">
        <v>688</v>
      </c>
      <c r="D27" s="300" t="s">
        <v>6</v>
      </c>
      <c r="E27" s="166" t="s">
        <v>163</v>
      </c>
      <c r="F27" s="176">
        <f t="shared" si="0"/>
        <v>93955.877641765925</v>
      </c>
      <c r="G27" s="229">
        <f t="shared" si="1"/>
        <v>94652.242703779921</v>
      </c>
      <c r="H27" s="403">
        <f t="shared" si="2"/>
        <v>9.3955877641765925E-2</v>
      </c>
      <c r="I27" s="111">
        <f t="shared" si="3"/>
        <v>3721.4127912116564</v>
      </c>
      <c r="J27" s="64">
        <f>IF(OR($E27="Oil",$E27="Propane",$E27="Wood Pellets",$E27="Kerosene"),$T27*AM27,IF(OR($E27="Natural Gas",$E27="Electricity"),($T27*AM27)/(1-$M27),((($AB$65*$W27*('VT CHS Emissions Schedule'!D$8+$R27))/$AC$65)+(($AB$66*$W27*('VT CHS Emissions Schedule'!D$9+$Q27))/$AC$66)+(($AB$67*$W27*'VT CHS Emissions Schedule'!D$7)/$AC$67)/(1-$P27)+(($AB$68*$W27*'VT CHS Emissions Schedule'!D$5)/$AC$68)/(1-$O27)+(($AB$69*$W27*('VT CHS Emissions Schedule'!D$35+$S27))/$AC$69))))</f>
        <v>3662.1245009057629</v>
      </c>
      <c r="K27" s="64">
        <f>($U27*'VT CHS Emissions Schedule'!D$5)/(1-$O27)</f>
        <v>4.9410995082786551</v>
      </c>
      <c r="L27" s="64">
        <f>(V27*'VT CHS Emissions Schedule'!D$5)/(1-$O27)</f>
        <v>54.347190797615077</v>
      </c>
      <c r="M27" s="66">
        <f>_xlfn.XLOOKUP($E27,Lookups!$A$3:$A$15,Lookups!$E$3:$E$15)</f>
        <v>0</v>
      </c>
      <c r="N27" s="65">
        <f>_xlfn.XLOOKUP($E27,Lookups!$A$3:$A$15,Lookups!$D$3:$D$15)</f>
        <v>0</v>
      </c>
      <c r="O27" s="66">
        <f>Lookups!$E$6</f>
        <v>0.04</v>
      </c>
      <c r="P27" s="66">
        <f>Lookups!$E$5</f>
        <v>1.4E-2</v>
      </c>
      <c r="Q27" s="65">
        <f>Lookups!$D$4</f>
        <v>0.32764300000000002</v>
      </c>
      <c r="R27" s="65">
        <f>Lookups!$D$3</f>
        <v>0.21490000000000001</v>
      </c>
      <c r="S27" s="65">
        <f>Lookups!$D$8</f>
        <v>1.3776766038113153</v>
      </c>
      <c r="T27" s="72" t="str">
        <f t="shared" si="4"/>
        <v>blended</v>
      </c>
      <c r="U27" s="72">
        <f t="shared" si="5"/>
        <v>0.12559281679909862</v>
      </c>
      <c r="V27" s="72">
        <f t="shared" si="6"/>
        <v>1.3813963402182905</v>
      </c>
      <c r="W27" s="72">
        <f t="shared" si="7"/>
        <v>45.058641588760501</v>
      </c>
      <c r="X27" s="72">
        <f t="shared" si="8"/>
        <v>0.46720527849264692</v>
      </c>
      <c r="Y27" s="68">
        <v>30</v>
      </c>
      <c r="Z27" s="170">
        <v>3.1399999999999997E-2</v>
      </c>
      <c r="AA27" s="80">
        <f t="shared" si="9"/>
        <v>0.84</v>
      </c>
      <c r="AB27" s="80">
        <f t="shared" si="10"/>
        <v>0.14699999999999999</v>
      </c>
      <c r="AC27" s="359">
        <f t="shared" si="11"/>
        <v>1.6</v>
      </c>
      <c r="AD27" s="359">
        <f t="shared" si="12"/>
        <v>47.6</v>
      </c>
      <c r="AE27" s="71">
        <v>1</v>
      </c>
      <c r="AF27" s="64">
        <v>127961.3</v>
      </c>
      <c r="AG27" s="64">
        <v>6619</v>
      </c>
      <c r="AH27" s="72">
        <v>0.55000000000000004</v>
      </c>
      <c r="AI27" s="72">
        <v>0.75</v>
      </c>
      <c r="AJ27" s="72" t="s">
        <v>246</v>
      </c>
      <c r="AK27" s="72">
        <v>3.72</v>
      </c>
      <c r="AL27" s="75">
        <v>1.06E-3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7" t="s">
        <v>246</v>
      </c>
      <c r="BF27" s="67" t="s">
        <v>246</v>
      </c>
      <c r="BG27" s="67">
        <v>0</v>
      </c>
      <c r="BH27" s="67">
        <v>0</v>
      </c>
      <c r="BI27" s="67">
        <v>0</v>
      </c>
      <c r="BJ27" s="67">
        <v>0</v>
      </c>
      <c r="BK27" s="67">
        <v>0</v>
      </c>
      <c r="BL27" s="67">
        <v>0</v>
      </c>
      <c r="BM27" s="64">
        <f>IF(BM$15&lt;2025+$Y27,IF(OR($E27="Oil",$E27="Propane",$E27="Wood Pellets",$E27="Kerosene"),$T27*AM27,IF(OR($E27="Natural Gas",$E27="Electricity"),($T27*AM27)/(1-$M27),((($AB$65*$W27*('VT CHS Emissions Schedule'!D$8+$R27))/$AC$65)+(($AB$66*$W27*('VT CHS Emissions Schedule'!D$9+$Q27))/$AC$66)+(($AB$67*$W27*'VT CHS Emissions Schedule'!D$7)/$AC$67)/(1-$P27)+(($AB$68*$W27*'VT CHS Emissions Schedule'!D$5)/$AC$68)/(1-$O27)+(($AB$69*$W27*('VT CHS Emissions Schedule'!D$35+$S27))/$AC$69)))),0)</f>
        <v>3662.1245009057629</v>
      </c>
      <c r="BN27" s="64">
        <f>IF(BN$15&lt;2025+$Y27,IF(OR($E27="Oil",$E27="Propane",$E27="Wood Pellets",$E27="Kerosene"),$T27*AN27,IF(OR($E27="Natural Gas",$E27="Electricity"),($T27*AN27)/(1-$M27),((($AB$65*$W27*('VT CHS Emissions Schedule'!E$8+$R27))/$AC$65)+(($AB$66*$W27*('VT CHS Emissions Schedule'!E$9+$Q27))/$AC$66)+(($AB$67*$W27*'VT CHS Emissions Schedule'!E$7)/$AC$67)/(1-$P27)+(($AB$68*$W27*'VT CHS Emissions Schedule'!E$5)/$AC$68)/(1-$O27)+(($AB$69*$W27*('VT CHS Emissions Schedule'!E$35+$S27))/$AC$69)))),0)</f>
        <v>3656.2382450291152</v>
      </c>
      <c r="BO27" s="64">
        <f>IF(BO$15&lt;2025+$Y27,IF(OR($E27="Oil",$E27="Propane",$E27="Wood Pellets",$E27="Kerosene"),$T27*AO27,IF(OR($E27="Natural Gas",$E27="Electricity"),($T27*AO27)/(1-$M27),((($AB$65*$W27*('VT CHS Emissions Schedule'!F$8+$R27))/$AC$65)+(($AB$66*$W27*('VT CHS Emissions Schedule'!F$9+$Q27))/$AC$66)+(($AB$67*$W27*'VT CHS Emissions Schedule'!F$7)/$AC$67)/(1-$P27)+(($AB$68*$W27*'VT CHS Emissions Schedule'!F$5)/$AC$68)/(1-$O27)+(($AB$69*$W27*('VT CHS Emissions Schedule'!F$35+$S27))/$AC$69)))),0)</f>
        <v>3652.3250875990893</v>
      </c>
      <c r="BP27" s="64">
        <f>IF(BP$15&lt;2025+$Y27,IF(OR($E27="Oil",$E27="Propane",$E27="Wood Pellets",$E27="Kerosene"),$T27*AP27,IF(OR($E27="Natural Gas",$E27="Electricity"),($T27*AP27)/(1-$M27),((($AB$65*$W27*('VT CHS Emissions Schedule'!G$8+$R27))/$AC$65)+(($AB$66*$W27*('VT CHS Emissions Schedule'!G$9+$Q27))/$AC$66)+(($AB$67*$W27*'VT CHS Emissions Schedule'!G$7)/$AC$67)/(1-$P27)+(($AB$68*$W27*'VT CHS Emissions Schedule'!G$5)/$AC$68)/(1-$O27)+(($AB$69*$W27*('VT CHS Emissions Schedule'!G$35+$S27))/$AC$69)))),0)</f>
        <v>3648.411930169063</v>
      </c>
      <c r="BQ27" s="64">
        <f>IF(BQ$15&lt;2025+$Y27,IF(OR($E27="Oil",$E27="Propane",$E27="Wood Pellets",$E27="Kerosene"),$T27*AQ27,IF(OR($E27="Natural Gas",$E27="Electricity"),($T27*AQ27)/(1-$M27),((($AB$65*$W27*('VT CHS Emissions Schedule'!H$8+$R27))/$AC$65)+(($AB$66*$W27*('VT CHS Emissions Schedule'!H$9+$Q27))/$AC$66)+(($AB$67*$W27*'VT CHS Emissions Schedule'!H$7)/$AC$67)/(1-$P27)+(($AB$68*$W27*'VT CHS Emissions Schedule'!H$5)/$AC$68)/(1-$O27)+(($AB$69*$W27*('VT CHS Emissions Schedule'!H$35+$S27))/$AC$69)))),0)</f>
        <v>3644.4227262085201</v>
      </c>
      <c r="BR27" s="64">
        <f>IF(BR$15&lt;2025+$Y27,IF(OR($E27="Oil",$E27="Propane",$E27="Wood Pellets",$E27="Kerosene"),$T27*AR27,IF(OR($E27="Natural Gas",$E27="Electricity"),($T27*AR27)/(1-$M27),((($AB$65*$W27*('VT CHS Emissions Schedule'!I$8+$R27))/$AC$65)+(($AB$66*$W27*('VT CHS Emissions Schedule'!I$9+$Q27))/$AC$66)+(($AB$67*$W27*'VT CHS Emissions Schedule'!I$7)/$AC$67)/(1-$P27)+(($AB$68*$W27*'VT CHS Emissions Schedule'!I$5)/$AC$68)/(1-$O27)+(($AB$69*$W27*('VT CHS Emissions Schedule'!I$35+$S27))/$AC$69)))),0)</f>
        <v>3626.8329883676784</v>
      </c>
      <c r="BS27" s="64">
        <f>IF(BS$15&lt;2025+$Y27,IF(OR($E27="Oil",$E27="Propane",$E27="Wood Pellets",$E27="Kerosene"),$T27*AS27,IF(OR($E27="Natural Gas",$E27="Electricity"),($T27*AS27)/(1-$M27),((($AB$65*$W27*('VT CHS Emissions Schedule'!J$8+$R27))/$AC$65)+(($AB$66*$W27*('VT CHS Emissions Schedule'!J$9+$Q27))/$AC$66)+(($AB$67*$W27*'VT CHS Emissions Schedule'!J$7)/$AC$67)/(1-$P27)+(($AB$68*$W27*'VT CHS Emissions Schedule'!J$5)/$AC$68)/(1-$O27)+(($AB$69*$W27*('VT CHS Emissions Schedule'!J$35+$S27))/$AC$69)))),0)</f>
        <v>3622.9198309376525</v>
      </c>
      <c r="BT27" s="64">
        <f>IF(BT$15&lt;2025+$Y27,IF(OR($E27="Oil",$E27="Propane",$E27="Wood Pellets",$E27="Kerosene"),$T27*AT27,IF(OR($E27="Natural Gas",$E27="Electricity"),($T27*AT27)/(1-$M27),((($AB$65*$W27*('VT CHS Emissions Schedule'!K$8+$R27))/$AC$65)+(($AB$66*$W27*('VT CHS Emissions Schedule'!K$9+$Q27))/$AC$66)+(($AB$67*$W27*'VT CHS Emissions Schedule'!K$7)/$AC$67)/(1-$P27)+(($AB$68*$W27*'VT CHS Emissions Schedule'!K$5)/$AC$68)/(1-$O27)+(($AB$69*$W27*('VT CHS Emissions Schedule'!K$35+$S27))/$AC$69)))),0)</f>
        <v>3619.0066735076261</v>
      </c>
      <c r="BU27" s="64">
        <f>IF(BU$15&lt;2025+$Y27,IF(OR($E27="Oil",$E27="Propane",$E27="Wood Pellets",$E27="Kerosene"),$T27*AU27,IF(OR($E27="Natural Gas",$E27="Electricity"),($T27*AU27)/(1-$M27),((($AB$65*$W27*('VT CHS Emissions Schedule'!L$8+$R27))/$AC$65)+(($AB$66*$W27*('VT CHS Emissions Schedule'!L$9+$Q27))/$AC$66)+(($AB$67*$W27*'VT CHS Emissions Schedule'!L$7)/$AC$67)/(1-$P27)+(($AB$68*$W27*'VT CHS Emissions Schedule'!L$5)/$AC$68)/(1-$O27)+(($AB$69*$W27*('VT CHS Emissions Schedule'!L$35+$S27))/$AC$69)))),0)</f>
        <v>3615.0935160776003</v>
      </c>
      <c r="BV27" s="64">
        <f>IF(BV$15&lt;2025+$Y27,IF(OR($E27="Oil",$E27="Propane",$E27="Wood Pellets",$E27="Kerosene"),$T27*AV27,IF(OR($E27="Natural Gas",$E27="Electricity"),($T27*AV27)/(1-$M27),((($AB$65*$W27*('VT CHS Emissions Schedule'!M$8+$R27))/$AC$65)+(($AB$66*$W27*('VT CHS Emissions Schedule'!M$9+$Q27))/$AC$66)+(($AB$67*$W27*'VT CHS Emissions Schedule'!M$7)/$AC$67)/(1-$P27)+(($AB$68*$W27*'VT CHS Emissions Schedule'!M$5)/$AC$68)/(1-$O27)+(($AB$69*$W27*('VT CHS Emissions Schedule'!M$35+$S27))/$AC$69)))),0)</f>
        <v>3607.9636417518277</v>
      </c>
      <c r="BW27" s="64">
        <f>IF(BW$15&lt;2025+$Y27,IF(OR($E27="Oil",$E27="Propane",$E27="Wood Pellets",$E27="Kerosene"),$T27*AW27,IF(OR($E27="Natural Gas",$E27="Electricity"),($T27*AW27)/(1-$M27),((($AB$65*$W27*('VT CHS Emissions Schedule'!N$8+$R27))/$AC$65)+(($AB$66*$W27*('VT CHS Emissions Schedule'!N$9+$Q27))/$AC$66)+(($AB$67*$W27*'VT CHS Emissions Schedule'!N$7)/$AC$67)/(1-$P27)+(($AB$68*$W27*'VT CHS Emissions Schedule'!N$5)/$AC$68)/(1-$O27)+(($AB$69*$W27*('VT CHS Emissions Schedule'!N$35+$S27))/$AC$69)))),0)</f>
        <v>3601.4193202046195</v>
      </c>
      <c r="BX27" s="64">
        <f>IF(BX$15&lt;2025+$Y27,IF(OR($E27="Oil",$E27="Propane",$E27="Wood Pellets",$E27="Kerosene"),$T27*AX27,IF(OR($E27="Natural Gas",$E27="Electricity"),($T27*AX27)/(1-$M27),((($AB$65*$W27*('VT CHS Emissions Schedule'!O$8+$R27))/$AC$65)+(($AB$66*$W27*('VT CHS Emissions Schedule'!O$9+$Q27))/$AC$66)+(($AB$67*$W27*'VT CHS Emissions Schedule'!O$7)/$AC$67)/(1-$P27)+(($AB$68*$W27*'VT CHS Emissions Schedule'!O$5)/$AC$68)/(1-$O27)+(($AB$69*$W27*('VT CHS Emissions Schedule'!O$35+$S27))/$AC$69)))),0)</f>
        <v>3601.4193202046195</v>
      </c>
      <c r="BY27" s="64">
        <f>IF(BY$15&lt;2025+$Y27,IF(OR($E27="Oil",$E27="Propane",$E27="Wood Pellets",$E27="Kerosene"),$T27*AY27,IF(OR($E27="Natural Gas",$E27="Electricity"),($T27*AY27)/(1-$M27),((($AB$65*$W27*('VT CHS Emissions Schedule'!P$8+$R27))/$AC$65)+(($AB$66*$W27*('VT CHS Emissions Schedule'!P$9+$Q27))/$AC$66)+(($AB$67*$W27*'VT CHS Emissions Schedule'!P$7)/$AC$67)/(1-$P27)+(($AB$68*$W27*'VT CHS Emissions Schedule'!P$5)/$AC$68)/(1-$O27)+(($AB$69*$W27*('VT CHS Emissions Schedule'!P$35+$S27))/$AC$69)))),0)</f>
        <v>3601.4193202046195</v>
      </c>
      <c r="BZ27" s="64">
        <f>IF(BZ$15&lt;2025+$Y27,IF(OR($E27="Oil",$E27="Propane",$E27="Wood Pellets",$E27="Kerosene"),$T27*AZ27,IF(OR($E27="Natural Gas",$E27="Electricity"),($T27*AZ27)/(1-$M27),((($AB$65*$W27*('VT CHS Emissions Schedule'!Q$8+$R27))/$AC$65)+(($AB$66*$W27*('VT CHS Emissions Schedule'!Q$9+$Q27))/$AC$66)+(($AB$67*$W27*'VT CHS Emissions Schedule'!Q$7)/$AC$67)/(1-$P27)+(($AB$68*$W27*'VT CHS Emissions Schedule'!Q$5)/$AC$68)/(1-$O27)+(($AB$69*$W27*('VT CHS Emissions Schedule'!Q$35+$S27))/$AC$69)))),0)</f>
        <v>3601.4193202046195</v>
      </c>
      <c r="CA27" s="64">
        <f>IF(CA$15&lt;2025+$Y27,IF(OR($E27="Oil",$E27="Propane",$E27="Wood Pellets",$E27="Kerosene"),$T27*BA27,IF(OR($E27="Natural Gas",$E27="Electricity"),($T27*BA27)/(1-$M27),((($AB$65*$W27*('VT CHS Emissions Schedule'!R$8+$R27))/$AC$65)+(($AB$66*$W27*('VT CHS Emissions Schedule'!R$9+$Q27))/$AC$66)+(($AB$67*$W27*'VT CHS Emissions Schedule'!R$7)/$AC$67)/(1-$P27)+(($AB$68*$W27*'VT CHS Emissions Schedule'!R$5)/$AC$68)/(1-$O27)+(($AB$69*$W27*('VT CHS Emissions Schedule'!R$35+$S27))/$AC$69)))),0)</f>
        <v>3600.8595723570529</v>
      </c>
      <c r="CB27" s="64">
        <f>IF(CB$15&lt;2025+$Y27,IF(OR($E27="Oil",$E27="Propane",$E27="Wood Pellets",$E27="Kerosene"),$T27*BB27,IF(OR($E27="Natural Gas",$E27="Electricity"),($T27*BB27)/(1-$M27),((($AB$65*$W27*('VT CHS Emissions Schedule'!S$8+$R27))/$AC$65)+(($AB$66*$W27*('VT CHS Emissions Schedule'!S$9+$Q27))/$AC$66)+(($AB$67*$W27*'VT CHS Emissions Schedule'!S$7)/$AC$67)/(1-$P27)+(($AB$68*$W27*'VT CHS Emissions Schedule'!S$5)/$AC$68)/(1-$O27)+(($AB$69*$W27*('VT CHS Emissions Schedule'!S$35+$S27))/$AC$69)))),0)</f>
        <v>3600.1741774606999</v>
      </c>
      <c r="CC27" s="64">
        <f>IF(CC$15&lt;2025+$Y27,IF(OR($E27="Oil",$E27="Propane",$E27="Wood Pellets",$E27="Kerosene"),$T27*BC27,IF(OR($E27="Natural Gas",$E27="Electricity"),($T27*BC27)/(1-$M27),((($AB$65*$W27*('VT CHS Emissions Schedule'!T$8+$R27))/$AC$65)+(($AB$66*$W27*('VT CHS Emissions Schedule'!T$9+$Q27))/$AC$66)+(($AB$67*$W27*'VT CHS Emissions Schedule'!T$7)/$AC$67)/(1-$P27)+(($AB$68*$W27*'VT CHS Emissions Schedule'!T$5)/$AC$68)/(1-$O27)+(($AB$69*$W27*('VT CHS Emissions Schedule'!T$35+$S27))/$AC$69)))),0)</f>
        <v>3600.1741774606999</v>
      </c>
      <c r="CD27" s="64">
        <f>IF(CD$15&lt;2025+$Y27,IF(OR($E27="Oil",$E27="Propane",$E27="Wood Pellets",$E27="Kerosene"),$T27*BD27,IF(OR($E27="Natural Gas",$E27="Electricity"),($T27*BD27)/(1-$M27),((($AB$65*$W27*('VT CHS Emissions Schedule'!U$8+$R27))/$AC$65)+(($AB$66*$W27*('VT CHS Emissions Schedule'!U$9+$Q27))/$AC$66)+(($AB$67*$W27*'VT CHS Emissions Schedule'!U$7)/$AC$67)/(1-$P27)+(($AB$68*$W27*'VT CHS Emissions Schedule'!U$5)/$AC$68)/(1-$O27)+(($AB$69*$W27*('VT CHS Emissions Schedule'!U$35+$S27))/$AC$69)))),0)</f>
        <v>3600.1741774606999</v>
      </c>
      <c r="CE27" s="64">
        <f>IF(CE$15&lt;2025+$Y27,IF(OR($E27="Oil",$E27="Propane",$E27="Wood Pellets",$E27="Kerosene"),$T27*BE27,IF(OR($E27="Natural Gas",$E27="Electricity"),($T27*BE27)/(1-$M27),((($AB$65*$W27*('VT CHS Emissions Schedule'!V$8+$R27))/$AC$65)+(($AB$66*$W27*('VT CHS Emissions Schedule'!V$9+$Q27))/$AC$66)+(($AB$67*$W27*'VT CHS Emissions Schedule'!V$7)/$AC$67)/(1-$P27)+(($AB$68*$W27*'VT CHS Emissions Schedule'!V$5)/$AC$68)/(1-$O27)+(($AB$69*$W27*('VT CHS Emissions Schedule'!V$35+$S27))/$AC$69)))),0)</f>
        <v>3600.1741774606999</v>
      </c>
      <c r="CF27" s="64">
        <f>IF(CF$15&lt;2025+$Y27,IF(OR($E27="Oil",$E27="Propane",$E27="Wood Pellets",$E27="Kerosene"),$T27*BF27,IF(OR($E27="Natural Gas",$E27="Electricity"),($T27*BF27)/(1-$M27),((($AB$65*$W27*('VT CHS Emissions Schedule'!W$8+$R27))/$AC$65)+(($AB$66*$W27*('VT CHS Emissions Schedule'!W$9+$Q27))/$AC$66)+(($AB$67*$W27*'VT CHS Emissions Schedule'!W$7)/$AC$67)/(1-$P27)+(($AB$68*$W27*'VT CHS Emissions Schedule'!W$5)/$AC$68)/(1-$O27)+(($AB$69*$W27*('VT CHS Emissions Schedule'!W$35+$S27))/$AC$69)))),0)</f>
        <v>3600.006473463437</v>
      </c>
      <c r="CG27" s="64">
        <f>IF(CG$15&lt;2025+$Y27,IF(OR($E27="Oil",$E27="Propane",$E27="Wood Pellets",$E27="Kerosene"),$T27*BG27,IF(OR($E27="Natural Gas",$E27="Electricity"),($T27*BG27)/(1-$M27),((($AB$65*$W27*('VT CHS Emissions Schedule'!X$8+$R27))/$AC$65)+(($AB$66*$W27*('VT CHS Emissions Schedule'!X$9+$Q27))/$AC$66)+(($AB$67*$W27*'VT CHS Emissions Schedule'!X$7)/$AC$67)/(1-$P27)+(($AB$68*$W27*'VT CHS Emissions Schedule'!X$5)/$AC$68)/(1-$O27)+(($AB$69*$W27*('VT CHS Emissions Schedule'!X$35+$S27))/$AC$69)))),0)</f>
        <v>3599.3049612076566</v>
      </c>
      <c r="CH27" s="64">
        <f>IF(CH$15&lt;2025+$Y27,IF(OR($E27="Oil",$E27="Propane",$E27="Wood Pellets",$E27="Kerosene"),$T27*BH27,IF(OR($E27="Natural Gas",$E27="Electricity"),($T27*BH27)/(1-$M27),((($AB$65*$W27*('VT CHS Emissions Schedule'!Y$8+$R27))/$AC$65)+(($AB$66*$W27*('VT CHS Emissions Schedule'!Y$9+$Q27))/$AC$66)+(($AB$67*$W27*'VT CHS Emissions Schedule'!Y$7)/$AC$67)/(1-$P27)+(($AB$68*$W27*'VT CHS Emissions Schedule'!Y$5)/$AC$68)/(1-$O27)+(($AB$69*$W27*('VT CHS Emissions Schedule'!Y$35+$S27))/$AC$69)))),0)</f>
        <v>3599.3049612076566</v>
      </c>
      <c r="CI27" s="64">
        <f>IF(CI$15&lt;2025+$Y27,IF(OR($E27="Oil",$E27="Propane",$E27="Wood Pellets",$E27="Kerosene"),$T27*BI27,IF(OR($E27="Natural Gas",$E27="Electricity"),($T27*BI27)/(1-$M27),((($AB$65*$W27*('VT CHS Emissions Schedule'!Z$8+$R27))/$AC$65)+(($AB$66*$W27*('VT CHS Emissions Schedule'!Z$9+$Q27))/$AC$66)+(($AB$67*$W27*'VT CHS Emissions Schedule'!Z$7)/$AC$67)/(1-$P27)+(($AB$68*$W27*'VT CHS Emissions Schedule'!Z$5)/$AC$68)/(1-$O27)+(($AB$69*$W27*('VT CHS Emissions Schedule'!Z$35+$S27))/$AC$69)))),0)</f>
        <v>3599.3049612076566</v>
      </c>
      <c r="CJ27" s="64">
        <f>IF(CJ$15&lt;2025+$Y27,IF(OR($E27="Oil",$E27="Propane",$E27="Wood Pellets",$E27="Kerosene"),$T27*BJ27,IF(OR($E27="Natural Gas",$E27="Electricity"),($T27*BJ27)/(1-$M27),((($AB$65*$W27*('VT CHS Emissions Schedule'!AA$8+$R27))/$AC$65)+(($AB$66*$W27*('VT CHS Emissions Schedule'!AA$9+$Q27))/$AC$66)+(($AB$67*$W27*'VT CHS Emissions Schedule'!AA$7)/$AC$67)/(1-$P27)+(($AB$68*$W27*'VT CHS Emissions Schedule'!AA$5)/$AC$68)/(1-$O27)+(($AB$69*$W27*('VT CHS Emissions Schedule'!AA$35+$S27))/$AC$69)))),0)</f>
        <v>3599.3049612076566</v>
      </c>
      <c r="CK27" s="64">
        <f>IF(CK$15&lt;2025+$Y27,IF(OR($E27="Oil",$E27="Propane",$E27="Wood Pellets",$E27="Kerosene"),$T27*BK27,IF(OR($E27="Natural Gas",$E27="Electricity"),($T27*BK27)/(1-$M27),((($AB$65*$W27*('VT CHS Emissions Schedule'!AB$8+$R27))/$AC$65)+(($AB$66*$W27*('VT CHS Emissions Schedule'!AB$9+$Q27))/$AC$66)+(($AB$67*$W27*'VT CHS Emissions Schedule'!AB$7)/$AC$67)/(1-$P27)+(($AB$68*$W27*'VT CHS Emissions Schedule'!AB$5)/$AC$68)/(1-$O27)+(($AB$69*$W27*('VT CHS Emissions Schedule'!AB$35+$S27))/$AC$69)))),0)</f>
        <v>3599.1333135778759</v>
      </c>
      <c r="CL27" s="64">
        <f>IF(CL$15&lt;2025+$Y27,IF(OR($E27="Oil",$E27="Propane",$E27="Wood Pellets",$E27="Kerosene"),$T27*BL27,IF(OR($E27="Natural Gas",$E27="Electricity"),($T27*BL27)/(1-$M27),((($AB$65*$W27*('VT CHS Emissions Schedule'!AC$8+$R27))/$AC$65)+(($AB$66*$W27*('VT CHS Emissions Schedule'!AC$9+$Q27))/$AC$66)+(($AB$67*$W27*'VT CHS Emissions Schedule'!AC$7)/$AC$67)/(1-$P27)+(($AB$68*$W27*'VT CHS Emissions Schedule'!AC$5)/$AC$68)/(1-$O27)+(($AB$69*$W27*('VT CHS Emissions Schedule'!AC$35+$S27))/$AC$69)))),0)</f>
        <v>3596.9453063217061</v>
      </c>
      <c r="CM27" s="64">
        <f>IF(CM$15&lt;2025+$Y27,BM27+($U27*'VT CHS Emissions Schedule'!D$5)/(1-$O27)+($V27*'VT CHS Emissions Schedule'!D$5)/(1-$O27),0)</f>
        <v>3721.4127912116564</v>
      </c>
      <c r="CN27" s="64">
        <f>IF(CN$15&lt;2025+$Y27,BN27+($U27*'VT CHS Emissions Schedule'!E$5)/(1-$O27)+($V27*'VT CHS Emissions Schedule'!E$5)/(1-$O27),0)</f>
        <v>3711.4039475987202</v>
      </c>
      <c r="CO27" s="64">
        <f>IF(CO$15&lt;2025+$Y27,BO27+($U27*'VT CHS Emissions Schedule'!F$5)/(1-$O27)+($V27*'VT CHS Emissions Schedule'!F$5)/(1-$O27),0)</f>
        <v>3703.3682024324053</v>
      </c>
      <c r="CP27" s="64">
        <f>IF(CP$15&lt;2025+$Y27,BP27+($U27*'VT CHS Emissions Schedule'!G$5)/(1-$O27)+($V27*'VT CHS Emissions Schedule'!G$5)/(1-$O27),0)</f>
        <v>3695.3324572660899</v>
      </c>
      <c r="CQ27" s="64">
        <f>IF(CQ$15&lt;2025+$Y27,BQ27+($U27*'VT CHS Emissions Schedule'!H$5)/(1-$O27)+($V27*'VT CHS Emissions Schedule'!H$5)/(1-$O27),0)</f>
        <v>3687.220665569258</v>
      </c>
      <c r="CR27" s="64">
        <f>IF(CR$15&lt;2025+$Y27,BR27+($U27*'VT CHS Emissions Schedule'!I$5)/(1-$O27)+($V27*'VT CHS Emissions Schedule'!I$5)/(1-$O27),0)</f>
        <v>3665.5083399921277</v>
      </c>
      <c r="CS27" s="64">
        <f>IF(CS$15&lt;2025+$Y27,BS27+($U27*'VT CHS Emissions Schedule'!J$5)/(1-$O27)+($V27*'VT CHS Emissions Schedule'!J$5)/(1-$O27),0)</f>
        <v>3657.4725948258124</v>
      </c>
      <c r="CT27" s="64">
        <f>IF(CT$15&lt;2025+$Y27,BT27+($U27*'VT CHS Emissions Schedule'!K$5)/(1-$O27)+($V27*'VT CHS Emissions Schedule'!K$5)/(1-$O27),0)</f>
        <v>3649.4368496594975</v>
      </c>
      <c r="CU27" s="64">
        <f>IF(CU$15&lt;2025+$Y27,BU27+($U27*'VT CHS Emissions Schedule'!L$5)/(1-$O27)+($V27*'VT CHS Emissions Schedule'!L$5)/(1-$O27),0)</f>
        <v>3641.4011044931822</v>
      </c>
      <c r="CV27" s="64">
        <f>IF(CV$15&lt;2025+$Y27,BV27+($U27*'VT CHS Emissions Schedule'!M$5)/(1-$O27)+($V27*'VT CHS Emissions Schedule'!M$5)/(1-$O27),0)</f>
        <v>3630.1486424311206</v>
      </c>
      <c r="CW27" s="64">
        <f>IF(CW$15&lt;2025+$Y27,BW27+($U27*'VT CHS Emissions Schedule'!N$5)/(1-$O27)+($V27*'VT CHS Emissions Schedule'!N$5)/(1-$O27),0)</f>
        <v>3619.4817331476238</v>
      </c>
      <c r="CX27" s="64">
        <f>IF(CX$15&lt;2025+$Y27,BX27+($U27*'VT CHS Emissions Schedule'!O$5)/(1-$O27)+($V27*'VT CHS Emissions Schedule'!O$5)/(1-$O27),0)</f>
        <v>3619.4817331476238</v>
      </c>
      <c r="CY27" s="64">
        <f>IF(CY$15&lt;2025+$Y27,BY27+($U27*'VT CHS Emissions Schedule'!P$5)/(1-$O27)+($V27*'VT CHS Emissions Schedule'!P$5)/(1-$O27),0)</f>
        <v>3619.4817331476238</v>
      </c>
      <c r="CZ27" s="64">
        <f>IF(CZ$15&lt;2025+$Y27,BZ27+($U27*'VT CHS Emissions Schedule'!Q$5)/(1-$O27)+($V27*'VT CHS Emissions Schedule'!Q$5)/(1-$O27),0)</f>
        <v>3619.4817331476238</v>
      </c>
      <c r="DA27" s="64">
        <f>IF(DA$15&lt;2025+$Y27,CA27+($U27*'VT CHS Emissions Schedule'!R$5)/(1-$O27)+($V27*'VT CHS Emissions Schedule'!R$5)/(1-$O27),0)</f>
        <v>3618.9219853000573</v>
      </c>
      <c r="DB27" s="64">
        <f>IF(DB$15&lt;2025+$Y27,CB27+($U27*'VT CHS Emissions Schedule'!S$5)/(1-$O27)+($V27*'VT CHS Emissions Schedule'!S$5)/(1-$O27),0)</f>
        <v>3618.2365904037042</v>
      </c>
      <c r="DC27" s="64">
        <f>IF(DC$15&lt;2025+$Y27,CC27+($U27*'VT CHS Emissions Schedule'!T$5)/(1-$O27)+($V27*'VT CHS Emissions Schedule'!T$5)/(1-$O27),0)</f>
        <v>3618.2365904037042</v>
      </c>
      <c r="DD27" s="64">
        <f>IF(DD$15&lt;2025+$Y27,CD27+($U27*'VT CHS Emissions Schedule'!U$5)/(1-$O27)+($V27*'VT CHS Emissions Schedule'!U$5)/(1-$O27),0)</f>
        <v>3618.2365904037042</v>
      </c>
      <c r="DE27" s="64">
        <f>IF(DE$15&lt;2025+$Y27,CE27+($U27*'VT CHS Emissions Schedule'!V$5)/(1-$O27)+($V27*'VT CHS Emissions Schedule'!V$5)/(1-$O27),0)</f>
        <v>3618.2365904037042</v>
      </c>
      <c r="DF27" s="64">
        <f>IF(DF$15&lt;2025+$Y27,CF27+($U27*'VT CHS Emissions Schedule'!W$5)/(1-$O27)+($V27*'VT CHS Emissions Schedule'!W$5)/(1-$O27),0)</f>
        <v>3618.0688864064414</v>
      </c>
      <c r="DG27" s="64">
        <f>IF(DG$15&lt;2025+$Y27,CG27+($U27*'VT CHS Emissions Schedule'!X$5)/(1-$O27)+($V27*'VT CHS Emissions Schedule'!X$5)/(1-$O27),0)</f>
        <v>3617.3673741506609</v>
      </c>
      <c r="DH27" s="64">
        <f>IF(DH$15&lt;2025+$Y27,CH27+($U27*'VT CHS Emissions Schedule'!Y$5)/(1-$O27)+($V27*'VT CHS Emissions Schedule'!Y$5)/(1-$O27),0)</f>
        <v>3617.3673741506609</v>
      </c>
      <c r="DI27" s="64">
        <f>IF(DI$15&lt;2025+$Y27,CI27+($U27*'VT CHS Emissions Schedule'!Z$5)/(1-$O27)+($V27*'VT CHS Emissions Schedule'!Z$5)/(1-$O27),0)</f>
        <v>3617.3673741506609</v>
      </c>
      <c r="DJ27" s="64">
        <f>IF(DJ$15&lt;2025+$Y27,CJ27+($U27*'VT CHS Emissions Schedule'!AA$5)/(1-$O27)+($V27*'VT CHS Emissions Schedule'!AA$5)/(1-$O27),0)</f>
        <v>3617.3673741506609</v>
      </c>
      <c r="DK27" s="64">
        <f>IF(DK$15&lt;2025+$Y27,CK27+($U27*'VT CHS Emissions Schedule'!AB$5)/(1-$O27)+($V27*'VT CHS Emissions Schedule'!AB$5)/(1-$O27),0)</f>
        <v>3617.1957265208803</v>
      </c>
      <c r="DL27" s="64">
        <f>IF(DL$15&lt;2025+$Y27,CL27+($U27*'VT CHS Emissions Schedule'!AC$5)/(1-$O27)+($V27*'VT CHS Emissions Schedule'!AC$5)/(1-$O27),0)</f>
        <v>3615.0077192647104</v>
      </c>
    </row>
    <row r="28" spans="1:116" ht="13.5" customHeight="1" x14ac:dyDescent="0.25">
      <c r="A28" s="531" t="s">
        <v>683</v>
      </c>
      <c r="B28" s="303" t="s">
        <v>689</v>
      </c>
      <c r="C28" s="303" t="s">
        <v>690</v>
      </c>
      <c r="D28" s="299" t="s">
        <v>176</v>
      </c>
      <c r="E28" s="164" t="s">
        <v>10</v>
      </c>
      <c r="F28" s="174">
        <f t="shared" si="0"/>
        <v>45777.037195355828</v>
      </c>
      <c r="G28" s="230">
        <f t="shared" si="1"/>
        <v>46058.234887772196</v>
      </c>
      <c r="H28" s="402">
        <f t="shared" si="2"/>
        <v>4.5777037195355828E-2</v>
      </c>
      <c r="I28" s="111">
        <f t="shared" si="3"/>
        <v>1795.3507553612592</v>
      </c>
      <c r="J28" s="64">
        <f>IF(OR($E28="Oil",$E28="Propane",$E28="Wood Pellets",$E28="Kerosene"),$T28*AM28,IF(OR($E28="Natural Gas",$E28="Electricity"),($T28*AM28)/(1-$M28),((($AB$65*$W28*('VT CHS Emissions Schedule'!D$8+$R28))/$AC$65)+(($AB$66*$W28*('VT CHS Emissions Schedule'!D$9+$Q28))/$AC$66)+(($AB$67*$W28*'VT CHS Emissions Schedule'!D$7)/$AC$67)/(1-$P28)+(($AB$68*$W28*'VT CHS Emissions Schedule'!D$5)/$AC$68)/(1-$O28)+(($AB$69*$W28*('VT CHS Emissions Schedule'!D$35+$S28))/$AC$69))))</f>
        <v>1771.4096771384216</v>
      </c>
      <c r="K28" s="64">
        <f>($U28*'VT CHS Emissions Schedule'!D$5)/(1-$O28)</f>
        <v>1.9732571305203011</v>
      </c>
      <c r="L28" s="64">
        <f>(V28*'VT CHS Emissions Schedule'!D$5)/(1-$O28)</f>
        <v>21.967821092317262</v>
      </c>
      <c r="M28" s="66">
        <f>_xlfn.XLOOKUP($E28,Lookups!$A$3:$A$15,Lookups!$E$3:$E$15)</f>
        <v>0</v>
      </c>
      <c r="N28" s="65">
        <f>_xlfn.XLOOKUP($E28,Lookups!$A$3:$A$15,Lookups!$D$3:$D$15)</f>
        <v>0.21490000000000001</v>
      </c>
      <c r="O28" s="66">
        <f>Lookups!$E$6</f>
        <v>0.04</v>
      </c>
      <c r="P28" s="66">
        <f>Lookups!$E$5</f>
        <v>1.4E-2</v>
      </c>
      <c r="Q28" s="65">
        <f>Lookups!$D$4</f>
        <v>0.32764300000000002</v>
      </c>
      <c r="R28" s="65">
        <f>Lookups!$D$3</f>
        <v>0.21490000000000001</v>
      </c>
      <c r="S28" s="65">
        <f>Lookups!$D$8</f>
        <v>1.3776766038113153</v>
      </c>
      <c r="T28" s="72">
        <f t="shared" si="4"/>
        <v>21.169921595174017</v>
      </c>
      <c r="U28" s="72">
        <f t="shared" si="5"/>
        <v>5.01562295751634E-2</v>
      </c>
      <c r="V28" s="72">
        <f t="shared" si="6"/>
        <v>0.55837785199430989</v>
      </c>
      <c r="W28" s="72">
        <f t="shared" si="7"/>
        <v>17.994433355897915</v>
      </c>
      <c r="X28" s="72">
        <f t="shared" si="8"/>
        <v>0.18658117401960786</v>
      </c>
      <c r="Y28" s="68">
        <v>30</v>
      </c>
      <c r="Z28" s="170">
        <v>3.1399999999999997E-2</v>
      </c>
      <c r="AA28" s="80">
        <f t="shared" si="9"/>
        <v>0.84</v>
      </c>
      <c r="AB28" s="80">
        <f t="shared" si="10"/>
        <v>0.14699999999999999</v>
      </c>
      <c r="AC28" s="359">
        <f t="shared" ref="AC28:AC39" si="13">_xlfn.NUMBERVALUE(RIGHT($AA$103,3))</f>
        <v>3.4</v>
      </c>
      <c r="AD28" s="359">
        <f t="shared" ref="AD28:AD39" si="14">_xlfn.NUMBERVALUE(RIGHT($AF$103,4))</f>
        <v>18.899999999999999</v>
      </c>
      <c r="AE28" s="71">
        <v>1</v>
      </c>
      <c r="AF28" s="64">
        <v>127961.3</v>
      </c>
      <c r="AG28" s="64">
        <v>6619</v>
      </c>
      <c r="AH28" s="72">
        <v>0.55000000000000004</v>
      </c>
      <c r="AI28" s="72">
        <v>0.75</v>
      </c>
      <c r="AJ28" s="72">
        <f>$AA$44</f>
        <v>0.85</v>
      </c>
      <c r="AK28" s="72">
        <v>3.72</v>
      </c>
      <c r="AL28" s="75">
        <v>1.06E-3</v>
      </c>
      <c r="AM28" s="67">
        <f>IF(AM$15&lt;2025+$Y28,$N28+_xlfn.XLOOKUP(_xlfn.XLOOKUP($E28,Lookups!$A$3:$A$17,Lookups!$B$3:$B$17),'VT CHS Emissions Schedule'!$A:$A,'VT CHS Emissions Schedule'!D:D),0)</f>
        <v>83.675778824907852</v>
      </c>
      <c r="AN28" s="67">
        <f>IF(AN$15&lt;2025+$Y28,$N28+_xlfn.XLOOKUP(_xlfn.XLOOKUP($E28,Lookups!$A$3:$A$17,Lookups!$B$3:$B$17),'VT CHS Emissions Schedule'!$A:$A,'VT CHS Emissions Schedule'!E:E),0)</f>
        <v>83.675778824907852</v>
      </c>
      <c r="AO28" s="67">
        <f>IF(AO$15&lt;2025+$Y28,$N28+_xlfn.XLOOKUP(_xlfn.XLOOKUP($E28,Lookups!$A$3:$A$17,Lookups!$B$3:$B$17),'VT CHS Emissions Schedule'!$A:$A,'VT CHS Emissions Schedule'!F:F),0)</f>
        <v>83.675778824907852</v>
      </c>
      <c r="AP28" s="67">
        <f>IF(AP$15&lt;2025+$Y28,$N28+_xlfn.XLOOKUP(_xlfn.XLOOKUP($E28,Lookups!$A$3:$A$17,Lookups!$B$3:$B$17),'VT CHS Emissions Schedule'!$A:$A,'VT CHS Emissions Schedule'!G:G),0)</f>
        <v>83.675778824907852</v>
      </c>
      <c r="AQ28" s="67">
        <f>IF(AQ$15&lt;2025+$Y28,$N28+_xlfn.XLOOKUP(_xlfn.XLOOKUP($E28,Lookups!$A$3:$A$17,Lookups!$B$3:$B$17),'VT CHS Emissions Schedule'!$A:$A,'VT CHS Emissions Schedule'!H:H),0)</f>
        <v>83.675778824907852</v>
      </c>
      <c r="AR28" s="67">
        <f>IF(AR$15&lt;2025+$Y28,$N28+_xlfn.XLOOKUP(_xlfn.XLOOKUP($E28,Lookups!$A$3:$A$17,Lookups!$B$3:$B$17),'VT CHS Emissions Schedule'!$A:$A,'VT CHS Emissions Schedule'!I:I),0)</f>
        <v>83.140679593152342</v>
      </c>
      <c r="AS28" s="67">
        <f>IF(AS$15&lt;2025+$Y28,$N28+_xlfn.XLOOKUP(_xlfn.XLOOKUP($E28,Lookups!$A$3:$A$17,Lookups!$B$3:$B$17),'VT CHS Emissions Schedule'!$A:$A,'VT CHS Emissions Schedule'!J:J),0)</f>
        <v>83.140679593152342</v>
      </c>
      <c r="AT28" s="67">
        <f>IF(AT$15&lt;2025+$Y28,$N28+_xlfn.XLOOKUP(_xlfn.XLOOKUP($E28,Lookups!$A$3:$A$17,Lookups!$B$3:$B$17),'VT CHS Emissions Schedule'!$A:$A,'VT CHS Emissions Schedule'!K:K),0)</f>
        <v>83.140679593152342</v>
      </c>
      <c r="AU28" s="67">
        <f>IF(AU$15&lt;2025+$Y28,$N28+_xlfn.XLOOKUP(_xlfn.XLOOKUP($E28,Lookups!$A$3:$A$17,Lookups!$B$3:$B$17),'VT CHS Emissions Schedule'!$A:$A,'VT CHS Emissions Schedule'!L:L),0)</f>
        <v>83.140679593152342</v>
      </c>
      <c r="AV28" s="67">
        <f>IF(AV$15&lt;2025+$Y28,$N28+_xlfn.XLOOKUP(_xlfn.XLOOKUP($E28,Lookups!$A$3:$A$17,Lookups!$B$3:$B$17),'VT CHS Emissions Schedule'!$A:$A,'VT CHS Emissions Schedule'!M:M),0)</f>
        <v>83.140679593152342</v>
      </c>
      <c r="AW28" s="67">
        <f>IF(AW$15&lt;2025+$Y28,$N28+_xlfn.XLOOKUP(_xlfn.XLOOKUP($E28,Lookups!$A$3:$A$17,Lookups!$B$3:$B$17),'VT CHS Emissions Schedule'!$A:$A,'VT CHS Emissions Schedule'!N:N),0)</f>
        <v>83.051577010969226</v>
      </c>
      <c r="AX28" s="67">
        <f>IF(AX$15&lt;2025+$Y28,$N28+_xlfn.XLOOKUP(_xlfn.XLOOKUP($E28,Lookups!$A$3:$A$17,Lookups!$B$3:$B$17),'VT CHS Emissions Schedule'!$A:$A,'VT CHS Emissions Schedule'!O:O),0)</f>
        <v>83.051577010969226</v>
      </c>
      <c r="AY28" s="67">
        <f>IF(AY$15&lt;2025+$Y28,$N28+_xlfn.XLOOKUP(_xlfn.XLOOKUP($E28,Lookups!$A$3:$A$17,Lookups!$B$3:$B$17),'VT CHS Emissions Schedule'!$A:$A,'VT CHS Emissions Schedule'!P:P),0)</f>
        <v>83.051577010969226</v>
      </c>
      <c r="AZ28" s="67">
        <f>IF(AZ$15&lt;2025+$Y28,$N28+_xlfn.XLOOKUP(_xlfn.XLOOKUP($E28,Lookups!$A$3:$A$17,Lookups!$B$3:$B$17),'VT CHS Emissions Schedule'!$A:$A,'VT CHS Emissions Schedule'!Q:Q),0)</f>
        <v>83.051577010969226</v>
      </c>
      <c r="BA28" s="67">
        <f>IF(BA$15&lt;2025+$Y28,$N28+_xlfn.XLOOKUP(_xlfn.XLOOKUP($E28,Lookups!$A$3:$A$17,Lookups!$B$3:$B$17),'VT CHS Emissions Schedule'!$A:$A,'VT CHS Emissions Schedule'!R:R),0)</f>
        <v>83.051577010969226</v>
      </c>
      <c r="BB28" s="67">
        <f>IF(BB$15&lt;2025+$Y28,$N28+_xlfn.XLOOKUP(_xlfn.XLOOKUP($E28,Lookups!$A$3:$A$17,Lookups!$B$3:$B$17),'VT CHS Emissions Schedule'!$A:$A,'VT CHS Emissions Schedule'!S:S),0)</f>
        <v>83.023630912136326</v>
      </c>
      <c r="BC28" s="67">
        <f>IF(BC$15&lt;2025+$Y28,$N28+_xlfn.XLOOKUP(_xlfn.XLOOKUP($E28,Lookups!$A$3:$A$17,Lookups!$B$3:$B$17),'VT CHS Emissions Schedule'!$A:$A,'VT CHS Emissions Schedule'!T:T),0)</f>
        <v>83.023630912136326</v>
      </c>
      <c r="BD28" s="67">
        <f>IF(BD$15&lt;2025+$Y28,$N28+_xlfn.XLOOKUP(_xlfn.XLOOKUP($E28,Lookups!$A$3:$A$17,Lookups!$B$3:$B$17),'VT CHS Emissions Schedule'!$A:$A,'VT CHS Emissions Schedule'!U:U),0)</f>
        <v>83.023630912136326</v>
      </c>
      <c r="BE28" s="67">
        <f>IF(BE$15&lt;2025+$Y28,$N28+_xlfn.XLOOKUP(_xlfn.XLOOKUP($E28,Lookups!$A$3:$A$17,Lookups!$B$3:$B$17),'VT CHS Emissions Schedule'!$A:$A,'VT CHS Emissions Schedule'!V:V),0)</f>
        <v>83.023630912136326</v>
      </c>
      <c r="BF28" s="67">
        <f>IF(BF$15&lt;2025+$Y28,$N28+_xlfn.XLOOKUP(_xlfn.XLOOKUP($E28,Lookups!$A$3:$A$17,Lookups!$B$3:$B$17),'VT CHS Emissions Schedule'!$A:$A,'VT CHS Emissions Schedule'!W:W),0)</f>
        <v>83.023630912136326</v>
      </c>
      <c r="BG28" s="67">
        <f>IF(BG$15&lt;2025+$Y28,$N28+_xlfn.XLOOKUP(_xlfn.XLOOKUP($E28,Lookups!$A$3:$A$17,Lookups!$B$3:$B$17),'VT CHS Emissions Schedule'!$A:$A,'VT CHS Emissions Schedule'!X:X),0)</f>
        <v>82.995027648620876</v>
      </c>
      <c r="BH28" s="67">
        <f>IF(BH$15&lt;2025+$Y28,$N28+_xlfn.XLOOKUP(_xlfn.XLOOKUP($E28,Lookups!$A$3:$A$17,Lookups!$B$3:$B$17),'VT CHS Emissions Schedule'!$A:$A,'VT CHS Emissions Schedule'!Y:Y),0)</f>
        <v>82.995027648620876</v>
      </c>
      <c r="BI28" s="67">
        <f>IF(BI$15&lt;2025+$Y28,$N28+_xlfn.XLOOKUP(_xlfn.XLOOKUP($E28,Lookups!$A$3:$A$17,Lookups!$B$3:$B$17),'VT CHS Emissions Schedule'!$A:$A,'VT CHS Emissions Schedule'!Z:Z),0)</f>
        <v>82.995027648620876</v>
      </c>
      <c r="BJ28" s="67">
        <f>IF(BJ$15&lt;2025+$Y28,$N28+_xlfn.XLOOKUP(_xlfn.XLOOKUP($E28,Lookups!$A$3:$A$17,Lookups!$B$3:$B$17),'VT CHS Emissions Schedule'!$A:$A,'VT CHS Emissions Schedule'!AA:AA),0)</f>
        <v>82.995027648620876</v>
      </c>
      <c r="BK28" s="67">
        <f>IF(BK$15&lt;2025+$Y28,$N28+_xlfn.XLOOKUP(_xlfn.XLOOKUP($E28,Lookups!$A$3:$A$17,Lookups!$B$3:$B$17),'VT CHS Emissions Schedule'!$A:$A,'VT CHS Emissions Schedule'!AB:AB),0)</f>
        <v>82.995027648620876</v>
      </c>
      <c r="BL28" s="67">
        <f>IF(BL$15&lt;2025+$Y28,$N28+_xlfn.XLOOKUP(_xlfn.XLOOKUP($E28,Lookups!$A$3:$A$17,Lookups!$B$3:$B$17),'VT CHS Emissions Schedule'!$A:$A,'VT CHS Emissions Schedule'!AC:AC),0)</f>
        <v>82.928680971424839</v>
      </c>
      <c r="BM28" s="64">
        <f>IF(BM$15&lt;2025+$Y28,IF(OR($E28="Oil",$E28="Propane",$E28="Wood Pellets",$E28="Kerosene"),$T28*AM28,IF(OR($E28="Natural Gas",$E28="Electricity"),($T28*AM28)/(1-$M28),((($AB$65*$W28*('VT CHS Emissions Schedule'!D$8+$R28))/$AC$65)+(($AB$66*$W28*('VT CHS Emissions Schedule'!D$9+$Q28))/$AC$66)+(($AB$67*$W28*'VT CHS Emissions Schedule'!D$7)/$AC$67)/(1-$P28)+(($AB$68*$W28*'VT CHS Emissions Schedule'!D$5)/$AC$68)/(1-$O28)+(($AB$69*$W28*('VT CHS Emissions Schedule'!D$35+$S28))/$AC$69)))),0)</f>
        <v>1771.4096771384216</v>
      </c>
      <c r="BN28" s="64">
        <f>IF(BN$15&lt;2025+$Y28,IF(OR($E28="Oil",$E28="Propane",$E28="Wood Pellets",$E28="Kerosene"),$T28*AN28,IF(OR($E28="Natural Gas",$E28="Electricity"),($T28*AN28)/(1-$M28),((($AB$65*$W28*('VT CHS Emissions Schedule'!E$8+$R28))/$AC$65)+(($AB$66*$W28*('VT CHS Emissions Schedule'!E$9+$Q28))/$AC$66)+(($AB$67*$W28*'VT CHS Emissions Schedule'!E$7)/$AC$67)/(1-$P28)+(($AB$68*$W28*'VT CHS Emissions Schedule'!E$5)/$AC$68)/(1-$O28)+(($AB$69*$W28*('VT CHS Emissions Schedule'!E$35+$S28))/$AC$69)))),0)</f>
        <v>1771.4096771384216</v>
      </c>
      <c r="BO28" s="64">
        <f>IF(BO$15&lt;2025+$Y28,IF(OR($E28="Oil",$E28="Propane",$E28="Wood Pellets",$E28="Kerosene"),$T28*AO28,IF(OR($E28="Natural Gas",$E28="Electricity"),($T28*AO28)/(1-$M28),((($AB$65*$W28*('VT CHS Emissions Schedule'!F$8+$R28))/$AC$65)+(($AB$66*$W28*('VT CHS Emissions Schedule'!F$9+$Q28))/$AC$66)+(($AB$67*$W28*'VT CHS Emissions Schedule'!F$7)/$AC$67)/(1-$P28)+(($AB$68*$W28*'VT CHS Emissions Schedule'!F$5)/$AC$68)/(1-$O28)+(($AB$69*$W28*('VT CHS Emissions Schedule'!F$35+$S28))/$AC$69)))),0)</f>
        <v>1771.4096771384216</v>
      </c>
      <c r="BP28" s="64">
        <f>IF(BP$15&lt;2025+$Y28,IF(OR($E28="Oil",$E28="Propane",$E28="Wood Pellets",$E28="Kerosene"),$T28*AP28,IF(OR($E28="Natural Gas",$E28="Electricity"),($T28*AP28)/(1-$M28),((($AB$65*$W28*('VT CHS Emissions Schedule'!G$8+$R28))/$AC$65)+(($AB$66*$W28*('VT CHS Emissions Schedule'!G$9+$Q28))/$AC$66)+(($AB$67*$W28*'VT CHS Emissions Schedule'!G$7)/$AC$67)/(1-$P28)+(($AB$68*$W28*'VT CHS Emissions Schedule'!G$5)/$AC$68)/(1-$O28)+(($AB$69*$W28*('VT CHS Emissions Schedule'!G$35+$S28))/$AC$69)))),0)</f>
        <v>1771.4096771384216</v>
      </c>
      <c r="BQ28" s="64">
        <f>IF(BQ$15&lt;2025+$Y28,IF(OR($E28="Oil",$E28="Propane",$E28="Wood Pellets",$E28="Kerosene"),$T28*AQ28,IF(OR($E28="Natural Gas",$E28="Electricity"),($T28*AQ28)/(1-$M28),((($AB$65*$W28*('VT CHS Emissions Schedule'!H$8+$R28))/$AC$65)+(($AB$66*$W28*('VT CHS Emissions Schedule'!H$9+$Q28))/$AC$66)+(($AB$67*$W28*'VT CHS Emissions Schedule'!H$7)/$AC$67)/(1-$P28)+(($AB$68*$W28*'VT CHS Emissions Schedule'!H$5)/$AC$68)/(1-$O28)+(($AB$69*$W28*('VT CHS Emissions Schedule'!H$35+$S28))/$AC$69)))),0)</f>
        <v>1771.4096771384216</v>
      </c>
      <c r="BR28" s="64">
        <f>IF(BR$15&lt;2025+$Y28,IF(OR($E28="Oil",$E28="Propane",$E28="Wood Pellets",$E28="Kerosene"),$T28*AR28,IF(OR($E28="Natural Gas",$E28="Electricity"),($T28*AR28)/(1-$M28),((($AB$65*$W28*('VT CHS Emissions Schedule'!I$8+$R28))/$AC$65)+(($AB$66*$W28*('VT CHS Emissions Schedule'!I$9+$Q28))/$AC$66)+(($AB$67*$W28*'VT CHS Emissions Schedule'!I$7)/$AC$67)/(1-$P28)+(($AB$68*$W28*'VT CHS Emissions Schedule'!I$5)/$AC$68)/(1-$O28)+(($AB$69*$W28*('VT CHS Emissions Schedule'!I$35+$S28))/$AC$69)))),0)</f>
        <v>1760.0816683565195</v>
      </c>
      <c r="BS28" s="64">
        <f>IF(BS$15&lt;2025+$Y28,IF(OR($E28="Oil",$E28="Propane",$E28="Wood Pellets",$E28="Kerosene"),$T28*AS28,IF(OR($E28="Natural Gas",$E28="Electricity"),($T28*AS28)/(1-$M28),((($AB$65*$W28*('VT CHS Emissions Schedule'!J$8+$R28))/$AC$65)+(($AB$66*$W28*('VT CHS Emissions Schedule'!J$9+$Q28))/$AC$66)+(($AB$67*$W28*'VT CHS Emissions Schedule'!J$7)/$AC$67)/(1-$P28)+(($AB$68*$W28*'VT CHS Emissions Schedule'!J$5)/$AC$68)/(1-$O28)+(($AB$69*$W28*('VT CHS Emissions Schedule'!J$35+$S28))/$AC$69)))),0)</f>
        <v>1760.0816683565195</v>
      </c>
      <c r="BT28" s="64">
        <f>IF(BT$15&lt;2025+$Y28,IF(OR($E28="Oil",$E28="Propane",$E28="Wood Pellets",$E28="Kerosene"),$T28*AT28,IF(OR($E28="Natural Gas",$E28="Electricity"),($T28*AT28)/(1-$M28),((($AB$65*$W28*('VT CHS Emissions Schedule'!K$8+$R28))/$AC$65)+(($AB$66*$W28*('VT CHS Emissions Schedule'!K$9+$Q28))/$AC$66)+(($AB$67*$W28*'VT CHS Emissions Schedule'!K$7)/$AC$67)/(1-$P28)+(($AB$68*$W28*'VT CHS Emissions Schedule'!K$5)/$AC$68)/(1-$O28)+(($AB$69*$W28*('VT CHS Emissions Schedule'!K$35+$S28))/$AC$69)))),0)</f>
        <v>1760.0816683565195</v>
      </c>
      <c r="BU28" s="64">
        <f>IF(BU$15&lt;2025+$Y28,IF(OR($E28="Oil",$E28="Propane",$E28="Wood Pellets",$E28="Kerosene"),$T28*AU28,IF(OR($E28="Natural Gas",$E28="Electricity"),($T28*AU28)/(1-$M28),((($AB$65*$W28*('VT CHS Emissions Schedule'!L$8+$R28))/$AC$65)+(($AB$66*$W28*('VT CHS Emissions Schedule'!L$9+$Q28))/$AC$66)+(($AB$67*$W28*'VT CHS Emissions Schedule'!L$7)/$AC$67)/(1-$P28)+(($AB$68*$W28*'VT CHS Emissions Schedule'!L$5)/$AC$68)/(1-$O28)+(($AB$69*$W28*('VT CHS Emissions Schedule'!L$35+$S28))/$AC$69)))),0)</f>
        <v>1760.0816683565195</v>
      </c>
      <c r="BV28" s="64">
        <f>IF(BV$15&lt;2025+$Y28,IF(OR($E28="Oil",$E28="Propane",$E28="Wood Pellets",$E28="Kerosene"),$T28*AV28,IF(OR($E28="Natural Gas",$E28="Electricity"),($T28*AV28)/(1-$M28),((($AB$65*$W28*('VT CHS Emissions Schedule'!M$8+$R28))/$AC$65)+(($AB$66*$W28*('VT CHS Emissions Schedule'!M$9+$Q28))/$AC$66)+(($AB$67*$W28*'VT CHS Emissions Schedule'!M$7)/$AC$67)/(1-$P28)+(($AB$68*$W28*'VT CHS Emissions Schedule'!M$5)/$AC$68)/(1-$O28)+(($AB$69*$W28*('VT CHS Emissions Schedule'!M$35+$S28))/$AC$69)))),0)</f>
        <v>1760.0816683565195</v>
      </c>
      <c r="BW28" s="64">
        <f>IF(BW$15&lt;2025+$Y28,IF(OR($E28="Oil",$E28="Propane",$E28="Wood Pellets",$E28="Kerosene"),$T28*AW28,IF(OR($E28="Natural Gas",$E28="Electricity"),($T28*AW28)/(1-$M28),((($AB$65*$W28*('VT CHS Emissions Schedule'!N$8+$R28))/$AC$65)+(($AB$66*$W28*('VT CHS Emissions Schedule'!N$9+$Q28))/$AC$66)+(($AB$67*$W28*'VT CHS Emissions Schedule'!N$7)/$AC$67)/(1-$P28)+(($AB$68*$W28*'VT CHS Emissions Schedule'!N$5)/$AC$68)/(1-$O28)+(($AB$69*$W28*('VT CHS Emissions Schedule'!N$35+$S28))/$AC$69)))),0)</f>
        <v>1758.1953736777753</v>
      </c>
      <c r="BX28" s="64">
        <f>IF(BX$15&lt;2025+$Y28,IF(OR($E28="Oil",$E28="Propane",$E28="Wood Pellets",$E28="Kerosene"),$T28*AX28,IF(OR($E28="Natural Gas",$E28="Electricity"),($T28*AX28)/(1-$M28),((($AB$65*$W28*('VT CHS Emissions Schedule'!O$8+$R28))/$AC$65)+(($AB$66*$W28*('VT CHS Emissions Schedule'!O$9+$Q28))/$AC$66)+(($AB$67*$W28*'VT CHS Emissions Schedule'!O$7)/$AC$67)/(1-$P28)+(($AB$68*$W28*'VT CHS Emissions Schedule'!O$5)/$AC$68)/(1-$O28)+(($AB$69*$W28*('VT CHS Emissions Schedule'!O$35+$S28))/$AC$69)))),0)</f>
        <v>1758.1953736777753</v>
      </c>
      <c r="BY28" s="64">
        <f>IF(BY$15&lt;2025+$Y28,IF(OR($E28="Oil",$E28="Propane",$E28="Wood Pellets",$E28="Kerosene"),$T28*AY28,IF(OR($E28="Natural Gas",$E28="Electricity"),($T28*AY28)/(1-$M28),((($AB$65*$W28*('VT CHS Emissions Schedule'!P$8+$R28))/$AC$65)+(($AB$66*$W28*('VT CHS Emissions Schedule'!P$9+$Q28))/$AC$66)+(($AB$67*$W28*'VT CHS Emissions Schedule'!P$7)/$AC$67)/(1-$P28)+(($AB$68*$W28*'VT CHS Emissions Schedule'!P$5)/$AC$68)/(1-$O28)+(($AB$69*$W28*('VT CHS Emissions Schedule'!P$35+$S28))/$AC$69)))),0)</f>
        <v>1758.1953736777753</v>
      </c>
      <c r="BZ28" s="64">
        <f>IF(BZ$15&lt;2025+$Y28,IF(OR($E28="Oil",$E28="Propane",$E28="Wood Pellets",$E28="Kerosene"),$T28*AZ28,IF(OR($E28="Natural Gas",$E28="Electricity"),($T28*AZ28)/(1-$M28),((($AB$65*$W28*('VT CHS Emissions Schedule'!Q$8+$R28))/$AC$65)+(($AB$66*$W28*('VT CHS Emissions Schedule'!Q$9+$Q28))/$AC$66)+(($AB$67*$W28*'VT CHS Emissions Schedule'!Q$7)/$AC$67)/(1-$P28)+(($AB$68*$W28*'VT CHS Emissions Schedule'!Q$5)/$AC$68)/(1-$O28)+(($AB$69*$W28*('VT CHS Emissions Schedule'!Q$35+$S28))/$AC$69)))),0)</f>
        <v>1758.1953736777753</v>
      </c>
      <c r="CA28" s="64">
        <f>IF(CA$15&lt;2025+$Y28,IF(OR($E28="Oil",$E28="Propane",$E28="Wood Pellets",$E28="Kerosene"),$T28*BA28,IF(OR($E28="Natural Gas",$E28="Electricity"),($T28*BA28)/(1-$M28),((($AB$65*$W28*('VT CHS Emissions Schedule'!R$8+$R28))/$AC$65)+(($AB$66*$W28*('VT CHS Emissions Schedule'!R$9+$Q28))/$AC$66)+(($AB$67*$W28*'VT CHS Emissions Schedule'!R$7)/$AC$67)/(1-$P28)+(($AB$68*$W28*'VT CHS Emissions Schedule'!R$5)/$AC$68)/(1-$O28)+(($AB$69*$W28*('VT CHS Emissions Schedule'!R$35+$S28))/$AC$69)))),0)</f>
        <v>1758.1953736777753</v>
      </c>
      <c r="CB28" s="64">
        <f>IF(CB$15&lt;2025+$Y28,IF(OR($E28="Oil",$E28="Propane",$E28="Wood Pellets",$E28="Kerosene"),$T28*BB28,IF(OR($E28="Natural Gas",$E28="Electricity"),($T28*BB28)/(1-$M28),((($AB$65*$W28*('VT CHS Emissions Schedule'!S$8+$R28))/$AC$65)+(($AB$66*$W28*('VT CHS Emissions Schedule'!S$9+$Q28))/$AC$66)+(($AB$67*$W28*'VT CHS Emissions Schedule'!S$7)/$AC$67)/(1-$P28)+(($AB$68*$W28*'VT CHS Emissions Schedule'!S$5)/$AC$68)/(1-$O28)+(($AB$69*$W28*('VT CHS Emissions Schedule'!S$35+$S28))/$AC$69)))),0)</f>
        <v>1757.603756956592</v>
      </c>
      <c r="CC28" s="64">
        <f>IF(CC$15&lt;2025+$Y28,IF(OR($E28="Oil",$E28="Propane",$E28="Wood Pellets",$E28="Kerosene"),$T28*BC28,IF(OR($E28="Natural Gas",$E28="Electricity"),($T28*BC28)/(1-$M28),((($AB$65*$W28*('VT CHS Emissions Schedule'!T$8+$R28))/$AC$65)+(($AB$66*$W28*('VT CHS Emissions Schedule'!T$9+$Q28))/$AC$66)+(($AB$67*$W28*'VT CHS Emissions Schedule'!T$7)/$AC$67)/(1-$P28)+(($AB$68*$W28*'VT CHS Emissions Schedule'!T$5)/$AC$68)/(1-$O28)+(($AB$69*$W28*('VT CHS Emissions Schedule'!T$35+$S28))/$AC$69)))),0)</f>
        <v>1757.603756956592</v>
      </c>
      <c r="CD28" s="64">
        <f>IF(CD$15&lt;2025+$Y28,IF(OR($E28="Oil",$E28="Propane",$E28="Wood Pellets",$E28="Kerosene"),$T28*BD28,IF(OR($E28="Natural Gas",$E28="Electricity"),($T28*BD28)/(1-$M28),((($AB$65*$W28*('VT CHS Emissions Schedule'!U$8+$R28))/$AC$65)+(($AB$66*$W28*('VT CHS Emissions Schedule'!U$9+$Q28))/$AC$66)+(($AB$67*$W28*'VT CHS Emissions Schedule'!U$7)/$AC$67)/(1-$P28)+(($AB$68*$W28*'VT CHS Emissions Schedule'!U$5)/$AC$68)/(1-$O28)+(($AB$69*$W28*('VT CHS Emissions Schedule'!U$35+$S28))/$AC$69)))),0)</f>
        <v>1757.603756956592</v>
      </c>
      <c r="CE28" s="64">
        <f>IF(CE$15&lt;2025+$Y28,IF(OR($E28="Oil",$E28="Propane",$E28="Wood Pellets",$E28="Kerosene"),$T28*BE28,IF(OR($E28="Natural Gas",$E28="Electricity"),($T28*BE28)/(1-$M28),((($AB$65*$W28*('VT CHS Emissions Schedule'!V$8+$R28))/$AC$65)+(($AB$66*$W28*('VT CHS Emissions Schedule'!V$9+$Q28))/$AC$66)+(($AB$67*$W28*'VT CHS Emissions Schedule'!V$7)/$AC$67)/(1-$P28)+(($AB$68*$W28*'VT CHS Emissions Schedule'!V$5)/$AC$68)/(1-$O28)+(($AB$69*$W28*('VT CHS Emissions Schedule'!V$35+$S28))/$AC$69)))),0)</f>
        <v>1757.603756956592</v>
      </c>
      <c r="CF28" s="64">
        <f>IF(CF$15&lt;2025+$Y28,IF(OR($E28="Oil",$E28="Propane",$E28="Wood Pellets",$E28="Kerosene"),$T28*BF28,IF(OR($E28="Natural Gas",$E28="Electricity"),($T28*BF28)/(1-$M28),((($AB$65*$W28*('VT CHS Emissions Schedule'!W$8+$R28))/$AC$65)+(($AB$66*$W28*('VT CHS Emissions Schedule'!W$9+$Q28))/$AC$66)+(($AB$67*$W28*'VT CHS Emissions Schedule'!W$7)/$AC$67)/(1-$P28)+(($AB$68*$W28*'VT CHS Emissions Schedule'!W$5)/$AC$68)/(1-$O28)+(($AB$69*$W28*('VT CHS Emissions Schedule'!W$35+$S28))/$AC$69)))),0)</f>
        <v>1757.603756956592</v>
      </c>
      <c r="CG28" s="64">
        <f>IF(CG$15&lt;2025+$Y28,IF(OR($E28="Oil",$E28="Propane",$E28="Wood Pellets",$E28="Kerosene"),$T28*BG28,IF(OR($E28="Natural Gas",$E28="Electricity"),($T28*BG28)/(1-$M28),((($AB$65*$W28*('VT CHS Emissions Schedule'!X$8+$R28))/$AC$65)+(($AB$66*$W28*('VT CHS Emissions Schedule'!X$9+$Q28))/$AC$66)+(($AB$67*$W28*'VT CHS Emissions Schedule'!X$7)/$AC$67)/(1-$P28)+(($AB$68*$W28*'VT CHS Emissions Schedule'!X$5)/$AC$68)/(1-$O28)+(($AB$69*$W28*('VT CHS Emissions Schedule'!X$35+$S28))/$AC$69)))),0)</f>
        <v>1756.9982281106038</v>
      </c>
      <c r="CH28" s="64">
        <f>IF(CH$15&lt;2025+$Y28,IF(OR($E28="Oil",$E28="Propane",$E28="Wood Pellets",$E28="Kerosene"),$T28*BH28,IF(OR($E28="Natural Gas",$E28="Electricity"),($T28*BH28)/(1-$M28),((($AB$65*$W28*('VT CHS Emissions Schedule'!Y$8+$R28))/$AC$65)+(($AB$66*$W28*('VT CHS Emissions Schedule'!Y$9+$Q28))/$AC$66)+(($AB$67*$W28*'VT CHS Emissions Schedule'!Y$7)/$AC$67)/(1-$P28)+(($AB$68*$W28*'VT CHS Emissions Schedule'!Y$5)/$AC$68)/(1-$O28)+(($AB$69*$W28*('VT CHS Emissions Schedule'!Y$35+$S28))/$AC$69)))),0)</f>
        <v>1756.9982281106038</v>
      </c>
      <c r="CI28" s="64">
        <f>IF(CI$15&lt;2025+$Y28,IF(OR($E28="Oil",$E28="Propane",$E28="Wood Pellets",$E28="Kerosene"),$T28*BI28,IF(OR($E28="Natural Gas",$E28="Electricity"),($T28*BI28)/(1-$M28),((($AB$65*$W28*('VT CHS Emissions Schedule'!Z$8+$R28))/$AC$65)+(($AB$66*$W28*('VT CHS Emissions Schedule'!Z$9+$Q28))/$AC$66)+(($AB$67*$W28*'VT CHS Emissions Schedule'!Z$7)/$AC$67)/(1-$P28)+(($AB$68*$W28*'VT CHS Emissions Schedule'!Z$5)/$AC$68)/(1-$O28)+(($AB$69*$W28*('VT CHS Emissions Schedule'!Z$35+$S28))/$AC$69)))),0)</f>
        <v>1756.9982281106038</v>
      </c>
      <c r="CJ28" s="64">
        <f>IF(CJ$15&lt;2025+$Y28,IF(OR($E28="Oil",$E28="Propane",$E28="Wood Pellets",$E28="Kerosene"),$T28*BJ28,IF(OR($E28="Natural Gas",$E28="Electricity"),($T28*BJ28)/(1-$M28),((($AB$65*$W28*('VT CHS Emissions Schedule'!AA$8+$R28))/$AC$65)+(($AB$66*$W28*('VT CHS Emissions Schedule'!AA$9+$Q28))/$AC$66)+(($AB$67*$W28*'VT CHS Emissions Schedule'!AA$7)/$AC$67)/(1-$P28)+(($AB$68*$W28*'VT CHS Emissions Schedule'!AA$5)/$AC$68)/(1-$O28)+(($AB$69*$W28*('VT CHS Emissions Schedule'!AA$35+$S28))/$AC$69)))),0)</f>
        <v>1756.9982281106038</v>
      </c>
      <c r="CK28" s="64">
        <f>IF(CK$15&lt;2025+$Y28,IF(OR($E28="Oil",$E28="Propane",$E28="Wood Pellets",$E28="Kerosene"),$T28*BK28,IF(OR($E28="Natural Gas",$E28="Electricity"),($T28*BK28)/(1-$M28),((($AB$65*$W28*('VT CHS Emissions Schedule'!AB$8+$R28))/$AC$65)+(($AB$66*$W28*('VT CHS Emissions Schedule'!AB$9+$Q28))/$AC$66)+(($AB$67*$W28*'VT CHS Emissions Schedule'!AB$7)/$AC$67)/(1-$P28)+(($AB$68*$W28*'VT CHS Emissions Schedule'!AB$5)/$AC$68)/(1-$O28)+(($AB$69*$W28*('VT CHS Emissions Schedule'!AB$35+$S28))/$AC$69)))),0)</f>
        <v>1756.9982281106038</v>
      </c>
      <c r="CL28" s="64">
        <f>IF(CL$15&lt;2025+$Y28,IF(OR($E28="Oil",$E28="Propane",$E28="Wood Pellets",$E28="Kerosene"),$T28*BL28,IF(OR($E28="Natural Gas",$E28="Electricity"),($T28*BL28)/(1-$M28),((($AB$65*$W28*('VT CHS Emissions Schedule'!AC$8+$R28))/$AC$65)+(($AB$66*$W28*('VT CHS Emissions Schedule'!AC$9+$Q28))/$AC$66)+(($AB$67*$W28*'VT CHS Emissions Schedule'!AC$7)/$AC$67)/(1-$P28)+(($AB$68*$W28*'VT CHS Emissions Schedule'!AC$5)/$AC$68)/(1-$O28)+(($AB$69*$W28*('VT CHS Emissions Schedule'!AC$35+$S28))/$AC$69)))),0)</f>
        <v>1755.5936741562632</v>
      </c>
      <c r="CM28" s="64">
        <f>IF(CM$15&lt;2025+$Y28,BM28+($U28*'VT CHS Emissions Schedule'!D$5)/(1-$O28)+($V28*'VT CHS Emissions Schedule'!D$5)/(1-$O28),0)</f>
        <v>1795.3507553612592</v>
      </c>
      <c r="CN28" s="64">
        <f>IF(CN$15&lt;2025+$Y28,BN28+($U28*'VT CHS Emissions Schedule'!E$5)/(1-$O28)+($V28*'VT CHS Emissions Schedule'!E$5)/(1-$O28),0)</f>
        <v>1793.6860219886864</v>
      </c>
      <c r="CO28" s="64">
        <f>IF(CO$15&lt;2025+$Y28,BO28+($U28*'VT CHS Emissions Schedule'!F$5)/(1-$O28)+($V28*'VT CHS Emissions Schedule'!F$5)/(1-$O28),0)</f>
        <v>1792.0212886161137</v>
      </c>
      <c r="CP28" s="64">
        <f>IF(CP$15&lt;2025+$Y28,BP28+($U28*'VT CHS Emissions Schedule'!G$5)/(1-$O28)+($V28*'VT CHS Emissions Schedule'!G$5)/(1-$O28),0)</f>
        <v>1790.3565552435409</v>
      </c>
      <c r="CQ28" s="64">
        <f>IF(CQ$15&lt;2025+$Y28,BQ28+($U28*'VT CHS Emissions Schedule'!H$5)/(1-$O28)+($V28*'VT CHS Emissions Schedule'!H$5)/(1-$O28),0)</f>
        <v>1788.6918218709679</v>
      </c>
      <c r="CR28" s="64">
        <f>IF(CR$15&lt;2025+$Y28,BR28+($U28*'VT CHS Emissions Schedule'!I$5)/(1-$O28)+($V28*'VT CHS Emissions Schedule'!I$5)/(1-$O28),0)</f>
        <v>1775.6990797164931</v>
      </c>
      <c r="CS28" s="64">
        <f>IF(CS$15&lt;2025+$Y28,BS28+($U28*'VT CHS Emissions Schedule'!J$5)/(1-$O28)+($V28*'VT CHS Emissions Schedule'!J$5)/(1-$O28),0)</f>
        <v>1774.0343463439203</v>
      </c>
      <c r="CT28" s="64">
        <f>IF(CT$15&lt;2025+$Y28,BT28+($U28*'VT CHS Emissions Schedule'!K$5)/(1-$O28)+($V28*'VT CHS Emissions Schedule'!K$5)/(1-$O28),0)</f>
        <v>1772.3696129713476</v>
      </c>
      <c r="CU28" s="64">
        <f>IF(CU$15&lt;2025+$Y28,BU28+($U28*'VT CHS Emissions Schedule'!L$5)/(1-$O28)+($V28*'VT CHS Emissions Schedule'!L$5)/(1-$O28),0)</f>
        <v>1770.7048795987748</v>
      </c>
      <c r="CV28" s="64">
        <f>IF(CV$15&lt;2025+$Y28,BV28+($U28*'VT CHS Emissions Schedule'!M$5)/(1-$O28)+($V28*'VT CHS Emissions Schedule'!M$5)/(1-$O28),0)</f>
        <v>1769.0401462262021</v>
      </c>
      <c r="CW28" s="64">
        <f>IF(CW$15&lt;2025+$Y28,BW28+($U28*'VT CHS Emissions Schedule'!N$5)/(1-$O28)+($V28*'VT CHS Emissions Schedule'!N$5)/(1-$O28),0)</f>
        <v>1765.4891181748851</v>
      </c>
      <c r="CX28" s="64">
        <f>IF(CX$15&lt;2025+$Y28,BX28+($U28*'VT CHS Emissions Schedule'!O$5)/(1-$O28)+($V28*'VT CHS Emissions Schedule'!O$5)/(1-$O28),0)</f>
        <v>1765.4891181748851</v>
      </c>
      <c r="CY28" s="64">
        <f>IF(CY$15&lt;2025+$Y28,BY28+($U28*'VT CHS Emissions Schedule'!P$5)/(1-$O28)+($V28*'VT CHS Emissions Schedule'!P$5)/(1-$O28),0)</f>
        <v>1765.4891181748851</v>
      </c>
      <c r="CZ28" s="64">
        <f>IF(CZ$15&lt;2025+$Y28,BZ28+($U28*'VT CHS Emissions Schedule'!Q$5)/(1-$O28)+($V28*'VT CHS Emissions Schedule'!Q$5)/(1-$O28),0)</f>
        <v>1765.4891181748851</v>
      </c>
      <c r="DA28" s="64">
        <f>IF(DA$15&lt;2025+$Y28,CA28+($U28*'VT CHS Emissions Schedule'!R$5)/(1-$O28)+($V28*'VT CHS Emissions Schedule'!R$5)/(1-$O28),0)</f>
        <v>1765.4891181748851</v>
      </c>
      <c r="DB28" s="64">
        <f>IF(DB$15&lt;2025+$Y28,CB28+($U28*'VT CHS Emissions Schedule'!S$5)/(1-$O28)+($V28*'VT CHS Emissions Schedule'!S$5)/(1-$O28),0)</f>
        <v>1764.8975014537018</v>
      </c>
      <c r="DC28" s="64">
        <f>IF(DC$15&lt;2025+$Y28,CC28+($U28*'VT CHS Emissions Schedule'!T$5)/(1-$O28)+($V28*'VT CHS Emissions Schedule'!T$5)/(1-$O28),0)</f>
        <v>1764.8975014537018</v>
      </c>
      <c r="DD28" s="64">
        <f>IF(DD$15&lt;2025+$Y28,CD28+($U28*'VT CHS Emissions Schedule'!U$5)/(1-$O28)+($V28*'VT CHS Emissions Schedule'!U$5)/(1-$O28),0)</f>
        <v>1764.8975014537018</v>
      </c>
      <c r="DE28" s="64">
        <f>IF(DE$15&lt;2025+$Y28,CE28+($U28*'VT CHS Emissions Schedule'!V$5)/(1-$O28)+($V28*'VT CHS Emissions Schedule'!V$5)/(1-$O28),0)</f>
        <v>1764.8975014537018</v>
      </c>
      <c r="DF28" s="64">
        <f>IF(DF$15&lt;2025+$Y28,CF28+($U28*'VT CHS Emissions Schedule'!W$5)/(1-$O28)+($V28*'VT CHS Emissions Schedule'!W$5)/(1-$O28),0)</f>
        <v>1764.8975014537018</v>
      </c>
      <c r="DG28" s="64">
        <f>IF(DG$15&lt;2025+$Y28,CG28+($U28*'VT CHS Emissions Schedule'!X$5)/(1-$O28)+($V28*'VT CHS Emissions Schedule'!X$5)/(1-$O28),0)</f>
        <v>1764.2919726077137</v>
      </c>
      <c r="DH28" s="64">
        <f>IF(DH$15&lt;2025+$Y28,CH28+($U28*'VT CHS Emissions Schedule'!Y$5)/(1-$O28)+($V28*'VT CHS Emissions Schedule'!Y$5)/(1-$O28),0)</f>
        <v>1764.2919726077137</v>
      </c>
      <c r="DI28" s="64">
        <f>IF(DI$15&lt;2025+$Y28,CI28+($U28*'VT CHS Emissions Schedule'!Z$5)/(1-$O28)+($V28*'VT CHS Emissions Schedule'!Z$5)/(1-$O28),0)</f>
        <v>1764.2919726077137</v>
      </c>
      <c r="DJ28" s="64">
        <f>IF(DJ$15&lt;2025+$Y28,CJ28+($U28*'VT CHS Emissions Schedule'!AA$5)/(1-$O28)+($V28*'VT CHS Emissions Schedule'!AA$5)/(1-$O28),0)</f>
        <v>1764.2919726077137</v>
      </c>
      <c r="DK28" s="64">
        <f>IF(DK$15&lt;2025+$Y28,CK28+($U28*'VT CHS Emissions Schedule'!AB$5)/(1-$O28)+($V28*'VT CHS Emissions Schedule'!AB$5)/(1-$O28),0)</f>
        <v>1764.2919726077137</v>
      </c>
      <c r="DL28" s="64">
        <f>IF(DL$15&lt;2025+$Y28,CL28+($U28*'VT CHS Emissions Schedule'!AC$5)/(1-$O28)+($V28*'VT CHS Emissions Schedule'!AC$5)/(1-$O28),0)</f>
        <v>1762.8874186533731</v>
      </c>
    </row>
    <row r="29" spans="1:116" ht="13.5" customHeight="1" x14ac:dyDescent="0.25">
      <c r="A29" s="532"/>
      <c r="B29" s="304" t="s">
        <v>689</v>
      </c>
      <c r="C29" s="304" t="s">
        <v>690</v>
      </c>
      <c r="D29" s="298" t="s">
        <v>176</v>
      </c>
      <c r="E29" s="177" t="s">
        <v>8</v>
      </c>
      <c r="F29" s="175">
        <f t="shared" si="0"/>
        <v>38279.040728038068</v>
      </c>
      <c r="G29" s="227">
        <f t="shared" si="1"/>
        <v>38545.9039212563</v>
      </c>
      <c r="H29" s="406">
        <f t="shared" si="2"/>
        <v>3.8279040728038068E-2</v>
      </c>
      <c r="I29" s="111">
        <f t="shared" si="3"/>
        <v>1505.0769540856784</v>
      </c>
      <c r="J29" s="64">
        <f>IF(OR($E29="Oil",$E29="Propane",$E29="Wood Pellets",$E29="Kerosene"),$T29*AM29,IF(OR($E29="Natural Gas",$E29="Electricity"),($T29*AM29)/(1-$M29),((($AB$65*$W29*('VT CHS Emissions Schedule'!D$8+$R29))/$AC$65)+(($AB$66*$W29*('VT CHS Emissions Schedule'!D$9+$Q29))/$AC$66)+(($AB$67*$W29*'VT CHS Emissions Schedule'!D$7)/$AC$67)/(1-$P29)+(($AB$68*$W29*'VT CHS Emissions Schedule'!D$5)/$AC$68)/(1-$O29)+(($AB$69*$W29*('VT CHS Emissions Schedule'!D$35+$S29))/$AC$69))))</f>
        <v>1482.3563103679696</v>
      </c>
      <c r="K29" s="64">
        <f>($U29*'VT CHS Emissions Schedule'!D$5)/(1-$O29)</f>
        <v>1.9732571305203011</v>
      </c>
      <c r="L29" s="64">
        <f>(V29*'VT CHS Emissions Schedule'!D$5)/(1-$O29)</f>
        <v>20.747386587188522</v>
      </c>
      <c r="M29" s="66">
        <f>_xlfn.XLOOKUP($E29,Lookups!$A$3:$A$15,Lookups!$E$3:$E$15)</f>
        <v>0</v>
      </c>
      <c r="N29" s="65">
        <f>_xlfn.XLOOKUP($E29,Lookups!$A$3:$A$15,Lookups!$D$3:$D$15)</f>
        <v>0.32764300000000002</v>
      </c>
      <c r="O29" s="66">
        <f>Lookups!$E$6</f>
        <v>0.04</v>
      </c>
      <c r="P29" s="66">
        <f>Lookups!$E$5</f>
        <v>1.4E-2</v>
      </c>
      <c r="Q29" s="65">
        <f>Lookups!$D$4</f>
        <v>0.32764300000000002</v>
      </c>
      <c r="R29" s="65">
        <f>Lookups!$D$3</f>
        <v>0.21490000000000001</v>
      </c>
      <c r="S29" s="65">
        <f>Lookups!$D$8</f>
        <v>1.3776766038113153</v>
      </c>
      <c r="T29" s="72">
        <f t="shared" si="4"/>
        <v>19.993814839886571</v>
      </c>
      <c r="U29" s="72">
        <f t="shared" si="5"/>
        <v>5.01562295751634E-2</v>
      </c>
      <c r="V29" s="72">
        <f t="shared" si="6"/>
        <v>0.52735686021684813</v>
      </c>
      <c r="W29" s="72">
        <f t="shared" si="7"/>
        <v>17.994433355897915</v>
      </c>
      <c r="X29" s="72">
        <f t="shared" si="8"/>
        <v>0.18658117401960786</v>
      </c>
      <c r="Y29" s="68">
        <v>30</v>
      </c>
      <c r="Z29" s="170">
        <v>3.1399999999999997E-2</v>
      </c>
      <c r="AA29" s="80">
        <f t="shared" si="9"/>
        <v>0.84</v>
      </c>
      <c r="AB29" s="80">
        <f t="shared" si="10"/>
        <v>0.14699999999999999</v>
      </c>
      <c r="AC29" s="359">
        <f t="shared" si="13"/>
        <v>3.4</v>
      </c>
      <c r="AD29" s="359">
        <f t="shared" si="14"/>
        <v>18.899999999999999</v>
      </c>
      <c r="AE29" s="71">
        <v>1</v>
      </c>
      <c r="AF29" s="64">
        <v>127961.3</v>
      </c>
      <c r="AG29" s="64">
        <v>6619</v>
      </c>
      <c r="AH29" s="72">
        <v>0.55000000000000004</v>
      </c>
      <c r="AI29" s="72">
        <v>0.75</v>
      </c>
      <c r="AJ29" s="72">
        <f>$AA$45</f>
        <v>0.9</v>
      </c>
      <c r="AK29" s="72">
        <v>3.72</v>
      </c>
      <c r="AL29" s="75">
        <v>1.06E-3</v>
      </c>
      <c r="AM29" s="67">
        <f>IF(AM$15&lt;2025+$Y29,$N29+_xlfn.XLOOKUP(_xlfn.XLOOKUP($E29,Lookups!$A$3:$A$17,Lookups!$B$3:$B$17),'VT CHS Emissions Schedule'!$A:$A,'VT CHS Emissions Schedule'!D:D),0)</f>
        <v>74.140744137069305</v>
      </c>
      <c r="AN29" s="67">
        <f>IF(AN$15&lt;2025+$Y29,$N29+_xlfn.XLOOKUP(_xlfn.XLOOKUP($E29,Lookups!$A$3:$A$17,Lookups!$B$3:$B$17),'VT CHS Emissions Schedule'!$A:$A,'VT CHS Emissions Schedule'!E:E),0)</f>
        <v>73.913585753439619</v>
      </c>
      <c r="AO29" s="67">
        <f>IF(AO$15&lt;2025+$Y29,$N29+_xlfn.XLOOKUP(_xlfn.XLOOKUP($E29,Lookups!$A$3:$A$17,Lookups!$B$3:$B$17),'VT CHS Emissions Schedule'!$A:$A,'VT CHS Emissions Schedule'!F:F),0)</f>
        <v>73.913585753439619</v>
      </c>
      <c r="AP29" s="67">
        <f>IF(AP$15&lt;2025+$Y29,$N29+_xlfn.XLOOKUP(_xlfn.XLOOKUP($E29,Lookups!$A$3:$A$17,Lookups!$B$3:$B$17),'VT CHS Emissions Schedule'!$A:$A,'VT CHS Emissions Schedule'!G:G),0)</f>
        <v>73.913585753439619</v>
      </c>
      <c r="AQ29" s="67">
        <f>IF(AQ$15&lt;2025+$Y29,$N29+_xlfn.XLOOKUP(_xlfn.XLOOKUP($E29,Lookups!$A$3:$A$17,Lookups!$B$3:$B$17),'VT CHS Emissions Schedule'!$A:$A,'VT CHS Emissions Schedule'!H:H),0)</f>
        <v>73.904830687526697</v>
      </c>
      <c r="AR29" s="67">
        <f>IF(AR$15&lt;2025+$Y29,$N29+_xlfn.XLOOKUP(_xlfn.XLOOKUP($E29,Lookups!$A$3:$A$17,Lookups!$B$3:$B$17),'VT CHS Emissions Schedule'!$A:$A,'VT CHS Emissions Schedule'!I:I),0)</f>
        <v>73.904830687526697</v>
      </c>
      <c r="AS29" s="67">
        <f>IF(AS$15&lt;2025+$Y29,$N29+_xlfn.XLOOKUP(_xlfn.XLOOKUP($E29,Lookups!$A$3:$A$17,Lookups!$B$3:$B$17),'VT CHS Emissions Schedule'!$A:$A,'VT CHS Emissions Schedule'!J:J),0)</f>
        <v>73.904830687526697</v>
      </c>
      <c r="AT29" s="67">
        <f>IF(AT$15&lt;2025+$Y29,$N29+_xlfn.XLOOKUP(_xlfn.XLOOKUP($E29,Lookups!$A$3:$A$17,Lookups!$B$3:$B$17),'VT CHS Emissions Schedule'!$A:$A,'VT CHS Emissions Schedule'!K:K),0)</f>
        <v>73.904830687526697</v>
      </c>
      <c r="AU29" s="67">
        <f>IF(AU$15&lt;2025+$Y29,$N29+_xlfn.XLOOKUP(_xlfn.XLOOKUP($E29,Lookups!$A$3:$A$17,Lookups!$B$3:$B$17),'VT CHS Emissions Schedule'!$A:$A,'VT CHS Emissions Schedule'!L:L),0)</f>
        <v>73.904830687526697</v>
      </c>
      <c r="AV29" s="67">
        <f>IF(AV$15&lt;2025+$Y29,$N29+_xlfn.XLOOKUP(_xlfn.XLOOKUP($E29,Lookups!$A$3:$A$17,Lookups!$B$3:$B$17),'VT CHS Emissions Schedule'!$A:$A,'VT CHS Emissions Schedule'!M:M),0)</f>
        <v>73.534497310657912</v>
      </c>
      <c r="AW29" s="67">
        <f>IF(AW$15&lt;2025+$Y29,$N29+_xlfn.XLOOKUP(_xlfn.XLOOKUP($E29,Lookups!$A$3:$A$17,Lookups!$B$3:$B$17),'VT CHS Emissions Schedule'!$A:$A,'VT CHS Emissions Schedule'!N:N),0)</f>
        <v>73.534497310657912</v>
      </c>
      <c r="AX29" s="67">
        <f>IF(AX$15&lt;2025+$Y29,$N29+_xlfn.XLOOKUP(_xlfn.XLOOKUP($E29,Lookups!$A$3:$A$17,Lookups!$B$3:$B$17),'VT CHS Emissions Schedule'!$A:$A,'VT CHS Emissions Schedule'!O:O),0)</f>
        <v>73.534497310657912</v>
      </c>
      <c r="AY29" s="67">
        <f>IF(AY$15&lt;2025+$Y29,$N29+_xlfn.XLOOKUP(_xlfn.XLOOKUP($E29,Lookups!$A$3:$A$17,Lookups!$B$3:$B$17),'VT CHS Emissions Schedule'!$A:$A,'VT CHS Emissions Schedule'!P:P),0)</f>
        <v>73.534497310657912</v>
      </c>
      <c r="AZ29" s="67">
        <f>IF(AZ$15&lt;2025+$Y29,$N29+_xlfn.XLOOKUP(_xlfn.XLOOKUP($E29,Lookups!$A$3:$A$17,Lookups!$B$3:$B$17),'VT CHS Emissions Schedule'!$A:$A,'VT CHS Emissions Schedule'!Q:Q),0)</f>
        <v>73.534497310657912</v>
      </c>
      <c r="BA29" s="67">
        <f>IF(BA$15&lt;2025+$Y29,$N29+_xlfn.XLOOKUP(_xlfn.XLOOKUP($E29,Lookups!$A$3:$A$17,Lookups!$B$3:$B$17),'VT CHS Emissions Schedule'!$A:$A,'VT CHS Emissions Schedule'!R:R),0)</f>
        <v>73.470054800700524</v>
      </c>
      <c r="BB29" s="67">
        <f>IF(BB$15&lt;2025+$Y29,$N29+_xlfn.XLOOKUP(_xlfn.XLOOKUP($E29,Lookups!$A$3:$A$17,Lookups!$B$3:$B$17),'VT CHS Emissions Schedule'!$A:$A,'VT CHS Emissions Schedule'!S:S),0)</f>
        <v>73.470054800700524</v>
      </c>
      <c r="BC29" s="67">
        <f>IF(BC$15&lt;2025+$Y29,$N29+_xlfn.XLOOKUP(_xlfn.XLOOKUP($E29,Lookups!$A$3:$A$17,Lookups!$B$3:$B$17),'VT CHS Emissions Schedule'!$A:$A,'VT CHS Emissions Schedule'!T:T),0)</f>
        <v>73.470054800700524</v>
      </c>
      <c r="BD29" s="67">
        <f>IF(BD$15&lt;2025+$Y29,$N29+_xlfn.XLOOKUP(_xlfn.XLOOKUP($E29,Lookups!$A$3:$A$17,Lookups!$B$3:$B$17),'VT CHS Emissions Schedule'!$A:$A,'VT CHS Emissions Schedule'!U:U),0)</f>
        <v>73.470054800700524</v>
      </c>
      <c r="BE29" s="67">
        <f>IF(BE$15&lt;2025+$Y29,$N29+_xlfn.XLOOKUP(_xlfn.XLOOKUP($E29,Lookups!$A$3:$A$17,Lookups!$B$3:$B$17),'VT CHS Emissions Schedule'!$A:$A,'VT CHS Emissions Schedule'!V:V),0)</f>
        <v>73.470054800700524</v>
      </c>
      <c r="BF29" s="67">
        <f>IF(BF$15&lt;2025+$Y29,$N29+_xlfn.XLOOKUP(_xlfn.XLOOKUP($E29,Lookups!$A$3:$A$17,Lookups!$B$3:$B$17),'VT CHS Emissions Schedule'!$A:$A,'VT CHS Emissions Schedule'!W:W),0)</f>
        <v>73.45074741691964</v>
      </c>
      <c r="BG29" s="67">
        <f>IF(BG$15&lt;2025+$Y29,$N29+_xlfn.XLOOKUP(_xlfn.XLOOKUP($E29,Lookups!$A$3:$A$17,Lookups!$B$3:$B$17),'VT CHS Emissions Schedule'!$A:$A,'VT CHS Emissions Schedule'!X:X),0)</f>
        <v>73.45074741691964</v>
      </c>
      <c r="BH29" s="67">
        <f>IF(BH$15&lt;2025+$Y29,$N29+_xlfn.XLOOKUP(_xlfn.XLOOKUP($E29,Lookups!$A$3:$A$17,Lookups!$B$3:$B$17),'VT CHS Emissions Schedule'!$A:$A,'VT CHS Emissions Schedule'!Y:Y),0)</f>
        <v>73.45074741691964</v>
      </c>
      <c r="BI29" s="67">
        <f>IF(BI$15&lt;2025+$Y29,$N29+_xlfn.XLOOKUP(_xlfn.XLOOKUP($E29,Lookups!$A$3:$A$17,Lookups!$B$3:$B$17),'VT CHS Emissions Schedule'!$A:$A,'VT CHS Emissions Schedule'!Z:Z),0)</f>
        <v>73.45074741691964</v>
      </c>
      <c r="BJ29" s="67">
        <f>IF(BJ$15&lt;2025+$Y29,$N29+_xlfn.XLOOKUP(_xlfn.XLOOKUP($E29,Lookups!$A$3:$A$17,Lookups!$B$3:$B$17),'VT CHS Emissions Schedule'!$A:$A,'VT CHS Emissions Schedule'!AA:AA),0)</f>
        <v>73.45074741691964</v>
      </c>
      <c r="BK29" s="67">
        <f>IF(BK$15&lt;2025+$Y29,$N29+_xlfn.XLOOKUP(_xlfn.XLOOKUP($E29,Lookups!$A$3:$A$17,Lookups!$B$3:$B$17),'VT CHS Emissions Schedule'!$A:$A,'VT CHS Emissions Schedule'!AB:AB),0)</f>
        <v>73.430986011602172</v>
      </c>
      <c r="BL29" s="67">
        <f>IF(BL$15&lt;2025+$Y29,$N29+_xlfn.XLOOKUP(_xlfn.XLOOKUP($E29,Lookups!$A$3:$A$17,Lookups!$B$3:$B$17),'VT CHS Emissions Schedule'!$A:$A,'VT CHS Emissions Schedule'!AC:AC),0)</f>
        <v>73.430986011602172</v>
      </c>
      <c r="BM29" s="64">
        <f>IF(BM$15&lt;2025+$Y29,IF(OR($E29="Oil",$E29="Propane",$E29="Wood Pellets",$E29="Kerosene"),$T29*AM29,IF(OR($E29="Natural Gas",$E29="Electricity"),($T29*AM29)/(1-$M29),((($AB$65*$W29*('VT CHS Emissions Schedule'!D$8+$R29))/$AC$65)+(($AB$66*$W29*('VT CHS Emissions Schedule'!D$9+$Q29))/$AC$66)+(($AB$67*$W29*'VT CHS Emissions Schedule'!D$7)/$AC$67)/(1-$P29)+(($AB$68*$W29*'VT CHS Emissions Schedule'!D$5)/$AC$68)/(1-$O29)+(($AB$69*$W29*('VT CHS Emissions Schedule'!D$35+$S29))/$AC$69)))),0)</f>
        <v>1482.3563103679696</v>
      </c>
      <c r="BN29" s="64">
        <f>IF(BN$15&lt;2025+$Y29,IF(OR($E29="Oil",$E29="Propane",$E29="Wood Pellets",$E29="Kerosene"),$T29*AN29,IF(OR($E29="Natural Gas",$E29="Electricity"),($T29*AN29)/(1-$M29),((($AB$65*$W29*('VT CHS Emissions Schedule'!E$8+$R29))/$AC$65)+(($AB$66*$W29*('VT CHS Emissions Schedule'!E$9+$Q29))/$AC$66)+(($AB$67*$W29*'VT CHS Emissions Schedule'!E$7)/$AC$67)/(1-$P29)+(($AB$68*$W29*'VT CHS Emissions Schedule'!E$5)/$AC$68)/(1-$O29)+(($AB$69*$W29*('VT CHS Emissions Schedule'!E$35+$S29))/$AC$69)))),0)</f>
        <v>1477.8145477063497</v>
      </c>
      <c r="BO29" s="64">
        <f>IF(BO$15&lt;2025+$Y29,IF(OR($E29="Oil",$E29="Propane",$E29="Wood Pellets",$E29="Kerosene"),$T29*AO29,IF(OR($E29="Natural Gas",$E29="Electricity"),($T29*AO29)/(1-$M29),((($AB$65*$W29*('VT CHS Emissions Schedule'!F$8+$R29))/$AC$65)+(($AB$66*$W29*('VT CHS Emissions Schedule'!F$9+$Q29))/$AC$66)+(($AB$67*$W29*'VT CHS Emissions Schedule'!F$7)/$AC$67)/(1-$P29)+(($AB$68*$W29*'VT CHS Emissions Schedule'!F$5)/$AC$68)/(1-$O29)+(($AB$69*$W29*('VT CHS Emissions Schedule'!F$35+$S29))/$AC$69)))),0)</f>
        <v>1477.8145477063497</v>
      </c>
      <c r="BP29" s="64">
        <f>IF(BP$15&lt;2025+$Y29,IF(OR($E29="Oil",$E29="Propane",$E29="Wood Pellets",$E29="Kerosene"),$T29*AP29,IF(OR($E29="Natural Gas",$E29="Electricity"),($T29*AP29)/(1-$M29),((($AB$65*$W29*('VT CHS Emissions Schedule'!G$8+$R29))/$AC$65)+(($AB$66*$W29*('VT CHS Emissions Schedule'!G$9+$Q29))/$AC$66)+(($AB$67*$W29*'VT CHS Emissions Schedule'!G$7)/$AC$67)/(1-$P29)+(($AB$68*$W29*'VT CHS Emissions Schedule'!G$5)/$AC$68)/(1-$O29)+(($AB$69*$W29*('VT CHS Emissions Schedule'!G$35+$S29))/$AC$69)))),0)</f>
        <v>1477.8145477063497</v>
      </c>
      <c r="BQ29" s="64">
        <f>IF(BQ$15&lt;2025+$Y29,IF(OR($E29="Oil",$E29="Propane",$E29="Wood Pellets",$E29="Kerosene"),$T29*AQ29,IF(OR($E29="Natural Gas",$E29="Electricity"),($T29*AQ29)/(1-$M29),((($AB$65*$W29*('VT CHS Emissions Schedule'!H$8+$R29))/$AC$65)+(($AB$66*$W29*('VT CHS Emissions Schedule'!H$9+$Q29))/$AC$66)+(($AB$67*$W29*'VT CHS Emissions Schedule'!H$7)/$AC$67)/(1-$P29)+(($AB$68*$W29*'VT CHS Emissions Schedule'!H$5)/$AC$68)/(1-$O29)+(($AB$69*$W29*('VT CHS Emissions Schedule'!H$35+$S29))/$AC$69)))),0)</f>
        <v>1477.6395005395757</v>
      </c>
      <c r="BR29" s="64">
        <f>IF(BR$15&lt;2025+$Y29,IF(OR($E29="Oil",$E29="Propane",$E29="Wood Pellets",$E29="Kerosene"),$T29*AR29,IF(OR($E29="Natural Gas",$E29="Electricity"),($T29*AR29)/(1-$M29),((($AB$65*$W29*('VT CHS Emissions Schedule'!I$8+$R29))/$AC$65)+(($AB$66*$W29*('VT CHS Emissions Schedule'!I$9+$Q29))/$AC$66)+(($AB$67*$W29*'VT CHS Emissions Schedule'!I$7)/$AC$67)/(1-$P29)+(($AB$68*$W29*'VT CHS Emissions Schedule'!I$5)/$AC$68)/(1-$O29)+(($AB$69*$W29*('VT CHS Emissions Schedule'!I$35+$S29))/$AC$69)))),0)</f>
        <v>1477.6395005395757</v>
      </c>
      <c r="BS29" s="64">
        <f>IF(BS$15&lt;2025+$Y29,IF(OR($E29="Oil",$E29="Propane",$E29="Wood Pellets",$E29="Kerosene"),$T29*AS29,IF(OR($E29="Natural Gas",$E29="Electricity"),($T29*AS29)/(1-$M29),((($AB$65*$W29*('VT CHS Emissions Schedule'!J$8+$R29))/$AC$65)+(($AB$66*$W29*('VT CHS Emissions Schedule'!J$9+$Q29))/$AC$66)+(($AB$67*$W29*'VT CHS Emissions Schedule'!J$7)/$AC$67)/(1-$P29)+(($AB$68*$W29*'VT CHS Emissions Schedule'!J$5)/$AC$68)/(1-$O29)+(($AB$69*$W29*('VT CHS Emissions Schedule'!J$35+$S29))/$AC$69)))),0)</f>
        <v>1477.6395005395757</v>
      </c>
      <c r="BT29" s="64">
        <f>IF(BT$15&lt;2025+$Y29,IF(OR($E29="Oil",$E29="Propane",$E29="Wood Pellets",$E29="Kerosene"),$T29*AT29,IF(OR($E29="Natural Gas",$E29="Electricity"),($T29*AT29)/(1-$M29),((($AB$65*$W29*('VT CHS Emissions Schedule'!K$8+$R29))/$AC$65)+(($AB$66*$W29*('VT CHS Emissions Schedule'!K$9+$Q29))/$AC$66)+(($AB$67*$W29*'VT CHS Emissions Schedule'!K$7)/$AC$67)/(1-$P29)+(($AB$68*$W29*'VT CHS Emissions Schedule'!K$5)/$AC$68)/(1-$O29)+(($AB$69*$W29*('VT CHS Emissions Schedule'!K$35+$S29))/$AC$69)))),0)</f>
        <v>1477.6395005395757</v>
      </c>
      <c r="BU29" s="64">
        <f>IF(BU$15&lt;2025+$Y29,IF(OR($E29="Oil",$E29="Propane",$E29="Wood Pellets",$E29="Kerosene"),$T29*AU29,IF(OR($E29="Natural Gas",$E29="Electricity"),($T29*AU29)/(1-$M29),((($AB$65*$W29*('VT CHS Emissions Schedule'!L$8+$R29))/$AC$65)+(($AB$66*$W29*('VT CHS Emissions Schedule'!L$9+$Q29))/$AC$66)+(($AB$67*$W29*'VT CHS Emissions Schedule'!L$7)/$AC$67)/(1-$P29)+(($AB$68*$W29*'VT CHS Emissions Schedule'!L$5)/$AC$68)/(1-$O29)+(($AB$69*$W29*('VT CHS Emissions Schedule'!L$35+$S29))/$AC$69)))),0)</f>
        <v>1477.6395005395757</v>
      </c>
      <c r="BV29" s="64">
        <f>IF(BV$15&lt;2025+$Y29,IF(OR($E29="Oil",$E29="Propane",$E29="Wood Pellets",$E29="Kerosene"),$T29*AV29,IF(OR($E29="Natural Gas",$E29="Electricity"),($T29*AV29)/(1-$M29),((($AB$65*$W29*('VT CHS Emissions Schedule'!M$8+$R29))/$AC$65)+(($AB$66*$W29*('VT CHS Emissions Schedule'!M$9+$Q29))/$AC$66)+(($AB$67*$W29*'VT CHS Emissions Schedule'!M$7)/$AC$67)/(1-$P29)+(($AB$68*$W29*'VT CHS Emissions Schedule'!M$5)/$AC$68)/(1-$O29)+(($AB$69*$W29*('VT CHS Emissions Schedule'!M$35+$S29))/$AC$69)))),0)</f>
        <v>1470.2351235734313</v>
      </c>
      <c r="BW29" s="64">
        <f>IF(BW$15&lt;2025+$Y29,IF(OR($E29="Oil",$E29="Propane",$E29="Wood Pellets",$E29="Kerosene"),$T29*AW29,IF(OR($E29="Natural Gas",$E29="Electricity"),($T29*AW29)/(1-$M29),((($AB$65*$W29*('VT CHS Emissions Schedule'!N$8+$R29))/$AC$65)+(($AB$66*$W29*('VT CHS Emissions Schedule'!N$9+$Q29))/$AC$66)+(($AB$67*$W29*'VT CHS Emissions Schedule'!N$7)/$AC$67)/(1-$P29)+(($AB$68*$W29*'VT CHS Emissions Schedule'!N$5)/$AC$68)/(1-$O29)+(($AB$69*$W29*('VT CHS Emissions Schedule'!N$35+$S29))/$AC$69)))),0)</f>
        <v>1470.2351235734313</v>
      </c>
      <c r="BX29" s="64">
        <f>IF(BX$15&lt;2025+$Y29,IF(OR($E29="Oil",$E29="Propane",$E29="Wood Pellets",$E29="Kerosene"),$T29*AX29,IF(OR($E29="Natural Gas",$E29="Electricity"),($T29*AX29)/(1-$M29),((($AB$65*$W29*('VT CHS Emissions Schedule'!O$8+$R29))/$AC$65)+(($AB$66*$W29*('VT CHS Emissions Schedule'!O$9+$Q29))/$AC$66)+(($AB$67*$W29*'VT CHS Emissions Schedule'!O$7)/$AC$67)/(1-$P29)+(($AB$68*$W29*'VT CHS Emissions Schedule'!O$5)/$AC$68)/(1-$O29)+(($AB$69*$W29*('VT CHS Emissions Schedule'!O$35+$S29))/$AC$69)))),0)</f>
        <v>1470.2351235734313</v>
      </c>
      <c r="BY29" s="64">
        <f>IF(BY$15&lt;2025+$Y29,IF(OR($E29="Oil",$E29="Propane",$E29="Wood Pellets",$E29="Kerosene"),$T29*AY29,IF(OR($E29="Natural Gas",$E29="Electricity"),($T29*AY29)/(1-$M29),((($AB$65*$W29*('VT CHS Emissions Schedule'!P$8+$R29))/$AC$65)+(($AB$66*$W29*('VT CHS Emissions Schedule'!P$9+$Q29))/$AC$66)+(($AB$67*$W29*'VT CHS Emissions Schedule'!P$7)/$AC$67)/(1-$P29)+(($AB$68*$W29*'VT CHS Emissions Schedule'!P$5)/$AC$68)/(1-$O29)+(($AB$69*$W29*('VT CHS Emissions Schedule'!P$35+$S29))/$AC$69)))),0)</f>
        <v>1470.2351235734313</v>
      </c>
      <c r="BZ29" s="64">
        <f>IF(BZ$15&lt;2025+$Y29,IF(OR($E29="Oil",$E29="Propane",$E29="Wood Pellets",$E29="Kerosene"),$T29*AZ29,IF(OR($E29="Natural Gas",$E29="Electricity"),($T29*AZ29)/(1-$M29),((($AB$65*$W29*('VT CHS Emissions Schedule'!Q$8+$R29))/$AC$65)+(($AB$66*$W29*('VT CHS Emissions Schedule'!Q$9+$Q29))/$AC$66)+(($AB$67*$W29*'VT CHS Emissions Schedule'!Q$7)/$AC$67)/(1-$P29)+(($AB$68*$W29*'VT CHS Emissions Schedule'!Q$5)/$AC$68)/(1-$O29)+(($AB$69*$W29*('VT CHS Emissions Schedule'!Q$35+$S29))/$AC$69)))),0)</f>
        <v>1470.2351235734313</v>
      </c>
      <c r="CA29" s="64">
        <f>IF(CA$15&lt;2025+$Y29,IF(OR($E29="Oil",$E29="Propane",$E29="Wood Pellets",$E29="Kerosene"),$T29*BA29,IF(OR($E29="Natural Gas",$E29="Electricity"),($T29*BA29)/(1-$M29),((($AB$65*$W29*('VT CHS Emissions Schedule'!R$8+$R29))/$AC$65)+(($AB$66*$W29*('VT CHS Emissions Schedule'!R$9+$Q29))/$AC$66)+(($AB$67*$W29*'VT CHS Emissions Schedule'!R$7)/$AC$67)/(1-$P29)+(($AB$68*$W29*'VT CHS Emissions Schedule'!R$5)/$AC$68)/(1-$O29)+(($AB$69*$W29*('VT CHS Emissions Schedule'!R$35+$S29))/$AC$69)))),0)</f>
        <v>1468.9466719615257</v>
      </c>
      <c r="CB29" s="64">
        <f>IF(CB$15&lt;2025+$Y29,IF(OR($E29="Oil",$E29="Propane",$E29="Wood Pellets",$E29="Kerosene"),$T29*BB29,IF(OR($E29="Natural Gas",$E29="Electricity"),($T29*BB29)/(1-$M29),((($AB$65*$W29*('VT CHS Emissions Schedule'!S$8+$R29))/$AC$65)+(($AB$66*$W29*('VT CHS Emissions Schedule'!S$9+$Q29))/$AC$66)+(($AB$67*$W29*'VT CHS Emissions Schedule'!S$7)/$AC$67)/(1-$P29)+(($AB$68*$W29*'VT CHS Emissions Schedule'!S$5)/$AC$68)/(1-$O29)+(($AB$69*$W29*('VT CHS Emissions Schedule'!S$35+$S29))/$AC$69)))),0)</f>
        <v>1468.9466719615257</v>
      </c>
      <c r="CC29" s="64">
        <f>IF(CC$15&lt;2025+$Y29,IF(OR($E29="Oil",$E29="Propane",$E29="Wood Pellets",$E29="Kerosene"),$T29*BC29,IF(OR($E29="Natural Gas",$E29="Electricity"),($T29*BC29)/(1-$M29),((($AB$65*$W29*('VT CHS Emissions Schedule'!T$8+$R29))/$AC$65)+(($AB$66*$W29*('VT CHS Emissions Schedule'!T$9+$Q29))/$AC$66)+(($AB$67*$W29*'VT CHS Emissions Schedule'!T$7)/$AC$67)/(1-$P29)+(($AB$68*$W29*'VT CHS Emissions Schedule'!T$5)/$AC$68)/(1-$O29)+(($AB$69*$W29*('VT CHS Emissions Schedule'!T$35+$S29))/$AC$69)))),0)</f>
        <v>1468.9466719615257</v>
      </c>
      <c r="CD29" s="64">
        <f>IF(CD$15&lt;2025+$Y29,IF(OR($E29="Oil",$E29="Propane",$E29="Wood Pellets",$E29="Kerosene"),$T29*BD29,IF(OR($E29="Natural Gas",$E29="Electricity"),($T29*BD29)/(1-$M29),((($AB$65*$W29*('VT CHS Emissions Schedule'!U$8+$R29))/$AC$65)+(($AB$66*$W29*('VT CHS Emissions Schedule'!U$9+$Q29))/$AC$66)+(($AB$67*$W29*'VT CHS Emissions Schedule'!U$7)/$AC$67)/(1-$P29)+(($AB$68*$W29*'VT CHS Emissions Schedule'!U$5)/$AC$68)/(1-$O29)+(($AB$69*$W29*('VT CHS Emissions Schedule'!U$35+$S29))/$AC$69)))),0)</f>
        <v>1468.9466719615257</v>
      </c>
      <c r="CE29" s="64">
        <f>IF(CE$15&lt;2025+$Y29,IF(OR($E29="Oil",$E29="Propane",$E29="Wood Pellets",$E29="Kerosene"),$T29*BE29,IF(OR($E29="Natural Gas",$E29="Electricity"),($T29*BE29)/(1-$M29),((($AB$65*$W29*('VT CHS Emissions Schedule'!V$8+$R29))/$AC$65)+(($AB$66*$W29*('VT CHS Emissions Schedule'!V$9+$Q29))/$AC$66)+(($AB$67*$W29*'VT CHS Emissions Schedule'!V$7)/$AC$67)/(1-$P29)+(($AB$68*$W29*'VT CHS Emissions Schedule'!V$5)/$AC$68)/(1-$O29)+(($AB$69*$W29*('VT CHS Emissions Schedule'!V$35+$S29))/$AC$69)))),0)</f>
        <v>1468.9466719615257</v>
      </c>
      <c r="CF29" s="64">
        <f>IF(CF$15&lt;2025+$Y29,IF(OR($E29="Oil",$E29="Propane",$E29="Wood Pellets",$E29="Kerosene"),$T29*BF29,IF(OR($E29="Natural Gas",$E29="Electricity"),($T29*BF29)/(1-$M29),((($AB$65*$W29*('VT CHS Emissions Schedule'!W$8+$R29))/$AC$65)+(($AB$66*$W29*('VT CHS Emissions Schedule'!W$9+$Q29))/$AC$66)+(($AB$67*$W29*'VT CHS Emissions Schedule'!W$7)/$AC$67)/(1-$P29)+(($AB$68*$W29*'VT CHS Emissions Schedule'!W$5)/$AC$68)/(1-$O29)+(($AB$69*$W29*('VT CHS Emissions Schedule'!W$35+$S29))/$AC$69)))),0)</f>
        <v>1468.5606437051681</v>
      </c>
      <c r="CG29" s="64">
        <f>IF(CG$15&lt;2025+$Y29,IF(OR($E29="Oil",$E29="Propane",$E29="Wood Pellets",$E29="Kerosene"),$T29*BG29,IF(OR($E29="Natural Gas",$E29="Electricity"),($T29*BG29)/(1-$M29),((($AB$65*$W29*('VT CHS Emissions Schedule'!X$8+$R29))/$AC$65)+(($AB$66*$W29*('VT CHS Emissions Schedule'!X$9+$Q29))/$AC$66)+(($AB$67*$W29*'VT CHS Emissions Schedule'!X$7)/$AC$67)/(1-$P29)+(($AB$68*$W29*'VT CHS Emissions Schedule'!X$5)/$AC$68)/(1-$O29)+(($AB$69*$W29*('VT CHS Emissions Schedule'!X$35+$S29))/$AC$69)))),0)</f>
        <v>1468.5606437051681</v>
      </c>
      <c r="CH29" s="64">
        <f>IF(CH$15&lt;2025+$Y29,IF(OR($E29="Oil",$E29="Propane",$E29="Wood Pellets",$E29="Kerosene"),$T29*BH29,IF(OR($E29="Natural Gas",$E29="Electricity"),($T29*BH29)/(1-$M29),((($AB$65*$W29*('VT CHS Emissions Schedule'!Y$8+$R29))/$AC$65)+(($AB$66*$W29*('VT CHS Emissions Schedule'!Y$9+$Q29))/$AC$66)+(($AB$67*$W29*'VT CHS Emissions Schedule'!Y$7)/$AC$67)/(1-$P29)+(($AB$68*$W29*'VT CHS Emissions Schedule'!Y$5)/$AC$68)/(1-$O29)+(($AB$69*$W29*('VT CHS Emissions Schedule'!Y$35+$S29))/$AC$69)))),0)</f>
        <v>1468.5606437051681</v>
      </c>
      <c r="CI29" s="64">
        <f>IF(CI$15&lt;2025+$Y29,IF(OR($E29="Oil",$E29="Propane",$E29="Wood Pellets",$E29="Kerosene"),$T29*BI29,IF(OR($E29="Natural Gas",$E29="Electricity"),($T29*BI29)/(1-$M29),((($AB$65*$W29*('VT CHS Emissions Schedule'!Z$8+$R29))/$AC$65)+(($AB$66*$W29*('VT CHS Emissions Schedule'!Z$9+$Q29))/$AC$66)+(($AB$67*$W29*'VT CHS Emissions Schedule'!Z$7)/$AC$67)/(1-$P29)+(($AB$68*$W29*'VT CHS Emissions Schedule'!Z$5)/$AC$68)/(1-$O29)+(($AB$69*$W29*('VT CHS Emissions Schedule'!Z$35+$S29))/$AC$69)))),0)</f>
        <v>1468.5606437051681</v>
      </c>
      <c r="CJ29" s="64">
        <f>IF(CJ$15&lt;2025+$Y29,IF(OR($E29="Oil",$E29="Propane",$E29="Wood Pellets",$E29="Kerosene"),$T29*BJ29,IF(OR($E29="Natural Gas",$E29="Electricity"),($T29*BJ29)/(1-$M29),((($AB$65*$W29*('VT CHS Emissions Schedule'!AA$8+$R29))/$AC$65)+(($AB$66*$W29*('VT CHS Emissions Schedule'!AA$9+$Q29))/$AC$66)+(($AB$67*$W29*'VT CHS Emissions Schedule'!AA$7)/$AC$67)/(1-$P29)+(($AB$68*$W29*'VT CHS Emissions Schedule'!AA$5)/$AC$68)/(1-$O29)+(($AB$69*$W29*('VT CHS Emissions Schedule'!AA$35+$S29))/$AC$69)))),0)</f>
        <v>1468.5606437051681</v>
      </c>
      <c r="CK29" s="64">
        <f>IF(CK$15&lt;2025+$Y29,IF(OR($E29="Oil",$E29="Propane",$E29="Wood Pellets",$E29="Kerosene"),$T29*BK29,IF(OR($E29="Natural Gas",$E29="Electricity"),($T29*BK29)/(1-$M29),((($AB$65*$W29*('VT CHS Emissions Schedule'!AB$8+$R29))/$AC$65)+(($AB$66*$W29*('VT CHS Emissions Schedule'!AB$9+$Q29))/$AC$66)+(($AB$67*$W29*'VT CHS Emissions Schedule'!AB$7)/$AC$67)/(1-$P29)+(($AB$68*$W29*'VT CHS Emissions Schedule'!AB$5)/$AC$68)/(1-$O29)+(($AB$69*$W29*('VT CHS Emissions Schedule'!AB$35+$S29))/$AC$69)))),0)</f>
        <v>1468.1655378262747</v>
      </c>
      <c r="CL29" s="64">
        <f>IF(CL$15&lt;2025+$Y29,IF(OR($E29="Oil",$E29="Propane",$E29="Wood Pellets",$E29="Kerosene"),$T29*BL29,IF(OR($E29="Natural Gas",$E29="Electricity"),($T29*BL29)/(1-$M29),((($AB$65*$W29*('VT CHS Emissions Schedule'!AC$8+$R29))/$AC$65)+(($AB$66*$W29*('VT CHS Emissions Schedule'!AC$9+$Q29))/$AC$66)+(($AB$67*$W29*'VT CHS Emissions Schedule'!AC$7)/$AC$67)/(1-$P29)+(($AB$68*$W29*'VT CHS Emissions Schedule'!AC$5)/$AC$68)/(1-$O29)+(($AB$69*$W29*('VT CHS Emissions Schedule'!AC$35+$S29))/$AC$69)))),0)</f>
        <v>1468.1655378262747</v>
      </c>
      <c r="CM29" s="64">
        <f>IF(CM$15&lt;2025+$Y29,BM29+($U29*'VT CHS Emissions Schedule'!D$5)/(1-$O29)+($V29*'VT CHS Emissions Schedule'!D$5)/(1-$O29),0)</f>
        <v>1505.0769540856784</v>
      </c>
      <c r="CN29" s="64">
        <f>IF(CN$15&lt;2025+$Y29,BN29+($U29*'VT CHS Emissions Schedule'!E$5)/(1-$O29)+($V29*'VT CHS Emissions Schedule'!E$5)/(1-$O29),0)</f>
        <v>1498.9553204804381</v>
      </c>
      <c r="CO29" s="64">
        <f>IF(CO$15&lt;2025+$Y29,BO29+($U29*'VT CHS Emissions Schedule'!F$5)/(1-$O29)+($V29*'VT CHS Emissions Schedule'!F$5)/(1-$O29),0)</f>
        <v>1497.3754495368175</v>
      </c>
      <c r="CP29" s="64">
        <f>IF(CP$15&lt;2025+$Y29,BP29+($U29*'VT CHS Emissions Schedule'!G$5)/(1-$O29)+($V29*'VT CHS Emissions Schedule'!G$5)/(1-$O29),0)</f>
        <v>1495.7955785931972</v>
      </c>
      <c r="CQ29" s="64">
        <f>IF(CQ$15&lt;2025+$Y29,BQ29+($U29*'VT CHS Emissions Schedule'!H$5)/(1-$O29)+($V29*'VT CHS Emissions Schedule'!H$5)/(1-$O29),0)</f>
        <v>1494.0406604828024</v>
      </c>
      <c r="CR29" s="64">
        <f>IF(CR$15&lt;2025+$Y29,BR29+($U29*'VT CHS Emissions Schedule'!I$5)/(1-$O29)+($V29*'VT CHS Emissions Schedule'!I$5)/(1-$O29),0)</f>
        <v>1492.4607895391821</v>
      </c>
      <c r="CS29" s="64">
        <f>IF(CS$15&lt;2025+$Y29,BS29+($U29*'VT CHS Emissions Schedule'!J$5)/(1-$O29)+($V29*'VT CHS Emissions Schedule'!J$5)/(1-$O29),0)</f>
        <v>1490.8809185955615</v>
      </c>
      <c r="CT29" s="64">
        <f>IF(CT$15&lt;2025+$Y29,BT29+($U29*'VT CHS Emissions Schedule'!K$5)/(1-$O29)+($V29*'VT CHS Emissions Schedule'!K$5)/(1-$O29),0)</f>
        <v>1489.3010476519412</v>
      </c>
      <c r="CU29" s="64">
        <f>IF(CU$15&lt;2025+$Y29,BU29+($U29*'VT CHS Emissions Schedule'!L$5)/(1-$O29)+($V29*'VT CHS Emissions Schedule'!L$5)/(1-$O29),0)</f>
        <v>1487.7211767083206</v>
      </c>
      <c r="CV29" s="64">
        <f>IF(CV$15&lt;2025+$Y29,BV29+($U29*'VT CHS Emissions Schedule'!M$5)/(1-$O29)+($V29*'VT CHS Emissions Schedule'!M$5)/(1-$O29),0)</f>
        <v>1478.7369287985559</v>
      </c>
      <c r="CW29" s="64">
        <f>IF(CW$15&lt;2025+$Y29,BW29+($U29*'VT CHS Emissions Schedule'!N$5)/(1-$O29)+($V29*'VT CHS Emissions Schedule'!N$5)/(1-$O29),0)</f>
        <v>1477.1570578549354</v>
      </c>
      <c r="CX29" s="64">
        <f>IF(CX$15&lt;2025+$Y29,BX29+($U29*'VT CHS Emissions Schedule'!O$5)/(1-$O29)+($V29*'VT CHS Emissions Schedule'!O$5)/(1-$O29),0)</f>
        <v>1477.1570578549354</v>
      </c>
      <c r="CY29" s="64">
        <f>IF(CY$15&lt;2025+$Y29,BY29+($U29*'VT CHS Emissions Schedule'!P$5)/(1-$O29)+($V29*'VT CHS Emissions Schedule'!P$5)/(1-$O29),0)</f>
        <v>1477.1570578549354</v>
      </c>
      <c r="CZ29" s="64">
        <f>IF(CZ$15&lt;2025+$Y29,BZ29+($U29*'VT CHS Emissions Schedule'!Q$5)/(1-$O29)+($V29*'VT CHS Emissions Schedule'!Q$5)/(1-$O29),0)</f>
        <v>1477.1570578549354</v>
      </c>
      <c r="DA29" s="64">
        <f>IF(DA$15&lt;2025+$Y29,CA29+($U29*'VT CHS Emissions Schedule'!R$5)/(1-$O29)+($V29*'VT CHS Emissions Schedule'!R$5)/(1-$O29),0)</f>
        <v>1475.8686062430297</v>
      </c>
      <c r="DB29" s="64">
        <f>IF(DB$15&lt;2025+$Y29,CB29+($U29*'VT CHS Emissions Schedule'!S$5)/(1-$O29)+($V29*'VT CHS Emissions Schedule'!S$5)/(1-$O29),0)</f>
        <v>1475.8686062430297</v>
      </c>
      <c r="DC29" s="64">
        <f>IF(DC$15&lt;2025+$Y29,CC29+($U29*'VT CHS Emissions Schedule'!T$5)/(1-$O29)+($V29*'VT CHS Emissions Schedule'!T$5)/(1-$O29),0)</f>
        <v>1475.8686062430297</v>
      </c>
      <c r="DD29" s="64">
        <f>IF(DD$15&lt;2025+$Y29,CD29+($U29*'VT CHS Emissions Schedule'!U$5)/(1-$O29)+($V29*'VT CHS Emissions Schedule'!U$5)/(1-$O29),0)</f>
        <v>1475.8686062430297</v>
      </c>
      <c r="DE29" s="64">
        <f>IF(DE$15&lt;2025+$Y29,CE29+($U29*'VT CHS Emissions Schedule'!V$5)/(1-$O29)+($V29*'VT CHS Emissions Schedule'!V$5)/(1-$O29),0)</f>
        <v>1475.8686062430297</v>
      </c>
      <c r="DF29" s="64">
        <f>IF(DF$15&lt;2025+$Y29,CF29+($U29*'VT CHS Emissions Schedule'!W$5)/(1-$O29)+($V29*'VT CHS Emissions Schedule'!W$5)/(1-$O29),0)</f>
        <v>1475.4825779866721</v>
      </c>
      <c r="DG29" s="64">
        <f>IF(DG$15&lt;2025+$Y29,CG29+($U29*'VT CHS Emissions Schedule'!X$5)/(1-$O29)+($V29*'VT CHS Emissions Schedule'!X$5)/(1-$O29),0)</f>
        <v>1475.4825779866721</v>
      </c>
      <c r="DH29" s="64">
        <f>IF(DH$15&lt;2025+$Y29,CH29+($U29*'VT CHS Emissions Schedule'!Y$5)/(1-$O29)+($V29*'VT CHS Emissions Schedule'!Y$5)/(1-$O29),0)</f>
        <v>1475.4825779866721</v>
      </c>
      <c r="DI29" s="64">
        <f>IF(DI$15&lt;2025+$Y29,CI29+($U29*'VT CHS Emissions Schedule'!Z$5)/(1-$O29)+($V29*'VT CHS Emissions Schedule'!Z$5)/(1-$O29),0)</f>
        <v>1475.4825779866721</v>
      </c>
      <c r="DJ29" s="64">
        <f>IF(DJ$15&lt;2025+$Y29,CJ29+($U29*'VT CHS Emissions Schedule'!AA$5)/(1-$O29)+($V29*'VT CHS Emissions Schedule'!AA$5)/(1-$O29),0)</f>
        <v>1475.4825779866721</v>
      </c>
      <c r="DK29" s="64">
        <f>IF(DK$15&lt;2025+$Y29,CK29+($U29*'VT CHS Emissions Schedule'!AB$5)/(1-$O29)+($V29*'VT CHS Emissions Schedule'!AB$5)/(1-$O29),0)</f>
        <v>1475.0874721077787</v>
      </c>
      <c r="DL29" s="64">
        <f>IF(DL$15&lt;2025+$Y29,CL29+($U29*'VT CHS Emissions Schedule'!AC$5)/(1-$O29)+($V29*'VT CHS Emissions Schedule'!AC$5)/(1-$O29),0)</f>
        <v>1475.0874721077787</v>
      </c>
    </row>
    <row r="30" spans="1:116" ht="13.5" customHeight="1" x14ac:dyDescent="0.25">
      <c r="A30" s="532"/>
      <c r="B30" s="304" t="s">
        <v>689</v>
      </c>
      <c r="C30" s="304" t="s">
        <v>690</v>
      </c>
      <c r="D30" s="298" t="s">
        <v>176</v>
      </c>
      <c r="E30" s="177" t="s">
        <v>11</v>
      </c>
      <c r="F30" s="175">
        <f t="shared" si="0"/>
        <v>35120.783693946942</v>
      </c>
      <c r="G30" s="227">
        <f t="shared" si="1"/>
        <v>35398.981142345081</v>
      </c>
      <c r="H30" s="406">
        <f t="shared" si="2"/>
        <v>3.5120783693946944E-2</v>
      </c>
      <c r="I30" s="111">
        <f t="shared" si="3"/>
        <v>1375.8231859710802</v>
      </c>
      <c r="J30" s="64">
        <f>IF(OR($E30="Oil",$E30="Propane",$E30="Wood Pellets",$E30="Kerosene"),$T30*AM30,IF(OR($E30="Natural Gas",$E30="Electricity"),($T30*AM30)/(1-$M30),((($AB$65*$W30*('VT CHS Emissions Schedule'!D$8+$R30))/$AC$65)+(($AB$66*$W30*('VT CHS Emissions Schedule'!D$9+$Q30))/$AC$66)+(($AB$67*$W30*'VT CHS Emissions Schedule'!D$7)/$AC$67)/(1-$P30)+(($AB$68*$W30*'VT CHS Emissions Schedule'!D$5)/$AC$68)/(1-$O30)+(($AB$69*$W30*('VT CHS Emissions Schedule'!D$35+$S30))/$AC$69))))</f>
        <v>1352.1375475283858</v>
      </c>
      <c r="K30" s="64">
        <f>($U30*'VT CHS Emissions Schedule'!D$5)/(1-$O30)</f>
        <v>1.9732571305203011</v>
      </c>
      <c r="L30" s="64">
        <f>(V30*'VT CHS Emissions Schedule'!D$5)/(1-$O30)</f>
        <v>21.712381312174035</v>
      </c>
      <c r="M30" s="66">
        <f>_xlfn.XLOOKUP($E30,Lookups!$A$3:$A$15,Lookups!$E$3:$E$15)</f>
        <v>1.4E-2</v>
      </c>
      <c r="N30" s="65">
        <f>_xlfn.XLOOKUP($E30,Lookups!$A$3:$A$15,Lookups!$D$3:$D$15)</f>
        <v>0</v>
      </c>
      <c r="O30" s="66">
        <f>Lookups!$E$6</f>
        <v>0.04</v>
      </c>
      <c r="P30" s="66">
        <f>Lookups!$E$5</f>
        <v>1.4E-2</v>
      </c>
      <c r="Q30" s="65">
        <f>Lookups!$D$4</f>
        <v>0.32764300000000002</v>
      </c>
      <c r="R30" s="65">
        <f>Lookups!$D$3</f>
        <v>0.21490000000000001</v>
      </c>
      <c r="S30" s="65">
        <f>Lookups!$D$8</f>
        <v>1.3776766038113153</v>
      </c>
      <c r="T30" s="72">
        <f t="shared" si="4"/>
        <v>20.923759716160365</v>
      </c>
      <c r="U30" s="72">
        <f t="shared" si="5"/>
        <v>5.01562295751634E-2</v>
      </c>
      <c r="V30" s="72">
        <f t="shared" si="6"/>
        <v>0.55188508627344579</v>
      </c>
      <c r="W30" s="72">
        <f t="shared" si="7"/>
        <v>17.994433355897915</v>
      </c>
      <c r="X30" s="72">
        <f t="shared" si="8"/>
        <v>0.18658117401960786</v>
      </c>
      <c r="Y30" s="68">
        <v>30</v>
      </c>
      <c r="Z30" s="170">
        <v>3.1399999999999997E-2</v>
      </c>
      <c r="AA30" s="80">
        <f t="shared" si="9"/>
        <v>0.84</v>
      </c>
      <c r="AB30" s="80">
        <f t="shared" si="10"/>
        <v>0.14699999999999999</v>
      </c>
      <c r="AC30" s="359">
        <f t="shared" si="13"/>
        <v>3.4</v>
      </c>
      <c r="AD30" s="359">
        <f t="shared" si="14"/>
        <v>18.899999999999999</v>
      </c>
      <c r="AE30" s="71">
        <v>1</v>
      </c>
      <c r="AF30" s="64">
        <v>127961.3</v>
      </c>
      <c r="AG30" s="64">
        <v>6619</v>
      </c>
      <c r="AH30" s="72">
        <v>0.55000000000000004</v>
      </c>
      <c r="AI30" s="72">
        <v>0.75</v>
      </c>
      <c r="AJ30" s="72">
        <f>$AA$46</f>
        <v>0.86</v>
      </c>
      <c r="AK30" s="72">
        <v>3.72</v>
      </c>
      <c r="AL30" s="75">
        <v>1.06E-3</v>
      </c>
      <c r="AM30" s="67">
        <f>IF(AM$15&lt;2025+$Y30,$N30+_xlfn.XLOOKUP(_xlfn.XLOOKUP($E30,Lookups!$A$3:$A$17,Lookups!$B$3:$B$17),'VT CHS Emissions Schedule'!$A:$A,'VT CHS Emissions Schedule'!D:D),0)</f>
        <v>63.7174026058659</v>
      </c>
      <c r="AN30" s="67">
        <f>IF(AN$15&lt;2025+$Y30,$N30+_xlfn.XLOOKUP(_xlfn.XLOOKUP($E30,Lookups!$A$3:$A$17,Lookups!$B$3:$B$17),'VT CHS Emissions Schedule'!$A:$A,'VT CHS Emissions Schedule'!E:E),0)</f>
        <v>63.7174026058659</v>
      </c>
      <c r="AO30" s="67">
        <f>IF(AO$15&lt;2025+$Y30,$N30+_xlfn.XLOOKUP(_xlfn.XLOOKUP($E30,Lookups!$A$3:$A$17,Lookups!$B$3:$B$17),'VT CHS Emissions Schedule'!$A:$A,'VT CHS Emissions Schedule'!F:F),0)</f>
        <v>63.7174026058659</v>
      </c>
      <c r="AP30" s="67">
        <f>IF(AP$15&lt;2025+$Y30,$N30+_xlfn.XLOOKUP(_xlfn.XLOOKUP($E30,Lookups!$A$3:$A$17,Lookups!$B$3:$B$17),'VT CHS Emissions Schedule'!$A:$A,'VT CHS Emissions Schedule'!G:G),0)</f>
        <v>63.7174026058659</v>
      </c>
      <c r="AQ30" s="67">
        <f>IF(AQ$15&lt;2025+$Y30,$N30+_xlfn.XLOOKUP(_xlfn.XLOOKUP($E30,Lookups!$A$3:$A$17,Lookups!$B$3:$B$17),'VT CHS Emissions Schedule'!$A:$A,'VT CHS Emissions Schedule'!H:H),0)</f>
        <v>63.7174026058659</v>
      </c>
      <c r="AR30" s="67">
        <f>IF(AR$15&lt;2025+$Y30,$N30+_xlfn.XLOOKUP(_xlfn.XLOOKUP($E30,Lookups!$A$3:$A$17,Lookups!$B$3:$B$17),'VT CHS Emissions Schedule'!$A:$A,'VT CHS Emissions Schedule'!I:I),0)</f>
        <v>63.651087828595678</v>
      </c>
      <c r="AS30" s="67">
        <f>IF(AS$15&lt;2025+$Y30,$N30+_xlfn.XLOOKUP(_xlfn.XLOOKUP($E30,Lookups!$A$3:$A$17,Lookups!$B$3:$B$17),'VT CHS Emissions Schedule'!$A:$A,'VT CHS Emissions Schedule'!J:J),0)</f>
        <v>63.651087828595678</v>
      </c>
      <c r="AT30" s="67">
        <f>IF(AT$15&lt;2025+$Y30,$N30+_xlfn.XLOOKUP(_xlfn.XLOOKUP($E30,Lookups!$A$3:$A$17,Lookups!$B$3:$B$17),'VT CHS Emissions Schedule'!$A:$A,'VT CHS Emissions Schedule'!K:K),0)</f>
        <v>63.651087828595678</v>
      </c>
      <c r="AU30" s="67">
        <f>IF(AU$15&lt;2025+$Y30,$N30+_xlfn.XLOOKUP(_xlfn.XLOOKUP($E30,Lookups!$A$3:$A$17,Lookups!$B$3:$B$17),'VT CHS Emissions Schedule'!$A:$A,'VT CHS Emissions Schedule'!L:L),0)</f>
        <v>63.651087828595678</v>
      </c>
      <c r="AV30" s="67">
        <f>IF(AV$15&lt;2025+$Y30,$N30+_xlfn.XLOOKUP(_xlfn.XLOOKUP($E30,Lookups!$A$3:$A$17,Lookups!$B$3:$B$17),'VT CHS Emissions Schedule'!$A:$A,'VT CHS Emissions Schedule'!M:M),0)</f>
        <v>63.651087828595678</v>
      </c>
      <c r="AW30" s="67">
        <f>IF(AW$15&lt;2025+$Y30,$N30+_xlfn.XLOOKUP(_xlfn.XLOOKUP($E30,Lookups!$A$3:$A$17,Lookups!$B$3:$B$17),'VT CHS Emissions Schedule'!$A:$A,'VT CHS Emissions Schedule'!N:N),0)</f>
        <v>63.639868502100384</v>
      </c>
      <c r="AX30" s="67">
        <f>IF(AX$15&lt;2025+$Y30,$N30+_xlfn.XLOOKUP(_xlfn.XLOOKUP($E30,Lookups!$A$3:$A$17,Lookups!$B$3:$B$17),'VT CHS Emissions Schedule'!$A:$A,'VT CHS Emissions Schedule'!O:O),0)</f>
        <v>63.639868502100384</v>
      </c>
      <c r="AY30" s="67">
        <f>IF(AY$15&lt;2025+$Y30,$N30+_xlfn.XLOOKUP(_xlfn.XLOOKUP($E30,Lookups!$A$3:$A$17,Lookups!$B$3:$B$17),'VT CHS Emissions Schedule'!$A:$A,'VT CHS Emissions Schedule'!P:P),0)</f>
        <v>63.639868502100384</v>
      </c>
      <c r="AZ30" s="67">
        <f>IF(AZ$15&lt;2025+$Y30,$N30+_xlfn.XLOOKUP(_xlfn.XLOOKUP($E30,Lookups!$A$3:$A$17,Lookups!$B$3:$B$17),'VT CHS Emissions Schedule'!$A:$A,'VT CHS Emissions Schedule'!Q:Q),0)</f>
        <v>63.639868502100384</v>
      </c>
      <c r="BA30" s="67">
        <f>IF(BA$15&lt;2025+$Y30,$N30+_xlfn.XLOOKUP(_xlfn.XLOOKUP($E30,Lookups!$A$3:$A$17,Lookups!$B$3:$B$17),'VT CHS Emissions Schedule'!$A:$A,'VT CHS Emissions Schedule'!R:R),0)</f>
        <v>63.639868502100384</v>
      </c>
      <c r="BB30" s="67">
        <f>IF(BB$15&lt;2025+$Y30,$N30+_xlfn.XLOOKUP(_xlfn.XLOOKUP($E30,Lookups!$A$3:$A$17,Lookups!$B$3:$B$17),'VT CHS Emissions Schedule'!$A:$A,'VT CHS Emissions Schedule'!S:S),0)</f>
        <v>63.636270748572812</v>
      </c>
      <c r="BC30" s="67">
        <f>IF(BC$15&lt;2025+$Y30,$N30+_xlfn.XLOOKUP(_xlfn.XLOOKUP($E30,Lookups!$A$3:$A$17,Lookups!$B$3:$B$17),'VT CHS Emissions Schedule'!$A:$A,'VT CHS Emissions Schedule'!T:T),0)</f>
        <v>63.636270748572812</v>
      </c>
      <c r="BD30" s="67">
        <f>IF(BD$15&lt;2025+$Y30,$N30+_xlfn.XLOOKUP(_xlfn.XLOOKUP($E30,Lookups!$A$3:$A$17,Lookups!$B$3:$B$17),'VT CHS Emissions Schedule'!$A:$A,'VT CHS Emissions Schedule'!U:U),0)</f>
        <v>63.636270748572812</v>
      </c>
      <c r="BE30" s="67">
        <f>IF(BE$15&lt;2025+$Y30,$N30+_xlfn.XLOOKUP(_xlfn.XLOOKUP($E30,Lookups!$A$3:$A$17,Lookups!$B$3:$B$17),'VT CHS Emissions Schedule'!$A:$A,'VT CHS Emissions Schedule'!V:V),0)</f>
        <v>63.636270748572812</v>
      </c>
      <c r="BF30" s="67">
        <f>IF(BF$15&lt;2025+$Y30,$N30+_xlfn.XLOOKUP(_xlfn.XLOOKUP($E30,Lookups!$A$3:$A$17,Lookups!$B$3:$B$17),'VT CHS Emissions Schedule'!$A:$A,'VT CHS Emissions Schedule'!W:W),0)</f>
        <v>63.636270748572812</v>
      </c>
      <c r="BG30" s="67">
        <f>IF(BG$15&lt;2025+$Y30,$N30+_xlfn.XLOOKUP(_xlfn.XLOOKUP($E30,Lookups!$A$3:$A$17,Lookups!$B$3:$B$17),'VT CHS Emissions Schedule'!$A:$A,'VT CHS Emissions Schedule'!X:X),0)</f>
        <v>63.63258839230447</v>
      </c>
      <c r="BH30" s="67">
        <f>IF(BH$15&lt;2025+$Y30,$N30+_xlfn.XLOOKUP(_xlfn.XLOOKUP($E30,Lookups!$A$3:$A$17,Lookups!$B$3:$B$17),'VT CHS Emissions Schedule'!$A:$A,'VT CHS Emissions Schedule'!Y:Y),0)</f>
        <v>63.63258839230447</v>
      </c>
      <c r="BI30" s="67">
        <f>IF(BI$15&lt;2025+$Y30,$N30+_xlfn.XLOOKUP(_xlfn.XLOOKUP($E30,Lookups!$A$3:$A$17,Lookups!$B$3:$B$17),'VT CHS Emissions Schedule'!$A:$A,'VT CHS Emissions Schedule'!Z:Z),0)</f>
        <v>63.63258839230447</v>
      </c>
      <c r="BJ30" s="67">
        <f>IF(BJ$15&lt;2025+$Y30,$N30+_xlfn.XLOOKUP(_xlfn.XLOOKUP($E30,Lookups!$A$3:$A$17,Lookups!$B$3:$B$17),'VT CHS Emissions Schedule'!$A:$A,'VT CHS Emissions Schedule'!AA:AA),0)</f>
        <v>63.63258839230447</v>
      </c>
      <c r="BK30" s="67">
        <f>IF(BK$15&lt;2025+$Y30,$N30+_xlfn.XLOOKUP(_xlfn.XLOOKUP($E30,Lookups!$A$3:$A$17,Lookups!$B$3:$B$17),'VT CHS Emissions Schedule'!$A:$A,'VT CHS Emissions Schedule'!AB:AB),0)</f>
        <v>63.63258839230447</v>
      </c>
      <c r="BL30" s="67">
        <f>IF(BL$15&lt;2025+$Y30,$N30+_xlfn.XLOOKUP(_xlfn.XLOOKUP($E30,Lookups!$A$3:$A$17,Lookups!$B$3:$B$17),'VT CHS Emissions Schedule'!$A:$A,'VT CHS Emissions Schedule'!AC:AC),0)</f>
        <v>63.626832337493497</v>
      </c>
      <c r="BM30" s="64">
        <f>IF(BM$15&lt;2025+$Y30,IF(OR($E30="Oil",$E30="Propane",$E30="Wood Pellets",$E30="Kerosene"),$T30*AM30,IF(OR($E30="Natural Gas",$E30="Electricity"),($T30*AM30)/(1-$M30),((($AB$65*$W30*('VT CHS Emissions Schedule'!D$8+$R30))/$AC$65)+(($AB$66*$W30*('VT CHS Emissions Schedule'!D$9+$Q30))/$AC$66)+(($AB$67*$W30*'VT CHS Emissions Schedule'!D$7)/$AC$67)/(1-$P30)+(($AB$68*$W30*'VT CHS Emissions Schedule'!D$5)/$AC$68)/(1-$O30)+(($AB$69*$W30*('VT CHS Emissions Schedule'!D$35+$S30))/$AC$69)))),0)</f>
        <v>1352.1375475283858</v>
      </c>
      <c r="BN30" s="64">
        <f>IF(BN$15&lt;2025+$Y30,IF(OR($E30="Oil",$E30="Propane",$E30="Wood Pellets",$E30="Kerosene"),$T30*AN30,IF(OR($E30="Natural Gas",$E30="Electricity"),($T30*AN30)/(1-$M30),((($AB$65*$W30*('VT CHS Emissions Schedule'!E$8+$R30))/$AC$65)+(($AB$66*$W30*('VT CHS Emissions Schedule'!E$9+$Q30))/$AC$66)+(($AB$67*$W30*'VT CHS Emissions Schedule'!E$7)/$AC$67)/(1-$P30)+(($AB$68*$W30*'VT CHS Emissions Schedule'!E$5)/$AC$68)/(1-$O30)+(($AB$69*$W30*('VT CHS Emissions Schedule'!E$35+$S30))/$AC$69)))),0)</f>
        <v>1352.1375475283858</v>
      </c>
      <c r="BO30" s="64">
        <f>IF(BO$15&lt;2025+$Y30,IF(OR($E30="Oil",$E30="Propane",$E30="Wood Pellets",$E30="Kerosene"),$T30*AO30,IF(OR($E30="Natural Gas",$E30="Electricity"),($T30*AO30)/(1-$M30),((($AB$65*$W30*('VT CHS Emissions Schedule'!F$8+$R30))/$AC$65)+(($AB$66*$W30*('VT CHS Emissions Schedule'!F$9+$Q30))/$AC$66)+(($AB$67*$W30*'VT CHS Emissions Schedule'!F$7)/$AC$67)/(1-$P30)+(($AB$68*$W30*'VT CHS Emissions Schedule'!F$5)/$AC$68)/(1-$O30)+(($AB$69*$W30*('VT CHS Emissions Schedule'!F$35+$S30))/$AC$69)))),0)</f>
        <v>1352.1375475283858</v>
      </c>
      <c r="BP30" s="64">
        <f>IF(BP$15&lt;2025+$Y30,IF(OR($E30="Oil",$E30="Propane",$E30="Wood Pellets",$E30="Kerosene"),$T30*AP30,IF(OR($E30="Natural Gas",$E30="Electricity"),($T30*AP30)/(1-$M30),((($AB$65*$W30*('VT CHS Emissions Schedule'!G$8+$R30))/$AC$65)+(($AB$66*$W30*('VT CHS Emissions Schedule'!G$9+$Q30))/$AC$66)+(($AB$67*$W30*'VT CHS Emissions Schedule'!G$7)/$AC$67)/(1-$P30)+(($AB$68*$W30*'VT CHS Emissions Schedule'!G$5)/$AC$68)/(1-$O30)+(($AB$69*$W30*('VT CHS Emissions Schedule'!G$35+$S30))/$AC$69)))),0)</f>
        <v>1352.1375475283858</v>
      </c>
      <c r="BQ30" s="64">
        <f>IF(BQ$15&lt;2025+$Y30,IF(OR($E30="Oil",$E30="Propane",$E30="Wood Pellets",$E30="Kerosene"),$T30*AQ30,IF(OR($E30="Natural Gas",$E30="Electricity"),($T30*AQ30)/(1-$M30),((($AB$65*$W30*('VT CHS Emissions Schedule'!H$8+$R30))/$AC$65)+(($AB$66*$W30*('VT CHS Emissions Schedule'!H$9+$Q30))/$AC$66)+(($AB$67*$W30*'VT CHS Emissions Schedule'!H$7)/$AC$67)/(1-$P30)+(($AB$68*$W30*'VT CHS Emissions Schedule'!H$5)/$AC$68)/(1-$O30)+(($AB$69*$W30*('VT CHS Emissions Schedule'!H$35+$S30))/$AC$69)))),0)</f>
        <v>1352.1375475283858</v>
      </c>
      <c r="BR30" s="64">
        <f>IF(BR$15&lt;2025+$Y30,IF(OR($E30="Oil",$E30="Propane",$E30="Wood Pellets",$E30="Kerosene"),$T30*AR30,IF(OR($E30="Natural Gas",$E30="Electricity"),($T30*AR30)/(1-$M30),((($AB$65*$W30*('VT CHS Emissions Schedule'!I$8+$R30))/$AC$65)+(($AB$66*$W30*('VT CHS Emissions Schedule'!I$9+$Q30))/$AC$66)+(($AB$67*$W30*'VT CHS Emissions Schedule'!I$7)/$AC$67)/(1-$P30)+(($AB$68*$W30*'VT CHS Emissions Schedule'!I$5)/$AC$68)/(1-$O30)+(($AB$69*$W30*('VT CHS Emissions Schedule'!I$35+$S30))/$AC$69)))),0)</f>
        <v>1350.7302914784539</v>
      </c>
      <c r="BS30" s="64">
        <f>IF(BS$15&lt;2025+$Y30,IF(OR($E30="Oil",$E30="Propane",$E30="Wood Pellets",$E30="Kerosene"),$T30*AS30,IF(OR($E30="Natural Gas",$E30="Electricity"),($T30*AS30)/(1-$M30),((($AB$65*$W30*('VT CHS Emissions Schedule'!J$8+$R30))/$AC$65)+(($AB$66*$W30*('VT CHS Emissions Schedule'!J$9+$Q30))/$AC$66)+(($AB$67*$W30*'VT CHS Emissions Schedule'!J$7)/$AC$67)/(1-$P30)+(($AB$68*$W30*'VT CHS Emissions Schedule'!J$5)/$AC$68)/(1-$O30)+(($AB$69*$W30*('VT CHS Emissions Schedule'!J$35+$S30))/$AC$69)))),0)</f>
        <v>1350.7302914784539</v>
      </c>
      <c r="BT30" s="64">
        <f>IF(BT$15&lt;2025+$Y30,IF(OR($E30="Oil",$E30="Propane",$E30="Wood Pellets",$E30="Kerosene"),$T30*AT30,IF(OR($E30="Natural Gas",$E30="Electricity"),($T30*AT30)/(1-$M30),((($AB$65*$W30*('VT CHS Emissions Schedule'!K$8+$R30))/$AC$65)+(($AB$66*$W30*('VT CHS Emissions Schedule'!K$9+$Q30))/$AC$66)+(($AB$67*$W30*'VT CHS Emissions Schedule'!K$7)/$AC$67)/(1-$P30)+(($AB$68*$W30*'VT CHS Emissions Schedule'!K$5)/$AC$68)/(1-$O30)+(($AB$69*$W30*('VT CHS Emissions Schedule'!K$35+$S30))/$AC$69)))),0)</f>
        <v>1350.7302914784539</v>
      </c>
      <c r="BU30" s="64">
        <f>IF(BU$15&lt;2025+$Y30,IF(OR($E30="Oil",$E30="Propane",$E30="Wood Pellets",$E30="Kerosene"),$T30*AU30,IF(OR($E30="Natural Gas",$E30="Electricity"),($T30*AU30)/(1-$M30),((($AB$65*$W30*('VT CHS Emissions Schedule'!L$8+$R30))/$AC$65)+(($AB$66*$W30*('VT CHS Emissions Schedule'!L$9+$Q30))/$AC$66)+(($AB$67*$W30*'VT CHS Emissions Schedule'!L$7)/$AC$67)/(1-$P30)+(($AB$68*$W30*'VT CHS Emissions Schedule'!L$5)/$AC$68)/(1-$O30)+(($AB$69*$W30*('VT CHS Emissions Schedule'!L$35+$S30))/$AC$69)))),0)</f>
        <v>1350.7302914784539</v>
      </c>
      <c r="BV30" s="64">
        <f>IF(BV$15&lt;2025+$Y30,IF(OR($E30="Oil",$E30="Propane",$E30="Wood Pellets",$E30="Kerosene"),$T30*AV30,IF(OR($E30="Natural Gas",$E30="Electricity"),($T30*AV30)/(1-$M30),((($AB$65*$W30*('VT CHS Emissions Schedule'!M$8+$R30))/$AC$65)+(($AB$66*$W30*('VT CHS Emissions Schedule'!M$9+$Q30))/$AC$66)+(($AB$67*$W30*'VT CHS Emissions Schedule'!M$7)/$AC$67)/(1-$P30)+(($AB$68*$W30*'VT CHS Emissions Schedule'!M$5)/$AC$68)/(1-$O30)+(($AB$69*$W30*('VT CHS Emissions Schedule'!M$35+$S30))/$AC$69)))),0)</f>
        <v>1350.7302914784539</v>
      </c>
      <c r="BW30" s="64">
        <f>IF(BW$15&lt;2025+$Y30,IF(OR($E30="Oil",$E30="Propane",$E30="Wood Pellets",$E30="Kerosene"),$T30*AW30,IF(OR($E30="Natural Gas",$E30="Electricity"),($T30*AW30)/(1-$M30),((($AB$65*$W30*('VT CHS Emissions Schedule'!N$8+$R30))/$AC$65)+(($AB$66*$W30*('VT CHS Emissions Schedule'!N$9+$Q30))/$AC$66)+(($AB$67*$W30*'VT CHS Emissions Schedule'!N$7)/$AC$67)/(1-$P30)+(($AB$68*$W30*'VT CHS Emissions Schedule'!N$5)/$AC$68)/(1-$O30)+(($AB$69*$W30*('VT CHS Emissions Schedule'!N$35+$S30))/$AC$69)))),0)</f>
        <v>1350.4922078154066</v>
      </c>
      <c r="BX30" s="64">
        <f>IF(BX$15&lt;2025+$Y30,IF(OR($E30="Oil",$E30="Propane",$E30="Wood Pellets",$E30="Kerosene"),$T30*AX30,IF(OR($E30="Natural Gas",$E30="Electricity"),($T30*AX30)/(1-$M30),((($AB$65*$W30*('VT CHS Emissions Schedule'!O$8+$R30))/$AC$65)+(($AB$66*$W30*('VT CHS Emissions Schedule'!O$9+$Q30))/$AC$66)+(($AB$67*$W30*'VT CHS Emissions Schedule'!O$7)/$AC$67)/(1-$P30)+(($AB$68*$W30*'VT CHS Emissions Schedule'!O$5)/$AC$68)/(1-$O30)+(($AB$69*$W30*('VT CHS Emissions Schedule'!O$35+$S30))/$AC$69)))),0)</f>
        <v>1350.4922078154066</v>
      </c>
      <c r="BY30" s="64">
        <f>IF(BY$15&lt;2025+$Y30,IF(OR($E30="Oil",$E30="Propane",$E30="Wood Pellets",$E30="Kerosene"),$T30*AY30,IF(OR($E30="Natural Gas",$E30="Electricity"),($T30*AY30)/(1-$M30),((($AB$65*$W30*('VT CHS Emissions Schedule'!P$8+$R30))/$AC$65)+(($AB$66*$W30*('VT CHS Emissions Schedule'!P$9+$Q30))/$AC$66)+(($AB$67*$W30*'VT CHS Emissions Schedule'!P$7)/$AC$67)/(1-$P30)+(($AB$68*$W30*'VT CHS Emissions Schedule'!P$5)/$AC$68)/(1-$O30)+(($AB$69*$W30*('VT CHS Emissions Schedule'!P$35+$S30))/$AC$69)))),0)</f>
        <v>1350.4922078154066</v>
      </c>
      <c r="BZ30" s="64">
        <f>IF(BZ$15&lt;2025+$Y30,IF(OR($E30="Oil",$E30="Propane",$E30="Wood Pellets",$E30="Kerosene"),$T30*AZ30,IF(OR($E30="Natural Gas",$E30="Electricity"),($T30*AZ30)/(1-$M30),((($AB$65*$W30*('VT CHS Emissions Schedule'!Q$8+$R30))/$AC$65)+(($AB$66*$W30*('VT CHS Emissions Schedule'!Q$9+$Q30))/$AC$66)+(($AB$67*$W30*'VT CHS Emissions Schedule'!Q$7)/$AC$67)/(1-$P30)+(($AB$68*$W30*'VT CHS Emissions Schedule'!Q$5)/$AC$68)/(1-$O30)+(($AB$69*$W30*('VT CHS Emissions Schedule'!Q$35+$S30))/$AC$69)))),0)</f>
        <v>1350.4922078154066</v>
      </c>
      <c r="CA30" s="64">
        <f>IF(CA$15&lt;2025+$Y30,IF(OR($E30="Oil",$E30="Propane",$E30="Wood Pellets",$E30="Kerosene"),$T30*BA30,IF(OR($E30="Natural Gas",$E30="Electricity"),($T30*BA30)/(1-$M30),((($AB$65*$W30*('VT CHS Emissions Schedule'!R$8+$R30))/$AC$65)+(($AB$66*$W30*('VT CHS Emissions Schedule'!R$9+$Q30))/$AC$66)+(($AB$67*$W30*'VT CHS Emissions Schedule'!R$7)/$AC$67)/(1-$P30)+(($AB$68*$W30*'VT CHS Emissions Schedule'!R$5)/$AC$68)/(1-$O30)+(($AB$69*$W30*('VT CHS Emissions Schedule'!R$35+$S30))/$AC$69)))),0)</f>
        <v>1350.4922078154066</v>
      </c>
      <c r="CB30" s="64">
        <f>IF(CB$15&lt;2025+$Y30,IF(OR($E30="Oil",$E30="Propane",$E30="Wood Pellets",$E30="Kerosene"),$T30*BB30,IF(OR($E30="Natural Gas",$E30="Electricity"),($T30*BB30)/(1-$M30),((($AB$65*$W30*('VT CHS Emissions Schedule'!S$8+$R30))/$AC$65)+(($AB$66*$W30*('VT CHS Emissions Schedule'!S$9+$Q30))/$AC$66)+(($AB$67*$W30*'VT CHS Emissions Schedule'!S$7)/$AC$67)/(1-$P30)+(($AB$68*$W30*'VT CHS Emissions Schedule'!S$5)/$AC$68)/(1-$O30)+(($AB$69*$W30*('VT CHS Emissions Schedule'!S$35+$S30))/$AC$69)))),0)</f>
        <v>1350.4158604215638</v>
      </c>
      <c r="CC30" s="64">
        <f>IF(CC$15&lt;2025+$Y30,IF(OR($E30="Oil",$E30="Propane",$E30="Wood Pellets",$E30="Kerosene"),$T30*BC30,IF(OR($E30="Natural Gas",$E30="Electricity"),($T30*BC30)/(1-$M30),((($AB$65*$W30*('VT CHS Emissions Schedule'!T$8+$R30))/$AC$65)+(($AB$66*$W30*('VT CHS Emissions Schedule'!T$9+$Q30))/$AC$66)+(($AB$67*$W30*'VT CHS Emissions Schedule'!T$7)/$AC$67)/(1-$P30)+(($AB$68*$W30*'VT CHS Emissions Schedule'!T$5)/$AC$68)/(1-$O30)+(($AB$69*$W30*('VT CHS Emissions Schedule'!T$35+$S30))/$AC$69)))),0)</f>
        <v>1350.4158604215638</v>
      </c>
      <c r="CD30" s="64">
        <f>IF(CD$15&lt;2025+$Y30,IF(OR($E30="Oil",$E30="Propane",$E30="Wood Pellets",$E30="Kerosene"),$T30*BD30,IF(OR($E30="Natural Gas",$E30="Electricity"),($T30*BD30)/(1-$M30),((($AB$65*$W30*('VT CHS Emissions Schedule'!U$8+$R30))/$AC$65)+(($AB$66*$W30*('VT CHS Emissions Schedule'!U$9+$Q30))/$AC$66)+(($AB$67*$W30*'VT CHS Emissions Schedule'!U$7)/$AC$67)/(1-$P30)+(($AB$68*$W30*'VT CHS Emissions Schedule'!U$5)/$AC$68)/(1-$O30)+(($AB$69*$W30*('VT CHS Emissions Schedule'!U$35+$S30))/$AC$69)))),0)</f>
        <v>1350.4158604215638</v>
      </c>
      <c r="CE30" s="64">
        <f>IF(CE$15&lt;2025+$Y30,IF(OR($E30="Oil",$E30="Propane",$E30="Wood Pellets",$E30="Kerosene"),$T30*BE30,IF(OR($E30="Natural Gas",$E30="Electricity"),($T30*BE30)/(1-$M30),((($AB$65*$W30*('VT CHS Emissions Schedule'!V$8+$R30))/$AC$65)+(($AB$66*$W30*('VT CHS Emissions Schedule'!V$9+$Q30))/$AC$66)+(($AB$67*$W30*'VT CHS Emissions Schedule'!V$7)/$AC$67)/(1-$P30)+(($AB$68*$W30*'VT CHS Emissions Schedule'!V$5)/$AC$68)/(1-$O30)+(($AB$69*$W30*('VT CHS Emissions Schedule'!V$35+$S30))/$AC$69)))),0)</f>
        <v>1350.4158604215638</v>
      </c>
      <c r="CF30" s="64">
        <f>IF(CF$15&lt;2025+$Y30,IF(OR($E30="Oil",$E30="Propane",$E30="Wood Pellets",$E30="Kerosene"),$T30*BF30,IF(OR($E30="Natural Gas",$E30="Electricity"),($T30*BF30)/(1-$M30),((($AB$65*$W30*('VT CHS Emissions Schedule'!W$8+$R30))/$AC$65)+(($AB$66*$W30*('VT CHS Emissions Schedule'!W$9+$Q30))/$AC$66)+(($AB$67*$W30*'VT CHS Emissions Schedule'!W$7)/$AC$67)/(1-$P30)+(($AB$68*$W30*'VT CHS Emissions Schedule'!W$5)/$AC$68)/(1-$O30)+(($AB$69*$W30*('VT CHS Emissions Schedule'!W$35+$S30))/$AC$69)))),0)</f>
        <v>1350.4158604215638</v>
      </c>
      <c r="CG30" s="64">
        <f>IF(CG$15&lt;2025+$Y30,IF(OR($E30="Oil",$E30="Propane",$E30="Wood Pellets",$E30="Kerosene"),$T30*BG30,IF(OR($E30="Natural Gas",$E30="Electricity"),($T30*BG30)/(1-$M30),((($AB$65*$W30*('VT CHS Emissions Schedule'!X$8+$R30))/$AC$65)+(($AB$66*$W30*('VT CHS Emissions Schedule'!X$9+$Q30))/$AC$66)+(($AB$67*$W30*'VT CHS Emissions Schedule'!X$7)/$AC$67)/(1-$P30)+(($AB$68*$W30*'VT CHS Emissions Schedule'!X$5)/$AC$68)/(1-$O30)+(($AB$69*$W30*('VT CHS Emissions Schedule'!X$35+$S30))/$AC$69)))),0)</f>
        <v>1350.3377176855113</v>
      </c>
      <c r="CH30" s="64">
        <f>IF(CH$15&lt;2025+$Y30,IF(OR($E30="Oil",$E30="Propane",$E30="Wood Pellets",$E30="Kerosene"),$T30*BH30,IF(OR($E30="Natural Gas",$E30="Electricity"),($T30*BH30)/(1-$M30),((($AB$65*$W30*('VT CHS Emissions Schedule'!Y$8+$R30))/$AC$65)+(($AB$66*$W30*('VT CHS Emissions Schedule'!Y$9+$Q30))/$AC$66)+(($AB$67*$W30*'VT CHS Emissions Schedule'!Y$7)/$AC$67)/(1-$P30)+(($AB$68*$W30*'VT CHS Emissions Schedule'!Y$5)/$AC$68)/(1-$O30)+(($AB$69*$W30*('VT CHS Emissions Schedule'!Y$35+$S30))/$AC$69)))),0)</f>
        <v>1350.3377176855113</v>
      </c>
      <c r="CI30" s="64">
        <f>IF(CI$15&lt;2025+$Y30,IF(OR($E30="Oil",$E30="Propane",$E30="Wood Pellets",$E30="Kerosene"),$T30*BI30,IF(OR($E30="Natural Gas",$E30="Electricity"),($T30*BI30)/(1-$M30),((($AB$65*$W30*('VT CHS Emissions Schedule'!Z$8+$R30))/$AC$65)+(($AB$66*$W30*('VT CHS Emissions Schedule'!Z$9+$Q30))/$AC$66)+(($AB$67*$W30*'VT CHS Emissions Schedule'!Z$7)/$AC$67)/(1-$P30)+(($AB$68*$W30*'VT CHS Emissions Schedule'!Z$5)/$AC$68)/(1-$O30)+(($AB$69*$W30*('VT CHS Emissions Schedule'!Z$35+$S30))/$AC$69)))),0)</f>
        <v>1350.3377176855113</v>
      </c>
      <c r="CJ30" s="64">
        <f>IF(CJ$15&lt;2025+$Y30,IF(OR($E30="Oil",$E30="Propane",$E30="Wood Pellets",$E30="Kerosene"),$T30*BJ30,IF(OR($E30="Natural Gas",$E30="Electricity"),($T30*BJ30)/(1-$M30),((($AB$65*$W30*('VT CHS Emissions Schedule'!AA$8+$R30))/$AC$65)+(($AB$66*$W30*('VT CHS Emissions Schedule'!AA$9+$Q30))/$AC$66)+(($AB$67*$W30*'VT CHS Emissions Schedule'!AA$7)/$AC$67)/(1-$P30)+(($AB$68*$W30*'VT CHS Emissions Schedule'!AA$5)/$AC$68)/(1-$O30)+(($AB$69*$W30*('VT CHS Emissions Schedule'!AA$35+$S30))/$AC$69)))),0)</f>
        <v>1350.3377176855113</v>
      </c>
      <c r="CK30" s="64">
        <f>IF(CK$15&lt;2025+$Y30,IF(OR($E30="Oil",$E30="Propane",$E30="Wood Pellets",$E30="Kerosene"),$T30*BK30,IF(OR($E30="Natural Gas",$E30="Electricity"),($T30*BK30)/(1-$M30),((($AB$65*$W30*('VT CHS Emissions Schedule'!AB$8+$R30))/$AC$65)+(($AB$66*$W30*('VT CHS Emissions Schedule'!AB$9+$Q30))/$AC$66)+(($AB$67*$W30*'VT CHS Emissions Schedule'!AB$7)/$AC$67)/(1-$P30)+(($AB$68*$W30*'VT CHS Emissions Schedule'!AB$5)/$AC$68)/(1-$O30)+(($AB$69*$W30*('VT CHS Emissions Schedule'!AB$35+$S30))/$AC$69)))),0)</f>
        <v>1350.3377176855113</v>
      </c>
      <c r="CL30" s="64">
        <f>IF(CL$15&lt;2025+$Y30,IF(OR($E30="Oil",$E30="Propane",$E30="Wood Pellets",$E30="Kerosene"),$T30*BL30,IF(OR($E30="Natural Gas",$E30="Electricity"),($T30*BL30)/(1-$M30),((($AB$65*$W30*('VT CHS Emissions Schedule'!AC$8+$R30))/$AC$65)+(($AB$66*$W30*('VT CHS Emissions Schedule'!AC$9+$Q30))/$AC$66)+(($AB$67*$W30*'VT CHS Emissions Schedule'!AC$7)/$AC$67)/(1-$P30)+(($AB$68*$W30*'VT CHS Emissions Schedule'!AC$5)/$AC$68)/(1-$O30)+(($AB$69*$W30*('VT CHS Emissions Schedule'!AC$35+$S30))/$AC$69)))),0)</f>
        <v>1350.2155693003408</v>
      </c>
      <c r="CM30" s="64">
        <f>IF(CM$15&lt;2025+$Y30,BM30+($U30*'VT CHS Emissions Schedule'!D$5)/(1-$O30)+($V30*'VT CHS Emissions Schedule'!D$5)/(1-$O30),0)</f>
        <v>1375.8231859710802</v>
      </c>
      <c r="CN30" s="64">
        <f>IF(CN$15&lt;2025+$Y30,BN30+($U30*'VT CHS Emissions Schedule'!E$5)/(1-$O30)+($V30*'VT CHS Emissions Schedule'!E$5)/(1-$O30),0)</f>
        <v>1374.1762145022415</v>
      </c>
      <c r="CO30" s="64">
        <f>IF(CO$15&lt;2025+$Y30,BO30+($U30*'VT CHS Emissions Schedule'!F$5)/(1-$O30)+($V30*'VT CHS Emissions Schedule'!F$5)/(1-$O30),0)</f>
        <v>1372.529243033403</v>
      </c>
      <c r="CP30" s="64">
        <f>IF(CP$15&lt;2025+$Y30,BP30+($U30*'VT CHS Emissions Schedule'!G$5)/(1-$O30)+($V30*'VT CHS Emissions Schedule'!G$5)/(1-$O30),0)</f>
        <v>1370.8822715645645</v>
      </c>
      <c r="CQ30" s="64">
        <f>IF(CQ$15&lt;2025+$Y30,BQ30+($U30*'VT CHS Emissions Schedule'!H$5)/(1-$O30)+($V30*'VT CHS Emissions Schedule'!H$5)/(1-$O30),0)</f>
        <v>1369.2353000957257</v>
      </c>
      <c r="CR30" s="64">
        <f>IF(CR$15&lt;2025+$Y30,BR30+($U30*'VT CHS Emissions Schedule'!I$5)/(1-$O30)+($V30*'VT CHS Emissions Schedule'!I$5)/(1-$O30),0)</f>
        <v>1366.1810725769551</v>
      </c>
      <c r="CS30" s="64">
        <f>IF(CS$15&lt;2025+$Y30,BS30+($U30*'VT CHS Emissions Schedule'!J$5)/(1-$O30)+($V30*'VT CHS Emissions Schedule'!J$5)/(1-$O30),0)</f>
        <v>1364.5341011081166</v>
      </c>
      <c r="CT30" s="64">
        <f>IF(CT$15&lt;2025+$Y30,BT30+($U30*'VT CHS Emissions Schedule'!K$5)/(1-$O30)+($V30*'VT CHS Emissions Schedule'!K$5)/(1-$O30),0)</f>
        <v>1362.8871296392781</v>
      </c>
      <c r="CU30" s="64">
        <f>IF(CU$15&lt;2025+$Y30,BU30+($U30*'VT CHS Emissions Schedule'!L$5)/(1-$O30)+($V30*'VT CHS Emissions Schedule'!L$5)/(1-$O30),0)</f>
        <v>1361.2401581704396</v>
      </c>
      <c r="CV30" s="64">
        <f>IF(CV$15&lt;2025+$Y30,BV30+($U30*'VT CHS Emissions Schedule'!M$5)/(1-$O30)+($V30*'VT CHS Emissions Schedule'!M$5)/(1-$O30),0)</f>
        <v>1359.5931867016011</v>
      </c>
      <c r="CW30" s="64">
        <f>IF(CW$15&lt;2025+$Y30,BW30+($U30*'VT CHS Emissions Schedule'!N$5)/(1-$O30)+($V30*'VT CHS Emissions Schedule'!N$5)/(1-$O30),0)</f>
        <v>1357.7081315697151</v>
      </c>
      <c r="CX30" s="64">
        <f>IF(CX$15&lt;2025+$Y30,BX30+($U30*'VT CHS Emissions Schedule'!O$5)/(1-$O30)+($V30*'VT CHS Emissions Schedule'!O$5)/(1-$O30),0)</f>
        <v>1357.7081315697151</v>
      </c>
      <c r="CY30" s="64">
        <f>IF(CY$15&lt;2025+$Y30,BY30+($U30*'VT CHS Emissions Schedule'!P$5)/(1-$O30)+($V30*'VT CHS Emissions Schedule'!P$5)/(1-$O30),0)</f>
        <v>1357.7081315697151</v>
      </c>
      <c r="CZ30" s="64">
        <f>IF(CZ$15&lt;2025+$Y30,BZ30+($U30*'VT CHS Emissions Schedule'!Q$5)/(1-$O30)+($V30*'VT CHS Emissions Schedule'!Q$5)/(1-$O30),0)</f>
        <v>1357.7081315697151</v>
      </c>
      <c r="DA30" s="64">
        <f>IF(DA$15&lt;2025+$Y30,CA30+($U30*'VT CHS Emissions Schedule'!R$5)/(1-$O30)+($V30*'VT CHS Emissions Schedule'!R$5)/(1-$O30),0)</f>
        <v>1357.7081315697151</v>
      </c>
      <c r="DB30" s="64">
        <f>IF(DB$15&lt;2025+$Y30,CB30+($U30*'VT CHS Emissions Schedule'!S$5)/(1-$O30)+($V30*'VT CHS Emissions Schedule'!S$5)/(1-$O30),0)</f>
        <v>1357.6317841758723</v>
      </c>
      <c r="DC30" s="64">
        <f>IF(DC$15&lt;2025+$Y30,CC30+($U30*'VT CHS Emissions Schedule'!T$5)/(1-$O30)+($V30*'VT CHS Emissions Schedule'!T$5)/(1-$O30),0)</f>
        <v>1357.6317841758723</v>
      </c>
      <c r="DD30" s="64">
        <f>IF(DD$15&lt;2025+$Y30,CD30+($U30*'VT CHS Emissions Schedule'!U$5)/(1-$O30)+($V30*'VT CHS Emissions Schedule'!U$5)/(1-$O30),0)</f>
        <v>1357.6317841758723</v>
      </c>
      <c r="DE30" s="64">
        <f>IF(DE$15&lt;2025+$Y30,CE30+($U30*'VT CHS Emissions Schedule'!V$5)/(1-$O30)+($V30*'VT CHS Emissions Schedule'!V$5)/(1-$O30),0)</f>
        <v>1357.6317841758723</v>
      </c>
      <c r="DF30" s="64">
        <f>IF(DF$15&lt;2025+$Y30,CF30+($U30*'VT CHS Emissions Schedule'!W$5)/(1-$O30)+($V30*'VT CHS Emissions Schedule'!W$5)/(1-$O30),0)</f>
        <v>1357.6317841758723</v>
      </c>
      <c r="DG30" s="64">
        <f>IF(DG$15&lt;2025+$Y30,CG30+($U30*'VT CHS Emissions Schedule'!X$5)/(1-$O30)+($V30*'VT CHS Emissions Schedule'!X$5)/(1-$O30),0)</f>
        <v>1357.5536414398198</v>
      </c>
      <c r="DH30" s="64">
        <f>IF(DH$15&lt;2025+$Y30,CH30+($U30*'VT CHS Emissions Schedule'!Y$5)/(1-$O30)+($V30*'VT CHS Emissions Schedule'!Y$5)/(1-$O30),0)</f>
        <v>1357.5536414398198</v>
      </c>
      <c r="DI30" s="64">
        <f>IF(DI$15&lt;2025+$Y30,CI30+($U30*'VT CHS Emissions Schedule'!Z$5)/(1-$O30)+($V30*'VT CHS Emissions Schedule'!Z$5)/(1-$O30),0)</f>
        <v>1357.5536414398198</v>
      </c>
      <c r="DJ30" s="64">
        <f>IF(DJ$15&lt;2025+$Y30,CJ30+($U30*'VT CHS Emissions Schedule'!AA$5)/(1-$O30)+($V30*'VT CHS Emissions Schedule'!AA$5)/(1-$O30),0)</f>
        <v>1357.5536414398198</v>
      </c>
      <c r="DK30" s="64">
        <f>IF(DK$15&lt;2025+$Y30,CK30+($U30*'VT CHS Emissions Schedule'!AB$5)/(1-$O30)+($V30*'VT CHS Emissions Schedule'!AB$5)/(1-$O30),0)</f>
        <v>1357.5536414398198</v>
      </c>
      <c r="DL30" s="64">
        <f>IF(DL$15&lt;2025+$Y30,CL30+($U30*'VT CHS Emissions Schedule'!AC$5)/(1-$O30)+($V30*'VT CHS Emissions Schedule'!AC$5)/(1-$O30),0)</f>
        <v>1357.4314930546493</v>
      </c>
    </row>
    <row r="31" spans="1:116" ht="15" customHeight="1" x14ac:dyDescent="0.25">
      <c r="A31" s="532"/>
      <c r="B31" s="304" t="s">
        <v>689</v>
      </c>
      <c r="C31" s="304" t="s">
        <v>690</v>
      </c>
      <c r="D31" s="298" t="s">
        <v>176</v>
      </c>
      <c r="E31" s="177" t="s">
        <v>45</v>
      </c>
      <c r="F31" s="175">
        <f t="shared" si="0"/>
        <v>45886.95563961703</v>
      </c>
      <c r="G31" s="227">
        <f t="shared" si="1"/>
        <v>46168.153332033398</v>
      </c>
      <c r="H31" s="406">
        <f t="shared" si="2"/>
        <v>4.5886955639617033E-2</v>
      </c>
      <c r="I31" s="111">
        <f t="shared" si="3"/>
        <v>1799.95334892594</v>
      </c>
      <c r="J31" s="64">
        <f>IF(OR($E31="Oil",$E31="Propane",$E31="Wood Pellets",$E31="Kerosene"),$T31*AM31,IF(OR($E31="Natural Gas",$E31="Electricity"),($T31*AM31)/(1-$M31),((($AB$65*$W31*('VT CHS Emissions Schedule'!D$8+$R31))/$AC$65)+(($AB$66*$W31*('VT CHS Emissions Schedule'!D$9+$Q31))/$AC$66)+(($AB$67*$W31*'VT CHS Emissions Schedule'!D$7)/$AC$67)/(1-$P31)+(($AB$68*$W31*'VT CHS Emissions Schedule'!D$5)/$AC$68)/(1-$O31)+(($AB$69*$W31*('VT CHS Emissions Schedule'!D$35+$S31))/$AC$69))))</f>
        <v>1776.0122707031023</v>
      </c>
      <c r="K31" s="64">
        <f>($U31*'VT CHS Emissions Schedule'!D$5)/(1-$O31)</f>
        <v>1.9732571305203011</v>
      </c>
      <c r="L31" s="64">
        <f>(V31*'VT CHS Emissions Schedule'!D$5)/(1-$O31)</f>
        <v>21.967821092317262</v>
      </c>
      <c r="M31" s="66">
        <f>_xlfn.XLOOKUP($E31,Lookups!$A$3:$A$15,Lookups!$E$3:$E$15)</f>
        <v>0</v>
      </c>
      <c r="N31" s="65">
        <f>_xlfn.XLOOKUP($E31,Lookups!$A$3:$A$15,Lookups!$D$3:$D$15)</f>
        <v>0.22206300000000001</v>
      </c>
      <c r="O31" s="66">
        <f>Lookups!$E$6</f>
        <v>0.04</v>
      </c>
      <c r="P31" s="66">
        <f>Lookups!$E$5</f>
        <v>1.4E-2</v>
      </c>
      <c r="Q31" s="65">
        <f>Lookups!$D$4</f>
        <v>0.32764300000000002</v>
      </c>
      <c r="R31" s="65">
        <f>Lookups!$D$3</f>
        <v>0.21490000000000001</v>
      </c>
      <c r="S31" s="65">
        <f>Lookups!$D$8</f>
        <v>1.3776766038113153</v>
      </c>
      <c r="T31" s="72">
        <f t="shared" si="4"/>
        <v>21.169921595174017</v>
      </c>
      <c r="U31" s="72">
        <f t="shared" si="5"/>
        <v>5.01562295751634E-2</v>
      </c>
      <c r="V31" s="72">
        <f t="shared" si="6"/>
        <v>0.55837785199430989</v>
      </c>
      <c r="W31" s="72">
        <f t="shared" si="7"/>
        <v>17.994433355897915</v>
      </c>
      <c r="X31" s="72">
        <f t="shared" si="8"/>
        <v>0.18658117401960786</v>
      </c>
      <c r="Y31" s="68">
        <v>30</v>
      </c>
      <c r="Z31" s="170">
        <v>3.1399999999999997E-2</v>
      </c>
      <c r="AA31" s="80">
        <f t="shared" si="9"/>
        <v>0.84</v>
      </c>
      <c r="AB31" s="80">
        <f t="shared" si="10"/>
        <v>0.14699999999999999</v>
      </c>
      <c r="AC31" s="359">
        <f t="shared" si="13"/>
        <v>3.4</v>
      </c>
      <c r="AD31" s="359">
        <f t="shared" si="14"/>
        <v>18.899999999999999</v>
      </c>
      <c r="AE31" s="71">
        <v>1</v>
      </c>
      <c r="AF31" s="64">
        <v>127961.3</v>
      </c>
      <c r="AG31" s="64">
        <v>6619</v>
      </c>
      <c r="AH31" s="72">
        <v>0.55000000000000004</v>
      </c>
      <c r="AI31" s="72">
        <v>0.75</v>
      </c>
      <c r="AJ31" s="72">
        <f>$AA$47</f>
        <v>0.85</v>
      </c>
      <c r="AK31" s="72">
        <v>3.72</v>
      </c>
      <c r="AL31" s="75">
        <v>1.06E-3</v>
      </c>
      <c r="AM31" s="67">
        <f>IF(AM$15&lt;2025+$Y31,$N31+_xlfn.XLOOKUP(_xlfn.XLOOKUP($E31,Lookups!$A$3:$A$17,Lookups!$B$3:$B$17),'VT CHS Emissions Schedule'!$A:$A,'VT CHS Emissions Schedule'!D:D),0)</f>
        <v>83.893190757398429</v>
      </c>
      <c r="AN31" s="67">
        <f>IF(AN$15&lt;2025+$Y31,$N31+_xlfn.XLOOKUP(_xlfn.XLOOKUP($E31,Lookups!$A$3:$A$17,Lookups!$B$3:$B$17),'VT CHS Emissions Schedule'!$A:$A,'VT CHS Emissions Schedule'!E:E),0)</f>
        <v>83.893190757398429</v>
      </c>
      <c r="AO31" s="67">
        <f>IF(AO$15&lt;2025+$Y31,$N31+_xlfn.XLOOKUP(_xlfn.XLOOKUP($E31,Lookups!$A$3:$A$17,Lookups!$B$3:$B$17),'VT CHS Emissions Schedule'!$A:$A,'VT CHS Emissions Schedule'!F:F),0)</f>
        <v>83.893190757398429</v>
      </c>
      <c r="AP31" s="67">
        <f>IF(AP$15&lt;2025+$Y31,$N31+_xlfn.XLOOKUP(_xlfn.XLOOKUP($E31,Lookups!$A$3:$A$17,Lookups!$B$3:$B$17),'VT CHS Emissions Schedule'!$A:$A,'VT CHS Emissions Schedule'!G:G),0)</f>
        <v>83.893190757398429</v>
      </c>
      <c r="AQ31" s="67">
        <f>IF(AQ$15&lt;2025+$Y31,$N31+_xlfn.XLOOKUP(_xlfn.XLOOKUP($E31,Lookups!$A$3:$A$17,Lookups!$B$3:$B$17),'VT CHS Emissions Schedule'!$A:$A,'VT CHS Emissions Schedule'!H:H),0)</f>
        <v>83.893190757398429</v>
      </c>
      <c r="AR31" s="67">
        <f>IF(AR$15&lt;2025+$Y31,$N31+_xlfn.XLOOKUP(_xlfn.XLOOKUP($E31,Lookups!$A$3:$A$17,Lookups!$B$3:$B$17),'VT CHS Emissions Schedule'!$A:$A,'VT CHS Emissions Schedule'!I:I),0)</f>
        <v>83.342266266804785</v>
      </c>
      <c r="AS31" s="67">
        <f>IF(AS$15&lt;2025+$Y31,$N31+_xlfn.XLOOKUP(_xlfn.XLOOKUP($E31,Lookups!$A$3:$A$17,Lookups!$B$3:$B$17),'VT CHS Emissions Schedule'!$A:$A,'VT CHS Emissions Schedule'!J:J),0)</f>
        <v>83.342266266804785</v>
      </c>
      <c r="AT31" s="67">
        <f>IF(AT$15&lt;2025+$Y31,$N31+_xlfn.XLOOKUP(_xlfn.XLOOKUP($E31,Lookups!$A$3:$A$17,Lookups!$B$3:$B$17),'VT CHS Emissions Schedule'!$A:$A,'VT CHS Emissions Schedule'!K:K),0)</f>
        <v>83.342266266804785</v>
      </c>
      <c r="AU31" s="67">
        <f>IF(AU$15&lt;2025+$Y31,$N31+_xlfn.XLOOKUP(_xlfn.XLOOKUP($E31,Lookups!$A$3:$A$17,Lookups!$B$3:$B$17),'VT CHS Emissions Schedule'!$A:$A,'VT CHS Emissions Schedule'!L:L),0)</f>
        <v>83.342266266804785</v>
      </c>
      <c r="AV31" s="67">
        <f>IF(AV$15&lt;2025+$Y31,$N31+_xlfn.XLOOKUP(_xlfn.XLOOKUP($E31,Lookups!$A$3:$A$17,Lookups!$B$3:$B$17),'VT CHS Emissions Schedule'!$A:$A,'VT CHS Emissions Schedule'!M:M),0)</f>
        <v>83.342266266804785</v>
      </c>
      <c r="AW31" s="67">
        <f>IF(AW$15&lt;2025+$Y31,$N31+_xlfn.XLOOKUP(_xlfn.XLOOKUP($E31,Lookups!$A$3:$A$17,Lookups!$B$3:$B$17),'VT CHS Emissions Schedule'!$A:$A,'VT CHS Emissions Schedule'!N:N),0)</f>
        <v>83.246154571135989</v>
      </c>
      <c r="AX31" s="67">
        <f>IF(AX$15&lt;2025+$Y31,$N31+_xlfn.XLOOKUP(_xlfn.XLOOKUP($E31,Lookups!$A$3:$A$17,Lookups!$B$3:$B$17),'VT CHS Emissions Schedule'!$A:$A,'VT CHS Emissions Schedule'!O:O),0)</f>
        <v>83.246154571135989</v>
      </c>
      <c r="AY31" s="67">
        <f>IF(AY$15&lt;2025+$Y31,$N31+_xlfn.XLOOKUP(_xlfn.XLOOKUP($E31,Lookups!$A$3:$A$17,Lookups!$B$3:$B$17),'VT CHS Emissions Schedule'!$A:$A,'VT CHS Emissions Schedule'!P:P),0)</f>
        <v>83.246154571135989</v>
      </c>
      <c r="AZ31" s="67">
        <f>IF(AZ$15&lt;2025+$Y31,$N31+_xlfn.XLOOKUP(_xlfn.XLOOKUP($E31,Lookups!$A$3:$A$17,Lookups!$B$3:$B$17),'VT CHS Emissions Schedule'!$A:$A,'VT CHS Emissions Schedule'!Q:Q),0)</f>
        <v>83.246154571135989</v>
      </c>
      <c r="BA31" s="67">
        <f>IF(BA$15&lt;2025+$Y31,$N31+_xlfn.XLOOKUP(_xlfn.XLOOKUP($E31,Lookups!$A$3:$A$17,Lookups!$B$3:$B$17),'VT CHS Emissions Schedule'!$A:$A,'VT CHS Emissions Schedule'!R:R),0)</f>
        <v>83.246154571135989</v>
      </c>
      <c r="BB31" s="67">
        <f>IF(BB$15&lt;2025+$Y31,$N31+_xlfn.XLOOKUP(_xlfn.XLOOKUP($E31,Lookups!$A$3:$A$17,Lookups!$B$3:$B$17),'VT CHS Emissions Schedule'!$A:$A,'VT CHS Emissions Schedule'!S:S),0)</f>
        <v>83.217748886568884</v>
      </c>
      <c r="BC31" s="67">
        <f>IF(BC$15&lt;2025+$Y31,$N31+_xlfn.XLOOKUP(_xlfn.XLOOKUP($E31,Lookups!$A$3:$A$17,Lookups!$B$3:$B$17),'VT CHS Emissions Schedule'!$A:$A,'VT CHS Emissions Schedule'!T:T),0)</f>
        <v>83.217748886568884</v>
      </c>
      <c r="BD31" s="67">
        <f>IF(BD$15&lt;2025+$Y31,$N31+_xlfn.XLOOKUP(_xlfn.XLOOKUP($E31,Lookups!$A$3:$A$17,Lookups!$B$3:$B$17),'VT CHS Emissions Schedule'!$A:$A,'VT CHS Emissions Schedule'!U:U),0)</f>
        <v>83.217748886568884</v>
      </c>
      <c r="BE31" s="67">
        <f>IF(BE$15&lt;2025+$Y31,$N31+_xlfn.XLOOKUP(_xlfn.XLOOKUP($E31,Lookups!$A$3:$A$17,Lookups!$B$3:$B$17),'VT CHS Emissions Schedule'!$A:$A,'VT CHS Emissions Schedule'!V:V),0)</f>
        <v>83.217748886568884</v>
      </c>
      <c r="BF31" s="67">
        <f>IF(BF$15&lt;2025+$Y31,$N31+_xlfn.XLOOKUP(_xlfn.XLOOKUP($E31,Lookups!$A$3:$A$17,Lookups!$B$3:$B$17),'VT CHS Emissions Schedule'!$A:$A,'VT CHS Emissions Schedule'!W:W),0)</f>
        <v>83.217748886568884</v>
      </c>
      <c r="BG31" s="67">
        <f>IF(BG$15&lt;2025+$Y31,$N31+_xlfn.XLOOKUP(_xlfn.XLOOKUP($E31,Lookups!$A$3:$A$17,Lookups!$B$3:$B$17),'VT CHS Emissions Schedule'!$A:$A,'VT CHS Emissions Schedule'!X:X),0)</f>
        <v>83.188675229960552</v>
      </c>
      <c r="BH31" s="67">
        <f>IF(BH$15&lt;2025+$Y31,$N31+_xlfn.XLOOKUP(_xlfn.XLOOKUP($E31,Lookups!$A$3:$A$17,Lookups!$B$3:$B$17),'VT CHS Emissions Schedule'!$A:$A,'VT CHS Emissions Schedule'!Y:Y),0)</f>
        <v>83.188675229960552</v>
      </c>
      <c r="BI31" s="67">
        <f>IF(BI$15&lt;2025+$Y31,$N31+_xlfn.XLOOKUP(_xlfn.XLOOKUP($E31,Lookups!$A$3:$A$17,Lookups!$B$3:$B$17),'VT CHS Emissions Schedule'!$A:$A,'VT CHS Emissions Schedule'!Z:Z),0)</f>
        <v>83.188675229960552</v>
      </c>
      <c r="BJ31" s="67">
        <f>IF(BJ$15&lt;2025+$Y31,$N31+_xlfn.XLOOKUP(_xlfn.XLOOKUP($E31,Lookups!$A$3:$A$17,Lookups!$B$3:$B$17),'VT CHS Emissions Schedule'!$A:$A,'VT CHS Emissions Schedule'!AA:AA),0)</f>
        <v>83.188675229960552</v>
      </c>
      <c r="BK31" s="67">
        <f>IF(BK$15&lt;2025+$Y31,$N31+_xlfn.XLOOKUP(_xlfn.XLOOKUP($E31,Lookups!$A$3:$A$17,Lookups!$B$3:$B$17),'VT CHS Emissions Schedule'!$A:$A,'VT CHS Emissions Schedule'!AB:AB),0)</f>
        <v>83.188675229960552</v>
      </c>
      <c r="BL31" s="67">
        <f>IF(BL$15&lt;2025+$Y31,$N31+_xlfn.XLOOKUP(_xlfn.XLOOKUP($E31,Lookups!$A$3:$A$17,Lookups!$B$3:$B$17),'VT CHS Emissions Schedule'!$A:$A,'VT CHS Emissions Schedule'!AC:AC),0)</f>
        <v>83.114171291324482</v>
      </c>
      <c r="BM31" s="64">
        <f>IF(BM$15&lt;2025+$Y31,IF(OR($E31="Oil",$E31="Propane",$E31="Wood Pellets",$E31="Kerosene"),$T31*AM31,IF(OR($E31="Natural Gas",$E31="Electricity"),($T31*AM31)/(1-$M31),((($AB$65*$W31*('VT CHS Emissions Schedule'!D$8+$R31))/$AC$65)+(($AB$66*$W31*('VT CHS Emissions Schedule'!D$9+$Q31))/$AC$66)+(($AB$67*$W31*'VT CHS Emissions Schedule'!D$7)/$AC$67)/(1-$P31)+(($AB$68*$W31*'VT CHS Emissions Schedule'!D$5)/$AC$68)/(1-$O31)+(($AB$69*$W31*('VT CHS Emissions Schedule'!D$35+$S31))/$AC$69)))),0)</f>
        <v>1776.0122707031023</v>
      </c>
      <c r="BN31" s="64">
        <f>IF(BN$15&lt;2025+$Y31,IF(OR($E31="Oil",$E31="Propane",$E31="Wood Pellets",$E31="Kerosene"),$T31*AN31,IF(OR($E31="Natural Gas",$E31="Electricity"),($T31*AN31)/(1-$M31),((($AB$65*$W31*('VT CHS Emissions Schedule'!E$8+$R31))/$AC$65)+(($AB$66*$W31*('VT CHS Emissions Schedule'!E$9+$Q31))/$AC$66)+(($AB$67*$W31*'VT CHS Emissions Schedule'!E$7)/$AC$67)/(1-$P31)+(($AB$68*$W31*'VT CHS Emissions Schedule'!E$5)/$AC$68)/(1-$O31)+(($AB$69*$W31*('VT CHS Emissions Schedule'!E$35+$S31))/$AC$69)))),0)</f>
        <v>1776.0122707031023</v>
      </c>
      <c r="BO31" s="64">
        <f>IF(BO$15&lt;2025+$Y31,IF(OR($E31="Oil",$E31="Propane",$E31="Wood Pellets",$E31="Kerosene"),$T31*AO31,IF(OR($E31="Natural Gas",$E31="Electricity"),($T31*AO31)/(1-$M31),((($AB$65*$W31*('VT CHS Emissions Schedule'!F$8+$R31))/$AC$65)+(($AB$66*$W31*('VT CHS Emissions Schedule'!F$9+$Q31))/$AC$66)+(($AB$67*$W31*'VT CHS Emissions Schedule'!F$7)/$AC$67)/(1-$P31)+(($AB$68*$W31*'VT CHS Emissions Schedule'!F$5)/$AC$68)/(1-$O31)+(($AB$69*$W31*('VT CHS Emissions Schedule'!F$35+$S31))/$AC$69)))),0)</f>
        <v>1776.0122707031023</v>
      </c>
      <c r="BP31" s="64">
        <f>IF(BP$15&lt;2025+$Y31,IF(OR($E31="Oil",$E31="Propane",$E31="Wood Pellets",$E31="Kerosene"),$T31*AP31,IF(OR($E31="Natural Gas",$E31="Electricity"),($T31*AP31)/(1-$M31),((($AB$65*$W31*('VT CHS Emissions Schedule'!G$8+$R31))/$AC$65)+(($AB$66*$W31*('VT CHS Emissions Schedule'!G$9+$Q31))/$AC$66)+(($AB$67*$W31*'VT CHS Emissions Schedule'!G$7)/$AC$67)/(1-$P31)+(($AB$68*$W31*'VT CHS Emissions Schedule'!G$5)/$AC$68)/(1-$O31)+(($AB$69*$W31*('VT CHS Emissions Schedule'!G$35+$S31))/$AC$69)))),0)</f>
        <v>1776.0122707031023</v>
      </c>
      <c r="BQ31" s="64">
        <f>IF(BQ$15&lt;2025+$Y31,IF(OR($E31="Oil",$E31="Propane",$E31="Wood Pellets",$E31="Kerosene"),$T31*AQ31,IF(OR($E31="Natural Gas",$E31="Electricity"),($T31*AQ31)/(1-$M31),((($AB$65*$W31*('VT CHS Emissions Schedule'!H$8+$R31))/$AC$65)+(($AB$66*$W31*('VT CHS Emissions Schedule'!H$9+$Q31))/$AC$66)+(($AB$67*$W31*'VT CHS Emissions Schedule'!H$7)/$AC$67)/(1-$P31)+(($AB$68*$W31*'VT CHS Emissions Schedule'!H$5)/$AC$68)/(1-$O31)+(($AB$69*$W31*('VT CHS Emissions Schedule'!H$35+$S31))/$AC$69)))),0)</f>
        <v>1776.0122707031023</v>
      </c>
      <c r="BR31" s="64">
        <f>IF(BR$15&lt;2025+$Y31,IF(OR($E31="Oil",$E31="Propane",$E31="Wood Pellets",$E31="Kerosene"),$T31*AR31,IF(OR($E31="Natural Gas",$E31="Electricity"),($T31*AR31)/(1-$M31),((($AB$65*$W31*('VT CHS Emissions Schedule'!I$8+$R31))/$AC$65)+(($AB$66*$W31*('VT CHS Emissions Schedule'!I$9+$Q31))/$AC$66)+(($AB$67*$W31*'VT CHS Emissions Schedule'!I$7)/$AC$67)/(1-$P31)+(($AB$68*$W31*'VT CHS Emissions Schedule'!I$5)/$AC$68)/(1-$O31)+(($AB$69*$W31*('VT CHS Emissions Schedule'!I$35+$S31))/$AC$69)))),0)</f>
        <v>1764.3492424323736</v>
      </c>
      <c r="BS31" s="64">
        <f>IF(BS$15&lt;2025+$Y31,IF(OR($E31="Oil",$E31="Propane",$E31="Wood Pellets",$E31="Kerosene"),$T31*AS31,IF(OR($E31="Natural Gas",$E31="Electricity"),($T31*AS31)/(1-$M31),((($AB$65*$W31*('VT CHS Emissions Schedule'!J$8+$R31))/$AC$65)+(($AB$66*$W31*('VT CHS Emissions Schedule'!J$9+$Q31))/$AC$66)+(($AB$67*$W31*'VT CHS Emissions Schedule'!J$7)/$AC$67)/(1-$P31)+(($AB$68*$W31*'VT CHS Emissions Schedule'!J$5)/$AC$68)/(1-$O31)+(($AB$69*$W31*('VT CHS Emissions Schedule'!J$35+$S31))/$AC$69)))),0)</f>
        <v>1764.3492424323736</v>
      </c>
      <c r="BT31" s="64">
        <f>IF(BT$15&lt;2025+$Y31,IF(OR($E31="Oil",$E31="Propane",$E31="Wood Pellets",$E31="Kerosene"),$T31*AT31,IF(OR($E31="Natural Gas",$E31="Electricity"),($T31*AT31)/(1-$M31),((($AB$65*$W31*('VT CHS Emissions Schedule'!K$8+$R31))/$AC$65)+(($AB$66*$W31*('VT CHS Emissions Schedule'!K$9+$Q31))/$AC$66)+(($AB$67*$W31*'VT CHS Emissions Schedule'!K$7)/$AC$67)/(1-$P31)+(($AB$68*$W31*'VT CHS Emissions Schedule'!K$5)/$AC$68)/(1-$O31)+(($AB$69*$W31*('VT CHS Emissions Schedule'!K$35+$S31))/$AC$69)))),0)</f>
        <v>1764.3492424323736</v>
      </c>
      <c r="BU31" s="64">
        <f>IF(BU$15&lt;2025+$Y31,IF(OR($E31="Oil",$E31="Propane",$E31="Wood Pellets",$E31="Kerosene"),$T31*AU31,IF(OR($E31="Natural Gas",$E31="Electricity"),($T31*AU31)/(1-$M31),((($AB$65*$W31*('VT CHS Emissions Schedule'!L$8+$R31))/$AC$65)+(($AB$66*$W31*('VT CHS Emissions Schedule'!L$9+$Q31))/$AC$66)+(($AB$67*$W31*'VT CHS Emissions Schedule'!L$7)/$AC$67)/(1-$P31)+(($AB$68*$W31*'VT CHS Emissions Schedule'!L$5)/$AC$68)/(1-$O31)+(($AB$69*$W31*('VT CHS Emissions Schedule'!L$35+$S31))/$AC$69)))),0)</f>
        <v>1764.3492424323736</v>
      </c>
      <c r="BV31" s="64">
        <f>IF(BV$15&lt;2025+$Y31,IF(OR($E31="Oil",$E31="Propane",$E31="Wood Pellets",$E31="Kerosene"),$T31*AV31,IF(OR($E31="Natural Gas",$E31="Electricity"),($T31*AV31)/(1-$M31),((($AB$65*$W31*('VT CHS Emissions Schedule'!M$8+$R31))/$AC$65)+(($AB$66*$W31*('VT CHS Emissions Schedule'!M$9+$Q31))/$AC$66)+(($AB$67*$W31*'VT CHS Emissions Schedule'!M$7)/$AC$67)/(1-$P31)+(($AB$68*$W31*'VT CHS Emissions Schedule'!M$5)/$AC$68)/(1-$O31)+(($AB$69*$W31*('VT CHS Emissions Schedule'!M$35+$S31))/$AC$69)))),0)</f>
        <v>1764.3492424323736</v>
      </c>
      <c r="BW31" s="64">
        <f>IF(BW$15&lt;2025+$Y31,IF(OR($E31="Oil",$E31="Propane",$E31="Wood Pellets",$E31="Kerosene"),$T31*AW31,IF(OR($E31="Natural Gas",$E31="Electricity"),($T31*AW31)/(1-$M31),((($AB$65*$W31*('VT CHS Emissions Schedule'!N$8+$R31))/$AC$65)+(($AB$66*$W31*('VT CHS Emissions Schedule'!N$9+$Q31))/$AC$66)+(($AB$67*$W31*'VT CHS Emissions Schedule'!N$7)/$AC$67)/(1-$P31)+(($AB$68*$W31*'VT CHS Emissions Schedule'!N$5)/$AC$68)/(1-$O31)+(($AB$69*$W31*('VT CHS Emissions Schedule'!N$35+$S31))/$AC$69)))),0)</f>
        <v>1762.3145653706861</v>
      </c>
      <c r="BX31" s="64">
        <f>IF(BX$15&lt;2025+$Y31,IF(OR($E31="Oil",$E31="Propane",$E31="Wood Pellets",$E31="Kerosene"),$T31*AX31,IF(OR($E31="Natural Gas",$E31="Electricity"),($T31*AX31)/(1-$M31),((($AB$65*$W31*('VT CHS Emissions Schedule'!O$8+$R31))/$AC$65)+(($AB$66*$W31*('VT CHS Emissions Schedule'!O$9+$Q31))/$AC$66)+(($AB$67*$W31*'VT CHS Emissions Schedule'!O$7)/$AC$67)/(1-$P31)+(($AB$68*$W31*'VT CHS Emissions Schedule'!O$5)/$AC$68)/(1-$O31)+(($AB$69*$W31*('VT CHS Emissions Schedule'!O$35+$S31))/$AC$69)))),0)</f>
        <v>1762.3145653706861</v>
      </c>
      <c r="BY31" s="64">
        <f>IF(BY$15&lt;2025+$Y31,IF(OR($E31="Oil",$E31="Propane",$E31="Wood Pellets",$E31="Kerosene"),$T31*AY31,IF(OR($E31="Natural Gas",$E31="Electricity"),($T31*AY31)/(1-$M31),((($AB$65*$W31*('VT CHS Emissions Schedule'!P$8+$R31))/$AC$65)+(($AB$66*$W31*('VT CHS Emissions Schedule'!P$9+$Q31))/$AC$66)+(($AB$67*$W31*'VT CHS Emissions Schedule'!P$7)/$AC$67)/(1-$P31)+(($AB$68*$W31*'VT CHS Emissions Schedule'!P$5)/$AC$68)/(1-$O31)+(($AB$69*$W31*('VT CHS Emissions Schedule'!P$35+$S31))/$AC$69)))),0)</f>
        <v>1762.3145653706861</v>
      </c>
      <c r="BZ31" s="64">
        <f>IF(BZ$15&lt;2025+$Y31,IF(OR($E31="Oil",$E31="Propane",$E31="Wood Pellets",$E31="Kerosene"),$T31*AZ31,IF(OR($E31="Natural Gas",$E31="Electricity"),($T31*AZ31)/(1-$M31),((($AB$65*$W31*('VT CHS Emissions Schedule'!Q$8+$R31))/$AC$65)+(($AB$66*$W31*('VT CHS Emissions Schedule'!Q$9+$Q31))/$AC$66)+(($AB$67*$W31*'VT CHS Emissions Schedule'!Q$7)/$AC$67)/(1-$P31)+(($AB$68*$W31*'VT CHS Emissions Schedule'!Q$5)/$AC$68)/(1-$O31)+(($AB$69*$W31*('VT CHS Emissions Schedule'!Q$35+$S31))/$AC$69)))),0)</f>
        <v>1762.3145653706861</v>
      </c>
      <c r="CA31" s="64">
        <f>IF(CA$15&lt;2025+$Y31,IF(OR($E31="Oil",$E31="Propane",$E31="Wood Pellets",$E31="Kerosene"),$T31*BA31,IF(OR($E31="Natural Gas",$E31="Electricity"),($T31*BA31)/(1-$M31),((($AB$65*$W31*('VT CHS Emissions Schedule'!R$8+$R31))/$AC$65)+(($AB$66*$W31*('VT CHS Emissions Schedule'!R$9+$Q31))/$AC$66)+(($AB$67*$W31*'VT CHS Emissions Schedule'!R$7)/$AC$67)/(1-$P31)+(($AB$68*$W31*'VT CHS Emissions Schedule'!R$5)/$AC$68)/(1-$O31)+(($AB$69*$W31*('VT CHS Emissions Schedule'!R$35+$S31))/$AC$69)))),0)</f>
        <v>1762.3145653706861</v>
      </c>
      <c r="CB31" s="64">
        <f>IF(CB$15&lt;2025+$Y31,IF(OR($E31="Oil",$E31="Propane",$E31="Wood Pellets",$E31="Kerosene"),$T31*BB31,IF(OR($E31="Natural Gas",$E31="Electricity"),($T31*BB31)/(1-$M31),((($AB$65*$W31*('VT CHS Emissions Schedule'!S$8+$R31))/$AC$65)+(($AB$66*$W31*('VT CHS Emissions Schedule'!S$9+$Q31))/$AC$66)+(($AB$67*$W31*'VT CHS Emissions Schedule'!S$7)/$AC$67)/(1-$P31)+(($AB$68*$W31*'VT CHS Emissions Schedule'!S$5)/$AC$68)/(1-$O31)+(($AB$69*$W31*('VT CHS Emissions Schedule'!S$35+$S31))/$AC$69)))),0)</f>
        <v>1761.7132192555432</v>
      </c>
      <c r="CC31" s="64">
        <f>IF(CC$15&lt;2025+$Y31,IF(OR($E31="Oil",$E31="Propane",$E31="Wood Pellets",$E31="Kerosene"),$T31*BC31,IF(OR($E31="Natural Gas",$E31="Electricity"),($T31*BC31)/(1-$M31),((($AB$65*$W31*('VT CHS Emissions Schedule'!T$8+$R31))/$AC$65)+(($AB$66*$W31*('VT CHS Emissions Schedule'!T$9+$Q31))/$AC$66)+(($AB$67*$W31*'VT CHS Emissions Schedule'!T$7)/$AC$67)/(1-$P31)+(($AB$68*$W31*'VT CHS Emissions Schedule'!T$5)/$AC$68)/(1-$O31)+(($AB$69*$W31*('VT CHS Emissions Schedule'!T$35+$S31))/$AC$69)))),0)</f>
        <v>1761.7132192555432</v>
      </c>
      <c r="CD31" s="64">
        <f>IF(CD$15&lt;2025+$Y31,IF(OR($E31="Oil",$E31="Propane",$E31="Wood Pellets",$E31="Kerosene"),$T31*BD31,IF(OR($E31="Natural Gas",$E31="Electricity"),($T31*BD31)/(1-$M31),((($AB$65*$W31*('VT CHS Emissions Schedule'!U$8+$R31))/$AC$65)+(($AB$66*$W31*('VT CHS Emissions Schedule'!U$9+$Q31))/$AC$66)+(($AB$67*$W31*'VT CHS Emissions Schedule'!U$7)/$AC$67)/(1-$P31)+(($AB$68*$W31*'VT CHS Emissions Schedule'!U$5)/$AC$68)/(1-$O31)+(($AB$69*$W31*('VT CHS Emissions Schedule'!U$35+$S31))/$AC$69)))),0)</f>
        <v>1761.7132192555432</v>
      </c>
      <c r="CE31" s="64">
        <f>IF(CE$15&lt;2025+$Y31,IF(OR($E31="Oil",$E31="Propane",$E31="Wood Pellets",$E31="Kerosene"),$T31*BE31,IF(OR($E31="Natural Gas",$E31="Electricity"),($T31*BE31)/(1-$M31),((($AB$65*$W31*('VT CHS Emissions Schedule'!V$8+$R31))/$AC$65)+(($AB$66*$W31*('VT CHS Emissions Schedule'!V$9+$Q31))/$AC$66)+(($AB$67*$W31*'VT CHS Emissions Schedule'!V$7)/$AC$67)/(1-$P31)+(($AB$68*$W31*'VT CHS Emissions Schedule'!V$5)/$AC$68)/(1-$O31)+(($AB$69*$W31*('VT CHS Emissions Schedule'!V$35+$S31))/$AC$69)))),0)</f>
        <v>1761.7132192555432</v>
      </c>
      <c r="CF31" s="64">
        <f>IF(CF$15&lt;2025+$Y31,IF(OR($E31="Oil",$E31="Propane",$E31="Wood Pellets",$E31="Kerosene"),$T31*BF31,IF(OR($E31="Natural Gas",$E31="Electricity"),($T31*BF31)/(1-$M31),((($AB$65*$W31*('VT CHS Emissions Schedule'!W$8+$R31))/$AC$65)+(($AB$66*$W31*('VT CHS Emissions Schedule'!W$9+$Q31))/$AC$66)+(($AB$67*$W31*'VT CHS Emissions Schedule'!W$7)/$AC$67)/(1-$P31)+(($AB$68*$W31*'VT CHS Emissions Schedule'!W$5)/$AC$68)/(1-$O31)+(($AB$69*$W31*('VT CHS Emissions Schedule'!W$35+$S31))/$AC$69)))),0)</f>
        <v>1761.7132192555432</v>
      </c>
      <c r="CG31" s="64">
        <f>IF(CG$15&lt;2025+$Y31,IF(OR($E31="Oil",$E31="Propane",$E31="Wood Pellets",$E31="Kerosene"),$T31*BG31,IF(OR($E31="Natural Gas",$E31="Electricity"),($T31*BG31)/(1-$M31),((($AB$65*$W31*('VT CHS Emissions Schedule'!X$8+$R31))/$AC$65)+(($AB$66*$W31*('VT CHS Emissions Schedule'!X$9+$Q31))/$AC$66)+(($AB$67*$W31*'VT CHS Emissions Schedule'!X$7)/$AC$67)/(1-$P31)+(($AB$68*$W31*'VT CHS Emissions Schedule'!X$5)/$AC$68)/(1-$O31)+(($AB$69*$W31*('VT CHS Emissions Schedule'!X$35+$S31))/$AC$69)))),0)</f>
        <v>1761.0977322246597</v>
      </c>
      <c r="CH31" s="64">
        <f>IF(CH$15&lt;2025+$Y31,IF(OR($E31="Oil",$E31="Propane",$E31="Wood Pellets",$E31="Kerosene"),$T31*BH31,IF(OR($E31="Natural Gas",$E31="Electricity"),($T31*BH31)/(1-$M31),((($AB$65*$W31*('VT CHS Emissions Schedule'!Y$8+$R31))/$AC$65)+(($AB$66*$W31*('VT CHS Emissions Schedule'!Y$9+$Q31))/$AC$66)+(($AB$67*$W31*'VT CHS Emissions Schedule'!Y$7)/$AC$67)/(1-$P31)+(($AB$68*$W31*'VT CHS Emissions Schedule'!Y$5)/$AC$68)/(1-$O31)+(($AB$69*$W31*('VT CHS Emissions Schedule'!Y$35+$S31))/$AC$69)))),0)</f>
        <v>1761.0977322246597</v>
      </c>
      <c r="CI31" s="64">
        <f>IF(CI$15&lt;2025+$Y31,IF(OR($E31="Oil",$E31="Propane",$E31="Wood Pellets",$E31="Kerosene"),$T31*BI31,IF(OR($E31="Natural Gas",$E31="Electricity"),($T31*BI31)/(1-$M31),((($AB$65*$W31*('VT CHS Emissions Schedule'!Z$8+$R31))/$AC$65)+(($AB$66*$W31*('VT CHS Emissions Schedule'!Z$9+$Q31))/$AC$66)+(($AB$67*$W31*'VT CHS Emissions Schedule'!Z$7)/$AC$67)/(1-$P31)+(($AB$68*$W31*'VT CHS Emissions Schedule'!Z$5)/$AC$68)/(1-$O31)+(($AB$69*$W31*('VT CHS Emissions Schedule'!Z$35+$S31))/$AC$69)))),0)</f>
        <v>1761.0977322246597</v>
      </c>
      <c r="CJ31" s="64">
        <f>IF(CJ$15&lt;2025+$Y31,IF(OR($E31="Oil",$E31="Propane",$E31="Wood Pellets",$E31="Kerosene"),$T31*BJ31,IF(OR($E31="Natural Gas",$E31="Electricity"),($T31*BJ31)/(1-$M31),((($AB$65*$W31*('VT CHS Emissions Schedule'!AA$8+$R31))/$AC$65)+(($AB$66*$W31*('VT CHS Emissions Schedule'!AA$9+$Q31))/$AC$66)+(($AB$67*$W31*'VT CHS Emissions Schedule'!AA$7)/$AC$67)/(1-$P31)+(($AB$68*$W31*'VT CHS Emissions Schedule'!AA$5)/$AC$68)/(1-$O31)+(($AB$69*$W31*('VT CHS Emissions Schedule'!AA$35+$S31))/$AC$69)))),0)</f>
        <v>1761.0977322246597</v>
      </c>
      <c r="CK31" s="64">
        <f>IF(CK$15&lt;2025+$Y31,IF(OR($E31="Oil",$E31="Propane",$E31="Wood Pellets",$E31="Kerosene"),$T31*BK31,IF(OR($E31="Natural Gas",$E31="Electricity"),($T31*BK31)/(1-$M31),((($AB$65*$W31*('VT CHS Emissions Schedule'!AB$8+$R31))/$AC$65)+(($AB$66*$W31*('VT CHS Emissions Schedule'!AB$9+$Q31))/$AC$66)+(($AB$67*$W31*'VT CHS Emissions Schedule'!AB$7)/$AC$67)/(1-$P31)+(($AB$68*$W31*'VT CHS Emissions Schedule'!AB$5)/$AC$68)/(1-$O31)+(($AB$69*$W31*('VT CHS Emissions Schedule'!AB$35+$S31))/$AC$69)))),0)</f>
        <v>1761.0977322246597</v>
      </c>
      <c r="CL31" s="64">
        <f>IF(CL$15&lt;2025+$Y31,IF(OR($E31="Oil",$E31="Propane",$E31="Wood Pellets",$E31="Kerosene"),$T31*BL31,IF(OR($E31="Natural Gas",$E31="Electricity"),($T31*BL31)/(1-$M31),((($AB$65*$W31*('VT CHS Emissions Schedule'!AC$8+$R31))/$AC$65)+(($AB$66*$W31*('VT CHS Emissions Schedule'!AC$9+$Q31))/$AC$66)+(($AB$67*$W31*'VT CHS Emissions Schedule'!AC$7)/$AC$67)/(1-$P31)+(($AB$68*$W31*'VT CHS Emissions Schedule'!AC$5)/$AC$68)/(1-$O31)+(($AB$69*$W31*('VT CHS Emissions Schedule'!AC$35+$S31))/$AC$69)))),0)</f>
        <v>1759.5204896852024</v>
      </c>
      <c r="CM31" s="64">
        <f>IF(CM$15&lt;2025+$Y31,BM31+($U31*'VT CHS Emissions Schedule'!D$5)/(1-$O31)+($V31*'VT CHS Emissions Schedule'!D$5)/(1-$O31),0)</f>
        <v>1799.95334892594</v>
      </c>
      <c r="CN31" s="64">
        <f>IF(CN$15&lt;2025+$Y31,BN31+($U31*'VT CHS Emissions Schedule'!E$5)/(1-$O31)+($V31*'VT CHS Emissions Schedule'!E$5)/(1-$O31),0)</f>
        <v>1798.2886155533672</v>
      </c>
      <c r="CO31" s="64">
        <f>IF(CO$15&lt;2025+$Y31,BO31+($U31*'VT CHS Emissions Schedule'!F$5)/(1-$O31)+($V31*'VT CHS Emissions Schedule'!F$5)/(1-$O31),0)</f>
        <v>1796.6238821807945</v>
      </c>
      <c r="CP31" s="64">
        <f>IF(CP$15&lt;2025+$Y31,BP31+($U31*'VT CHS Emissions Schedule'!G$5)/(1-$O31)+($V31*'VT CHS Emissions Schedule'!G$5)/(1-$O31),0)</f>
        <v>1794.9591488082217</v>
      </c>
      <c r="CQ31" s="64">
        <f>IF(CQ$15&lt;2025+$Y31,BQ31+($U31*'VT CHS Emissions Schedule'!H$5)/(1-$O31)+($V31*'VT CHS Emissions Schedule'!H$5)/(1-$O31),0)</f>
        <v>1793.2944154356487</v>
      </c>
      <c r="CR31" s="64">
        <f>IF(CR$15&lt;2025+$Y31,BR31+($U31*'VT CHS Emissions Schedule'!I$5)/(1-$O31)+($V31*'VT CHS Emissions Schedule'!I$5)/(1-$O31),0)</f>
        <v>1779.9666537923472</v>
      </c>
      <c r="CS31" s="64">
        <f>IF(CS$15&lt;2025+$Y31,BS31+($U31*'VT CHS Emissions Schedule'!J$5)/(1-$O31)+($V31*'VT CHS Emissions Schedule'!J$5)/(1-$O31),0)</f>
        <v>1778.3019204197744</v>
      </c>
      <c r="CT31" s="64">
        <f>IF(CT$15&lt;2025+$Y31,BT31+($U31*'VT CHS Emissions Schedule'!K$5)/(1-$O31)+($V31*'VT CHS Emissions Schedule'!K$5)/(1-$O31),0)</f>
        <v>1776.6371870472017</v>
      </c>
      <c r="CU31" s="64">
        <f>IF(CU$15&lt;2025+$Y31,BU31+($U31*'VT CHS Emissions Schedule'!L$5)/(1-$O31)+($V31*'VT CHS Emissions Schedule'!L$5)/(1-$O31),0)</f>
        <v>1774.9724536746289</v>
      </c>
      <c r="CV31" s="64">
        <f>IF(CV$15&lt;2025+$Y31,BV31+($U31*'VT CHS Emissions Schedule'!M$5)/(1-$O31)+($V31*'VT CHS Emissions Schedule'!M$5)/(1-$O31),0)</f>
        <v>1773.3077203020562</v>
      </c>
      <c r="CW31" s="64">
        <f>IF(CW$15&lt;2025+$Y31,BW31+($U31*'VT CHS Emissions Schedule'!N$5)/(1-$O31)+($V31*'VT CHS Emissions Schedule'!N$5)/(1-$O31),0)</f>
        <v>1769.6083098677959</v>
      </c>
      <c r="CX31" s="64">
        <f>IF(CX$15&lt;2025+$Y31,BX31+($U31*'VT CHS Emissions Schedule'!O$5)/(1-$O31)+($V31*'VT CHS Emissions Schedule'!O$5)/(1-$O31),0)</f>
        <v>1769.6083098677959</v>
      </c>
      <c r="CY31" s="64">
        <f>IF(CY$15&lt;2025+$Y31,BY31+($U31*'VT CHS Emissions Schedule'!P$5)/(1-$O31)+($V31*'VT CHS Emissions Schedule'!P$5)/(1-$O31),0)</f>
        <v>1769.6083098677959</v>
      </c>
      <c r="CZ31" s="64">
        <f>IF(CZ$15&lt;2025+$Y31,BZ31+($U31*'VT CHS Emissions Schedule'!Q$5)/(1-$O31)+($V31*'VT CHS Emissions Schedule'!Q$5)/(1-$O31),0)</f>
        <v>1769.6083098677959</v>
      </c>
      <c r="DA31" s="64">
        <f>IF(DA$15&lt;2025+$Y31,CA31+($U31*'VT CHS Emissions Schedule'!R$5)/(1-$O31)+($V31*'VT CHS Emissions Schedule'!R$5)/(1-$O31),0)</f>
        <v>1769.6083098677959</v>
      </c>
      <c r="DB31" s="64">
        <f>IF(DB$15&lt;2025+$Y31,CB31+($U31*'VT CHS Emissions Schedule'!S$5)/(1-$O31)+($V31*'VT CHS Emissions Schedule'!S$5)/(1-$O31),0)</f>
        <v>1769.0069637526531</v>
      </c>
      <c r="DC31" s="64">
        <f>IF(DC$15&lt;2025+$Y31,CC31+($U31*'VT CHS Emissions Schedule'!T$5)/(1-$O31)+($V31*'VT CHS Emissions Schedule'!T$5)/(1-$O31),0)</f>
        <v>1769.0069637526531</v>
      </c>
      <c r="DD31" s="64">
        <f>IF(DD$15&lt;2025+$Y31,CD31+($U31*'VT CHS Emissions Schedule'!U$5)/(1-$O31)+($V31*'VT CHS Emissions Schedule'!U$5)/(1-$O31),0)</f>
        <v>1769.0069637526531</v>
      </c>
      <c r="DE31" s="64">
        <f>IF(DE$15&lt;2025+$Y31,CE31+($U31*'VT CHS Emissions Schedule'!V$5)/(1-$O31)+($V31*'VT CHS Emissions Schedule'!V$5)/(1-$O31),0)</f>
        <v>1769.0069637526531</v>
      </c>
      <c r="DF31" s="64">
        <f>IF(DF$15&lt;2025+$Y31,CF31+($U31*'VT CHS Emissions Schedule'!W$5)/(1-$O31)+($V31*'VT CHS Emissions Schedule'!W$5)/(1-$O31),0)</f>
        <v>1769.0069637526531</v>
      </c>
      <c r="DG31" s="64">
        <f>IF(DG$15&lt;2025+$Y31,CG31+($U31*'VT CHS Emissions Schedule'!X$5)/(1-$O31)+($V31*'VT CHS Emissions Schedule'!X$5)/(1-$O31),0)</f>
        <v>1768.3914767217695</v>
      </c>
      <c r="DH31" s="64">
        <f>IF(DH$15&lt;2025+$Y31,CH31+($U31*'VT CHS Emissions Schedule'!Y$5)/(1-$O31)+($V31*'VT CHS Emissions Schedule'!Y$5)/(1-$O31),0)</f>
        <v>1768.3914767217695</v>
      </c>
      <c r="DI31" s="64">
        <f>IF(DI$15&lt;2025+$Y31,CI31+($U31*'VT CHS Emissions Schedule'!Z$5)/(1-$O31)+($V31*'VT CHS Emissions Schedule'!Z$5)/(1-$O31),0)</f>
        <v>1768.3914767217695</v>
      </c>
      <c r="DJ31" s="64">
        <f>IF(DJ$15&lt;2025+$Y31,CJ31+($U31*'VT CHS Emissions Schedule'!AA$5)/(1-$O31)+($V31*'VT CHS Emissions Schedule'!AA$5)/(1-$O31),0)</f>
        <v>1768.3914767217695</v>
      </c>
      <c r="DK31" s="64">
        <f>IF(DK$15&lt;2025+$Y31,CK31+($U31*'VT CHS Emissions Schedule'!AB$5)/(1-$O31)+($V31*'VT CHS Emissions Schedule'!AB$5)/(1-$O31),0)</f>
        <v>1768.3914767217695</v>
      </c>
      <c r="DL31" s="64">
        <f>IF(DL$15&lt;2025+$Y31,CL31+($U31*'VT CHS Emissions Schedule'!AC$5)/(1-$O31)+($V31*'VT CHS Emissions Schedule'!AC$5)/(1-$O31),0)</f>
        <v>1766.8142341823122</v>
      </c>
    </row>
    <row r="32" spans="1:116" ht="13.5" customHeight="1" x14ac:dyDescent="0.25">
      <c r="A32" s="532"/>
      <c r="B32" s="304" t="s">
        <v>689</v>
      </c>
      <c r="C32" s="304" t="s">
        <v>690</v>
      </c>
      <c r="D32" s="298" t="s">
        <v>177</v>
      </c>
      <c r="E32" s="177" t="s">
        <v>10</v>
      </c>
      <c r="F32" s="175">
        <f t="shared" si="0"/>
        <v>47451.806848844448</v>
      </c>
      <c r="G32" s="227">
        <f t="shared" si="1"/>
        <v>47742.44433341566</v>
      </c>
      <c r="H32" s="406">
        <f t="shared" si="2"/>
        <v>4.7451806848844445E-2</v>
      </c>
      <c r="I32" s="111">
        <f t="shared" si="3"/>
        <v>1860.9621272477495</v>
      </c>
      <c r="J32" s="64">
        <f>IF(OR($E32="Oil",$E32="Propane",$E32="Wood Pellets",$E32="Kerosene"),$T32*AM32,IF(OR($E32="Natural Gas",$E32="Electricity"),($T32*AM32)/(1-$M32),((($AB$65*$W32*('VT CHS Emissions Schedule'!D$8+$R32))/$AC$65)+(($AB$66*$W32*('VT CHS Emissions Schedule'!D$9+$Q32))/$AC$66)+(($AB$67*$W32*'VT CHS Emissions Schedule'!D$7)/$AC$67)/(1-$P32)+(($AB$68*$W32*'VT CHS Emissions Schedule'!D$5)/$AC$68)/(1-$O32)+(($AB$69*$W32*('VT CHS Emissions Schedule'!D$35+$S32))/$AC$69))))</f>
        <v>1836.2173482532419</v>
      </c>
      <c r="K32" s="64">
        <f>($U32*'VT CHS Emissions Schedule'!D$5)/(1-$O32)</f>
        <v>1.9732571305203011</v>
      </c>
      <c r="L32" s="64">
        <f>(V32*'VT CHS Emissions Schedule'!D$5)/(1-$O32)</f>
        <v>22.771521863987399</v>
      </c>
      <c r="M32" s="66">
        <f>_xlfn.XLOOKUP($E32,Lookups!$A$3:$A$15,Lookups!$E$3:$E$15)</f>
        <v>0</v>
      </c>
      <c r="N32" s="65">
        <f>_xlfn.XLOOKUP($E32,Lookups!$A$3:$A$15,Lookups!$D$3:$D$15)</f>
        <v>0.21490000000000001</v>
      </c>
      <c r="O32" s="66">
        <f>Lookups!$E$6</f>
        <v>0.04</v>
      </c>
      <c r="P32" s="66">
        <f>Lookups!$E$5</f>
        <v>1.4E-2</v>
      </c>
      <c r="Q32" s="65">
        <f>Lookups!$D$4</f>
        <v>0.32764300000000002</v>
      </c>
      <c r="R32" s="65">
        <f>Lookups!$D$3</f>
        <v>0.21490000000000001</v>
      </c>
      <c r="S32" s="65">
        <f>Lookups!$D$8</f>
        <v>1.3776766038113153</v>
      </c>
      <c r="T32" s="72">
        <f t="shared" si="4"/>
        <v>21.944430921826726</v>
      </c>
      <c r="U32" s="72">
        <f t="shared" si="5"/>
        <v>5.01562295751634E-2</v>
      </c>
      <c r="V32" s="72">
        <f t="shared" si="6"/>
        <v>0.57880630999410154</v>
      </c>
      <c r="W32" s="72">
        <f t="shared" si="7"/>
        <v>17.994433355897915</v>
      </c>
      <c r="X32" s="72">
        <f t="shared" si="8"/>
        <v>0.18658117401960786</v>
      </c>
      <c r="Y32" s="68">
        <v>30</v>
      </c>
      <c r="Z32" s="170">
        <v>3.1399999999999997E-2</v>
      </c>
      <c r="AA32" s="80">
        <f t="shared" si="9"/>
        <v>0.84</v>
      </c>
      <c r="AB32" s="80">
        <f t="shared" si="10"/>
        <v>0.14699999999999999</v>
      </c>
      <c r="AC32" s="359">
        <f t="shared" si="13"/>
        <v>3.4</v>
      </c>
      <c r="AD32" s="359">
        <f t="shared" si="14"/>
        <v>18.899999999999999</v>
      </c>
      <c r="AE32" s="71">
        <v>1</v>
      </c>
      <c r="AF32" s="64">
        <v>127961.3</v>
      </c>
      <c r="AG32" s="64">
        <v>6619</v>
      </c>
      <c r="AH32" s="72">
        <v>0.55000000000000004</v>
      </c>
      <c r="AI32" s="72">
        <v>0.75</v>
      </c>
      <c r="AJ32" s="72">
        <f>$AA$48</f>
        <v>0.82</v>
      </c>
      <c r="AK32" s="72">
        <v>3.72</v>
      </c>
      <c r="AL32" s="75">
        <v>1.06E-3</v>
      </c>
      <c r="AM32" s="67">
        <f>IF(AM$15&lt;2025+$Y32,$N32+_xlfn.XLOOKUP(_xlfn.XLOOKUP($E32,Lookups!$A$3:$A$17,Lookups!$B$3:$B$17),'VT CHS Emissions Schedule'!$A:$A,'VT CHS Emissions Schedule'!D:D),0)</f>
        <v>83.675778824907852</v>
      </c>
      <c r="AN32" s="67">
        <f>IF(AN$15&lt;2025+$Y32,$N32+_xlfn.XLOOKUP(_xlfn.XLOOKUP($E32,Lookups!$A$3:$A$17,Lookups!$B$3:$B$17),'VT CHS Emissions Schedule'!$A:$A,'VT CHS Emissions Schedule'!E:E),0)</f>
        <v>83.675778824907852</v>
      </c>
      <c r="AO32" s="67">
        <f>IF(AO$15&lt;2025+$Y32,$N32+_xlfn.XLOOKUP(_xlfn.XLOOKUP($E32,Lookups!$A$3:$A$17,Lookups!$B$3:$B$17),'VT CHS Emissions Schedule'!$A:$A,'VT CHS Emissions Schedule'!F:F),0)</f>
        <v>83.675778824907852</v>
      </c>
      <c r="AP32" s="67">
        <f>IF(AP$15&lt;2025+$Y32,$N32+_xlfn.XLOOKUP(_xlfn.XLOOKUP($E32,Lookups!$A$3:$A$17,Lookups!$B$3:$B$17),'VT CHS Emissions Schedule'!$A:$A,'VT CHS Emissions Schedule'!G:G),0)</f>
        <v>83.675778824907852</v>
      </c>
      <c r="AQ32" s="67">
        <f>IF(AQ$15&lt;2025+$Y32,$N32+_xlfn.XLOOKUP(_xlfn.XLOOKUP($E32,Lookups!$A$3:$A$17,Lookups!$B$3:$B$17),'VT CHS Emissions Schedule'!$A:$A,'VT CHS Emissions Schedule'!H:H),0)</f>
        <v>83.675778824907852</v>
      </c>
      <c r="AR32" s="67">
        <f>IF(AR$15&lt;2025+$Y32,$N32+_xlfn.XLOOKUP(_xlfn.XLOOKUP($E32,Lookups!$A$3:$A$17,Lookups!$B$3:$B$17),'VT CHS Emissions Schedule'!$A:$A,'VT CHS Emissions Schedule'!I:I),0)</f>
        <v>83.140679593152342</v>
      </c>
      <c r="AS32" s="67">
        <f>IF(AS$15&lt;2025+$Y32,$N32+_xlfn.XLOOKUP(_xlfn.XLOOKUP($E32,Lookups!$A$3:$A$17,Lookups!$B$3:$B$17),'VT CHS Emissions Schedule'!$A:$A,'VT CHS Emissions Schedule'!J:J),0)</f>
        <v>83.140679593152342</v>
      </c>
      <c r="AT32" s="67">
        <f>IF(AT$15&lt;2025+$Y32,$N32+_xlfn.XLOOKUP(_xlfn.XLOOKUP($E32,Lookups!$A$3:$A$17,Lookups!$B$3:$B$17),'VT CHS Emissions Schedule'!$A:$A,'VT CHS Emissions Schedule'!K:K),0)</f>
        <v>83.140679593152342</v>
      </c>
      <c r="AU32" s="67">
        <f>IF(AU$15&lt;2025+$Y32,$N32+_xlfn.XLOOKUP(_xlfn.XLOOKUP($E32,Lookups!$A$3:$A$17,Lookups!$B$3:$B$17),'VT CHS Emissions Schedule'!$A:$A,'VT CHS Emissions Schedule'!L:L),0)</f>
        <v>83.140679593152342</v>
      </c>
      <c r="AV32" s="67">
        <f>IF(AV$15&lt;2025+$Y32,$N32+_xlfn.XLOOKUP(_xlfn.XLOOKUP($E32,Lookups!$A$3:$A$17,Lookups!$B$3:$B$17),'VT CHS Emissions Schedule'!$A:$A,'VT CHS Emissions Schedule'!M:M),0)</f>
        <v>83.140679593152342</v>
      </c>
      <c r="AW32" s="67">
        <f>IF(AW$15&lt;2025+$Y32,$N32+_xlfn.XLOOKUP(_xlfn.XLOOKUP($E32,Lookups!$A$3:$A$17,Lookups!$B$3:$B$17),'VT CHS Emissions Schedule'!$A:$A,'VT CHS Emissions Schedule'!N:N),0)</f>
        <v>83.051577010969226</v>
      </c>
      <c r="AX32" s="67">
        <f>IF(AX$15&lt;2025+$Y32,$N32+_xlfn.XLOOKUP(_xlfn.XLOOKUP($E32,Lookups!$A$3:$A$17,Lookups!$B$3:$B$17),'VT CHS Emissions Schedule'!$A:$A,'VT CHS Emissions Schedule'!O:O),0)</f>
        <v>83.051577010969226</v>
      </c>
      <c r="AY32" s="67">
        <f>IF(AY$15&lt;2025+$Y32,$N32+_xlfn.XLOOKUP(_xlfn.XLOOKUP($E32,Lookups!$A$3:$A$17,Lookups!$B$3:$B$17),'VT CHS Emissions Schedule'!$A:$A,'VT CHS Emissions Schedule'!P:P),0)</f>
        <v>83.051577010969226</v>
      </c>
      <c r="AZ32" s="67">
        <f>IF(AZ$15&lt;2025+$Y32,$N32+_xlfn.XLOOKUP(_xlfn.XLOOKUP($E32,Lookups!$A$3:$A$17,Lookups!$B$3:$B$17),'VT CHS Emissions Schedule'!$A:$A,'VT CHS Emissions Schedule'!Q:Q),0)</f>
        <v>83.051577010969226</v>
      </c>
      <c r="BA32" s="67">
        <f>IF(BA$15&lt;2025+$Y32,$N32+_xlfn.XLOOKUP(_xlfn.XLOOKUP($E32,Lookups!$A$3:$A$17,Lookups!$B$3:$B$17),'VT CHS Emissions Schedule'!$A:$A,'VT CHS Emissions Schedule'!R:R),0)</f>
        <v>83.051577010969226</v>
      </c>
      <c r="BB32" s="67">
        <f>IF(BB$15&lt;2025+$Y32,$N32+_xlfn.XLOOKUP(_xlfn.XLOOKUP($E32,Lookups!$A$3:$A$17,Lookups!$B$3:$B$17),'VT CHS Emissions Schedule'!$A:$A,'VT CHS Emissions Schedule'!S:S),0)</f>
        <v>83.023630912136326</v>
      </c>
      <c r="BC32" s="67">
        <f>IF(BC$15&lt;2025+$Y32,$N32+_xlfn.XLOOKUP(_xlfn.XLOOKUP($E32,Lookups!$A$3:$A$17,Lookups!$B$3:$B$17),'VT CHS Emissions Schedule'!$A:$A,'VT CHS Emissions Schedule'!T:T),0)</f>
        <v>83.023630912136326</v>
      </c>
      <c r="BD32" s="67">
        <f>IF(BD$15&lt;2025+$Y32,$N32+_xlfn.XLOOKUP(_xlfn.XLOOKUP($E32,Lookups!$A$3:$A$17,Lookups!$B$3:$B$17),'VT CHS Emissions Schedule'!$A:$A,'VT CHS Emissions Schedule'!U:U),0)</f>
        <v>83.023630912136326</v>
      </c>
      <c r="BE32" s="67">
        <f>IF(BE$15&lt;2025+$Y32,$N32+_xlfn.XLOOKUP(_xlfn.XLOOKUP($E32,Lookups!$A$3:$A$17,Lookups!$B$3:$B$17),'VT CHS Emissions Schedule'!$A:$A,'VT CHS Emissions Schedule'!V:V),0)</f>
        <v>83.023630912136326</v>
      </c>
      <c r="BF32" s="67">
        <f>IF(BF$15&lt;2025+$Y32,$N32+_xlfn.XLOOKUP(_xlfn.XLOOKUP($E32,Lookups!$A$3:$A$17,Lookups!$B$3:$B$17),'VT CHS Emissions Schedule'!$A:$A,'VT CHS Emissions Schedule'!W:W),0)</f>
        <v>83.023630912136326</v>
      </c>
      <c r="BG32" s="67">
        <f>IF(BG$15&lt;2025+$Y32,$N32+_xlfn.XLOOKUP(_xlfn.XLOOKUP($E32,Lookups!$A$3:$A$17,Lookups!$B$3:$B$17),'VT CHS Emissions Schedule'!$A:$A,'VT CHS Emissions Schedule'!X:X),0)</f>
        <v>82.995027648620876</v>
      </c>
      <c r="BH32" s="67">
        <f>IF(BH$15&lt;2025+$Y32,$N32+_xlfn.XLOOKUP(_xlfn.XLOOKUP($E32,Lookups!$A$3:$A$17,Lookups!$B$3:$B$17),'VT CHS Emissions Schedule'!$A:$A,'VT CHS Emissions Schedule'!Y:Y),0)</f>
        <v>82.995027648620876</v>
      </c>
      <c r="BI32" s="67">
        <f>IF(BI$15&lt;2025+$Y32,$N32+_xlfn.XLOOKUP(_xlfn.XLOOKUP($E32,Lookups!$A$3:$A$17,Lookups!$B$3:$B$17),'VT CHS Emissions Schedule'!$A:$A,'VT CHS Emissions Schedule'!Z:Z),0)</f>
        <v>82.995027648620876</v>
      </c>
      <c r="BJ32" s="67">
        <f>IF(BJ$15&lt;2025+$Y32,$N32+_xlfn.XLOOKUP(_xlfn.XLOOKUP($E32,Lookups!$A$3:$A$17,Lookups!$B$3:$B$17),'VT CHS Emissions Schedule'!$A:$A,'VT CHS Emissions Schedule'!AA:AA),0)</f>
        <v>82.995027648620876</v>
      </c>
      <c r="BK32" s="67">
        <f>IF(BK$15&lt;2025+$Y32,$N32+_xlfn.XLOOKUP(_xlfn.XLOOKUP($E32,Lookups!$A$3:$A$17,Lookups!$B$3:$B$17),'VT CHS Emissions Schedule'!$A:$A,'VT CHS Emissions Schedule'!AB:AB),0)</f>
        <v>82.995027648620876</v>
      </c>
      <c r="BL32" s="67">
        <f>IF(BL$15&lt;2025+$Y32,$N32+_xlfn.XLOOKUP(_xlfn.XLOOKUP($E32,Lookups!$A$3:$A$17,Lookups!$B$3:$B$17),'VT CHS Emissions Schedule'!$A:$A,'VT CHS Emissions Schedule'!AC:AC),0)</f>
        <v>82.928680971424839</v>
      </c>
      <c r="BM32" s="64">
        <f>IF(BM$15&lt;2025+$Y32,IF(OR($E32="Oil",$E32="Propane",$E32="Wood Pellets",$E32="Kerosene"),$T32*AM32,IF(OR($E32="Natural Gas",$E32="Electricity"),($T32*AM32)/(1-$M32),((($AB$65*$W32*('VT CHS Emissions Schedule'!D$8+$R32))/$AC$65)+(($AB$66*$W32*('VT CHS Emissions Schedule'!D$9+$Q32))/$AC$66)+(($AB$67*$W32*'VT CHS Emissions Schedule'!D$7)/$AC$67)/(1-$P32)+(($AB$68*$W32*'VT CHS Emissions Schedule'!D$5)/$AC$68)/(1-$O32)+(($AB$69*$W32*('VT CHS Emissions Schedule'!D$35+$S32))/$AC$69)))),0)</f>
        <v>1836.2173482532419</v>
      </c>
      <c r="BN32" s="64">
        <f>IF(BN$15&lt;2025+$Y32,IF(OR($E32="Oil",$E32="Propane",$E32="Wood Pellets",$E32="Kerosene"),$T32*AN32,IF(OR($E32="Natural Gas",$E32="Electricity"),($T32*AN32)/(1-$M32),((($AB$65*$W32*('VT CHS Emissions Schedule'!E$8+$R32))/$AC$65)+(($AB$66*$W32*('VT CHS Emissions Schedule'!E$9+$Q32))/$AC$66)+(($AB$67*$W32*'VT CHS Emissions Schedule'!E$7)/$AC$67)/(1-$P32)+(($AB$68*$W32*'VT CHS Emissions Schedule'!E$5)/$AC$68)/(1-$O32)+(($AB$69*$W32*('VT CHS Emissions Schedule'!E$35+$S32))/$AC$69)))),0)</f>
        <v>1836.2173482532419</v>
      </c>
      <c r="BO32" s="64">
        <f>IF(BO$15&lt;2025+$Y32,IF(OR($E32="Oil",$E32="Propane",$E32="Wood Pellets",$E32="Kerosene"),$T32*AO32,IF(OR($E32="Natural Gas",$E32="Electricity"),($T32*AO32)/(1-$M32),((($AB$65*$W32*('VT CHS Emissions Schedule'!F$8+$R32))/$AC$65)+(($AB$66*$W32*('VT CHS Emissions Schedule'!F$9+$Q32))/$AC$66)+(($AB$67*$W32*'VT CHS Emissions Schedule'!F$7)/$AC$67)/(1-$P32)+(($AB$68*$W32*'VT CHS Emissions Schedule'!F$5)/$AC$68)/(1-$O32)+(($AB$69*$W32*('VT CHS Emissions Schedule'!F$35+$S32))/$AC$69)))),0)</f>
        <v>1836.2173482532419</v>
      </c>
      <c r="BP32" s="64">
        <f>IF(BP$15&lt;2025+$Y32,IF(OR($E32="Oil",$E32="Propane",$E32="Wood Pellets",$E32="Kerosene"),$T32*AP32,IF(OR($E32="Natural Gas",$E32="Electricity"),($T32*AP32)/(1-$M32),((($AB$65*$W32*('VT CHS Emissions Schedule'!G$8+$R32))/$AC$65)+(($AB$66*$W32*('VT CHS Emissions Schedule'!G$9+$Q32))/$AC$66)+(($AB$67*$W32*'VT CHS Emissions Schedule'!G$7)/$AC$67)/(1-$P32)+(($AB$68*$W32*'VT CHS Emissions Schedule'!G$5)/$AC$68)/(1-$O32)+(($AB$69*$W32*('VT CHS Emissions Schedule'!G$35+$S32))/$AC$69)))),0)</f>
        <v>1836.2173482532419</v>
      </c>
      <c r="BQ32" s="64">
        <f>IF(BQ$15&lt;2025+$Y32,IF(OR($E32="Oil",$E32="Propane",$E32="Wood Pellets",$E32="Kerosene"),$T32*AQ32,IF(OR($E32="Natural Gas",$E32="Electricity"),($T32*AQ32)/(1-$M32),((($AB$65*$W32*('VT CHS Emissions Schedule'!H$8+$R32))/$AC$65)+(($AB$66*$W32*('VT CHS Emissions Schedule'!H$9+$Q32))/$AC$66)+(($AB$67*$W32*'VT CHS Emissions Schedule'!H$7)/$AC$67)/(1-$P32)+(($AB$68*$W32*'VT CHS Emissions Schedule'!H$5)/$AC$68)/(1-$O32)+(($AB$69*$W32*('VT CHS Emissions Schedule'!H$35+$S32))/$AC$69)))),0)</f>
        <v>1836.2173482532419</v>
      </c>
      <c r="BR32" s="64">
        <f>IF(BR$15&lt;2025+$Y32,IF(OR($E32="Oil",$E32="Propane",$E32="Wood Pellets",$E32="Kerosene"),$T32*AR32,IF(OR($E32="Natural Gas",$E32="Electricity"),($T32*AR32)/(1-$M32),((($AB$65*$W32*('VT CHS Emissions Schedule'!I$8+$R32))/$AC$65)+(($AB$66*$W32*('VT CHS Emissions Schedule'!I$9+$Q32))/$AC$66)+(($AB$67*$W32*'VT CHS Emissions Schedule'!I$7)/$AC$67)/(1-$P32)+(($AB$68*$W32*'VT CHS Emissions Schedule'!I$5)/$AC$68)/(1-$O32)+(($AB$69*$W32*('VT CHS Emissions Schedule'!I$35+$S32))/$AC$69)))),0)</f>
        <v>1824.4749001256605</v>
      </c>
      <c r="BS32" s="64">
        <f>IF(BS$15&lt;2025+$Y32,IF(OR($E32="Oil",$E32="Propane",$E32="Wood Pellets",$E32="Kerosene"),$T32*AS32,IF(OR($E32="Natural Gas",$E32="Electricity"),($T32*AS32)/(1-$M32),((($AB$65*$W32*('VT CHS Emissions Schedule'!J$8+$R32))/$AC$65)+(($AB$66*$W32*('VT CHS Emissions Schedule'!J$9+$Q32))/$AC$66)+(($AB$67*$W32*'VT CHS Emissions Schedule'!J$7)/$AC$67)/(1-$P32)+(($AB$68*$W32*'VT CHS Emissions Schedule'!J$5)/$AC$68)/(1-$O32)+(($AB$69*$W32*('VT CHS Emissions Schedule'!J$35+$S32))/$AC$69)))),0)</f>
        <v>1824.4749001256605</v>
      </c>
      <c r="BT32" s="64">
        <f>IF(BT$15&lt;2025+$Y32,IF(OR($E32="Oil",$E32="Propane",$E32="Wood Pellets",$E32="Kerosene"),$T32*AT32,IF(OR($E32="Natural Gas",$E32="Electricity"),($T32*AT32)/(1-$M32),((($AB$65*$W32*('VT CHS Emissions Schedule'!K$8+$R32))/$AC$65)+(($AB$66*$W32*('VT CHS Emissions Schedule'!K$9+$Q32))/$AC$66)+(($AB$67*$W32*'VT CHS Emissions Schedule'!K$7)/$AC$67)/(1-$P32)+(($AB$68*$W32*'VT CHS Emissions Schedule'!K$5)/$AC$68)/(1-$O32)+(($AB$69*$W32*('VT CHS Emissions Schedule'!K$35+$S32))/$AC$69)))),0)</f>
        <v>1824.4749001256605</v>
      </c>
      <c r="BU32" s="64">
        <f>IF(BU$15&lt;2025+$Y32,IF(OR($E32="Oil",$E32="Propane",$E32="Wood Pellets",$E32="Kerosene"),$T32*AU32,IF(OR($E32="Natural Gas",$E32="Electricity"),($T32*AU32)/(1-$M32),((($AB$65*$W32*('VT CHS Emissions Schedule'!L$8+$R32))/$AC$65)+(($AB$66*$W32*('VT CHS Emissions Schedule'!L$9+$Q32))/$AC$66)+(($AB$67*$W32*'VT CHS Emissions Schedule'!L$7)/$AC$67)/(1-$P32)+(($AB$68*$W32*'VT CHS Emissions Schedule'!L$5)/$AC$68)/(1-$O32)+(($AB$69*$W32*('VT CHS Emissions Schedule'!L$35+$S32))/$AC$69)))),0)</f>
        <v>1824.4749001256605</v>
      </c>
      <c r="BV32" s="64">
        <f>IF(BV$15&lt;2025+$Y32,IF(OR($E32="Oil",$E32="Propane",$E32="Wood Pellets",$E32="Kerosene"),$T32*AV32,IF(OR($E32="Natural Gas",$E32="Electricity"),($T32*AV32)/(1-$M32),((($AB$65*$W32*('VT CHS Emissions Schedule'!M$8+$R32))/$AC$65)+(($AB$66*$W32*('VT CHS Emissions Schedule'!M$9+$Q32))/$AC$66)+(($AB$67*$W32*'VT CHS Emissions Schedule'!M$7)/$AC$67)/(1-$P32)+(($AB$68*$W32*'VT CHS Emissions Schedule'!M$5)/$AC$68)/(1-$O32)+(($AB$69*$W32*('VT CHS Emissions Schedule'!M$35+$S32))/$AC$69)))),0)</f>
        <v>1824.4749001256605</v>
      </c>
      <c r="BW32" s="64">
        <f>IF(BW$15&lt;2025+$Y32,IF(OR($E32="Oil",$E32="Propane",$E32="Wood Pellets",$E32="Kerosene"),$T32*AW32,IF(OR($E32="Natural Gas",$E32="Electricity"),($T32*AW32)/(1-$M32),((($AB$65*$W32*('VT CHS Emissions Schedule'!N$8+$R32))/$AC$65)+(($AB$66*$W32*('VT CHS Emissions Schedule'!N$9+$Q32))/$AC$66)+(($AB$67*$W32*'VT CHS Emissions Schedule'!N$7)/$AC$67)/(1-$P32)+(($AB$68*$W32*'VT CHS Emissions Schedule'!N$5)/$AC$68)/(1-$O32)+(($AB$69*$W32*('VT CHS Emissions Schedule'!N$35+$S32))/$AC$69)))),0)</f>
        <v>1822.5195946659867</v>
      </c>
      <c r="BX32" s="64">
        <f>IF(BX$15&lt;2025+$Y32,IF(OR($E32="Oil",$E32="Propane",$E32="Wood Pellets",$E32="Kerosene"),$T32*AX32,IF(OR($E32="Natural Gas",$E32="Electricity"),($T32*AX32)/(1-$M32),((($AB$65*$W32*('VT CHS Emissions Schedule'!O$8+$R32))/$AC$65)+(($AB$66*$W32*('VT CHS Emissions Schedule'!O$9+$Q32))/$AC$66)+(($AB$67*$W32*'VT CHS Emissions Schedule'!O$7)/$AC$67)/(1-$P32)+(($AB$68*$W32*'VT CHS Emissions Schedule'!O$5)/$AC$68)/(1-$O32)+(($AB$69*$W32*('VT CHS Emissions Schedule'!O$35+$S32))/$AC$69)))),0)</f>
        <v>1822.5195946659867</v>
      </c>
      <c r="BY32" s="64">
        <f>IF(BY$15&lt;2025+$Y32,IF(OR($E32="Oil",$E32="Propane",$E32="Wood Pellets",$E32="Kerosene"),$T32*AY32,IF(OR($E32="Natural Gas",$E32="Electricity"),($T32*AY32)/(1-$M32),((($AB$65*$W32*('VT CHS Emissions Schedule'!P$8+$R32))/$AC$65)+(($AB$66*$W32*('VT CHS Emissions Schedule'!P$9+$Q32))/$AC$66)+(($AB$67*$W32*'VT CHS Emissions Schedule'!P$7)/$AC$67)/(1-$P32)+(($AB$68*$W32*'VT CHS Emissions Schedule'!P$5)/$AC$68)/(1-$O32)+(($AB$69*$W32*('VT CHS Emissions Schedule'!P$35+$S32))/$AC$69)))),0)</f>
        <v>1822.5195946659867</v>
      </c>
      <c r="BZ32" s="64">
        <f>IF(BZ$15&lt;2025+$Y32,IF(OR($E32="Oil",$E32="Propane",$E32="Wood Pellets",$E32="Kerosene"),$T32*AZ32,IF(OR($E32="Natural Gas",$E32="Electricity"),($T32*AZ32)/(1-$M32),((($AB$65*$W32*('VT CHS Emissions Schedule'!Q$8+$R32))/$AC$65)+(($AB$66*$W32*('VT CHS Emissions Schedule'!Q$9+$Q32))/$AC$66)+(($AB$67*$W32*'VT CHS Emissions Schedule'!Q$7)/$AC$67)/(1-$P32)+(($AB$68*$W32*'VT CHS Emissions Schedule'!Q$5)/$AC$68)/(1-$O32)+(($AB$69*$W32*('VT CHS Emissions Schedule'!Q$35+$S32))/$AC$69)))),0)</f>
        <v>1822.5195946659867</v>
      </c>
      <c r="CA32" s="64">
        <f>IF(CA$15&lt;2025+$Y32,IF(OR($E32="Oil",$E32="Propane",$E32="Wood Pellets",$E32="Kerosene"),$T32*BA32,IF(OR($E32="Natural Gas",$E32="Electricity"),($T32*BA32)/(1-$M32),((($AB$65*$W32*('VT CHS Emissions Schedule'!R$8+$R32))/$AC$65)+(($AB$66*$W32*('VT CHS Emissions Schedule'!R$9+$Q32))/$AC$66)+(($AB$67*$W32*'VT CHS Emissions Schedule'!R$7)/$AC$67)/(1-$P32)+(($AB$68*$W32*'VT CHS Emissions Schedule'!R$5)/$AC$68)/(1-$O32)+(($AB$69*$W32*('VT CHS Emissions Schedule'!R$35+$S32))/$AC$69)))),0)</f>
        <v>1822.5195946659867</v>
      </c>
      <c r="CB32" s="64">
        <f>IF(CB$15&lt;2025+$Y32,IF(OR($E32="Oil",$E32="Propane",$E32="Wood Pellets",$E32="Kerosene"),$T32*BB32,IF(OR($E32="Natural Gas",$E32="Electricity"),($T32*BB32)/(1-$M32),((($AB$65*$W32*('VT CHS Emissions Schedule'!S$8+$R32))/$AC$65)+(($AB$66*$W32*('VT CHS Emissions Schedule'!S$9+$Q32))/$AC$66)+(($AB$67*$W32*'VT CHS Emissions Schedule'!S$7)/$AC$67)/(1-$P32)+(($AB$68*$W32*'VT CHS Emissions Schedule'!S$5)/$AC$68)/(1-$O32)+(($AB$69*$W32*('VT CHS Emissions Schedule'!S$35+$S32))/$AC$69)))),0)</f>
        <v>1821.9063334306136</v>
      </c>
      <c r="CC32" s="64">
        <f>IF(CC$15&lt;2025+$Y32,IF(OR($E32="Oil",$E32="Propane",$E32="Wood Pellets",$E32="Kerosene"),$T32*BC32,IF(OR($E32="Natural Gas",$E32="Electricity"),($T32*BC32)/(1-$M32),((($AB$65*$W32*('VT CHS Emissions Schedule'!T$8+$R32))/$AC$65)+(($AB$66*$W32*('VT CHS Emissions Schedule'!T$9+$Q32))/$AC$66)+(($AB$67*$W32*'VT CHS Emissions Schedule'!T$7)/$AC$67)/(1-$P32)+(($AB$68*$W32*'VT CHS Emissions Schedule'!T$5)/$AC$68)/(1-$O32)+(($AB$69*$W32*('VT CHS Emissions Schedule'!T$35+$S32))/$AC$69)))),0)</f>
        <v>1821.9063334306136</v>
      </c>
      <c r="CD32" s="64">
        <f>IF(CD$15&lt;2025+$Y32,IF(OR($E32="Oil",$E32="Propane",$E32="Wood Pellets",$E32="Kerosene"),$T32*BD32,IF(OR($E32="Natural Gas",$E32="Electricity"),($T32*BD32)/(1-$M32),((($AB$65*$W32*('VT CHS Emissions Schedule'!U$8+$R32))/$AC$65)+(($AB$66*$W32*('VT CHS Emissions Schedule'!U$9+$Q32))/$AC$66)+(($AB$67*$W32*'VT CHS Emissions Schedule'!U$7)/$AC$67)/(1-$P32)+(($AB$68*$W32*'VT CHS Emissions Schedule'!U$5)/$AC$68)/(1-$O32)+(($AB$69*$W32*('VT CHS Emissions Schedule'!U$35+$S32))/$AC$69)))),0)</f>
        <v>1821.9063334306136</v>
      </c>
      <c r="CE32" s="64">
        <f>IF(CE$15&lt;2025+$Y32,IF(OR($E32="Oil",$E32="Propane",$E32="Wood Pellets",$E32="Kerosene"),$T32*BE32,IF(OR($E32="Natural Gas",$E32="Electricity"),($T32*BE32)/(1-$M32),((($AB$65*$W32*('VT CHS Emissions Schedule'!V$8+$R32))/$AC$65)+(($AB$66*$W32*('VT CHS Emissions Schedule'!V$9+$Q32))/$AC$66)+(($AB$67*$W32*'VT CHS Emissions Schedule'!V$7)/$AC$67)/(1-$P32)+(($AB$68*$W32*'VT CHS Emissions Schedule'!V$5)/$AC$68)/(1-$O32)+(($AB$69*$W32*('VT CHS Emissions Schedule'!V$35+$S32))/$AC$69)))),0)</f>
        <v>1821.9063334306136</v>
      </c>
      <c r="CF32" s="64">
        <f>IF(CF$15&lt;2025+$Y32,IF(OR($E32="Oil",$E32="Propane",$E32="Wood Pellets",$E32="Kerosene"),$T32*BF32,IF(OR($E32="Natural Gas",$E32="Electricity"),($T32*BF32)/(1-$M32),((($AB$65*$W32*('VT CHS Emissions Schedule'!W$8+$R32))/$AC$65)+(($AB$66*$W32*('VT CHS Emissions Schedule'!W$9+$Q32))/$AC$66)+(($AB$67*$W32*'VT CHS Emissions Schedule'!W$7)/$AC$67)/(1-$P32)+(($AB$68*$W32*'VT CHS Emissions Schedule'!W$5)/$AC$68)/(1-$O32)+(($AB$69*$W32*('VT CHS Emissions Schedule'!W$35+$S32))/$AC$69)))),0)</f>
        <v>1821.9063334306136</v>
      </c>
      <c r="CG32" s="64">
        <f>IF(CG$15&lt;2025+$Y32,IF(OR($E32="Oil",$E32="Propane",$E32="Wood Pellets",$E32="Kerosene"),$T32*BG32,IF(OR($E32="Natural Gas",$E32="Electricity"),($T32*BG32)/(1-$M32),((($AB$65*$W32*('VT CHS Emissions Schedule'!X$8+$R32))/$AC$65)+(($AB$66*$W32*('VT CHS Emissions Schedule'!X$9+$Q32))/$AC$66)+(($AB$67*$W32*'VT CHS Emissions Schedule'!X$7)/$AC$67)/(1-$P32)+(($AB$68*$W32*'VT CHS Emissions Schedule'!X$5)/$AC$68)/(1-$O32)+(($AB$69*$W32*('VT CHS Emissions Schedule'!X$35+$S32))/$AC$69)))),0)</f>
        <v>1821.2786510902599</v>
      </c>
      <c r="CH32" s="64">
        <f>IF(CH$15&lt;2025+$Y32,IF(OR($E32="Oil",$E32="Propane",$E32="Wood Pellets",$E32="Kerosene"),$T32*BH32,IF(OR($E32="Natural Gas",$E32="Electricity"),($T32*BH32)/(1-$M32),((($AB$65*$W32*('VT CHS Emissions Schedule'!Y$8+$R32))/$AC$65)+(($AB$66*$W32*('VT CHS Emissions Schedule'!Y$9+$Q32))/$AC$66)+(($AB$67*$W32*'VT CHS Emissions Schedule'!Y$7)/$AC$67)/(1-$P32)+(($AB$68*$W32*'VT CHS Emissions Schedule'!Y$5)/$AC$68)/(1-$O32)+(($AB$69*$W32*('VT CHS Emissions Schedule'!Y$35+$S32))/$AC$69)))),0)</f>
        <v>1821.2786510902599</v>
      </c>
      <c r="CI32" s="64">
        <f>IF(CI$15&lt;2025+$Y32,IF(OR($E32="Oil",$E32="Propane",$E32="Wood Pellets",$E32="Kerosene"),$T32*BI32,IF(OR($E32="Natural Gas",$E32="Electricity"),($T32*BI32)/(1-$M32),((($AB$65*$W32*('VT CHS Emissions Schedule'!Z$8+$R32))/$AC$65)+(($AB$66*$W32*('VT CHS Emissions Schedule'!Z$9+$Q32))/$AC$66)+(($AB$67*$W32*'VT CHS Emissions Schedule'!Z$7)/$AC$67)/(1-$P32)+(($AB$68*$W32*'VT CHS Emissions Schedule'!Z$5)/$AC$68)/(1-$O32)+(($AB$69*$W32*('VT CHS Emissions Schedule'!Z$35+$S32))/$AC$69)))),0)</f>
        <v>1821.2786510902599</v>
      </c>
      <c r="CJ32" s="64">
        <f>IF(CJ$15&lt;2025+$Y32,IF(OR($E32="Oil",$E32="Propane",$E32="Wood Pellets",$E32="Kerosene"),$T32*BJ32,IF(OR($E32="Natural Gas",$E32="Electricity"),($T32*BJ32)/(1-$M32),((($AB$65*$W32*('VT CHS Emissions Schedule'!AA$8+$R32))/$AC$65)+(($AB$66*$W32*('VT CHS Emissions Schedule'!AA$9+$Q32))/$AC$66)+(($AB$67*$W32*'VT CHS Emissions Schedule'!AA$7)/$AC$67)/(1-$P32)+(($AB$68*$W32*'VT CHS Emissions Schedule'!AA$5)/$AC$68)/(1-$O32)+(($AB$69*$W32*('VT CHS Emissions Schedule'!AA$35+$S32))/$AC$69)))),0)</f>
        <v>1821.2786510902599</v>
      </c>
      <c r="CK32" s="64">
        <f>IF(CK$15&lt;2025+$Y32,IF(OR($E32="Oil",$E32="Propane",$E32="Wood Pellets",$E32="Kerosene"),$T32*BK32,IF(OR($E32="Natural Gas",$E32="Electricity"),($T32*BK32)/(1-$M32),((($AB$65*$W32*('VT CHS Emissions Schedule'!AB$8+$R32))/$AC$65)+(($AB$66*$W32*('VT CHS Emissions Schedule'!AB$9+$Q32))/$AC$66)+(($AB$67*$W32*'VT CHS Emissions Schedule'!AB$7)/$AC$67)/(1-$P32)+(($AB$68*$W32*'VT CHS Emissions Schedule'!AB$5)/$AC$68)/(1-$O32)+(($AB$69*$W32*('VT CHS Emissions Schedule'!AB$35+$S32))/$AC$69)))),0)</f>
        <v>1821.2786510902599</v>
      </c>
      <c r="CL32" s="64">
        <f>IF(CL$15&lt;2025+$Y32,IF(OR($E32="Oil",$E32="Propane",$E32="Wood Pellets",$E32="Kerosene"),$T32*BL32,IF(OR($E32="Natural Gas",$E32="Electricity"),($T32*BL32)/(1-$M32),((($AB$65*$W32*('VT CHS Emissions Schedule'!AC$8+$R32))/$AC$65)+(($AB$66*$W32*('VT CHS Emissions Schedule'!AC$9+$Q32))/$AC$66)+(($AB$67*$W32*'VT CHS Emissions Schedule'!AC$7)/$AC$67)/(1-$P32)+(($AB$68*$W32*'VT CHS Emissions Schedule'!AC$5)/$AC$68)/(1-$O32)+(($AB$69*$W32*('VT CHS Emissions Schedule'!AC$35+$S32))/$AC$69)))),0)</f>
        <v>1819.8227110156388</v>
      </c>
      <c r="CM32" s="64">
        <f>IF(CM$15&lt;2025+$Y32,BM32+($U32*'VT CHS Emissions Schedule'!D$5)/(1-$O32)+($V32*'VT CHS Emissions Schedule'!D$5)/(1-$O32),0)</f>
        <v>1860.9621272477495</v>
      </c>
      <c r="CN32" s="64">
        <f>IF(CN$15&lt;2025+$Y32,BN32+($U32*'VT CHS Emissions Schedule'!E$5)/(1-$O32)+($V32*'VT CHS Emissions Schedule'!E$5)/(1-$O32),0)</f>
        <v>1859.2415088609887</v>
      </c>
      <c r="CO32" s="64">
        <f>IF(CO$15&lt;2025+$Y32,BO32+($U32*'VT CHS Emissions Schedule'!F$5)/(1-$O32)+($V32*'VT CHS Emissions Schedule'!F$5)/(1-$O32),0)</f>
        <v>1857.5208904742278</v>
      </c>
      <c r="CP32" s="64">
        <f>IF(CP$15&lt;2025+$Y32,BP32+($U32*'VT CHS Emissions Schedule'!G$5)/(1-$O32)+($V32*'VT CHS Emissions Schedule'!G$5)/(1-$O32),0)</f>
        <v>1855.800272087467</v>
      </c>
      <c r="CQ32" s="64">
        <f>IF(CQ$15&lt;2025+$Y32,BQ32+($U32*'VT CHS Emissions Schedule'!H$5)/(1-$O32)+($V32*'VT CHS Emissions Schedule'!H$5)/(1-$O32),0)</f>
        <v>1854.0796537007059</v>
      </c>
      <c r="CR32" s="64">
        <f>IF(CR$15&lt;2025+$Y32,BR32+($U32*'VT CHS Emissions Schedule'!I$5)/(1-$O32)+($V32*'VT CHS Emissions Schedule'!I$5)/(1-$O32),0)</f>
        <v>1840.6165871863636</v>
      </c>
      <c r="CS32" s="64">
        <f>IF(CS$15&lt;2025+$Y32,BS32+($U32*'VT CHS Emissions Schedule'!J$5)/(1-$O32)+($V32*'VT CHS Emissions Schedule'!J$5)/(1-$O32),0)</f>
        <v>1838.8959687996028</v>
      </c>
      <c r="CT32" s="64">
        <f>IF(CT$15&lt;2025+$Y32,BT32+($U32*'VT CHS Emissions Schedule'!K$5)/(1-$O32)+($V32*'VT CHS Emissions Schedule'!K$5)/(1-$O32),0)</f>
        <v>1837.1753504128419</v>
      </c>
      <c r="CU32" s="64">
        <f>IF(CU$15&lt;2025+$Y32,BU32+($U32*'VT CHS Emissions Schedule'!L$5)/(1-$O32)+($V32*'VT CHS Emissions Schedule'!L$5)/(1-$O32),0)</f>
        <v>1835.454732026081</v>
      </c>
      <c r="CV32" s="64">
        <f>IF(CV$15&lt;2025+$Y32,BV32+($U32*'VT CHS Emissions Schedule'!M$5)/(1-$O32)+($V32*'VT CHS Emissions Schedule'!M$5)/(1-$O32),0)</f>
        <v>1833.7341136393202</v>
      </c>
      <c r="CW32" s="64">
        <f>IF(CW$15&lt;2025+$Y32,BW32+($U32*'VT CHS Emissions Schedule'!N$5)/(1-$O32)+($V32*'VT CHS Emissions Schedule'!N$5)/(1-$O32),0)</f>
        <v>1830.0581897928855</v>
      </c>
      <c r="CX32" s="64">
        <f>IF(CX$15&lt;2025+$Y32,BX32+($U32*'VT CHS Emissions Schedule'!O$5)/(1-$O32)+($V32*'VT CHS Emissions Schedule'!O$5)/(1-$O32),0)</f>
        <v>1830.0581897928855</v>
      </c>
      <c r="CY32" s="64">
        <f>IF(CY$15&lt;2025+$Y32,BY32+($U32*'VT CHS Emissions Schedule'!P$5)/(1-$O32)+($V32*'VT CHS Emissions Schedule'!P$5)/(1-$O32),0)</f>
        <v>1830.0581897928855</v>
      </c>
      <c r="CZ32" s="64">
        <f>IF(CZ$15&lt;2025+$Y32,BZ32+($U32*'VT CHS Emissions Schedule'!Q$5)/(1-$O32)+($V32*'VT CHS Emissions Schedule'!Q$5)/(1-$O32),0)</f>
        <v>1830.0581897928855</v>
      </c>
      <c r="DA32" s="64">
        <f>IF(DA$15&lt;2025+$Y32,CA32+($U32*'VT CHS Emissions Schedule'!R$5)/(1-$O32)+($V32*'VT CHS Emissions Schedule'!R$5)/(1-$O32),0)</f>
        <v>1830.0581897928855</v>
      </c>
      <c r="DB32" s="64">
        <f>IF(DB$15&lt;2025+$Y32,CB32+($U32*'VT CHS Emissions Schedule'!S$5)/(1-$O32)+($V32*'VT CHS Emissions Schedule'!S$5)/(1-$O32),0)</f>
        <v>1829.4449285575124</v>
      </c>
      <c r="DC32" s="64">
        <f>IF(DC$15&lt;2025+$Y32,CC32+($U32*'VT CHS Emissions Schedule'!T$5)/(1-$O32)+($V32*'VT CHS Emissions Schedule'!T$5)/(1-$O32),0)</f>
        <v>1829.4449285575124</v>
      </c>
      <c r="DD32" s="64">
        <f>IF(DD$15&lt;2025+$Y32,CD32+($U32*'VT CHS Emissions Schedule'!U$5)/(1-$O32)+($V32*'VT CHS Emissions Schedule'!U$5)/(1-$O32),0)</f>
        <v>1829.4449285575124</v>
      </c>
      <c r="DE32" s="64">
        <f>IF(DE$15&lt;2025+$Y32,CE32+($U32*'VT CHS Emissions Schedule'!V$5)/(1-$O32)+($V32*'VT CHS Emissions Schedule'!V$5)/(1-$O32),0)</f>
        <v>1829.4449285575124</v>
      </c>
      <c r="DF32" s="64">
        <f>IF(DF$15&lt;2025+$Y32,CF32+($U32*'VT CHS Emissions Schedule'!W$5)/(1-$O32)+($V32*'VT CHS Emissions Schedule'!W$5)/(1-$O32),0)</f>
        <v>1829.4449285575124</v>
      </c>
      <c r="DG32" s="64">
        <f>IF(DG$15&lt;2025+$Y32,CG32+($U32*'VT CHS Emissions Schedule'!X$5)/(1-$O32)+($V32*'VT CHS Emissions Schedule'!X$5)/(1-$O32),0)</f>
        <v>1828.8172462171588</v>
      </c>
      <c r="DH32" s="64">
        <f>IF(DH$15&lt;2025+$Y32,CH32+($U32*'VT CHS Emissions Schedule'!Y$5)/(1-$O32)+($V32*'VT CHS Emissions Schedule'!Y$5)/(1-$O32),0)</f>
        <v>1828.8172462171588</v>
      </c>
      <c r="DI32" s="64">
        <f>IF(DI$15&lt;2025+$Y32,CI32+($U32*'VT CHS Emissions Schedule'!Z$5)/(1-$O32)+($V32*'VT CHS Emissions Schedule'!Z$5)/(1-$O32),0)</f>
        <v>1828.8172462171588</v>
      </c>
      <c r="DJ32" s="64">
        <f>IF(DJ$15&lt;2025+$Y32,CJ32+($U32*'VT CHS Emissions Schedule'!AA$5)/(1-$O32)+($V32*'VT CHS Emissions Schedule'!AA$5)/(1-$O32),0)</f>
        <v>1828.8172462171588</v>
      </c>
      <c r="DK32" s="64">
        <f>IF(DK$15&lt;2025+$Y32,CK32+($U32*'VT CHS Emissions Schedule'!AB$5)/(1-$O32)+($V32*'VT CHS Emissions Schedule'!AB$5)/(1-$O32),0)</f>
        <v>1828.8172462171588</v>
      </c>
      <c r="DL32" s="64">
        <f>IF(DL$15&lt;2025+$Y32,CL32+($U32*'VT CHS Emissions Schedule'!AC$5)/(1-$O32)+($V32*'VT CHS Emissions Schedule'!AC$5)/(1-$O32),0)</f>
        <v>1827.3613061425376</v>
      </c>
    </row>
    <row r="33" spans="1:116" ht="13.5" customHeight="1" x14ac:dyDescent="0.25">
      <c r="A33" s="532"/>
      <c r="B33" s="304" t="s">
        <v>689</v>
      </c>
      <c r="C33" s="304" t="s">
        <v>690</v>
      </c>
      <c r="D33" s="298" t="s">
        <v>177</v>
      </c>
      <c r="E33" s="177" t="s">
        <v>8</v>
      </c>
      <c r="F33" s="175">
        <f t="shared" si="0"/>
        <v>38279.040728038068</v>
      </c>
      <c r="G33" s="227">
        <f t="shared" si="1"/>
        <v>38545.9039212563</v>
      </c>
      <c r="H33" s="406">
        <f t="shared" si="2"/>
        <v>3.8279040728038068E-2</v>
      </c>
      <c r="I33" s="111">
        <f t="shared" si="3"/>
        <v>1505.0769540856784</v>
      </c>
      <c r="J33" s="64">
        <f>IF(OR($E33="Oil",$E33="Propane",$E33="Wood Pellets",$E33="Kerosene"),$T33*AM33,IF(OR($E33="Natural Gas",$E33="Electricity"),($T33*AM33)/(1-$M33),((($AB$65*$W33*('VT CHS Emissions Schedule'!D$8+$R33))/$AC$65)+(($AB$66*$W33*('VT CHS Emissions Schedule'!D$9+$Q33))/$AC$66)+(($AB$67*$W33*'VT CHS Emissions Schedule'!D$7)/$AC$67)/(1-$P33)+(($AB$68*$W33*'VT CHS Emissions Schedule'!D$5)/$AC$68)/(1-$O33)+(($AB$69*$W33*('VT CHS Emissions Schedule'!D$35+$S33))/$AC$69))))</f>
        <v>1482.3563103679696</v>
      </c>
      <c r="K33" s="64">
        <f>($U33*'VT CHS Emissions Schedule'!D$5)/(1-$O33)</f>
        <v>1.9732571305203011</v>
      </c>
      <c r="L33" s="64">
        <f>(V33*'VT CHS Emissions Schedule'!D$5)/(1-$O33)</f>
        <v>20.747386587188522</v>
      </c>
      <c r="M33" s="66">
        <f>_xlfn.XLOOKUP($E33,Lookups!$A$3:$A$15,Lookups!$E$3:$E$15)</f>
        <v>0</v>
      </c>
      <c r="N33" s="65">
        <f>_xlfn.XLOOKUP($E33,Lookups!$A$3:$A$15,Lookups!$D$3:$D$15)</f>
        <v>0.32764300000000002</v>
      </c>
      <c r="O33" s="66">
        <f>Lookups!$E$6</f>
        <v>0.04</v>
      </c>
      <c r="P33" s="66">
        <f>Lookups!$E$5</f>
        <v>1.4E-2</v>
      </c>
      <c r="Q33" s="65">
        <f>Lookups!$D$4</f>
        <v>0.32764300000000002</v>
      </c>
      <c r="R33" s="65">
        <f>Lookups!$D$3</f>
        <v>0.21490000000000001</v>
      </c>
      <c r="S33" s="65">
        <f>Lookups!$D$8</f>
        <v>1.3776766038113153</v>
      </c>
      <c r="T33" s="72">
        <f t="shared" si="4"/>
        <v>19.993814839886571</v>
      </c>
      <c r="U33" s="72">
        <f t="shared" si="5"/>
        <v>5.01562295751634E-2</v>
      </c>
      <c r="V33" s="72">
        <f t="shared" si="6"/>
        <v>0.52735686021684813</v>
      </c>
      <c r="W33" s="72">
        <f t="shared" si="7"/>
        <v>17.994433355897915</v>
      </c>
      <c r="X33" s="72">
        <f t="shared" si="8"/>
        <v>0.18658117401960786</v>
      </c>
      <c r="Y33" s="68">
        <v>30</v>
      </c>
      <c r="Z33" s="170">
        <v>3.1399999999999997E-2</v>
      </c>
      <c r="AA33" s="80">
        <f t="shared" si="9"/>
        <v>0.84</v>
      </c>
      <c r="AB33" s="80">
        <f t="shared" si="10"/>
        <v>0.14699999999999999</v>
      </c>
      <c r="AC33" s="359">
        <f t="shared" si="13"/>
        <v>3.4</v>
      </c>
      <c r="AD33" s="359">
        <f t="shared" si="14"/>
        <v>18.899999999999999</v>
      </c>
      <c r="AE33" s="71">
        <v>1</v>
      </c>
      <c r="AF33" s="64">
        <v>127961.3</v>
      </c>
      <c r="AG33" s="64">
        <v>6619</v>
      </c>
      <c r="AH33" s="72">
        <v>0.55000000000000004</v>
      </c>
      <c r="AI33" s="72">
        <v>0.75</v>
      </c>
      <c r="AJ33" s="72">
        <f>$AA$49</f>
        <v>0.9</v>
      </c>
      <c r="AK33" s="72">
        <v>3.72</v>
      </c>
      <c r="AL33" s="75">
        <v>1.06E-3</v>
      </c>
      <c r="AM33" s="67">
        <f>IF(AM$15&lt;2025+$Y33,$N33+_xlfn.XLOOKUP(_xlfn.XLOOKUP($E33,Lookups!$A$3:$A$17,Lookups!$B$3:$B$17),'VT CHS Emissions Schedule'!$A:$A,'VT CHS Emissions Schedule'!D:D),0)</f>
        <v>74.140744137069305</v>
      </c>
      <c r="AN33" s="67">
        <f>IF(AN$15&lt;2025+$Y33,$N33+_xlfn.XLOOKUP(_xlfn.XLOOKUP($E33,Lookups!$A$3:$A$17,Lookups!$B$3:$B$17),'VT CHS Emissions Schedule'!$A:$A,'VT CHS Emissions Schedule'!E:E),0)</f>
        <v>73.913585753439619</v>
      </c>
      <c r="AO33" s="67">
        <f>IF(AO$15&lt;2025+$Y33,$N33+_xlfn.XLOOKUP(_xlfn.XLOOKUP($E33,Lookups!$A$3:$A$17,Lookups!$B$3:$B$17),'VT CHS Emissions Schedule'!$A:$A,'VT CHS Emissions Schedule'!F:F),0)</f>
        <v>73.913585753439619</v>
      </c>
      <c r="AP33" s="67">
        <f>IF(AP$15&lt;2025+$Y33,$N33+_xlfn.XLOOKUP(_xlfn.XLOOKUP($E33,Lookups!$A$3:$A$17,Lookups!$B$3:$B$17),'VT CHS Emissions Schedule'!$A:$A,'VT CHS Emissions Schedule'!G:G),0)</f>
        <v>73.913585753439619</v>
      </c>
      <c r="AQ33" s="67">
        <f>IF(AQ$15&lt;2025+$Y33,$N33+_xlfn.XLOOKUP(_xlfn.XLOOKUP($E33,Lookups!$A$3:$A$17,Lookups!$B$3:$B$17),'VT CHS Emissions Schedule'!$A:$A,'VT CHS Emissions Schedule'!H:H),0)</f>
        <v>73.904830687526697</v>
      </c>
      <c r="AR33" s="67">
        <f>IF(AR$15&lt;2025+$Y33,$N33+_xlfn.XLOOKUP(_xlfn.XLOOKUP($E33,Lookups!$A$3:$A$17,Lookups!$B$3:$B$17),'VT CHS Emissions Schedule'!$A:$A,'VT CHS Emissions Schedule'!I:I),0)</f>
        <v>73.904830687526697</v>
      </c>
      <c r="AS33" s="67">
        <f>IF(AS$15&lt;2025+$Y33,$N33+_xlfn.XLOOKUP(_xlfn.XLOOKUP($E33,Lookups!$A$3:$A$17,Lookups!$B$3:$B$17),'VT CHS Emissions Schedule'!$A:$A,'VT CHS Emissions Schedule'!J:J),0)</f>
        <v>73.904830687526697</v>
      </c>
      <c r="AT33" s="67">
        <f>IF(AT$15&lt;2025+$Y33,$N33+_xlfn.XLOOKUP(_xlfn.XLOOKUP($E33,Lookups!$A$3:$A$17,Lookups!$B$3:$B$17),'VT CHS Emissions Schedule'!$A:$A,'VT CHS Emissions Schedule'!K:K),0)</f>
        <v>73.904830687526697</v>
      </c>
      <c r="AU33" s="67">
        <f>IF(AU$15&lt;2025+$Y33,$N33+_xlfn.XLOOKUP(_xlfn.XLOOKUP($E33,Lookups!$A$3:$A$17,Lookups!$B$3:$B$17),'VT CHS Emissions Schedule'!$A:$A,'VT CHS Emissions Schedule'!L:L),0)</f>
        <v>73.904830687526697</v>
      </c>
      <c r="AV33" s="67">
        <f>IF(AV$15&lt;2025+$Y33,$N33+_xlfn.XLOOKUP(_xlfn.XLOOKUP($E33,Lookups!$A$3:$A$17,Lookups!$B$3:$B$17),'VT CHS Emissions Schedule'!$A:$A,'VT CHS Emissions Schedule'!M:M),0)</f>
        <v>73.534497310657912</v>
      </c>
      <c r="AW33" s="67">
        <f>IF(AW$15&lt;2025+$Y33,$N33+_xlfn.XLOOKUP(_xlfn.XLOOKUP($E33,Lookups!$A$3:$A$17,Lookups!$B$3:$B$17),'VT CHS Emissions Schedule'!$A:$A,'VT CHS Emissions Schedule'!N:N),0)</f>
        <v>73.534497310657912</v>
      </c>
      <c r="AX33" s="67">
        <f>IF(AX$15&lt;2025+$Y33,$N33+_xlfn.XLOOKUP(_xlfn.XLOOKUP($E33,Lookups!$A$3:$A$17,Lookups!$B$3:$B$17),'VT CHS Emissions Schedule'!$A:$A,'VT CHS Emissions Schedule'!O:O),0)</f>
        <v>73.534497310657912</v>
      </c>
      <c r="AY33" s="67">
        <f>IF(AY$15&lt;2025+$Y33,$N33+_xlfn.XLOOKUP(_xlfn.XLOOKUP($E33,Lookups!$A$3:$A$17,Lookups!$B$3:$B$17),'VT CHS Emissions Schedule'!$A:$A,'VT CHS Emissions Schedule'!P:P),0)</f>
        <v>73.534497310657912</v>
      </c>
      <c r="AZ33" s="67">
        <f>IF(AZ$15&lt;2025+$Y33,$N33+_xlfn.XLOOKUP(_xlfn.XLOOKUP($E33,Lookups!$A$3:$A$17,Lookups!$B$3:$B$17),'VT CHS Emissions Schedule'!$A:$A,'VT CHS Emissions Schedule'!Q:Q),0)</f>
        <v>73.534497310657912</v>
      </c>
      <c r="BA33" s="67">
        <f>IF(BA$15&lt;2025+$Y33,$N33+_xlfn.XLOOKUP(_xlfn.XLOOKUP($E33,Lookups!$A$3:$A$17,Lookups!$B$3:$B$17),'VT CHS Emissions Schedule'!$A:$A,'VT CHS Emissions Schedule'!R:R),0)</f>
        <v>73.470054800700524</v>
      </c>
      <c r="BB33" s="67">
        <f>IF(BB$15&lt;2025+$Y33,$N33+_xlfn.XLOOKUP(_xlfn.XLOOKUP($E33,Lookups!$A$3:$A$17,Lookups!$B$3:$B$17),'VT CHS Emissions Schedule'!$A:$A,'VT CHS Emissions Schedule'!S:S),0)</f>
        <v>73.470054800700524</v>
      </c>
      <c r="BC33" s="67">
        <f>IF(BC$15&lt;2025+$Y33,$N33+_xlfn.XLOOKUP(_xlfn.XLOOKUP($E33,Lookups!$A$3:$A$17,Lookups!$B$3:$B$17),'VT CHS Emissions Schedule'!$A:$A,'VT CHS Emissions Schedule'!T:T),0)</f>
        <v>73.470054800700524</v>
      </c>
      <c r="BD33" s="67">
        <f>IF(BD$15&lt;2025+$Y33,$N33+_xlfn.XLOOKUP(_xlfn.XLOOKUP($E33,Lookups!$A$3:$A$17,Lookups!$B$3:$B$17),'VT CHS Emissions Schedule'!$A:$A,'VT CHS Emissions Schedule'!U:U),0)</f>
        <v>73.470054800700524</v>
      </c>
      <c r="BE33" s="67">
        <f>IF(BE$15&lt;2025+$Y33,$N33+_xlfn.XLOOKUP(_xlfn.XLOOKUP($E33,Lookups!$A$3:$A$17,Lookups!$B$3:$B$17),'VT CHS Emissions Schedule'!$A:$A,'VT CHS Emissions Schedule'!V:V),0)</f>
        <v>73.470054800700524</v>
      </c>
      <c r="BF33" s="67">
        <f>IF(BF$15&lt;2025+$Y33,$N33+_xlfn.XLOOKUP(_xlfn.XLOOKUP($E33,Lookups!$A$3:$A$17,Lookups!$B$3:$B$17),'VT CHS Emissions Schedule'!$A:$A,'VT CHS Emissions Schedule'!W:W),0)</f>
        <v>73.45074741691964</v>
      </c>
      <c r="BG33" s="67">
        <f>IF(BG$15&lt;2025+$Y33,$N33+_xlfn.XLOOKUP(_xlfn.XLOOKUP($E33,Lookups!$A$3:$A$17,Lookups!$B$3:$B$17),'VT CHS Emissions Schedule'!$A:$A,'VT CHS Emissions Schedule'!X:X),0)</f>
        <v>73.45074741691964</v>
      </c>
      <c r="BH33" s="67">
        <f>IF(BH$15&lt;2025+$Y33,$N33+_xlfn.XLOOKUP(_xlfn.XLOOKUP($E33,Lookups!$A$3:$A$17,Lookups!$B$3:$B$17),'VT CHS Emissions Schedule'!$A:$A,'VT CHS Emissions Schedule'!Y:Y),0)</f>
        <v>73.45074741691964</v>
      </c>
      <c r="BI33" s="67">
        <f>IF(BI$15&lt;2025+$Y33,$N33+_xlfn.XLOOKUP(_xlfn.XLOOKUP($E33,Lookups!$A$3:$A$17,Lookups!$B$3:$B$17),'VT CHS Emissions Schedule'!$A:$A,'VT CHS Emissions Schedule'!Z:Z),0)</f>
        <v>73.45074741691964</v>
      </c>
      <c r="BJ33" s="67">
        <f>IF(BJ$15&lt;2025+$Y33,$N33+_xlfn.XLOOKUP(_xlfn.XLOOKUP($E33,Lookups!$A$3:$A$17,Lookups!$B$3:$B$17),'VT CHS Emissions Schedule'!$A:$A,'VT CHS Emissions Schedule'!AA:AA),0)</f>
        <v>73.45074741691964</v>
      </c>
      <c r="BK33" s="67">
        <f>IF(BK$15&lt;2025+$Y33,$N33+_xlfn.XLOOKUP(_xlfn.XLOOKUP($E33,Lookups!$A$3:$A$17,Lookups!$B$3:$B$17),'VT CHS Emissions Schedule'!$A:$A,'VT CHS Emissions Schedule'!AB:AB),0)</f>
        <v>73.430986011602172</v>
      </c>
      <c r="BL33" s="67">
        <f>IF(BL$15&lt;2025+$Y33,$N33+_xlfn.XLOOKUP(_xlfn.XLOOKUP($E33,Lookups!$A$3:$A$17,Lookups!$B$3:$B$17),'VT CHS Emissions Schedule'!$A:$A,'VT CHS Emissions Schedule'!AC:AC),0)</f>
        <v>73.430986011602172</v>
      </c>
      <c r="BM33" s="64">
        <f>IF(BM$15&lt;2025+$Y33,IF(OR($E33="Oil",$E33="Propane",$E33="Wood Pellets",$E33="Kerosene"),$T33*AM33,IF(OR($E33="Natural Gas",$E33="Electricity"),($T33*AM33)/(1-$M33),((($AB$65*$W33*('VT CHS Emissions Schedule'!D$8+$R33))/$AC$65)+(($AB$66*$W33*('VT CHS Emissions Schedule'!D$9+$Q33))/$AC$66)+(($AB$67*$W33*'VT CHS Emissions Schedule'!D$7)/$AC$67)/(1-$P33)+(($AB$68*$W33*'VT CHS Emissions Schedule'!D$5)/$AC$68)/(1-$O33)+(($AB$69*$W33*('VT CHS Emissions Schedule'!D$35+$S33))/$AC$69)))),0)</f>
        <v>1482.3563103679696</v>
      </c>
      <c r="BN33" s="64">
        <f>IF(BN$15&lt;2025+$Y33,IF(OR($E33="Oil",$E33="Propane",$E33="Wood Pellets",$E33="Kerosene"),$T33*AN33,IF(OR($E33="Natural Gas",$E33="Electricity"),($T33*AN33)/(1-$M33),((($AB$65*$W33*('VT CHS Emissions Schedule'!E$8+$R33))/$AC$65)+(($AB$66*$W33*('VT CHS Emissions Schedule'!E$9+$Q33))/$AC$66)+(($AB$67*$W33*'VT CHS Emissions Schedule'!E$7)/$AC$67)/(1-$P33)+(($AB$68*$W33*'VT CHS Emissions Schedule'!E$5)/$AC$68)/(1-$O33)+(($AB$69*$W33*('VT CHS Emissions Schedule'!E$35+$S33))/$AC$69)))),0)</f>
        <v>1477.8145477063497</v>
      </c>
      <c r="BO33" s="64">
        <f>IF(BO$15&lt;2025+$Y33,IF(OR($E33="Oil",$E33="Propane",$E33="Wood Pellets",$E33="Kerosene"),$T33*AO33,IF(OR($E33="Natural Gas",$E33="Electricity"),($T33*AO33)/(1-$M33),((($AB$65*$W33*('VT CHS Emissions Schedule'!F$8+$R33))/$AC$65)+(($AB$66*$W33*('VT CHS Emissions Schedule'!F$9+$Q33))/$AC$66)+(($AB$67*$W33*'VT CHS Emissions Schedule'!F$7)/$AC$67)/(1-$P33)+(($AB$68*$W33*'VT CHS Emissions Schedule'!F$5)/$AC$68)/(1-$O33)+(($AB$69*$W33*('VT CHS Emissions Schedule'!F$35+$S33))/$AC$69)))),0)</f>
        <v>1477.8145477063497</v>
      </c>
      <c r="BP33" s="64">
        <f>IF(BP$15&lt;2025+$Y33,IF(OR($E33="Oil",$E33="Propane",$E33="Wood Pellets",$E33="Kerosene"),$T33*AP33,IF(OR($E33="Natural Gas",$E33="Electricity"),($T33*AP33)/(1-$M33),((($AB$65*$W33*('VT CHS Emissions Schedule'!G$8+$R33))/$AC$65)+(($AB$66*$W33*('VT CHS Emissions Schedule'!G$9+$Q33))/$AC$66)+(($AB$67*$W33*'VT CHS Emissions Schedule'!G$7)/$AC$67)/(1-$P33)+(($AB$68*$W33*'VT CHS Emissions Schedule'!G$5)/$AC$68)/(1-$O33)+(($AB$69*$W33*('VT CHS Emissions Schedule'!G$35+$S33))/$AC$69)))),0)</f>
        <v>1477.8145477063497</v>
      </c>
      <c r="BQ33" s="64">
        <f>IF(BQ$15&lt;2025+$Y33,IF(OR($E33="Oil",$E33="Propane",$E33="Wood Pellets",$E33="Kerosene"),$T33*AQ33,IF(OR($E33="Natural Gas",$E33="Electricity"),($T33*AQ33)/(1-$M33),((($AB$65*$W33*('VT CHS Emissions Schedule'!H$8+$R33))/$AC$65)+(($AB$66*$W33*('VT CHS Emissions Schedule'!H$9+$Q33))/$AC$66)+(($AB$67*$W33*'VT CHS Emissions Schedule'!H$7)/$AC$67)/(1-$P33)+(($AB$68*$W33*'VT CHS Emissions Schedule'!H$5)/$AC$68)/(1-$O33)+(($AB$69*$W33*('VT CHS Emissions Schedule'!H$35+$S33))/$AC$69)))),0)</f>
        <v>1477.6395005395757</v>
      </c>
      <c r="BR33" s="64">
        <f>IF(BR$15&lt;2025+$Y33,IF(OR($E33="Oil",$E33="Propane",$E33="Wood Pellets",$E33="Kerosene"),$T33*AR33,IF(OR($E33="Natural Gas",$E33="Electricity"),($T33*AR33)/(1-$M33),((($AB$65*$W33*('VT CHS Emissions Schedule'!I$8+$R33))/$AC$65)+(($AB$66*$W33*('VT CHS Emissions Schedule'!I$9+$Q33))/$AC$66)+(($AB$67*$W33*'VT CHS Emissions Schedule'!I$7)/$AC$67)/(1-$P33)+(($AB$68*$W33*'VT CHS Emissions Schedule'!I$5)/$AC$68)/(1-$O33)+(($AB$69*$W33*('VT CHS Emissions Schedule'!I$35+$S33))/$AC$69)))),0)</f>
        <v>1477.6395005395757</v>
      </c>
      <c r="BS33" s="64">
        <f>IF(BS$15&lt;2025+$Y33,IF(OR($E33="Oil",$E33="Propane",$E33="Wood Pellets",$E33="Kerosene"),$T33*AS33,IF(OR($E33="Natural Gas",$E33="Electricity"),($T33*AS33)/(1-$M33),((($AB$65*$W33*('VT CHS Emissions Schedule'!J$8+$R33))/$AC$65)+(($AB$66*$W33*('VT CHS Emissions Schedule'!J$9+$Q33))/$AC$66)+(($AB$67*$W33*'VT CHS Emissions Schedule'!J$7)/$AC$67)/(1-$P33)+(($AB$68*$W33*'VT CHS Emissions Schedule'!J$5)/$AC$68)/(1-$O33)+(($AB$69*$W33*('VT CHS Emissions Schedule'!J$35+$S33))/$AC$69)))),0)</f>
        <v>1477.6395005395757</v>
      </c>
      <c r="BT33" s="64">
        <f>IF(BT$15&lt;2025+$Y33,IF(OR($E33="Oil",$E33="Propane",$E33="Wood Pellets",$E33="Kerosene"),$T33*AT33,IF(OR($E33="Natural Gas",$E33="Electricity"),($T33*AT33)/(1-$M33),((($AB$65*$W33*('VT CHS Emissions Schedule'!K$8+$R33))/$AC$65)+(($AB$66*$W33*('VT CHS Emissions Schedule'!K$9+$Q33))/$AC$66)+(($AB$67*$W33*'VT CHS Emissions Schedule'!K$7)/$AC$67)/(1-$P33)+(($AB$68*$W33*'VT CHS Emissions Schedule'!K$5)/$AC$68)/(1-$O33)+(($AB$69*$W33*('VT CHS Emissions Schedule'!K$35+$S33))/$AC$69)))),0)</f>
        <v>1477.6395005395757</v>
      </c>
      <c r="BU33" s="64">
        <f>IF(BU$15&lt;2025+$Y33,IF(OR($E33="Oil",$E33="Propane",$E33="Wood Pellets",$E33="Kerosene"),$T33*AU33,IF(OR($E33="Natural Gas",$E33="Electricity"),($T33*AU33)/(1-$M33),((($AB$65*$W33*('VT CHS Emissions Schedule'!L$8+$R33))/$AC$65)+(($AB$66*$W33*('VT CHS Emissions Schedule'!L$9+$Q33))/$AC$66)+(($AB$67*$W33*'VT CHS Emissions Schedule'!L$7)/$AC$67)/(1-$P33)+(($AB$68*$W33*'VT CHS Emissions Schedule'!L$5)/$AC$68)/(1-$O33)+(($AB$69*$W33*('VT CHS Emissions Schedule'!L$35+$S33))/$AC$69)))),0)</f>
        <v>1477.6395005395757</v>
      </c>
      <c r="BV33" s="64">
        <f>IF(BV$15&lt;2025+$Y33,IF(OR($E33="Oil",$E33="Propane",$E33="Wood Pellets",$E33="Kerosene"),$T33*AV33,IF(OR($E33="Natural Gas",$E33="Electricity"),($T33*AV33)/(1-$M33),((($AB$65*$W33*('VT CHS Emissions Schedule'!M$8+$R33))/$AC$65)+(($AB$66*$W33*('VT CHS Emissions Schedule'!M$9+$Q33))/$AC$66)+(($AB$67*$W33*'VT CHS Emissions Schedule'!M$7)/$AC$67)/(1-$P33)+(($AB$68*$W33*'VT CHS Emissions Schedule'!M$5)/$AC$68)/(1-$O33)+(($AB$69*$W33*('VT CHS Emissions Schedule'!M$35+$S33))/$AC$69)))),0)</f>
        <v>1470.2351235734313</v>
      </c>
      <c r="BW33" s="64">
        <f>IF(BW$15&lt;2025+$Y33,IF(OR($E33="Oil",$E33="Propane",$E33="Wood Pellets",$E33="Kerosene"),$T33*AW33,IF(OR($E33="Natural Gas",$E33="Electricity"),($T33*AW33)/(1-$M33),((($AB$65*$W33*('VT CHS Emissions Schedule'!N$8+$R33))/$AC$65)+(($AB$66*$W33*('VT CHS Emissions Schedule'!N$9+$Q33))/$AC$66)+(($AB$67*$W33*'VT CHS Emissions Schedule'!N$7)/$AC$67)/(1-$P33)+(($AB$68*$W33*'VT CHS Emissions Schedule'!N$5)/$AC$68)/(1-$O33)+(($AB$69*$W33*('VT CHS Emissions Schedule'!N$35+$S33))/$AC$69)))),0)</f>
        <v>1470.2351235734313</v>
      </c>
      <c r="BX33" s="64">
        <f>IF(BX$15&lt;2025+$Y33,IF(OR($E33="Oil",$E33="Propane",$E33="Wood Pellets",$E33="Kerosene"),$T33*AX33,IF(OR($E33="Natural Gas",$E33="Electricity"),($T33*AX33)/(1-$M33),((($AB$65*$W33*('VT CHS Emissions Schedule'!O$8+$R33))/$AC$65)+(($AB$66*$W33*('VT CHS Emissions Schedule'!O$9+$Q33))/$AC$66)+(($AB$67*$W33*'VT CHS Emissions Schedule'!O$7)/$AC$67)/(1-$P33)+(($AB$68*$W33*'VT CHS Emissions Schedule'!O$5)/$AC$68)/(1-$O33)+(($AB$69*$W33*('VT CHS Emissions Schedule'!O$35+$S33))/$AC$69)))),0)</f>
        <v>1470.2351235734313</v>
      </c>
      <c r="BY33" s="64">
        <f>IF(BY$15&lt;2025+$Y33,IF(OR($E33="Oil",$E33="Propane",$E33="Wood Pellets",$E33="Kerosene"),$T33*AY33,IF(OR($E33="Natural Gas",$E33="Electricity"),($T33*AY33)/(1-$M33),((($AB$65*$W33*('VT CHS Emissions Schedule'!P$8+$R33))/$AC$65)+(($AB$66*$W33*('VT CHS Emissions Schedule'!P$9+$Q33))/$AC$66)+(($AB$67*$W33*'VT CHS Emissions Schedule'!P$7)/$AC$67)/(1-$P33)+(($AB$68*$W33*'VT CHS Emissions Schedule'!P$5)/$AC$68)/(1-$O33)+(($AB$69*$W33*('VT CHS Emissions Schedule'!P$35+$S33))/$AC$69)))),0)</f>
        <v>1470.2351235734313</v>
      </c>
      <c r="BZ33" s="64">
        <f>IF(BZ$15&lt;2025+$Y33,IF(OR($E33="Oil",$E33="Propane",$E33="Wood Pellets",$E33="Kerosene"),$T33*AZ33,IF(OR($E33="Natural Gas",$E33="Electricity"),($T33*AZ33)/(1-$M33),((($AB$65*$W33*('VT CHS Emissions Schedule'!Q$8+$R33))/$AC$65)+(($AB$66*$W33*('VT CHS Emissions Schedule'!Q$9+$Q33))/$AC$66)+(($AB$67*$W33*'VT CHS Emissions Schedule'!Q$7)/$AC$67)/(1-$P33)+(($AB$68*$W33*'VT CHS Emissions Schedule'!Q$5)/$AC$68)/(1-$O33)+(($AB$69*$W33*('VT CHS Emissions Schedule'!Q$35+$S33))/$AC$69)))),0)</f>
        <v>1470.2351235734313</v>
      </c>
      <c r="CA33" s="64">
        <f>IF(CA$15&lt;2025+$Y33,IF(OR($E33="Oil",$E33="Propane",$E33="Wood Pellets",$E33="Kerosene"),$T33*BA33,IF(OR($E33="Natural Gas",$E33="Electricity"),($T33*BA33)/(1-$M33),((($AB$65*$W33*('VT CHS Emissions Schedule'!R$8+$R33))/$AC$65)+(($AB$66*$W33*('VT CHS Emissions Schedule'!R$9+$Q33))/$AC$66)+(($AB$67*$W33*'VT CHS Emissions Schedule'!R$7)/$AC$67)/(1-$P33)+(($AB$68*$W33*'VT CHS Emissions Schedule'!R$5)/$AC$68)/(1-$O33)+(($AB$69*$W33*('VT CHS Emissions Schedule'!R$35+$S33))/$AC$69)))),0)</f>
        <v>1468.9466719615257</v>
      </c>
      <c r="CB33" s="64">
        <f>IF(CB$15&lt;2025+$Y33,IF(OR($E33="Oil",$E33="Propane",$E33="Wood Pellets",$E33="Kerosene"),$T33*BB33,IF(OR($E33="Natural Gas",$E33="Electricity"),($T33*BB33)/(1-$M33),((($AB$65*$W33*('VT CHS Emissions Schedule'!S$8+$R33))/$AC$65)+(($AB$66*$W33*('VT CHS Emissions Schedule'!S$9+$Q33))/$AC$66)+(($AB$67*$W33*'VT CHS Emissions Schedule'!S$7)/$AC$67)/(1-$P33)+(($AB$68*$W33*'VT CHS Emissions Schedule'!S$5)/$AC$68)/(1-$O33)+(($AB$69*$W33*('VT CHS Emissions Schedule'!S$35+$S33))/$AC$69)))),0)</f>
        <v>1468.9466719615257</v>
      </c>
      <c r="CC33" s="64">
        <f>IF(CC$15&lt;2025+$Y33,IF(OR($E33="Oil",$E33="Propane",$E33="Wood Pellets",$E33="Kerosene"),$T33*BC33,IF(OR($E33="Natural Gas",$E33="Electricity"),($T33*BC33)/(1-$M33),((($AB$65*$W33*('VT CHS Emissions Schedule'!T$8+$R33))/$AC$65)+(($AB$66*$W33*('VT CHS Emissions Schedule'!T$9+$Q33))/$AC$66)+(($AB$67*$W33*'VT CHS Emissions Schedule'!T$7)/$AC$67)/(1-$P33)+(($AB$68*$W33*'VT CHS Emissions Schedule'!T$5)/$AC$68)/(1-$O33)+(($AB$69*$W33*('VT CHS Emissions Schedule'!T$35+$S33))/$AC$69)))),0)</f>
        <v>1468.9466719615257</v>
      </c>
      <c r="CD33" s="64">
        <f>IF(CD$15&lt;2025+$Y33,IF(OR($E33="Oil",$E33="Propane",$E33="Wood Pellets",$E33="Kerosene"),$T33*BD33,IF(OR($E33="Natural Gas",$E33="Electricity"),($T33*BD33)/(1-$M33),((($AB$65*$W33*('VT CHS Emissions Schedule'!U$8+$R33))/$AC$65)+(($AB$66*$W33*('VT CHS Emissions Schedule'!U$9+$Q33))/$AC$66)+(($AB$67*$W33*'VT CHS Emissions Schedule'!U$7)/$AC$67)/(1-$P33)+(($AB$68*$W33*'VT CHS Emissions Schedule'!U$5)/$AC$68)/(1-$O33)+(($AB$69*$W33*('VT CHS Emissions Schedule'!U$35+$S33))/$AC$69)))),0)</f>
        <v>1468.9466719615257</v>
      </c>
      <c r="CE33" s="64">
        <f>IF(CE$15&lt;2025+$Y33,IF(OR($E33="Oil",$E33="Propane",$E33="Wood Pellets",$E33="Kerosene"),$T33*BE33,IF(OR($E33="Natural Gas",$E33="Electricity"),($T33*BE33)/(1-$M33),((($AB$65*$W33*('VT CHS Emissions Schedule'!V$8+$R33))/$AC$65)+(($AB$66*$W33*('VT CHS Emissions Schedule'!V$9+$Q33))/$AC$66)+(($AB$67*$W33*'VT CHS Emissions Schedule'!V$7)/$AC$67)/(1-$P33)+(($AB$68*$W33*'VT CHS Emissions Schedule'!V$5)/$AC$68)/(1-$O33)+(($AB$69*$W33*('VT CHS Emissions Schedule'!V$35+$S33))/$AC$69)))),0)</f>
        <v>1468.9466719615257</v>
      </c>
      <c r="CF33" s="64">
        <f>IF(CF$15&lt;2025+$Y33,IF(OR($E33="Oil",$E33="Propane",$E33="Wood Pellets",$E33="Kerosene"),$T33*BF33,IF(OR($E33="Natural Gas",$E33="Electricity"),($T33*BF33)/(1-$M33),((($AB$65*$W33*('VT CHS Emissions Schedule'!W$8+$R33))/$AC$65)+(($AB$66*$W33*('VT CHS Emissions Schedule'!W$9+$Q33))/$AC$66)+(($AB$67*$W33*'VT CHS Emissions Schedule'!W$7)/$AC$67)/(1-$P33)+(($AB$68*$W33*'VT CHS Emissions Schedule'!W$5)/$AC$68)/(1-$O33)+(($AB$69*$W33*('VT CHS Emissions Schedule'!W$35+$S33))/$AC$69)))),0)</f>
        <v>1468.5606437051681</v>
      </c>
      <c r="CG33" s="64">
        <f>IF(CG$15&lt;2025+$Y33,IF(OR($E33="Oil",$E33="Propane",$E33="Wood Pellets",$E33="Kerosene"),$T33*BG33,IF(OR($E33="Natural Gas",$E33="Electricity"),($T33*BG33)/(1-$M33),((($AB$65*$W33*('VT CHS Emissions Schedule'!X$8+$R33))/$AC$65)+(($AB$66*$W33*('VT CHS Emissions Schedule'!X$9+$Q33))/$AC$66)+(($AB$67*$W33*'VT CHS Emissions Schedule'!X$7)/$AC$67)/(1-$P33)+(($AB$68*$W33*'VT CHS Emissions Schedule'!X$5)/$AC$68)/(1-$O33)+(($AB$69*$W33*('VT CHS Emissions Schedule'!X$35+$S33))/$AC$69)))),0)</f>
        <v>1468.5606437051681</v>
      </c>
      <c r="CH33" s="64">
        <f>IF(CH$15&lt;2025+$Y33,IF(OR($E33="Oil",$E33="Propane",$E33="Wood Pellets",$E33="Kerosene"),$T33*BH33,IF(OR($E33="Natural Gas",$E33="Electricity"),($T33*BH33)/(1-$M33),((($AB$65*$W33*('VT CHS Emissions Schedule'!Y$8+$R33))/$AC$65)+(($AB$66*$W33*('VT CHS Emissions Schedule'!Y$9+$Q33))/$AC$66)+(($AB$67*$W33*'VT CHS Emissions Schedule'!Y$7)/$AC$67)/(1-$P33)+(($AB$68*$W33*'VT CHS Emissions Schedule'!Y$5)/$AC$68)/(1-$O33)+(($AB$69*$W33*('VT CHS Emissions Schedule'!Y$35+$S33))/$AC$69)))),0)</f>
        <v>1468.5606437051681</v>
      </c>
      <c r="CI33" s="64">
        <f>IF(CI$15&lt;2025+$Y33,IF(OR($E33="Oil",$E33="Propane",$E33="Wood Pellets",$E33="Kerosene"),$T33*BI33,IF(OR($E33="Natural Gas",$E33="Electricity"),($T33*BI33)/(1-$M33),((($AB$65*$W33*('VT CHS Emissions Schedule'!Z$8+$R33))/$AC$65)+(($AB$66*$W33*('VT CHS Emissions Schedule'!Z$9+$Q33))/$AC$66)+(($AB$67*$W33*'VT CHS Emissions Schedule'!Z$7)/$AC$67)/(1-$P33)+(($AB$68*$W33*'VT CHS Emissions Schedule'!Z$5)/$AC$68)/(1-$O33)+(($AB$69*$W33*('VT CHS Emissions Schedule'!Z$35+$S33))/$AC$69)))),0)</f>
        <v>1468.5606437051681</v>
      </c>
      <c r="CJ33" s="64">
        <f>IF(CJ$15&lt;2025+$Y33,IF(OR($E33="Oil",$E33="Propane",$E33="Wood Pellets",$E33="Kerosene"),$T33*BJ33,IF(OR($E33="Natural Gas",$E33="Electricity"),($T33*BJ33)/(1-$M33),((($AB$65*$W33*('VT CHS Emissions Schedule'!AA$8+$R33))/$AC$65)+(($AB$66*$W33*('VT CHS Emissions Schedule'!AA$9+$Q33))/$AC$66)+(($AB$67*$W33*'VT CHS Emissions Schedule'!AA$7)/$AC$67)/(1-$P33)+(($AB$68*$W33*'VT CHS Emissions Schedule'!AA$5)/$AC$68)/(1-$O33)+(($AB$69*$W33*('VT CHS Emissions Schedule'!AA$35+$S33))/$AC$69)))),0)</f>
        <v>1468.5606437051681</v>
      </c>
      <c r="CK33" s="64">
        <f>IF(CK$15&lt;2025+$Y33,IF(OR($E33="Oil",$E33="Propane",$E33="Wood Pellets",$E33="Kerosene"),$T33*BK33,IF(OR($E33="Natural Gas",$E33="Electricity"),($T33*BK33)/(1-$M33),((($AB$65*$W33*('VT CHS Emissions Schedule'!AB$8+$R33))/$AC$65)+(($AB$66*$W33*('VT CHS Emissions Schedule'!AB$9+$Q33))/$AC$66)+(($AB$67*$W33*'VT CHS Emissions Schedule'!AB$7)/$AC$67)/(1-$P33)+(($AB$68*$W33*'VT CHS Emissions Schedule'!AB$5)/$AC$68)/(1-$O33)+(($AB$69*$W33*('VT CHS Emissions Schedule'!AB$35+$S33))/$AC$69)))),0)</f>
        <v>1468.1655378262747</v>
      </c>
      <c r="CL33" s="64">
        <f>IF(CL$15&lt;2025+$Y33,IF(OR($E33="Oil",$E33="Propane",$E33="Wood Pellets",$E33="Kerosene"),$T33*BL33,IF(OR($E33="Natural Gas",$E33="Electricity"),($T33*BL33)/(1-$M33),((($AB$65*$W33*('VT CHS Emissions Schedule'!AC$8+$R33))/$AC$65)+(($AB$66*$W33*('VT CHS Emissions Schedule'!AC$9+$Q33))/$AC$66)+(($AB$67*$W33*'VT CHS Emissions Schedule'!AC$7)/$AC$67)/(1-$P33)+(($AB$68*$W33*'VT CHS Emissions Schedule'!AC$5)/$AC$68)/(1-$O33)+(($AB$69*$W33*('VT CHS Emissions Schedule'!AC$35+$S33))/$AC$69)))),0)</f>
        <v>1468.1655378262747</v>
      </c>
      <c r="CM33" s="64">
        <f>IF(CM$15&lt;2025+$Y33,BM33+($U33*'VT CHS Emissions Schedule'!D$5)/(1-$O33)+($V33*'VT CHS Emissions Schedule'!D$5)/(1-$O33),0)</f>
        <v>1505.0769540856784</v>
      </c>
      <c r="CN33" s="64">
        <f>IF(CN$15&lt;2025+$Y33,BN33+($U33*'VT CHS Emissions Schedule'!E$5)/(1-$O33)+($V33*'VT CHS Emissions Schedule'!E$5)/(1-$O33),0)</f>
        <v>1498.9553204804381</v>
      </c>
      <c r="CO33" s="64">
        <f>IF(CO$15&lt;2025+$Y33,BO33+($U33*'VT CHS Emissions Schedule'!F$5)/(1-$O33)+($V33*'VT CHS Emissions Schedule'!F$5)/(1-$O33),0)</f>
        <v>1497.3754495368175</v>
      </c>
      <c r="CP33" s="64">
        <f>IF(CP$15&lt;2025+$Y33,BP33+($U33*'VT CHS Emissions Schedule'!G$5)/(1-$O33)+($V33*'VT CHS Emissions Schedule'!G$5)/(1-$O33),0)</f>
        <v>1495.7955785931972</v>
      </c>
      <c r="CQ33" s="64">
        <f>IF(CQ$15&lt;2025+$Y33,BQ33+($U33*'VT CHS Emissions Schedule'!H$5)/(1-$O33)+($V33*'VT CHS Emissions Schedule'!H$5)/(1-$O33),0)</f>
        <v>1494.0406604828024</v>
      </c>
      <c r="CR33" s="64">
        <f>IF(CR$15&lt;2025+$Y33,BR33+($U33*'VT CHS Emissions Schedule'!I$5)/(1-$O33)+($V33*'VT CHS Emissions Schedule'!I$5)/(1-$O33),0)</f>
        <v>1492.4607895391821</v>
      </c>
      <c r="CS33" s="64">
        <f>IF(CS$15&lt;2025+$Y33,BS33+($U33*'VT CHS Emissions Schedule'!J$5)/(1-$O33)+($V33*'VT CHS Emissions Schedule'!J$5)/(1-$O33),0)</f>
        <v>1490.8809185955615</v>
      </c>
      <c r="CT33" s="64">
        <f>IF(CT$15&lt;2025+$Y33,BT33+($U33*'VT CHS Emissions Schedule'!K$5)/(1-$O33)+($V33*'VT CHS Emissions Schedule'!K$5)/(1-$O33),0)</f>
        <v>1489.3010476519412</v>
      </c>
      <c r="CU33" s="64">
        <f>IF(CU$15&lt;2025+$Y33,BU33+($U33*'VT CHS Emissions Schedule'!L$5)/(1-$O33)+($V33*'VT CHS Emissions Schedule'!L$5)/(1-$O33),0)</f>
        <v>1487.7211767083206</v>
      </c>
      <c r="CV33" s="64">
        <f>IF(CV$15&lt;2025+$Y33,BV33+($U33*'VT CHS Emissions Schedule'!M$5)/(1-$O33)+($V33*'VT CHS Emissions Schedule'!M$5)/(1-$O33),0)</f>
        <v>1478.7369287985559</v>
      </c>
      <c r="CW33" s="64">
        <f>IF(CW$15&lt;2025+$Y33,BW33+($U33*'VT CHS Emissions Schedule'!N$5)/(1-$O33)+($V33*'VT CHS Emissions Schedule'!N$5)/(1-$O33),0)</f>
        <v>1477.1570578549354</v>
      </c>
      <c r="CX33" s="64">
        <f>IF(CX$15&lt;2025+$Y33,BX33+($U33*'VT CHS Emissions Schedule'!O$5)/(1-$O33)+($V33*'VT CHS Emissions Schedule'!O$5)/(1-$O33),0)</f>
        <v>1477.1570578549354</v>
      </c>
      <c r="CY33" s="64">
        <f>IF(CY$15&lt;2025+$Y33,BY33+($U33*'VT CHS Emissions Schedule'!P$5)/(1-$O33)+($V33*'VT CHS Emissions Schedule'!P$5)/(1-$O33),0)</f>
        <v>1477.1570578549354</v>
      </c>
      <c r="CZ33" s="64">
        <f>IF(CZ$15&lt;2025+$Y33,BZ33+($U33*'VT CHS Emissions Schedule'!Q$5)/(1-$O33)+($V33*'VT CHS Emissions Schedule'!Q$5)/(1-$O33),0)</f>
        <v>1477.1570578549354</v>
      </c>
      <c r="DA33" s="64">
        <f>IF(DA$15&lt;2025+$Y33,CA33+($U33*'VT CHS Emissions Schedule'!R$5)/(1-$O33)+($V33*'VT CHS Emissions Schedule'!R$5)/(1-$O33),0)</f>
        <v>1475.8686062430297</v>
      </c>
      <c r="DB33" s="64">
        <f>IF(DB$15&lt;2025+$Y33,CB33+($U33*'VT CHS Emissions Schedule'!S$5)/(1-$O33)+($V33*'VT CHS Emissions Schedule'!S$5)/(1-$O33),0)</f>
        <v>1475.8686062430297</v>
      </c>
      <c r="DC33" s="64">
        <f>IF(DC$15&lt;2025+$Y33,CC33+($U33*'VT CHS Emissions Schedule'!T$5)/(1-$O33)+($V33*'VT CHS Emissions Schedule'!T$5)/(1-$O33),0)</f>
        <v>1475.8686062430297</v>
      </c>
      <c r="DD33" s="64">
        <f>IF(DD$15&lt;2025+$Y33,CD33+($U33*'VT CHS Emissions Schedule'!U$5)/(1-$O33)+($V33*'VT CHS Emissions Schedule'!U$5)/(1-$O33),0)</f>
        <v>1475.8686062430297</v>
      </c>
      <c r="DE33" s="64">
        <f>IF(DE$15&lt;2025+$Y33,CE33+($U33*'VT CHS Emissions Schedule'!V$5)/(1-$O33)+($V33*'VT CHS Emissions Schedule'!V$5)/(1-$O33),0)</f>
        <v>1475.8686062430297</v>
      </c>
      <c r="DF33" s="64">
        <f>IF(DF$15&lt;2025+$Y33,CF33+($U33*'VT CHS Emissions Schedule'!W$5)/(1-$O33)+($V33*'VT CHS Emissions Schedule'!W$5)/(1-$O33),0)</f>
        <v>1475.4825779866721</v>
      </c>
      <c r="DG33" s="64">
        <f>IF(DG$15&lt;2025+$Y33,CG33+($U33*'VT CHS Emissions Schedule'!X$5)/(1-$O33)+($V33*'VT CHS Emissions Schedule'!X$5)/(1-$O33),0)</f>
        <v>1475.4825779866721</v>
      </c>
      <c r="DH33" s="64">
        <f>IF(DH$15&lt;2025+$Y33,CH33+($U33*'VT CHS Emissions Schedule'!Y$5)/(1-$O33)+($V33*'VT CHS Emissions Schedule'!Y$5)/(1-$O33),0)</f>
        <v>1475.4825779866721</v>
      </c>
      <c r="DI33" s="64">
        <f>IF(DI$15&lt;2025+$Y33,CI33+($U33*'VT CHS Emissions Schedule'!Z$5)/(1-$O33)+($V33*'VT CHS Emissions Schedule'!Z$5)/(1-$O33),0)</f>
        <v>1475.4825779866721</v>
      </c>
      <c r="DJ33" s="64">
        <f>IF(DJ$15&lt;2025+$Y33,CJ33+($U33*'VT CHS Emissions Schedule'!AA$5)/(1-$O33)+($V33*'VT CHS Emissions Schedule'!AA$5)/(1-$O33),0)</f>
        <v>1475.4825779866721</v>
      </c>
      <c r="DK33" s="64">
        <f>IF(DK$15&lt;2025+$Y33,CK33+($U33*'VT CHS Emissions Schedule'!AB$5)/(1-$O33)+($V33*'VT CHS Emissions Schedule'!AB$5)/(1-$O33),0)</f>
        <v>1475.0874721077787</v>
      </c>
      <c r="DL33" s="64">
        <f>IF(DL$15&lt;2025+$Y33,CL33+($U33*'VT CHS Emissions Schedule'!AC$5)/(1-$O33)+($V33*'VT CHS Emissions Schedule'!AC$5)/(1-$O33),0)</f>
        <v>1475.0874721077787</v>
      </c>
    </row>
    <row r="34" spans="1:116" ht="13.5" customHeight="1" x14ac:dyDescent="0.25">
      <c r="A34" s="532"/>
      <c r="B34" s="304" t="s">
        <v>689</v>
      </c>
      <c r="C34" s="304" t="s">
        <v>690</v>
      </c>
      <c r="D34" s="298" t="s">
        <v>177</v>
      </c>
      <c r="E34" s="177" t="s">
        <v>11</v>
      </c>
      <c r="F34" s="175">
        <f t="shared" si="0"/>
        <v>32131.780826376998</v>
      </c>
      <c r="G34" s="227">
        <f t="shared" si="1"/>
        <v>32388.274381877447</v>
      </c>
      <c r="H34" s="406">
        <f t="shared" si="2"/>
        <v>3.2131780826377E-2</v>
      </c>
      <c r="I34" s="111">
        <f t="shared" si="3"/>
        <v>1258.8997877718837</v>
      </c>
      <c r="J34" s="64">
        <f>IF(OR($E34="Oil",$E34="Propane",$E34="Wood Pellets",$E34="Kerosene"),$T34*AM34,IF(OR($E34="Natural Gas",$E34="Electricity"),($T34*AM34)/(1-$M34),((($AB$65*$W34*('VT CHS Emissions Schedule'!D$8+$R34))/$AC$65)+(($AB$66*$W34*('VT CHS Emissions Schedule'!D$9+$Q34))/$AC$66)+(($AB$67*$W34*'VT CHS Emissions Schedule'!D$7)/$AC$67)/(1-$P34)+(($AB$68*$W34*'VT CHS Emissions Schedule'!D$5)/$AC$68)/(1-$O34)+(($AB$69*$W34*('VT CHS Emissions Schedule'!D$35+$S34))/$AC$69))))</f>
        <v>1237.0620115685233</v>
      </c>
      <c r="K34" s="64">
        <f>($U34*'VT CHS Emissions Schedule'!D$5)/(1-$O34)</f>
        <v>1.9732571305203011</v>
      </c>
      <c r="L34" s="64">
        <f>(V34*'VT CHS Emissions Schedule'!D$5)/(1-$O34)</f>
        <v>19.864519072840075</v>
      </c>
      <c r="M34" s="66">
        <f>_xlfn.XLOOKUP($E34,Lookups!$A$3:$A$15,Lookups!$E$3:$E$15)</f>
        <v>1.4E-2</v>
      </c>
      <c r="N34" s="65">
        <f>_xlfn.XLOOKUP($E34,Lookups!$A$3:$A$15,Lookups!$D$3:$D$15)</f>
        <v>0</v>
      </c>
      <c r="O34" s="66">
        <f>Lookups!$E$6</f>
        <v>0.04</v>
      </c>
      <c r="P34" s="66">
        <f>Lookups!$E$5</f>
        <v>1.4E-2</v>
      </c>
      <c r="Q34" s="65">
        <f>Lookups!$D$4</f>
        <v>0.32764300000000002</v>
      </c>
      <c r="R34" s="65">
        <f>Lookups!$D$3</f>
        <v>0.21490000000000001</v>
      </c>
      <c r="S34" s="65">
        <f>Lookups!$D$8</f>
        <v>1.3776766038113153</v>
      </c>
      <c r="T34" s="72">
        <f t="shared" si="4"/>
        <v>19.14301420840204</v>
      </c>
      <c r="U34" s="72">
        <f t="shared" si="5"/>
        <v>5.01562295751634E-2</v>
      </c>
      <c r="V34" s="72">
        <f t="shared" si="6"/>
        <v>0.50491614276081209</v>
      </c>
      <c r="W34" s="72">
        <f t="shared" si="7"/>
        <v>17.994433355897915</v>
      </c>
      <c r="X34" s="72">
        <f t="shared" si="8"/>
        <v>0.18658117401960786</v>
      </c>
      <c r="Y34" s="68">
        <v>30</v>
      </c>
      <c r="Z34" s="170">
        <v>3.1399999999999997E-2</v>
      </c>
      <c r="AA34" s="80">
        <f t="shared" si="9"/>
        <v>0.84</v>
      </c>
      <c r="AB34" s="80">
        <f t="shared" si="10"/>
        <v>0.14699999999999999</v>
      </c>
      <c r="AC34" s="359">
        <f t="shared" si="13"/>
        <v>3.4</v>
      </c>
      <c r="AD34" s="359">
        <f t="shared" si="14"/>
        <v>18.899999999999999</v>
      </c>
      <c r="AE34" s="71">
        <v>1</v>
      </c>
      <c r="AF34" s="64">
        <v>127961.3</v>
      </c>
      <c r="AG34" s="64">
        <v>6619</v>
      </c>
      <c r="AH34" s="72">
        <v>0.55000000000000004</v>
      </c>
      <c r="AI34" s="72">
        <v>0.75</v>
      </c>
      <c r="AJ34" s="72">
        <f>$AA$50</f>
        <v>0.94</v>
      </c>
      <c r="AK34" s="72">
        <v>3.72</v>
      </c>
      <c r="AL34" s="75">
        <v>1.06E-3</v>
      </c>
      <c r="AM34" s="67">
        <f>IF(AM$15&lt;2025+$Y34,$N34+_xlfn.XLOOKUP(_xlfn.XLOOKUP($E34,Lookups!$A$3:$A$17,Lookups!$B$3:$B$17),'VT CHS Emissions Schedule'!$A:$A,'VT CHS Emissions Schedule'!D:D),0)</f>
        <v>63.7174026058659</v>
      </c>
      <c r="AN34" s="67">
        <f>IF(AN$15&lt;2025+$Y34,$N34+_xlfn.XLOOKUP(_xlfn.XLOOKUP($E34,Lookups!$A$3:$A$17,Lookups!$B$3:$B$17),'VT CHS Emissions Schedule'!$A:$A,'VT CHS Emissions Schedule'!E:E),0)</f>
        <v>63.7174026058659</v>
      </c>
      <c r="AO34" s="67">
        <f>IF(AO$15&lt;2025+$Y34,$N34+_xlfn.XLOOKUP(_xlfn.XLOOKUP($E34,Lookups!$A$3:$A$17,Lookups!$B$3:$B$17),'VT CHS Emissions Schedule'!$A:$A,'VT CHS Emissions Schedule'!F:F),0)</f>
        <v>63.7174026058659</v>
      </c>
      <c r="AP34" s="67">
        <f>IF(AP$15&lt;2025+$Y34,$N34+_xlfn.XLOOKUP(_xlfn.XLOOKUP($E34,Lookups!$A$3:$A$17,Lookups!$B$3:$B$17),'VT CHS Emissions Schedule'!$A:$A,'VT CHS Emissions Schedule'!G:G),0)</f>
        <v>63.7174026058659</v>
      </c>
      <c r="AQ34" s="67">
        <f>IF(AQ$15&lt;2025+$Y34,$N34+_xlfn.XLOOKUP(_xlfn.XLOOKUP($E34,Lookups!$A$3:$A$17,Lookups!$B$3:$B$17),'VT CHS Emissions Schedule'!$A:$A,'VT CHS Emissions Schedule'!H:H),0)</f>
        <v>63.7174026058659</v>
      </c>
      <c r="AR34" s="67">
        <f>IF(AR$15&lt;2025+$Y34,$N34+_xlfn.XLOOKUP(_xlfn.XLOOKUP($E34,Lookups!$A$3:$A$17,Lookups!$B$3:$B$17),'VT CHS Emissions Schedule'!$A:$A,'VT CHS Emissions Schedule'!I:I),0)</f>
        <v>63.651087828595678</v>
      </c>
      <c r="AS34" s="67">
        <f>IF(AS$15&lt;2025+$Y34,$N34+_xlfn.XLOOKUP(_xlfn.XLOOKUP($E34,Lookups!$A$3:$A$17,Lookups!$B$3:$B$17),'VT CHS Emissions Schedule'!$A:$A,'VT CHS Emissions Schedule'!J:J),0)</f>
        <v>63.651087828595678</v>
      </c>
      <c r="AT34" s="67">
        <f>IF(AT$15&lt;2025+$Y34,$N34+_xlfn.XLOOKUP(_xlfn.XLOOKUP($E34,Lookups!$A$3:$A$17,Lookups!$B$3:$B$17),'VT CHS Emissions Schedule'!$A:$A,'VT CHS Emissions Schedule'!K:K),0)</f>
        <v>63.651087828595678</v>
      </c>
      <c r="AU34" s="67">
        <f>IF(AU$15&lt;2025+$Y34,$N34+_xlfn.XLOOKUP(_xlfn.XLOOKUP($E34,Lookups!$A$3:$A$17,Lookups!$B$3:$B$17),'VT CHS Emissions Schedule'!$A:$A,'VT CHS Emissions Schedule'!L:L),0)</f>
        <v>63.651087828595678</v>
      </c>
      <c r="AV34" s="67">
        <f>IF(AV$15&lt;2025+$Y34,$N34+_xlfn.XLOOKUP(_xlfn.XLOOKUP($E34,Lookups!$A$3:$A$17,Lookups!$B$3:$B$17),'VT CHS Emissions Schedule'!$A:$A,'VT CHS Emissions Schedule'!M:M),0)</f>
        <v>63.651087828595678</v>
      </c>
      <c r="AW34" s="67">
        <f>IF(AW$15&lt;2025+$Y34,$N34+_xlfn.XLOOKUP(_xlfn.XLOOKUP($E34,Lookups!$A$3:$A$17,Lookups!$B$3:$B$17),'VT CHS Emissions Schedule'!$A:$A,'VT CHS Emissions Schedule'!N:N),0)</f>
        <v>63.639868502100384</v>
      </c>
      <c r="AX34" s="67">
        <f>IF(AX$15&lt;2025+$Y34,$N34+_xlfn.XLOOKUP(_xlfn.XLOOKUP($E34,Lookups!$A$3:$A$17,Lookups!$B$3:$B$17),'VT CHS Emissions Schedule'!$A:$A,'VT CHS Emissions Schedule'!O:O),0)</f>
        <v>63.639868502100384</v>
      </c>
      <c r="AY34" s="67">
        <f>IF(AY$15&lt;2025+$Y34,$N34+_xlfn.XLOOKUP(_xlfn.XLOOKUP($E34,Lookups!$A$3:$A$17,Lookups!$B$3:$B$17),'VT CHS Emissions Schedule'!$A:$A,'VT CHS Emissions Schedule'!P:P),0)</f>
        <v>63.639868502100384</v>
      </c>
      <c r="AZ34" s="67">
        <f>IF(AZ$15&lt;2025+$Y34,$N34+_xlfn.XLOOKUP(_xlfn.XLOOKUP($E34,Lookups!$A$3:$A$17,Lookups!$B$3:$B$17),'VT CHS Emissions Schedule'!$A:$A,'VT CHS Emissions Schedule'!Q:Q),0)</f>
        <v>63.639868502100384</v>
      </c>
      <c r="BA34" s="67">
        <f>IF(BA$15&lt;2025+$Y34,$N34+_xlfn.XLOOKUP(_xlfn.XLOOKUP($E34,Lookups!$A$3:$A$17,Lookups!$B$3:$B$17),'VT CHS Emissions Schedule'!$A:$A,'VT CHS Emissions Schedule'!R:R),0)</f>
        <v>63.639868502100384</v>
      </c>
      <c r="BB34" s="67">
        <f>IF(BB$15&lt;2025+$Y34,$N34+_xlfn.XLOOKUP(_xlfn.XLOOKUP($E34,Lookups!$A$3:$A$17,Lookups!$B$3:$B$17),'VT CHS Emissions Schedule'!$A:$A,'VT CHS Emissions Schedule'!S:S),0)</f>
        <v>63.636270748572812</v>
      </c>
      <c r="BC34" s="67">
        <f>IF(BC$15&lt;2025+$Y34,$N34+_xlfn.XLOOKUP(_xlfn.XLOOKUP($E34,Lookups!$A$3:$A$17,Lookups!$B$3:$B$17),'VT CHS Emissions Schedule'!$A:$A,'VT CHS Emissions Schedule'!T:T),0)</f>
        <v>63.636270748572812</v>
      </c>
      <c r="BD34" s="67">
        <f>IF(BD$15&lt;2025+$Y34,$N34+_xlfn.XLOOKUP(_xlfn.XLOOKUP($E34,Lookups!$A$3:$A$17,Lookups!$B$3:$B$17),'VT CHS Emissions Schedule'!$A:$A,'VT CHS Emissions Schedule'!U:U),0)</f>
        <v>63.636270748572812</v>
      </c>
      <c r="BE34" s="67">
        <f>IF(BE$15&lt;2025+$Y34,$N34+_xlfn.XLOOKUP(_xlfn.XLOOKUP($E34,Lookups!$A$3:$A$17,Lookups!$B$3:$B$17),'VT CHS Emissions Schedule'!$A:$A,'VT CHS Emissions Schedule'!V:V),0)</f>
        <v>63.636270748572812</v>
      </c>
      <c r="BF34" s="67">
        <f>IF(BF$15&lt;2025+$Y34,$N34+_xlfn.XLOOKUP(_xlfn.XLOOKUP($E34,Lookups!$A$3:$A$17,Lookups!$B$3:$B$17),'VT CHS Emissions Schedule'!$A:$A,'VT CHS Emissions Schedule'!W:W),0)</f>
        <v>63.636270748572812</v>
      </c>
      <c r="BG34" s="67">
        <f>IF(BG$15&lt;2025+$Y34,$N34+_xlfn.XLOOKUP(_xlfn.XLOOKUP($E34,Lookups!$A$3:$A$17,Lookups!$B$3:$B$17),'VT CHS Emissions Schedule'!$A:$A,'VT CHS Emissions Schedule'!X:X),0)</f>
        <v>63.63258839230447</v>
      </c>
      <c r="BH34" s="67">
        <f>IF(BH$15&lt;2025+$Y34,$N34+_xlfn.XLOOKUP(_xlfn.XLOOKUP($E34,Lookups!$A$3:$A$17,Lookups!$B$3:$B$17),'VT CHS Emissions Schedule'!$A:$A,'VT CHS Emissions Schedule'!Y:Y),0)</f>
        <v>63.63258839230447</v>
      </c>
      <c r="BI34" s="67">
        <f>IF(BI$15&lt;2025+$Y34,$N34+_xlfn.XLOOKUP(_xlfn.XLOOKUP($E34,Lookups!$A$3:$A$17,Lookups!$B$3:$B$17),'VT CHS Emissions Schedule'!$A:$A,'VT CHS Emissions Schedule'!Z:Z),0)</f>
        <v>63.63258839230447</v>
      </c>
      <c r="BJ34" s="67">
        <f>IF(BJ$15&lt;2025+$Y34,$N34+_xlfn.XLOOKUP(_xlfn.XLOOKUP($E34,Lookups!$A$3:$A$17,Lookups!$B$3:$B$17),'VT CHS Emissions Schedule'!$A:$A,'VT CHS Emissions Schedule'!AA:AA),0)</f>
        <v>63.63258839230447</v>
      </c>
      <c r="BK34" s="67">
        <f>IF(BK$15&lt;2025+$Y34,$N34+_xlfn.XLOOKUP(_xlfn.XLOOKUP($E34,Lookups!$A$3:$A$17,Lookups!$B$3:$B$17),'VT CHS Emissions Schedule'!$A:$A,'VT CHS Emissions Schedule'!AB:AB),0)</f>
        <v>63.63258839230447</v>
      </c>
      <c r="BL34" s="67">
        <f>IF(BL$15&lt;2025+$Y34,$N34+_xlfn.XLOOKUP(_xlfn.XLOOKUP($E34,Lookups!$A$3:$A$17,Lookups!$B$3:$B$17),'VT CHS Emissions Schedule'!$A:$A,'VT CHS Emissions Schedule'!AC:AC),0)</f>
        <v>63.626832337493497</v>
      </c>
      <c r="BM34" s="64">
        <f>IF(BM$15&lt;2025+$Y34,IF(OR($E34="Oil",$E34="Propane",$E34="Wood Pellets",$E34="Kerosene"),$T34*AM34,IF(OR($E34="Natural Gas",$E34="Electricity"),($T34*AM34)/(1-$M34),((($AB$65*$W34*('VT CHS Emissions Schedule'!D$8+$R34))/$AC$65)+(($AB$66*$W34*('VT CHS Emissions Schedule'!D$9+$Q34))/$AC$66)+(($AB$67*$W34*'VT CHS Emissions Schedule'!D$7)/$AC$67)/(1-$P34)+(($AB$68*$W34*'VT CHS Emissions Schedule'!D$5)/$AC$68)/(1-$O34)+(($AB$69*$W34*('VT CHS Emissions Schedule'!D$35+$S34))/$AC$69)))),0)</f>
        <v>1237.0620115685233</v>
      </c>
      <c r="BN34" s="64">
        <f>IF(BN$15&lt;2025+$Y34,IF(OR($E34="Oil",$E34="Propane",$E34="Wood Pellets",$E34="Kerosene"),$T34*AN34,IF(OR($E34="Natural Gas",$E34="Electricity"),($T34*AN34)/(1-$M34),((($AB$65*$W34*('VT CHS Emissions Schedule'!E$8+$R34))/$AC$65)+(($AB$66*$W34*('VT CHS Emissions Schedule'!E$9+$Q34))/$AC$66)+(($AB$67*$W34*'VT CHS Emissions Schedule'!E$7)/$AC$67)/(1-$P34)+(($AB$68*$W34*'VT CHS Emissions Schedule'!E$5)/$AC$68)/(1-$O34)+(($AB$69*$W34*('VT CHS Emissions Schedule'!E$35+$S34))/$AC$69)))),0)</f>
        <v>1237.0620115685233</v>
      </c>
      <c r="BO34" s="64">
        <f>IF(BO$15&lt;2025+$Y34,IF(OR($E34="Oil",$E34="Propane",$E34="Wood Pellets",$E34="Kerosene"),$T34*AO34,IF(OR($E34="Natural Gas",$E34="Electricity"),($T34*AO34)/(1-$M34),((($AB$65*$W34*('VT CHS Emissions Schedule'!F$8+$R34))/$AC$65)+(($AB$66*$W34*('VT CHS Emissions Schedule'!F$9+$Q34))/$AC$66)+(($AB$67*$W34*'VT CHS Emissions Schedule'!F$7)/$AC$67)/(1-$P34)+(($AB$68*$W34*'VT CHS Emissions Schedule'!F$5)/$AC$68)/(1-$O34)+(($AB$69*$W34*('VT CHS Emissions Schedule'!F$35+$S34))/$AC$69)))),0)</f>
        <v>1237.0620115685233</v>
      </c>
      <c r="BP34" s="64">
        <f>IF(BP$15&lt;2025+$Y34,IF(OR($E34="Oil",$E34="Propane",$E34="Wood Pellets",$E34="Kerosene"),$T34*AP34,IF(OR($E34="Natural Gas",$E34="Electricity"),($T34*AP34)/(1-$M34),((($AB$65*$W34*('VT CHS Emissions Schedule'!G$8+$R34))/$AC$65)+(($AB$66*$W34*('VT CHS Emissions Schedule'!G$9+$Q34))/$AC$66)+(($AB$67*$W34*'VT CHS Emissions Schedule'!G$7)/$AC$67)/(1-$P34)+(($AB$68*$W34*'VT CHS Emissions Schedule'!G$5)/$AC$68)/(1-$O34)+(($AB$69*$W34*('VT CHS Emissions Schedule'!G$35+$S34))/$AC$69)))),0)</f>
        <v>1237.0620115685233</v>
      </c>
      <c r="BQ34" s="64">
        <f>IF(BQ$15&lt;2025+$Y34,IF(OR($E34="Oil",$E34="Propane",$E34="Wood Pellets",$E34="Kerosene"),$T34*AQ34,IF(OR($E34="Natural Gas",$E34="Electricity"),($T34*AQ34)/(1-$M34),((($AB$65*$W34*('VT CHS Emissions Schedule'!H$8+$R34))/$AC$65)+(($AB$66*$W34*('VT CHS Emissions Schedule'!H$9+$Q34))/$AC$66)+(($AB$67*$W34*'VT CHS Emissions Schedule'!H$7)/$AC$67)/(1-$P34)+(($AB$68*$W34*'VT CHS Emissions Schedule'!H$5)/$AC$68)/(1-$O34)+(($AB$69*$W34*('VT CHS Emissions Schedule'!H$35+$S34))/$AC$69)))),0)</f>
        <v>1237.0620115685233</v>
      </c>
      <c r="BR34" s="64">
        <f>IF(BR$15&lt;2025+$Y34,IF(OR($E34="Oil",$E34="Propane",$E34="Wood Pellets",$E34="Kerosene"),$T34*AR34,IF(OR($E34="Natural Gas",$E34="Electricity"),($T34*AR34)/(1-$M34),((($AB$65*$W34*('VT CHS Emissions Schedule'!I$8+$R34))/$AC$65)+(($AB$66*$W34*('VT CHS Emissions Schedule'!I$9+$Q34))/$AC$66)+(($AB$67*$W34*'VT CHS Emissions Schedule'!I$7)/$AC$67)/(1-$P34)+(($AB$68*$W34*'VT CHS Emissions Schedule'!I$5)/$AC$68)/(1-$O34)+(($AB$69*$W34*('VT CHS Emissions Schedule'!I$35+$S34))/$AC$69)))),0)</f>
        <v>1235.7745219909261</v>
      </c>
      <c r="BS34" s="64">
        <f>IF(BS$15&lt;2025+$Y34,IF(OR($E34="Oil",$E34="Propane",$E34="Wood Pellets",$E34="Kerosene"),$T34*AS34,IF(OR($E34="Natural Gas",$E34="Electricity"),($T34*AS34)/(1-$M34),((($AB$65*$W34*('VT CHS Emissions Schedule'!J$8+$R34))/$AC$65)+(($AB$66*$W34*('VT CHS Emissions Schedule'!J$9+$Q34))/$AC$66)+(($AB$67*$W34*'VT CHS Emissions Schedule'!J$7)/$AC$67)/(1-$P34)+(($AB$68*$W34*'VT CHS Emissions Schedule'!J$5)/$AC$68)/(1-$O34)+(($AB$69*$W34*('VT CHS Emissions Schedule'!J$35+$S34))/$AC$69)))),0)</f>
        <v>1235.7745219909261</v>
      </c>
      <c r="BT34" s="64">
        <f>IF(BT$15&lt;2025+$Y34,IF(OR($E34="Oil",$E34="Propane",$E34="Wood Pellets",$E34="Kerosene"),$T34*AT34,IF(OR($E34="Natural Gas",$E34="Electricity"),($T34*AT34)/(1-$M34),((($AB$65*$W34*('VT CHS Emissions Schedule'!K$8+$R34))/$AC$65)+(($AB$66*$W34*('VT CHS Emissions Schedule'!K$9+$Q34))/$AC$66)+(($AB$67*$W34*'VT CHS Emissions Schedule'!K$7)/$AC$67)/(1-$P34)+(($AB$68*$W34*'VT CHS Emissions Schedule'!K$5)/$AC$68)/(1-$O34)+(($AB$69*$W34*('VT CHS Emissions Schedule'!K$35+$S34))/$AC$69)))),0)</f>
        <v>1235.7745219909261</v>
      </c>
      <c r="BU34" s="64">
        <f>IF(BU$15&lt;2025+$Y34,IF(OR($E34="Oil",$E34="Propane",$E34="Wood Pellets",$E34="Kerosene"),$T34*AU34,IF(OR($E34="Natural Gas",$E34="Electricity"),($T34*AU34)/(1-$M34),((($AB$65*$W34*('VT CHS Emissions Schedule'!L$8+$R34))/$AC$65)+(($AB$66*$W34*('VT CHS Emissions Schedule'!L$9+$Q34))/$AC$66)+(($AB$67*$W34*'VT CHS Emissions Schedule'!L$7)/$AC$67)/(1-$P34)+(($AB$68*$W34*'VT CHS Emissions Schedule'!L$5)/$AC$68)/(1-$O34)+(($AB$69*$W34*('VT CHS Emissions Schedule'!L$35+$S34))/$AC$69)))),0)</f>
        <v>1235.7745219909261</v>
      </c>
      <c r="BV34" s="64">
        <f>IF(BV$15&lt;2025+$Y34,IF(OR($E34="Oil",$E34="Propane",$E34="Wood Pellets",$E34="Kerosene"),$T34*AV34,IF(OR($E34="Natural Gas",$E34="Electricity"),($T34*AV34)/(1-$M34),((($AB$65*$W34*('VT CHS Emissions Schedule'!M$8+$R34))/$AC$65)+(($AB$66*$W34*('VT CHS Emissions Schedule'!M$9+$Q34))/$AC$66)+(($AB$67*$W34*'VT CHS Emissions Schedule'!M$7)/$AC$67)/(1-$P34)+(($AB$68*$W34*'VT CHS Emissions Schedule'!M$5)/$AC$68)/(1-$O34)+(($AB$69*$W34*('VT CHS Emissions Schedule'!M$35+$S34))/$AC$69)))),0)</f>
        <v>1235.7745219909261</v>
      </c>
      <c r="BW34" s="64">
        <f>IF(BW$15&lt;2025+$Y34,IF(OR($E34="Oil",$E34="Propane",$E34="Wood Pellets",$E34="Kerosene"),$T34*AW34,IF(OR($E34="Natural Gas",$E34="Electricity"),($T34*AW34)/(1-$M34),((($AB$65*$W34*('VT CHS Emissions Schedule'!N$8+$R34))/$AC$65)+(($AB$66*$W34*('VT CHS Emissions Schedule'!N$9+$Q34))/$AC$66)+(($AB$67*$W34*'VT CHS Emissions Schedule'!N$7)/$AC$67)/(1-$P34)+(($AB$68*$W34*'VT CHS Emissions Schedule'!N$5)/$AC$68)/(1-$O34)+(($AB$69*$W34*('VT CHS Emissions Schedule'!N$35+$S34))/$AC$69)))),0)</f>
        <v>1235.5567007672871</v>
      </c>
      <c r="BX34" s="64">
        <f>IF(BX$15&lt;2025+$Y34,IF(OR($E34="Oil",$E34="Propane",$E34="Wood Pellets",$E34="Kerosene"),$T34*AX34,IF(OR($E34="Natural Gas",$E34="Electricity"),($T34*AX34)/(1-$M34),((($AB$65*$W34*('VT CHS Emissions Schedule'!O$8+$R34))/$AC$65)+(($AB$66*$W34*('VT CHS Emissions Schedule'!O$9+$Q34))/$AC$66)+(($AB$67*$W34*'VT CHS Emissions Schedule'!O$7)/$AC$67)/(1-$P34)+(($AB$68*$W34*'VT CHS Emissions Schedule'!O$5)/$AC$68)/(1-$O34)+(($AB$69*$W34*('VT CHS Emissions Schedule'!O$35+$S34))/$AC$69)))),0)</f>
        <v>1235.5567007672871</v>
      </c>
      <c r="BY34" s="64">
        <f>IF(BY$15&lt;2025+$Y34,IF(OR($E34="Oil",$E34="Propane",$E34="Wood Pellets",$E34="Kerosene"),$T34*AY34,IF(OR($E34="Natural Gas",$E34="Electricity"),($T34*AY34)/(1-$M34),((($AB$65*$W34*('VT CHS Emissions Schedule'!P$8+$R34))/$AC$65)+(($AB$66*$W34*('VT CHS Emissions Schedule'!P$9+$Q34))/$AC$66)+(($AB$67*$W34*'VT CHS Emissions Schedule'!P$7)/$AC$67)/(1-$P34)+(($AB$68*$W34*'VT CHS Emissions Schedule'!P$5)/$AC$68)/(1-$O34)+(($AB$69*$W34*('VT CHS Emissions Schedule'!P$35+$S34))/$AC$69)))),0)</f>
        <v>1235.5567007672871</v>
      </c>
      <c r="BZ34" s="64">
        <f>IF(BZ$15&lt;2025+$Y34,IF(OR($E34="Oil",$E34="Propane",$E34="Wood Pellets",$E34="Kerosene"),$T34*AZ34,IF(OR($E34="Natural Gas",$E34="Electricity"),($T34*AZ34)/(1-$M34),((($AB$65*$W34*('VT CHS Emissions Schedule'!Q$8+$R34))/$AC$65)+(($AB$66*$W34*('VT CHS Emissions Schedule'!Q$9+$Q34))/$AC$66)+(($AB$67*$W34*'VT CHS Emissions Schedule'!Q$7)/$AC$67)/(1-$P34)+(($AB$68*$W34*'VT CHS Emissions Schedule'!Q$5)/$AC$68)/(1-$O34)+(($AB$69*$W34*('VT CHS Emissions Schedule'!Q$35+$S34))/$AC$69)))),0)</f>
        <v>1235.5567007672871</v>
      </c>
      <c r="CA34" s="64">
        <f>IF(CA$15&lt;2025+$Y34,IF(OR($E34="Oil",$E34="Propane",$E34="Wood Pellets",$E34="Kerosene"),$T34*BA34,IF(OR($E34="Natural Gas",$E34="Electricity"),($T34*BA34)/(1-$M34),((($AB$65*$W34*('VT CHS Emissions Schedule'!R$8+$R34))/$AC$65)+(($AB$66*$W34*('VT CHS Emissions Schedule'!R$9+$Q34))/$AC$66)+(($AB$67*$W34*'VT CHS Emissions Schedule'!R$7)/$AC$67)/(1-$P34)+(($AB$68*$W34*'VT CHS Emissions Schedule'!R$5)/$AC$68)/(1-$O34)+(($AB$69*$W34*('VT CHS Emissions Schedule'!R$35+$S34))/$AC$69)))),0)</f>
        <v>1235.5567007672871</v>
      </c>
      <c r="CB34" s="64">
        <f>IF(CB$15&lt;2025+$Y34,IF(OR($E34="Oil",$E34="Propane",$E34="Wood Pellets",$E34="Kerosene"),$T34*BB34,IF(OR($E34="Natural Gas",$E34="Electricity"),($T34*BB34)/(1-$M34),((($AB$65*$W34*('VT CHS Emissions Schedule'!S$8+$R34))/$AC$65)+(($AB$66*$W34*('VT CHS Emissions Schedule'!S$9+$Q34))/$AC$66)+(($AB$67*$W34*'VT CHS Emissions Schedule'!S$7)/$AC$67)/(1-$P34)+(($AB$68*$W34*'VT CHS Emissions Schedule'!S$5)/$AC$68)/(1-$O34)+(($AB$69*$W34*('VT CHS Emissions Schedule'!S$35+$S34))/$AC$69)))),0)</f>
        <v>1235.4868510239844</v>
      </c>
      <c r="CC34" s="64">
        <f>IF(CC$15&lt;2025+$Y34,IF(OR($E34="Oil",$E34="Propane",$E34="Wood Pellets",$E34="Kerosene"),$T34*BC34,IF(OR($E34="Natural Gas",$E34="Electricity"),($T34*BC34)/(1-$M34),((($AB$65*$W34*('VT CHS Emissions Schedule'!T$8+$R34))/$AC$65)+(($AB$66*$W34*('VT CHS Emissions Schedule'!T$9+$Q34))/$AC$66)+(($AB$67*$W34*'VT CHS Emissions Schedule'!T$7)/$AC$67)/(1-$P34)+(($AB$68*$W34*'VT CHS Emissions Schedule'!T$5)/$AC$68)/(1-$O34)+(($AB$69*$W34*('VT CHS Emissions Schedule'!T$35+$S34))/$AC$69)))),0)</f>
        <v>1235.4868510239844</v>
      </c>
      <c r="CD34" s="64">
        <f>IF(CD$15&lt;2025+$Y34,IF(OR($E34="Oil",$E34="Propane",$E34="Wood Pellets",$E34="Kerosene"),$T34*BD34,IF(OR($E34="Natural Gas",$E34="Electricity"),($T34*BD34)/(1-$M34),((($AB$65*$W34*('VT CHS Emissions Schedule'!U$8+$R34))/$AC$65)+(($AB$66*$W34*('VT CHS Emissions Schedule'!U$9+$Q34))/$AC$66)+(($AB$67*$W34*'VT CHS Emissions Schedule'!U$7)/$AC$67)/(1-$P34)+(($AB$68*$W34*'VT CHS Emissions Schedule'!U$5)/$AC$68)/(1-$O34)+(($AB$69*$W34*('VT CHS Emissions Schedule'!U$35+$S34))/$AC$69)))),0)</f>
        <v>1235.4868510239844</v>
      </c>
      <c r="CE34" s="64">
        <f>IF(CE$15&lt;2025+$Y34,IF(OR($E34="Oil",$E34="Propane",$E34="Wood Pellets",$E34="Kerosene"),$T34*BE34,IF(OR($E34="Natural Gas",$E34="Electricity"),($T34*BE34)/(1-$M34),((($AB$65*$W34*('VT CHS Emissions Schedule'!V$8+$R34))/$AC$65)+(($AB$66*$W34*('VT CHS Emissions Schedule'!V$9+$Q34))/$AC$66)+(($AB$67*$W34*'VT CHS Emissions Schedule'!V$7)/$AC$67)/(1-$P34)+(($AB$68*$W34*'VT CHS Emissions Schedule'!V$5)/$AC$68)/(1-$O34)+(($AB$69*$W34*('VT CHS Emissions Schedule'!V$35+$S34))/$AC$69)))),0)</f>
        <v>1235.4868510239844</v>
      </c>
      <c r="CF34" s="64">
        <f>IF(CF$15&lt;2025+$Y34,IF(OR($E34="Oil",$E34="Propane",$E34="Wood Pellets",$E34="Kerosene"),$T34*BF34,IF(OR($E34="Natural Gas",$E34="Electricity"),($T34*BF34)/(1-$M34),((($AB$65*$W34*('VT CHS Emissions Schedule'!W$8+$R34))/$AC$65)+(($AB$66*$W34*('VT CHS Emissions Schedule'!W$9+$Q34))/$AC$66)+(($AB$67*$W34*'VT CHS Emissions Schedule'!W$7)/$AC$67)/(1-$P34)+(($AB$68*$W34*'VT CHS Emissions Schedule'!W$5)/$AC$68)/(1-$O34)+(($AB$69*$W34*('VT CHS Emissions Schedule'!W$35+$S34))/$AC$69)))),0)</f>
        <v>1235.4868510239844</v>
      </c>
      <c r="CG34" s="64">
        <f>IF(CG$15&lt;2025+$Y34,IF(OR($E34="Oil",$E34="Propane",$E34="Wood Pellets",$E34="Kerosene"),$T34*BG34,IF(OR($E34="Natural Gas",$E34="Electricity"),($T34*BG34)/(1-$M34),((($AB$65*$W34*('VT CHS Emissions Schedule'!X$8+$R34))/$AC$65)+(($AB$66*$W34*('VT CHS Emissions Schedule'!X$9+$Q34))/$AC$66)+(($AB$67*$W34*'VT CHS Emissions Schedule'!X$7)/$AC$67)/(1-$P34)+(($AB$68*$W34*'VT CHS Emissions Schedule'!X$5)/$AC$68)/(1-$O34)+(($AB$69*$W34*('VT CHS Emissions Schedule'!X$35+$S34))/$AC$69)))),0)</f>
        <v>1235.4153587335529</v>
      </c>
      <c r="CH34" s="64">
        <f>IF(CH$15&lt;2025+$Y34,IF(OR($E34="Oil",$E34="Propane",$E34="Wood Pellets",$E34="Kerosene"),$T34*BH34,IF(OR($E34="Natural Gas",$E34="Electricity"),($T34*BH34)/(1-$M34),((($AB$65*$W34*('VT CHS Emissions Schedule'!Y$8+$R34))/$AC$65)+(($AB$66*$W34*('VT CHS Emissions Schedule'!Y$9+$Q34))/$AC$66)+(($AB$67*$W34*'VT CHS Emissions Schedule'!Y$7)/$AC$67)/(1-$P34)+(($AB$68*$W34*'VT CHS Emissions Schedule'!Y$5)/$AC$68)/(1-$O34)+(($AB$69*$W34*('VT CHS Emissions Schedule'!Y$35+$S34))/$AC$69)))),0)</f>
        <v>1235.4153587335529</v>
      </c>
      <c r="CI34" s="64">
        <f>IF(CI$15&lt;2025+$Y34,IF(OR($E34="Oil",$E34="Propane",$E34="Wood Pellets",$E34="Kerosene"),$T34*BI34,IF(OR($E34="Natural Gas",$E34="Electricity"),($T34*BI34)/(1-$M34),((($AB$65*$W34*('VT CHS Emissions Schedule'!Z$8+$R34))/$AC$65)+(($AB$66*$W34*('VT CHS Emissions Schedule'!Z$9+$Q34))/$AC$66)+(($AB$67*$W34*'VT CHS Emissions Schedule'!Z$7)/$AC$67)/(1-$P34)+(($AB$68*$W34*'VT CHS Emissions Schedule'!Z$5)/$AC$68)/(1-$O34)+(($AB$69*$W34*('VT CHS Emissions Schedule'!Z$35+$S34))/$AC$69)))),0)</f>
        <v>1235.4153587335529</v>
      </c>
      <c r="CJ34" s="64">
        <f>IF(CJ$15&lt;2025+$Y34,IF(OR($E34="Oil",$E34="Propane",$E34="Wood Pellets",$E34="Kerosene"),$T34*BJ34,IF(OR($E34="Natural Gas",$E34="Electricity"),($T34*BJ34)/(1-$M34),((($AB$65*$W34*('VT CHS Emissions Schedule'!AA$8+$R34))/$AC$65)+(($AB$66*$W34*('VT CHS Emissions Schedule'!AA$9+$Q34))/$AC$66)+(($AB$67*$W34*'VT CHS Emissions Schedule'!AA$7)/$AC$67)/(1-$P34)+(($AB$68*$W34*'VT CHS Emissions Schedule'!AA$5)/$AC$68)/(1-$O34)+(($AB$69*$W34*('VT CHS Emissions Schedule'!AA$35+$S34))/$AC$69)))),0)</f>
        <v>1235.4153587335529</v>
      </c>
      <c r="CK34" s="64">
        <f>IF(CK$15&lt;2025+$Y34,IF(OR($E34="Oil",$E34="Propane",$E34="Wood Pellets",$E34="Kerosene"),$T34*BK34,IF(OR($E34="Natural Gas",$E34="Electricity"),($T34*BK34)/(1-$M34),((($AB$65*$W34*('VT CHS Emissions Schedule'!AB$8+$R34))/$AC$65)+(($AB$66*$W34*('VT CHS Emissions Schedule'!AB$9+$Q34))/$AC$66)+(($AB$67*$W34*'VT CHS Emissions Schedule'!AB$7)/$AC$67)/(1-$P34)+(($AB$68*$W34*'VT CHS Emissions Schedule'!AB$5)/$AC$68)/(1-$O34)+(($AB$69*$W34*('VT CHS Emissions Schedule'!AB$35+$S34))/$AC$69)))),0)</f>
        <v>1235.4153587335529</v>
      </c>
      <c r="CL34" s="64">
        <f>IF(CL$15&lt;2025+$Y34,IF(OR($E34="Oil",$E34="Propane",$E34="Wood Pellets",$E34="Kerosene"),$T34*BL34,IF(OR($E34="Natural Gas",$E34="Electricity"),($T34*BL34)/(1-$M34),((($AB$65*$W34*('VT CHS Emissions Schedule'!AC$8+$R34))/$AC$65)+(($AB$66*$W34*('VT CHS Emissions Schedule'!AC$9+$Q34))/$AC$66)+(($AB$67*$W34*'VT CHS Emissions Schedule'!AC$7)/$AC$67)/(1-$P34)+(($AB$68*$W34*'VT CHS Emissions Schedule'!AC$5)/$AC$68)/(1-$O34)+(($AB$69*$W34*('VT CHS Emissions Schedule'!AC$35+$S34))/$AC$69)))),0)</f>
        <v>1235.3036059556312</v>
      </c>
      <c r="CM34" s="64">
        <f>IF(CM$15&lt;2025+$Y34,BM34+($U34*'VT CHS Emissions Schedule'!D$5)/(1-$O34)+($V34*'VT CHS Emissions Schedule'!D$5)/(1-$O34),0)</f>
        <v>1258.8997877718837</v>
      </c>
      <c r="CN34" s="64">
        <f>IF(CN$15&lt;2025+$Y34,BN34+($U34*'VT CHS Emissions Schedule'!E$5)/(1-$O34)+($V34*'VT CHS Emissions Schedule'!E$5)/(1-$O34),0)</f>
        <v>1257.381306670484</v>
      </c>
      <c r="CO34" s="64">
        <f>IF(CO$15&lt;2025+$Y34,BO34+($U34*'VT CHS Emissions Schedule'!F$5)/(1-$O34)+($V34*'VT CHS Emissions Schedule'!F$5)/(1-$O34),0)</f>
        <v>1255.8628255690844</v>
      </c>
      <c r="CP34" s="64">
        <f>IF(CP$15&lt;2025+$Y34,BP34+($U34*'VT CHS Emissions Schedule'!G$5)/(1-$O34)+($V34*'VT CHS Emissions Schedule'!G$5)/(1-$O34),0)</f>
        <v>1254.3443444676848</v>
      </c>
      <c r="CQ34" s="64">
        <f>IF(CQ$15&lt;2025+$Y34,BQ34+($U34*'VT CHS Emissions Schedule'!H$5)/(1-$O34)+($V34*'VT CHS Emissions Schedule'!H$5)/(1-$O34),0)</f>
        <v>1252.8258633662849</v>
      </c>
      <c r="CR34" s="64">
        <f>IF(CR$15&lt;2025+$Y34,BR34+($U34*'VT CHS Emissions Schedule'!I$5)/(1-$O34)+($V34*'VT CHS Emissions Schedule'!I$5)/(1-$O34),0)</f>
        <v>1250.0198926872881</v>
      </c>
      <c r="CS34" s="64">
        <f>IF(CS$15&lt;2025+$Y34,BS34+($U34*'VT CHS Emissions Schedule'!J$5)/(1-$O34)+($V34*'VT CHS Emissions Schedule'!J$5)/(1-$O34),0)</f>
        <v>1248.5014115858885</v>
      </c>
      <c r="CT34" s="64">
        <f>IF(CT$15&lt;2025+$Y34,BT34+($U34*'VT CHS Emissions Schedule'!K$5)/(1-$O34)+($V34*'VT CHS Emissions Schedule'!K$5)/(1-$O34),0)</f>
        <v>1246.9829304844889</v>
      </c>
      <c r="CU34" s="64">
        <f>IF(CU$15&lt;2025+$Y34,BU34+($U34*'VT CHS Emissions Schedule'!L$5)/(1-$O34)+($V34*'VT CHS Emissions Schedule'!L$5)/(1-$O34),0)</f>
        <v>1245.4644493830892</v>
      </c>
      <c r="CV34" s="64">
        <f>IF(CV$15&lt;2025+$Y34,BV34+($U34*'VT CHS Emissions Schedule'!M$5)/(1-$O34)+($V34*'VT CHS Emissions Schedule'!M$5)/(1-$O34),0)</f>
        <v>1243.9459682816896</v>
      </c>
      <c r="CW34" s="64">
        <f>IF(CW$15&lt;2025+$Y34,BW34+($U34*'VT CHS Emissions Schedule'!N$5)/(1-$O34)+($V34*'VT CHS Emissions Schedule'!N$5)/(1-$O34),0)</f>
        <v>1242.209665956651</v>
      </c>
      <c r="CX34" s="64">
        <f>IF(CX$15&lt;2025+$Y34,BX34+($U34*'VT CHS Emissions Schedule'!O$5)/(1-$O34)+($V34*'VT CHS Emissions Schedule'!O$5)/(1-$O34),0)</f>
        <v>1242.209665956651</v>
      </c>
      <c r="CY34" s="64">
        <f>IF(CY$15&lt;2025+$Y34,BY34+($U34*'VT CHS Emissions Schedule'!P$5)/(1-$O34)+($V34*'VT CHS Emissions Schedule'!P$5)/(1-$O34),0)</f>
        <v>1242.209665956651</v>
      </c>
      <c r="CZ34" s="64">
        <f>IF(CZ$15&lt;2025+$Y34,BZ34+($U34*'VT CHS Emissions Schedule'!Q$5)/(1-$O34)+($V34*'VT CHS Emissions Schedule'!Q$5)/(1-$O34),0)</f>
        <v>1242.209665956651</v>
      </c>
      <c r="DA34" s="64">
        <f>IF(DA$15&lt;2025+$Y34,CA34+($U34*'VT CHS Emissions Schedule'!R$5)/(1-$O34)+($V34*'VT CHS Emissions Schedule'!R$5)/(1-$O34),0)</f>
        <v>1242.209665956651</v>
      </c>
      <c r="DB34" s="64">
        <f>IF(DB$15&lt;2025+$Y34,CB34+($U34*'VT CHS Emissions Schedule'!S$5)/(1-$O34)+($V34*'VT CHS Emissions Schedule'!S$5)/(1-$O34),0)</f>
        <v>1242.1398162133482</v>
      </c>
      <c r="DC34" s="64">
        <f>IF(DC$15&lt;2025+$Y34,CC34+($U34*'VT CHS Emissions Schedule'!T$5)/(1-$O34)+($V34*'VT CHS Emissions Schedule'!T$5)/(1-$O34),0)</f>
        <v>1242.1398162133482</v>
      </c>
      <c r="DD34" s="64">
        <f>IF(DD$15&lt;2025+$Y34,CD34+($U34*'VT CHS Emissions Schedule'!U$5)/(1-$O34)+($V34*'VT CHS Emissions Schedule'!U$5)/(1-$O34),0)</f>
        <v>1242.1398162133482</v>
      </c>
      <c r="DE34" s="64">
        <f>IF(DE$15&lt;2025+$Y34,CE34+($U34*'VT CHS Emissions Schedule'!V$5)/(1-$O34)+($V34*'VT CHS Emissions Schedule'!V$5)/(1-$O34),0)</f>
        <v>1242.1398162133482</v>
      </c>
      <c r="DF34" s="64">
        <f>IF(DF$15&lt;2025+$Y34,CF34+($U34*'VT CHS Emissions Schedule'!W$5)/(1-$O34)+($V34*'VT CHS Emissions Schedule'!W$5)/(1-$O34),0)</f>
        <v>1242.1398162133482</v>
      </c>
      <c r="DG34" s="64">
        <f>IF(DG$15&lt;2025+$Y34,CG34+($U34*'VT CHS Emissions Schedule'!X$5)/(1-$O34)+($V34*'VT CHS Emissions Schedule'!X$5)/(1-$O34),0)</f>
        <v>1242.0683239229168</v>
      </c>
      <c r="DH34" s="64">
        <f>IF(DH$15&lt;2025+$Y34,CH34+($U34*'VT CHS Emissions Schedule'!Y$5)/(1-$O34)+($V34*'VT CHS Emissions Schedule'!Y$5)/(1-$O34),0)</f>
        <v>1242.0683239229168</v>
      </c>
      <c r="DI34" s="64">
        <f>IF(DI$15&lt;2025+$Y34,CI34+($U34*'VT CHS Emissions Schedule'!Z$5)/(1-$O34)+($V34*'VT CHS Emissions Schedule'!Z$5)/(1-$O34),0)</f>
        <v>1242.0683239229168</v>
      </c>
      <c r="DJ34" s="64">
        <f>IF(DJ$15&lt;2025+$Y34,CJ34+($U34*'VT CHS Emissions Schedule'!AA$5)/(1-$O34)+($V34*'VT CHS Emissions Schedule'!AA$5)/(1-$O34),0)</f>
        <v>1242.0683239229168</v>
      </c>
      <c r="DK34" s="64">
        <f>IF(DK$15&lt;2025+$Y34,CK34+($U34*'VT CHS Emissions Schedule'!AB$5)/(1-$O34)+($V34*'VT CHS Emissions Schedule'!AB$5)/(1-$O34),0)</f>
        <v>1242.0683239229168</v>
      </c>
      <c r="DL34" s="64">
        <f>IF(DL$15&lt;2025+$Y34,CL34+($U34*'VT CHS Emissions Schedule'!AC$5)/(1-$O34)+($V34*'VT CHS Emissions Schedule'!AC$5)/(1-$O34),0)</f>
        <v>1241.956571144995</v>
      </c>
    </row>
    <row r="35" spans="1:116" ht="13.5" customHeight="1" x14ac:dyDescent="0.25">
      <c r="A35" s="532"/>
      <c r="B35" s="304" t="s">
        <v>689</v>
      </c>
      <c r="C35" s="304" t="s">
        <v>690</v>
      </c>
      <c r="D35" s="298" t="s">
        <v>177</v>
      </c>
      <c r="E35" s="177" t="s">
        <v>45</v>
      </c>
      <c r="F35" s="175">
        <f t="shared" si="0"/>
        <v>47565.746699603013</v>
      </c>
      <c r="G35" s="227">
        <f t="shared" si="1"/>
        <v>47856.384184174211</v>
      </c>
      <c r="H35" s="406">
        <f t="shared" si="2"/>
        <v>4.7565746699603013E-2</v>
      </c>
      <c r="I35" s="111">
        <f t="shared" si="3"/>
        <v>1865.7331083818699</v>
      </c>
      <c r="J35" s="64">
        <f>IF(OR($E35="Oil",$E35="Propane",$E35="Wood Pellets",$E35="Kerosene"),$T35*AM35,IF(OR($E35="Natural Gas",$E35="Electricity"),($T35*AM35)/(1-$M35),((($AB$65*$W35*('VT CHS Emissions Schedule'!D$8+$R35))/$AC$65)+(($AB$66*$W35*('VT CHS Emissions Schedule'!D$9+$Q35))/$AC$66)+(($AB$67*$W35*'VT CHS Emissions Schedule'!D$7)/$AC$67)/(1-$P35)+(($AB$68*$W35*'VT CHS Emissions Schedule'!D$5)/$AC$68)/(1-$O35)+(($AB$69*$W35*('VT CHS Emissions Schedule'!D$35+$S35))/$AC$69))))</f>
        <v>1840.9883293873622</v>
      </c>
      <c r="K35" s="64">
        <f>($U35*'VT CHS Emissions Schedule'!D$5)/(1-$O35)</f>
        <v>1.9732571305203011</v>
      </c>
      <c r="L35" s="64">
        <f>(V35*'VT CHS Emissions Schedule'!D$5)/(1-$O35)</f>
        <v>22.771521863987399</v>
      </c>
      <c r="M35" s="66">
        <f>_xlfn.XLOOKUP($E35,Lookups!$A$3:$A$15,Lookups!$E$3:$E$15)</f>
        <v>0</v>
      </c>
      <c r="N35" s="65">
        <f>_xlfn.XLOOKUP($E35,Lookups!$A$3:$A$15,Lookups!$D$3:$D$15)</f>
        <v>0.22206300000000001</v>
      </c>
      <c r="O35" s="66">
        <f>Lookups!$E$6</f>
        <v>0.04</v>
      </c>
      <c r="P35" s="66">
        <f>Lookups!$E$5</f>
        <v>1.4E-2</v>
      </c>
      <c r="Q35" s="65">
        <f>Lookups!$D$4</f>
        <v>0.32764300000000002</v>
      </c>
      <c r="R35" s="65">
        <f>Lookups!$D$3</f>
        <v>0.21490000000000001</v>
      </c>
      <c r="S35" s="65">
        <f>Lookups!$D$8</f>
        <v>1.3776766038113153</v>
      </c>
      <c r="T35" s="72">
        <f t="shared" si="4"/>
        <v>21.944430921826726</v>
      </c>
      <c r="U35" s="72">
        <f t="shared" si="5"/>
        <v>5.01562295751634E-2</v>
      </c>
      <c r="V35" s="72">
        <f t="shared" si="6"/>
        <v>0.57880630999410154</v>
      </c>
      <c r="W35" s="72">
        <f t="shared" si="7"/>
        <v>17.994433355897915</v>
      </c>
      <c r="X35" s="72">
        <f t="shared" si="8"/>
        <v>0.18658117401960786</v>
      </c>
      <c r="Y35" s="68">
        <v>30</v>
      </c>
      <c r="Z35" s="170">
        <v>3.1399999999999997E-2</v>
      </c>
      <c r="AA35" s="80">
        <f t="shared" si="9"/>
        <v>0.84</v>
      </c>
      <c r="AB35" s="80">
        <f t="shared" si="10"/>
        <v>0.14699999999999999</v>
      </c>
      <c r="AC35" s="359">
        <f t="shared" si="13"/>
        <v>3.4</v>
      </c>
      <c r="AD35" s="359">
        <f t="shared" si="14"/>
        <v>18.899999999999999</v>
      </c>
      <c r="AE35" s="71">
        <v>1</v>
      </c>
      <c r="AF35" s="64">
        <v>127961.3</v>
      </c>
      <c r="AG35" s="64">
        <v>6619</v>
      </c>
      <c r="AH35" s="72">
        <v>0.55000000000000004</v>
      </c>
      <c r="AI35" s="72">
        <v>0.75</v>
      </c>
      <c r="AJ35" s="72">
        <f>$AA$51</f>
        <v>0.82</v>
      </c>
      <c r="AK35" s="72">
        <v>3.72</v>
      </c>
      <c r="AL35" s="75">
        <v>1.06E-3</v>
      </c>
      <c r="AM35" s="67">
        <f>IF(AM$15&lt;2025+$Y35,$N35+_xlfn.XLOOKUP(_xlfn.XLOOKUP($E35,Lookups!$A$3:$A$17,Lookups!$B$3:$B$17),'VT CHS Emissions Schedule'!$A:$A,'VT CHS Emissions Schedule'!D:D),0)</f>
        <v>83.893190757398429</v>
      </c>
      <c r="AN35" s="67">
        <f>IF(AN$15&lt;2025+$Y35,$N35+_xlfn.XLOOKUP(_xlfn.XLOOKUP($E35,Lookups!$A$3:$A$17,Lookups!$B$3:$B$17),'VT CHS Emissions Schedule'!$A:$A,'VT CHS Emissions Schedule'!E:E),0)</f>
        <v>83.893190757398429</v>
      </c>
      <c r="AO35" s="67">
        <f>IF(AO$15&lt;2025+$Y35,$N35+_xlfn.XLOOKUP(_xlfn.XLOOKUP($E35,Lookups!$A$3:$A$17,Lookups!$B$3:$B$17),'VT CHS Emissions Schedule'!$A:$A,'VT CHS Emissions Schedule'!F:F),0)</f>
        <v>83.893190757398429</v>
      </c>
      <c r="AP35" s="67">
        <f>IF(AP$15&lt;2025+$Y35,$N35+_xlfn.XLOOKUP(_xlfn.XLOOKUP($E35,Lookups!$A$3:$A$17,Lookups!$B$3:$B$17),'VT CHS Emissions Schedule'!$A:$A,'VT CHS Emissions Schedule'!G:G),0)</f>
        <v>83.893190757398429</v>
      </c>
      <c r="AQ35" s="67">
        <f>IF(AQ$15&lt;2025+$Y35,$N35+_xlfn.XLOOKUP(_xlfn.XLOOKUP($E35,Lookups!$A$3:$A$17,Lookups!$B$3:$B$17),'VT CHS Emissions Schedule'!$A:$A,'VT CHS Emissions Schedule'!H:H),0)</f>
        <v>83.893190757398429</v>
      </c>
      <c r="AR35" s="67">
        <f>IF(AR$15&lt;2025+$Y35,$N35+_xlfn.XLOOKUP(_xlfn.XLOOKUP($E35,Lookups!$A$3:$A$17,Lookups!$B$3:$B$17),'VT CHS Emissions Schedule'!$A:$A,'VT CHS Emissions Schedule'!I:I),0)</f>
        <v>83.342266266804785</v>
      </c>
      <c r="AS35" s="67">
        <f>IF(AS$15&lt;2025+$Y35,$N35+_xlfn.XLOOKUP(_xlfn.XLOOKUP($E35,Lookups!$A$3:$A$17,Lookups!$B$3:$B$17),'VT CHS Emissions Schedule'!$A:$A,'VT CHS Emissions Schedule'!J:J),0)</f>
        <v>83.342266266804785</v>
      </c>
      <c r="AT35" s="67">
        <f>IF(AT$15&lt;2025+$Y35,$N35+_xlfn.XLOOKUP(_xlfn.XLOOKUP($E35,Lookups!$A$3:$A$17,Lookups!$B$3:$B$17),'VT CHS Emissions Schedule'!$A:$A,'VT CHS Emissions Schedule'!K:K),0)</f>
        <v>83.342266266804785</v>
      </c>
      <c r="AU35" s="67">
        <f>IF(AU$15&lt;2025+$Y35,$N35+_xlfn.XLOOKUP(_xlfn.XLOOKUP($E35,Lookups!$A$3:$A$17,Lookups!$B$3:$B$17),'VT CHS Emissions Schedule'!$A:$A,'VT CHS Emissions Schedule'!L:L),0)</f>
        <v>83.342266266804785</v>
      </c>
      <c r="AV35" s="67">
        <f>IF(AV$15&lt;2025+$Y35,$N35+_xlfn.XLOOKUP(_xlfn.XLOOKUP($E35,Lookups!$A$3:$A$17,Lookups!$B$3:$B$17),'VT CHS Emissions Schedule'!$A:$A,'VT CHS Emissions Schedule'!M:M),0)</f>
        <v>83.342266266804785</v>
      </c>
      <c r="AW35" s="67">
        <f>IF(AW$15&lt;2025+$Y35,$N35+_xlfn.XLOOKUP(_xlfn.XLOOKUP($E35,Lookups!$A$3:$A$17,Lookups!$B$3:$B$17),'VT CHS Emissions Schedule'!$A:$A,'VT CHS Emissions Schedule'!N:N),0)</f>
        <v>83.246154571135989</v>
      </c>
      <c r="AX35" s="67">
        <f>IF(AX$15&lt;2025+$Y35,$N35+_xlfn.XLOOKUP(_xlfn.XLOOKUP($E35,Lookups!$A$3:$A$17,Lookups!$B$3:$B$17),'VT CHS Emissions Schedule'!$A:$A,'VT CHS Emissions Schedule'!O:O),0)</f>
        <v>83.246154571135989</v>
      </c>
      <c r="AY35" s="67">
        <f>IF(AY$15&lt;2025+$Y35,$N35+_xlfn.XLOOKUP(_xlfn.XLOOKUP($E35,Lookups!$A$3:$A$17,Lookups!$B$3:$B$17),'VT CHS Emissions Schedule'!$A:$A,'VT CHS Emissions Schedule'!P:P),0)</f>
        <v>83.246154571135989</v>
      </c>
      <c r="AZ35" s="67">
        <f>IF(AZ$15&lt;2025+$Y35,$N35+_xlfn.XLOOKUP(_xlfn.XLOOKUP($E35,Lookups!$A$3:$A$17,Lookups!$B$3:$B$17),'VT CHS Emissions Schedule'!$A:$A,'VT CHS Emissions Schedule'!Q:Q),0)</f>
        <v>83.246154571135989</v>
      </c>
      <c r="BA35" s="67">
        <f>IF(BA$15&lt;2025+$Y35,$N35+_xlfn.XLOOKUP(_xlfn.XLOOKUP($E35,Lookups!$A$3:$A$17,Lookups!$B$3:$B$17),'VT CHS Emissions Schedule'!$A:$A,'VT CHS Emissions Schedule'!R:R),0)</f>
        <v>83.246154571135989</v>
      </c>
      <c r="BB35" s="67">
        <f>IF(BB$15&lt;2025+$Y35,$N35+_xlfn.XLOOKUP(_xlfn.XLOOKUP($E35,Lookups!$A$3:$A$17,Lookups!$B$3:$B$17),'VT CHS Emissions Schedule'!$A:$A,'VT CHS Emissions Schedule'!S:S),0)</f>
        <v>83.217748886568884</v>
      </c>
      <c r="BC35" s="67">
        <f>IF(BC$15&lt;2025+$Y35,$N35+_xlfn.XLOOKUP(_xlfn.XLOOKUP($E35,Lookups!$A$3:$A$17,Lookups!$B$3:$B$17),'VT CHS Emissions Schedule'!$A:$A,'VT CHS Emissions Schedule'!T:T),0)</f>
        <v>83.217748886568884</v>
      </c>
      <c r="BD35" s="67">
        <f>IF(BD$15&lt;2025+$Y35,$N35+_xlfn.XLOOKUP(_xlfn.XLOOKUP($E35,Lookups!$A$3:$A$17,Lookups!$B$3:$B$17),'VT CHS Emissions Schedule'!$A:$A,'VT CHS Emissions Schedule'!U:U),0)</f>
        <v>83.217748886568884</v>
      </c>
      <c r="BE35" s="67">
        <f>IF(BE$15&lt;2025+$Y35,$N35+_xlfn.XLOOKUP(_xlfn.XLOOKUP($E35,Lookups!$A$3:$A$17,Lookups!$B$3:$B$17),'VT CHS Emissions Schedule'!$A:$A,'VT CHS Emissions Schedule'!V:V),0)</f>
        <v>83.217748886568884</v>
      </c>
      <c r="BF35" s="67">
        <f>IF(BF$15&lt;2025+$Y35,$N35+_xlfn.XLOOKUP(_xlfn.XLOOKUP($E35,Lookups!$A$3:$A$17,Lookups!$B$3:$B$17),'VT CHS Emissions Schedule'!$A:$A,'VT CHS Emissions Schedule'!W:W),0)</f>
        <v>83.217748886568884</v>
      </c>
      <c r="BG35" s="67">
        <f>IF(BG$15&lt;2025+$Y35,$N35+_xlfn.XLOOKUP(_xlfn.XLOOKUP($E35,Lookups!$A$3:$A$17,Lookups!$B$3:$B$17),'VT CHS Emissions Schedule'!$A:$A,'VT CHS Emissions Schedule'!X:X),0)</f>
        <v>83.188675229960552</v>
      </c>
      <c r="BH35" s="67">
        <f>IF(BH$15&lt;2025+$Y35,$N35+_xlfn.XLOOKUP(_xlfn.XLOOKUP($E35,Lookups!$A$3:$A$17,Lookups!$B$3:$B$17),'VT CHS Emissions Schedule'!$A:$A,'VT CHS Emissions Schedule'!Y:Y),0)</f>
        <v>83.188675229960552</v>
      </c>
      <c r="BI35" s="67">
        <f>IF(BI$15&lt;2025+$Y35,$N35+_xlfn.XLOOKUP(_xlfn.XLOOKUP($E35,Lookups!$A$3:$A$17,Lookups!$B$3:$B$17),'VT CHS Emissions Schedule'!$A:$A,'VT CHS Emissions Schedule'!Z:Z),0)</f>
        <v>83.188675229960552</v>
      </c>
      <c r="BJ35" s="67">
        <f>IF(BJ$15&lt;2025+$Y35,$N35+_xlfn.XLOOKUP(_xlfn.XLOOKUP($E35,Lookups!$A$3:$A$17,Lookups!$B$3:$B$17),'VT CHS Emissions Schedule'!$A:$A,'VT CHS Emissions Schedule'!AA:AA),0)</f>
        <v>83.188675229960552</v>
      </c>
      <c r="BK35" s="67">
        <f>IF(BK$15&lt;2025+$Y35,$N35+_xlfn.XLOOKUP(_xlfn.XLOOKUP($E35,Lookups!$A$3:$A$17,Lookups!$B$3:$B$17),'VT CHS Emissions Schedule'!$A:$A,'VT CHS Emissions Schedule'!AB:AB),0)</f>
        <v>83.188675229960552</v>
      </c>
      <c r="BL35" s="67">
        <f>IF(BL$15&lt;2025+$Y35,$N35+_xlfn.XLOOKUP(_xlfn.XLOOKUP($E35,Lookups!$A$3:$A$17,Lookups!$B$3:$B$17),'VT CHS Emissions Schedule'!$A:$A,'VT CHS Emissions Schedule'!AC:AC),0)</f>
        <v>83.114171291324482</v>
      </c>
      <c r="BM35" s="64">
        <f>IF(BM$15&lt;2025+$Y35,IF(OR($E35="Oil",$E35="Propane",$E35="Wood Pellets",$E35="Kerosene"),$T35*AM35,IF(OR($E35="Natural Gas",$E35="Electricity"),($T35*AM35)/(1-$M35),((($AB$65*$W35*('VT CHS Emissions Schedule'!D$8+$R35))/$AC$65)+(($AB$66*$W35*('VT CHS Emissions Schedule'!D$9+$Q35))/$AC$66)+(($AB$67*$W35*'VT CHS Emissions Schedule'!D$7)/$AC$67)/(1-$P35)+(($AB$68*$W35*'VT CHS Emissions Schedule'!D$5)/$AC$68)/(1-$O35)+(($AB$69*$W35*('VT CHS Emissions Schedule'!D$35+$S35))/$AC$69)))),0)</f>
        <v>1840.9883293873622</v>
      </c>
      <c r="BN35" s="64">
        <f>IF(BN$15&lt;2025+$Y35,IF(OR($E35="Oil",$E35="Propane",$E35="Wood Pellets",$E35="Kerosene"),$T35*AN35,IF(OR($E35="Natural Gas",$E35="Electricity"),($T35*AN35)/(1-$M35),((($AB$65*$W35*('VT CHS Emissions Schedule'!E$8+$R35))/$AC$65)+(($AB$66*$W35*('VT CHS Emissions Schedule'!E$9+$Q35))/$AC$66)+(($AB$67*$W35*'VT CHS Emissions Schedule'!E$7)/$AC$67)/(1-$P35)+(($AB$68*$W35*'VT CHS Emissions Schedule'!E$5)/$AC$68)/(1-$O35)+(($AB$69*$W35*('VT CHS Emissions Schedule'!E$35+$S35))/$AC$69)))),0)</f>
        <v>1840.9883293873622</v>
      </c>
      <c r="BO35" s="64">
        <f>IF(BO$15&lt;2025+$Y35,IF(OR($E35="Oil",$E35="Propane",$E35="Wood Pellets",$E35="Kerosene"),$T35*AO35,IF(OR($E35="Natural Gas",$E35="Electricity"),($T35*AO35)/(1-$M35),((($AB$65*$W35*('VT CHS Emissions Schedule'!F$8+$R35))/$AC$65)+(($AB$66*$W35*('VT CHS Emissions Schedule'!F$9+$Q35))/$AC$66)+(($AB$67*$W35*'VT CHS Emissions Schedule'!F$7)/$AC$67)/(1-$P35)+(($AB$68*$W35*'VT CHS Emissions Schedule'!F$5)/$AC$68)/(1-$O35)+(($AB$69*$W35*('VT CHS Emissions Schedule'!F$35+$S35))/$AC$69)))),0)</f>
        <v>1840.9883293873622</v>
      </c>
      <c r="BP35" s="64">
        <f>IF(BP$15&lt;2025+$Y35,IF(OR($E35="Oil",$E35="Propane",$E35="Wood Pellets",$E35="Kerosene"),$T35*AP35,IF(OR($E35="Natural Gas",$E35="Electricity"),($T35*AP35)/(1-$M35),((($AB$65*$W35*('VT CHS Emissions Schedule'!G$8+$R35))/$AC$65)+(($AB$66*$W35*('VT CHS Emissions Schedule'!G$9+$Q35))/$AC$66)+(($AB$67*$W35*'VT CHS Emissions Schedule'!G$7)/$AC$67)/(1-$P35)+(($AB$68*$W35*'VT CHS Emissions Schedule'!G$5)/$AC$68)/(1-$O35)+(($AB$69*$W35*('VT CHS Emissions Schedule'!G$35+$S35))/$AC$69)))),0)</f>
        <v>1840.9883293873622</v>
      </c>
      <c r="BQ35" s="64">
        <f>IF(BQ$15&lt;2025+$Y35,IF(OR($E35="Oil",$E35="Propane",$E35="Wood Pellets",$E35="Kerosene"),$T35*AQ35,IF(OR($E35="Natural Gas",$E35="Electricity"),($T35*AQ35)/(1-$M35),((($AB$65*$W35*('VT CHS Emissions Schedule'!H$8+$R35))/$AC$65)+(($AB$66*$W35*('VT CHS Emissions Schedule'!H$9+$Q35))/$AC$66)+(($AB$67*$W35*'VT CHS Emissions Schedule'!H$7)/$AC$67)/(1-$P35)+(($AB$68*$W35*'VT CHS Emissions Schedule'!H$5)/$AC$68)/(1-$O35)+(($AB$69*$W35*('VT CHS Emissions Schedule'!H$35+$S35))/$AC$69)))),0)</f>
        <v>1840.9883293873622</v>
      </c>
      <c r="BR35" s="64">
        <f>IF(BR$15&lt;2025+$Y35,IF(OR($E35="Oil",$E35="Propane",$E35="Wood Pellets",$E35="Kerosene"),$T35*AR35,IF(OR($E35="Natural Gas",$E35="Electricity"),($T35*AR35)/(1-$M35),((($AB$65*$W35*('VT CHS Emissions Schedule'!I$8+$R35))/$AC$65)+(($AB$66*$W35*('VT CHS Emissions Schedule'!I$9+$Q35))/$AC$66)+(($AB$67*$W35*'VT CHS Emissions Schedule'!I$7)/$AC$67)/(1-$P35)+(($AB$68*$W35*'VT CHS Emissions Schedule'!I$5)/$AC$68)/(1-$O35)+(($AB$69*$W35*('VT CHS Emissions Schedule'!I$35+$S35))/$AC$69)))),0)</f>
        <v>1828.8986049603873</v>
      </c>
      <c r="BS35" s="64">
        <f>IF(BS$15&lt;2025+$Y35,IF(OR($E35="Oil",$E35="Propane",$E35="Wood Pellets",$E35="Kerosene"),$T35*AS35,IF(OR($E35="Natural Gas",$E35="Electricity"),($T35*AS35)/(1-$M35),((($AB$65*$W35*('VT CHS Emissions Schedule'!J$8+$R35))/$AC$65)+(($AB$66*$W35*('VT CHS Emissions Schedule'!J$9+$Q35))/$AC$66)+(($AB$67*$W35*'VT CHS Emissions Schedule'!J$7)/$AC$67)/(1-$P35)+(($AB$68*$W35*'VT CHS Emissions Schedule'!J$5)/$AC$68)/(1-$O35)+(($AB$69*$W35*('VT CHS Emissions Schedule'!J$35+$S35))/$AC$69)))),0)</f>
        <v>1828.8986049603873</v>
      </c>
      <c r="BT35" s="64">
        <f>IF(BT$15&lt;2025+$Y35,IF(OR($E35="Oil",$E35="Propane",$E35="Wood Pellets",$E35="Kerosene"),$T35*AT35,IF(OR($E35="Natural Gas",$E35="Electricity"),($T35*AT35)/(1-$M35),((($AB$65*$W35*('VT CHS Emissions Schedule'!K$8+$R35))/$AC$65)+(($AB$66*$W35*('VT CHS Emissions Schedule'!K$9+$Q35))/$AC$66)+(($AB$67*$W35*'VT CHS Emissions Schedule'!K$7)/$AC$67)/(1-$P35)+(($AB$68*$W35*'VT CHS Emissions Schedule'!K$5)/$AC$68)/(1-$O35)+(($AB$69*$W35*('VT CHS Emissions Schedule'!K$35+$S35))/$AC$69)))),0)</f>
        <v>1828.8986049603873</v>
      </c>
      <c r="BU35" s="64">
        <f>IF(BU$15&lt;2025+$Y35,IF(OR($E35="Oil",$E35="Propane",$E35="Wood Pellets",$E35="Kerosene"),$T35*AU35,IF(OR($E35="Natural Gas",$E35="Electricity"),($T35*AU35)/(1-$M35),((($AB$65*$W35*('VT CHS Emissions Schedule'!L$8+$R35))/$AC$65)+(($AB$66*$W35*('VT CHS Emissions Schedule'!L$9+$Q35))/$AC$66)+(($AB$67*$W35*'VT CHS Emissions Schedule'!L$7)/$AC$67)/(1-$P35)+(($AB$68*$W35*'VT CHS Emissions Schedule'!L$5)/$AC$68)/(1-$O35)+(($AB$69*$W35*('VT CHS Emissions Schedule'!L$35+$S35))/$AC$69)))),0)</f>
        <v>1828.8986049603873</v>
      </c>
      <c r="BV35" s="64">
        <f>IF(BV$15&lt;2025+$Y35,IF(OR($E35="Oil",$E35="Propane",$E35="Wood Pellets",$E35="Kerosene"),$T35*AV35,IF(OR($E35="Natural Gas",$E35="Electricity"),($T35*AV35)/(1-$M35),((($AB$65*$W35*('VT CHS Emissions Schedule'!M$8+$R35))/$AC$65)+(($AB$66*$W35*('VT CHS Emissions Schedule'!M$9+$Q35))/$AC$66)+(($AB$67*$W35*'VT CHS Emissions Schedule'!M$7)/$AC$67)/(1-$P35)+(($AB$68*$W35*'VT CHS Emissions Schedule'!M$5)/$AC$68)/(1-$O35)+(($AB$69*$W35*('VT CHS Emissions Schedule'!M$35+$S35))/$AC$69)))),0)</f>
        <v>1828.8986049603873</v>
      </c>
      <c r="BW35" s="64">
        <f>IF(BW$15&lt;2025+$Y35,IF(OR($E35="Oil",$E35="Propane",$E35="Wood Pellets",$E35="Kerosene"),$T35*AW35,IF(OR($E35="Natural Gas",$E35="Electricity"),($T35*AW35)/(1-$M35),((($AB$65*$W35*('VT CHS Emissions Schedule'!N$8+$R35))/$AC$65)+(($AB$66*$W35*('VT CHS Emissions Schedule'!N$9+$Q35))/$AC$66)+(($AB$67*$W35*'VT CHS Emissions Schedule'!N$7)/$AC$67)/(1-$P35)+(($AB$68*$W35*'VT CHS Emissions Schedule'!N$5)/$AC$68)/(1-$O35)+(($AB$69*$W35*('VT CHS Emissions Schedule'!N$35+$S35))/$AC$69)))),0)</f>
        <v>1826.7894884940038</v>
      </c>
      <c r="BX35" s="64">
        <f>IF(BX$15&lt;2025+$Y35,IF(OR($E35="Oil",$E35="Propane",$E35="Wood Pellets",$E35="Kerosene"),$T35*AX35,IF(OR($E35="Natural Gas",$E35="Electricity"),($T35*AX35)/(1-$M35),((($AB$65*$W35*('VT CHS Emissions Schedule'!O$8+$R35))/$AC$65)+(($AB$66*$W35*('VT CHS Emissions Schedule'!O$9+$Q35))/$AC$66)+(($AB$67*$W35*'VT CHS Emissions Schedule'!O$7)/$AC$67)/(1-$P35)+(($AB$68*$W35*'VT CHS Emissions Schedule'!O$5)/$AC$68)/(1-$O35)+(($AB$69*$W35*('VT CHS Emissions Schedule'!O$35+$S35))/$AC$69)))),0)</f>
        <v>1826.7894884940038</v>
      </c>
      <c r="BY35" s="64">
        <f>IF(BY$15&lt;2025+$Y35,IF(OR($E35="Oil",$E35="Propane",$E35="Wood Pellets",$E35="Kerosene"),$T35*AY35,IF(OR($E35="Natural Gas",$E35="Electricity"),($T35*AY35)/(1-$M35),((($AB$65*$W35*('VT CHS Emissions Schedule'!P$8+$R35))/$AC$65)+(($AB$66*$W35*('VT CHS Emissions Schedule'!P$9+$Q35))/$AC$66)+(($AB$67*$W35*'VT CHS Emissions Schedule'!P$7)/$AC$67)/(1-$P35)+(($AB$68*$W35*'VT CHS Emissions Schedule'!P$5)/$AC$68)/(1-$O35)+(($AB$69*$W35*('VT CHS Emissions Schedule'!P$35+$S35))/$AC$69)))),0)</f>
        <v>1826.7894884940038</v>
      </c>
      <c r="BZ35" s="64">
        <f>IF(BZ$15&lt;2025+$Y35,IF(OR($E35="Oil",$E35="Propane",$E35="Wood Pellets",$E35="Kerosene"),$T35*AZ35,IF(OR($E35="Natural Gas",$E35="Electricity"),($T35*AZ35)/(1-$M35),((($AB$65*$W35*('VT CHS Emissions Schedule'!Q$8+$R35))/$AC$65)+(($AB$66*$W35*('VT CHS Emissions Schedule'!Q$9+$Q35))/$AC$66)+(($AB$67*$W35*'VT CHS Emissions Schedule'!Q$7)/$AC$67)/(1-$P35)+(($AB$68*$W35*'VT CHS Emissions Schedule'!Q$5)/$AC$68)/(1-$O35)+(($AB$69*$W35*('VT CHS Emissions Schedule'!Q$35+$S35))/$AC$69)))),0)</f>
        <v>1826.7894884940038</v>
      </c>
      <c r="CA35" s="64">
        <f>IF(CA$15&lt;2025+$Y35,IF(OR($E35="Oil",$E35="Propane",$E35="Wood Pellets",$E35="Kerosene"),$T35*BA35,IF(OR($E35="Natural Gas",$E35="Electricity"),($T35*BA35)/(1-$M35),((($AB$65*$W35*('VT CHS Emissions Schedule'!R$8+$R35))/$AC$65)+(($AB$66*$W35*('VT CHS Emissions Schedule'!R$9+$Q35))/$AC$66)+(($AB$67*$W35*'VT CHS Emissions Schedule'!R$7)/$AC$67)/(1-$P35)+(($AB$68*$W35*'VT CHS Emissions Schedule'!R$5)/$AC$68)/(1-$O35)+(($AB$69*$W35*('VT CHS Emissions Schedule'!R$35+$S35))/$AC$69)))),0)</f>
        <v>1826.7894884940038</v>
      </c>
      <c r="CB35" s="64">
        <f>IF(CB$15&lt;2025+$Y35,IF(OR($E35="Oil",$E35="Propane",$E35="Wood Pellets",$E35="Kerosene"),$T35*BB35,IF(OR($E35="Natural Gas",$E35="Electricity"),($T35*BB35)/(1-$M35),((($AB$65*$W35*('VT CHS Emissions Schedule'!S$8+$R35))/$AC$65)+(($AB$66*$W35*('VT CHS Emissions Schedule'!S$9+$Q35))/$AC$66)+(($AB$67*$W35*'VT CHS Emissions Schedule'!S$7)/$AC$67)/(1-$P35)+(($AB$68*$W35*'VT CHS Emissions Schedule'!S$5)/$AC$68)/(1-$O35)+(($AB$69*$W35*('VT CHS Emissions Schedule'!S$35+$S35))/$AC$69)))),0)</f>
        <v>1826.1661419112338</v>
      </c>
      <c r="CC35" s="64">
        <f>IF(CC$15&lt;2025+$Y35,IF(OR($E35="Oil",$E35="Propane",$E35="Wood Pellets",$E35="Kerosene"),$T35*BC35,IF(OR($E35="Natural Gas",$E35="Electricity"),($T35*BC35)/(1-$M35),((($AB$65*$W35*('VT CHS Emissions Schedule'!T$8+$R35))/$AC$65)+(($AB$66*$W35*('VT CHS Emissions Schedule'!T$9+$Q35))/$AC$66)+(($AB$67*$W35*'VT CHS Emissions Schedule'!T$7)/$AC$67)/(1-$P35)+(($AB$68*$W35*'VT CHS Emissions Schedule'!T$5)/$AC$68)/(1-$O35)+(($AB$69*$W35*('VT CHS Emissions Schedule'!T$35+$S35))/$AC$69)))),0)</f>
        <v>1826.1661419112338</v>
      </c>
      <c r="CD35" s="64">
        <f>IF(CD$15&lt;2025+$Y35,IF(OR($E35="Oil",$E35="Propane",$E35="Wood Pellets",$E35="Kerosene"),$T35*BD35,IF(OR($E35="Natural Gas",$E35="Electricity"),($T35*BD35)/(1-$M35),((($AB$65*$W35*('VT CHS Emissions Schedule'!U$8+$R35))/$AC$65)+(($AB$66*$W35*('VT CHS Emissions Schedule'!U$9+$Q35))/$AC$66)+(($AB$67*$W35*'VT CHS Emissions Schedule'!U$7)/$AC$67)/(1-$P35)+(($AB$68*$W35*'VT CHS Emissions Schedule'!U$5)/$AC$68)/(1-$O35)+(($AB$69*$W35*('VT CHS Emissions Schedule'!U$35+$S35))/$AC$69)))),0)</f>
        <v>1826.1661419112338</v>
      </c>
      <c r="CE35" s="64">
        <f>IF(CE$15&lt;2025+$Y35,IF(OR($E35="Oil",$E35="Propane",$E35="Wood Pellets",$E35="Kerosene"),$T35*BE35,IF(OR($E35="Natural Gas",$E35="Electricity"),($T35*BE35)/(1-$M35),((($AB$65*$W35*('VT CHS Emissions Schedule'!V$8+$R35))/$AC$65)+(($AB$66*$W35*('VT CHS Emissions Schedule'!V$9+$Q35))/$AC$66)+(($AB$67*$W35*'VT CHS Emissions Schedule'!V$7)/$AC$67)/(1-$P35)+(($AB$68*$W35*'VT CHS Emissions Schedule'!V$5)/$AC$68)/(1-$O35)+(($AB$69*$W35*('VT CHS Emissions Schedule'!V$35+$S35))/$AC$69)))),0)</f>
        <v>1826.1661419112338</v>
      </c>
      <c r="CF35" s="64">
        <f>IF(CF$15&lt;2025+$Y35,IF(OR($E35="Oil",$E35="Propane",$E35="Wood Pellets",$E35="Kerosene"),$T35*BF35,IF(OR($E35="Natural Gas",$E35="Electricity"),($T35*BF35)/(1-$M35),((($AB$65*$W35*('VT CHS Emissions Schedule'!W$8+$R35))/$AC$65)+(($AB$66*$W35*('VT CHS Emissions Schedule'!W$9+$Q35))/$AC$66)+(($AB$67*$W35*'VT CHS Emissions Schedule'!W$7)/$AC$67)/(1-$P35)+(($AB$68*$W35*'VT CHS Emissions Schedule'!W$5)/$AC$68)/(1-$O35)+(($AB$69*$W35*('VT CHS Emissions Schedule'!W$35+$S35))/$AC$69)))),0)</f>
        <v>1826.1661419112338</v>
      </c>
      <c r="CG35" s="64">
        <f>IF(CG$15&lt;2025+$Y35,IF(OR($E35="Oil",$E35="Propane",$E35="Wood Pellets",$E35="Kerosene"),$T35*BG35,IF(OR($E35="Natural Gas",$E35="Electricity"),($T35*BG35)/(1-$M35),((($AB$65*$W35*('VT CHS Emissions Schedule'!X$8+$R35))/$AC$65)+(($AB$66*$W35*('VT CHS Emissions Schedule'!X$9+$Q35))/$AC$66)+(($AB$67*$W35*'VT CHS Emissions Schedule'!X$7)/$AC$67)/(1-$P35)+(($AB$68*$W35*'VT CHS Emissions Schedule'!X$5)/$AC$68)/(1-$O35)+(($AB$69*$W35*('VT CHS Emissions Schedule'!X$35+$S35))/$AC$69)))),0)</f>
        <v>1825.5281370621474</v>
      </c>
      <c r="CH35" s="64">
        <f>IF(CH$15&lt;2025+$Y35,IF(OR($E35="Oil",$E35="Propane",$E35="Wood Pellets",$E35="Kerosene"),$T35*BH35,IF(OR($E35="Natural Gas",$E35="Electricity"),($T35*BH35)/(1-$M35),((($AB$65*$W35*('VT CHS Emissions Schedule'!Y$8+$R35))/$AC$65)+(($AB$66*$W35*('VT CHS Emissions Schedule'!Y$9+$Q35))/$AC$66)+(($AB$67*$W35*'VT CHS Emissions Schedule'!Y$7)/$AC$67)/(1-$P35)+(($AB$68*$W35*'VT CHS Emissions Schedule'!Y$5)/$AC$68)/(1-$O35)+(($AB$69*$W35*('VT CHS Emissions Schedule'!Y$35+$S35))/$AC$69)))),0)</f>
        <v>1825.5281370621474</v>
      </c>
      <c r="CI35" s="64">
        <f>IF(CI$15&lt;2025+$Y35,IF(OR($E35="Oil",$E35="Propane",$E35="Wood Pellets",$E35="Kerosene"),$T35*BI35,IF(OR($E35="Natural Gas",$E35="Electricity"),($T35*BI35)/(1-$M35),((($AB$65*$W35*('VT CHS Emissions Schedule'!Z$8+$R35))/$AC$65)+(($AB$66*$W35*('VT CHS Emissions Schedule'!Z$9+$Q35))/$AC$66)+(($AB$67*$W35*'VT CHS Emissions Schedule'!Z$7)/$AC$67)/(1-$P35)+(($AB$68*$W35*'VT CHS Emissions Schedule'!Z$5)/$AC$68)/(1-$O35)+(($AB$69*$W35*('VT CHS Emissions Schedule'!Z$35+$S35))/$AC$69)))),0)</f>
        <v>1825.5281370621474</v>
      </c>
      <c r="CJ35" s="64">
        <f>IF(CJ$15&lt;2025+$Y35,IF(OR($E35="Oil",$E35="Propane",$E35="Wood Pellets",$E35="Kerosene"),$T35*BJ35,IF(OR($E35="Natural Gas",$E35="Electricity"),($T35*BJ35)/(1-$M35),((($AB$65*$W35*('VT CHS Emissions Schedule'!AA$8+$R35))/$AC$65)+(($AB$66*$W35*('VT CHS Emissions Schedule'!AA$9+$Q35))/$AC$66)+(($AB$67*$W35*'VT CHS Emissions Schedule'!AA$7)/$AC$67)/(1-$P35)+(($AB$68*$W35*'VT CHS Emissions Schedule'!AA$5)/$AC$68)/(1-$O35)+(($AB$69*$W35*('VT CHS Emissions Schedule'!AA$35+$S35))/$AC$69)))),0)</f>
        <v>1825.5281370621474</v>
      </c>
      <c r="CK35" s="64">
        <f>IF(CK$15&lt;2025+$Y35,IF(OR($E35="Oil",$E35="Propane",$E35="Wood Pellets",$E35="Kerosene"),$T35*BK35,IF(OR($E35="Natural Gas",$E35="Electricity"),($T35*BK35)/(1-$M35),((($AB$65*$W35*('VT CHS Emissions Schedule'!AB$8+$R35))/$AC$65)+(($AB$66*$W35*('VT CHS Emissions Schedule'!AB$9+$Q35))/$AC$66)+(($AB$67*$W35*'VT CHS Emissions Schedule'!AB$7)/$AC$67)/(1-$P35)+(($AB$68*$W35*'VT CHS Emissions Schedule'!AB$5)/$AC$68)/(1-$O35)+(($AB$69*$W35*('VT CHS Emissions Schedule'!AB$35+$S35))/$AC$69)))),0)</f>
        <v>1825.5281370621474</v>
      </c>
      <c r="CL35" s="64">
        <f>IF(CL$15&lt;2025+$Y35,IF(OR($E35="Oil",$E35="Propane",$E35="Wood Pellets",$E35="Kerosene"),$T35*BL35,IF(OR($E35="Natural Gas",$E35="Electricity"),($T35*BL35)/(1-$M35),((($AB$65*$W35*('VT CHS Emissions Schedule'!AC$8+$R35))/$AC$65)+(($AB$66*$W35*('VT CHS Emissions Schedule'!AC$9+$Q35))/$AC$66)+(($AB$67*$W35*'VT CHS Emissions Schedule'!AC$7)/$AC$67)/(1-$P35)+(($AB$68*$W35*'VT CHS Emissions Schedule'!AC$5)/$AC$68)/(1-$O35)+(($AB$69*$W35*('VT CHS Emissions Schedule'!AC$35+$S35))/$AC$69)))),0)</f>
        <v>1823.8931905273441</v>
      </c>
      <c r="CM35" s="64">
        <f>IF(CM$15&lt;2025+$Y35,BM35+($U35*'VT CHS Emissions Schedule'!D$5)/(1-$O35)+($V35*'VT CHS Emissions Schedule'!D$5)/(1-$O35),0)</f>
        <v>1865.7331083818699</v>
      </c>
      <c r="CN35" s="64">
        <f>IF(CN$15&lt;2025+$Y35,BN35+($U35*'VT CHS Emissions Schedule'!E$5)/(1-$O35)+($V35*'VT CHS Emissions Schedule'!E$5)/(1-$O35),0)</f>
        <v>1864.012489995109</v>
      </c>
      <c r="CO35" s="64">
        <f>IF(CO$15&lt;2025+$Y35,BO35+($U35*'VT CHS Emissions Schedule'!F$5)/(1-$O35)+($V35*'VT CHS Emissions Schedule'!F$5)/(1-$O35),0)</f>
        <v>1862.2918716083482</v>
      </c>
      <c r="CP35" s="64">
        <f>IF(CP$15&lt;2025+$Y35,BP35+($U35*'VT CHS Emissions Schedule'!G$5)/(1-$O35)+($V35*'VT CHS Emissions Schedule'!G$5)/(1-$O35),0)</f>
        <v>1860.5712532215873</v>
      </c>
      <c r="CQ35" s="64">
        <f>IF(CQ$15&lt;2025+$Y35,BQ35+($U35*'VT CHS Emissions Schedule'!H$5)/(1-$O35)+($V35*'VT CHS Emissions Schedule'!H$5)/(1-$O35),0)</f>
        <v>1858.8506348348262</v>
      </c>
      <c r="CR35" s="64">
        <f>IF(CR$15&lt;2025+$Y35,BR35+($U35*'VT CHS Emissions Schedule'!I$5)/(1-$O35)+($V35*'VT CHS Emissions Schedule'!I$5)/(1-$O35),0)</f>
        <v>1845.0402920210904</v>
      </c>
      <c r="CS35" s="64">
        <f>IF(CS$15&lt;2025+$Y35,BS35+($U35*'VT CHS Emissions Schedule'!J$5)/(1-$O35)+($V35*'VT CHS Emissions Schedule'!J$5)/(1-$O35),0)</f>
        <v>1843.3196736343295</v>
      </c>
      <c r="CT35" s="64">
        <f>IF(CT$15&lt;2025+$Y35,BT35+($U35*'VT CHS Emissions Schedule'!K$5)/(1-$O35)+($V35*'VT CHS Emissions Schedule'!K$5)/(1-$O35),0)</f>
        <v>1841.5990552475687</v>
      </c>
      <c r="CU35" s="64">
        <f>IF(CU$15&lt;2025+$Y35,BU35+($U35*'VT CHS Emissions Schedule'!L$5)/(1-$O35)+($V35*'VT CHS Emissions Schedule'!L$5)/(1-$O35),0)</f>
        <v>1839.8784368608078</v>
      </c>
      <c r="CV35" s="64">
        <f>IF(CV$15&lt;2025+$Y35,BV35+($U35*'VT CHS Emissions Schedule'!M$5)/(1-$O35)+($V35*'VT CHS Emissions Schedule'!M$5)/(1-$O35),0)</f>
        <v>1838.157818474047</v>
      </c>
      <c r="CW35" s="64">
        <f>IF(CW$15&lt;2025+$Y35,BW35+($U35*'VT CHS Emissions Schedule'!N$5)/(1-$O35)+($V35*'VT CHS Emissions Schedule'!N$5)/(1-$O35),0)</f>
        <v>1834.3280836209026</v>
      </c>
      <c r="CX35" s="64">
        <f>IF(CX$15&lt;2025+$Y35,BX35+($U35*'VT CHS Emissions Schedule'!O$5)/(1-$O35)+($V35*'VT CHS Emissions Schedule'!O$5)/(1-$O35),0)</f>
        <v>1834.3280836209026</v>
      </c>
      <c r="CY35" s="64">
        <f>IF(CY$15&lt;2025+$Y35,BY35+($U35*'VT CHS Emissions Schedule'!P$5)/(1-$O35)+($V35*'VT CHS Emissions Schedule'!P$5)/(1-$O35),0)</f>
        <v>1834.3280836209026</v>
      </c>
      <c r="CZ35" s="64">
        <f>IF(CZ$15&lt;2025+$Y35,BZ35+($U35*'VT CHS Emissions Schedule'!Q$5)/(1-$O35)+($V35*'VT CHS Emissions Schedule'!Q$5)/(1-$O35),0)</f>
        <v>1834.3280836209026</v>
      </c>
      <c r="DA35" s="64">
        <f>IF(DA$15&lt;2025+$Y35,CA35+($U35*'VT CHS Emissions Schedule'!R$5)/(1-$O35)+($V35*'VT CHS Emissions Schedule'!R$5)/(1-$O35),0)</f>
        <v>1834.3280836209026</v>
      </c>
      <c r="DB35" s="64">
        <f>IF(DB$15&lt;2025+$Y35,CB35+($U35*'VT CHS Emissions Schedule'!S$5)/(1-$O35)+($V35*'VT CHS Emissions Schedule'!S$5)/(1-$O35),0)</f>
        <v>1833.7047370381326</v>
      </c>
      <c r="DC35" s="64">
        <f>IF(DC$15&lt;2025+$Y35,CC35+($U35*'VT CHS Emissions Schedule'!T$5)/(1-$O35)+($V35*'VT CHS Emissions Schedule'!T$5)/(1-$O35),0)</f>
        <v>1833.7047370381326</v>
      </c>
      <c r="DD35" s="64">
        <f>IF(DD$15&lt;2025+$Y35,CD35+($U35*'VT CHS Emissions Schedule'!U$5)/(1-$O35)+($V35*'VT CHS Emissions Schedule'!U$5)/(1-$O35),0)</f>
        <v>1833.7047370381326</v>
      </c>
      <c r="DE35" s="64">
        <f>IF(DE$15&lt;2025+$Y35,CE35+($U35*'VT CHS Emissions Schedule'!V$5)/(1-$O35)+($V35*'VT CHS Emissions Schedule'!V$5)/(1-$O35),0)</f>
        <v>1833.7047370381326</v>
      </c>
      <c r="DF35" s="64">
        <f>IF(DF$15&lt;2025+$Y35,CF35+($U35*'VT CHS Emissions Schedule'!W$5)/(1-$O35)+($V35*'VT CHS Emissions Schedule'!W$5)/(1-$O35),0)</f>
        <v>1833.7047370381326</v>
      </c>
      <c r="DG35" s="64">
        <f>IF(DG$15&lt;2025+$Y35,CG35+($U35*'VT CHS Emissions Schedule'!X$5)/(1-$O35)+($V35*'VT CHS Emissions Schedule'!X$5)/(1-$O35),0)</f>
        <v>1833.0667321890462</v>
      </c>
      <c r="DH35" s="64">
        <f>IF(DH$15&lt;2025+$Y35,CH35+($U35*'VT CHS Emissions Schedule'!Y$5)/(1-$O35)+($V35*'VT CHS Emissions Schedule'!Y$5)/(1-$O35),0)</f>
        <v>1833.0667321890462</v>
      </c>
      <c r="DI35" s="64">
        <f>IF(DI$15&lt;2025+$Y35,CI35+($U35*'VT CHS Emissions Schedule'!Z$5)/(1-$O35)+($V35*'VT CHS Emissions Schedule'!Z$5)/(1-$O35),0)</f>
        <v>1833.0667321890462</v>
      </c>
      <c r="DJ35" s="64">
        <f>IF(DJ$15&lt;2025+$Y35,CJ35+($U35*'VT CHS Emissions Schedule'!AA$5)/(1-$O35)+($V35*'VT CHS Emissions Schedule'!AA$5)/(1-$O35),0)</f>
        <v>1833.0667321890462</v>
      </c>
      <c r="DK35" s="64">
        <f>IF(DK$15&lt;2025+$Y35,CK35+($U35*'VT CHS Emissions Schedule'!AB$5)/(1-$O35)+($V35*'VT CHS Emissions Schedule'!AB$5)/(1-$O35),0)</f>
        <v>1833.0667321890462</v>
      </c>
      <c r="DL35" s="64">
        <f>IF(DL$15&lt;2025+$Y35,CL35+($U35*'VT CHS Emissions Schedule'!AC$5)/(1-$O35)+($V35*'VT CHS Emissions Schedule'!AC$5)/(1-$O35),0)</f>
        <v>1831.431785654243</v>
      </c>
    </row>
    <row r="36" spans="1:116" ht="13.5" customHeight="1" x14ac:dyDescent="0.25">
      <c r="A36" s="532"/>
      <c r="B36" s="304" t="s">
        <v>689</v>
      </c>
      <c r="C36" s="304" t="s">
        <v>690</v>
      </c>
      <c r="D36" s="298" t="s">
        <v>102</v>
      </c>
      <c r="E36" s="177" t="s">
        <v>18</v>
      </c>
      <c r="F36" s="175">
        <f t="shared" si="0"/>
        <v>2535.0771318727398</v>
      </c>
      <c r="G36" s="227">
        <f t="shared" si="1"/>
        <v>2625.1190331531325</v>
      </c>
      <c r="H36" s="406">
        <f t="shared" si="2"/>
        <v>2.5350771318727399E-3</v>
      </c>
      <c r="I36" s="111">
        <f t="shared" si="3"/>
        <v>223.50176339257609</v>
      </c>
      <c r="J36" s="64">
        <f>IF(OR($E36="Oil",$E36="Propane",$E36="Wood Pellets",$E36="Kerosene"),$T36*AM36,IF(OR($E36="Natural Gas",$E36="Electricity"),($T36*AM36)/(1-$M36),((($AB$65*$W36*('VT CHS Emissions Schedule'!D$8+$R36))/$AC$65)+(($AB$66*$W36*('VT CHS Emissions Schedule'!D$9+$Q36))/$AC$66)+(($AB$67*$W36*'VT CHS Emissions Schedule'!D$7)/$AC$67)/(1-$P36)+(($AB$68*$W36*'VT CHS Emissions Schedule'!D$5)/$AC$68)/(1-$O36)+(($AB$69*$W36*('VT CHS Emissions Schedule'!D$35+$S36))/$AC$69))))</f>
        <v>215.83562579605896</v>
      </c>
      <c r="K36" s="64">
        <f>($U36*'VT CHS Emissions Schedule'!D$5)/(1-$O36)</f>
        <v>1.9732571305203011</v>
      </c>
      <c r="L36" s="64">
        <f>(V36*'VT CHS Emissions Schedule'!D$5)/(1-$O36)</f>
        <v>5.6928804659968497</v>
      </c>
      <c r="M36" s="66">
        <f>_xlfn.XLOOKUP($E36,Lookups!$A$3:$A$15,Lookups!$E$3:$E$15)</f>
        <v>0.04</v>
      </c>
      <c r="N36" s="65">
        <f>_xlfn.XLOOKUP($E36,Lookups!$A$3:$A$15,Lookups!$D$3:$D$15)</f>
        <v>0</v>
      </c>
      <c r="O36" s="66">
        <f>Lookups!$E$6</f>
        <v>0.04</v>
      </c>
      <c r="P36" s="66">
        <f>Lookups!$E$5</f>
        <v>1.4E-2</v>
      </c>
      <c r="Q36" s="65">
        <f>Lookups!$D$4</f>
        <v>0.32764300000000002</v>
      </c>
      <c r="R36" s="65">
        <f>Lookups!$D$3</f>
        <v>0.21490000000000001</v>
      </c>
      <c r="S36" s="65">
        <f>Lookups!$D$8</f>
        <v>1.3776766038113153</v>
      </c>
      <c r="T36" s="72">
        <f t="shared" si="4"/>
        <v>5.4861077304566814</v>
      </c>
      <c r="U36" s="72">
        <f t="shared" si="5"/>
        <v>5.01562295751634E-2</v>
      </c>
      <c r="V36" s="72">
        <f t="shared" si="6"/>
        <v>0.14470157749852539</v>
      </c>
      <c r="W36" s="72">
        <f t="shared" si="7"/>
        <v>17.994433355897915</v>
      </c>
      <c r="X36" s="72">
        <f t="shared" si="8"/>
        <v>0.18658117401960786</v>
      </c>
      <c r="Y36" s="68">
        <v>30</v>
      </c>
      <c r="Z36" s="170">
        <v>3.1399999999999997E-2</v>
      </c>
      <c r="AA36" s="80">
        <f t="shared" si="9"/>
        <v>0.84</v>
      </c>
      <c r="AB36" s="80">
        <f t="shared" si="10"/>
        <v>0.14699999999999999</v>
      </c>
      <c r="AC36" s="359">
        <f t="shared" si="13"/>
        <v>3.4</v>
      </c>
      <c r="AD36" s="359">
        <f t="shared" si="14"/>
        <v>18.899999999999999</v>
      </c>
      <c r="AE36" s="71">
        <v>1</v>
      </c>
      <c r="AF36" s="64">
        <v>127961.3</v>
      </c>
      <c r="AG36" s="64">
        <v>6619</v>
      </c>
      <c r="AH36" s="72">
        <v>0.55000000000000004</v>
      </c>
      <c r="AI36" s="72">
        <v>0.75</v>
      </c>
      <c r="AJ36" s="72">
        <f>$AA$52</f>
        <v>3.28</v>
      </c>
      <c r="AK36" s="72">
        <v>3.72</v>
      </c>
      <c r="AL36" s="75">
        <v>1.06E-3</v>
      </c>
      <c r="AM36" s="67">
        <f>IF(AM$15&lt;2025+$Y36,$N36+_xlfn.XLOOKUP(_xlfn.XLOOKUP($E36,Lookups!$A$3:$A$17,Lookups!$B$3:$B$17),'VT CHS Emissions Schedule'!$A:$A,'VT CHS Emissions Schedule'!D:D),0)</f>
        <v>37.768525691523088</v>
      </c>
      <c r="AN36" s="67">
        <f>IF(AN$15&lt;2025+$Y36,$N36+_xlfn.XLOOKUP(_xlfn.XLOOKUP($E36,Lookups!$A$3:$A$17,Lookups!$B$3:$B$17),'VT CHS Emissions Schedule'!$A:$A,'VT CHS Emissions Schedule'!E:E),0)</f>
        <v>35.142306247004733</v>
      </c>
      <c r="AO36" s="67">
        <f>IF(AO$15&lt;2025+$Y36,$N36+_xlfn.XLOOKUP(_xlfn.XLOOKUP($E36,Lookups!$A$3:$A$17,Lookups!$B$3:$B$17),'VT CHS Emissions Schedule'!$A:$A,'VT CHS Emissions Schedule'!F:F),0)</f>
        <v>32.516086802486377</v>
      </c>
      <c r="AP36" s="67">
        <f>IF(AP$15&lt;2025+$Y36,$N36+_xlfn.XLOOKUP(_xlfn.XLOOKUP($E36,Lookups!$A$3:$A$17,Lookups!$B$3:$B$17),'VT CHS Emissions Schedule'!$A:$A,'VT CHS Emissions Schedule'!G:G),0)</f>
        <v>29.889867357968015</v>
      </c>
      <c r="AQ36" s="67">
        <f>IF(AQ$15&lt;2025+$Y36,$N36+_xlfn.XLOOKUP(_xlfn.XLOOKUP($E36,Lookups!$A$3:$A$17,Lookups!$B$3:$B$17),'VT CHS Emissions Schedule'!$A:$A,'VT CHS Emissions Schedule'!H:H),0)</f>
        <v>27.263647913449653</v>
      </c>
      <c r="AR36" s="67">
        <f>IF(AR$15&lt;2025+$Y36,$N36+_xlfn.XLOOKUP(_xlfn.XLOOKUP($E36,Lookups!$A$3:$A$17,Lookups!$B$3:$B$17),'VT CHS Emissions Schedule'!$A:$A,'VT CHS Emissions Schedule'!I:I),0)</f>
        <v>24.637428468931297</v>
      </c>
      <c r="AS36" s="67">
        <f>IF(AS$15&lt;2025+$Y36,$N36+_xlfn.XLOOKUP(_xlfn.XLOOKUP($E36,Lookups!$A$3:$A$17,Lookups!$B$3:$B$17),'VT CHS Emissions Schedule'!$A:$A,'VT CHS Emissions Schedule'!J:J),0)</f>
        <v>22.011209024412938</v>
      </c>
      <c r="AT36" s="67">
        <f>IF(AT$15&lt;2025+$Y36,$N36+_xlfn.XLOOKUP(_xlfn.XLOOKUP($E36,Lookups!$A$3:$A$17,Lookups!$B$3:$B$17),'VT CHS Emissions Schedule'!$A:$A,'VT CHS Emissions Schedule'!K:K),0)</f>
        <v>19.384989579894583</v>
      </c>
      <c r="AU36" s="67">
        <f>IF(AU$15&lt;2025+$Y36,$N36+_xlfn.XLOOKUP(_xlfn.XLOOKUP($E36,Lookups!$A$3:$A$17,Lookups!$B$3:$B$17),'VT CHS Emissions Schedule'!$A:$A,'VT CHS Emissions Schedule'!L:L),0)</f>
        <v>16.758770135376224</v>
      </c>
      <c r="AV36" s="67">
        <f>IF(AV$15&lt;2025+$Y36,$N36+_xlfn.XLOOKUP(_xlfn.XLOOKUP($E36,Lookups!$A$3:$A$17,Lookups!$B$3:$B$17),'VT CHS Emissions Schedule'!$A:$A,'VT CHS Emissions Schedule'!M:M),0)</f>
        <v>14.132550690857862</v>
      </c>
      <c r="AW36" s="67">
        <f>IF(AW$15&lt;2025+$Y36,$N36+_xlfn.XLOOKUP(_xlfn.XLOOKUP($E36,Lookups!$A$3:$A$17,Lookups!$B$3:$B$17),'VT CHS Emissions Schedule'!$A:$A,'VT CHS Emissions Schedule'!N:N),0)</f>
        <v>11.506331246339505</v>
      </c>
      <c r="AX36" s="67">
        <f>IF(AX$15&lt;2025+$Y36,$N36+_xlfn.XLOOKUP(_xlfn.XLOOKUP($E36,Lookups!$A$3:$A$17,Lookups!$B$3:$B$17),'VT CHS Emissions Schedule'!$A:$A,'VT CHS Emissions Schedule'!O:O),0)</f>
        <v>11.506331246339505</v>
      </c>
      <c r="AY36" s="67">
        <f>IF(AY$15&lt;2025+$Y36,$N36+_xlfn.XLOOKUP(_xlfn.XLOOKUP($E36,Lookups!$A$3:$A$17,Lookups!$B$3:$B$17),'VT CHS Emissions Schedule'!$A:$A,'VT CHS Emissions Schedule'!P:P),0)</f>
        <v>11.506331246339505</v>
      </c>
      <c r="AZ36" s="67">
        <f>IF(AZ$15&lt;2025+$Y36,$N36+_xlfn.XLOOKUP(_xlfn.XLOOKUP($E36,Lookups!$A$3:$A$17,Lookups!$B$3:$B$17),'VT CHS Emissions Schedule'!$A:$A,'VT CHS Emissions Schedule'!Q:Q),0)</f>
        <v>11.506331246339505</v>
      </c>
      <c r="BA36" s="67">
        <f>IF(BA$15&lt;2025+$Y36,$N36+_xlfn.XLOOKUP(_xlfn.XLOOKUP($E36,Lookups!$A$3:$A$17,Lookups!$B$3:$B$17),'VT CHS Emissions Schedule'!$A:$A,'VT CHS Emissions Schedule'!R:R),0)</f>
        <v>11.506331246339505</v>
      </c>
      <c r="BB36" s="67">
        <f>IF(BB$15&lt;2025+$Y36,$N36+_xlfn.XLOOKUP(_xlfn.XLOOKUP($E36,Lookups!$A$3:$A$17,Lookups!$B$3:$B$17),'VT CHS Emissions Schedule'!$A:$A,'VT CHS Emissions Schedule'!S:S),0)</f>
        <v>11.506331246339505</v>
      </c>
      <c r="BC36" s="67">
        <f>IF(BC$15&lt;2025+$Y36,$N36+_xlfn.XLOOKUP(_xlfn.XLOOKUP($E36,Lookups!$A$3:$A$17,Lookups!$B$3:$B$17),'VT CHS Emissions Schedule'!$A:$A,'VT CHS Emissions Schedule'!T:T),0)</f>
        <v>11.506331246339505</v>
      </c>
      <c r="BD36" s="67">
        <f>IF(BD$15&lt;2025+$Y36,$N36+_xlfn.XLOOKUP(_xlfn.XLOOKUP($E36,Lookups!$A$3:$A$17,Lookups!$B$3:$B$17),'VT CHS Emissions Schedule'!$A:$A,'VT CHS Emissions Schedule'!U:U),0)</f>
        <v>11.506331246339505</v>
      </c>
      <c r="BE36" s="67">
        <f>IF(BE$15&lt;2025+$Y36,$N36+_xlfn.XLOOKUP(_xlfn.XLOOKUP($E36,Lookups!$A$3:$A$17,Lookups!$B$3:$B$17),'VT CHS Emissions Schedule'!$A:$A,'VT CHS Emissions Schedule'!V:V),0)</f>
        <v>11.506331246339505</v>
      </c>
      <c r="BF36" s="67">
        <f>IF(BF$15&lt;2025+$Y36,$N36+_xlfn.XLOOKUP(_xlfn.XLOOKUP($E36,Lookups!$A$3:$A$17,Lookups!$B$3:$B$17),'VT CHS Emissions Schedule'!$A:$A,'VT CHS Emissions Schedule'!W:W),0)</f>
        <v>11.506331246339505</v>
      </c>
      <c r="BG36" s="67">
        <f>IF(BG$15&lt;2025+$Y36,$N36+_xlfn.XLOOKUP(_xlfn.XLOOKUP($E36,Lookups!$A$3:$A$17,Lookups!$B$3:$B$17),'VT CHS Emissions Schedule'!$A:$A,'VT CHS Emissions Schedule'!X:X),0)</f>
        <v>11.506331246339505</v>
      </c>
      <c r="BH36" s="67">
        <f>IF(BH$15&lt;2025+$Y36,$N36+_xlfn.XLOOKUP(_xlfn.XLOOKUP($E36,Lookups!$A$3:$A$17,Lookups!$B$3:$B$17),'VT CHS Emissions Schedule'!$A:$A,'VT CHS Emissions Schedule'!Y:Y),0)</f>
        <v>11.506331246339505</v>
      </c>
      <c r="BI36" s="67">
        <f>IF(BI$15&lt;2025+$Y36,$N36+_xlfn.XLOOKUP(_xlfn.XLOOKUP($E36,Lookups!$A$3:$A$17,Lookups!$B$3:$B$17),'VT CHS Emissions Schedule'!$A:$A,'VT CHS Emissions Schedule'!Z:Z),0)</f>
        <v>11.506331246339505</v>
      </c>
      <c r="BJ36" s="67">
        <f>IF(BJ$15&lt;2025+$Y36,$N36+_xlfn.XLOOKUP(_xlfn.XLOOKUP($E36,Lookups!$A$3:$A$17,Lookups!$B$3:$B$17),'VT CHS Emissions Schedule'!$A:$A,'VT CHS Emissions Schedule'!AA:AA),0)</f>
        <v>11.506331246339505</v>
      </c>
      <c r="BK36" s="67">
        <f>IF(BK$15&lt;2025+$Y36,$N36+_xlfn.XLOOKUP(_xlfn.XLOOKUP($E36,Lookups!$A$3:$A$17,Lookups!$B$3:$B$17),'VT CHS Emissions Schedule'!$A:$A,'VT CHS Emissions Schedule'!AB:AB),0)</f>
        <v>11.506331246339505</v>
      </c>
      <c r="BL36" s="67">
        <f>IF(BL$15&lt;2025+$Y36,$N36+_xlfn.XLOOKUP(_xlfn.XLOOKUP($E36,Lookups!$A$3:$A$17,Lookups!$B$3:$B$17),'VT CHS Emissions Schedule'!$A:$A,'VT CHS Emissions Schedule'!AC:AC),0)</f>
        <v>11.506331246339505</v>
      </c>
      <c r="BM36" s="64">
        <f>IF(BM$15&lt;2025+$Y36,IF(OR($E36="Oil",$E36="Propane",$E36="Wood Pellets",$E36="Kerosene"),$T36*AM36,IF(OR($E36="Natural Gas",$E36="Electricity"),($T36*AM36)/(1-$M36),((($AB$65*$W36*('VT CHS Emissions Schedule'!D$8+$R36))/$AC$65)+(($AB$66*$W36*('VT CHS Emissions Schedule'!D$9+$Q36))/$AC$66)+(($AB$67*$W36*'VT CHS Emissions Schedule'!D$7)/$AC$67)/(1-$P36)+(($AB$68*$W36*'VT CHS Emissions Schedule'!D$5)/$AC$68)/(1-$O36)+(($AB$69*$W36*('VT CHS Emissions Schedule'!D$35+$S36))/$AC$69)))),0)</f>
        <v>215.83562579605896</v>
      </c>
      <c r="BN36" s="64">
        <f>IF(BN$15&lt;2025+$Y36,IF(OR($E36="Oil",$E36="Propane",$E36="Wood Pellets",$E36="Kerosene"),$T36*AN36,IF(OR($E36="Natural Gas",$E36="Electricity"),($T36*AN36)/(1-$M36),((($AB$65*$W36*('VT CHS Emissions Schedule'!E$8+$R36))/$AC$65)+(($AB$66*$W36*('VT CHS Emissions Schedule'!E$9+$Q36))/$AC$66)+(($AB$67*$W36*'VT CHS Emissions Schedule'!E$7)/$AC$67)/(1-$P36)+(($AB$68*$W36*'VT CHS Emissions Schedule'!E$5)/$AC$68)/(1-$O36)+(($AB$69*$W36*('VT CHS Emissions Schedule'!E$35+$S36))/$AC$69)))),0)</f>
        <v>200.82758121642581</v>
      </c>
      <c r="BO36" s="64">
        <f>IF(BO$15&lt;2025+$Y36,IF(OR($E36="Oil",$E36="Propane",$E36="Wood Pellets",$E36="Kerosene"),$T36*AO36,IF(OR($E36="Natural Gas",$E36="Electricity"),($T36*AO36)/(1-$M36),((($AB$65*$W36*('VT CHS Emissions Schedule'!F$8+$R36))/$AC$65)+(($AB$66*$W36*('VT CHS Emissions Schedule'!F$9+$Q36))/$AC$66)+(($AB$67*$W36*'VT CHS Emissions Schedule'!F$7)/$AC$67)/(1-$P36)+(($AB$68*$W36*'VT CHS Emissions Schedule'!F$5)/$AC$68)/(1-$O36)+(($AB$69*$W36*('VT CHS Emissions Schedule'!F$35+$S36))/$AC$69)))),0)</f>
        <v>185.81953663679272</v>
      </c>
      <c r="BP36" s="64">
        <f>IF(BP$15&lt;2025+$Y36,IF(OR($E36="Oil",$E36="Propane",$E36="Wood Pellets",$E36="Kerosene"),$T36*AP36,IF(OR($E36="Natural Gas",$E36="Electricity"),($T36*AP36)/(1-$M36),((($AB$65*$W36*('VT CHS Emissions Schedule'!G$8+$R36))/$AC$65)+(($AB$66*$W36*('VT CHS Emissions Schedule'!G$9+$Q36))/$AC$66)+(($AB$67*$W36*'VT CHS Emissions Schedule'!G$7)/$AC$67)/(1-$P36)+(($AB$68*$W36*'VT CHS Emissions Schedule'!G$5)/$AC$68)/(1-$O36)+(($AB$69*$W36*('VT CHS Emissions Schedule'!G$35+$S36))/$AC$69)))),0)</f>
        <v>170.81149205715954</v>
      </c>
      <c r="BQ36" s="64">
        <f>IF(BQ$15&lt;2025+$Y36,IF(OR($E36="Oil",$E36="Propane",$E36="Wood Pellets",$E36="Kerosene"),$T36*AQ36,IF(OR($E36="Natural Gas",$E36="Electricity"),($T36*AQ36)/(1-$M36),((($AB$65*$W36*('VT CHS Emissions Schedule'!H$8+$R36))/$AC$65)+(($AB$66*$W36*('VT CHS Emissions Schedule'!H$9+$Q36))/$AC$66)+(($AB$67*$W36*'VT CHS Emissions Schedule'!H$7)/$AC$67)/(1-$P36)+(($AB$68*$W36*'VT CHS Emissions Schedule'!H$5)/$AC$68)/(1-$O36)+(($AB$69*$W36*('VT CHS Emissions Schedule'!H$35+$S36))/$AC$69)))),0)</f>
        <v>155.80344747752636</v>
      </c>
      <c r="BR36" s="64">
        <f>IF(BR$15&lt;2025+$Y36,IF(OR($E36="Oil",$E36="Propane",$E36="Wood Pellets",$E36="Kerosene"),$T36*AR36,IF(OR($E36="Natural Gas",$E36="Electricity"),($T36*AR36)/(1-$M36),((($AB$65*$W36*('VT CHS Emissions Schedule'!I$8+$R36))/$AC$65)+(($AB$66*$W36*('VT CHS Emissions Schedule'!I$9+$Q36))/$AC$66)+(($AB$67*$W36*'VT CHS Emissions Schedule'!I$7)/$AC$67)/(1-$P36)+(($AB$68*$W36*'VT CHS Emissions Schedule'!I$5)/$AC$68)/(1-$O36)+(($AB$69*$W36*('VT CHS Emissions Schedule'!I$35+$S36))/$AC$69)))),0)</f>
        <v>140.79540289789324</v>
      </c>
      <c r="BS36" s="64">
        <f>IF(BS$15&lt;2025+$Y36,IF(OR($E36="Oil",$E36="Propane",$E36="Wood Pellets",$E36="Kerosene"),$T36*AS36,IF(OR($E36="Natural Gas",$E36="Electricity"),($T36*AS36)/(1-$M36),((($AB$65*$W36*('VT CHS Emissions Schedule'!J$8+$R36))/$AC$65)+(($AB$66*$W36*('VT CHS Emissions Schedule'!J$9+$Q36))/$AC$66)+(($AB$67*$W36*'VT CHS Emissions Schedule'!J$7)/$AC$67)/(1-$P36)+(($AB$68*$W36*'VT CHS Emissions Schedule'!J$5)/$AC$68)/(1-$O36)+(($AB$69*$W36*('VT CHS Emissions Schedule'!J$35+$S36))/$AC$69)))),0)</f>
        <v>125.78735831826009</v>
      </c>
      <c r="BT36" s="64">
        <f>IF(BT$15&lt;2025+$Y36,IF(OR($E36="Oil",$E36="Propane",$E36="Wood Pellets",$E36="Kerosene"),$T36*AT36,IF(OR($E36="Natural Gas",$E36="Electricity"),($T36*AT36)/(1-$M36),((($AB$65*$W36*('VT CHS Emissions Schedule'!K$8+$R36))/$AC$65)+(($AB$66*$W36*('VT CHS Emissions Schedule'!K$9+$Q36))/$AC$66)+(($AB$67*$W36*'VT CHS Emissions Schedule'!K$7)/$AC$67)/(1-$P36)+(($AB$68*$W36*'VT CHS Emissions Schedule'!K$5)/$AC$68)/(1-$O36)+(($AB$69*$W36*('VT CHS Emissions Schedule'!K$35+$S36))/$AC$69)))),0)</f>
        <v>110.77931373862697</v>
      </c>
      <c r="BU36" s="64">
        <f>IF(BU$15&lt;2025+$Y36,IF(OR($E36="Oil",$E36="Propane",$E36="Wood Pellets",$E36="Kerosene"),$T36*AU36,IF(OR($E36="Natural Gas",$E36="Electricity"),($T36*AU36)/(1-$M36),((($AB$65*$W36*('VT CHS Emissions Schedule'!L$8+$R36))/$AC$65)+(($AB$66*$W36*('VT CHS Emissions Schedule'!L$9+$Q36))/$AC$66)+(($AB$67*$W36*'VT CHS Emissions Schedule'!L$7)/$AC$67)/(1-$P36)+(($AB$68*$W36*'VT CHS Emissions Schedule'!L$5)/$AC$68)/(1-$O36)+(($AB$69*$W36*('VT CHS Emissions Schedule'!L$35+$S36))/$AC$69)))),0)</f>
        <v>95.771269158993832</v>
      </c>
      <c r="BV36" s="64">
        <f>IF(BV$15&lt;2025+$Y36,IF(OR($E36="Oil",$E36="Propane",$E36="Wood Pellets",$E36="Kerosene"),$T36*AV36,IF(OR($E36="Natural Gas",$E36="Electricity"),($T36*AV36)/(1-$M36),((($AB$65*$W36*('VT CHS Emissions Schedule'!M$8+$R36))/$AC$65)+(($AB$66*$W36*('VT CHS Emissions Schedule'!M$9+$Q36))/$AC$66)+(($AB$67*$W36*'VT CHS Emissions Schedule'!M$7)/$AC$67)/(1-$P36)+(($AB$68*$W36*'VT CHS Emissions Schedule'!M$5)/$AC$68)/(1-$O36)+(($AB$69*$W36*('VT CHS Emissions Schedule'!M$35+$S36))/$AC$69)))),0)</f>
        <v>80.763224579360653</v>
      </c>
      <c r="BW36" s="64">
        <f>IF(BW$15&lt;2025+$Y36,IF(OR($E36="Oil",$E36="Propane",$E36="Wood Pellets",$E36="Kerosene"),$T36*AW36,IF(OR($E36="Natural Gas",$E36="Electricity"),($T36*AW36)/(1-$M36),((($AB$65*$W36*('VT CHS Emissions Schedule'!N$8+$R36))/$AC$65)+(($AB$66*$W36*('VT CHS Emissions Schedule'!N$9+$Q36))/$AC$66)+(($AB$67*$W36*'VT CHS Emissions Schedule'!N$7)/$AC$67)/(1-$P36)+(($AB$68*$W36*'VT CHS Emissions Schedule'!N$5)/$AC$68)/(1-$O36)+(($AB$69*$W36*('VT CHS Emissions Schedule'!N$35+$S36))/$AC$69)))),0)</f>
        <v>65.755179999727517</v>
      </c>
      <c r="BX36" s="64">
        <f>IF(BX$15&lt;2025+$Y36,IF(OR($E36="Oil",$E36="Propane",$E36="Wood Pellets",$E36="Kerosene"),$T36*AX36,IF(OR($E36="Natural Gas",$E36="Electricity"),($T36*AX36)/(1-$M36),((($AB$65*$W36*('VT CHS Emissions Schedule'!O$8+$R36))/$AC$65)+(($AB$66*$W36*('VT CHS Emissions Schedule'!O$9+$Q36))/$AC$66)+(($AB$67*$W36*'VT CHS Emissions Schedule'!O$7)/$AC$67)/(1-$P36)+(($AB$68*$W36*'VT CHS Emissions Schedule'!O$5)/$AC$68)/(1-$O36)+(($AB$69*$W36*('VT CHS Emissions Schedule'!O$35+$S36))/$AC$69)))),0)</f>
        <v>65.755179999727517</v>
      </c>
      <c r="BY36" s="64">
        <f>IF(BY$15&lt;2025+$Y36,IF(OR($E36="Oil",$E36="Propane",$E36="Wood Pellets",$E36="Kerosene"),$T36*AY36,IF(OR($E36="Natural Gas",$E36="Electricity"),($T36*AY36)/(1-$M36),((($AB$65*$W36*('VT CHS Emissions Schedule'!P$8+$R36))/$AC$65)+(($AB$66*$W36*('VT CHS Emissions Schedule'!P$9+$Q36))/$AC$66)+(($AB$67*$W36*'VT CHS Emissions Schedule'!P$7)/$AC$67)/(1-$P36)+(($AB$68*$W36*'VT CHS Emissions Schedule'!P$5)/$AC$68)/(1-$O36)+(($AB$69*$W36*('VT CHS Emissions Schedule'!P$35+$S36))/$AC$69)))),0)</f>
        <v>65.755179999727517</v>
      </c>
      <c r="BZ36" s="64">
        <f>IF(BZ$15&lt;2025+$Y36,IF(OR($E36="Oil",$E36="Propane",$E36="Wood Pellets",$E36="Kerosene"),$T36*AZ36,IF(OR($E36="Natural Gas",$E36="Electricity"),($T36*AZ36)/(1-$M36),((($AB$65*$W36*('VT CHS Emissions Schedule'!Q$8+$R36))/$AC$65)+(($AB$66*$W36*('VT CHS Emissions Schedule'!Q$9+$Q36))/$AC$66)+(($AB$67*$W36*'VT CHS Emissions Schedule'!Q$7)/$AC$67)/(1-$P36)+(($AB$68*$W36*'VT CHS Emissions Schedule'!Q$5)/$AC$68)/(1-$O36)+(($AB$69*$W36*('VT CHS Emissions Schedule'!Q$35+$S36))/$AC$69)))),0)</f>
        <v>65.755179999727517</v>
      </c>
      <c r="CA36" s="64">
        <f>IF(CA$15&lt;2025+$Y36,IF(OR($E36="Oil",$E36="Propane",$E36="Wood Pellets",$E36="Kerosene"),$T36*BA36,IF(OR($E36="Natural Gas",$E36="Electricity"),($T36*BA36)/(1-$M36),((($AB$65*$W36*('VT CHS Emissions Schedule'!R$8+$R36))/$AC$65)+(($AB$66*$W36*('VT CHS Emissions Schedule'!R$9+$Q36))/$AC$66)+(($AB$67*$W36*'VT CHS Emissions Schedule'!R$7)/$AC$67)/(1-$P36)+(($AB$68*$W36*'VT CHS Emissions Schedule'!R$5)/$AC$68)/(1-$O36)+(($AB$69*$W36*('VT CHS Emissions Schedule'!R$35+$S36))/$AC$69)))),0)</f>
        <v>65.755179999727517</v>
      </c>
      <c r="CB36" s="64">
        <f>IF(CB$15&lt;2025+$Y36,IF(OR($E36="Oil",$E36="Propane",$E36="Wood Pellets",$E36="Kerosene"),$T36*BB36,IF(OR($E36="Natural Gas",$E36="Electricity"),($T36*BB36)/(1-$M36),((($AB$65*$W36*('VT CHS Emissions Schedule'!S$8+$R36))/$AC$65)+(($AB$66*$W36*('VT CHS Emissions Schedule'!S$9+$Q36))/$AC$66)+(($AB$67*$W36*'VT CHS Emissions Schedule'!S$7)/$AC$67)/(1-$P36)+(($AB$68*$W36*'VT CHS Emissions Schedule'!S$5)/$AC$68)/(1-$O36)+(($AB$69*$W36*('VT CHS Emissions Schedule'!S$35+$S36))/$AC$69)))),0)</f>
        <v>65.755179999727517</v>
      </c>
      <c r="CC36" s="64">
        <f>IF(CC$15&lt;2025+$Y36,IF(OR($E36="Oil",$E36="Propane",$E36="Wood Pellets",$E36="Kerosene"),$T36*BC36,IF(OR($E36="Natural Gas",$E36="Electricity"),($T36*BC36)/(1-$M36),((($AB$65*$W36*('VT CHS Emissions Schedule'!T$8+$R36))/$AC$65)+(($AB$66*$W36*('VT CHS Emissions Schedule'!T$9+$Q36))/$AC$66)+(($AB$67*$W36*'VT CHS Emissions Schedule'!T$7)/$AC$67)/(1-$P36)+(($AB$68*$W36*'VT CHS Emissions Schedule'!T$5)/$AC$68)/(1-$O36)+(($AB$69*$W36*('VT CHS Emissions Schedule'!T$35+$S36))/$AC$69)))),0)</f>
        <v>65.755179999727517</v>
      </c>
      <c r="CD36" s="64">
        <f>IF(CD$15&lt;2025+$Y36,IF(OR($E36="Oil",$E36="Propane",$E36="Wood Pellets",$E36="Kerosene"),$T36*BD36,IF(OR($E36="Natural Gas",$E36="Electricity"),($T36*BD36)/(1-$M36),((($AB$65*$W36*('VT CHS Emissions Schedule'!U$8+$R36))/$AC$65)+(($AB$66*$W36*('VT CHS Emissions Schedule'!U$9+$Q36))/$AC$66)+(($AB$67*$W36*'VT CHS Emissions Schedule'!U$7)/$AC$67)/(1-$P36)+(($AB$68*$W36*'VT CHS Emissions Schedule'!U$5)/$AC$68)/(1-$O36)+(($AB$69*$W36*('VT CHS Emissions Schedule'!U$35+$S36))/$AC$69)))),0)</f>
        <v>65.755179999727517</v>
      </c>
      <c r="CE36" s="64">
        <f>IF(CE$15&lt;2025+$Y36,IF(OR($E36="Oil",$E36="Propane",$E36="Wood Pellets",$E36="Kerosene"),$T36*BE36,IF(OR($E36="Natural Gas",$E36="Electricity"),($T36*BE36)/(1-$M36),((($AB$65*$W36*('VT CHS Emissions Schedule'!V$8+$R36))/$AC$65)+(($AB$66*$W36*('VT CHS Emissions Schedule'!V$9+$Q36))/$AC$66)+(($AB$67*$W36*'VT CHS Emissions Schedule'!V$7)/$AC$67)/(1-$P36)+(($AB$68*$W36*'VT CHS Emissions Schedule'!V$5)/$AC$68)/(1-$O36)+(($AB$69*$W36*('VT CHS Emissions Schedule'!V$35+$S36))/$AC$69)))),0)</f>
        <v>65.755179999727517</v>
      </c>
      <c r="CF36" s="64">
        <f>IF(CF$15&lt;2025+$Y36,IF(OR($E36="Oil",$E36="Propane",$E36="Wood Pellets",$E36="Kerosene"),$T36*BF36,IF(OR($E36="Natural Gas",$E36="Electricity"),($T36*BF36)/(1-$M36),((($AB$65*$W36*('VT CHS Emissions Schedule'!W$8+$R36))/$AC$65)+(($AB$66*$W36*('VT CHS Emissions Schedule'!W$9+$Q36))/$AC$66)+(($AB$67*$W36*'VT CHS Emissions Schedule'!W$7)/$AC$67)/(1-$P36)+(($AB$68*$W36*'VT CHS Emissions Schedule'!W$5)/$AC$68)/(1-$O36)+(($AB$69*$W36*('VT CHS Emissions Schedule'!W$35+$S36))/$AC$69)))),0)</f>
        <v>65.755179999727517</v>
      </c>
      <c r="CG36" s="64">
        <f>IF(CG$15&lt;2025+$Y36,IF(OR($E36="Oil",$E36="Propane",$E36="Wood Pellets",$E36="Kerosene"),$T36*BG36,IF(OR($E36="Natural Gas",$E36="Electricity"),($T36*BG36)/(1-$M36),((($AB$65*$W36*('VT CHS Emissions Schedule'!X$8+$R36))/$AC$65)+(($AB$66*$W36*('VT CHS Emissions Schedule'!X$9+$Q36))/$AC$66)+(($AB$67*$W36*'VT CHS Emissions Schedule'!X$7)/$AC$67)/(1-$P36)+(($AB$68*$W36*'VT CHS Emissions Schedule'!X$5)/$AC$68)/(1-$O36)+(($AB$69*$W36*('VT CHS Emissions Schedule'!X$35+$S36))/$AC$69)))),0)</f>
        <v>65.755179999727517</v>
      </c>
      <c r="CH36" s="64">
        <f>IF(CH$15&lt;2025+$Y36,IF(OR($E36="Oil",$E36="Propane",$E36="Wood Pellets",$E36="Kerosene"),$T36*BH36,IF(OR($E36="Natural Gas",$E36="Electricity"),($T36*BH36)/(1-$M36),((($AB$65*$W36*('VT CHS Emissions Schedule'!Y$8+$R36))/$AC$65)+(($AB$66*$W36*('VT CHS Emissions Schedule'!Y$9+$Q36))/$AC$66)+(($AB$67*$W36*'VT CHS Emissions Schedule'!Y$7)/$AC$67)/(1-$P36)+(($AB$68*$W36*'VT CHS Emissions Schedule'!Y$5)/$AC$68)/(1-$O36)+(($AB$69*$W36*('VT CHS Emissions Schedule'!Y$35+$S36))/$AC$69)))),0)</f>
        <v>65.755179999727517</v>
      </c>
      <c r="CI36" s="64">
        <f>IF(CI$15&lt;2025+$Y36,IF(OR($E36="Oil",$E36="Propane",$E36="Wood Pellets",$E36="Kerosene"),$T36*BI36,IF(OR($E36="Natural Gas",$E36="Electricity"),($T36*BI36)/(1-$M36),((($AB$65*$W36*('VT CHS Emissions Schedule'!Z$8+$R36))/$AC$65)+(($AB$66*$W36*('VT CHS Emissions Schedule'!Z$9+$Q36))/$AC$66)+(($AB$67*$W36*'VT CHS Emissions Schedule'!Z$7)/$AC$67)/(1-$P36)+(($AB$68*$W36*'VT CHS Emissions Schedule'!Z$5)/$AC$68)/(1-$O36)+(($AB$69*$W36*('VT CHS Emissions Schedule'!Z$35+$S36))/$AC$69)))),0)</f>
        <v>65.755179999727517</v>
      </c>
      <c r="CJ36" s="64">
        <f>IF(CJ$15&lt;2025+$Y36,IF(OR($E36="Oil",$E36="Propane",$E36="Wood Pellets",$E36="Kerosene"),$T36*BJ36,IF(OR($E36="Natural Gas",$E36="Electricity"),($T36*BJ36)/(1-$M36),((($AB$65*$W36*('VT CHS Emissions Schedule'!AA$8+$R36))/$AC$65)+(($AB$66*$W36*('VT CHS Emissions Schedule'!AA$9+$Q36))/$AC$66)+(($AB$67*$W36*'VT CHS Emissions Schedule'!AA$7)/$AC$67)/(1-$P36)+(($AB$68*$W36*'VT CHS Emissions Schedule'!AA$5)/$AC$68)/(1-$O36)+(($AB$69*$W36*('VT CHS Emissions Schedule'!AA$35+$S36))/$AC$69)))),0)</f>
        <v>65.755179999727517</v>
      </c>
      <c r="CK36" s="64">
        <f>IF(CK$15&lt;2025+$Y36,IF(OR($E36="Oil",$E36="Propane",$E36="Wood Pellets",$E36="Kerosene"),$T36*BK36,IF(OR($E36="Natural Gas",$E36="Electricity"),($T36*BK36)/(1-$M36),((($AB$65*$W36*('VT CHS Emissions Schedule'!AB$8+$R36))/$AC$65)+(($AB$66*$W36*('VT CHS Emissions Schedule'!AB$9+$Q36))/$AC$66)+(($AB$67*$W36*'VT CHS Emissions Schedule'!AB$7)/$AC$67)/(1-$P36)+(($AB$68*$W36*'VT CHS Emissions Schedule'!AB$5)/$AC$68)/(1-$O36)+(($AB$69*$W36*('VT CHS Emissions Schedule'!AB$35+$S36))/$AC$69)))),0)</f>
        <v>65.755179999727517</v>
      </c>
      <c r="CL36" s="64">
        <f>IF(CL$15&lt;2025+$Y36,IF(OR($E36="Oil",$E36="Propane",$E36="Wood Pellets",$E36="Kerosene"),$T36*BL36,IF(OR($E36="Natural Gas",$E36="Electricity"),($T36*BL36)/(1-$M36),((($AB$65*$W36*('VT CHS Emissions Schedule'!AC$8+$R36))/$AC$65)+(($AB$66*$W36*('VT CHS Emissions Schedule'!AC$9+$Q36))/$AC$66)+(($AB$67*$W36*'VT CHS Emissions Schedule'!AC$7)/$AC$67)/(1-$P36)+(($AB$68*$W36*'VT CHS Emissions Schedule'!AC$5)/$AC$68)/(1-$O36)+(($AB$69*$W36*('VT CHS Emissions Schedule'!AC$35+$S36))/$AC$69)))),0)</f>
        <v>65.755179999727517</v>
      </c>
      <c r="CM36" s="64">
        <f>IF(CM$15&lt;2025+$Y36,BM36+($U36*'VT CHS Emissions Schedule'!D$5)/(1-$O36)+($V36*'VT CHS Emissions Schedule'!D$5)/(1-$O36),0)</f>
        <v>223.50176339257609</v>
      </c>
      <c r="CN36" s="64">
        <f>IF(CN$15&lt;2025+$Y36,BN36+($U36*'VT CHS Emissions Schedule'!E$5)/(1-$O36)+($V36*'VT CHS Emissions Schedule'!E$5)/(1-$O36),0)</f>
        <v>207.96065697767926</v>
      </c>
      <c r="CO36" s="64">
        <f>IF(CO$15&lt;2025+$Y36,BO36+($U36*'VT CHS Emissions Schedule'!F$5)/(1-$O36)+($V36*'VT CHS Emissions Schedule'!F$5)/(1-$O36),0)</f>
        <v>192.41955056278252</v>
      </c>
      <c r="CP36" s="64">
        <f>IF(CP$15&lt;2025+$Y36,BP36+($U36*'VT CHS Emissions Schedule'!G$5)/(1-$O36)+($V36*'VT CHS Emissions Schedule'!G$5)/(1-$O36),0)</f>
        <v>176.87844414788566</v>
      </c>
      <c r="CQ36" s="64">
        <f>IF(CQ$15&lt;2025+$Y36,BQ36+($U36*'VT CHS Emissions Schedule'!H$5)/(1-$O36)+($V36*'VT CHS Emissions Schedule'!H$5)/(1-$O36),0)</f>
        <v>161.3373377329888</v>
      </c>
      <c r="CR36" s="64">
        <f>IF(CR$15&lt;2025+$Y36,BR36+($U36*'VT CHS Emissions Schedule'!I$5)/(1-$O36)+($V36*'VT CHS Emissions Schedule'!I$5)/(1-$O36),0)</f>
        <v>145.796231318092</v>
      </c>
      <c r="CS36" s="64">
        <f>IF(CS$15&lt;2025+$Y36,BS36+($U36*'VT CHS Emissions Schedule'!J$5)/(1-$O36)+($V36*'VT CHS Emissions Schedule'!J$5)/(1-$O36),0)</f>
        <v>130.2551249031952</v>
      </c>
      <c r="CT36" s="64">
        <f>IF(CT$15&lt;2025+$Y36,BT36+($U36*'VT CHS Emissions Schedule'!K$5)/(1-$O36)+($V36*'VT CHS Emissions Schedule'!K$5)/(1-$O36),0)</f>
        <v>114.71401848829839</v>
      </c>
      <c r="CU36" s="64">
        <f>IF(CU$15&lt;2025+$Y36,BU36+($U36*'VT CHS Emissions Schedule'!L$5)/(1-$O36)+($V36*'VT CHS Emissions Schedule'!L$5)/(1-$O36),0)</f>
        <v>99.172912073401591</v>
      </c>
      <c r="CV36" s="64">
        <f>IF(CV$15&lt;2025+$Y36,BV36+($U36*'VT CHS Emissions Schedule'!M$5)/(1-$O36)+($V36*'VT CHS Emissions Schedule'!M$5)/(1-$O36),0)</f>
        <v>83.631805658504732</v>
      </c>
      <c r="CW36" s="64">
        <f>IF(CW$15&lt;2025+$Y36,BW36+($U36*'VT CHS Emissions Schedule'!N$5)/(1-$O36)+($V36*'VT CHS Emissions Schedule'!N$5)/(1-$O36),0)</f>
        <v>68.090699243607915</v>
      </c>
      <c r="CX36" s="64">
        <f>IF(CX$15&lt;2025+$Y36,BX36+($U36*'VT CHS Emissions Schedule'!O$5)/(1-$O36)+($V36*'VT CHS Emissions Schedule'!O$5)/(1-$O36),0)</f>
        <v>68.090699243607915</v>
      </c>
      <c r="CY36" s="64">
        <f>IF(CY$15&lt;2025+$Y36,BY36+($U36*'VT CHS Emissions Schedule'!P$5)/(1-$O36)+($V36*'VT CHS Emissions Schedule'!P$5)/(1-$O36),0)</f>
        <v>68.090699243607915</v>
      </c>
      <c r="CZ36" s="64">
        <f>IF(CZ$15&lt;2025+$Y36,BZ36+($U36*'VT CHS Emissions Schedule'!Q$5)/(1-$O36)+($V36*'VT CHS Emissions Schedule'!Q$5)/(1-$O36),0)</f>
        <v>68.090699243607915</v>
      </c>
      <c r="DA36" s="64">
        <f>IF(DA$15&lt;2025+$Y36,CA36+($U36*'VT CHS Emissions Schedule'!R$5)/(1-$O36)+($V36*'VT CHS Emissions Schedule'!R$5)/(1-$O36),0)</f>
        <v>68.090699243607915</v>
      </c>
      <c r="DB36" s="64">
        <f>IF(DB$15&lt;2025+$Y36,CB36+($U36*'VT CHS Emissions Schedule'!S$5)/(1-$O36)+($V36*'VT CHS Emissions Schedule'!S$5)/(1-$O36),0)</f>
        <v>68.090699243607915</v>
      </c>
      <c r="DC36" s="64">
        <f>IF(DC$15&lt;2025+$Y36,CC36+($U36*'VT CHS Emissions Schedule'!T$5)/(1-$O36)+($V36*'VT CHS Emissions Schedule'!T$5)/(1-$O36),0)</f>
        <v>68.090699243607915</v>
      </c>
      <c r="DD36" s="64">
        <f>IF(DD$15&lt;2025+$Y36,CD36+($U36*'VT CHS Emissions Schedule'!U$5)/(1-$O36)+($V36*'VT CHS Emissions Schedule'!U$5)/(1-$O36),0)</f>
        <v>68.090699243607915</v>
      </c>
      <c r="DE36" s="64">
        <f>IF(DE$15&lt;2025+$Y36,CE36+($U36*'VT CHS Emissions Schedule'!V$5)/(1-$O36)+($V36*'VT CHS Emissions Schedule'!V$5)/(1-$O36),0)</f>
        <v>68.090699243607915</v>
      </c>
      <c r="DF36" s="64">
        <f>IF(DF$15&lt;2025+$Y36,CF36+($U36*'VT CHS Emissions Schedule'!W$5)/(1-$O36)+($V36*'VT CHS Emissions Schedule'!W$5)/(1-$O36),0)</f>
        <v>68.090699243607915</v>
      </c>
      <c r="DG36" s="64">
        <f>IF(DG$15&lt;2025+$Y36,CG36+($U36*'VT CHS Emissions Schedule'!X$5)/(1-$O36)+($V36*'VT CHS Emissions Schedule'!X$5)/(1-$O36),0)</f>
        <v>68.090699243607915</v>
      </c>
      <c r="DH36" s="64">
        <f>IF(DH$15&lt;2025+$Y36,CH36+($U36*'VT CHS Emissions Schedule'!Y$5)/(1-$O36)+($V36*'VT CHS Emissions Schedule'!Y$5)/(1-$O36),0)</f>
        <v>68.090699243607915</v>
      </c>
      <c r="DI36" s="64">
        <f>IF(DI$15&lt;2025+$Y36,CI36+($U36*'VT CHS Emissions Schedule'!Z$5)/(1-$O36)+($V36*'VT CHS Emissions Schedule'!Z$5)/(1-$O36),0)</f>
        <v>68.090699243607915</v>
      </c>
      <c r="DJ36" s="64">
        <f>IF(DJ$15&lt;2025+$Y36,CJ36+($U36*'VT CHS Emissions Schedule'!AA$5)/(1-$O36)+($V36*'VT CHS Emissions Schedule'!AA$5)/(1-$O36),0)</f>
        <v>68.090699243607915</v>
      </c>
      <c r="DK36" s="64">
        <f>IF(DK$15&lt;2025+$Y36,CK36+($U36*'VT CHS Emissions Schedule'!AB$5)/(1-$O36)+($V36*'VT CHS Emissions Schedule'!AB$5)/(1-$O36),0)</f>
        <v>68.090699243607915</v>
      </c>
      <c r="DL36" s="64">
        <f>IF(DL$15&lt;2025+$Y36,CL36+($U36*'VT CHS Emissions Schedule'!AC$5)/(1-$O36)+($V36*'VT CHS Emissions Schedule'!AC$5)/(1-$O36),0)</f>
        <v>68.090699243607915</v>
      </c>
    </row>
    <row r="37" spans="1:116" ht="13.5" customHeight="1" x14ac:dyDescent="0.25">
      <c r="A37" s="532"/>
      <c r="B37" s="304" t="s">
        <v>689</v>
      </c>
      <c r="C37" s="304" t="s">
        <v>690</v>
      </c>
      <c r="D37" s="298" t="s">
        <v>178</v>
      </c>
      <c r="E37" s="177" t="s">
        <v>18</v>
      </c>
      <c r="F37" s="175">
        <f t="shared" si="0"/>
        <v>8315.0529925425817</v>
      </c>
      <c r="G37" s="227">
        <f t="shared" si="1"/>
        <v>8557.5475371240063</v>
      </c>
      <c r="H37" s="406">
        <f t="shared" si="2"/>
        <v>8.315052992542581E-3</v>
      </c>
      <c r="I37" s="111">
        <f t="shared" si="3"/>
        <v>728.58675767006343</v>
      </c>
      <c r="J37" s="64">
        <f>IF(OR($E37="Oil",$E37="Propane",$E37="Wood Pellets",$E37="Kerosene"),$T37*AM37,IF(OR($E37="Natural Gas",$E37="Electricity"),($T37*AM37)/(1-$M37),((($AB$65*$W37*('VT CHS Emissions Schedule'!D$8+$R37))/$AC$65)+(($AB$66*$W37*('VT CHS Emissions Schedule'!D$9+$Q37))/$AC$66)+(($AB$67*$W37*'VT CHS Emissions Schedule'!D$7)/$AC$67)/(1-$P37)+(($AB$68*$W37*'VT CHS Emissions Schedule'!D$5)/$AC$68)/(1-$O37)+(($AB$69*$W37*('VT CHS Emissions Schedule'!D$35+$S37))/$AC$69))))</f>
        <v>707.94085261107341</v>
      </c>
      <c r="K37" s="64">
        <f>($U37*'VT CHS Emissions Schedule'!D$5)/(1-$O37)</f>
        <v>1.9732571305203011</v>
      </c>
      <c r="L37" s="64">
        <f>(V37*'VT CHS Emissions Schedule'!D$5)/(1-$O37)</f>
        <v>18.672647928469665</v>
      </c>
      <c r="M37" s="66">
        <f>_xlfn.XLOOKUP($E37,Lookups!$A$3:$A$15,Lookups!$E$3:$E$15)</f>
        <v>0.04</v>
      </c>
      <c r="N37" s="65">
        <f>_xlfn.XLOOKUP($E37,Lookups!$A$3:$A$15,Lookups!$D$3:$D$15)</f>
        <v>0</v>
      </c>
      <c r="O37" s="66">
        <f>Lookups!$E$6</f>
        <v>0.04</v>
      </c>
      <c r="P37" s="66">
        <f>Lookups!$E$5</f>
        <v>1.4E-2</v>
      </c>
      <c r="Q37" s="65">
        <f>Lookups!$D$4</f>
        <v>0.32764300000000002</v>
      </c>
      <c r="R37" s="65">
        <f>Lookups!$D$3</f>
        <v>0.21490000000000001</v>
      </c>
      <c r="S37" s="65">
        <f>Lookups!$D$8</f>
        <v>1.3776766038113153</v>
      </c>
      <c r="T37" s="72">
        <f t="shared" si="4"/>
        <v>17.994433355897915</v>
      </c>
      <c r="U37" s="72">
        <f t="shared" si="5"/>
        <v>5.01562295751634E-2</v>
      </c>
      <c r="V37" s="72">
        <f t="shared" si="6"/>
        <v>0.47462117419516331</v>
      </c>
      <c r="W37" s="72">
        <f t="shared" si="7"/>
        <v>17.994433355897915</v>
      </c>
      <c r="X37" s="72">
        <f t="shared" si="8"/>
        <v>0.18658117401960786</v>
      </c>
      <c r="Y37" s="68">
        <v>30</v>
      </c>
      <c r="Z37" s="170">
        <v>3.1399999999999997E-2</v>
      </c>
      <c r="AA37" s="80">
        <f t="shared" si="9"/>
        <v>0.84</v>
      </c>
      <c r="AB37" s="80">
        <f t="shared" si="10"/>
        <v>0.14699999999999999</v>
      </c>
      <c r="AC37" s="359">
        <f t="shared" si="13"/>
        <v>3.4</v>
      </c>
      <c r="AD37" s="359">
        <f t="shared" si="14"/>
        <v>18.899999999999999</v>
      </c>
      <c r="AE37" s="71">
        <v>1</v>
      </c>
      <c r="AF37" s="64">
        <v>127961.3</v>
      </c>
      <c r="AG37" s="64">
        <v>6619</v>
      </c>
      <c r="AH37" s="72">
        <v>0.55000000000000004</v>
      </c>
      <c r="AI37" s="72">
        <v>0.75</v>
      </c>
      <c r="AJ37" s="72">
        <f>$AA$53</f>
        <v>1</v>
      </c>
      <c r="AK37" s="72">
        <v>3.72</v>
      </c>
      <c r="AL37" s="75">
        <v>1.06E-3</v>
      </c>
      <c r="AM37" s="67">
        <f>IF(AM$15&lt;2025+$Y37,$N37+_xlfn.XLOOKUP(_xlfn.XLOOKUP($E37,Lookups!$A$3:$A$17,Lookups!$B$3:$B$17),'VT CHS Emissions Schedule'!$A:$A,'VT CHS Emissions Schedule'!D:D),0)</f>
        <v>37.768525691523088</v>
      </c>
      <c r="AN37" s="67">
        <f>IF(AN$15&lt;2025+$Y37,$N37+_xlfn.XLOOKUP(_xlfn.XLOOKUP($E37,Lookups!$A$3:$A$17,Lookups!$B$3:$B$17),'VT CHS Emissions Schedule'!$A:$A,'VT CHS Emissions Schedule'!E:E),0)</f>
        <v>35.142306247004733</v>
      </c>
      <c r="AO37" s="67">
        <f>IF(AO$15&lt;2025+$Y37,$N37+_xlfn.XLOOKUP(_xlfn.XLOOKUP($E37,Lookups!$A$3:$A$17,Lookups!$B$3:$B$17),'VT CHS Emissions Schedule'!$A:$A,'VT CHS Emissions Schedule'!F:F),0)</f>
        <v>32.516086802486377</v>
      </c>
      <c r="AP37" s="67">
        <f>IF(AP$15&lt;2025+$Y37,$N37+_xlfn.XLOOKUP(_xlfn.XLOOKUP($E37,Lookups!$A$3:$A$17,Lookups!$B$3:$B$17),'VT CHS Emissions Schedule'!$A:$A,'VT CHS Emissions Schedule'!G:G),0)</f>
        <v>29.889867357968015</v>
      </c>
      <c r="AQ37" s="67">
        <f>IF(AQ$15&lt;2025+$Y37,$N37+_xlfn.XLOOKUP(_xlfn.XLOOKUP($E37,Lookups!$A$3:$A$17,Lookups!$B$3:$B$17),'VT CHS Emissions Schedule'!$A:$A,'VT CHS Emissions Schedule'!H:H),0)</f>
        <v>27.263647913449653</v>
      </c>
      <c r="AR37" s="67">
        <f>IF(AR$15&lt;2025+$Y37,$N37+_xlfn.XLOOKUP(_xlfn.XLOOKUP($E37,Lookups!$A$3:$A$17,Lookups!$B$3:$B$17),'VT CHS Emissions Schedule'!$A:$A,'VT CHS Emissions Schedule'!I:I),0)</f>
        <v>24.637428468931297</v>
      </c>
      <c r="AS37" s="67">
        <f>IF(AS$15&lt;2025+$Y37,$N37+_xlfn.XLOOKUP(_xlfn.XLOOKUP($E37,Lookups!$A$3:$A$17,Lookups!$B$3:$B$17),'VT CHS Emissions Schedule'!$A:$A,'VT CHS Emissions Schedule'!J:J),0)</f>
        <v>22.011209024412938</v>
      </c>
      <c r="AT37" s="67">
        <f>IF(AT$15&lt;2025+$Y37,$N37+_xlfn.XLOOKUP(_xlfn.XLOOKUP($E37,Lookups!$A$3:$A$17,Lookups!$B$3:$B$17),'VT CHS Emissions Schedule'!$A:$A,'VT CHS Emissions Schedule'!K:K),0)</f>
        <v>19.384989579894583</v>
      </c>
      <c r="AU37" s="67">
        <f>IF(AU$15&lt;2025+$Y37,$N37+_xlfn.XLOOKUP(_xlfn.XLOOKUP($E37,Lookups!$A$3:$A$17,Lookups!$B$3:$B$17),'VT CHS Emissions Schedule'!$A:$A,'VT CHS Emissions Schedule'!L:L),0)</f>
        <v>16.758770135376224</v>
      </c>
      <c r="AV37" s="67">
        <f>IF(AV$15&lt;2025+$Y37,$N37+_xlfn.XLOOKUP(_xlfn.XLOOKUP($E37,Lookups!$A$3:$A$17,Lookups!$B$3:$B$17),'VT CHS Emissions Schedule'!$A:$A,'VT CHS Emissions Schedule'!M:M),0)</f>
        <v>14.132550690857862</v>
      </c>
      <c r="AW37" s="67">
        <f>IF(AW$15&lt;2025+$Y37,$N37+_xlfn.XLOOKUP(_xlfn.XLOOKUP($E37,Lookups!$A$3:$A$17,Lookups!$B$3:$B$17),'VT CHS Emissions Schedule'!$A:$A,'VT CHS Emissions Schedule'!N:N),0)</f>
        <v>11.506331246339505</v>
      </c>
      <c r="AX37" s="67">
        <f>IF(AX$15&lt;2025+$Y37,$N37+_xlfn.XLOOKUP(_xlfn.XLOOKUP($E37,Lookups!$A$3:$A$17,Lookups!$B$3:$B$17),'VT CHS Emissions Schedule'!$A:$A,'VT CHS Emissions Schedule'!O:O),0)</f>
        <v>11.506331246339505</v>
      </c>
      <c r="AY37" s="67">
        <f>IF(AY$15&lt;2025+$Y37,$N37+_xlfn.XLOOKUP(_xlfn.XLOOKUP($E37,Lookups!$A$3:$A$17,Lookups!$B$3:$B$17),'VT CHS Emissions Schedule'!$A:$A,'VT CHS Emissions Schedule'!P:P),0)</f>
        <v>11.506331246339505</v>
      </c>
      <c r="AZ37" s="67">
        <f>IF(AZ$15&lt;2025+$Y37,$N37+_xlfn.XLOOKUP(_xlfn.XLOOKUP($E37,Lookups!$A$3:$A$17,Lookups!$B$3:$B$17),'VT CHS Emissions Schedule'!$A:$A,'VT CHS Emissions Schedule'!Q:Q),0)</f>
        <v>11.506331246339505</v>
      </c>
      <c r="BA37" s="67">
        <f>IF(BA$15&lt;2025+$Y37,$N37+_xlfn.XLOOKUP(_xlfn.XLOOKUP($E37,Lookups!$A$3:$A$17,Lookups!$B$3:$B$17),'VT CHS Emissions Schedule'!$A:$A,'VT CHS Emissions Schedule'!R:R),0)</f>
        <v>11.506331246339505</v>
      </c>
      <c r="BB37" s="67">
        <f>IF(BB$15&lt;2025+$Y37,$N37+_xlfn.XLOOKUP(_xlfn.XLOOKUP($E37,Lookups!$A$3:$A$17,Lookups!$B$3:$B$17),'VT CHS Emissions Schedule'!$A:$A,'VT CHS Emissions Schedule'!S:S),0)</f>
        <v>11.506331246339505</v>
      </c>
      <c r="BC37" s="67">
        <f>IF(BC$15&lt;2025+$Y37,$N37+_xlfn.XLOOKUP(_xlfn.XLOOKUP($E37,Lookups!$A$3:$A$17,Lookups!$B$3:$B$17),'VT CHS Emissions Schedule'!$A:$A,'VT CHS Emissions Schedule'!T:T),0)</f>
        <v>11.506331246339505</v>
      </c>
      <c r="BD37" s="67">
        <f>IF(BD$15&lt;2025+$Y37,$N37+_xlfn.XLOOKUP(_xlfn.XLOOKUP($E37,Lookups!$A$3:$A$17,Lookups!$B$3:$B$17),'VT CHS Emissions Schedule'!$A:$A,'VT CHS Emissions Schedule'!U:U),0)</f>
        <v>11.506331246339505</v>
      </c>
      <c r="BE37" s="67">
        <f>IF(BE$15&lt;2025+$Y37,$N37+_xlfn.XLOOKUP(_xlfn.XLOOKUP($E37,Lookups!$A$3:$A$17,Lookups!$B$3:$B$17),'VT CHS Emissions Schedule'!$A:$A,'VT CHS Emissions Schedule'!V:V),0)</f>
        <v>11.506331246339505</v>
      </c>
      <c r="BF37" s="67">
        <f>IF(BF$15&lt;2025+$Y37,$N37+_xlfn.XLOOKUP(_xlfn.XLOOKUP($E37,Lookups!$A$3:$A$17,Lookups!$B$3:$B$17),'VT CHS Emissions Schedule'!$A:$A,'VT CHS Emissions Schedule'!W:W),0)</f>
        <v>11.506331246339505</v>
      </c>
      <c r="BG37" s="67">
        <f>IF(BG$15&lt;2025+$Y37,$N37+_xlfn.XLOOKUP(_xlfn.XLOOKUP($E37,Lookups!$A$3:$A$17,Lookups!$B$3:$B$17),'VT CHS Emissions Schedule'!$A:$A,'VT CHS Emissions Schedule'!X:X),0)</f>
        <v>11.506331246339505</v>
      </c>
      <c r="BH37" s="67">
        <f>IF(BH$15&lt;2025+$Y37,$N37+_xlfn.XLOOKUP(_xlfn.XLOOKUP($E37,Lookups!$A$3:$A$17,Lookups!$B$3:$B$17),'VT CHS Emissions Schedule'!$A:$A,'VT CHS Emissions Schedule'!Y:Y),0)</f>
        <v>11.506331246339505</v>
      </c>
      <c r="BI37" s="67">
        <f>IF(BI$15&lt;2025+$Y37,$N37+_xlfn.XLOOKUP(_xlfn.XLOOKUP($E37,Lookups!$A$3:$A$17,Lookups!$B$3:$B$17),'VT CHS Emissions Schedule'!$A:$A,'VT CHS Emissions Schedule'!Z:Z),0)</f>
        <v>11.506331246339505</v>
      </c>
      <c r="BJ37" s="67">
        <f>IF(BJ$15&lt;2025+$Y37,$N37+_xlfn.XLOOKUP(_xlfn.XLOOKUP($E37,Lookups!$A$3:$A$17,Lookups!$B$3:$B$17),'VT CHS Emissions Schedule'!$A:$A,'VT CHS Emissions Schedule'!AA:AA),0)</f>
        <v>11.506331246339505</v>
      </c>
      <c r="BK37" s="67">
        <f>IF(BK$15&lt;2025+$Y37,$N37+_xlfn.XLOOKUP(_xlfn.XLOOKUP($E37,Lookups!$A$3:$A$17,Lookups!$B$3:$B$17),'VT CHS Emissions Schedule'!$A:$A,'VT CHS Emissions Schedule'!AB:AB),0)</f>
        <v>11.506331246339505</v>
      </c>
      <c r="BL37" s="67">
        <f>IF(BL$15&lt;2025+$Y37,$N37+_xlfn.XLOOKUP(_xlfn.XLOOKUP($E37,Lookups!$A$3:$A$17,Lookups!$B$3:$B$17),'VT CHS Emissions Schedule'!$A:$A,'VT CHS Emissions Schedule'!AC:AC),0)</f>
        <v>11.506331246339505</v>
      </c>
      <c r="BM37" s="64">
        <f>IF(BM$15&lt;2025+$Y37,IF(OR($E37="Oil",$E37="Propane",$E37="Wood Pellets",$E37="Kerosene"),$T37*AM37,IF(OR($E37="Natural Gas",$E37="Electricity"),($T37*AM37)/(1-$M37),((($AB$65*$W37*('VT CHS Emissions Schedule'!D$8+$R37))/$AC$65)+(($AB$66*$W37*('VT CHS Emissions Schedule'!D$9+$Q37))/$AC$66)+(($AB$67*$W37*'VT CHS Emissions Schedule'!D$7)/$AC$67)/(1-$P37)+(($AB$68*$W37*'VT CHS Emissions Schedule'!D$5)/$AC$68)/(1-$O37)+(($AB$69*$W37*('VT CHS Emissions Schedule'!D$35+$S37))/$AC$69)))),0)</f>
        <v>707.94085261107341</v>
      </c>
      <c r="BN37" s="64">
        <f>IF(BN$15&lt;2025+$Y37,IF(OR($E37="Oil",$E37="Propane",$E37="Wood Pellets",$E37="Kerosene"),$T37*AN37,IF(OR($E37="Natural Gas",$E37="Electricity"),($T37*AN37)/(1-$M37),((($AB$65*$W37*('VT CHS Emissions Schedule'!E$8+$R37))/$AC$65)+(($AB$66*$W37*('VT CHS Emissions Schedule'!E$9+$Q37))/$AC$66)+(($AB$67*$W37*'VT CHS Emissions Schedule'!E$7)/$AC$67)/(1-$P37)+(($AB$68*$W37*'VT CHS Emissions Schedule'!E$5)/$AC$68)/(1-$O37)+(($AB$69*$W37*('VT CHS Emissions Schedule'!E$35+$S37))/$AC$69)))),0)</f>
        <v>658.71446638987675</v>
      </c>
      <c r="BO37" s="64">
        <f>IF(BO$15&lt;2025+$Y37,IF(OR($E37="Oil",$E37="Propane",$E37="Wood Pellets",$E37="Kerosene"),$T37*AO37,IF(OR($E37="Natural Gas",$E37="Electricity"),($T37*AO37)/(1-$M37),((($AB$65*$W37*('VT CHS Emissions Schedule'!F$8+$R37))/$AC$65)+(($AB$66*$W37*('VT CHS Emissions Schedule'!F$9+$Q37))/$AC$66)+(($AB$67*$W37*'VT CHS Emissions Schedule'!F$7)/$AC$67)/(1-$P37)+(($AB$68*$W37*'VT CHS Emissions Schedule'!F$5)/$AC$68)/(1-$O37)+(($AB$69*$W37*('VT CHS Emissions Schedule'!F$35+$S37))/$AC$69)))),0)</f>
        <v>609.48808016868009</v>
      </c>
      <c r="BP37" s="64">
        <f>IF(BP$15&lt;2025+$Y37,IF(OR($E37="Oil",$E37="Propane",$E37="Wood Pellets",$E37="Kerosene"),$T37*AP37,IF(OR($E37="Natural Gas",$E37="Electricity"),($T37*AP37)/(1-$M37),((($AB$65*$W37*('VT CHS Emissions Schedule'!G$8+$R37))/$AC$65)+(($AB$66*$W37*('VT CHS Emissions Schedule'!G$9+$Q37))/$AC$66)+(($AB$67*$W37*'VT CHS Emissions Schedule'!G$7)/$AC$67)/(1-$P37)+(($AB$68*$W37*'VT CHS Emissions Schedule'!G$5)/$AC$68)/(1-$O37)+(($AB$69*$W37*('VT CHS Emissions Schedule'!G$35+$S37))/$AC$69)))),0)</f>
        <v>560.26169394748331</v>
      </c>
      <c r="BQ37" s="64">
        <f>IF(BQ$15&lt;2025+$Y37,IF(OR($E37="Oil",$E37="Propane",$E37="Wood Pellets",$E37="Kerosene"),$T37*AQ37,IF(OR($E37="Natural Gas",$E37="Electricity"),($T37*AQ37)/(1-$M37),((($AB$65*$W37*('VT CHS Emissions Schedule'!H$8+$R37))/$AC$65)+(($AB$66*$W37*('VT CHS Emissions Schedule'!H$9+$Q37))/$AC$66)+(($AB$67*$W37*'VT CHS Emissions Schedule'!H$7)/$AC$67)/(1-$P37)+(($AB$68*$W37*'VT CHS Emissions Schedule'!H$5)/$AC$68)/(1-$O37)+(($AB$69*$W37*('VT CHS Emissions Schedule'!H$35+$S37))/$AC$69)))),0)</f>
        <v>511.03530772628648</v>
      </c>
      <c r="BR37" s="64">
        <f>IF(BR$15&lt;2025+$Y37,IF(OR($E37="Oil",$E37="Propane",$E37="Wood Pellets",$E37="Kerosene"),$T37*AR37,IF(OR($E37="Natural Gas",$E37="Electricity"),($T37*AR37)/(1-$M37),((($AB$65*$W37*('VT CHS Emissions Schedule'!I$8+$R37))/$AC$65)+(($AB$66*$W37*('VT CHS Emissions Schedule'!I$9+$Q37))/$AC$66)+(($AB$67*$W37*'VT CHS Emissions Schedule'!I$7)/$AC$67)/(1-$P37)+(($AB$68*$W37*'VT CHS Emissions Schedule'!I$5)/$AC$68)/(1-$O37)+(($AB$69*$W37*('VT CHS Emissions Schedule'!I$35+$S37))/$AC$69)))),0)</f>
        <v>461.80892150508981</v>
      </c>
      <c r="BS37" s="64">
        <f>IF(BS$15&lt;2025+$Y37,IF(OR($E37="Oil",$E37="Propane",$E37="Wood Pellets",$E37="Kerosene"),$T37*AS37,IF(OR($E37="Natural Gas",$E37="Electricity"),($T37*AS37)/(1-$M37),((($AB$65*$W37*('VT CHS Emissions Schedule'!J$8+$R37))/$AC$65)+(($AB$66*$W37*('VT CHS Emissions Schedule'!J$9+$Q37))/$AC$66)+(($AB$67*$W37*'VT CHS Emissions Schedule'!J$7)/$AC$67)/(1-$P37)+(($AB$68*$W37*'VT CHS Emissions Schedule'!J$5)/$AC$68)/(1-$O37)+(($AB$69*$W37*('VT CHS Emissions Schedule'!J$35+$S37))/$AC$69)))),0)</f>
        <v>412.58253528389309</v>
      </c>
      <c r="BT37" s="64">
        <f>IF(BT$15&lt;2025+$Y37,IF(OR($E37="Oil",$E37="Propane",$E37="Wood Pellets",$E37="Kerosene"),$T37*AT37,IF(OR($E37="Natural Gas",$E37="Electricity"),($T37*AT37)/(1-$M37),((($AB$65*$W37*('VT CHS Emissions Schedule'!K$8+$R37))/$AC$65)+(($AB$66*$W37*('VT CHS Emissions Schedule'!K$9+$Q37))/$AC$66)+(($AB$67*$W37*'VT CHS Emissions Schedule'!K$7)/$AC$67)/(1-$P37)+(($AB$68*$W37*'VT CHS Emissions Schedule'!K$5)/$AC$68)/(1-$O37)+(($AB$69*$W37*('VT CHS Emissions Schedule'!K$35+$S37))/$AC$69)))),0)</f>
        <v>363.35614906269649</v>
      </c>
      <c r="BU37" s="64">
        <f>IF(BU$15&lt;2025+$Y37,IF(OR($E37="Oil",$E37="Propane",$E37="Wood Pellets",$E37="Kerosene"),$T37*AU37,IF(OR($E37="Natural Gas",$E37="Electricity"),($T37*AU37)/(1-$M37),((($AB$65*$W37*('VT CHS Emissions Schedule'!L$8+$R37))/$AC$65)+(($AB$66*$W37*('VT CHS Emissions Schedule'!L$9+$Q37))/$AC$66)+(($AB$67*$W37*'VT CHS Emissions Schedule'!L$7)/$AC$67)/(1-$P37)+(($AB$68*$W37*'VT CHS Emissions Schedule'!L$5)/$AC$68)/(1-$O37)+(($AB$69*$W37*('VT CHS Emissions Schedule'!L$35+$S37))/$AC$69)))),0)</f>
        <v>314.12976284149977</v>
      </c>
      <c r="BV37" s="64">
        <f>IF(BV$15&lt;2025+$Y37,IF(OR($E37="Oil",$E37="Propane",$E37="Wood Pellets",$E37="Kerosene"),$T37*AV37,IF(OR($E37="Natural Gas",$E37="Electricity"),($T37*AV37)/(1-$M37),((($AB$65*$W37*('VT CHS Emissions Schedule'!M$8+$R37))/$AC$65)+(($AB$66*$W37*('VT CHS Emissions Schedule'!M$9+$Q37))/$AC$66)+(($AB$67*$W37*'VT CHS Emissions Schedule'!M$7)/$AC$67)/(1-$P37)+(($AB$68*$W37*'VT CHS Emissions Schedule'!M$5)/$AC$68)/(1-$O37)+(($AB$69*$W37*('VT CHS Emissions Schedule'!M$35+$S37))/$AC$69)))),0)</f>
        <v>264.90337662030294</v>
      </c>
      <c r="BW37" s="64">
        <f>IF(BW$15&lt;2025+$Y37,IF(OR($E37="Oil",$E37="Propane",$E37="Wood Pellets",$E37="Kerosene"),$T37*AW37,IF(OR($E37="Natural Gas",$E37="Electricity"),($T37*AW37)/(1-$M37),((($AB$65*$W37*('VT CHS Emissions Schedule'!N$8+$R37))/$AC$65)+(($AB$66*$W37*('VT CHS Emissions Schedule'!N$9+$Q37))/$AC$66)+(($AB$67*$W37*'VT CHS Emissions Schedule'!N$7)/$AC$67)/(1-$P37)+(($AB$68*$W37*'VT CHS Emissions Schedule'!N$5)/$AC$68)/(1-$O37)+(($AB$69*$W37*('VT CHS Emissions Schedule'!N$35+$S37))/$AC$69)))),0)</f>
        <v>215.67699039910624</v>
      </c>
      <c r="BX37" s="64">
        <f>IF(BX$15&lt;2025+$Y37,IF(OR($E37="Oil",$E37="Propane",$E37="Wood Pellets",$E37="Kerosene"),$T37*AX37,IF(OR($E37="Natural Gas",$E37="Electricity"),($T37*AX37)/(1-$M37),((($AB$65*$W37*('VT CHS Emissions Schedule'!O$8+$R37))/$AC$65)+(($AB$66*$W37*('VT CHS Emissions Schedule'!O$9+$Q37))/$AC$66)+(($AB$67*$W37*'VT CHS Emissions Schedule'!O$7)/$AC$67)/(1-$P37)+(($AB$68*$W37*'VT CHS Emissions Schedule'!O$5)/$AC$68)/(1-$O37)+(($AB$69*$W37*('VT CHS Emissions Schedule'!O$35+$S37))/$AC$69)))),0)</f>
        <v>215.67699039910624</v>
      </c>
      <c r="BY37" s="64">
        <f>IF(BY$15&lt;2025+$Y37,IF(OR($E37="Oil",$E37="Propane",$E37="Wood Pellets",$E37="Kerosene"),$T37*AY37,IF(OR($E37="Natural Gas",$E37="Electricity"),($T37*AY37)/(1-$M37),((($AB$65*$W37*('VT CHS Emissions Schedule'!P$8+$R37))/$AC$65)+(($AB$66*$W37*('VT CHS Emissions Schedule'!P$9+$Q37))/$AC$66)+(($AB$67*$W37*'VT CHS Emissions Schedule'!P$7)/$AC$67)/(1-$P37)+(($AB$68*$W37*'VT CHS Emissions Schedule'!P$5)/$AC$68)/(1-$O37)+(($AB$69*$W37*('VT CHS Emissions Schedule'!P$35+$S37))/$AC$69)))),0)</f>
        <v>215.67699039910624</v>
      </c>
      <c r="BZ37" s="64">
        <f>IF(BZ$15&lt;2025+$Y37,IF(OR($E37="Oil",$E37="Propane",$E37="Wood Pellets",$E37="Kerosene"),$T37*AZ37,IF(OR($E37="Natural Gas",$E37="Electricity"),($T37*AZ37)/(1-$M37),((($AB$65*$W37*('VT CHS Emissions Schedule'!Q$8+$R37))/$AC$65)+(($AB$66*$W37*('VT CHS Emissions Schedule'!Q$9+$Q37))/$AC$66)+(($AB$67*$W37*'VT CHS Emissions Schedule'!Q$7)/$AC$67)/(1-$P37)+(($AB$68*$W37*'VT CHS Emissions Schedule'!Q$5)/$AC$68)/(1-$O37)+(($AB$69*$W37*('VT CHS Emissions Schedule'!Q$35+$S37))/$AC$69)))),0)</f>
        <v>215.67699039910624</v>
      </c>
      <c r="CA37" s="64">
        <f>IF(CA$15&lt;2025+$Y37,IF(OR($E37="Oil",$E37="Propane",$E37="Wood Pellets",$E37="Kerosene"),$T37*BA37,IF(OR($E37="Natural Gas",$E37="Electricity"),($T37*BA37)/(1-$M37),((($AB$65*$W37*('VT CHS Emissions Schedule'!R$8+$R37))/$AC$65)+(($AB$66*$W37*('VT CHS Emissions Schedule'!R$9+$Q37))/$AC$66)+(($AB$67*$W37*'VT CHS Emissions Schedule'!R$7)/$AC$67)/(1-$P37)+(($AB$68*$W37*'VT CHS Emissions Schedule'!R$5)/$AC$68)/(1-$O37)+(($AB$69*$W37*('VT CHS Emissions Schedule'!R$35+$S37))/$AC$69)))),0)</f>
        <v>215.67699039910624</v>
      </c>
      <c r="CB37" s="64">
        <f>IF(CB$15&lt;2025+$Y37,IF(OR($E37="Oil",$E37="Propane",$E37="Wood Pellets",$E37="Kerosene"),$T37*BB37,IF(OR($E37="Natural Gas",$E37="Electricity"),($T37*BB37)/(1-$M37),((($AB$65*$W37*('VT CHS Emissions Schedule'!S$8+$R37))/$AC$65)+(($AB$66*$W37*('VT CHS Emissions Schedule'!S$9+$Q37))/$AC$66)+(($AB$67*$W37*'VT CHS Emissions Schedule'!S$7)/$AC$67)/(1-$P37)+(($AB$68*$W37*'VT CHS Emissions Schedule'!S$5)/$AC$68)/(1-$O37)+(($AB$69*$W37*('VT CHS Emissions Schedule'!S$35+$S37))/$AC$69)))),0)</f>
        <v>215.67699039910624</v>
      </c>
      <c r="CC37" s="64">
        <f>IF(CC$15&lt;2025+$Y37,IF(OR($E37="Oil",$E37="Propane",$E37="Wood Pellets",$E37="Kerosene"),$T37*BC37,IF(OR($E37="Natural Gas",$E37="Electricity"),($T37*BC37)/(1-$M37),((($AB$65*$W37*('VT CHS Emissions Schedule'!T$8+$R37))/$AC$65)+(($AB$66*$W37*('VT CHS Emissions Schedule'!T$9+$Q37))/$AC$66)+(($AB$67*$W37*'VT CHS Emissions Schedule'!T$7)/$AC$67)/(1-$P37)+(($AB$68*$W37*'VT CHS Emissions Schedule'!T$5)/$AC$68)/(1-$O37)+(($AB$69*$W37*('VT CHS Emissions Schedule'!T$35+$S37))/$AC$69)))),0)</f>
        <v>215.67699039910624</v>
      </c>
      <c r="CD37" s="64">
        <f>IF(CD$15&lt;2025+$Y37,IF(OR($E37="Oil",$E37="Propane",$E37="Wood Pellets",$E37="Kerosene"),$T37*BD37,IF(OR($E37="Natural Gas",$E37="Electricity"),($T37*BD37)/(1-$M37),((($AB$65*$W37*('VT CHS Emissions Schedule'!U$8+$R37))/$AC$65)+(($AB$66*$W37*('VT CHS Emissions Schedule'!U$9+$Q37))/$AC$66)+(($AB$67*$W37*'VT CHS Emissions Schedule'!U$7)/$AC$67)/(1-$P37)+(($AB$68*$W37*'VT CHS Emissions Schedule'!U$5)/$AC$68)/(1-$O37)+(($AB$69*$W37*('VT CHS Emissions Schedule'!U$35+$S37))/$AC$69)))),0)</f>
        <v>215.67699039910624</v>
      </c>
      <c r="CE37" s="64">
        <f>IF(CE$15&lt;2025+$Y37,IF(OR($E37="Oil",$E37="Propane",$E37="Wood Pellets",$E37="Kerosene"),$T37*BE37,IF(OR($E37="Natural Gas",$E37="Electricity"),($T37*BE37)/(1-$M37),((($AB$65*$W37*('VT CHS Emissions Schedule'!V$8+$R37))/$AC$65)+(($AB$66*$W37*('VT CHS Emissions Schedule'!V$9+$Q37))/$AC$66)+(($AB$67*$W37*'VT CHS Emissions Schedule'!V$7)/$AC$67)/(1-$P37)+(($AB$68*$W37*'VT CHS Emissions Schedule'!V$5)/$AC$68)/(1-$O37)+(($AB$69*$W37*('VT CHS Emissions Schedule'!V$35+$S37))/$AC$69)))),0)</f>
        <v>215.67699039910624</v>
      </c>
      <c r="CF37" s="64">
        <f>IF(CF$15&lt;2025+$Y37,IF(OR($E37="Oil",$E37="Propane",$E37="Wood Pellets",$E37="Kerosene"),$T37*BF37,IF(OR($E37="Natural Gas",$E37="Electricity"),($T37*BF37)/(1-$M37),((($AB$65*$W37*('VT CHS Emissions Schedule'!W$8+$R37))/$AC$65)+(($AB$66*$W37*('VT CHS Emissions Schedule'!W$9+$Q37))/$AC$66)+(($AB$67*$W37*'VT CHS Emissions Schedule'!W$7)/$AC$67)/(1-$P37)+(($AB$68*$W37*'VT CHS Emissions Schedule'!W$5)/$AC$68)/(1-$O37)+(($AB$69*$W37*('VT CHS Emissions Schedule'!W$35+$S37))/$AC$69)))),0)</f>
        <v>215.67699039910624</v>
      </c>
      <c r="CG37" s="64">
        <f>IF(CG$15&lt;2025+$Y37,IF(OR($E37="Oil",$E37="Propane",$E37="Wood Pellets",$E37="Kerosene"),$T37*BG37,IF(OR($E37="Natural Gas",$E37="Electricity"),($T37*BG37)/(1-$M37),((($AB$65*$W37*('VT CHS Emissions Schedule'!X$8+$R37))/$AC$65)+(($AB$66*$W37*('VT CHS Emissions Schedule'!X$9+$Q37))/$AC$66)+(($AB$67*$W37*'VT CHS Emissions Schedule'!X$7)/$AC$67)/(1-$P37)+(($AB$68*$W37*'VT CHS Emissions Schedule'!X$5)/$AC$68)/(1-$O37)+(($AB$69*$W37*('VT CHS Emissions Schedule'!X$35+$S37))/$AC$69)))),0)</f>
        <v>215.67699039910624</v>
      </c>
      <c r="CH37" s="64">
        <f>IF(CH$15&lt;2025+$Y37,IF(OR($E37="Oil",$E37="Propane",$E37="Wood Pellets",$E37="Kerosene"),$T37*BH37,IF(OR($E37="Natural Gas",$E37="Electricity"),($T37*BH37)/(1-$M37),((($AB$65*$W37*('VT CHS Emissions Schedule'!Y$8+$R37))/$AC$65)+(($AB$66*$W37*('VT CHS Emissions Schedule'!Y$9+$Q37))/$AC$66)+(($AB$67*$W37*'VT CHS Emissions Schedule'!Y$7)/$AC$67)/(1-$P37)+(($AB$68*$W37*'VT CHS Emissions Schedule'!Y$5)/$AC$68)/(1-$O37)+(($AB$69*$W37*('VT CHS Emissions Schedule'!Y$35+$S37))/$AC$69)))),0)</f>
        <v>215.67699039910624</v>
      </c>
      <c r="CI37" s="64">
        <f>IF(CI$15&lt;2025+$Y37,IF(OR($E37="Oil",$E37="Propane",$E37="Wood Pellets",$E37="Kerosene"),$T37*BI37,IF(OR($E37="Natural Gas",$E37="Electricity"),($T37*BI37)/(1-$M37),((($AB$65*$W37*('VT CHS Emissions Schedule'!Z$8+$R37))/$AC$65)+(($AB$66*$W37*('VT CHS Emissions Schedule'!Z$9+$Q37))/$AC$66)+(($AB$67*$W37*'VT CHS Emissions Schedule'!Z$7)/$AC$67)/(1-$P37)+(($AB$68*$W37*'VT CHS Emissions Schedule'!Z$5)/$AC$68)/(1-$O37)+(($AB$69*$W37*('VT CHS Emissions Schedule'!Z$35+$S37))/$AC$69)))),0)</f>
        <v>215.67699039910624</v>
      </c>
      <c r="CJ37" s="64">
        <f>IF(CJ$15&lt;2025+$Y37,IF(OR($E37="Oil",$E37="Propane",$E37="Wood Pellets",$E37="Kerosene"),$T37*BJ37,IF(OR($E37="Natural Gas",$E37="Electricity"),($T37*BJ37)/(1-$M37),((($AB$65*$W37*('VT CHS Emissions Schedule'!AA$8+$R37))/$AC$65)+(($AB$66*$W37*('VT CHS Emissions Schedule'!AA$9+$Q37))/$AC$66)+(($AB$67*$W37*'VT CHS Emissions Schedule'!AA$7)/$AC$67)/(1-$P37)+(($AB$68*$W37*'VT CHS Emissions Schedule'!AA$5)/$AC$68)/(1-$O37)+(($AB$69*$W37*('VT CHS Emissions Schedule'!AA$35+$S37))/$AC$69)))),0)</f>
        <v>215.67699039910624</v>
      </c>
      <c r="CK37" s="64">
        <f>IF(CK$15&lt;2025+$Y37,IF(OR($E37="Oil",$E37="Propane",$E37="Wood Pellets",$E37="Kerosene"),$T37*BK37,IF(OR($E37="Natural Gas",$E37="Electricity"),($T37*BK37)/(1-$M37),((($AB$65*$W37*('VT CHS Emissions Schedule'!AB$8+$R37))/$AC$65)+(($AB$66*$W37*('VT CHS Emissions Schedule'!AB$9+$Q37))/$AC$66)+(($AB$67*$W37*'VT CHS Emissions Schedule'!AB$7)/$AC$67)/(1-$P37)+(($AB$68*$W37*'VT CHS Emissions Schedule'!AB$5)/$AC$68)/(1-$O37)+(($AB$69*$W37*('VT CHS Emissions Schedule'!AB$35+$S37))/$AC$69)))),0)</f>
        <v>215.67699039910624</v>
      </c>
      <c r="CL37" s="64">
        <f>IF(CL$15&lt;2025+$Y37,IF(OR($E37="Oil",$E37="Propane",$E37="Wood Pellets",$E37="Kerosene"),$T37*BL37,IF(OR($E37="Natural Gas",$E37="Electricity"),($T37*BL37)/(1-$M37),((($AB$65*$W37*('VT CHS Emissions Schedule'!AC$8+$R37))/$AC$65)+(($AB$66*$W37*('VT CHS Emissions Schedule'!AC$9+$Q37))/$AC$66)+(($AB$67*$W37*'VT CHS Emissions Schedule'!AC$7)/$AC$67)/(1-$P37)+(($AB$68*$W37*'VT CHS Emissions Schedule'!AC$5)/$AC$68)/(1-$O37)+(($AB$69*$W37*('VT CHS Emissions Schedule'!AC$35+$S37))/$AC$69)))),0)</f>
        <v>215.67699039910624</v>
      </c>
      <c r="CM37" s="64">
        <f>IF(CM$15&lt;2025+$Y37,BM37+($U37*'VT CHS Emissions Schedule'!D$5)/(1-$O37)+($V37*'VT CHS Emissions Schedule'!D$5)/(1-$O37),0)</f>
        <v>728.58675767006343</v>
      </c>
      <c r="CN37" s="64">
        <f>IF(CN$15&lt;2025+$Y37,BN37+($U37*'VT CHS Emissions Schedule'!E$5)/(1-$O37)+($V37*'VT CHS Emissions Schedule'!E$5)/(1-$O37),0)</f>
        <v>677.92476663446519</v>
      </c>
      <c r="CO37" s="64">
        <f>IF(CO$15&lt;2025+$Y37,BO37+($U37*'VT CHS Emissions Schedule'!F$5)/(1-$O37)+($V37*'VT CHS Emissions Schedule'!F$5)/(1-$O37),0)</f>
        <v>627.26277559886694</v>
      </c>
      <c r="CP37" s="64">
        <f>IF(CP$15&lt;2025+$Y37,BP37+($U37*'VT CHS Emissions Schedule'!G$5)/(1-$O37)+($V37*'VT CHS Emissions Schedule'!G$5)/(1-$O37),0)</f>
        <v>576.60078456326858</v>
      </c>
      <c r="CQ37" s="64">
        <f>IF(CQ$15&lt;2025+$Y37,BQ37+($U37*'VT CHS Emissions Schedule'!H$5)/(1-$O37)+($V37*'VT CHS Emissions Schedule'!H$5)/(1-$O37),0)</f>
        <v>525.93879352767021</v>
      </c>
      <c r="CR37" s="64">
        <f>IF(CR$15&lt;2025+$Y37,BR37+($U37*'VT CHS Emissions Schedule'!I$5)/(1-$O37)+($V37*'VT CHS Emissions Schedule'!I$5)/(1-$O37),0)</f>
        <v>475.27680249207202</v>
      </c>
      <c r="CS37" s="64">
        <f>IF(CS$15&lt;2025+$Y37,BS37+($U37*'VT CHS Emissions Schedule'!J$5)/(1-$O37)+($V37*'VT CHS Emissions Schedule'!J$5)/(1-$O37),0)</f>
        <v>424.61481145647372</v>
      </c>
      <c r="CT37" s="64">
        <f>IF(CT$15&lt;2025+$Y37,BT37+($U37*'VT CHS Emissions Schedule'!K$5)/(1-$O37)+($V37*'VT CHS Emissions Schedule'!K$5)/(1-$O37),0)</f>
        <v>373.95282042087558</v>
      </c>
      <c r="CU37" s="64">
        <f>IF(CU$15&lt;2025+$Y37,BU37+($U37*'VT CHS Emissions Schedule'!L$5)/(1-$O37)+($V37*'VT CHS Emissions Schedule'!L$5)/(1-$O37),0)</f>
        <v>323.29082938527728</v>
      </c>
      <c r="CV37" s="64">
        <f>IF(CV$15&lt;2025+$Y37,BV37+($U37*'VT CHS Emissions Schedule'!M$5)/(1-$O37)+($V37*'VT CHS Emissions Schedule'!M$5)/(1-$O37),0)</f>
        <v>272.62883834967892</v>
      </c>
      <c r="CW37" s="64">
        <f>IF(CW$15&lt;2025+$Y37,BW37+($U37*'VT CHS Emissions Schedule'!N$5)/(1-$O37)+($V37*'VT CHS Emissions Schedule'!N$5)/(1-$O37),0)</f>
        <v>221.96684731408064</v>
      </c>
      <c r="CX37" s="64">
        <f>IF(CX$15&lt;2025+$Y37,BX37+($U37*'VT CHS Emissions Schedule'!O$5)/(1-$O37)+($V37*'VT CHS Emissions Schedule'!O$5)/(1-$O37),0)</f>
        <v>221.96684731408064</v>
      </c>
      <c r="CY37" s="64">
        <f>IF(CY$15&lt;2025+$Y37,BY37+($U37*'VT CHS Emissions Schedule'!P$5)/(1-$O37)+($V37*'VT CHS Emissions Schedule'!P$5)/(1-$O37),0)</f>
        <v>221.96684731408064</v>
      </c>
      <c r="CZ37" s="64">
        <f>IF(CZ$15&lt;2025+$Y37,BZ37+($U37*'VT CHS Emissions Schedule'!Q$5)/(1-$O37)+($V37*'VT CHS Emissions Schedule'!Q$5)/(1-$O37),0)</f>
        <v>221.96684731408064</v>
      </c>
      <c r="DA37" s="64">
        <f>IF(DA$15&lt;2025+$Y37,CA37+($U37*'VT CHS Emissions Schedule'!R$5)/(1-$O37)+($V37*'VT CHS Emissions Schedule'!R$5)/(1-$O37),0)</f>
        <v>221.96684731408064</v>
      </c>
      <c r="DB37" s="64">
        <f>IF(DB$15&lt;2025+$Y37,CB37+($U37*'VT CHS Emissions Schedule'!S$5)/(1-$O37)+($V37*'VT CHS Emissions Schedule'!S$5)/(1-$O37),0)</f>
        <v>221.96684731408064</v>
      </c>
      <c r="DC37" s="64">
        <f>IF(DC$15&lt;2025+$Y37,CC37+($U37*'VT CHS Emissions Schedule'!T$5)/(1-$O37)+($V37*'VT CHS Emissions Schedule'!T$5)/(1-$O37),0)</f>
        <v>221.96684731408064</v>
      </c>
      <c r="DD37" s="64">
        <f>IF(DD$15&lt;2025+$Y37,CD37+($U37*'VT CHS Emissions Schedule'!U$5)/(1-$O37)+($V37*'VT CHS Emissions Schedule'!U$5)/(1-$O37),0)</f>
        <v>221.96684731408064</v>
      </c>
      <c r="DE37" s="64">
        <f>IF(DE$15&lt;2025+$Y37,CE37+($U37*'VT CHS Emissions Schedule'!V$5)/(1-$O37)+($V37*'VT CHS Emissions Schedule'!V$5)/(1-$O37),0)</f>
        <v>221.96684731408064</v>
      </c>
      <c r="DF37" s="64">
        <f>IF(DF$15&lt;2025+$Y37,CF37+($U37*'VT CHS Emissions Schedule'!W$5)/(1-$O37)+($V37*'VT CHS Emissions Schedule'!W$5)/(1-$O37),0)</f>
        <v>221.96684731408064</v>
      </c>
      <c r="DG37" s="64">
        <f>IF(DG$15&lt;2025+$Y37,CG37+($U37*'VT CHS Emissions Schedule'!X$5)/(1-$O37)+($V37*'VT CHS Emissions Schedule'!X$5)/(1-$O37),0)</f>
        <v>221.96684731408064</v>
      </c>
      <c r="DH37" s="64">
        <f>IF(DH$15&lt;2025+$Y37,CH37+($U37*'VT CHS Emissions Schedule'!Y$5)/(1-$O37)+($V37*'VT CHS Emissions Schedule'!Y$5)/(1-$O37),0)</f>
        <v>221.96684731408064</v>
      </c>
      <c r="DI37" s="64">
        <f>IF(DI$15&lt;2025+$Y37,CI37+($U37*'VT CHS Emissions Schedule'!Z$5)/(1-$O37)+($V37*'VT CHS Emissions Schedule'!Z$5)/(1-$O37),0)</f>
        <v>221.96684731408064</v>
      </c>
      <c r="DJ37" s="64">
        <f>IF(DJ$15&lt;2025+$Y37,CJ37+($U37*'VT CHS Emissions Schedule'!AA$5)/(1-$O37)+($V37*'VT CHS Emissions Schedule'!AA$5)/(1-$O37),0)</f>
        <v>221.96684731408064</v>
      </c>
      <c r="DK37" s="64">
        <f>IF(DK$15&lt;2025+$Y37,CK37+($U37*'VT CHS Emissions Schedule'!AB$5)/(1-$O37)+($V37*'VT CHS Emissions Schedule'!AB$5)/(1-$O37),0)</f>
        <v>221.96684731408064</v>
      </c>
      <c r="DL37" s="64">
        <f>IF(DL$15&lt;2025+$Y37,CL37+($U37*'VT CHS Emissions Schedule'!AC$5)/(1-$O37)+($V37*'VT CHS Emissions Schedule'!AC$5)/(1-$O37),0)</f>
        <v>221.96684731408064</v>
      </c>
    </row>
    <row r="38" spans="1:116" ht="13.5" customHeight="1" x14ac:dyDescent="0.25">
      <c r="A38" s="532"/>
      <c r="B38" s="304" t="s">
        <v>689</v>
      </c>
      <c r="C38" s="304" t="s">
        <v>690</v>
      </c>
      <c r="D38" s="298" t="s">
        <v>249</v>
      </c>
      <c r="E38" s="177" t="s">
        <v>76</v>
      </c>
      <c r="F38" s="175">
        <f t="shared" si="0"/>
        <v>37143.611560061508</v>
      </c>
      <c r="G38" s="227">
        <f t="shared" si="1"/>
        <v>37480.099463670638</v>
      </c>
      <c r="H38" s="406">
        <f t="shared" si="2"/>
        <v>3.7143611560061511E-2</v>
      </c>
      <c r="I38" s="111">
        <f t="shared" si="3"/>
        <v>1505.2669231385034</v>
      </c>
      <c r="J38" s="64">
        <f>IF(OR($E38="Oil",$E38="Propane",$E38="Wood Pellets",$E38="Kerosene"),$T38*AM38,IF(OR($E38="Natural Gas",$E38="Electricity"),($T38*AM38)/(1-$M38),((($AB$65*$W38*('VT CHS Emissions Schedule'!D$8+$R38))/$AC$65)+(($AB$66*$W38*('VT CHS Emissions Schedule'!D$9+$Q38))/$AC$66)+(($AB$67*$W38*'VT CHS Emissions Schedule'!D$7)/$AC$67)/(1-$P38)+(($AB$68*$W38*'VT CHS Emissions Schedule'!D$5)/$AC$68)/(1-$O38)+(($AB$69*$W38*('VT CHS Emissions Schedule'!D$35+$S38))/$AC$69))))</f>
        <v>1476.6184546815978</v>
      </c>
      <c r="K38" s="64">
        <f>($U38*'VT CHS Emissions Schedule'!D$5)/(1-$O38)</f>
        <v>1.9732571305203011</v>
      </c>
      <c r="L38" s="64">
        <f>(V38*'VT CHS Emissions Schedule'!D$5)/(1-$O38)</f>
        <v>26.675211326385245</v>
      </c>
      <c r="M38" s="66">
        <f>_xlfn.XLOOKUP($E38,Lookups!$A$3:$A$15,Lookups!$E$3:$E$15)</f>
        <v>0</v>
      </c>
      <c r="N38" s="65">
        <f>_xlfn.XLOOKUP($E38,Lookups!$A$3:$A$15,Lookups!$D$3:$D$15)</f>
        <v>1.9567963187770236</v>
      </c>
      <c r="O38" s="66">
        <f>Lookups!$E$6</f>
        <v>0.04</v>
      </c>
      <c r="P38" s="66">
        <f>Lookups!$E$5</f>
        <v>1.4E-2</v>
      </c>
      <c r="Q38" s="65">
        <f>Lookups!$D$4</f>
        <v>0.32764300000000002</v>
      </c>
      <c r="R38" s="65">
        <f>Lookups!$D$3</f>
        <v>0.21490000000000001</v>
      </c>
      <c r="S38" s="65">
        <f>Lookups!$D$8</f>
        <v>1.3776766038113153</v>
      </c>
      <c r="T38" s="72">
        <f t="shared" si="4"/>
        <v>25.706333365568451</v>
      </c>
      <c r="U38" s="72">
        <f t="shared" si="5"/>
        <v>5.01562295751634E-2</v>
      </c>
      <c r="V38" s="72">
        <f t="shared" si="6"/>
        <v>0.67803024885023344</v>
      </c>
      <c r="W38" s="72">
        <f t="shared" si="7"/>
        <v>17.994433355897915</v>
      </c>
      <c r="X38" s="72">
        <f t="shared" si="8"/>
        <v>0.18658117401960786</v>
      </c>
      <c r="Y38" s="68">
        <v>30</v>
      </c>
      <c r="Z38" s="170">
        <v>3.1399999999999997E-2</v>
      </c>
      <c r="AA38" s="80">
        <f t="shared" si="9"/>
        <v>0.84</v>
      </c>
      <c r="AB38" s="80">
        <f t="shared" si="10"/>
        <v>0.14699999999999999</v>
      </c>
      <c r="AC38" s="359">
        <f t="shared" si="13"/>
        <v>3.4</v>
      </c>
      <c r="AD38" s="359">
        <f t="shared" si="14"/>
        <v>18.899999999999999</v>
      </c>
      <c r="AE38" s="71">
        <v>1</v>
      </c>
      <c r="AF38" s="64">
        <v>127961.3</v>
      </c>
      <c r="AG38" s="64">
        <v>6619</v>
      </c>
      <c r="AH38" s="72">
        <v>0.55000000000000004</v>
      </c>
      <c r="AI38" s="72">
        <v>0.75</v>
      </c>
      <c r="AJ38" s="72">
        <f>$AA$54</f>
        <v>0.7</v>
      </c>
      <c r="AK38" s="72">
        <v>3.72</v>
      </c>
      <c r="AL38" s="75">
        <v>1.06E-3</v>
      </c>
      <c r="AM38" s="67">
        <f>IF(AM$15&lt;2025+$Y38,$N38+_xlfn.XLOOKUP(_xlfn.XLOOKUP($E38,Lookups!$A$3:$A$17,Lookups!$B$3:$B$17),'VT CHS Emissions Schedule'!$A:$A,'VT CHS Emissions Schedule'!D:D),0)</f>
        <v>57.441815356654807</v>
      </c>
      <c r="AN38" s="67">
        <f>IF(AN$15&lt;2025+$Y38,$N38+_xlfn.XLOOKUP(_xlfn.XLOOKUP($E38,Lookups!$A$3:$A$17,Lookups!$B$3:$B$17),'VT CHS Emissions Schedule'!$A:$A,'VT CHS Emissions Schedule'!E:E),0)</f>
        <v>57.441815356654807</v>
      </c>
      <c r="AO38" s="67">
        <f>IF(AO$15&lt;2025+$Y38,$N38+_xlfn.XLOOKUP(_xlfn.XLOOKUP($E38,Lookups!$A$3:$A$17,Lookups!$B$3:$B$17),'VT CHS Emissions Schedule'!$A:$A,'VT CHS Emissions Schedule'!F:F),0)</f>
        <v>57.441815356654807</v>
      </c>
      <c r="AP38" s="67">
        <f>IF(AP$15&lt;2025+$Y38,$N38+_xlfn.XLOOKUP(_xlfn.XLOOKUP($E38,Lookups!$A$3:$A$17,Lookups!$B$3:$B$17),'VT CHS Emissions Schedule'!$A:$A,'VT CHS Emissions Schedule'!G:G),0)</f>
        <v>57.441815356654807</v>
      </c>
      <c r="AQ38" s="67">
        <f>IF(AQ$15&lt;2025+$Y38,$N38+_xlfn.XLOOKUP(_xlfn.XLOOKUP($E38,Lookups!$A$3:$A$17,Lookups!$B$3:$B$17),'VT CHS Emissions Schedule'!$A:$A,'VT CHS Emissions Schedule'!H:H),0)</f>
        <v>57.441815356654807</v>
      </c>
      <c r="AR38" s="67">
        <f>IF(AR$15&lt;2025+$Y38,$N38+_xlfn.XLOOKUP(_xlfn.XLOOKUP($E38,Lookups!$A$3:$A$17,Lookups!$B$3:$B$17),'VT CHS Emissions Schedule'!$A:$A,'VT CHS Emissions Schedule'!I:I),0)</f>
        <v>55.477260440359856</v>
      </c>
      <c r="AS38" s="67">
        <f>IF(AS$15&lt;2025+$Y38,$N38+_xlfn.XLOOKUP(_xlfn.XLOOKUP($E38,Lookups!$A$3:$A$17,Lookups!$B$3:$B$17),'VT CHS Emissions Schedule'!$A:$A,'VT CHS Emissions Schedule'!J:J),0)</f>
        <v>55.477260440359856</v>
      </c>
      <c r="AT38" s="67">
        <f>IF(AT$15&lt;2025+$Y38,$N38+_xlfn.XLOOKUP(_xlfn.XLOOKUP($E38,Lookups!$A$3:$A$17,Lookups!$B$3:$B$17),'VT CHS Emissions Schedule'!$A:$A,'VT CHS Emissions Schedule'!K:K),0)</f>
        <v>55.477260440359856</v>
      </c>
      <c r="AU38" s="67">
        <f>IF(AU$15&lt;2025+$Y38,$N38+_xlfn.XLOOKUP(_xlfn.XLOOKUP($E38,Lookups!$A$3:$A$17,Lookups!$B$3:$B$17),'VT CHS Emissions Schedule'!$A:$A,'VT CHS Emissions Schedule'!L:L),0)</f>
        <v>55.477260440359856</v>
      </c>
      <c r="AV38" s="67">
        <f>IF(AV$15&lt;2025+$Y38,$N38+_xlfn.XLOOKUP(_xlfn.XLOOKUP($E38,Lookups!$A$3:$A$17,Lookups!$B$3:$B$17),'VT CHS Emissions Schedule'!$A:$A,'VT CHS Emissions Schedule'!M:M),0)</f>
        <v>55.477260440359856</v>
      </c>
      <c r="AW38" s="67">
        <f>IF(AW$15&lt;2025+$Y38,$N38+_xlfn.XLOOKUP(_xlfn.XLOOKUP($E38,Lookups!$A$3:$A$17,Lookups!$B$3:$B$17),'VT CHS Emissions Schedule'!$A:$A,'VT CHS Emissions Schedule'!N:N),0)</f>
        <v>55.145174625183628</v>
      </c>
      <c r="AX38" s="67">
        <f>IF(AX$15&lt;2025+$Y38,$N38+_xlfn.XLOOKUP(_xlfn.XLOOKUP($E38,Lookups!$A$3:$A$17,Lookups!$B$3:$B$17),'VT CHS Emissions Schedule'!$A:$A,'VT CHS Emissions Schedule'!O:O),0)</f>
        <v>55.145174625183628</v>
      </c>
      <c r="AY38" s="67">
        <f>IF(AY$15&lt;2025+$Y38,$N38+_xlfn.XLOOKUP(_xlfn.XLOOKUP($E38,Lookups!$A$3:$A$17,Lookups!$B$3:$B$17),'VT CHS Emissions Schedule'!$A:$A,'VT CHS Emissions Schedule'!P:P),0)</f>
        <v>55.145174625183628</v>
      </c>
      <c r="AZ38" s="67">
        <f>IF(AZ$15&lt;2025+$Y38,$N38+_xlfn.XLOOKUP(_xlfn.XLOOKUP($E38,Lookups!$A$3:$A$17,Lookups!$B$3:$B$17),'VT CHS Emissions Schedule'!$A:$A,'VT CHS Emissions Schedule'!Q:Q),0)</f>
        <v>55.145174625183628</v>
      </c>
      <c r="BA38" s="67">
        <f>IF(BA$15&lt;2025+$Y38,$N38+_xlfn.XLOOKUP(_xlfn.XLOOKUP($E38,Lookups!$A$3:$A$17,Lookups!$B$3:$B$17),'VT CHS Emissions Schedule'!$A:$A,'VT CHS Emissions Schedule'!R:R),0)</f>
        <v>55.145174625183628</v>
      </c>
      <c r="BB38" s="67">
        <f>IF(BB$15&lt;2025+$Y38,$N38+_xlfn.XLOOKUP(_xlfn.XLOOKUP($E38,Lookups!$A$3:$A$17,Lookups!$B$3:$B$17),'VT CHS Emissions Schedule'!$A:$A,'VT CHS Emissions Schedule'!S:S),0)</f>
        <v>55.03841694860904</v>
      </c>
      <c r="BC38" s="67">
        <f>IF(BC$15&lt;2025+$Y38,$N38+_xlfn.XLOOKUP(_xlfn.XLOOKUP($E38,Lookups!$A$3:$A$17,Lookups!$B$3:$B$17),'VT CHS Emissions Schedule'!$A:$A,'VT CHS Emissions Schedule'!T:T),0)</f>
        <v>55.03841694860904</v>
      </c>
      <c r="BD38" s="67">
        <f>IF(BD$15&lt;2025+$Y38,$N38+_xlfn.XLOOKUP(_xlfn.XLOOKUP($E38,Lookups!$A$3:$A$17,Lookups!$B$3:$B$17),'VT CHS Emissions Schedule'!$A:$A,'VT CHS Emissions Schedule'!U:U),0)</f>
        <v>55.03841694860904</v>
      </c>
      <c r="BE38" s="67">
        <f>IF(BE$15&lt;2025+$Y38,$N38+_xlfn.XLOOKUP(_xlfn.XLOOKUP($E38,Lookups!$A$3:$A$17,Lookups!$B$3:$B$17),'VT CHS Emissions Schedule'!$A:$A,'VT CHS Emissions Schedule'!V:V),0)</f>
        <v>55.03841694860904</v>
      </c>
      <c r="BF38" s="67">
        <f>IF(BF$15&lt;2025+$Y38,$N38+_xlfn.XLOOKUP(_xlfn.XLOOKUP($E38,Lookups!$A$3:$A$17,Lookups!$B$3:$B$17),'VT CHS Emissions Schedule'!$A:$A,'VT CHS Emissions Schedule'!W:W),0)</f>
        <v>55.03841694860904</v>
      </c>
      <c r="BG38" s="67">
        <f>IF(BG$15&lt;2025+$Y38,$N38+_xlfn.XLOOKUP(_xlfn.XLOOKUP($E38,Lookups!$A$3:$A$17,Lookups!$B$3:$B$17),'VT CHS Emissions Schedule'!$A:$A,'VT CHS Emissions Schedule'!X:X),0)</f>
        <v>54.929148818784626</v>
      </c>
      <c r="BH38" s="67">
        <f>IF(BH$15&lt;2025+$Y38,$N38+_xlfn.XLOOKUP(_xlfn.XLOOKUP($E38,Lookups!$A$3:$A$17,Lookups!$B$3:$B$17),'VT CHS Emissions Schedule'!$A:$A,'VT CHS Emissions Schedule'!Y:Y),0)</f>
        <v>54.929148818784626</v>
      </c>
      <c r="BI38" s="67">
        <f>IF(BI$15&lt;2025+$Y38,$N38+_xlfn.XLOOKUP(_xlfn.XLOOKUP($E38,Lookups!$A$3:$A$17,Lookups!$B$3:$B$17),'VT CHS Emissions Schedule'!$A:$A,'VT CHS Emissions Schedule'!Z:Z),0)</f>
        <v>54.929148818784626</v>
      </c>
      <c r="BJ38" s="67">
        <f>IF(BJ$15&lt;2025+$Y38,$N38+_xlfn.XLOOKUP(_xlfn.XLOOKUP($E38,Lookups!$A$3:$A$17,Lookups!$B$3:$B$17),'VT CHS Emissions Schedule'!$A:$A,'VT CHS Emissions Schedule'!AA:AA),0)</f>
        <v>54.929148818784626</v>
      </c>
      <c r="BK38" s="67">
        <f>IF(BK$15&lt;2025+$Y38,$N38+_xlfn.XLOOKUP(_xlfn.XLOOKUP($E38,Lookups!$A$3:$A$17,Lookups!$B$3:$B$17),'VT CHS Emissions Schedule'!$A:$A,'VT CHS Emissions Schedule'!AB:AB),0)</f>
        <v>54.929148818784626</v>
      </c>
      <c r="BL38" s="67">
        <f>IF(BL$15&lt;2025+$Y38,$N38+_xlfn.XLOOKUP(_xlfn.XLOOKUP($E38,Lookups!$A$3:$A$17,Lookups!$B$3:$B$17),'VT CHS Emissions Schedule'!$A:$A,'VT CHS Emissions Schedule'!AC:AC),0)</f>
        <v>54.761555217615282</v>
      </c>
      <c r="BM38" s="64">
        <f>IF(BM$15&lt;2025+$Y38,IF(OR($E38="Oil",$E38="Propane",$E38="Wood Pellets",$E38="Kerosene"),$T38*AM38,IF(OR($E38="Natural Gas",$E38="Electricity"),($T38*AM38)/(1-$M38),((($AB$65*$W38*('VT CHS Emissions Schedule'!D$8+$R38))/$AC$65)+(($AB$66*$W38*('VT CHS Emissions Schedule'!D$9+$Q38))/$AC$66)+(($AB$67*$W38*'VT CHS Emissions Schedule'!D$7)/$AC$67)/(1-$P38)+(($AB$68*$W38*'VT CHS Emissions Schedule'!D$5)/$AC$68)/(1-$O38)+(($AB$69*$W38*('VT CHS Emissions Schedule'!D$35+$S38))/$AC$69)))),0)</f>
        <v>1476.6184546815978</v>
      </c>
      <c r="BN38" s="64">
        <f>IF(BN$15&lt;2025+$Y38,IF(OR($E38="Oil",$E38="Propane",$E38="Wood Pellets",$E38="Kerosene"),$T38*AN38,IF(OR($E38="Natural Gas",$E38="Electricity"),($T38*AN38)/(1-$M38),((($AB$65*$W38*('VT CHS Emissions Schedule'!E$8+$R38))/$AC$65)+(($AB$66*$W38*('VT CHS Emissions Schedule'!E$9+$Q38))/$AC$66)+(($AB$67*$W38*'VT CHS Emissions Schedule'!E$7)/$AC$67)/(1-$P38)+(($AB$68*$W38*'VT CHS Emissions Schedule'!E$5)/$AC$68)/(1-$O38)+(($AB$69*$W38*('VT CHS Emissions Schedule'!E$35+$S38))/$AC$69)))),0)</f>
        <v>1476.6184546815978</v>
      </c>
      <c r="BO38" s="64">
        <f>IF(BO$15&lt;2025+$Y38,IF(OR($E38="Oil",$E38="Propane",$E38="Wood Pellets",$E38="Kerosene"),$T38*AO38,IF(OR($E38="Natural Gas",$E38="Electricity"),($T38*AO38)/(1-$M38),((($AB$65*$W38*('VT CHS Emissions Schedule'!F$8+$R38))/$AC$65)+(($AB$66*$W38*('VT CHS Emissions Schedule'!F$9+$Q38))/$AC$66)+(($AB$67*$W38*'VT CHS Emissions Schedule'!F$7)/$AC$67)/(1-$P38)+(($AB$68*$W38*'VT CHS Emissions Schedule'!F$5)/$AC$68)/(1-$O38)+(($AB$69*$W38*('VT CHS Emissions Schedule'!F$35+$S38))/$AC$69)))),0)</f>
        <v>1476.6184546815978</v>
      </c>
      <c r="BP38" s="64">
        <f>IF(BP$15&lt;2025+$Y38,IF(OR($E38="Oil",$E38="Propane",$E38="Wood Pellets",$E38="Kerosene"),$T38*AP38,IF(OR($E38="Natural Gas",$E38="Electricity"),($T38*AP38)/(1-$M38),((($AB$65*$W38*('VT CHS Emissions Schedule'!G$8+$R38))/$AC$65)+(($AB$66*$W38*('VT CHS Emissions Schedule'!G$9+$Q38))/$AC$66)+(($AB$67*$W38*'VT CHS Emissions Schedule'!G$7)/$AC$67)/(1-$P38)+(($AB$68*$W38*'VT CHS Emissions Schedule'!G$5)/$AC$68)/(1-$O38)+(($AB$69*$W38*('VT CHS Emissions Schedule'!G$35+$S38))/$AC$69)))),0)</f>
        <v>1476.6184546815978</v>
      </c>
      <c r="BQ38" s="64">
        <f>IF(BQ$15&lt;2025+$Y38,IF(OR($E38="Oil",$E38="Propane",$E38="Wood Pellets",$E38="Kerosene"),$T38*AQ38,IF(OR($E38="Natural Gas",$E38="Electricity"),($T38*AQ38)/(1-$M38),((($AB$65*$W38*('VT CHS Emissions Schedule'!H$8+$R38))/$AC$65)+(($AB$66*$W38*('VT CHS Emissions Schedule'!H$9+$Q38))/$AC$66)+(($AB$67*$W38*'VT CHS Emissions Schedule'!H$7)/$AC$67)/(1-$P38)+(($AB$68*$W38*'VT CHS Emissions Schedule'!H$5)/$AC$68)/(1-$O38)+(($AB$69*$W38*('VT CHS Emissions Schedule'!H$35+$S38))/$AC$69)))),0)</f>
        <v>1476.6184546815978</v>
      </c>
      <c r="BR38" s="64">
        <f>IF(BR$15&lt;2025+$Y38,IF(OR($E38="Oil",$E38="Propane",$E38="Wood Pellets",$E38="Kerosene"),$T38*AR38,IF(OR($E38="Natural Gas",$E38="Electricity"),($T38*AR38)/(1-$M38),((($AB$65*$W38*('VT CHS Emissions Schedule'!I$8+$R38))/$AC$65)+(($AB$66*$W38*('VT CHS Emissions Schedule'!I$9+$Q38))/$AC$66)+(($AB$67*$W38*'VT CHS Emissions Schedule'!I$7)/$AC$67)/(1-$P38)+(($AB$68*$W38*'VT CHS Emissions Schedule'!I$5)/$AC$68)/(1-$O38)+(($AB$69*$W38*('VT CHS Emissions Schedule'!I$35+$S38))/$AC$69)))),0)</f>
        <v>1426.1169510883533</v>
      </c>
      <c r="BS38" s="64">
        <f>IF(BS$15&lt;2025+$Y38,IF(OR($E38="Oil",$E38="Propane",$E38="Wood Pellets",$E38="Kerosene"),$T38*AS38,IF(OR($E38="Natural Gas",$E38="Electricity"),($T38*AS38)/(1-$M38),((($AB$65*$W38*('VT CHS Emissions Schedule'!J$8+$R38))/$AC$65)+(($AB$66*$W38*('VT CHS Emissions Schedule'!J$9+$Q38))/$AC$66)+(($AB$67*$W38*'VT CHS Emissions Schedule'!J$7)/$AC$67)/(1-$P38)+(($AB$68*$W38*'VT CHS Emissions Schedule'!J$5)/$AC$68)/(1-$O38)+(($AB$69*$W38*('VT CHS Emissions Schedule'!J$35+$S38))/$AC$69)))),0)</f>
        <v>1426.1169510883533</v>
      </c>
      <c r="BT38" s="64">
        <f>IF(BT$15&lt;2025+$Y38,IF(OR($E38="Oil",$E38="Propane",$E38="Wood Pellets",$E38="Kerosene"),$T38*AT38,IF(OR($E38="Natural Gas",$E38="Electricity"),($T38*AT38)/(1-$M38),((($AB$65*$W38*('VT CHS Emissions Schedule'!K$8+$R38))/$AC$65)+(($AB$66*$W38*('VT CHS Emissions Schedule'!K$9+$Q38))/$AC$66)+(($AB$67*$W38*'VT CHS Emissions Schedule'!K$7)/$AC$67)/(1-$P38)+(($AB$68*$W38*'VT CHS Emissions Schedule'!K$5)/$AC$68)/(1-$O38)+(($AB$69*$W38*('VT CHS Emissions Schedule'!K$35+$S38))/$AC$69)))),0)</f>
        <v>1426.1169510883533</v>
      </c>
      <c r="BU38" s="64">
        <f>IF(BU$15&lt;2025+$Y38,IF(OR($E38="Oil",$E38="Propane",$E38="Wood Pellets",$E38="Kerosene"),$T38*AU38,IF(OR($E38="Natural Gas",$E38="Electricity"),($T38*AU38)/(1-$M38),((($AB$65*$W38*('VT CHS Emissions Schedule'!L$8+$R38))/$AC$65)+(($AB$66*$W38*('VT CHS Emissions Schedule'!L$9+$Q38))/$AC$66)+(($AB$67*$W38*'VT CHS Emissions Schedule'!L$7)/$AC$67)/(1-$P38)+(($AB$68*$W38*'VT CHS Emissions Schedule'!L$5)/$AC$68)/(1-$O38)+(($AB$69*$W38*('VT CHS Emissions Schedule'!L$35+$S38))/$AC$69)))),0)</f>
        <v>1426.1169510883533</v>
      </c>
      <c r="BV38" s="64">
        <f>IF(BV$15&lt;2025+$Y38,IF(OR($E38="Oil",$E38="Propane",$E38="Wood Pellets",$E38="Kerosene"),$T38*AV38,IF(OR($E38="Natural Gas",$E38="Electricity"),($T38*AV38)/(1-$M38),((($AB$65*$W38*('VT CHS Emissions Schedule'!M$8+$R38))/$AC$65)+(($AB$66*$W38*('VT CHS Emissions Schedule'!M$9+$Q38))/$AC$66)+(($AB$67*$W38*'VT CHS Emissions Schedule'!M$7)/$AC$67)/(1-$P38)+(($AB$68*$W38*'VT CHS Emissions Schedule'!M$5)/$AC$68)/(1-$O38)+(($AB$69*$W38*('VT CHS Emissions Schedule'!M$35+$S38))/$AC$69)))),0)</f>
        <v>1426.1169510883533</v>
      </c>
      <c r="BW38" s="64">
        <f>IF(BW$15&lt;2025+$Y38,IF(OR($E38="Oil",$E38="Propane",$E38="Wood Pellets",$E38="Kerosene"),$T38*AW38,IF(OR($E38="Natural Gas",$E38="Electricity"),($T38*AW38)/(1-$M38),((($AB$65*$W38*('VT CHS Emissions Schedule'!N$8+$R38))/$AC$65)+(($AB$66*$W38*('VT CHS Emissions Schedule'!N$9+$Q38))/$AC$66)+(($AB$67*$W38*'VT CHS Emissions Schedule'!N$7)/$AC$67)/(1-$P38)+(($AB$68*$W38*'VT CHS Emissions Schedule'!N$5)/$AC$68)/(1-$O38)+(($AB$69*$W38*('VT CHS Emissions Schedule'!N$35+$S38))/$AC$69)))),0)</f>
        <v>1417.5802424174567</v>
      </c>
      <c r="BX38" s="64">
        <f>IF(BX$15&lt;2025+$Y38,IF(OR($E38="Oil",$E38="Propane",$E38="Wood Pellets",$E38="Kerosene"),$T38*AX38,IF(OR($E38="Natural Gas",$E38="Electricity"),($T38*AX38)/(1-$M38),((($AB$65*$W38*('VT CHS Emissions Schedule'!O$8+$R38))/$AC$65)+(($AB$66*$W38*('VT CHS Emissions Schedule'!O$9+$Q38))/$AC$66)+(($AB$67*$W38*'VT CHS Emissions Schedule'!O$7)/$AC$67)/(1-$P38)+(($AB$68*$W38*'VT CHS Emissions Schedule'!O$5)/$AC$68)/(1-$O38)+(($AB$69*$W38*('VT CHS Emissions Schedule'!O$35+$S38))/$AC$69)))),0)</f>
        <v>1417.5802424174567</v>
      </c>
      <c r="BY38" s="64">
        <f>IF(BY$15&lt;2025+$Y38,IF(OR($E38="Oil",$E38="Propane",$E38="Wood Pellets",$E38="Kerosene"),$T38*AY38,IF(OR($E38="Natural Gas",$E38="Electricity"),($T38*AY38)/(1-$M38),((($AB$65*$W38*('VT CHS Emissions Schedule'!P$8+$R38))/$AC$65)+(($AB$66*$W38*('VT CHS Emissions Schedule'!P$9+$Q38))/$AC$66)+(($AB$67*$W38*'VT CHS Emissions Schedule'!P$7)/$AC$67)/(1-$P38)+(($AB$68*$W38*'VT CHS Emissions Schedule'!P$5)/$AC$68)/(1-$O38)+(($AB$69*$W38*('VT CHS Emissions Schedule'!P$35+$S38))/$AC$69)))),0)</f>
        <v>1417.5802424174567</v>
      </c>
      <c r="BZ38" s="64">
        <f>IF(BZ$15&lt;2025+$Y38,IF(OR($E38="Oil",$E38="Propane",$E38="Wood Pellets",$E38="Kerosene"),$T38*AZ38,IF(OR($E38="Natural Gas",$E38="Electricity"),($T38*AZ38)/(1-$M38),((($AB$65*$W38*('VT CHS Emissions Schedule'!Q$8+$R38))/$AC$65)+(($AB$66*$W38*('VT CHS Emissions Schedule'!Q$9+$Q38))/$AC$66)+(($AB$67*$W38*'VT CHS Emissions Schedule'!Q$7)/$AC$67)/(1-$P38)+(($AB$68*$W38*'VT CHS Emissions Schedule'!Q$5)/$AC$68)/(1-$O38)+(($AB$69*$W38*('VT CHS Emissions Schedule'!Q$35+$S38))/$AC$69)))),0)</f>
        <v>1417.5802424174567</v>
      </c>
      <c r="CA38" s="64">
        <f>IF(CA$15&lt;2025+$Y38,IF(OR($E38="Oil",$E38="Propane",$E38="Wood Pellets",$E38="Kerosene"),$T38*BA38,IF(OR($E38="Natural Gas",$E38="Electricity"),($T38*BA38)/(1-$M38),((($AB$65*$W38*('VT CHS Emissions Schedule'!R$8+$R38))/$AC$65)+(($AB$66*$W38*('VT CHS Emissions Schedule'!R$9+$Q38))/$AC$66)+(($AB$67*$W38*'VT CHS Emissions Schedule'!R$7)/$AC$67)/(1-$P38)+(($AB$68*$W38*'VT CHS Emissions Schedule'!R$5)/$AC$68)/(1-$O38)+(($AB$69*$W38*('VT CHS Emissions Schedule'!R$35+$S38))/$AC$69)))),0)</f>
        <v>1417.5802424174567</v>
      </c>
      <c r="CB38" s="64">
        <f>IF(CB$15&lt;2025+$Y38,IF(OR($E38="Oil",$E38="Propane",$E38="Wood Pellets",$E38="Kerosene"),$T38*BB38,IF(OR($E38="Natural Gas",$E38="Electricity"),($T38*BB38)/(1-$M38),((($AB$65*$W38*('VT CHS Emissions Schedule'!S$8+$R38))/$AC$65)+(($AB$66*$W38*('VT CHS Emissions Schedule'!S$9+$Q38))/$AC$66)+(($AB$67*$W38*'VT CHS Emissions Schedule'!S$7)/$AC$67)/(1-$P38)+(($AB$68*$W38*'VT CHS Emissions Schedule'!S$5)/$AC$68)/(1-$O38)+(($AB$69*$W38*('VT CHS Emissions Schedule'!S$35+$S38))/$AC$69)))),0)</f>
        <v>1414.8358939940968</v>
      </c>
      <c r="CC38" s="64">
        <f>IF(CC$15&lt;2025+$Y38,IF(OR($E38="Oil",$E38="Propane",$E38="Wood Pellets",$E38="Kerosene"),$T38*BC38,IF(OR($E38="Natural Gas",$E38="Electricity"),($T38*BC38)/(1-$M38),((($AB$65*$W38*('VT CHS Emissions Schedule'!T$8+$R38))/$AC$65)+(($AB$66*$W38*('VT CHS Emissions Schedule'!T$9+$Q38))/$AC$66)+(($AB$67*$W38*'VT CHS Emissions Schedule'!T$7)/$AC$67)/(1-$P38)+(($AB$68*$W38*'VT CHS Emissions Schedule'!T$5)/$AC$68)/(1-$O38)+(($AB$69*$W38*('VT CHS Emissions Schedule'!T$35+$S38))/$AC$69)))),0)</f>
        <v>1414.8358939940968</v>
      </c>
      <c r="CD38" s="64">
        <f>IF(CD$15&lt;2025+$Y38,IF(OR($E38="Oil",$E38="Propane",$E38="Wood Pellets",$E38="Kerosene"),$T38*BD38,IF(OR($E38="Natural Gas",$E38="Electricity"),($T38*BD38)/(1-$M38),((($AB$65*$W38*('VT CHS Emissions Schedule'!U$8+$R38))/$AC$65)+(($AB$66*$W38*('VT CHS Emissions Schedule'!U$9+$Q38))/$AC$66)+(($AB$67*$W38*'VT CHS Emissions Schedule'!U$7)/$AC$67)/(1-$P38)+(($AB$68*$W38*'VT CHS Emissions Schedule'!U$5)/$AC$68)/(1-$O38)+(($AB$69*$W38*('VT CHS Emissions Schedule'!U$35+$S38))/$AC$69)))),0)</f>
        <v>1414.8358939940968</v>
      </c>
      <c r="CE38" s="64">
        <f>IF(CE$15&lt;2025+$Y38,IF(OR($E38="Oil",$E38="Propane",$E38="Wood Pellets",$E38="Kerosene"),$T38*BE38,IF(OR($E38="Natural Gas",$E38="Electricity"),($T38*BE38)/(1-$M38),((($AB$65*$W38*('VT CHS Emissions Schedule'!V$8+$R38))/$AC$65)+(($AB$66*$W38*('VT CHS Emissions Schedule'!V$9+$Q38))/$AC$66)+(($AB$67*$W38*'VT CHS Emissions Schedule'!V$7)/$AC$67)/(1-$P38)+(($AB$68*$W38*'VT CHS Emissions Schedule'!V$5)/$AC$68)/(1-$O38)+(($AB$69*$W38*('VT CHS Emissions Schedule'!V$35+$S38))/$AC$69)))),0)</f>
        <v>1414.8358939940968</v>
      </c>
      <c r="CF38" s="64">
        <f>IF(CF$15&lt;2025+$Y38,IF(OR($E38="Oil",$E38="Propane",$E38="Wood Pellets",$E38="Kerosene"),$T38*BF38,IF(OR($E38="Natural Gas",$E38="Electricity"),($T38*BF38)/(1-$M38),((($AB$65*$W38*('VT CHS Emissions Schedule'!W$8+$R38))/$AC$65)+(($AB$66*$W38*('VT CHS Emissions Schedule'!W$9+$Q38))/$AC$66)+(($AB$67*$W38*'VT CHS Emissions Schedule'!W$7)/$AC$67)/(1-$P38)+(($AB$68*$W38*'VT CHS Emissions Schedule'!W$5)/$AC$68)/(1-$O38)+(($AB$69*$W38*('VT CHS Emissions Schedule'!W$35+$S38))/$AC$69)))),0)</f>
        <v>1414.8358939940968</v>
      </c>
      <c r="CG38" s="64">
        <f>IF(CG$15&lt;2025+$Y38,IF(OR($E38="Oil",$E38="Propane",$E38="Wood Pellets",$E38="Kerosene"),$T38*BG38,IF(OR($E38="Natural Gas",$E38="Electricity"),($T38*BG38)/(1-$M38),((($AB$65*$W38*('VT CHS Emissions Schedule'!X$8+$R38))/$AC$65)+(($AB$66*$W38*('VT CHS Emissions Schedule'!X$9+$Q38))/$AC$66)+(($AB$67*$W38*'VT CHS Emissions Schedule'!X$7)/$AC$67)/(1-$P38)+(($AB$68*$W38*'VT CHS Emissions Schedule'!X$5)/$AC$68)/(1-$O38)+(($AB$69*$W38*('VT CHS Emissions Schedule'!X$35+$S38))/$AC$69)))),0)</f>
        <v>1412.0270110225981</v>
      </c>
      <c r="CH38" s="64">
        <f>IF(CH$15&lt;2025+$Y38,IF(OR($E38="Oil",$E38="Propane",$E38="Wood Pellets",$E38="Kerosene"),$T38*BH38,IF(OR($E38="Natural Gas",$E38="Electricity"),($T38*BH38)/(1-$M38),((($AB$65*$W38*('VT CHS Emissions Schedule'!Y$8+$R38))/$AC$65)+(($AB$66*$W38*('VT CHS Emissions Schedule'!Y$9+$Q38))/$AC$66)+(($AB$67*$W38*'VT CHS Emissions Schedule'!Y$7)/$AC$67)/(1-$P38)+(($AB$68*$W38*'VT CHS Emissions Schedule'!Y$5)/$AC$68)/(1-$O38)+(($AB$69*$W38*('VT CHS Emissions Schedule'!Y$35+$S38))/$AC$69)))),0)</f>
        <v>1412.0270110225981</v>
      </c>
      <c r="CI38" s="64">
        <f>IF(CI$15&lt;2025+$Y38,IF(OR($E38="Oil",$E38="Propane",$E38="Wood Pellets",$E38="Kerosene"),$T38*BI38,IF(OR($E38="Natural Gas",$E38="Electricity"),($T38*BI38)/(1-$M38),((($AB$65*$W38*('VT CHS Emissions Schedule'!Z$8+$R38))/$AC$65)+(($AB$66*$W38*('VT CHS Emissions Schedule'!Z$9+$Q38))/$AC$66)+(($AB$67*$W38*'VT CHS Emissions Schedule'!Z$7)/$AC$67)/(1-$P38)+(($AB$68*$W38*'VT CHS Emissions Schedule'!Z$5)/$AC$68)/(1-$O38)+(($AB$69*$W38*('VT CHS Emissions Schedule'!Z$35+$S38))/$AC$69)))),0)</f>
        <v>1412.0270110225981</v>
      </c>
      <c r="CJ38" s="64">
        <f>IF(CJ$15&lt;2025+$Y38,IF(OR($E38="Oil",$E38="Propane",$E38="Wood Pellets",$E38="Kerosene"),$T38*BJ38,IF(OR($E38="Natural Gas",$E38="Electricity"),($T38*BJ38)/(1-$M38),((($AB$65*$W38*('VT CHS Emissions Schedule'!AA$8+$R38))/$AC$65)+(($AB$66*$W38*('VT CHS Emissions Schedule'!AA$9+$Q38))/$AC$66)+(($AB$67*$W38*'VT CHS Emissions Schedule'!AA$7)/$AC$67)/(1-$P38)+(($AB$68*$W38*'VT CHS Emissions Schedule'!AA$5)/$AC$68)/(1-$O38)+(($AB$69*$W38*('VT CHS Emissions Schedule'!AA$35+$S38))/$AC$69)))),0)</f>
        <v>1412.0270110225981</v>
      </c>
      <c r="CK38" s="64">
        <f>IF(CK$15&lt;2025+$Y38,IF(OR($E38="Oil",$E38="Propane",$E38="Wood Pellets",$E38="Kerosene"),$T38*BK38,IF(OR($E38="Natural Gas",$E38="Electricity"),($T38*BK38)/(1-$M38),((($AB$65*$W38*('VT CHS Emissions Schedule'!AB$8+$R38))/$AC$65)+(($AB$66*$W38*('VT CHS Emissions Schedule'!AB$9+$Q38))/$AC$66)+(($AB$67*$W38*'VT CHS Emissions Schedule'!AB$7)/$AC$67)/(1-$P38)+(($AB$68*$W38*'VT CHS Emissions Schedule'!AB$5)/$AC$68)/(1-$O38)+(($AB$69*$W38*('VT CHS Emissions Schedule'!AB$35+$S38))/$AC$69)))),0)</f>
        <v>1412.0270110225981</v>
      </c>
      <c r="CL38" s="64">
        <f>IF(CL$15&lt;2025+$Y38,IF(OR($E38="Oil",$E38="Propane",$E38="Wood Pellets",$E38="Kerosene"),$T38*BL38,IF(OR($E38="Natural Gas",$E38="Electricity"),($T38*BL38)/(1-$M38),((($AB$65*$W38*('VT CHS Emissions Schedule'!AC$8+$R38))/$AC$65)+(($AB$66*$W38*('VT CHS Emissions Schedule'!AC$9+$Q38))/$AC$66)+(($AB$67*$W38*'VT CHS Emissions Schedule'!AC$7)/$AC$67)/(1-$P38)+(($AB$68*$W38*'VT CHS Emissions Schedule'!AC$5)/$AC$68)/(1-$O38)+(($AB$69*$W38*('VT CHS Emissions Schedule'!AC$35+$S38))/$AC$69)))),0)</f>
        <v>1407.7187940410029</v>
      </c>
      <c r="CM38" s="64">
        <f>IF(CM$15&lt;2025+$Y38,BM38+($U38*'VT CHS Emissions Schedule'!D$5)/(1-$O38)+($V38*'VT CHS Emissions Schedule'!D$5)/(1-$O38),0)</f>
        <v>1505.2669231385034</v>
      </c>
      <c r="CN38" s="64">
        <f>IF(CN$15&lt;2025+$Y38,BN38+($U38*'VT CHS Emissions Schedule'!E$5)/(1-$O38)+($V38*'VT CHS Emissions Schedule'!E$5)/(1-$O38),0)</f>
        <v>1503.2748632542573</v>
      </c>
      <c r="CO38" s="64">
        <f>IF(CO$15&lt;2025+$Y38,BO38+($U38*'VT CHS Emissions Schedule'!F$5)/(1-$O38)+($V38*'VT CHS Emissions Schedule'!F$5)/(1-$O38),0)</f>
        <v>1501.2828033700114</v>
      </c>
      <c r="CP38" s="64">
        <f>IF(CP$15&lt;2025+$Y38,BP38+($U38*'VT CHS Emissions Schedule'!G$5)/(1-$O38)+($V38*'VT CHS Emissions Schedule'!G$5)/(1-$O38),0)</f>
        <v>1499.2907434857655</v>
      </c>
      <c r="CQ38" s="64">
        <f>IF(CQ$15&lt;2025+$Y38,BQ38+($U38*'VT CHS Emissions Schedule'!H$5)/(1-$O38)+($V38*'VT CHS Emissions Schedule'!H$5)/(1-$O38),0)</f>
        <v>1497.2986836015193</v>
      </c>
      <c r="CR38" s="64">
        <f>IF(CR$15&lt;2025+$Y38,BR38+($U38*'VT CHS Emissions Schedule'!I$5)/(1-$O38)+($V38*'VT CHS Emissions Schedule'!I$5)/(1-$O38),0)</f>
        <v>1444.8051201240289</v>
      </c>
      <c r="CS38" s="64">
        <f>IF(CS$15&lt;2025+$Y38,BS38+($U38*'VT CHS Emissions Schedule'!J$5)/(1-$O38)+($V38*'VT CHS Emissions Schedule'!J$5)/(1-$O38),0)</f>
        <v>1442.813060239783</v>
      </c>
      <c r="CT38" s="64">
        <f>IF(CT$15&lt;2025+$Y38,BT38+($U38*'VT CHS Emissions Schedule'!K$5)/(1-$O38)+($V38*'VT CHS Emissions Schedule'!K$5)/(1-$O38),0)</f>
        <v>1440.8210003555371</v>
      </c>
      <c r="CU38" s="64">
        <f>IF(CU$15&lt;2025+$Y38,BU38+($U38*'VT CHS Emissions Schedule'!L$5)/(1-$O38)+($V38*'VT CHS Emissions Schedule'!L$5)/(1-$O38),0)</f>
        <v>1438.8289404712912</v>
      </c>
      <c r="CV38" s="64">
        <f>IF(CV$15&lt;2025+$Y38,BV38+($U38*'VT CHS Emissions Schedule'!M$5)/(1-$O38)+($V38*'VT CHS Emissions Schedule'!M$5)/(1-$O38),0)</f>
        <v>1436.8368805870452</v>
      </c>
      <c r="CW38" s="64">
        <f>IF(CW$15&lt;2025+$Y38,BW38+($U38*'VT CHS Emissions Schedule'!N$5)/(1-$O38)+($V38*'VT CHS Emissions Schedule'!N$5)/(1-$O38),0)</f>
        <v>1426.3081120319027</v>
      </c>
      <c r="CX38" s="64">
        <f>IF(CX$15&lt;2025+$Y38,BX38+($U38*'VT CHS Emissions Schedule'!O$5)/(1-$O38)+($V38*'VT CHS Emissions Schedule'!O$5)/(1-$O38),0)</f>
        <v>1426.3081120319027</v>
      </c>
      <c r="CY38" s="64">
        <f>IF(CY$15&lt;2025+$Y38,BY38+($U38*'VT CHS Emissions Schedule'!P$5)/(1-$O38)+($V38*'VT CHS Emissions Schedule'!P$5)/(1-$O38),0)</f>
        <v>1426.3081120319027</v>
      </c>
      <c r="CZ38" s="64">
        <f>IF(CZ$15&lt;2025+$Y38,BZ38+($U38*'VT CHS Emissions Schedule'!Q$5)/(1-$O38)+($V38*'VT CHS Emissions Schedule'!Q$5)/(1-$O38),0)</f>
        <v>1426.3081120319027</v>
      </c>
      <c r="DA38" s="64">
        <f>IF(DA$15&lt;2025+$Y38,CA38+($U38*'VT CHS Emissions Schedule'!R$5)/(1-$O38)+($V38*'VT CHS Emissions Schedule'!R$5)/(1-$O38),0)</f>
        <v>1426.3081120319027</v>
      </c>
      <c r="DB38" s="64">
        <f>IF(DB$15&lt;2025+$Y38,CB38+($U38*'VT CHS Emissions Schedule'!S$5)/(1-$O38)+($V38*'VT CHS Emissions Schedule'!S$5)/(1-$O38),0)</f>
        <v>1423.5637636085428</v>
      </c>
      <c r="DC38" s="64">
        <f>IF(DC$15&lt;2025+$Y38,CC38+($U38*'VT CHS Emissions Schedule'!T$5)/(1-$O38)+($V38*'VT CHS Emissions Schedule'!T$5)/(1-$O38),0)</f>
        <v>1423.5637636085428</v>
      </c>
      <c r="DD38" s="64">
        <f>IF(DD$15&lt;2025+$Y38,CD38+($U38*'VT CHS Emissions Schedule'!U$5)/(1-$O38)+($V38*'VT CHS Emissions Schedule'!U$5)/(1-$O38),0)</f>
        <v>1423.5637636085428</v>
      </c>
      <c r="DE38" s="64">
        <f>IF(DE$15&lt;2025+$Y38,CE38+($U38*'VT CHS Emissions Schedule'!V$5)/(1-$O38)+($V38*'VT CHS Emissions Schedule'!V$5)/(1-$O38),0)</f>
        <v>1423.5637636085428</v>
      </c>
      <c r="DF38" s="64">
        <f>IF(DF$15&lt;2025+$Y38,CF38+($U38*'VT CHS Emissions Schedule'!W$5)/(1-$O38)+($V38*'VT CHS Emissions Schedule'!W$5)/(1-$O38),0)</f>
        <v>1423.5637636085428</v>
      </c>
      <c r="DG38" s="64">
        <f>IF(DG$15&lt;2025+$Y38,CG38+($U38*'VT CHS Emissions Schedule'!X$5)/(1-$O38)+($V38*'VT CHS Emissions Schedule'!X$5)/(1-$O38),0)</f>
        <v>1420.7548806370442</v>
      </c>
      <c r="DH38" s="64">
        <f>IF(DH$15&lt;2025+$Y38,CH38+($U38*'VT CHS Emissions Schedule'!Y$5)/(1-$O38)+($V38*'VT CHS Emissions Schedule'!Y$5)/(1-$O38),0)</f>
        <v>1420.7548806370442</v>
      </c>
      <c r="DI38" s="64">
        <f>IF(DI$15&lt;2025+$Y38,CI38+($U38*'VT CHS Emissions Schedule'!Z$5)/(1-$O38)+($V38*'VT CHS Emissions Schedule'!Z$5)/(1-$O38),0)</f>
        <v>1420.7548806370442</v>
      </c>
      <c r="DJ38" s="64">
        <f>IF(DJ$15&lt;2025+$Y38,CJ38+($U38*'VT CHS Emissions Schedule'!AA$5)/(1-$O38)+($V38*'VT CHS Emissions Schedule'!AA$5)/(1-$O38),0)</f>
        <v>1420.7548806370442</v>
      </c>
      <c r="DK38" s="64">
        <f>IF(DK$15&lt;2025+$Y38,CK38+($U38*'VT CHS Emissions Schedule'!AB$5)/(1-$O38)+($V38*'VT CHS Emissions Schedule'!AB$5)/(1-$O38),0)</f>
        <v>1420.7548806370442</v>
      </c>
      <c r="DL38" s="64">
        <f>IF(DL$15&lt;2025+$Y38,CL38+($U38*'VT CHS Emissions Schedule'!AC$5)/(1-$O38)+($V38*'VT CHS Emissions Schedule'!AC$5)/(1-$O38),0)</f>
        <v>1416.4466636554489</v>
      </c>
    </row>
    <row r="39" spans="1:116" ht="14.25" customHeight="1" thickBot="1" x14ac:dyDescent="0.3">
      <c r="A39" s="533"/>
      <c r="B39" s="305" t="s">
        <v>689</v>
      </c>
      <c r="C39" s="305" t="s">
        <v>690</v>
      </c>
      <c r="D39" s="300" t="s">
        <v>6</v>
      </c>
      <c r="E39" s="166" t="s">
        <v>163</v>
      </c>
      <c r="F39" s="176">
        <f t="shared" si="0"/>
        <v>37521.831972879147</v>
      </c>
      <c r="G39" s="229">
        <f t="shared" si="1"/>
        <v>37799.929453361379</v>
      </c>
      <c r="H39" s="403">
        <f t="shared" si="2"/>
        <v>3.7521831972879144E-2</v>
      </c>
      <c r="I39" s="111">
        <f t="shared" si="3"/>
        <v>1486.1680712085199</v>
      </c>
      <c r="J39" s="64">
        <f>IF(OR($E39="Oil",$E39="Propane",$E39="Wood Pellets",$E39="Kerosene"),$T39*AM39,IF(OR($E39="Natural Gas",$E39="Electricity"),($T39*AM39)/(1-$M39),((($AB$65*$W39*('VT CHS Emissions Schedule'!D$8+$R39))/$AC$65)+(($AB$66*$W39*('VT CHS Emissions Schedule'!D$9+$Q39))/$AC$66)+(($AB$67*$W39*'VT CHS Emissions Schedule'!D$7)/$AC$67)/(1-$P39)+(($AB$68*$W39*'VT CHS Emissions Schedule'!D$5)/$AC$68)/(1-$O39)+(($AB$69*$W39*('VT CHS Emissions Schedule'!D$35+$S39))/$AC$69))))</f>
        <v>1462.4909440010133</v>
      </c>
      <c r="K39" s="64">
        <f>($U39*'VT CHS Emissions Schedule'!D$5)/(1-$O39)</f>
        <v>1.9732571305203011</v>
      </c>
      <c r="L39" s="64">
        <f>(V39*'VT CHS Emissions Schedule'!D$5)/(1-$O39)</f>
        <v>21.70387007698638</v>
      </c>
      <c r="M39" s="66">
        <f>_xlfn.XLOOKUP($E39,Lookups!$A$3:$A$15,Lookups!$E$3:$E$15)</f>
        <v>0</v>
      </c>
      <c r="N39" s="65">
        <f>_xlfn.XLOOKUP($E39,Lookups!$A$3:$A$15,Lookups!$D$3:$D$15)</f>
        <v>0</v>
      </c>
      <c r="O39" s="66">
        <f>Lookups!$E$6</f>
        <v>0.04</v>
      </c>
      <c r="P39" s="66">
        <f>Lookups!$E$5</f>
        <v>1.4E-2</v>
      </c>
      <c r="Q39" s="65">
        <f>Lookups!$D$4</f>
        <v>0.32764300000000002</v>
      </c>
      <c r="R39" s="65">
        <f>Lookups!$D$3</f>
        <v>0.21490000000000001</v>
      </c>
      <c r="S39" s="65">
        <f>Lookups!$D$8</f>
        <v>1.3776766038113153</v>
      </c>
      <c r="T39" s="72" t="str">
        <f t="shared" si="4"/>
        <v>blended</v>
      </c>
      <c r="U39" s="72">
        <f t="shared" si="5"/>
        <v>5.01562295751634E-2</v>
      </c>
      <c r="V39" s="72">
        <f t="shared" si="6"/>
        <v>0.5516687477844382</v>
      </c>
      <c r="W39" s="72">
        <f t="shared" si="7"/>
        <v>17.994433355897915</v>
      </c>
      <c r="X39" s="72">
        <f t="shared" si="8"/>
        <v>0.18658117401960786</v>
      </c>
      <c r="Y39" s="68">
        <v>30</v>
      </c>
      <c r="Z39" s="170">
        <v>3.1399999999999997E-2</v>
      </c>
      <c r="AA39" s="80">
        <f t="shared" si="9"/>
        <v>0.84</v>
      </c>
      <c r="AB39" s="80">
        <f t="shared" si="10"/>
        <v>0.14699999999999999</v>
      </c>
      <c r="AC39" s="359">
        <f t="shared" si="13"/>
        <v>3.4</v>
      </c>
      <c r="AD39" s="359">
        <f t="shared" si="14"/>
        <v>18.899999999999999</v>
      </c>
      <c r="AE39" s="71">
        <v>1</v>
      </c>
      <c r="AF39" s="64">
        <v>127961.3</v>
      </c>
      <c r="AG39" s="64">
        <v>6619</v>
      </c>
      <c r="AH39" s="72">
        <v>0.55000000000000004</v>
      </c>
      <c r="AI39" s="72">
        <v>0.75</v>
      </c>
      <c r="AJ39" s="72" t="s">
        <v>246</v>
      </c>
      <c r="AK39" s="72">
        <v>3.72</v>
      </c>
      <c r="AL39" s="75">
        <v>1.06E-3</v>
      </c>
      <c r="AM39" s="67" t="s">
        <v>246</v>
      </c>
      <c r="AN39" s="67" t="s">
        <v>246</v>
      </c>
      <c r="AO39" s="67" t="s">
        <v>246</v>
      </c>
      <c r="AP39" s="67" t="s">
        <v>246</v>
      </c>
      <c r="AQ39" s="67" t="s">
        <v>246</v>
      </c>
      <c r="AR39" s="67" t="s">
        <v>246</v>
      </c>
      <c r="AS39" s="67" t="s">
        <v>246</v>
      </c>
      <c r="AT39" s="67" t="s">
        <v>246</v>
      </c>
      <c r="AU39" s="67" t="s">
        <v>246</v>
      </c>
      <c r="AV39" s="67" t="s">
        <v>246</v>
      </c>
      <c r="AW39" s="67" t="s">
        <v>246</v>
      </c>
      <c r="AX39" s="67" t="s">
        <v>246</v>
      </c>
      <c r="AY39" s="67" t="s">
        <v>246</v>
      </c>
      <c r="AZ39" s="67" t="s">
        <v>246</v>
      </c>
      <c r="BA39" s="67" t="s">
        <v>246</v>
      </c>
      <c r="BB39" s="67" t="s">
        <v>246</v>
      </c>
      <c r="BC39" s="67" t="s">
        <v>246</v>
      </c>
      <c r="BD39" s="67" t="s">
        <v>246</v>
      </c>
      <c r="BE39" s="67" t="s">
        <v>246</v>
      </c>
      <c r="BF39" s="67" t="s">
        <v>246</v>
      </c>
      <c r="BG39" s="67">
        <v>0</v>
      </c>
      <c r="BH39" s="67">
        <v>0</v>
      </c>
      <c r="BI39" s="67">
        <v>0</v>
      </c>
      <c r="BJ39" s="67">
        <v>0</v>
      </c>
      <c r="BK39" s="67">
        <v>0</v>
      </c>
      <c r="BL39" s="67">
        <v>0</v>
      </c>
      <c r="BM39" s="64">
        <f>IF(BM$15&lt;2025+$Y39,IF(OR($E39="Oil",$E39="Propane",$E39="Wood Pellets",$E39="Kerosene"),$T39*AM39,IF(OR($E39="Natural Gas",$E39="Electricity"),($T39*AM39)/(1-$M39),((($AB$65*$W39*('VT CHS Emissions Schedule'!D$8+$R39))/$AC$65)+(($AB$66*$W39*('VT CHS Emissions Schedule'!D$9+$Q39))/$AC$66)+(($AB$67*$W39*'VT CHS Emissions Schedule'!D$7)/$AC$67)/(1-$P39)+(($AB$68*$W39*'VT CHS Emissions Schedule'!D$5)/$AC$68)/(1-$O39)+(($AB$69*$W39*('VT CHS Emissions Schedule'!D$35+$S39))/$AC$69)))),0)</f>
        <v>1462.4909440010133</v>
      </c>
      <c r="BN39" s="64">
        <f>IF(BN$15&lt;2025+$Y39,IF(OR($E39="Oil",$E39="Propane",$E39="Wood Pellets",$E39="Kerosene"),$T39*AN39,IF(OR($E39="Natural Gas",$E39="Electricity"),($T39*AN39)/(1-$M39),((($AB$65*$W39*('VT CHS Emissions Schedule'!E$8+$R39))/$AC$65)+(($AB$66*$W39*('VT CHS Emissions Schedule'!E$9+$Q39))/$AC$66)+(($AB$67*$W39*'VT CHS Emissions Schedule'!E$7)/$AC$67)/(1-$P39)+(($AB$68*$W39*'VT CHS Emissions Schedule'!E$5)/$AC$68)/(1-$O39)+(($AB$69*$W39*('VT CHS Emissions Schedule'!E$35+$S39))/$AC$69)))),0)</f>
        <v>1460.1402331195179</v>
      </c>
      <c r="BO39" s="64">
        <f>IF(BO$15&lt;2025+$Y39,IF(OR($E39="Oil",$E39="Propane",$E39="Wood Pellets",$E39="Kerosene"),$T39*AO39,IF(OR($E39="Natural Gas",$E39="Electricity"),($T39*AO39)/(1-$M39),((($AB$65*$W39*('VT CHS Emissions Schedule'!F$8+$R39))/$AC$65)+(($AB$66*$W39*('VT CHS Emissions Schedule'!F$9+$Q39))/$AC$66)+(($AB$67*$W39*'VT CHS Emissions Schedule'!F$7)/$AC$67)/(1-$P39)+(($AB$68*$W39*'VT CHS Emissions Schedule'!F$5)/$AC$68)/(1-$O39)+(($AB$69*$W39*('VT CHS Emissions Schedule'!F$35+$S39))/$AC$69)))),0)</f>
        <v>1458.5774906997974</v>
      </c>
      <c r="BP39" s="64">
        <f>IF(BP$15&lt;2025+$Y39,IF(OR($E39="Oil",$E39="Propane",$E39="Wood Pellets",$E39="Kerosene"),$T39*AP39,IF(OR($E39="Natural Gas",$E39="Electricity"),($T39*AP39)/(1-$M39),((($AB$65*$W39*('VT CHS Emissions Schedule'!G$8+$R39))/$AC$65)+(($AB$66*$W39*('VT CHS Emissions Schedule'!G$9+$Q39))/$AC$66)+(($AB$67*$W39*'VT CHS Emissions Schedule'!G$7)/$AC$67)/(1-$P39)+(($AB$68*$W39*'VT CHS Emissions Schedule'!G$5)/$AC$68)/(1-$O39)+(($AB$69*$W39*('VT CHS Emissions Schedule'!G$35+$S39))/$AC$69)))),0)</f>
        <v>1457.0147482800767</v>
      </c>
      <c r="BQ39" s="64">
        <f>IF(BQ$15&lt;2025+$Y39,IF(OR($E39="Oil",$E39="Propane",$E39="Wood Pellets",$E39="Kerosene"),$T39*AQ39,IF(OR($E39="Natural Gas",$E39="Electricity"),($T39*AQ39)/(1-$M39),((($AB$65*$W39*('VT CHS Emissions Schedule'!H$8+$R39))/$AC$65)+(($AB$66*$W39*('VT CHS Emissions Schedule'!H$9+$Q39))/$AC$66)+(($AB$67*$W39*'VT CHS Emissions Schedule'!H$7)/$AC$67)/(1-$P39)+(($AB$68*$W39*'VT CHS Emissions Schedule'!H$5)/$AC$68)/(1-$O39)+(($AB$69*$W39*('VT CHS Emissions Schedule'!H$35+$S39))/$AC$69)))),0)</f>
        <v>1455.4216362314221</v>
      </c>
      <c r="BR39" s="64">
        <f>IF(BR$15&lt;2025+$Y39,IF(OR($E39="Oil",$E39="Propane",$E39="Wood Pellets",$E39="Kerosene"),$T39*AR39,IF(OR($E39="Natural Gas",$E39="Electricity"),($T39*AR39)/(1-$M39),((($AB$65*$W39*('VT CHS Emissions Schedule'!I$8+$R39))/$AC$65)+(($AB$66*$W39*('VT CHS Emissions Schedule'!I$9+$Q39))/$AC$66)+(($AB$67*$W39*'VT CHS Emissions Schedule'!I$7)/$AC$67)/(1-$P39)+(($AB$68*$W39*'VT CHS Emissions Schedule'!I$5)/$AC$68)/(1-$O39)+(($AB$69*$W39*('VT CHS Emissions Schedule'!I$35+$S39))/$AC$69)))),0)</f>
        <v>1448.3970710389442</v>
      </c>
      <c r="BS39" s="64">
        <f>IF(BS$15&lt;2025+$Y39,IF(OR($E39="Oil",$E39="Propane",$E39="Wood Pellets",$E39="Kerosene"),$T39*AS39,IF(OR($E39="Natural Gas",$E39="Electricity"),($T39*AS39)/(1-$M39),((($AB$65*$W39*('VT CHS Emissions Schedule'!J$8+$R39))/$AC$65)+(($AB$66*$W39*('VT CHS Emissions Schedule'!J$9+$Q39))/$AC$66)+(($AB$67*$W39*'VT CHS Emissions Schedule'!J$7)/$AC$67)/(1-$P39)+(($AB$68*$W39*'VT CHS Emissions Schedule'!J$5)/$AC$68)/(1-$O39)+(($AB$69*$W39*('VT CHS Emissions Schedule'!J$35+$S39))/$AC$69)))),0)</f>
        <v>1446.8343286192237</v>
      </c>
      <c r="BT39" s="64">
        <f>IF(BT$15&lt;2025+$Y39,IF(OR($E39="Oil",$E39="Propane",$E39="Wood Pellets",$E39="Kerosene"),$T39*AT39,IF(OR($E39="Natural Gas",$E39="Electricity"),($T39*AT39)/(1-$M39),((($AB$65*$W39*('VT CHS Emissions Schedule'!K$8+$R39))/$AC$65)+(($AB$66*$W39*('VT CHS Emissions Schedule'!K$9+$Q39))/$AC$66)+(($AB$67*$W39*'VT CHS Emissions Schedule'!K$7)/$AC$67)/(1-$P39)+(($AB$68*$W39*'VT CHS Emissions Schedule'!K$5)/$AC$68)/(1-$O39)+(($AB$69*$W39*('VT CHS Emissions Schedule'!K$35+$S39))/$AC$69)))),0)</f>
        <v>1445.2715861995032</v>
      </c>
      <c r="BU39" s="64">
        <f>IF(BU$15&lt;2025+$Y39,IF(OR($E39="Oil",$E39="Propane",$E39="Wood Pellets",$E39="Kerosene"),$T39*AU39,IF(OR($E39="Natural Gas",$E39="Electricity"),($T39*AU39)/(1-$M39),((($AB$65*$W39*('VT CHS Emissions Schedule'!L$8+$R39))/$AC$65)+(($AB$66*$W39*('VT CHS Emissions Schedule'!L$9+$Q39))/$AC$66)+(($AB$67*$W39*'VT CHS Emissions Schedule'!L$7)/$AC$67)/(1-$P39)+(($AB$68*$W39*'VT CHS Emissions Schedule'!L$5)/$AC$68)/(1-$O39)+(($AB$69*$W39*('VT CHS Emissions Schedule'!L$35+$S39))/$AC$69)))),0)</f>
        <v>1443.7088437797827</v>
      </c>
      <c r="BV39" s="64">
        <f>IF(BV$15&lt;2025+$Y39,IF(OR($E39="Oil",$E39="Propane",$E39="Wood Pellets",$E39="Kerosene"),$T39*AV39,IF(OR($E39="Natural Gas",$E39="Electricity"),($T39*AV39)/(1-$M39),((($AB$65*$W39*('VT CHS Emissions Schedule'!M$8+$R39))/$AC$65)+(($AB$66*$W39*('VT CHS Emissions Schedule'!M$9+$Q39))/$AC$66)+(($AB$67*$W39*'VT CHS Emissions Schedule'!M$7)/$AC$67)/(1-$P39)+(($AB$68*$W39*'VT CHS Emissions Schedule'!M$5)/$AC$68)/(1-$O39)+(($AB$69*$W39*('VT CHS Emissions Schedule'!M$35+$S39))/$AC$69)))),0)</f>
        <v>1440.8614865611166</v>
      </c>
      <c r="BW39" s="64">
        <f>IF(BW$15&lt;2025+$Y39,IF(OR($E39="Oil",$E39="Propane",$E39="Wood Pellets",$E39="Kerosene"),$T39*AW39,IF(OR($E39="Natural Gas",$E39="Electricity"),($T39*AW39)/(1-$M39),((($AB$65*$W39*('VT CHS Emissions Schedule'!N$8+$R39))/$AC$65)+(($AB$66*$W39*('VT CHS Emissions Schedule'!N$9+$Q39))/$AC$66)+(($AB$67*$W39*'VT CHS Emissions Schedule'!N$7)/$AC$67)/(1-$P39)+(($AB$68*$W39*'VT CHS Emissions Schedule'!N$5)/$AC$68)/(1-$O39)+(($AB$69*$W39*('VT CHS Emissions Schedule'!N$35+$S39))/$AC$69)))),0)</f>
        <v>1438.247973286225</v>
      </c>
      <c r="BX39" s="64">
        <f>IF(BX$15&lt;2025+$Y39,IF(OR($E39="Oil",$E39="Propane",$E39="Wood Pellets",$E39="Kerosene"),$T39*AX39,IF(OR($E39="Natural Gas",$E39="Electricity"),($T39*AX39)/(1-$M39),((($AB$65*$W39*('VT CHS Emissions Schedule'!O$8+$R39))/$AC$65)+(($AB$66*$W39*('VT CHS Emissions Schedule'!O$9+$Q39))/$AC$66)+(($AB$67*$W39*'VT CHS Emissions Schedule'!O$7)/$AC$67)/(1-$P39)+(($AB$68*$W39*'VT CHS Emissions Schedule'!O$5)/$AC$68)/(1-$O39)+(($AB$69*$W39*('VT CHS Emissions Schedule'!O$35+$S39))/$AC$69)))),0)</f>
        <v>1438.247973286225</v>
      </c>
      <c r="BY39" s="64">
        <f>IF(BY$15&lt;2025+$Y39,IF(OR($E39="Oil",$E39="Propane",$E39="Wood Pellets",$E39="Kerosene"),$T39*AY39,IF(OR($E39="Natural Gas",$E39="Electricity"),($T39*AY39)/(1-$M39),((($AB$65*$W39*('VT CHS Emissions Schedule'!P$8+$R39))/$AC$65)+(($AB$66*$W39*('VT CHS Emissions Schedule'!P$9+$Q39))/$AC$66)+(($AB$67*$W39*'VT CHS Emissions Schedule'!P$7)/$AC$67)/(1-$P39)+(($AB$68*$W39*'VT CHS Emissions Schedule'!P$5)/$AC$68)/(1-$O39)+(($AB$69*$W39*('VT CHS Emissions Schedule'!P$35+$S39))/$AC$69)))),0)</f>
        <v>1438.247973286225</v>
      </c>
      <c r="BZ39" s="64">
        <f>IF(BZ$15&lt;2025+$Y39,IF(OR($E39="Oil",$E39="Propane",$E39="Wood Pellets",$E39="Kerosene"),$T39*AZ39,IF(OR($E39="Natural Gas",$E39="Electricity"),($T39*AZ39)/(1-$M39),((($AB$65*$W39*('VT CHS Emissions Schedule'!Q$8+$R39))/$AC$65)+(($AB$66*$W39*('VT CHS Emissions Schedule'!Q$9+$Q39))/$AC$66)+(($AB$67*$W39*'VT CHS Emissions Schedule'!Q$7)/$AC$67)/(1-$P39)+(($AB$68*$W39*'VT CHS Emissions Schedule'!Q$5)/$AC$68)/(1-$O39)+(($AB$69*$W39*('VT CHS Emissions Schedule'!Q$35+$S39))/$AC$69)))),0)</f>
        <v>1438.247973286225</v>
      </c>
      <c r="CA39" s="64">
        <f>IF(CA$15&lt;2025+$Y39,IF(OR($E39="Oil",$E39="Propane",$E39="Wood Pellets",$E39="Kerosene"),$T39*BA39,IF(OR($E39="Natural Gas",$E39="Electricity"),($T39*BA39)/(1-$M39),((($AB$65*$W39*('VT CHS Emissions Schedule'!R$8+$R39))/$AC$65)+(($AB$66*$W39*('VT CHS Emissions Schedule'!R$9+$Q39))/$AC$66)+(($AB$67*$W39*'VT CHS Emissions Schedule'!R$7)/$AC$67)/(1-$P39)+(($AB$68*$W39*'VT CHS Emissions Schedule'!R$5)/$AC$68)/(1-$O39)+(($AB$69*$W39*('VT CHS Emissions Schedule'!R$35+$S39))/$AC$69)))),0)</f>
        <v>1438.0244346933162</v>
      </c>
      <c r="CB39" s="64">
        <f>IF(CB$15&lt;2025+$Y39,IF(OR($E39="Oil",$E39="Propane",$E39="Wood Pellets",$E39="Kerosene"),$T39*BB39,IF(OR($E39="Natural Gas",$E39="Electricity"),($T39*BB39)/(1-$M39),((($AB$65*$W39*('VT CHS Emissions Schedule'!S$8+$R39))/$AC$65)+(($AB$66*$W39*('VT CHS Emissions Schedule'!S$9+$Q39))/$AC$66)+(($AB$67*$W39*'VT CHS Emissions Schedule'!S$7)/$AC$67)/(1-$P39)+(($AB$68*$W39*'VT CHS Emissions Schedule'!S$5)/$AC$68)/(1-$O39)+(($AB$69*$W39*('VT CHS Emissions Schedule'!S$35+$S39))/$AC$69)))),0)</f>
        <v>1437.7507182129689</v>
      </c>
      <c r="CC39" s="64">
        <f>IF(CC$15&lt;2025+$Y39,IF(OR($E39="Oil",$E39="Propane",$E39="Wood Pellets",$E39="Kerosene"),$T39*BC39,IF(OR($E39="Natural Gas",$E39="Electricity"),($T39*BC39)/(1-$M39),((($AB$65*$W39*('VT CHS Emissions Schedule'!T$8+$R39))/$AC$65)+(($AB$66*$W39*('VT CHS Emissions Schedule'!T$9+$Q39))/$AC$66)+(($AB$67*$W39*'VT CHS Emissions Schedule'!T$7)/$AC$67)/(1-$P39)+(($AB$68*$W39*'VT CHS Emissions Schedule'!T$5)/$AC$68)/(1-$O39)+(($AB$69*$W39*('VT CHS Emissions Schedule'!T$35+$S39))/$AC$69)))),0)</f>
        <v>1437.7507182129689</v>
      </c>
      <c r="CD39" s="64">
        <f>IF(CD$15&lt;2025+$Y39,IF(OR($E39="Oil",$E39="Propane",$E39="Wood Pellets",$E39="Kerosene"),$T39*BD39,IF(OR($E39="Natural Gas",$E39="Electricity"),($T39*BD39)/(1-$M39),((($AB$65*$W39*('VT CHS Emissions Schedule'!U$8+$R39))/$AC$65)+(($AB$66*$W39*('VT CHS Emissions Schedule'!U$9+$Q39))/$AC$66)+(($AB$67*$W39*'VT CHS Emissions Schedule'!U$7)/$AC$67)/(1-$P39)+(($AB$68*$W39*'VT CHS Emissions Schedule'!U$5)/$AC$68)/(1-$O39)+(($AB$69*$W39*('VT CHS Emissions Schedule'!U$35+$S39))/$AC$69)))),0)</f>
        <v>1437.7507182129689</v>
      </c>
      <c r="CE39" s="64">
        <f>IF(CE$15&lt;2025+$Y39,IF(OR($E39="Oil",$E39="Propane",$E39="Wood Pellets",$E39="Kerosene"),$T39*BE39,IF(OR($E39="Natural Gas",$E39="Electricity"),($T39*BE39)/(1-$M39),((($AB$65*$W39*('VT CHS Emissions Schedule'!V$8+$R39))/$AC$65)+(($AB$66*$W39*('VT CHS Emissions Schedule'!V$9+$Q39))/$AC$66)+(($AB$67*$W39*'VT CHS Emissions Schedule'!V$7)/$AC$67)/(1-$P39)+(($AB$68*$W39*'VT CHS Emissions Schedule'!V$5)/$AC$68)/(1-$O39)+(($AB$69*$W39*('VT CHS Emissions Schedule'!V$35+$S39))/$AC$69)))),0)</f>
        <v>1437.7507182129689</v>
      </c>
      <c r="CF39" s="64">
        <f>IF(CF$15&lt;2025+$Y39,IF(OR($E39="Oil",$E39="Propane",$E39="Wood Pellets",$E39="Kerosene"),$T39*BF39,IF(OR($E39="Natural Gas",$E39="Electricity"),($T39*BF39)/(1-$M39),((($AB$65*$W39*('VT CHS Emissions Schedule'!W$8+$R39))/$AC$65)+(($AB$66*$W39*('VT CHS Emissions Schedule'!W$9+$Q39))/$AC$66)+(($AB$67*$W39*'VT CHS Emissions Schedule'!W$7)/$AC$67)/(1-$P39)+(($AB$68*$W39*'VT CHS Emissions Schedule'!W$5)/$AC$68)/(1-$O39)+(($AB$69*$W39*('VT CHS Emissions Schedule'!W$35+$S39))/$AC$69)))),0)</f>
        <v>1437.6837446359623</v>
      </c>
      <c r="CG39" s="64">
        <f>IF(CG$15&lt;2025+$Y39,IF(OR($E39="Oil",$E39="Propane",$E39="Wood Pellets",$E39="Kerosene"),$T39*BG39,IF(OR($E39="Natural Gas",$E39="Electricity"),($T39*BG39)/(1-$M39),((($AB$65*$W39*('VT CHS Emissions Schedule'!X$8+$R39))/$AC$65)+(($AB$66*$W39*('VT CHS Emissions Schedule'!X$9+$Q39))/$AC$66)+(($AB$67*$W39*'VT CHS Emissions Schedule'!X$7)/$AC$67)/(1-$P39)+(($AB$68*$W39*'VT CHS Emissions Schedule'!X$5)/$AC$68)/(1-$O39)+(($AB$69*$W39*('VT CHS Emissions Schedule'!X$35+$S39))/$AC$69)))),0)</f>
        <v>1437.4035915933962</v>
      </c>
      <c r="CH39" s="64">
        <f>IF(CH$15&lt;2025+$Y39,IF(OR($E39="Oil",$E39="Propane",$E39="Wood Pellets",$E39="Kerosene"),$T39*BH39,IF(OR($E39="Natural Gas",$E39="Electricity"),($T39*BH39)/(1-$M39),((($AB$65*$W39*('VT CHS Emissions Schedule'!Y$8+$R39))/$AC$65)+(($AB$66*$W39*('VT CHS Emissions Schedule'!Y$9+$Q39))/$AC$66)+(($AB$67*$W39*'VT CHS Emissions Schedule'!Y$7)/$AC$67)/(1-$P39)+(($AB$68*$W39*'VT CHS Emissions Schedule'!Y$5)/$AC$68)/(1-$O39)+(($AB$69*$W39*('VT CHS Emissions Schedule'!Y$35+$S39))/$AC$69)))),0)</f>
        <v>1437.4035915933962</v>
      </c>
      <c r="CI39" s="64">
        <f>IF(CI$15&lt;2025+$Y39,IF(OR($E39="Oil",$E39="Propane",$E39="Wood Pellets",$E39="Kerosene"),$T39*BI39,IF(OR($E39="Natural Gas",$E39="Electricity"),($T39*BI39)/(1-$M39),((($AB$65*$W39*('VT CHS Emissions Schedule'!Z$8+$R39))/$AC$65)+(($AB$66*$W39*('VT CHS Emissions Schedule'!Z$9+$Q39))/$AC$66)+(($AB$67*$W39*'VT CHS Emissions Schedule'!Z$7)/$AC$67)/(1-$P39)+(($AB$68*$W39*'VT CHS Emissions Schedule'!Z$5)/$AC$68)/(1-$O39)+(($AB$69*$W39*('VT CHS Emissions Schedule'!Z$35+$S39))/$AC$69)))),0)</f>
        <v>1437.4035915933962</v>
      </c>
      <c r="CJ39" s="64">
        <f>IF(CJ$15&lt;2025+$Y39,IF(OR($E39="Oil",$E39="Propane",$E39="Wood Pellets",$E39="Kerosene"),$T39*BJ39,IF(OR($E39="Natural Gas",$E39="Electricity"),($T39*BJ39)/(1-$M39),((($AB$65*$W39*('VT CHS Emissions Schedule'!AA$8+$R39))/$AC$65)+(($AB$66*$W39*('VT CHS Emissions Schedule'!AA$9+$Q39))/$AC$66)+(($AB$67*$W39*'VT CHS Emissions Schedule'!AA$7)/$AC$67)/(1-$P39)+(($AB$68*$W39*'VT CHS Emissions Schedule'!AA$5)/$AC$68)/(1-$O39)+(($AB$69*$W39*('VT CHS Emissions Schedule'!AA$35+$S39))/$AC$69)))),0)</f>
        <v>1437.4035915933962</v>
      </c>
      <c r="CK39" s="64">
        <f>IF(CK$15&lt;2025+$Y39,IF(OR($E39="Oil",$E39="Propane",$E39="Wood Pellets",$E39="Kerosene"),$T39*BK39,IF(OR($E39="Natural Gas",$E39="Electricity"),($T39*BK39)/(1-$M39),((($AB$65*$W39*('VT CHS Emissions Schedule'!AB$8+$R39))/$AC$65)+(($AB$66*$W39*('VT CHS Emissions Schedule'!AB$9+$Q39))/$AC$66)+(($AB$67*$W39*'VT CHS Emissions Schedule'!AB$7)/$AC$67)/(1-$P39)+(($AB$68*$W39*'VT CHS Emissions Schedule'!AB$5)/$AC$68)/(1-$O39)+(($AB$69*$W39*('VT CHS Emissions Schedule'!AB$35+$S39))/$AC$69)))),0)</f>
        <v>1437.335043103564</v>
      </c>
      <c r="CL39" s="64">
        <f>IF(CL$15&lt;2025+$Y39,IF(OR($E39="Oil",$E39="Propane",$E39="Wood Pellets",$E39="Kerosene"),$T39*BL39,IF(OR($E39="Natural Gas",$E39="Electricity"),($T39*BL39)/(1-$M39),((($AB$65*$W39*('VT CHS Emissions Schedule'!AC$8+$R39))/$AC$65)+(($AB$66*$W39*('VT CHS Emissions Schedule'!AC$9+$Q39))/$AC$66)+(($AB$67*$W39*'VT CHS Emissions Schedule'!AC$7)/$AC$67)/(1-$P39)+(($AB$68*$W39*'VT CHS Emissions Schedule'!AC$5)/$AC$68)/(1-$O39)+(($AB$69*$W39*('VT CHS Emissions Schedule'!AC$35+$S39))/$AC$69)))),0)</f>
        <v>1436.4612495455447</v>
      </c>
      <c r="CM39" s="64">
        <f>IF(CM$15&lt;2025+$Y39,BM39+($U39*'VT CHS Emissions Schedule'!D$5)/(1-$O39)+($V39*'VT CHS Emissions Schedule'!D$5)/(1-$O39),0)</f>
        <v>1486.1680712085199</v>
      </c>
      <c r="CN39" s="64">
        <f>IF(CN$15&lt;2025+$Y39,BN39+($U39*'VT CHS Emissions Schedule'!E$5)/(1-$O39)+($V39*'VT CHS Emissions Schedule'!E$5)/(1-$O39),0)</f>
        <v>1482.170980683547</v>
      </c>
      <c r="CO39" s="64">
        <f>IF(CO$15&lt;2025+$Y39,BO39+($U39*'VT CHS Emissions Schedule'!F$5)/(1-$O39)+($V39*'VT CHS Emissions Schedule'!F$5)/(1-$O39),0)</f>
        <v>1478.9618586203487</v>
      </c>
      <c r="CP39" s="64">
        <f>IF(CP$15&lt;2025+$Y39,BP39+($U39*'VT CHS Emissions Schedule'!G$5)/(1-$O39)+($V39*'VT CHS Emissions Schedule'!G$5)/(1-$O39),0)</f>
        <v>1475.7527365571502</v>
      </c>
      <c r="CQ39" s="64">
        <f>IF(CQ$15&lt;2025+$Y39,BQ39+($U39*'VT CHS Emissions Schedule'!H$5)/(1-$O39)+($V39*'VT CHS Emissions Schedule'!H$5)/(1-$O39),0)</f>
        <v>1472.5132448650179</v>
      </c>
      <c r="CR39" s="64">
        <f>IF(CR$15&lt;2025+$Y39,BR39+($U39*'VT CHS Emissions Schedule'!I$5)/(1-$O39)+($V39*'VT CHS Emissions Schedule'!I$5)/(1-$O39),0)</f>
        <v>1463.8423000290622</v>
      </c>
      <c r="CS39" s="64">
        <f>IF(CS$15&lt;2025+$Y39,BS39+($U39*'VT CHS Emissions Schedule'!J$5)/(1-$O39)+($V39*'VT CHS Emissions Schedule'!J$5)/(1-$O39),0)</f>
        <v>1460.633177965864</v>
      </c>
      <c r="CT39" s="64">
        <f>IF(CT$15&lt;2025+$Y39,BT39+($U39*'VT CHS Emissions Schedule'!K$5)/(1-$O39)+($V39*'VT CHS Emissions Schedule'!K$5)/(1-$O39),0)</f>
        <v>1457.4240559026657</v>
      </c>
      <c r="CU39" s="64">
        <f>IF(CU$15&lt;2025+$Y39,BU39+($U39*'VT CHS Emissions Schedule'!L$5)/(1-$O39)+($V39*'VT CHS Emissions Schedule'!L$5)/(1-$O39),0)</f>
        <v>1454.2149338394677</v>
      </c>
      <c r="CV39" s="64">
        <f>IF(CV$15&lt;2025+$Y39,BV39+($U39*'VT CHS Emissions Schedule'!M$5)/(1-$O39)+($V39*'VT CHS Emissions Schedule'!M$5)/(1-$O39),0)</f>
        <v>1449.7211969773239</v>
      </c>
      <c r="CW39" s="64">
        <f>IF(CW$15&lt;2025+$Y39,BW39+($U39*'VT CHS Emissions Schedule'!N$5)/(1-$O39)+($V39*'VT CHS Emissions Schedule'!N$5)/(1-$O39),0)</f>
        <v>1445.4613040589545</v>
      </c>
      <c r="CX39" s="64">
        <f>IF(CX$15&lt;2025+$Y39,BX39+($U39*'VT CHS Emissions Schedule'!O$5)/(1-$O39)+($V39*'VT CHS Emissions Schedule'!O$5)/(1-$O39),0)</f>
        <v>1445.4613040589545</v>
      </c>
      <c r="CY39" s="64">
        <f>IF(CY$15&lt;2025+$Y39,BY39+($U39*'VT CHS Emissions Schedule'!P$5)/(1-$O39)+($V39*'VT CHS Emissions Schedule'!P$5)/(1-$O39),0)</f>
        <v>1445.4613040589545</v>
      </c>
      <c r="CZ39" s="64">
        <f>IF(CZ$15&lt;2025+$Y39,BZ39+($U39*'VT CHS Emissions Schedule'!Q$5)/(1-$O39)+($V39*'VT CHS Emissions Schedule'!Q$5)/(1-$O39),0)</f>
        <v>1445.4613040589545</v>
      </c>
      <c r="DA39" s="64">
        <f>IF(DA$15&lt;2025+$Y39,CA39+($U39*'VT CHS Emissions Schedule'!R$5)/(1-$O39)+($V39*'VT CHS Emissions Schedule'!R$5)/(1-$O39),0)</f>
        <v>1445.2377654660456</v>
      </c>
      <c r="DB39" s="64">
        <f>IF(DB$15&lt;2025+$Y39,CB39+($U39*'VT CHS Emissions Schedule'!S$5)/(1-$O39)+($V39*'VT CHS Emissions Schedule'!S$5)/(1-$O39),0)</f>
        <v>1444.9640489856984</v>
      </c>
      <c r="DC39" s="64">
        <f>IF(DC$15&lt;2025+$Y39,CC39+($U39*'VT CHS Emissions Schedule'!T$5)/(1-$O39)+($V39*'VT CHS Emissions Schedule'!T$5)/(1-$O39),0)</f>
        <v>1444.9640489856984</v>
      </c>
      <c r="DD39" s="64">
        <f>IF(DD$15&lt;2025+$Y39,CD39+($U39*'VT CHS Emissions Schedule'!U$5)/(1-$O39)+($V39*'VT CHS Emissions Schedule'!U$5)/(1-$O39),0)</f>
        <v>1444.9640489856984</v>
      </c>
      <c r="DE39" s="64">
        <f>IF(DE$15&lt;2025+$Y39,CE39+($U39*'VT CHS Emissions Schedule'!V$5)/(1-$O39)+($V39*'VT CHS Emissions Schedule'!V$5)/(1-$O39),0)</f>
        <v>1444.9640489856984</v>
      </c>
      <c r="DF39" s="64">
        <f>IF(DF$15&lt;2025+$Y39,CF39+($U39*'VT CHS Emissions Schedule'!W$5)/(1-$O39)+($V39*'VT CHS Emissions Schedule'!W$5)/(1-$O39),0)</f>
        <v>1444.8970754086918</v>
      </c>
      <c r="DG39" s="64">
        <f>IF(DG$15&lt;2025+$Y39,CG39+($U39*'VT CHS Emissions Schedule'!X$5)/(1-$O39)+($V39*'VT CHS Emissions Schedule'!X$5)/(1-$O39),0)</f>
        <v>1444.6169223661257</v>
      </c>
      <c r="DH39" s="64">
        <f>IF(DH$15&lt;2025+$Y39,CH39+($U39*'VT CHS Emissions Schedule'!Y$5)/(1-$O39)+($V39*'VT CHS Emissions Schedule'!Y$5)/(1-$O39),0)</f>
        <v>1444.6169223661257</v>
      </c>
      <c r="DI39" s="64">
        <f>IF(DI$15&lt;2025+$Y39,CI39+($U39*'VT CHS Emissions Schedule'!Z$5)/(1-$O39)+($V39*'VT CHS Emissions Schedule'!Z$5)/(1-$O39),0)</f>
        <v>1444.6169223661257</v>
      </c>
      <c r="DJ39" s="64">
        <f>IF(DJ$15&lt;2025+$Y39,CJ39+($U39*'VT CHS Emissions Schedule'!AA$5)/(1-$O39)+($V39*'VT CHS Emissions Schedule'!AA$5)/(1-$O39),0)</f>
        <v>1444.6169223661257</v>
      </c>
      <c r="DK39" s="64">
        <f>IF(DK$15&lt;2025+$Y39,CK39+($U39*'VT CHS Emissions Schedule'!AB$5)/(1-$O39)+($V39*'VT CHS Emissions Schedule'!AB$5)/(1-$O39),0)</f>
        <v>1444.5483738762935</v>
      </c>
      <c r="DL39" s="64">
        <f>IF(DL$15&lt;2025+$Y39,CL39+($U39*'VT CHS Emissions Schedule'!AC$5)/(1-$O39)+($V39*'VT CHS Emissions Schedule'!AC$5)/(1-$O39),0)</f>
        <v>1443.6745803182741</v>
      </c>
    </row>
    <row r="40" spans="1:116" ht="15.75" x14ac:dyDescent="0.25">
      <c r="G40" s="110"/>
      <c r="H40" s="110"/>
    </row>
    <row r="41" spans="1:116" ht="15.75" x14ac:dyDescent="0.25">
      <c r="G41" s="110"/>
      <c r="H41" s="110"/>
    </row>
    <row r="42" spans="1:116" x14ac:dyDescent="0.25">
      <c r="D42" s="358"/>
      <c r="Y42" s="171" t="s">
        <v>691</v>
      </c>
    </row>
    <row r="43" spans="1:116" ht="42" x14ac:dyDescent="0.25">
      <c r="Y43" s="173" t="s">
        <v>175</v>
      </c>
      <c r="Z43" s="173" t="s">
        <v>13</v>
      </c>
      <c r="AA43" s="301" t="s">
        <v>516</v>
      </c>
      <c r="AU43" s="147"/>
    </row>
    <row r="44" spans="1:116" ht="13.5" customHeight="1" x14ac:dyDescent="0.25">
      <c r="Y44" s="524" t="s">
        <v>176</v>
      </c>
      <c r="Z44" s="118" t="s">
        <v>10</v>
      </c>
      <c r="AA44" s="139">
        <v>0.85</v>
      </c>
    </row>
    <row r="45" spans="1:116" ht="13.5" customHeight="1" x14ac:dyDescent="0.25">
      <c r="Y45" s="525"/>
      <c r="Z45" s="118" t="s">
        <v>8</v>
      </c>
      <c r="AA45" s="139">
        <v>0.9</v>
      </c>
    </row>
    <row r="46" spans="1:116" ht="13.5" customHeight="1" x14ac:dyDescent="0.25">
      <c r="Y46" s="525"/>
      <c r="Z46" s="118" t="s">
        <v>12</v>
      </c>
      <c r="AA46" s="139">
        <v>0.86</v>
      </c>
    </row>
    <row r="47" spans="1:116" ht="13.5" customHeight="1" x14ac:dyDescent="0.25">
      <c r="Y47" s="526"/>
      <c r="Z47" s="118" t="s">
        <v>45</v>
      </c>
      <c r="AA47" s="139">
        <v>0.85</v>
      </c>
    </row>
    <row r="48" spans="1:116" ht="13.5" customHeight="1" x14ac:dyDescent="0.25">
      <c r="Y48" s="524" t="s">
        <v>177</v>
      </c>
      <c r="Z48" s="118" t="s">
        <v>10</v>
      </c>
      <c r="AA48" s="139">
        <v>0.82</v>
      </c>
    </row>
    <row r="49" spans="7:29" ht="13.5" customHeight="1" x14ac:dyDescent="0.25">
      <c r="Y49" s="525"/>
      <c r="Z49" s="118" t="s">
        <v>8</v>
      </c>
      <c r="AA49" s="139">
        <v>0.9</v>
      </c>
    </row>
    <row r="50" spans="7:29" ht="13.5" customHeight="1" x14ac:dyDescent="0.25">
      <c r="Y50" s="525"/>
      <c r="Z50" s="118" t="s">
        <v>12</v>
      </c>
      <c r="AA50" s="139">
        <v>0.94</v>
      </c>
    </row>
    <row r="51" spans="7:29" ht="13.5" customHeight="1" x14ac:dyDescent="0.25">
      <c r="Y51" s="526"/>
      <c r="Z51" s="118" t="s">
        <v>45</v>
      </c>
      <c r="AA51" s="139">
        <v>0.82</v>
      </c>
    </row>
    <row r="52" spans="7:29" x14ac:dyDescent="0.25">
      <c r="Y52" s="139" t="s">
        <v>102</v>
      </c>
      <c r="Z52" s="118" t="s">
        <v>89</v>
      </c>
      <c r="AA52" s="139">
        <v>3.28</v>
      </c>
    </row>
    <row r="53" spans="7:29" x14ac:dyDescent="0.25">
      <c r="Y53" s="139" t="s">
        <v>178</v>
      </c>
      <c r="Z53" s="118" t="s">
        <v>89</v>
      </c>
      <c r="AA53" s="139">
        <v>1</v>
      </c>
    </row>
    <row r="54" spans="7:29" ht="13.5" customHeight="1" x14ac:dyDescent="0.25">
      <c r="Y54" s="528" t="s">
        <v>179</v>
      </c>
      <c r="Z54" s="118" t="s">
        <v>180</v>
      </c>
      <c r="AA54" s="139">
        <v>0.7</v>
      </c>
    </row>
    <row r="55" spans="7:29" ht="13.5" customHeight="1" x14ac:dyDescent="0.25">
      <c r="Y55" s="528"/>
      <c r="Z55" s="118" t="s">
        <v>181</v>
      </c>
      <c r="AA55" s="139">
        <v>0.6</v>
      </c>
    </row>
    <row r="56" spans="7:29" ht="13.5" customHeight="1" x14ac:dyDescent="0.25">
      <c r="Y56" s="528"/>
      <c r="Z56" s="118" t="s">
        <v>182</v>
      </c>
      <c r="AA56" s="139">
        <v>0.5</v>
      </c>
    </row>
    <row r="57" spans="7:29" ht="13.5" customHeight="1" x14ac:dyDescent="0.25">
      <c r="Y57" s="528"/>
      <c r="Z57" s="118" t="s">
        <v>183</v>
      </c>
      <c r="AA57" s="139">
        <v>0.4</v>
      </c>
    </row>
    <row r="58" spans="7:29" ht="13.5" customHeight="1" x14ac:dyDescent="0.25">
      <c r="Y58" s="528"/>
      <c r="Z58" s="118" t="s">
        <v>184</v>
      </c>
      <c r="AA58" s="139">
        <v>0.25</v>
      </c>
    </row>
    <row r="59" spans="7:29" ht="13.5" customHeight="1" x14ac:dyDescent="0.25">
      <c r="Y59" s="528"/>
      <c r="Z59" s="118" t="s">
        <v>185</v>
      </c>
      <c r="AA59" s="139">
        <v>0.1</v>
      </c>
    </row>
    <row r="60" spans="7:29" ht="13.5" customHeight="1" x14ac:dyDescent="0.25">
      <c r="Y60" s="528"/>
      <c r="Z60" s="118" t="s">
        <v>186</v>
      </c>
      <c r="AA60" s="139">
        <v>0.65</v>
      </c>
    </row>
    <row r="61" spans="7:29" x14ac:dyDescent="0.25">
      <c r="Y61" s="171"/>
    </row>
    <row r="62" spans="7:29" ht="15.75" x14ac:dyDescent="0.25">
      <c r="G62" s="110"/>
      <c r="H62" s="110"/>
      <c r="Y62" s="171" t="s">
        <v>514</v>
      </c>
    </row>
    <row r="63" spans="7:29" ht="29.45" customHeight="1" x14ac:dyDescent="0.25">
      <c r="G63" s="110"/>
      <c r="H63" s="110"/>
      <c r="Y63" s="527" t="s">
        <v>16</v>
      </c>
      <c r="Z63" s="515" t="s">
        <v>88</v>
      </c>
      <c r="AA63" s="515"/>
      <c r="AB63" s="515"/>
      <c r="AC63" s="515" t="s">
        <v>515</v>
      </c>
    </row>
    <row r="64" spans="7:29" ht="29.45" customHeight="1" x14ac:dyDescent="0.25">
      <c r="G64" s="110"/>
      <c r="H64" s="110"/>
      <c r="Y64" s="527"/>
      <c r="Z64" s="121" t="s">
        <v>9</v>
      </c>
      <c r="AA64" s="121" t="s">
        <v>7</v>
      </c>
      <c r="AB64" s="121" t="s">
        <v>6</v>
      </c>
      <c r="AC64" s="515"/>
    </row>
    <row r="65" spans="7:29" ht="15.75" x14ac:dyDescent="0.25">
      <c r="G65" s="110"/>
      <c r="H65" s="110"/>
      <c r="Y65" s="118" t="s">
        <v>10</v>
      </c>
      <c r="Z65" s="172">
        <v>0.45</v>
      </c>
      <c r="AA65" s="172">
        <v>0.05</v>
      </c>
      <c r="AB65" s="172">
        <v>0.41</v>
      </c>
      <c r="AC65" s="139">
        <v>0.84</v>
      </c>
    </row>
    <row r="66" spans="7:29" ht="15.75" x14ac:dyDescent="0.25">
      <c r="G66" s="110"/>
      <c r="H66" s="110"/>
      <c r="Y66" s="118" t="s">
        <v>91</v>
      </c>
      <c r="Z66" s="172">
        <v>0.17</v>
      </c>
      <c r="AA66" s="172">
        <v>0.05</v>
      </c>
      <c r="AB66" s="172">
        <v>0.16</v>
      </c>
      <c r="AC66" s="139">
        <v>0.83</v>
      </c>
    </row>
    <row r="67" spans="7:29" ht="15.75" x14ac:dyDescent="0.25">
      <c r="G67" s="110"/>
      <c r="H67" s="110"/>
      <c r="Y67" s="118" t="s">
        <v>90</v>
      </c>
      <c r="Z67" s="172">
        <v>0.23</v>
      </c>
      <c r="AA67" s="172">
        <v>0.66</v>
      </c>
      <c r="AB67" s="172">
        <v>0.27</v>
      </c>
      <c r="AC67" s="139">
        <v>0.85</v>
      </c>
    </row>
    <row r="68" spans="7:29" ht="15" customHeight="1" x14ac:dyDescent="0.25">
      <c r="G68" s="110"/>
      <c r="H68" s="110"/>
      <c r="Y68" s="118" t="s">
        <v>18</v>
      </c>
      <c r="Z68" s="172">
        <v>0.06</v>
      </c>
      <c r="AA68" s="172">
        <v>0.23</v>
      </c>
      <c r="AB68" s="172">
        <v>0.08</v>
      </c>
      <c r="AC68" s="139">
        <v>2.52</v>
      </c>
    </row>
    <row r="69" spans="7:29" ht="15.75" x14ac:dyDescent="0.25">
      <c r="G69" s="110"/>
      <c r="H69" s="110"/>
      <c r="Y69" s="118" t="s">
        <v>5</v>
      </c>
      <c r="Z69" s="172">
        <v>0.08</v>
      </c>
      <c r="AA69" s="172">
        <v>0.01</v>
      </c>
      <c r="AB69" s="172">
        <v>7.0000000000000007E-2</v>
      </c>
      <c r="AC69" s="139">
        <v>0.53</v>
      </c>
    </row>
    <row r="71" spans="7:29" ht="27" x14ac:dyDescent="0.25">
      <c r="Y71" s="122" t="s">
        <v>108</v>
      </c>
      <c r="Z71" s="122" t="s">
        <v>15</v>
      </c>
    </row>
    <row r="72" spans="7:29" x14ac:dyDescent="0.25">
      <c r="Y72" s="118" t="s">
        <v>84</v>
      </c>
      <c r="Z72" s="172">
        <v>1</v>
      </c>
    </row>
    <row r="73" spans="7:29" x14ac:dyDescent="0.25">
      <c r="Y73" s="118" t="s">
        <v>85</v>
      </c>
      <c r="Z73" s="172">
        <v>0</v>
      </c>
    </row>
    <row r="74" spans="7:29" x14ac:dyDescent="0.25">
      <c r="Y74" s="118" t="s">
        <v>109</v>
      </c>
      <c r="Z74" s="172">
        <v>0.15</v>
      </c>
    </row>
    <row r="75" spans="7:29" x14ac:dyDescent="0.25">
      <c r="Y75" s="118" t="s">
        <v>110</v>
      </c>
      <c r="Z75" s="172">
        <v>0.12</v>
      </c>
    </row>
    <row r="76" spans="7:29" x14ac:dyDescent="0.25">
      <c r="Y76" s="118" t="s">
        <v>255</v>
      </c>
      <c r="Z76" s="302">
        <v>0.14699999999999999</v>
      </c>
    </row>
    <row r="78" spans="7:29" ht="40.5" x14ac:dyDescent="0.25">
      <c r="Y78" s="122" t="s">
        <v>254</v>
      </c>
      <c r="Z78" s="122" t="s">
        <v>253</v>
      </c>
    </row>
    <row r="79" spans="7:29" x14ac:dyDescent="0.25">
      <c r="Y79" s="118" t="s">
        <v>84</v>
      </c>
      <c r="Z79" s="172">
        <v>1</v>
      </c>
    </row>
    <row r="80" spans="7:29" x14ac:dyDescent="0.25">
      <c r="Y80" s="118" t="s">
        <v>85</v>
      </c>
      <c r="Z80" s="172">
        <v>0</v>
      </c>
    </row>
    <row r="81" spans="25:26" x14ac:dyDescent="0.25">
      <c r="Y81" s="118" t="s">
        <v>109</v>
      </c>
      <c r="Z81" s="172">
        <v>0.85</v>
      </c>
    </row>
    <row r="82" spans="25:26" x14ac:dyDescent="0.25">
      <c r="Y82" s="118" t="s">
        <v>110</v>
      </c>
      <c r="Z82" s="172">
        <v>0.76</v>
      </c>
    </row>
    <row r="83" spans="25:26" x14ac:dyDescent="0.25">
      <c r="Y83" s="118" t="s">
        <v>255</v>
      </c>
      <c r="Z83" s="172">
        <v>0.84</v>
      </c>
    </row>
    <row r="85" spans="25:26" x14ac:dyDescent="0.25">
      <c r="Y85" s="62" t="s">
        <v>717</v>
      </c>
    </row>
    <row r="86" spans="25:26" ht="69" x14ac:dyDescent="0.25">
      <c r="Y86" s="122" t="s">
        <v>700</v>
      </c>
      <c r="Z86" s="122" t="s">
        <v>716</v>
      </c>
    </row>
    <row r="87" spans="25:26" ht="26.45" customHeight="1" x14ac:dyDescent="0.25">
      <c r="Y87" s="529" t="s">
        <v>701</v>
      </c>
      <c r="Z87" s="529"/>
    </row>
    <row r="88" spans="25:26" x14ac:dyDescent="0.25">
      <c r="Y88" s="68" t="s">
        <v>689</v>
      </c>
      <c r="Z88" s="68" t="s">
        <v>702</v>
      </c>
    </row>
    <row r="89" spans="25:26" x14ac:dyDescent="0.25">
      <c r="Y89" s="68" t="s">
        <v>703</v>
      </c>
      <c r="Z89" s="68" t="s">
        <v>704</v>
      </c>
    </row>
    <row r="90" spans="25:26" x14ac:dyDescent="0.25">
      <c r="Y90" s="68" t="s">
        <v>705</v>
      </c>
      <c r="Z90" s="68" t="s">
        <v>706</v>
      </c>
    </row>
    <row r="91" spans="25:26" x14ac:dyDescent="0.25">
      <c r="Y91" s="68" t="s">
        <v>707</v>
      </c>
      <c r="Z91" s="68" t="s">
        <v>708</v>
      </c>
    </row>
    <row r="92" spans="25:26" x14ac:dyDescent="0.25">
      <c r="Y92" s="68" t="s">
        <v>709</v>
      </c>
      <c r="Z92" s="68" t="s">
        <v>710</v>
      </c>
    </row>
    <row r="93" spans="25:26" x14ac:dyDescent="0.25">
      <c r="Y93" s="68" t="s">
        <v>711</v>
      </c>
      <c r="Z93" s="68" t="s">
        <v>712</v>
      </c>
    </row>
    <row r="94" spans="25:26" x14ac:dyDescent="0.25">
      <c r="Y94" s="68" t="s">
        <v>688</v>
      </c>
      <c r="Z94" s="68" t="s">
        <v>713</v>
      </c>
    </row>
    <row r="95" spans="25:26" x14ac:dyDescent="0.25">
      <c r="Y95" s="68" t="s">
        <v>714</v>
      </c>
      <c r="Z95" s="68" t="s">
        <v>715</v>
      </c>
    </row>
    <row r="97" spans="25:32" x14ac:dyDescent="0.25">
      <c r="Y97" s="62" t="s">
        <v>751</v>
      </c>
    </row>
    <row r="98" spans="25:32" ht="54" customHeight="1" x14ac:dyDescent="0.25">
      <c r="Y98" s="472" t="s">
        <v>732</v>
      </c>
      <c r="Z98" s="472" t="s">
        <v>718</v>
      </c>
      <c r="AA98" s="472" t="s">
        <v>719</v>
      </c>
      <c r="AB98" s="474" t="s">
        <v>720</v>
      </c>
      <c r="AC98" s="474"/>
      <c r="AD98" s="474"/>
      <c r="AE98" s="474"/>
      <c r="AF98" s="474"/>
    </row>
    <row r="99" spans="25:32" x14ac:dyDescent="0.25">
      <c r="Y99" s="472"/>
      <c r="Z99" s="472"/>
      <c r="AA99" s="472"/>
      <c r="AB99" s="474"/>
      <c r="AC99" s="474"/>
      <c r="AD99" s="474"/>
      <c r="AE99" s="474"/>
      <c r="AF99" s="474"/>
    </row>
    <row r="100" spans="25:32" x14ac:dyDescent="0.25">
      <c r="Y100" s="472"/>
      <c r="Z100" s="472"/>
      <c r="AA100" s="472"/>
      <c r="AB100" s="475" t="s">
        <v>721</v>
      </c>
      <c r="AC100" s="475"/>
      <c r="AD100" s="475"/>
      <c r="AE100" s="475"/>
      <c r="AF100" s="475"/>
    </row>
    <row r="101" spans="25:32" x14ac:dyDescent="0.25">
      <c r="Y101" s="472"/>
      <c r="Z101" s="472"/>
      <c r="AA101" s="472"/>
      <c r="AB101" s="122" t="s">
        <v>722</v>
      </c>
      <c r="AC101" s="122" t="s">
        <v>745</v>
      </c>
      <c r="AD101" s="122" t="s">
        <v>746</v>
      </c>
      <c r="AE101" s="122" t="s">
        <v>747</v>
      </c>
      <c r="AF101" s="122" t="s">
        <v>690</v>
      </c>
    </row>
    <row r="102" spans="25:32" ht="13.5" customHeight="1" x14ac:dyDescent="0.25">
      <c r="Y102" s="473" t="s">
        <v>723</v>
      </c>
      <c r="Z102" s="473"/>
      <c r="AA102" s="473"/>
      <c r="AB102" s="473"/>
      <c r="AC102" s="473"/>
      <c r="AD102" s="473"/>
      <c r="AE102" s="473"/>
      <c r="AF102" s="473"/>
    </row>
    <row r="103" spans="25:32" x14ac:dyDescent="0.25">
      <c r="Y103" s="470" t="s">
        <v>733</v>
      </c>
      <c r="Z103" s="68" t="s">
        <v>689</v>
      </c>
      <c r="AA103" s="68" t="s">
        <v>724</v>
      </c>
      <c r="AB103" s="68" t="s">
        <v>725</v>
      </c>
      <c r="AC103" s="68" t="s">
        <v>734</v>
      </c>
      <c r="AD103" s="68" t="s">
        <v>735</v>
      </c>
      <c r="AE103" s="68" t="s">
        <v>736</v>
      </c>
      <c r="AF103" s="68" t="s">
        <v>708</v>
      </c>
    </row>
    <row r="104" spans="25:32" x14ac:dyDescent="0.25">
      <c r="Y104" s="470"/>
      <c r="Z104" s="68" t="s">
        <v>703</v>
      </c>
      <c r="AA104" s="68" t="s">
        <v>726</v>
      </c>
      <c r="AB104" s="68" t="s">
        <v>727</v>
      </c>
      <c r="AC104" s="68" t="s">
        <v>737</v>
      </c>
      <c r="AD104" s="68" t="s">
        <v>738</v>
      </c>
      <c r="AE104" s="68" t="s">
        <v>739</v>
      </c>
      <c r="AF104" s="68" t="s">
        <v>748</v>
      </c>
    </row>
    <row r="105" spans="25:32" x14ac:dyDescent="0.25">
      <c r="Y105" s="470"/>
      <c r="Z105" s="68" t="s">
        <v>705</v>
      </c>
      <c r="AA105" s="68" t="s">
        <v>728</v>
      </c>
      <c r="AB105" s="68" t="s">
        <v>729</v>
      </c>
      <c r="AC105" s="68" t="s">
        <v>740</v>
      </c>
      <c r="AD105" s="68" t="s">
        <v>739</v>
      </c>
      <c r="AE105" s="68" t="s">
        <v>741</v>
      </c>
      <c r="AF105" s="68" t="s">
        <v>749</v>
      </c>
    </row>
    <row r="106" spans="25:32" x14ac:dyDescent="0.25">
      <c r="Y106" s="470"/>
      <c r="Z106" s="68" t="s">
        <v>690</v>
      </c>
      <c r="AA106" s="68" t="s">
        <v>730</v>
      </c>
      <c r="AB106" s="68" t="s">
        <v>731</v>
      </c>
      <c r="AC106" s="68" t="s">
        <v>742</v>
      </c>
      <c r="AD106" s="68" t="s">
        <v>743</v>
      </c>
      <c r="AE106" s="68" t="s">
        <v>744</v>
      </c>
      <c r="AF106" s="68" t="s">
        <v>750</v>
      </c>
    </row>
  </sheetData>
  <mergeCells count="23">
    <mergeCell ref="AA98:AA101"/>
    <mergeCell ref="Y103:Y106"/>
    <mergeCell ref="Y102:AF102"/>
    <mergeCell ref="AB100:AF100"/>
    <mergeCell ref="AB98:AF99"/>
    <mergeCell ref="Y98:Y101"/>
    <mergeCell ref="Z98:Z101"/>
    <mergeCell ref="Y87:Z87"/>
    <mergeCell ref="CM14:DL14"/>
    <mergeCell ref="A16:A27"/>
    <mergeCell ref="A28:A39"/>
    <mergeCell ref="Y44:Y47"/>
    <mergeCell ref="Y48:Y51"/>
    <mergeCell ref="I14:L14"/>
    <mergeCell ref="M14:N14"/>
    <mergeCell ref="O14:S14"/>
    <mergeCell ref="AM14:BL14"/>
    <mergeCell ref="BM14:CL14"/>
    <mergeCell ref="Y54:Y60"/>
    <mergeCell ref="Y63:Y64"/>
    <mergeCell ref="Z63:AB63"/>
    <mergeCell ref="AC63:AC64"/>
    <mergeCell ref="B14:C14"/>
  </mergeCells>
  <conditionalFormatting sqref="B14">
    <cfRule type="duplicateValues" dxfId="75" priority="4"/>
  </conditionalFormatting>
  <conditionalFormatting sqref="F15:G15">
    <cfRule type="duplicateValues" dxfId="74" priority="2"/>
  </conditionalFormatting>
  <conditionalFormatting sqref="H15">
    <cfRule type="duplicateValues" dxfId="73" priority="1"/>
  </conditionalFormatting>
  <conditionalFormatting sqref="DM15:XFD15 I15 A15:E15 M15:AL15">
    <cfRule type="duplicateValues" dxfId="72" priority="6"/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7F96-9C56-42E3-AA44-631489F7FEC9}">
  <sheetPr>
    <tabColor theme="6"/>
  </sheetPr>
  <dimension ref="A1:DX69"/>
  <sheetViews>
    <sheetView workbookViewId="0">
      <selection activeCell="E1" sqref="E1"/>
    </sheetView>
  </sheetViews>
  <sheetFormatPr defaultColWidth="8.77734375" defaultRowHeight="13.5" x14ac:dyDescent="0.25"/>
  <cols>
    <col min="1" max="3" width="13.77734375" style="62" customWidth="1"/>
    <col min="4" max="4" width="15.77734375" style="62" bestFit="1" customWidth="1"/>
    <col min="5" max="5" width="14.21875" style="62" bestFit="1" customWidth="1"/>
    <col min="6" max="6" width="14.21875" style="62" customWidth="1"/>
    <col min="7" max="27" width="9.6640625" style="62" customWidth="1"/>
    <col min="28" max="28" width="8.21875" style="62" customWidth="1"/>
    <col min="29" max="29" width="10.44140625" style="62" customWidth="1"/>
    <col min="30" max="30" width="9.21875" style="62" customWidth="1"/>
    <col min="31" max="32" width="8.77734375" style="62"/>
    <col min="33" max="33" width="9.77734375" style="62" bestFit="1" customWidth="1"/>
    <col min="34" max="51" width="8.77734375" style="62"/>
    <col min="52" max="53" width="9.6640625" style="62" customWidth="1"/>
    <col min="54" max="54" width="8.21875" style="62" customWidth="1"/>
    <col min="55" max="55" width="10.44140625" style="62" customWidth="1"/>
    <col min="56" max="56" width="9.21875" style="62" customWidth="1"/>
    <col min="57" max="58" width="8.77734375" style="62"/>
    <col min="59" max="59" width="9.77734375" style="62" bestFit="1" customWidth="1"/>
    <col min="60" max="77" width="8.77734375" style="62"/>
    <col min="78" max="78" width="9.44140625" style="62" bestFit="1" customWidth="1"/>
    <col min="79" max="16384" width="8.77734375" style="62"/>
  </cols>
  <sheetData>
    <row r="1" spans="1:128" x14ac:dyDescent="0.25">
      <c r="A1" s="61" t="s">
        <v>24</v>
      </c>
      <c r="B1" s="61" t="s">
        <v>166</v>
      </c>
      <c r="E1" s="87"/>
    </row>
    <row r="2" spans="1:128" x14ac:dyDescent="0.25">
      <c r="B2" s="62" t="s">
        <v>770</v>
      </c>
    </row>
    <row r="3" spans="1:128" x14ac:dyDescent="0.25">
      <c r="A3" s="62" t="s">
        <v>30</v>
      </c>
    </row>
    <row r="4" spans="1:128" ht="15.75" x14ac:dyDescent="0.25">
      <c r="A4" s="135" t="s">
        <v>469</v>
      </c>
      <c r="C4" s="76"/>
    </row>
    <row r="5" spans="1:128" ht="15.75" x14ac:dyDescent="0.25">
      <c r="A5" s="135" t="s">
        <v>468</v>
      </c>
      <c r="C5" s="76"/>
    </row>
    <row r="6" spans="1:128" ht="15.75" x14ac:dyDescent="0.25">
      <c r="A6" s="135" t="s">
        <v>226</v>
      </c>
      <c r="C6" s="76"/>
    </row>
    <row r="7" spans="1:128" ht="15.75" x14ac:dyDescent="0.25">
      <c r="A7" s="135" t="s">
        <v>225</v>
      </c>
      <c r="B7" s="61"/>
      <c r="C7" s="76"/>
    </row>
    <row r="8" spans="1:128" x14ac:dyDescent="0.25">
      <c r="A8" s="136"/>
      <c r="B8" s="61"/>
      <c r="C8" s="76"/>
    </row>
    <row r="9" spans="1:128" x14ac:dyDescent="0.25">
      <c r="A9" s="136"/>
      <c r="B9" s="61"/>
      <c r="C9" s="76"/>
    </row>
    <row r="10" spans="1:128" x14ac:dyDescent="0.25">
      <c r="A10" s="136"/>
      <c r="C10" s="63"/>
    </row>
    <row r="11" spans="1:128" x14ac:dyDescent="0.25">
      <c r="A11" s="137"/>
      <c r="C11" s="63"/>
    </row>
    <row r="12" spans="1:128" x14ac:dyDescent="0.25">
      <c r="A12" s="137"/>
      <c r="C12" s="63"/>
      <c r="D12" s="87"/>
    </row>
    <row r="13" spans="1:128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</row>
    <row r="14" spans="1:128" s="145" customFormat="1" ht="15.75" thickBot="1" x14ac:dyDescent="0.3">
      <c r="G14" s="488" t="s">
        <v>131</v>
      </c>
      <c r="H14" s="488"/>
      <c r="I14" s="488"/>
      <c r="J14" s="488"/>
      <c r="K14" s="488"/>
      <c r="L14" s="488"/>
      <c r="M14" s="455" t="s">
        <v>155</v>
      </c>
      <c r="N14" s="455"/>
      <c r="O14" s="456" t="s">
        <v>904</v>
      </c>
      <c r="P14" s="456"/>
      <c r="Q14" s="456"/>
      <c r="R14" s="456"/>
      <c r="S14" s="456"/>
      <c r="Y14" s="444" t="s">
        <v>476</v>
      </c>
      <c r="Z14" s="444"/>
      <c r="AA14" s="444"/>
      <c r="AB14" s="444"/>
      <c r="AC14" s="444"/>
      <c r="AD14" s="444"/>
      <c r="AE14" s="444"/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77" t="s">
        <v>876</v>
      </c>
      <c r="AZ14" s="477"/>
      <c r="BA14" s="477"/>
      <c r="BB14" s="477"/>
      <c r="BC14" s="477"/>
      <c r="BD14" s="477"/>
      <c r="BE14" s="477"/>
      <c r="BF14" s="477"/>
      <c r="BG14" s="477"/>
      <c r="BH14" s="477"/>
      <c r="BI14" s="477"/>
      <c r="BJ14" s="477"/>
      <c r="BK14" s="477"/>
      <c r="BL14" s="477"/>
      <c r="BM14" s="477"/>
      <c r="BN14" s="477"/>
      <c r="BO14" s="477"/>
      <c r="BP14" s="477"/>
      <c r="BQ14" s="477"/>
      <c r="BR14" s="477"/>
      <c r="BS14" s="477"/>
      <c r="BT14" s="477"/>
      <c r="BU14" s="477"/>
      <c r="BV14" s="477"/>
      <c r="BW14" s="477"/>
      <c r="BX14" s="477"/>
      <c r="BY14" s="445" t="s">
        <v>32</v>
      </c>
      <c r="BZ14" s="445"/>
      <c r="CA14" s="445"/>
      <c r="CB14" s="445"/>
      <c r="CC14" s="445"/>
      <c r="CD14" s="445"/>
      <c r="CE14" s="445"/>
      <c r="CF14" s="445"/>
      <c r="CG14" s="445"/>
      <c r="CH14" s="445"/>
      <c r="CI14" s="445"/>
      <c r="CJ14" s="445"/>
      <c r="CK14" s="445"/>
      <c r="CL14" s="445"/>
      <c r="CM14" s="445"/>
      <c r="CN14" s="445"/>
      <c r="CO14" s="445"/>
      <c r="CP14" s="445"/>
      <c r="CQ14" s="445"/>
      <c r="CR14" s="445"/>
      <c r="CS14" s="445"/>
      <c r="CT14" s="445"/>
      <c r="CU14" s="445"/>
      <c r="CV14" s="445"/>
      <c r="CW14" s="445"/>
      <c r="CX14" s="445"/>
      <c r="CY14" s="446" t="s">
        <v>31</v>
      </c>
      <c r="CZ14" s="446"/>
      <c r="DA14" s="446"/>
      <c r="DB14" s="446"/>
      <c r="DC14" s="446"/>
      <c r="DD14" s="446"/>
      <c r="DE14" s="446"/>
      <c r="DF14" s="446"/>
      <c r="DG14" s="446"/>
      <c r="DH14" s="446"/>
      <c r="DI14" s="446"/>
      <c r="DJ14" s="446"/>
      <c r="DK14" s="446"/>
      <c r="DL14" s="446"/>
      <c r="DM14" s="446"/>
      <c r="DN14" s="446"/>
      <c r="DO14" s="446"/>
      <c r="DP14" s="446"/>
      <c r="DQ14" s="446"/>
      <c r="DR14" s="446"/>
      <c r="DS14" s="446"/>
      <c r="DT14" s="446"/>
      <c r="DU14" s="446"/>
      <c r="DV14" s="446"/>
      <c r="DW14" s="446"/>
      <c r="DX14" s="446"/>
    </row>
    <row r="15" spans="1:128" s="146" customFormat="1" ht="42.75" customHeight="1" thickBot="1" x14ac:dyDescent="0.35">
      <c r="A15" s="116" t="s">
        <v>167</v>
      </c>
      <c r="B15" s="114" t="s">
        <v>771</v>
      </c>
      <c r="C15" s="115" t="s">
        <v>133</v>
      </c>
      <c r="D15" s="153" t="s">
        <v>32</v>
      </c>
      <c r="E15" s="153" t="s">
        <v>31</v>
      </c>
      <c r="F15" s="116" t="s">
        <v>410</v>
      </c>
      <c r="G15" s="99" t="s">
        <v>92</v>
      </c>
      <c r="H15" s="99" t="s">
        <v>322</v>
      </c>
      <c r="I15" s="99" t="s">
        <v>321</v>
      </c>
      <c r="J15" s="100" t="s">
        <v>470</v>
      </c>
      <c r="K15" s="100" t="s">
        <v>471</v>
      </c>
      <c r="L15" s="416" t="s">
        <v>316</v>
      </c>
      <c r="M15" s="101" t="s">
        <v>78</v>
      </c>
      <c r="N15" s="101" t="s">
        <v>77</v>
      </c>
      <c r="O15" s="102" t="s">
        <v>150</v>
      </c>
      <c r="P15" s="102" t="s">
        <v>151</v>
      </c>
      <c r="Q15" s="102" t="s">
        <v>153</v>
      </c>
      <c r="R15" s="102" t="s">
        <v>154</v>
      </c>
      <c r="S15" s="102" t="s">
        <v>160</v>
      </c>
      <c r="T15" s="411" t="s">
        <v>130</v>
      </c>
      <c r="U15" s="104" t="s">
        <v>29</v>
      </c>
      <c r="V15" s="104" t="s">
        <v>172</v>
      </c>
      <c r="W15" s="105" t="s">
        <v>171</v>
      </c>
      <c r="X15" s="105" t="s">
        <v>187</v>
      </c>
      <c r="Y15" s="214">
        <v>2025</v>
      </c>
      <c r="Z15" s="214">
        <v>2026</v>
      </c>
      <c r="AA15" s="214">
        <v>2027</v>
      </c>
      <c r="AB15" s="214">
        <v>2028</v>
      </c>
      <c r="AC15" s="214">
        <v>2029</v>
      </c>
      <c r="AD15" s="214">
        <v>2030</v>
      </c>
      <c r="AE15" s="214">
        <v>2031</v>
      </c>
      <c r="AF15" s="214">
        <v>2032</v>
      </c>
      <c r="AG15" s="214">
        <v>2033</v>
      </c>
      <c r="AH15" s="214">
        <v>2034</v>
      </c>
      <c r="AI15" s="214">
        <v>2035</v>
      </c>
      <c r="AJ15" s="214">
        <v>2036</v>
      </c>
      <c r="AK15" s="214">
        <v>2037</v>
      </c>
      <c r="AL15" s="214">
        <v>2038</v>
      </c>
      <c r="AM15" s="214">
        <v>2039</v>
      </c>
      <c r="AN15" s="214">
        <v>2040</v>
      </c>
      <c r="AO15" s="214">
        <v>2041</v>
      </c>
      <c r="AP15" s="214">
        <v>2042</v>
      </c>
      <c r="AQ15" s="214">
        <v>2043</v>
      </c>
      <c r="AR15" s="214">
        <v>2044</v>
      </c>
      <c r="AS15" s="214">
        <v>2045</v>
      </c>
      <c r="AT15" s="214">
        <v>2046</v>
      </c>
      <c r="AU15" s="214">
        <v>2047</v>
      </c>
      <c r="AV15" s="214">
        <v>2048</v>
      </c>
      <c r="AW15" s="214">
        <v>2049</v>
      </c>
      <c r="AX15" s="214">
        <v>2050</v>
      </c>
      <c r="AY15" s="287">
        <v>2025</v>
      </c>
      <c r="AZ15" s="287">
        <v>2026</v>
      </c>
      <c r="BA15" s="287">
        <v>2027</v>
      </c>
      <c r="BB15" s="287">
        <v>2028</v>
      </c>
      <c r="BC15" s="287">
        <v>2029</v>
      </c>
      <c r="BD15" s="287">
        <v>2030</v>
      </c>
      <c r="BE15" s="287">
        <v>2031</v>
      </c>
      <c r="BF15" s="287">
        <v>2032</v>
      </c>
      <c r="BG15" s="287">
        <v>2033</v>
      </c>
      <c r="BH15" s="287">
        <v>2034</v>
      </c>
      <c r="BI15" s="287">
        <v>2035</v>
      </c>
      <c r="BJ15" s="287">
        <v>2036</v>
      </c>
      <c r="BK15" s="287">
        <v>2037</v>
      </c>
      <c r="BL15" s="287">
        <v>2038</v>
      </c>
      <c r="BM15" s="287">
        <v>2039</v>
      </c>
      <c r="BN15" s="287">
        <v>2040</v>
      </c>
      <c r="BO15" s="287">
        <v>2041</v>
      </c>
      <c r="BP15" s="287">
        <v>2042</v>
      </c>
      <c r="BQ15" s="287">
        <v>2043</v>
      </c>
      <c r="BR15" s="287">
        <v>2044</v>
      </c>
      <c r="BS15" s="287">
        <v>2045</v>
      </c>
      <c r="BT15" s="287">
        <v>2046</v>
      </c>
      <c r="BU15" s="287">
        <v>2047</v>
      </c>
      <c r="BV15" s="287">
        <v>2048</v>
      </c>
      <c r="BW15" s="287">
        <v>2049</v>
      </c>
      <c r="BX15" s="287">
        <v>2050</v>
      </c>
      <c r="BY15" s="109">
        <v>2025</v>
      </c>
      <c r="BZ15" s="109">
        <v>2026</v>
      </c>
      <c r="CA15" s="109">
        <v>2027</v>
      </c>
      <c r="CB15" s="109">
        <v>2028</v>
      </c>
      <c r="CC15" s="109">
        <v>2029</v>
      </c>
      <c r="CD15" s="109">
        <v>2030</v>
      </c>
      <c r="CE15" s="109">
        <v>2031</v>
      </c>
      <c r="CF15" s="109">
        <v>2032</v>
      </c>
      <c r="CG15" s="109">
        <v>2033</v>
      </c>
      <c r="CH15" s="109">
        <v>2034</v>
      </c>
      <c r="CI15" s="109">
        <v>2035</v>
      </c>
      <c r="CJ15" s="109">
        <v>2036</v>
      </c>
      <c r="CK15" s="109">
        <v>2037</v>
      </c>
      <c r="CL15" s="109">
        <v>2038</v>
      </c>
      <c r="CM15" s="109">
        <v>2039</v>
      </c>
      <c r="CN15" s="109">
        <v>2040</v>
      </c>
      <c r="CO15" s="109">
        <v>2041</v>
      </c>
      <c r="CP15" s="109">
        <v>2042</v>
      </c>
      <c r="CQ15" s="109">
        <v>2043</v>
      </c>
      <c r="CR15" s="109">
        <v>2044</v>
      </c>
      <c r="CS15" s="109">
        <v>2045</v>
      </c>
      <c r="CT15" s="109">
        <v>2046</v>
      </c>
      <c r="CU15" s="109">
        <v>2047</v>
      </c>
      <c r="CV15" s="109">
        <v>2048</v>
      </c>
      <c r="CW15" s="109">
        <v>2049</v>
      </c>
      <c r="CX15" s="109">
        <v>2050</v>
      </c>
      <c r="CY15" s="58">
        <v>2025</v>
      </c>
      <c r="CZ15" s="58">
        <v>2026</v>
      </c>
      <c r="DA15" s="58">
        <v>2027</v>
      </c>
      <c r="DB15" s="58">
        <v>2028</v>
      </c>
      <c r="DC15" s="58">
        <v>2029</v>
      </c>
      <c r="DD15" s="58">
        <v>2030</v>
      </c>
      <c r="DE15" s="58">
        <v>2031</v>
      </c>
      <c r="DF15" s="58">
        <v>2032</v>
      </c>
      <c r="DG15" s="58">
        <v>2033</v>
      </c>
      <c r="DH15" s="58">
        <v>2034</v>
      </c>
      <c r="DI15" s="58">
        <v>2035</v>
      </c>
      <c r="DJ15" s="58">
        <v>2036</v>
      </c>
      <c r="DK15" s="58">
        <v>2037</v>
      </c>
      <c r="DL15" s="58">
        <v>2038</v>
      </c>
      <c r="DM15" s="58">
        <v>2039</v>
      </c>
      <c r="DN15" s="58">
        <v>2040</v>
      </c>
      <c r="DO15" s="58">
        <v>2041</v>
      </c>
      <c r="DP15" s="58">
        <v>2042</v>
      </c>
      <c r="DQ15" s="58">
        <v>2043</v>
      </c>
      <c r="DR15" s="58">
        <v>2044</v>
      </c>
      <c r="DS15" s="58">
        <v>2045</v>
      </c>
      <c r="DT15" s="58">
        <v>2046</v>
      </c>
      <c r="DU15" s="58">
        <v>2047</v>
      </c>
      <c r="DV15" s="58">
        <v>2048</v>
      </c>
      <c r="DW15" s="58">
        <v>2049</v>
      </c>
      <c r="DX15" s="58">
        <v>2050</v>
      </c>
    </row>
    <row r="16" spans="1:128" ht="15" customHeight="1" thickBot="1" x14ac:dyDescent="0.3">
      <c r="A16" s="161" t="s">
        <v>10</v>
      </c>
      <c r="B16" s="479" t="s">
        <v>772</v>
      </c>
      <c r="C16" s="113" t="s">
        <v>10</v>
      </c>
      <c r="D16" s="154">
        <f>SUM(BY16:CX16)</f>
        <v>8953237.9235619623</v>
      </c>
      <c r="E16" s="154">
        <f t="shared" ref="E16:E39" si="0">SUM(CY16:DX16)</f>
        <v>8953237.9235619623</v>
      </c>
      <c r="F16" s="222">
        <f t="shared" ref="F16:F39" si="1">(D16/1000000)*1</f>
        <v>8.9532379235619626</v>
      </c>
      <c r="G16" s="111">
        <f>H16</f>
        <v>678836.3941652705</v>
      </c>
      <c r="H16" s="111">
        <f>I16+L16</f>
        <v>678836.3941652705</v>
      </c>
      <c r="I16" s="64">
        <f>J16-K16</f>
        <v>936264.52926400991</v>
      </c>
      <c r="J16" s="92">
        <f>IF($A16="Oil",($W16/$W$53)*$Y16,IF($A16="Propane",($W16/$W$54)*$Y16,IF($A16="Natural Gas",(($W16/$W$55)*$Y16)/(1-$M16),IF($A16="Electricity",0,((($V$53*$W16*('VT CHS Emissions Schedule'!D$8+$R16))/$W$53)+(($V$54*$W16*('VT CHS Emissions Schedule'!D$9+$Q16))/$W$54)+(($V$55*$W16*'VT CHS Emissions Schedule'!D$7)/$W$55)/(1-$P16)+(($V$56*$W16*'VT CHS Emissions Schedule'!D$5)/$W$56)/(1-$O16))))))</f>
        <v>1123848.2068652413</v>
      </c>
      <c r="K16" s="64">
        <f>(($W16/$V16)*'VT CHS Emissions Schedule'!D$5)/(1-$O16)</f>
        <v>187583.67760123135</v>
      </c>
      <c r="L16" s="64">
        <f>IF($C16="Propane",($T16/$Y$63)*$AY16,IF($C16="Oil",($T16/$Y$62)*$AY16,IF($C16="Natural Gas",($T16/$Y$64)*($AY16/(1-$P16)),IF($C16="Electricity",($T16/$Y$65)*($AY16/(1-$O16)),IF($C16="Wood, non-commercial",$T16*($AY16+$S16),(($X$62*$T16*('VT CHS Emissions Schedule'!D$8+$R16))/$Y$62)+(($X$63*$T16*('VT CHS Emissions Schedule'!D$9+$Q16))/$Y$63)+(($X$64*$T16*'VT CHS Emissions Schedule'!D$7)/$Y$64)/(1-$P16)+(($X$65*$T16*'VT CHS Emissions Schedule'!D$5)/$Y$65)/(1-$O16)+(($X$66*$T16*('VT CHS Emissions Schedule'!D$35+$S16))/$Y$66))))))</f>
        <v>-257428.13509873941</v>
      </c>
      <c r="M16" s="66">
        <f>_xlfn.XLOOKUP($A16,Lookups!$A$3:$A$15,Lookups!$E$3:$E$15)</f>
        <v>0</v>
      </c>
      <c r="N16" s="65">
        <f>_xlfn.XLOOKUP($A16,Lookups!$A$3:$A$15,Lookups!$D$3:$D$15)</f>
        <v>0.21490000000000001</v>
      </c>
      <c r="O16" s="66">
        <f>Lookups!$E$6</f>
        <v>0.04</v>
      </c>
      <c r="P16" s="66">
        <f>Lookups!$E$5</f>
        <v>1.4E-2</v>
      </c>
      <c r="Q16" s="65">
        <f>Lookups!$D$4</f>
        <v>0.32764300000000002</v>
      </c>
      <c r="R16" s="65">
        <f>Lookups!$D$3</f>
        <v>0.21490000000000001</v>
      </c>
      <c r="S16" s="65">
        <f>Lookups!$D$8</f>
        <v>1.3776766038113153</v>
      </c>
      <c r="T16" s="72">
        <f>-(W16*X16)/V16</f>
        <v>-2584.2560000000003</v>
      </c>
      <c r="U16" s="68">
        <v>12</v>
      </c>
      <c r="V16" s="72">
        <f t="shared" ref="V16:V39" si="2">$V$44</f>
        <v>2</v>
      </c>
      <c r="W16" s="64">
        <v>9536</v>
      </c>
      <c r="X16" s="73">
        <v>0.54200000000000004</v>
      </c>
      <c r="Y16" s="67">
        <f>IF(Y$15&lt;2025+$U16,$N16+_xlfn.XLOOKUP(_xlfn.XLOOKUP($A16,Lookups!$A$3:$A$17,Lookups!$B$3:$B$17),'VT CHS Emissions Schedule'!$A:$A,'VT CHS Emissions Schedule'!D:D),0)</f>
        <v>83.675778824907852</v>
      </c>
      <c r="Z16" s="67">
        <f>IF(Z$15&lt;2025+$U16,$N16+_xlfn.XLOOKUP(_xlfn.XLOOKUP($A16,Lookups!$A$3:$A$17,Lookups!$B$3:$B$17),'VT CHS Emissions Schedule'!$A:$A,'VT CHS Emissions Schedule'!E:E),0)</f>
        <v>83.675778824907852</v>
      </c>
      <c r="AA16" s="67">
        <f>IF(AA$15&lt;2025+$U16,$N16+_xlfn.XLOOKUP(_xlfn.XLOOKUP($A16,Lookups!$A$3:$A$17,Lookups!$B$3:$B$17),'VT CHS Emissions Schedule'!$A:$A,'VT CHS Emissions Schedule'!F:F),0)</f>
        <v>83.675778824907852</v>
      </c>
      <c r="AB16" s="67">
        <f>IF(AB$15&lt;2025+$U16,$N16+_xlfn.XLOOKUP(_xlfn.XLOOKUP($A16,Lookups!$A$3:$A$17,Lookups!$B$3:$B$17),'VT CHS Emissions Schedule'!$A:$A,'VT CHS Emissions Schedule'!G:G),0)</f>
        <v>83.675778824907852</v>
      </c>
      <c r="AC16" s="67">
        <f>IF(AC$15&lt;2025+$U16,$N16+_xlfn.XLOOKUP(_xlfn.XLOOKUP($A16,Lookups!$A$3:$A$17,Lookups!$B$3:$B$17),'VT CHS Emissions Schedule'!$A:$A,'VT CHS Emissions Schedule'!H:H),0)</f>
        <v>83.675778824907852</v>
      </c>
      <c r="AD16" s="67">
        <f>IF(AD$15&lt;2025+$U16,$N16+_xlfn.XLOOKUP(_xlfn.XLOOKUP($A16,Lookups!$A$3:$A$17,Lookups!$B$3:$B$17),'VT CHS Emissions Schedule'!$A:$A,'VT CHS Emissions Schedule'!I:I),0)</f>
        <v>83.140679593152342</v>
      </c>
      <c r="AE16" s="67">
        <f>IF(AE$15&lt;2025+$U16,$N16+_xlfn.XLOOKUP(_xlfn.XLOOKUP($A16,Lookups!$A$3:$A$17,Lookups!$B$3:$B$17),'VT CHS Emissions Schedule'!$A:$A,'VT CHS Emissions Schedule'!J:J),0)</f>
        <v>83.140679593152342</v>
      </c>
      <c r="AF16" s="67">
        <f>IF(AF$15&lt;2025+$U16,$N16+_xlfn.XLOOKUP(_xlfn.XLOOKUP($A16,Lookups!$A$3:$A$17,Lookups!$B$3:$B$17),'VT CHS Emissions Schedule'!$A:$A,'VT CHS Emissions Schedule'!K:K),0)</f>
        <v>83.140679593152342</v>
      </c>
      <c r="AG16" s="67">
        <f>IF(AG$15&lt;2025+$U16,$N16+_xlfn.XLOOKUP(_xlfn.XLOOKUP($A16,Lookups!$A$3:$A$17,Lookups!$B$3:$B$17),'VT CHS Emissions Schedule'!$A:$A,'VT CHS Emissions Schedule'!L:L),0)</f>
        <v>83.140679593152342</v>
      </c>
      <c r="AH16" s="67">
        <f>IF(AH$15&lt;2025+$U16,$N16+_xlfn.XLOOKUP(_xlfn.XLOOKUP($A16,Lookups!$A$3:$A$17,Lookups!$B$3:$B$17),'VT CHS Emissions Schedule'!$A:$A,'VT CHS Emissions Schedule'!M:M),0)</f>
        <v>83.140679593152342</v>
      </c>
      <c r="AI16" s="67">
        <f>IF(AI$15&lt;2025+$U16,$N16+_xlfn.XLOOKUP(_xlfn.XLOOKUP($A16,Lookups!$A$3:$A$17,Lookups!$B$3:$B$17),'VT CHS Emissions Schedule'!$A:$A,'VT CHS Emissions Schedule'!N:N),0)</f>
        <v>83.051577010969226</v>
      </c>
      <c r="AJ16" s="67">
        <f>IF(AJ$15&lt;2025+$U16,$N16+_xlfn.XLOOKUP(_xlfn.XLOOKUP($A16,Lookups!$A$3:$A$17,Lookups!$B$3:$B$17),'VT CHS Emissions Schedule'!$A:$A,'VT CHS Emissions Schedule'!O:O),0)</f>
        <v>83.051577010969226</v>
      </c>
      <c r="AK16" s="67">
        <f>IF(AK$15&lt;2025+$U16,$N16+_xlfn.XLOOKUP(_xlfn.XLOOKUP($A16,Lookups!$A$3:$A$17,Lookups!$B$3:$B$17),'VT CHS Emissions Schedule'!$A:$A,'VT CHS Emissions Schedule'!P:P),0)</f>
        <v>0</v>
      </c>
      <c r="AL16" s="67">
        <f>IF(AL$15&lt;2025+$U16,$N16+_xlfn.XLOOKUP(_xlfn.XLOOKUP($A16,Lookups!$A$3:$A$17,Lookups!$B$3:$B$17),'VT CHS Emissions Schedule'!$A:$A,'VT CHS Emissions Schedule'!Q:Q),0)</f>
        <v>0</v>
      </c>
      <c r="AM16" s="67">
        <f>IF(AM$15&lt;2025+$U16,$N16+_xlfn.XLOOKUP(_xlfn.XLOOKUP($A16,Lookups!$A$3:$A$17,Lookups!$B$3:$B$17),'VT CHS Emissions Schedule'!$A:$A,'VT CHS Emissions Schedule'!R:R),0)</f>
        <v>0</v>
      </c>
      <c r="AN16" s="67">
        <f>IF(AN$15&lt;2025+$U16,$N16+_xlfn.XLOOKUP(_xlfn.XLOOKUP($A16,Lookups!$A$3:$A$17,Lookups!$B$3:$B$17),'VT CHS Emissions Schedule'!$A:$A,'VT CHS Emissions Schedule'!S:S),0)</f>
        <v>0</v>
      </c>
      <c r="AO16" s="67">
        <f>IF(AO$15&lt;2025+$U16,$N16+_xlfn.XLOOKUP(_xlfn.XLOOKUP($A16,Lookups!$A$3:$A$17,Lookups!$B$3:$B$17),'VT CHS Emissions Schedule'!$A:$A,'VT CHS Emissions Schedule'!T:T),0)</f>
        <v>0</v>
      </c>
      <c r="AP16" s="67">
        <f>IF(AP$15&lt;2025+$U16,$N16+_xlfn.XLOOKUP(_xlfn.XLOOKUP($A16,Lookups!$A$3:$A$17,Lookups!$B$3:$B$17),'VT CHS Emissions Schedule'!$A:$A,'VT CHS Emissions Schedule'!U:U),0)</f>
        <v>0</v>
      </c>
      <c r="AQ16" s="67">
        <f>IF(AQ$15&lt;2025+$U16,$N16+_xlfn.XLOOKUP(_xlfn.XLOOKUP($A16,Lookups!$A$3:$A$17,Lookups!$B$3:$B$17),'VT CHS Emissions Schedule'!$A:$A,'VT CHS Emissions Schedule'!V:V),0)</f>
        <v>0</v>
      </c>
      <c r="AR16" s="67">
        <f>IF(AR$15&lt;2025+$U16,$N16+_xlfn.XLOOKUP(_xlfn.XLOOKUP($A16,Lookups!$A$3:$A$17,Lookups!$B$3:$B$17),'VT CHS Emissions Schedule'!$A:$A,'VT CHS Emissions Schedule'!W:W),0)</f>
        <v>0</v>
      </c>
      <c r="AS16" s="67">
        <f>IF(AS$15&lt;2025+$U16,$N16+_xlfn.XLOOKUP(_xlfn.XLOOKUP($A16,Lookups!$A$3:$A$17,Lookups!$B$3:$B$17),'VT CHS Emissions Schedule'!$A:$A,'VT CHS Emissions Schedule'!X:X),0)</f>
        <v>0</v>
      </c>
      <c r="AT16" s="67">
        <f>IF(AT$15&lt;2025+$U16,$N16+_xlfn.XLOOKUP(_xlfn.XLOOKUP($A16,Lookups!$A$3:$A$17,Lookups!$B$3:$B$17),'VT CHS Emissions Schedule'!$A:$A,'VT CHS Emissions Schedule'!Y:Y),0)</f>
        <v>0</v>
      </c>
      <c r="AU16" s="67">
        <f>IF(AU$15&lt;2025+$U16,$N16+_xlfn.XLOOKUP(_xlfn.XLOOKUP($A16,Lookups!$A$3:$A$17,Lookups!$B$3:$B$17),'VT CHS Emissions Schedule'!$A:$A,'VT CHS Emissions Schedule'!Z:Z),0)</f>
        <v>0</v>
      </c>
      <c r="AV16" s="67">
        <f>IF(AV$15&lt;2025+$U16,$N16+_xlfn.XLOOKUP(_xlfn.XLOOKUP($A16,Lookups!$A$3:$A$17,Lookups!$B$3:$B$17),'VT CHS Emissions Schedule'!$A:$A,'VT CHS Emissions Schedule'!AA:AA),0)</f>
        <v>0</v>
      </c>
      <c r="AW16" s="67">
        <f>IF(AW$15&lt;2025+$U16,$N16+_xlfn.XLOOKUP(_xlfn.XLOOKUP($A16,Lookups!$A$3:$A$17,Lookups!$B$3:$B$17),'VT CHS Emissions Schedule'!$A:$A,'VT CHS Emissions Schedule'!AB:AB),0)</f>
        <v>0</v>
      </c>
      <c r="AX16" s="67">
        <f>IF(AX$15&lt;2025+$U16,$N16+_xlfn.XLOOKUP(_xlfn.XLOOKUP($A16,Lookups!$A$3:$A$17,Lookups!$B$3:$B$17),'VT CHS Emissions Schedule'!$A:$A,'VT CHS Emissions Schedule'!AC:AC),0)</f>
        <v>0</v>
      </c>
      <c r="AY16" s="67">
        <f>IF(AY$15&lt;2025+$U16,IFERROR(IF($C16="Oil",$R16,IF($C16="Propane",$Q16,IF($C16="Wood, commercial",$S16,0)))+_xlfn.XLOOKUP(_xlfn.XLOOKUP($C16,Lookups!$A$3:$A$17,Lookups!$B$3:$B$17),'VT CHS Emissions Schedule'!$A:$A,'VT CHS Emissions Schedule'!D:D),"blended"),0)</f>
        <v>83.675778824907852</v>
      </c>
      <c r="AZ16" s="67">
        <f>IF(AZ$15&lt;2025+$U16,IFERROR(IF($C16="Oil",$R16,IF($C16="Propane",$Q16,IF($C16="Wood, commercial",$S16,0)))+_xlfn.XLOOKUP(_xlfn.XLOOKUP($C16,Lookups!$A$3:$A$17,Lookups!$B$3:$B$17),'VT CHS Emissions Schedule'!$A:$A,'VT CHS Emissions Schedule'!E:E),"blended"),0)</f>
        <v>83.675778824907852</v>
      </c>
      <c r="BA16" s="67">
        <f>IF(BA$15&lt;2025+$U16,IFERROR(IF($C16="Oil",$R16,IF($C16="Propane",$Q16,IF($C16="Wood, commercial",$S16,0)))+_xlfn.XLOOKUP(_xlfn.XLOOKUP($C16,Lookups!$A$3:$A$17,Lookups!$B$3:$B$17),'VT CHS Emissions Schedule'!$A:$A,'VT CHS Emissions Schedule'!F:F),"blended"),0)</f>
        <v>83.675778824907852</v>
      </c>
      <c r="BB16" s="67">
        <f>IF(BB$15&lt;2025+$U16,IFERROR(IF($C16="Oil",$R16,IF($C16="Propane",$Q16,IF($C16="Wood, commercial",$S16,0)))+_xlfn.XLOOKUP(_xlfn.XLOOKUP($C16,Lookups!$A$3:$A$17,Lookups!$B$3:$B$17),'VT CHS Emissions Schedule'!$A:$A,'VT CHS Emissions Schedule'!G:G),"blended"),0)</f>
        <v>83.675778824907852</v>
      </c>
      <c r="BC16" s="67">
        <f>IF(BC$15&lt;2025+$U16,IFERROR(IF($C16="Oil",$R16,IF($C16="Propane",$Q16,IF($C16="Wood, commercial",$S16,0)))+_xlfn.XLOOKUP(_xlfn.XLOOKUP($C16,Lookups!$A$3:$A$17,Lookups!$B$3:$B$17),'VT CHS Emissions Schedule'!$A:$A,'VT CHS Emissions Schedule'!H:H),"blended"),0)</f>
        <v>83.675778824907852</v>
      </c>
      <c r="BD16" s="67">
        <f>IF(BD$15&lt;2025+$U16,IFERROR(IF($C16="Oil",$R16,IF($C16="Propane",$Q16,IF($C16="Wood, commercial",$S16,0)))+_xlfn.XLOOKUP(_xlfn.XLOOKUP($C16,Lookups!$A$3:$A$17,Lookups!$B$3:$B$17),'VT CHS Emissions Schedule'!$A:$A,'VT CHS Emissions Schedule'!I:I),"blended"),0)</f>
        <v>83.140679593152342</v>
      </c>
      <c r="BE16" s="67">
        <f>IF(BE$15&lt;2025+$U16,IFERROR(IF($C16="Oil",$R16,IF($C16="Propane",$Q16,IF($C16="Wood, commercial",$S16,0)))+_xlfn.XLOOKUP(_xlfn.XLOOKUP($C16,Lookups!$A$3:$A$17,Lookups!$B$3:$B$17),'VT CHS Emissions Schedule'!$A:$A,'VT CHS Emissions Schedule'!J:J),"blended"),0)</f>
        <v>83.140679593152342</v>
      </c>
      <c r="BF16" s="67">
        <f>IF(BF$15&lt;2025+$U16,IFERROR(IF($C16="Oil",$R16,IF($C16="Propane",$Q16,IF($C16="Wood, commercial",$S16,0)))+_xlfn.XLOOKUP(_xlfn.XLOOKUP($C16,Lookups!$A$3:$A$17,Lookups!$B$3:$B$17),'VT CHS Emissions Schedule'!$A:$A,'VT CHS Emissions Schedule'!K:K),"blended"),0)</f>
        <v>83.140679593152342</v>
      </c>
      <c r="BG16" s="67">
        <f>IF(BG$15&lt;2025+$U16,IFERROR(IF($C16="Oil",$R16,IF($C16="Propane",$Q16,IF($C16="Wood, commercial",$S16,0)))+_xlfn.XLOOKUP(_xlfn.XLOOKUP($C16,Lookups!$A$3:$A$17,Lookups!$B$3:$B$17),'VT CHS Emissions Schedule'!$A:$A,'VT CHS Emissions Schedule'!L:L),"blended"),0)</f>
        <v>83.140679593152342</v>
      </c>
      <c r="BH16" s="67">
        <f>IF(BH$15&lt;2025+$U16,IFERROR(IF($C16="Oil",$R16,IF($C16="Propane",$Q16,IF($C16="Wood, commercial",$S16,0)))+_xlfn.XLOOKUP(_xlfn.XLOOKUP($C16,Lookups!$A$3:$A$17,Lookups!$B$3:$B$17),'VT CHS Emissions Schedule'!$A:$A,'VT CHS Emissions Schedule'!M:M),"blended"),0)</f>
        <v>83.140679593152342</v>
      </c>
      <c r="BI16" s="67">
        <f>IF(BI$15&lt;2025+$U16,IFERROR(IF($C16="Oil",$R16,IF($C16="Propane",$Q16,IF($C16="Wood, commercial",$S16,0)))+_xlfn.XLOOKUP(_xlfn.XLOOKUP($C16,Lookups!$A$3:$A$17,Lookups!$B$3:$B$17),'VT CHS Emissions Schedule'!$A:$A,'VT CHS Emissions Schedule'!N:N),"blended"),0)</f>
        <v>83.051577010969226</v>
      </c>
      <c r="BJ16" s="67">
        <f>IF(BJ$15&lt;2025+$U16,IFERROR(IF($C16="Oil",$R16,IF($C16="Propane",$Q16,IF($C16="Wood, commercial",$S16,0)))+_xlfn.XLOOKUP(_xlfn.XLOOKUP($C16,Lookups!$A$3:$A$17,Lookups!$B$3:$B$17),'VT CHS Emissions Schedule'!$A:$A,'VT CHS Emissions Schedule'!O:O),"blended"),0)</f>
        <v>83.051577010969226</v>
      </c>
      <c r="BK16" s="67">
        <f>IF(BK$15&lt;2025+$U16,IFERROR(IF($C16="Oil",$R16,IF($C16="Propane",$Q16,IF($C16="Wood, commercial",$S16,0)))+_xlfn.XLOOKUP(_xlfn.XLOOKUP($C16,Lookups!$A$3:$A$17,Lookups!$B$3:$B$17),'VT CHS Emissions Schedule'!$A:$A,'VT CHS Emissions Schedule'!P:P),"blended"),0)</f>
        <v>0</v>
      </c>
      <c r="BL16" s="67">
        <f>IF(BL$15&lt;2025+$U16,IFERROR(IF($C16="Oil",$R16,IF($C16="Propane",$Q16,IF($C16="Wood, commercial",$S16,0)))+_xlfn.XLOOKUP(_xlfn.XLOOKUP($C16,Lookups!$A$3:$A$17,Lookups!$B$3:$B$17),'VT CHS Emissions Schedule'!$A:$A,'VT CHS Emissions Schedule'!Q:Q),"blended"),0)</f>
        <v>0</v>
      </c>
      <c r="BM16" s="67">
        <f>IF(BM$15&lt;2025+$U16,IFERROR(IF($C16="Oil",$R16,IF($C16="Propane",$Q16,IF($C16="Wood, commercial",$S16,0)))+_xlfn.XLOOKUP(_xlfn.XLOOKUP($C16,Lookups!$A$3:$A$17,Lookups!$B$3:$B$17),'VT CHS Emissions Schedule'!$A:$A,'VT CHS Emissions Schedule'!R:R),"blended"),0)</f>
        <v>0</v>
      </c>
      <c r="BN16" s="67">
        <f>IF(BN$15&lt;2025+$U16,IFERROR(IF($C16="Oil",$R16,IF($C16="Propane",$Q16,IF($C16="Wood, commercial",$S16,0)))+_xlfn.XLOOKUP(_xlfn.XLOOKUP($C16,Lookups!$A$3:$A$17,Lookups!$B$3:$B$17),'VT CHS Emissions Schedule'!$A:$A,'VT CHS Emissions Schedule'!S:S),"blended"),0)</f>
        <v>0</v>
      </c>
      <c r="BO16" s="67">
        <f>IF(BO$15&lt;2025+$U16,IFERROR(IF($C16="Oil",$R16,IF($C16="Propane",$Q16,IF($C16="Wood, commercial",$S16,0)))+_xlfn.XLOOKUP(_xlfn.XLOOKUP($C16,Lookups!$A$3:$A$17,Lookups!$B$3:$B$17),'VT CHS Emissions Schedule'!$A:$A,'VT CHS Emissions Schedule'!T:T),"blended"),0)</f>
        <v>0</v>
      </c>
      <c r="BP16" s="67">
        <f>IF(BP$15&lt;2025+$U16,IFERROR(IF($C16="Oil",$R16,IF($C16="Propane",$Q16,IF($C16="Wood, commercial",$S16,0)))+_xlfn.XLOOKUP(_xlfn.XLOOKUP($C16,Lookups!$A$3:$A$17,Lookups!$B$3:$B$17),'VT CHS Emissions Schedule'!$A:$A,'VT CHS Emissions Schedule'!U:U),"blended"),0)</f>
        <v>0</v>
      </c>
      <c r="BQ16" s="67">
        <f>IF(BQ$15&lt;2025+$U16,IFERROR(IF($C16="Oil",$R16,IF($C16="Propane",$Q16,IF($C16="Wood, commercial",$S16,0)))+_xlfn.XLOOKUP(_xlfn.XLOOKUP($C16,Lookups!$A$3:$A$17,Lookups!$B$3:$B$17),'VT CHS Emissions Schedule'!$A:$A,'VT CHS Emissions Schedule'!V:V),"blended"),0)</f>
        <v>0</v>
      </c>
      <c r="BR16" s="67">
        <f>IF(BR$15&lt;2025+$U16,IFERROR(IF($C16="Oil",$R16,IF($C16="Propane",$Q16,IF($C16="Wood, commercial",$S16,0)))+_xlfn.XLOOKUP(_xlfn.XLOOKUP($C16,Lookups!$A$3:$A$17,Lookups!$B$3:$B$17),'VT CHS Emissions Schedule'!$A:$A,'VT CHS Emissions Schedule'!W:W),"blended"),0)</f>
        <v>0</v>
      </c>
      <c r="BS16" s="67">
        <f>IF(BS$15&lt;2025+$U16,IFERROR(IF($C16="Oil",$R16,IF($C16="Propane",$Q16,IF($C16="Wood, commercial",$S16,0)))+_xlfn.XLOOKUP(_xlfn.XLOOKUP($C16,Lookups!$A$3:$A$17,Lookups!$B$3:$B$17),'VT CHS Emissions Schedule'!$A:$A,'VT CHS Emissions Schedule'!X:X),"blended"),0)</f>
        <v>0</v>
      </c>
      <c r="BT16" s="67">
        <f>IF(BT$15&lt;2025+$U16,IFERROR(IF($C16="Oil",$R16,IF($C16="Propane",$Q16,IF($C16="Wood, commercial",$S16,0)))+_xlfn.XLOOKUP(_xlfn.XLOOKUP($C16,Lookups!$A$3:$A$17,Lookups!$B$3:$B$17),'VT CHS Emissions Schedule'!$A:$A,'VT CHS Emissions Schedule'!Y:Y),"blended"),0)</f>
        <v>0</v>
      </c>
      <c r="BU16" s="67">
        <f>IF(BU$15&lt;2025+$U16,IFERROR(IF($C16="Oil",$R16,IF($C16="Propane",$Q16,IF($C16="Wood, commercial",$S16,0)))+_xlfn.XLOOKUP(_xlfn.XLOOKUP($C16,Lookups!$A$3:$A$17,Lookups!$B$3:$B$17),'VT CHS Emissions Schedule'!$A:$A,'VT CHS Emissions Schedule'!Z:Z),"blended"),0)</f>
        <v>0</v>
      </c>
      <c r="BV16" s="67">
        <f>IF(BV$15&lt;2025+$U16,IFERROR(IF($C16="Oil",$R16,IF($C16="Propane",$Q16,IF($C16="Wood, commercial",$S16,0)))+_xlfn.XLOOKUP(_xlfn.XLOOKUP($C16,Lookups!$A$3:$A$17,Lookups!$B$3:$B$17),'VT CHS Emissions Schedule'!$A:$A,'VT CHS Emissions Schedule'!AA:AA),"blended"),0)</f>
        <v>0</v>
      </c>
      <c r="BW16" s="67">
        <f>IF(BW$15&lt;2025+$U16,IFERROR(IF($C16="Oil",$R16,IF($C16="Propane",$Q16,IF($C16="Wood, commercial",$S16,0)))+_xlfn.XLOOKUP(_xlfn.XLOOKUP($C16,Lookups!$A$3:$A$17,Lookups!$B$3:$B$17),'VT CHS Emissions Schedule'!$A:$A,'VT CHS Emissions Schedule'!AB:AB),"blended"),0)</f>
        <v>0</v>
      </c>
      <c r="BX16" s="67">
        <f>IF(BX$15&lt;2025+$U16,IFERROR(IF($C16="Oil",$R16,IF($C16="Propane",$Q16,IF($C16="Wood, commercial",$S16,0)))+_xlfn.XLOOKUP(_xlfn.XLOOKUP($C16,Lookups!$A$3:$A$17,Lookups!$B$3:$B$17),'VT CHS Emissions Schedule'!$A:$A,'VT CHS Emissions Schedule'!AC:AC),"blended"),0)</f>
        <v>0</v>
      </c>
      <c r="BY16" s="64">
        <f>IF(BY$15&lt;2025+$U16,(IF($A16="Oil",($W16/$W$53)*Y16,IF($A16="Propane",($W16/$W$54)*Y16,IF($A16="Natural Gas",(($W16/$W$55)*Y16)/(1-$M16),IF($A16="Electricity",0,((($V$53*$W16*('VT CHS Emissions Schedule'!D$8+$R16))/$W$53)+(($V$54*$W16*('VT CHS Emissions Schedule'!D$9+$Q16))/$W$54)+(($V$55*$W16*'VT CHS Emissions Schedule'!D$7)/$W$55)/(1-$P16)+(($V$56*$W16*'VT CHS Emissions Schedule'!D$5)/$W$56)/(1-$O16))))))-(($W16/$V16)*'VT CHS Emissions Schedule'!D$5)/(1-$O16))+IF($C16="Propane",($T16/$Y$63)*AY16,IF($C16="Oil",($T16/$Y$62)*AY16,IF($C16="Natural Gas",($T16/$Y$64)*(AY16/(1-$P16)),IF($C16="Electricity",($T16/$Y$65)*(AY16/(1-$O16)),IF($C16="Wood, commercial",$T16*(AY16+$S16),(($X$62*$T16*('VT CHS Emissions Schedule'!D$8+$R16))/$Y$62)+(($X$63*$T16*('VT CHS Emissions Schedule'!D$9+$Q16))/$Y$63)+(($X$64*$T16*'VT CHS Emissions Schedule'!D$7)/$Y$64)/(1-$P16)+(($X$65*$T16*'VT CHS Emissions Schedule'!D$5)/$Y$65)/(1-$O16)+(($X$66*$T16*('VT CHS Emissions Schedule'!D$35+$S16))/$Y$66)))))),0)</f>
        <v>678836.3941652705</v>
      </c>
      <c r="BZ16" s="64">
        <f>IF(BZ$15&lt;2025+$U16,(IF($A16="Oil",($W16/$W$53)*Z16,IF($A16="Propane",($W16/$W$54)*Z16,IF($A16="Natural Gas",(($W16/$W$55)*Z16)/(1-$M16),IF($A16="Electricity",0,((($V$53*$W16*('VT CHS Emissions Schedule'!E$8+$R16))/$W$53)+(($V$54*$W16*('VT CHS Emissions Schedule'!E$9+$Q16))/$W$54)+(($V$55*$W16*'VT CHS Emissions Schedule'!E$7)/$W$55)/(1-$P16)+(($V$56*$W16*'VT CHS Emissions Schedule'!E$5)/$W$56)/(1-$O16))))))-(($W16/$V16)*'VT CHS Emissions Schedule'!E$5)/(1-$O16))+IF($C16="Propane",($T16/$Y$63)*AZ16,IF($C16="Oil",($T16/$Y$62)*AZ16,IF($C16="Natural Gas",($T16/$Y$64)*(AZ16/(1-$P16)),IF($C16="Electricity",($T16/$Y$65)*(AZ16/(1-$O16)),IF($C16="Wood, commercial",$T16*(AZ16+$S16),(($X$62*$T16*('VT CHS Emissions Schedule'!E$8+$R16))/$Y$62)+(($X$63*$T16*('VT CHS Emissions Schedule'!E$9+$Q16))/$Y$63)+(($X$64*$T16*'VT CHS Emissions Schedule'!E$7)/$Y$64)/(1-$P16)+(($X$65*$T16*'VT CHS Emissions Schedule'!E$5)/$Y$65)/(1-$O16)+(($X$66*$T16*('VT CHS Emissions Schedule'!E$35+$S16))/$Y$66)))))),0)</f>
        <v>691879.95073971164</v>
      </c>
      <c r="CA16" s="64">
        <f>IF(CA$15&lt;2025+$U16,(IF($A16="Oil",($W16/$W$53)*AA16,IF($A16="Propane",($W16/$W$54)*AA16,IF($A16="Natural Gas",(($W16/$W$55)*AA16)/(1-$M16),IF($A16="Electricity",0,((($V$53*$W16*('VT CHS Emissions Schedule'!F$8+$R16))/$W$53)+(($V$54*$W16*('VT CHS Emissions Schedule'!F$9+$Q16))/$W$54)+(($V$55*$W16*'VT CHS Emissions Schedule'!F$7)/$W$55)/(1-$P16)+(($V$56*$W16*'VT CHS Emissions Schedule'!F$5)/$W$56)/(1-$O16))))))-(($W16/$V16)*'VT CHS Emissions Schedule'!F$5)/(1-$O16))+IF($C16="Propane",($T16/$Y$63)*BA16,IF($C16="Oil",($T16/$Y$62)*BA16,IF($C16="Natural Gas",($T16/$Y$64)*(BA16/(1-$P16)),IF($C16="Electricity",($T16/$Y$65)*(BA16/(1-$O16)),IF($C16="Wood, commercial",$T16*(BA16+$S16),(($X$62*$T16*('VT CHS Emissions Schedule'!F$8+$R16))/$Y$62)+(($X$63*$T16*('VT CHS Emissions Schedule'!F$9+$Q16))/$Y$63)+(($X$64*$T16*'VT CHS Emissions Schedule'!F$7)/$Y$64)/(1-$P16)+(($X$65*$T16*'VT CHS Emissions Schedule'!F$5)/$Y$65)/(1-$O16)+(($X$66*$T16*('VT CHS Emissions Schedule'!F$35+$S16))/$Y$66)))))),0)</f>
        <v>704923.5073141529</v>
      </c>
      <c r="CB16" s="64">
        <f>IF(CB$15&lt;2025+$U16,(IF($A16="Oil",($W16/$W$53)*AB16,IF($A16="Propane",($W16/$W$54)*AB16,IF($A16="Natural Gas",(($W16/$W$55)*AB16)/(1-$M16),IF($A16="Electricity",0,((($V$53*$W16*('VT CHS Emissions Schedule'!G$8+$R16))/$W$53)+(($V$54*$W16*('VT CHS Emissions Schedule'!G$9+$Q16))/$W$54)+(($V$55*$W16*'VT CHS Emissions Schedule'!G$7)/$W$55)/(1-$P16)+(($V$56*$W16*'VT CHS Emissions Schedule'!G$5)/$W$56)/(1-$O16))))))-(($W16/$V16)*'VT CHS Emissions Schedule'!G$5)/(1-$O16))+IF($C16="Propane",($T16/$Y$63)*BB16,IF($C16="Oil",($T16/$Y$62)*BB16,IF($C16="Natural Gas",($T16/$Y$64)*(BB16/(1-$P16)),IF($C16="Electricity",($T16/$Y$65)*(BB16/(1-$O16)),IF($C16="Wood, commercial",$T16*(BB16+$S16),(($X$62*$T16*('VT CHS Emissions Schedule'!G$8+$R16))/$Y$62)+(($X$63*$T16*('VT CHS Emissions Schedule'!G$9+$Q16))/$Y$63)+(($X$64*$T16*'VT CHS Emissions Schedule'!G$7)/$Y$64)/(1-$P16)+(($X$65*$T16*'VT CHS Emissions Schedule'!G$5)/$Y$65)/(1-$O16)+(($X$66*$T16*('VT CHS Emissions Schedule'!G$35+$S16))/$Y$66)))))),0)</f>
        <v>717967.06388859404</v>
      </c>
      <c r="CC16" s="64">
        <f>IF(CC$15&lt;2025+$U16,(IF($A16="Oil",($W16/$W$53)*AC16,IF($A16="Propane",($W16/$W$54)*AC16,IF($A16="Natural Gas",(($W16/$W$55)*AC16)/(1-$M16),IF($A16="Electricity",0,((($V$53*$W16*('VT CHS Emissions Schedule'!H$8+$R16))/$W$53)+(($V$54*$W16*('VT CHS Emissions Schedule'!H$9+$Q16))/$W$54)+(($V$55*$W16*'VT CHS Emissions Schedule'!H$7)/$W$55)/(1-$P16)+(($V$56*$W16*'VT CHS Emissions Schedule'!H$5)/$W$56)/(1-$O16))))))-(($W16/$V16)*'VT CHS Emissions Schedule'!H$5)/(1-$O16))+IF($C16="Propane",($T16/$Y$63)*BC16,IF($C16="Oil",($T16/$Y$62)*BC16,IF($C16="Natural Gas",($T16/$Y$64)*(BC16/(1-$P16)),IF($C16="Electricity",($T16/$Y$65)*(BC16/(1-$O16)),IF($C16="Wood, commercial",$T16*(BC16+$S16),(($X$62*$T16*('VT CHS Emissions Schedule'!H$8+$R16))/$Y$62)+(($X$63*$T16*('VT CHS Emissions Schedule'!H$9+$Q16))/$Y$63)+(($X$64*$T16*'VT CHS Emissions Schedule'!H$7)/$Y$64)/(1-$P16)+(($X$65*$T16*'VT CHS Emissions Schedule'!H$5)/$Y$65)/(1-$O16)+(($X$66*$T16*('VT CHS Emissions Schedule'!H$35+$S16))/$Y$66)))))),0)</f>
        <v>731010.6204630353</v>
      </c>
      <c r="CD16" s="64">
        <f>IF(CD$15&lt;2025+$U16,(IF($A16="Oil",($W16/$W$53)*AD16,IF($A16="Propane",($W16/$W$54)*AD16,IF($A16="Natural Gas",(($W16/$W$55)*AD16)/(1-$M16),IF($A16="Electricity",0,((($V$53*$W16*('VT CHS Emissions Schedule'!I$8+$R16))/$W$53)+(($V$54*$W16*('VT CHS Emissions Schedule'!I$9+$Q16))/$W$54)+(($V$55*$W16*'VT CHS Emissions Schedule'!I$7)/$W$55)/(1-$P16)+(($V$56*$W16*'VT CHS Emissions Schedule'!I$5)/$W$56)/(1-$O16))))))-(($W16/$V16)*'VT CHS Emissions Schedule'!I$5)/(1-$O16))+IF($C16="Propane",($T16/$Y$63)*BD16,IF($C16="Oil",($T16/$Y$62)*BD16,IF($C16="Natural Gas",($T16/$Y$64)*(BD16/(1-$P16)),IF($C16="Electricity",($T16/$Y$65)*(BD16/(1-$O16)),IF($C16="Wood, commercial",$T16*(BD16+$S16),(($X$62*$T16*('VT CHS Emissions Schedule'!I$8+$R16))/$Y$62)+(($X$63*$T16*('VT CHS Emissions Schedule'!I$9+$Q16))/$Y$63)+(($X$64*$T16*'VT CHS Emissions Schedule'!I$7)/$Y$64)/(1-$P16)+(($X$65*$T16*'VT CHS Emissions Schedule'!I$5)/$Y$65)/(1-$O16)+(($X$66*$T16*('VT CHS Emissions Schedule'!I$35+$S16))/$Y$66)))))),0)</f>
        <v>738513.49703078135</v>
      </c>
      <c r="CE16" s="64">
        <f>IF(CE$15&lt;2025+$U16,(IF($A16="Oil",($W16/$W$53)*AE16,IF($A16="Propane",($W16/$W$54)*AE16,IF($A16="Natural Gas",(($W16/$W$55)*AE16)/(1-$M16),IF($A16="Electricity",0,((($V$53*$W16*('VT CHS Emissions Schedule'!J$8+$R16))/$W$53)+(($V$54*$W16*('VT CHS Emissions Schedule'!J$9+$Q16))/$W$54)+(($V$55*$W16*'VT CHS Emissions Schedule'!J$7)/$W$55)/(1-$P16)+(($V$56*$W16*'VT CHS Emissions Schedule'!J$5)/$W$56)/(1-$O16))))))-(($W16/$V16)*'VT CHS Emissions Schedule'!J$5)/(1-$O16))+IF($C16="Propane",($T16/$Y$63)*BE16,IF($C16="Oil",($T16/$Y$62)*BE16,IF($C16="Natural Gas",($T16/$Y$64)*(BE16/(1-$P16)),IF($C16="Electricity",($T16/$Y$65)*(BE16/(1-$O16)),IF($C16="Wood, commercial",$T16*(BE16+$S16),(($X$62*$T16*('VT CHS Emissions Schedule'!J$8+$R16))/$Y$62)+(($X$63*$T16*('VT CHS Emissions Schedule'!J$9+$Q16))/$Y$63)+(($X$64*$T16*'VT CHS Emissions Schedule'!J$7)/$Y$64)/(1-$P16)+(($X$65*$T16*'VT CHS Emissions Schedule'!J$5)/$Y$65)/(1-$O16)+(($X$66*$T16*('VT CHS Emissions Schedule'!J$35+$S16))/$Y$66)))))),0)</f>
        <v>751557.05360522249</v>
      </c>
      <c r="CF16" s="64">
        <f>IF(CF$15&lt;2025+$U16,(IF($A16="Oil",($W16/$W$53)*AF16,IF($A16="Propane",($W16/$W$54)*AF16,IF($A16="Natural Gas",(($W16/$W$55)*AF16)/(1-$M16),IF($A16="Electricity",0,((($V$53*$W16*('VT CHS Emissions Schedule'!K$8+$R16))/$W$53)+(($V$54*$W16*('VT CHS Emissions Schedule'!K$9+$Q16))/$W$54)+(($V$55*$W16*'VT CHS Emissions Schedule'!K$7)/$W$55)/(1-$P16)+(($V$56*$W16*'VT CHS Emissions Schedule'!K$5)/$W$56)/(1-$O16))))))-(($W16/$V16)*'VT CHS Emissions Schedule'!K$5)/(1-$O16))+IF($C16="Propane",($T16/$Y$63)*BF16,IF($C16="Oil",($T16/$Y$62)*BF16,IF($C16="Natural Gas",($T16/$Y$64)*(BF16/(1-$P16)),IF($C16="Electricity",($T16/$Y$65)*(BF16/(1-$O16)),IF($C16="Wood, commercial",$T16*(BF16+$S16),(($X$62*$T16*('VT CHS Emissions Schedule'!K$8+$R16))/$Y$62)+(($X$63*$T16*('VT CHS Emissions Schedule'!K$9+$Q16))/$Y$63)+(($X$64*$T16*'VT CHS Emissions Schedule'!K$7)/$Y$64)/(1-$P16)+(($X$65*$T16*'VT CHS Emissions Schedule'!K$5)/$Y$65)/(1-$O16)+(($X$66*$T16*('VT CHS Emissions Schedule'!K$35+$S16))/$Y$66)))))),0)</f>
        <v>764600.61017966364</v>
      </c>
      <c r="CG16" s="64">
        <f>IF(CG$15&lt;2025+$U16,(IF($A16="Oil",($W16/$W$53)*AG16,IF($A16="Propane",($W16/$W$54)*AG16,IF($A16="Natural Gas",(($W16/$W$55)*AG16)/(1-$M16),IF($A16="Electricity",0,((($V$53*$W16*('VT CHS Emissions Schedule'!L$8+$R16))/$W$53)+(($V$54*$W16*('VT CHS Emissions Schedule'!L$9+$Q16))/$W$54)+(($V$55*$W16*'VT CHS Emissions Schedule'!L$7)/$W$55)/(1-$P16)+(($V$56*$W16*'VT CHS Emissions Schedule'!L$5)/$W$56)/(1-$O16))))))-(($W16/$V16)*'VT CHS Emissions Schedule'!L$5)/(1-$O16))+IF($C16="Propane",($T16/$Y$63)*BG16,IF($C16="Oil",($T16/$Y$62)*BG16,IF($C16="Natural Gas",($T16/$Y$64)*(BG16/(1-$P16)),IF($C16="Electricity",($T16/$Y$65)*(BG16/(1-$O16)),IF($C16="Wood, commercial",$T16*(BG16+$S16),(($X$62*$T16*('VT CHS Emissions Schedule'!L$8+$R16))/$Y$62)+(($X$63*$T16*('VT CHS Emissions Schedule'!L$9+$Q16))/$Y$63)+(($X$64*$T16*'VT CHS Emissions Schedule'!L$7)/$Y$64)/(1-$P16)+(($X$65*$T16*'VT CHS Emissions Schedule'!L$5)/$Y$65)/(1-$O16)+(($X$66*$T16*('VT CHS Emissions Schedule'!L$35+$S16))/$Y$66)))))),0)</f>
        <v>777644.1667541049</v>
      </c>
      <c r="CH16" s="64">
        <f>IF(CH$15&lt;2025+$U16,(IF($A16="Oil",($W16/$W$53)*AH16,IF($A16="Propane",($W16/$W$54)*AH16,IF($A16="Natural Gas",(($W16/$W$55)*AH16)/(1-$M16),IF($A16="Electricity",0,((($V$53*$W16*('VT CHS Emissions Schedule'!M$8+$R16))/$W$53)+(($V$54*$W16*('VT CHS Emissions Schedule'!M$9+$Q16))/$W$54)+(($V$55*$W16*'VT CHS Emissions Schedule'!M$7)/$W$55)/(1-$P16)+(($V$56*$W16*'VT CHS Emissions Schedule'!M$5)/$W$56)/(1-$O16))))))-(($W16/$V16)*'VT CHS Emissions Schedule'!M$5)/(1-$O16))+IF($C16="Propane",($T16/$Y$63)*BH16,IF($C16="Oil",($T16/$Y$62)*BH16,IF($C16="Natural Gas",($T16/$Y$64)*(BH16/(1-$P16)),IF($C16="Electricity",($T16/$Y$65)*(BH16/(1-$O16)),IF($C16="Wood, commercial",$T16*(BH16+$S16),(($X$62*$T16*('VT CHS Emissions Schedule'!M$8+$R16))/$Y$62)+(($X$63*$T16*('VT CHS Emissions Schedule'!M$9+$Q16))/$Y$63)+(($X$64*$T16*'VT CHS Emissions Schedule'!M$7)/$Y$64)/(1-$P16)+(($X$65*$T16*'VT CHS Emissions Schedule'!M$5)/$Y$65)/(1-$O16)+(($X$66*$T16*('VT CHS Emissions Schedule'!M$35+$S16))/$Y$66)))))),0)</f>
        <v>790687.72332854604</v>
      </c>
      <c r="CI16" s="64">
        <f>IF(CI$15&lt;2025+$U16,(IF($A16="Oil",($W16/$W$53)*AI16,IF($A16="Propane",($W16/$W$54)*AI16,IF($A16="Natural Gas",(($W16/$W$55)*AI16)/(1-$M16),IF($A16="Electricity",0,((($V$53*$W16*('VT CHS Emissions Schedule'!N$8+$R16))/$W$53)+(($V$54*$W16*('VT CHS Emissions Schedule'!N$9+$Q16))/$W$54)+(($V$55*$W16*'VT CHS Emissions Schedule'!N$7)/$W$55)/(1-$P16)+(($V$56*$W16*'VT CHS Emissions Schedule'!N$5)/$W$56)/(1-$O16))))))-(($W16/$V16)*'VT CHS Emissions Schedule'!N$5)/(1-$O16))+IF($C16="Propane",($T16/$Y$63)*BI16,IF($C16="Oil",($T16/$Y$62)*BI16,IF($C16="Natural Gas",($T16/$Y$64)*(BI16/(1-$P16)),IF($C16="Electricity",($T16/$Y$65)*(BI16/(1-$O16)),IF($C16="Wood, commercial",$T16*(BI16+$S16),(($X$62*$T16*('VT CHS Emissions Schedule'!N$8+$R16))/$Y$62)+(($X$63*$T16*('VT CHS Emissions Schedule'!N$9+$Q16))/$Y$63)+(($X$64*$T16*'VT CHS Emissions Schedule'!N$7)/$Y$64)/(1-$P16)+(($X$65*$T16*'VT CHS Emissions Schedule'!N$5)/$Y$65)/(1-$O16)+(($X$66*$T16*('VT CHS Emissions Schedule'!N$35+$S16))/$Y$66)))))),0)</f>
        <v>802808.66804644011</v>
      </c>
      <c r="CJ16" s="64">
        <f>IF(CJ$15&lt;2025+$U16,(IF($A16="Oil",($W16/$W$53)*AJ16,IF($A16="Propane",($W16/$W$54)*AJ16,IF($A16="Natural Gas",(($W16/$W$55)*AJ16)/(1-$M16),IF($A16="Electricity",0,((($V$53*$W16*('VT CHS Emissions Schedule'!O$8+$R16))/$W$53)+(($V$54*$W16*('VT CHS Emissions Schedule'!O$9+$Q16))/$W$54)+(($V$55*$W16*'VT CHS Emissions Schedule'!O$7)/$W$55)/(1-$P16)+(($V$56*$W16*'VT CHS Emissions Schedule'!O$5)/$W$56)/(1-$O16))))))-(($W16/$V16)*'VT CHS Emissions Schedule'!O$5)/(1-$O16))+IF($C16="Propane",($T16/$Y$63)*BJ16,IF($C16="Oil",($T16/$Y$62)*BJ16,IF($C16="Natural Gas",($T16/$Y$64)*(BJ16/(1-$P16)),IF($C16="Electricity",($T16/$Y$65)*(BJ16/(1-$O16)),IF($C16="Wood, commercial",$T16*(BJ16+$S16),(($X$62*$T16*('VT CHS Emissions Schedule'!O$8+$R16))/$Y$62)+(($X$63*$T16*('VT CHS Emissions Schedule'!O$9+$Q16))/$Y$63)+(($X$64*$T16*'VT CHS Emissions Schedule'!O$7)/$Y$64)/(1-$P16)+(($X$65*$T16*'VT CHS Emissions Schedule'!O$5)/$Y$65)/(1-$O16)+(($X$66*$T16*('VT CHS Emissions Schedule'!O$35+$S16))/$Y$66)))))),0)</f>
        <v>802808.66804644011</v>
      </c>
      <c r="CK16" s="64">
        <f>IF(CK$15&lt;2025+$U16,(IF($A16="Oil",($W16/$W$53)*AK16,IF($A16="Propane",($W16/$W$54)*AK16,IF($A16="Natural Gas",(($W16/$W$55)*AK16)/(1-$M16),IF($A16="Electricity",0,((($V$53*$W16*('VT CHS Emissions Schedule'!P$8+$R16))/$W$53)+(($V$54*$W16*('VT CHS Emissions Schedule'!P$9+$Q16))/$W$54)+(($V$55*$W16*'VT CHS Emissions Schedule'!P$7)/$W$55)/(1-$P16)+(($V$56*$W16*'VT CHS Emissions Schedule'!P$5)/$W$56)/(1-$O16))))))-(($W16/$V16)*'VT CHS Emissions Schedule'!P$5)/(1-$O16))+IF($C16="Propane",($T16/$Y$63)*BK16,IF($C16="Oil",($T16/$Y$62)*BK16,IF($C16="Natural Gas",($T16/$Y$64)*(BK16/(1-$P16)),IF($C16="Electricity",($T16/$Y$65)*(BK16/(1-$O16)),IF($C16="Wood, commercial",$T16*(BK16+$S16),(($X$62*$T16*('VT CHS Emissions Schedule'!P$8+$R16))/$Y$62)+(($X$63*$T16*('VT CHS Emissions Schedule'!P$9+$Q16))/$Y$63)+(($X$64*$T16*'VT CHS Emissions Schedule'!P$7)/$Y$64)/(1-$P16)+(($X$65*$T16*'VT CHS Emissions Schedule'!P$5)/$Y$65)/(1-$O16)+(($X$66*$T16*('VT CHS Emissions Schedule'!P$35+$S16))/$Y$66)))))),0)</f>
        <v>0</v>
      </c>
      <c r="CL16" s="64">
        <f>IF(CL$15&lt;2025+$U16,(IF($A16="Oil",($W16/$W$53)*AL16,IF($A16="Propane",($W16/$W$54)*AL16,IF($A16="Natural Gas",(($W16/$W$55)*AL16)/(1-$M16),IF($A16="Electricity",0,((($V$53*$W16*('VT CHS Emissions Schedule'!Q$8+$R16))/$W$53)+(($V$54*$W16*('VT CHS Emissions Schedule'!Q$9+$Q16))/$W$54)+(($V$55*$W16*'VT CHS Emissions Schedule'!Q$7)/$W$55)/(1-$P16)+(($V$56*$W16*'VT CHS Emissions Schedule'!Q$5)/$W$56)/(1-$O16))))))-(($W16/$V16)*'VT CHS Emissions Schedule'!Q$5)/(1-$O16))+IF($C16="Propane",($T16/$Y$63)*BL16,IF($C16="Oil",($T16/$Y$62)*BL16,IF($C16="Natural Gas",($T16/$Y$64)*(BL16/(1-$P16)),IF($C16="Electricity",($T16/$Y$65)*(BL16/(1-$O16)),IF($C16="Wood, commercial",$T16*(BL16+$S16),(($X$62*$T16*('VT CHS Emissions Schedule'!Q$8+$R16))/$Y$62)+(($X$63*$T16*('VT CHS Emissions Schedule'!Q$9+$Q16))/$Y$63)+(($X$64*$T16*'VT CHS Emissions Schedule'!Q$7)/$Y$64)/(1-$P16)+(($X$65*$T16*'VT CHS Emissions Schedule'!Q$5)/$Y$65)/(1-$O16)+(($X$66*$T16*('VT CHS Emissions Schedule'!Q$35+$S16))/$Y$66)))))),0)</f>
        <v>0</v>
      </c>
      <c r="CM16" s="64">
        <f>IF(CM$15&lt;2025+$U16,(IF($A16="Oil",($W16/$W$53)*AM16,IF($A16="Propane",($W16/$W$54)*AM16,IF($A16="Natural Gas",(($W16/$W$55)*AM16)/(1-$M16),IF($A16="Electricity",0,((($V$53*$W16*('VT CHS Emissions Schedule'!R$8+$R16))/$W$53)+(($V$54*$W16*('VT CHS Emissions Schedule'!R$9+$Q16))/$W$54)+(($V$55*$W16*'VT CHS Emissions Schedule'!R$7)/$W$55)/(1-$P16)+(($V$56*$W16*'VT CHS Emissions Schedule'!R$5)/$W$56)/(1-$O16))))))-(($W16/$V16)*'VT CHS Emissions Schedule'!R$5)/(1-$O16))+IF($C16="Propane",($T16/$Y$63)*BM16,IF($C16="Oil",($T16/$Y$62)*BM16,IF($C16="Natural Gas",($T16/$Y$64)*(BM16/(1-$P16)),IF($C16="Electricity",($T16/$Y$65)*(BM16/(1-$O16)),IF($C16="Wood, commercial",$T16*(BM16+$S16),(($X$62*$T16*('VT CHS Emissions Schedule'!R$8+$R16))/$Y$62)+(($X$63*$T16*('VT CHS Emissions Schedule'!R$9+$Q16))/$Y$63)+(($X$64*$T16*'VT CHS Emissions Schedule'!R$7)/$Y$64)/(1-$P16)+(($X$65*$T16*'VT CHS Emissions Schedule'!R$5)/$Y$65)/(1-$O16)+(($X$66*$T16*('VT CHS Emissions Schedule'!R$35+$S16))/$Y$66)))))),0)</f>
        <v>0</v>
      </c>
      <c r="CN16" s="64">
        <f>IF(CN$15&lt;2025+$U16,(IF($A16="Oil",($W16/$W$53)*AN16,IF($A16="Propane",($W16/$W$54)*AN16,IF($A16="Natural Gas",(($W16/$W$55)*AN16)/(1-$M16),IF($A16="Electricity",0,((($V$53*$W16*('VT CHS Emissions Schedule'!S$8+$R16))/$W$53)+(($V$54*$W16*('VT CHS Emissions Schedule'!S$9+$Q16))/$W$54)+(($V$55*$W16*'VT CHS Emissions Schedule'!S$7)/$W$55)/(1-$P16)+(($V$56*$W16*'VT CHS Emissions Schedule'!S$5)/$W$56)/(1-$O16))))))-(($W16/$V16)*'VT CHS Emissions Schedule'!S$5)/(1-$O16))+IF($C16="Propane",($T16/$Y$63)*BN16,IF($C16="Oil",($T16/$Y$62)*BN16,IF($C16="Natural Gas",($T16/$Y$64)*(BN16/(1-$P16)),IF($C16="Electricity",($T16/$Y$65)*(BN16/(1-$O16)),IF($C16="Wood, commercial",$T16*(BN16+$S16),(($X$62*$T16*('VT CHS Emissions Schedule'!S$8+$R16))/$Y$62)+(($X$63*$T16*('VT CHS Emissions Schedule'!S$9+$Q16))/$Y$63)+(($X$64*$T16*'VT CHS Emissions Schedule'!S$7)/$Y$64)/(1-$P16)+(($X$65*$T16*'VT CHS Emissions Schedule'!S$5)/$Y$65)/(1-$O16)+(($X$66*$T16*('VT CHS Emissions Schedule'!S$35+$S16))/$Y$66)))))),0)</f>
        <v>0</v>
      </c>
      <c r="CO16" s="64">
        <f>IF(CO$15&lt;2025+$U16,(IF($A16="Oil",($W16/$W$53)*AO16,IF($A16="Propane",($W16/$W$54)*AO16,IF($A16="Natural Gas",(($W16/$W$55)*AO16)/(1-$M16),IF($A16="Electricity",0,((($V$53*$W16*('VT CHS Emissions Schedule'!T$8+$R16))/$W$53)+(($V$54*$W16*('VT CHS Emissions Schedule'!T$9+$Q16))/$W$54)+(($V$55*$W16*'VT CHS Emissions Schedule'!T$7)/$W$55)/(1-$P16)+(($V$56*$W16*'VT CHS Emissions Schedule'!T$5)/$W$56)/(1-$O16))))))-(($W16/$V16)*'VT CHS Emissions Schedule'!T$5)/(1-$O16))+IF($C16="Propane",($T16/$Y$63)*BO16,IF($C16="Oil",($T16/$Y$62)*BO16,IF($C16="Natural Gas",($T16/$Y$64)*(BO16/(1-$P16)),IF($C16="Electricity",($T16/$Y$65)*(BO16/(1-$O16)),IF($C16="Wood, commercial",$T16*(BO16+$S16),(($X$62*$T16*('VT CHS Emissions Schedule'!T$8+$R16))/$Y$62)+(($X$63*$T16*('VT CHS Emissions Schedule'!T$9+$Q16))/$Y$63)+(($X$64*$T16*'VT CHS Emissions Schedule'!T$7)/$Y$64)/(1-$P16)+(($X$65*$T16*'VT CHS Emissions Schedule'!T$5)/$Y$65)/(1-$O16)+(($X$66*$T16*('VT CHS Emissions Schedule'!T$35+$S16))/$Y$66)))))),0)</f>
        <v>0</v>
      </c>
      <c r="CP16" s="64">
        <f>IF(CP$15&lt;2025+$U16,(IF($A16="Oil",($W16/$W$53)*AP16,IF($A16="Propane",($W16/$W$54)*AP16,IF($A16="Natural Gas",(($W16/$W$55)*AP16)/(1-$M16),IF($A16="Electricity",0,((($V$53*$W16*('VT CHS Emissions Schedule'!U$8+$R16))/$W$53)+(($V$54*$W16*('VT CHS Emissions Schedule'!U$9+$Q16))/$W$54)+(($V$55*$W16*'VT CHS Emissions Schedule'!U$7)/$W$55)/(1-$P16)+(($V$56*$W16*'VT CHS Emissions Schedule'!U$5)/$W$56)/(1-$O16))))))-(($W16/$V16)*'VT CHS Emissions Schedule'!U$5)/(1-$O16))+IF($C16="Propane",($T16/$Y$63)*BP16,IF($C16="Oil",($T16/$Y$62)*BP16,IF($C16="Natural Gas",($T16/$Y$64)*(BP16/(1-$P16)),IF($C16="Electricity",($T16/$Y$65)*(BP16/(1-$O16)),IF($C16="Wood, commercial",$T16*(BP16+$S16),(($X$62*$T16*('VT CHS Emissions Schedule'!U$8+$R16))/$Y$62)+(($X$63*$T16*('VT CHS Emissions Schedule'!U$9+$Q16))/$Y$63)+(($X$64*$T16*'VT CHS Emissions Schedule'!U$7)/$Y$64)/(1-$P16)+(($X$65*$T16*'VT CHS Emissions Schedule'!U$5)/$Y$65)/(1-$O16)+(($X$66*$T16*('VT CHS Emissions Schedule'!U$35+$S16))/$Y$66)))))),0)</f>
        <v>0</v>
      </c>
      <c r="CQ16" s="64">
        <f>IF(CQ$15&lt;2025+$U16,(IF($A16="Oil",($W16/$W$53)*AQ16,IF($A16="Propane",($W16/$W$54)*AQ16,IF($A16="Natural Gas",(($W16/$W$55)*AQ16)/(1-$M16),IF($A16="Electricity",0,((($V$53*$W16*('VT CHS Emissions Schedule'!V$8+$R16))/$W$53)+(($V$54*$W16*('VT CHS Emissions Schedule'!V$9+$Q16))/$W$54)+(($V$55*$W16*'VT CHS Emissions Schedule'!V$7)/$W$55)/(1-$P16)+(($V$56*$W16*'VT CHS Emissions Schedule'!V$5)/$W$56)/(1-$O16))))))-(($W16/$V16)*'VT CHS Emissions Schedule'!V$5)/(1-$O16))+IF($C16="Propane",($T16/$Y$63)*BQ16,IF($C16="Oil",($T16/$Y$62)*BQ16,IF($C16="Natural Gas",($T16/$Y$64)*(BQ16/(1-$P16)),IF($C16="Electricity",($T16/$Y$65)*(BQ16/(1-$O16)),IF($C16="Wood, commercial",$T16*(BQ16+$S16),(($X$62*$T16*('VT CHS Emissions Schedule'!V$8+$R16))/$Y$62)+(($X$63*$T16*('VT CHS Emissions Schedule'!V$9+$Q16))/$Y$63)+(($X$64*$T16*'VT CHS Emissions Schedule'!V$7)/$Y$64)/(1-$P16)+(($X$65*$T16*'VT CHS Emissions Schedule'!V$5)/$Y$65)/(1-$O16)+(($X$66*$T16*('VT CHS Emissions Schedule'!V$35+$S16))/$Y$66)))))),0)</f>
        <v>0</v>
      </c>
      <c r="CR16" s="64">
        <f>IF(CR$15&lt;2025+$U16,(IF($A16="Oil",($W16/$W$53)*AR16,IF($A16="Propane",($W16/$W$54)*AR16,IF($A16="Natural Gas",(($W16/$W$55)*AR16)/(1-$M16),IF($A16="Electricity",0,((($V$53*$W16*('VT CHS Emissions Schedule'!W$8+$R16))/$W$53)+(($V$54*$W16*('VT CHS Emissions Schedule'!W$9+$Q16))/$W$54)+(($V$55*$W16*'VT CHS Emissions Schedule'!W$7)/$W$55)/(1-$P16)+(($V$56*$W16*'VT CHS Emissions Schedule'!W$5)/$W$56)/(1-$O16))))))-(($W16/$V16)*'VT CHS Emissions Schedule'!W$5)/(1-$O16))+IF($C16="Propane",($T16/$Y$63)*BR16,IF($C16="Oil",($T16/$Y$62)*BR16,IF($C16="Natural Gas",($T16/$Y$64)*(BR16/(1-$P16)),IF($C16="Electricity",($T16/$Y$65)*(BR16/(1-$O16)),IF($C16="Wood, commercial",$T16*(BR16+$S16),(($X$62*$T16*('VT CHS Emissions Schedule'!W$8+$R16))/$Y$62)+(($X$63*$T16*('VT CHS Emissions Schedule'!W$9+$Q16))/$Y$63)+(($X$64*$T16*'VT CHS Emissions Schedule'!W$7)/$Y$64)/(1-$P16)+(($X$65*$T16*'VT CHS Emissions Schedule'!W$5)/$Y$65)/(1-$O16)+(($X$66*$T16*('VT CHS Emissions Schedule'!W$35+$S16))/$Y$66)))))),0)</f>
        <v>0</v>
      </c>
      <c r="CS16" s="64">
        <f>IF(CS$15&lt;2025+$U16,(IF($A16="Oil",($W16/$W$53)*AS16,IF($A16="Propane",($W16/$W$54)*AS16,IF($A16="Natural Gas",(($W16/$W$55)*AS16)/(1-$M16),IF($A16="Electricity",0,((($V$53*$W16*('VT CHS Emissions Schedule'!X$8+$R16))/$W$53)+(($V$54*$W16*('VT CHS Emissions Schedule'!X$9+$Q16))/$W$54)+(($V$55*$W16*'VT CHS Emissions Schedule'!X$7)/$W$55)/(1-$P16)+(($V$56*$W16*'VT CHS Emissions Schedule'!X$5)/$W$56)/(1-$O16))))))-(($W16/$V16)*'VT CHS Emissions Schedule'!X$5)/(1-$O16))+IF($C16="Propane",($T16/$Y$63)*BS16,IF($C16="Oil",($T16/$Y$62)*BS16,IF($C16="Natural Gas",($T16/$Y$64)*(BS16/(1-$P16)),IF($C16="Electricity",($T16/$Y$65)*(BS16/(1-$O16)),IF($C16="Wood, commercial",$T16*(BS16+$S16),(($X$62*$T16*('VT CHS Emissions Schedule'!X$8+$R16))/$Y$62)+(($X$63*$T16*('VT CHS Emissions Schedule'!X$9+$Q16))/$Y$63)+(($X$64*$T16*'VT CHS Emissions Schedule'!X$7)/$Y$64)/(1-$P16)+(($X$65*$T16*'VT CHS Emissions Schedule'!X$5)/$Y$65)/(1-$O16)+(($X$66*$T16*('VT CHS Emissions Schedule'!X$35+$S16))/$Y$66)))))),0)</f>
        <v>0</v>
      </c>
      <c r="CT16" s="64">
        <f>IF(CT$15&lt;2025+$U16,(IF($A16="Oil",($W16/$W$53)*AT16,IF($A16="Propane",($W16/$W$54)*AT16,IF($A16="Natural Gas",(($W16/$W$55)*AT16)/(1-$M16),IF($A16="Electricity",0,((($V$53*$W16*('VT CHS Emissions Schedule'!Y$8+$R16))/$W$53)+(($V$54*$W16*('VT CHS Emissions Schedule'!Y$9+$Q16))/$W$54)+(($V$55*$W16*'VT CHS Emissions Schedule'!Y$7)/$W$55)/(1-$P16)+(($V$56*$W16*'VT CHS Emissions Schedule'!Y$5)/$W$56)/(1-$O16))))))-(($W16/$V16)*'VT CHS Emissions Schedule'!Y$5)/(1-$O16))+IF($C16="Propane",($T16/$Y$63)*BT16,IF($C16="Oil",($T16/$Y$62)*BT16,IF($C16="Natural Gas",($T16/$Y$64)*(BT16/(1-$P16)),IF($C16="Electricity",($T16/$Y$65)*(BT16/(1-$O16)),IF($C16="Wood, commercial",$T16*(BT16+$S16),(($X$62*$T16*('VT CHS Emissions Schedule'!Y$8+$R16))/$Y$62)+(($X$63*$T16*('VT CHS Emissions Schedule'!Y$9+$Q16))/$Y$63)+(($X$64*$T16*'VT CHS Emissions Schedule'!Y$7)/$Y$64)/(1-$P16)+(($X$65*$T16*'VT CHS Emissions Schedule'!Y$5)/$Y$65)/(1-$O16)+(($X$66*$T16*('VT CHS Emissions Schedule'!Y$35+$S16))/$Y$66)))))),0)</f>
        <v>0</v>
      </c>
      <c r="CU16" s="64">
        <f>IF(CU$15&lt;2025+$U16,(IF($A16="Oil",($W16/$W$53)*AU16,IF($A16="Propane",($W16/$W$54)*AU16,IF($A16="Natural Gas",(($W16/$W$55)*AU16)/(1-$M16),IF($A16="Electricity",0,((($V$53*$W16*('VT CHS Emissions Schedule'!Z$8+$R16))/$W$53)+(($V$54*$W16*('VT CHS Emissions Schedule'!Z$9+$Q16))/$W$54)+(($V$55*$W16*'VT CHS Emissions Schedule'!Z$7)/$W$55)/(1-$P16)+(($V$56*$W16*'VT CHS Emissions Schedule'!Z$5)/$W$56)/(1-$O16))))))-(($W16/$V16)*'VT CHS Emissions Schedule'!Z$5)/(1-$O16))+IF($C16="Propane",($T16/$Y$63)*BU16,IF($C16="Oil",($T16/$Y$62)*BU16,IF($C16="Natural Gas",($T16/$Y$64)*(BU16/(1-$P16)),IF($C16="Electricity",($T16/$Y$65)*(BU16/(1-$O16)),IF($C16="Wood, commercial",$T16*(BU16+$S16),(($X$62*$T16*('VT CHS Emissions Schedule'!Z$8+$R16))/$Y$62)+(($X$63*$T16*('VT CHS Emissions Schedule'!Z$9+$Q16))/$Y$63)+(($X$64*$T16*'VT CHS Emissions Schedule'!Z$7)/$Y$64)/(1-$P16)+(($X$65*$T16*'VT CHS Emissions Schedule'!Z$5)/$Y$65)/(1-$O16)+(($X$66*$T16*('VT CHS Emissions Schedule'!Z$35+$S16))/$Y$66)))))),0)</f>
        <v>0</v>
      </c>
      <c r="CV16" s="64">
        <f>IF(CV$15&lt;2025+$U16,(IF($A16="Oil",($W16/$W$53)*AV16,IF($A16="Propane",($W16/$W$54)*AV16,IF($A16="Natural Gas",(($W16/$W$55)*AV16)/(1-$M16),IF($A16="Electricity",0,((($V$53*$W16*('VT CHS Emissions Schedule'!AA$8+$R16))/$W$53)+(($V$54*$W16*('VT CHS Emissions Schedule'!AA$9+$Q16))/$W$54)+(($V$55*$W16*'VT CHS Emissions Schedule'!AA$7)/$W$55)/(1-$P16)+(($V$56*$W16*'VT CHS Emissions Schedule'!AA$5)/$W$56)/(1-$O16))))))-(($W16/$V16)*'VT CHS Emissions Schedule'!AA$5)/(1-$O16))+IF($C16="Propane",($T16/$Y$63)*BV16,IF($C16="Oil",($T16/$Y$62)*BV16,IF($C16="Natural Gas",($T16/$Y$64)*(BV16/(1-$P16)),IF($C16="Electricity",($T16/$Y$65)*(BV16/(1-$O16)),IF($C16="Wood, commercial",$T16*(BV16+$S16),(($X$62*$T16*('VT CHS Emissions Schedule'!AA$8+$R16))/$Y$62)+(($X$63*$T16*('VT CHS Emissions Schedule'!AA$9+$Q16))/$Y$63)+(($X$64*$T16*'VT CHS Emissions Schedule'!AA$7)/$Y$64)/(1-$P16)+(($X$65*$T16*'VT CHS Emissions Schedule'!AA$5)/$Y$65)/(1-$O16)+(($X$66*$T16*('VT CHS Emissions Schedule'!AA$35+$S16))/$Y$66)))))),0)</f>
        <v>0</v>
      </c>
      <c r="CW16" s="64">
        <f>IF(CW$15&lt;2025+$U16,(IF($A16="Oil",($W16/$W$53)*AW16,IF($A16="Propane",($W16/$W$54)*AW16,IF($A16="Natural Gas",(($W16/$W$55)*AW16)/(1-$M16),IF($A16="Electricity",0,((($V$53*$W16*('VT CHS Emissions Schedule'!AB$8+$R16))/$W$53)+(($V$54*$W16*('VT CHS Emissions Schedule'!AB$9+$Q16))/$W$54)+(($V$55*$W16*'VT CHS Emissions Schedule'!AB$7)/$W$55)/(1-$P16)+(($V$56*$W16*'VT CHS Emissions Schedule'!AB$5)/$W$56)/(1-$O16))))))-(($W16/$V16)*'VT CHS Emissions Schedule'!AB$5)/(1-$O16))+IF($C16="Propane",($T16/$Y$63)*BW16,IF($C16="Oil",($T16/$Y$62)*BW16,IF($C16="Natural Gas",($T16/$Y$64)*(BW16/(1-$P16)),IF($C16="Electricity",($T16/$Y$65)*(BW16/(1-$O16)),IF($C16="Wood, commercial",$T16*(BW16+$S16),(($X$62*$T16*('VT CHS Emissions Schedule'!AB$8+$R16))/$Y$62)+(($X$63*$T16*('VT CHS Emissions Schedule'!AB$9+$Q16))/$Y$63)+(($X$64*$T16*'VT CHS Emissions Schedule'!AB$7)/$Y$64)/(1-$P16)+(($X$65*$T16*'VT CHS Emissions Schedule'!AB$5)/$Y$65)/(1-$O16)+(($X$66*$T16*('VT CHS Emissions Schedule'!AB$35+$S16))/$Y$66)))))),0)</f>
        <v>0</v>
      </c>
      <c r="CX16" s="64">
        <f>IF(CX$15&lt;2025+$U16,(IF($A16="Oil",($W16/$W$53)*AX16,IF($A16="Propane",($W16/$W$54)*AX16,IF($A16="Natural Gas",(($W16/$W$55)*AX16)/(1-$M16),IF($A16="Electricity",0,((($V$53*$W16*('VT CHS Emissions Schedule'!AC$8+$R16))/$W$53)+(($V$54*$W16*('VT CHS Emissions Schedule'!AC$9+$Q16))/$W$54)+(($V$55*$W16*'VT CHS Emissions Schedule'!AC$7)/$W$55)/(1-$P16)+(($V$56*$W16*'VT CHS Emissions Schedule'!AC$5)/$W$56)/(1-$O16))))))-(($W16/$V16)*'VT CHS Emissions Schedule'!AC$5)/(1-$O16))+IF($C16="Propane",($T16/$Y$63)*BX16,IF($C16="Oil",($T16/$Y$62)*BX16,IF($C16="Natural Gas",($T16/$Y$64)*(BX16/(1-$P16)),IF($C16="Electricity",($T16/$Y$65)*(BX16/(1-$O16)),IF($C16="Wood, commercial",$T16*(BX16+$S16),(($X$62*$T16*('VT CHS Emissions Schedule'!AC$8+$R16))/$Y$62)+(($X$63*$T16*('VT CHS Emissions Schedule'!AC$9+$Q16))/$Y$63)+(($X$64*$T16*'VT CHS Emissions Schedule'!AC$7)/$Y$64)/(1-$P16)+(($X$65*$T16*'VT CHS Emissions Schedule'!AC$5)/$Y$65)/(1-$O16)+(($X$66*$T16*('VT CHS Emissions Schedule'!AC$35+$S16))/$Y$66)))))),0)</f>
        <v>0</v>
      </c>
      <c r="CY16" s="64">
        <f t="shared" ref="CY16:CY39" si="3">IF(CY$15&lt;2025+$U16,BY16,0)</f>
        <v>678836.3941652705</v>
      </c>
      <c r="CZ16" s="64">
        <f t="shared" ref="CZ16:CZ39" si="4">IF(CZ$15&lt;2025+$U16,BZ16,0)</f>
        <v>691879.95073971164</v>
      </c>
      <c r="DA16" s="64">
        <f t="shared" ref="DA16:DA39" si="5">IF(DA$15&lt;2025+$U16,CA16,0)</f>
        <v>704923.5073141529</v>
      </c>
      <c r="DB16" s="64">
        <f t="shared" ref="DB16:DB39" si="6">IF(DB$15&lt;2025+$U16,CB16,0)</f>
        <v>717967.06388859404</v>
      </c>
      <c r="DC16" s="64">
        <f t="shared" ref="DC16:DC39" si="7">IF(DC$15&lt;2025+$U16,CC16,0)</f>
        <v>731010.6204630353</v>
      </c>
      <c r="DD16" s="64">
        <f t="shared" ref="DD16:DD39" si="8">IF(DD$15&lt;2025+$U16,CD16,0)</f>
        <v>738513.49703078135</v>
      </c>
      <c r="DE16" s="64">
        <f t="shared" ref="DE16:DE39" si="9">IF(DE$15&lt;2025+$U16,CE16,0)</f>
        <v>751557.05360522249</v>
      </c>
      <c r="DF16" s="64">
        <f t="shared" ref="DF16:DF39" si="10">IF(DF$15&lt;2025+$U16,CF16,0)</f>
        <v>764600.61017966364</v>
      </c>
      <c r="DG16" s="64">
        <f t="shared" ref="DG16:DG39" si="11">IF(DG$15&lt;2025+$U16,CG16,0)</f>
        <v>777644.1667541049</v>
      </c>
      <c r="DH16" s="64">
        <f t="shared" ref="DH16:DH39" si="12">IF(DH$15&lt;2025+$U16,CH16,0)</f>
        <v>790687.72332854604</v>
      </c>
      <c r="DI16" s="64">
        <f t="shared" ref="DI16:DI39" si="13">IF(DI$15&lt;2025+$U16,CI16,0)</f>
        <v>802808.66804644011</v>
      </c>
      <c r="DJ16" s="64">
        <f t="shared" ref="DJ16:DJ39" si="14">IF(DJ$15&lt;2025+$U16,CJ16,0)</f>
        <v>802808.66804644011</v>
      </c>
      <c r="DK16" s="64">
        <f t="shared" ref="DK16:DK39" si="15">IF(DK$15&lt;2025+$U16,CK16,0)</f>
        <v>0</v>
      </c>
      <c r="DL16" s="64">
        <f t="shared" ref="DL16:DL39" si="16">IF(DL$15&lt;2025+$U16,CL16,0)</f>
        <v>0</v>
      </c>
      <c r="DM16" s="64">
        <f t="shared" ref="DM16:DM39" si="17">IF(DM$15&lt;2025+$U16,CM16,0)</f>
        <v>0</v>
      </c>
      <c r="DN16" s="64">
        <f t="shared" ref="DN16:DN39" si="18">IF(DN$15&lt;2025+$U16,CN16,0)</f>
        <v>0</v>
      </c>
      <c r="DO16" s="64">
        <f t="shared" ref="DO16:DO39" si="19">IF(DO$15&lt;2025+$U16,CO16,0)</f>
        <v>0</v>
      </c>
      <c r="DP16" s="64">
        <f t="shared" ref="DP16:DP39" si="20">IF(DP$15&lt;2025+$U16,CP16,0)</f>
        <v>0</v>
      </c>
      <c r="DQ16" s="64">
        <f t="shared" ref="DQ16:DQ39" si="21">IF(DQ$15&lt;2025+$U16,CQ16,0)</f>
        <v>0</v>
      </c>
      <c r="DR16" s="64">
        <f t="shared" ref="DR16:DR39" si="22">IF(DR$15&lt;2025+$U16,CR16,0)</f>
        <v>0</v>
      </c>
      <c r="DS16" s="64">
        <f t="shared" ref="DS16:DS39" si="23">IF(DS$15&lt;2025+$U16,CS16,0)</f>
        <v>0</v>
      </c>
      <c r="DT16" s="64">
        <f t="shared" ref="DT16:DT39" si="24">IF(DT$15&lt;2025+$U16,CT16,0)</f>
        <v>0</v>
      </c>
      <c r="DU16" s="64">
        <f t="shared" ref="DU16:DU39" si="25">IF(DU$15&lt;2025+$U16,CU16,0)</f>
        <v>0</v>
      </c>
      <c r="DV16" s="64">
        <f t="shared" ref="DV16:DV39" si="26">IF(DV$15&lt;2025+$U16,CV16,0)</f>
        <v>0</v>
      </c>
      <c r="DW16" s="64">
        <f t="shared" ref="DW16:DW39" si="27">IF(DW$15&lt;2025+$U16,CW16,0)</f>
        <v>0</v>
      </c>
      <c r="DX16" s="64">
        <f t="shared" ref="DX16:DX39" si="28">IF(DX$15&lt;2025+$U16,CX16,0)</f>
        <v>0</v>
      </c>
    </row>
    <row r="17" spans="1:128" ht="16.5" thickBot="1" x14ac:dyDescent="0.3">
      <c r="A17" s="162" t="s">
        <v>10</v>
      </c>
      <c r="B17" s="479"/>
      <c r="C17" s="112" t="s">
        <v>8</v>
      </c>
      <c r="D17" s="111">
        <f t="shared" ref="D17:D39" si="29">SUM(BY17:CX17)</f>
        <v>9271659.7657535039</v>
      </c>
      <c r="E17" s="111">
        <f t="shared" si="0"/>
        <v>9271659.7657535039</v>
      </c>
      <c r="F17" s="223">
        <f t="shared" si="1"/>
        <v>9.2716597657535047</v>
      </c>
      <c r="G17" s="111">
        <f t="shared" ref="G17:G39" si="30">H17</f>
        <v>705422.76675715903</v>
      </c>
      <c r="H17" s="111">
        <f t="shared" ref="H17:H39" si="31">I17+L17</f>
        <v>705422.76675715903</v>
      </c>
      <c r="I17" s="64">
        <f t="shared" ref="I17:I39" si="32">J17-K17</f>
        <v>936264.52926400991</v>
      </c>
      <c r="J17" s="92">
        <f>IF($A17="Oil",($W17/$W$53)*$Y17,IF($A17="Propane",($W17/$W$54)*$Y17,IF($A17="Natural Gas",(($W17/$W$55)*$Y17)/(1-$M17),IF($A17="Electricity",0,((($V$53*$W17*('VT CHS Emissions Schedule'!D$8+$R17))/$W$53)+(($V$54*$W17*('VT CHS Emissions Schedule'!D$9+$Q17))/$W$54)+(($V$55*$W17*'VT CHS Emissions Schedule'!D$7)/$W$55)/(1-$P17)+(($V$56*$W17*'VT CHS Emissions Schedule'!D$5)/$W$56)/(1-$O17))))))</f>
        <v>1123848.2068652413</v>
      </c>
      <c r="K17" s="64">
        <f>(($W17/$V17)*'VT CHS Emissions Schedule'!D$5)/(1-$O17)</f>
        <v>187583.67760123135</v>
      </c>
      <c r="L17" s="64">
        <f>IF($C17="Propane",($T17/$Y$63)*$AY17,IF($C17="Oil",($T17/$Y$62)*$AY17,IF($C17="Natural Gas",($T17/$Y$64)*($AY17/(1-$P17)),IF($C17="Electricity",($T17/$Y$65)*($AY17/(1-$O17)),IF($C17="Wood, non-commercial",$T17*($AY17+$S17),(($X$62*$T17*('VT CHS Emissions Schedule'!D$8+$R17))/$Y$62)+(($X$63*$T17*('VT CHS Emissions Schedule'!D$9+$Q17))/$Y$63)+(($X$64*$T17*'VT CHS Emissions Schedule'!D$7)/$Y$64)/(1-$P17)+(($X$65*$T17*'VT CHS Emissions Schedule'!D$5)/$Y$65)/(1-$O17)+(($X$66*$T17*('VT CHS Emissions Schedule'!D$35+$S17))/$Y$66))))))</f>
        <v>-230841.76250685085</v>
      </c>
      <c r="M17" s="66">
        <f>_xlfn.XLOOKUP($A17,Lookups!$A$3:$A$15,Lookups!$E$3:$E$15)</f>
        <v>0</v>
      </c>
      <c r="N17" s="65">
        <f>_xlfn.XLOOKUP($A17,Lookups!$A$3:$A$15,Lookups!$D$3:$D$15)</f>
        <v>0.21490000000000001</v>
      </c>
      <c r="O17" s="66">
        <f>Lookups!$E$6</f>
        <v>0.04</v>
      </c>
      <c r="P17" s="66">
        <f>Lookups!$E$5</f>
        <v>1.4E-2</v>
      </c>
      <c r="Q17" s="65">
        <f>Lookups!$D$4</f>
        <v>0.32764300000000002</v>
      </c>
      <c r="R17" s="65">
        <f>Lookups!$D$3</f>
        <v>0.21490000000000001</v>
      </c>
      <c r="S17" s="65">
        <f>Lookups!$D$8</f>
        <v>1.3776766038113153</v>
      </c>
      <c r="T17" s="72">
        <f t="shared" ref="T17:T39" si="33">-(W17*X17)/V17</f>
        <v>-2584.2560000000003</v>
      </c>
      <c r="U17" s="68">
        <v>12</v>
      </c>
      <c r="V17" s="72">
        <f t="shared" si="2"/>
        <v>2</v>
      </c>
      <c r="W17" s="64">
        <v>9536</v>
      </c>
      <c r="X17" s="73">
        <v>0.54200000000000004</v>
      </c>
      <c r="Y17" s="67">
        <f>IF(Y$15&lt;2025+$U17,$N17+_xlfn.XLOOKUP(_xlfn.XLOOKUP($A17,Lookups!$A$3:$A$17,Lookups!$B$3:$B$17),'VT CHS Emissions Schedule'!$A:$A,'VT CHS Emissions Schedule'!D:D),0)</f>
        <v>83.675778824907852</v>
      </c>
      <c r="Z17" s="67">
        <f>IF(Z$15&lt;2025+$U17,$N17+_xlfn.XLOOKUP(_xlfn.XLOOKUP($A17,Lookups!$A$3:$A$17,Lookups!$B$3:$B$17),'VT CHS Emissions Schedule'!$A:$A,'VT CHS Emissions Schedule'!E:E),0)</f>
        <v>83.675778824907852</v>
      </c>
      <c r="AA17" s="67">
        <f>IF(AA$15&lt;2025+$U17,$N17+_xlfn.XLOOKUP(_xlfn.XLOOKUP($A17,Lookups!$A$3:$A$17,Lookups!$B$3:$B$17),'VT CHS Emissions Schedule'!$A:$A,'VT CHS Emissions Schedule'!F:F),0)</f>
        <v>83.675778824907852</v>
      </c>
      <c r="AB17" s="67">
        <f>IF(AB$15&lt;2025+$U17,$N17+_xlfn.XLOOKUP(_xlfn.XLOOKUP($A17,Lookups!$A$3:$A$17,Lookups!$B$3:$B$17),'VT CHS Emissions Schedule'!$A:$A,'VT CHS Emissions Schedule'!G:G),0)</f>
        <v>83.675778824907852</v>
      </c>
      <c r="AC17" s="67">
        <f>IF(AC$15&lt;2025+$U17,$N17+_xlfn.XLOOKUP(_xlfn.XLOOKUP($A17,Lookups!$A$3:$A$17,Lookups!$B$3:$B$17),'VT CHS Emissions Schedule'!$A:$A,'VT CHS Emissions Schedule'!H:H),0)</f>
        <v>83.675778824907852</v>
      </c>
      <c r="AD17" s="67">
        <f>IF(AD$15&lt;2025+$U17,$N17+_xlfn.XLOOKUP(_xlfn.XLOOKUP($A17,Lookups!$A$3:$A$17,Lookups!$B$3:$B$17),'VT CHS Emissions Schedule'!$A:$A,'VT CHS Emissions Schedule'!I:I),0)</f>
        <v>83.140679593152342</v>
      </c>
      <c r="AE17" s="67">
        <f>IF(AE$15&lt;2025+$U17,$N17+_xlfn.XLOOKUP(_xlfn.XLOOKUP($A17,Lookups!$A$3:$A$17,Lookups!$B$3:$B$17),'VT CHS Emissions Schedule'!$A:$A,'VT CHS Emissions Schedule'!J:J),0)</f>
        <v>83.140679593152342</v>
      </c>
      <c r="AF17" s="67">
        <f>IF(AF$15&lt;2025+$U17,$N17+_xlfn.XLOOKUP(_xlfn.XLOOKUP($A17,Lookups!$A$3:$A$17,Lookups!$B$3:$B$17),'VT CHS Emissions Schedule'!$A:$A,'VT CHS Emissions Schedule'!K:K),0)</f>
        <v>83.140679593152342</v>
      </c>
      <c r="AG17" s="67">
        <f>IF(AG$15&lt;2025+$U17,$N17+_xlfn.XLOOKUP(_xlfn.XLOOKUP($A17,Lookups!$A$3:$A$17,Lookups!$B$3:$B$17),'VT CHS Emissions Schedule'!$A:$A,'VT CHS Emissions Schedule'!L:L),0)</f>
        <v>83.140679593152342</v>
      </c>
      <c r="AH17" s="67">
        <f>IF(AH$15&lt;2025+$U17,$N17+_xlfn.XLOOKUP(_xlfn.XLOOKUP($A17,Lookups!$A$3:$A$17,Lookups!$B$3:$B$17),'VT CHS Emissions Schedule'!$A:$A,'VT CHS Emissions Schedule'!M:M),0)</f>
        <v>83.140679593152342</v>
      </c>
      <c r="AI17" s="67">
        <f>IF(AI$15&lt;2025+$U17,$N17+_xlfn.XLOOKUP(_xlfn.XLOOKUP($A17,Lookups!$A$3:$A$17,Lookups!$B$3:$B$17),'VT CHS Emissions Schedule'!$A:$A,'VT CHS Emissions Schedule'!N:N),0)</f>
        <v>83.051577010969226</v>
      </c>
      <c r="AJ17" s="67">
        <f>IF(AJ$15&lt;2025+$U17,$N17+_xlfn.XLOOKUP(_xlfn.XLOOKUP($A17,Lookups!$A$3:$A$17,Lookups!$B$3:$B$17),'VT CHS Emissions Schedule'!$A:$A,'VT CHS Emissions Schedule'!O:O),0)</f>
        <v>83.051577010969226</v>
      </c>
      <c r="AK17" s="67">
        <f>IF(AK$15&lt;2025+$U17,$N17+_xlfn.XLOOKUP(_xlfn.XLOOKUP($A17,Lookups!$A$3:$A$17,Lookups!$B$3:$B$17),'VT CHS Emissions Schedule'!$A:$A,'VT CHS Emissions Schedule'!P:P),0)</f>
        <v>0</v>
      </c>
      <c r="AL17" s="67">
        <f>IF(AL$15&lt;2025+$U17,$N17+_xlfn.XLOOKUP(_xlfn.XLOOKUP($A17,Lookups!$A$3:$A$17,Lookups!$B$3:$B$17),'VT CHS Emissions Schedule'!$A:$A,'VT CHS Emissions Schedule'!Q:Q),0)</f>
        <v>0</v>
      </c>
      <c r="AM17" s="67">
        <f>IF(AM$15&lt;2025+$U17,$N17+_xlfn.XLOOKUP(_xlfn.XLOOKUP($A17,Lookups!$A$3:$A$17,Lookups!$B$3:$B$17),'VT CHS Emissions Schedule'!$A:$A,'VT CHS Emissions Schedule'!R:R),0)</f>
        <v>0</v>
      </c>
      <c r="AN17" s="67">
        <f>IF(AN$15&lt;2025+$U17,$N17+_xlfn.XLOOKUP(_xlfn.XLOOKUP($A17,Lookups!$A$3:$A$17,Lookups!$B$3:$B$17),'VT CHS Emissions Schedule'!$A:$A,'VT CHS Emissions Schedule'!S:S),0)</f>
        <v>0</v>
      </c>
      <c r="AO17" s="67">
        <f>IF(AO$15&lt;2025+$U17,$N17+_xlfn.XLOOKUP(_xlfn.XLOOKUP($A17,Lookups!$A$3:$A$17,Lookups!$B$3:$B$17),'VT CHS Emissions Schedule'!$A:$A,'VT CHS Emissions Schedule'!T:T),0)</f>
        <v>0</v>
      </c>
      <c r="AP17" s="67">
        <f>IF(AP$15&lt;2025+$U17,$N17+_xlfn.XLOOKUP(_xlfn.XLOOKUP($A17,Lookups!$A$3:$A$17,Lookups!$B$3:$B$17),'VT CHS Emissions Schedule'!$A:$A,'VT CHS Emissions Schedule'!U:U),0)</f>
        <v>0</v>
      </c>
      <c r="AQ17" s="67">
        <f>IF(AQ$15&lt;2025+$U17,$N17+_xlfn.XLOOKUP(_xlfn.XLOOKUP($A17,Lookups!$A$3:$A$17,Lookups!$B$3:$B$17),'VT CHS Emissions Schedule'!$A:$A,'VT CHS Emissions Schedule'!V:V),0)</f>
        <v>0</v>
      </c>
      <c r="AR17" s="67">
        <f>IF(AR$15&lt;2025+$U17,$N17+_xlfn.XLOOKUP(_xlfn.XLOOKUP($A17,Lookups!$A$3:$A$17,Lookups!$B$3:$B$17),'VT CHS Emissions Schedule'!$A:$A,'VT CHS Emissions Schedule'!W:W),0)</f>
        <v>0</v>
      </c>
      <c r="AS17" s="67">
        <f>IF(AS$15&lt;2025+$U17,$N17+_xlfn.XLOOKUP(_xlfn.XLOOKUP($A17,Lookups!$A$3:$A$17,Lookups!$B$3:$B$17),'VT CHS Emissions Schedule'!$A:$A,'VT CHS Emissions Schedule'!X:X),0)</f>
        <v>0</v>
      </c>
      <c r="AT17" s="67">
        <f>IF(AT$15&lt;2025+$U17,$N17+_xlfn.XLOOKUP(_xlfn.XLOOKUP($A17,Lookups!$A$3:$A$17,Lookups!$B$3:$B$17),'VT CHS Emissions Schedule'!$A:$A,'VT CHS Emissions Schedule'!Y:Y),0)</f>
        <v>0</v>
      </c>
      <c r="AU17" s="67">
        <f>IF(AU$15&lt;2025+$U17,$N17+_xlfn.XLOOKUP(_xlfn.XLOOKUP($A17,Lookups!$A$3:$A$17,Lookups!$B$3:$B$17),'VT CHS Emissions Schedule'!$A:$A,'VT CHS Emissions Schedule'!Z:Z),0)</f>
        <v>0</v>
      </c>
      <c r="AV17" s="67">
        <f>IF(AV$15&lt;2025+$U17,$N17+_xlfn.XLOOKUP(_xlfn.XLOOKUP($A17,Lookups!$A$3:$A$17,Lookups!$B$3:$B$17),'VT CHS Emissions Schedule'!$A:$A,'VT CHS Emissions Schedule'!AA:AA),0)</f>
        <v>0</v>
      </c>
      <c r="AW17" s="67">
        <f>IF(AW$15&lt;2025+$U17,$N17+_xlfn.XLOOKUP(_xlfn.XLOOKUP($A17,Lookups!$A$3:$A$17,Lookups!$B$3:$B$17),'VT CHS Emissions Schedule'!$A:$A,'VT CHS Emissions Schedule'!AB:AB),0)</f>
        <v>0</v>
      </c>
      <c r="AX17" s="67">
        <f>IF(AX$15&lt;2025+$U17,$N17+_xlfn.XLOOKUP(_xlfn.XLOOKUP($A17,Lookups!$A$3:$A$17,Lookups!$B$3:$B$17),'VT CHS Emissions Schedule'!$A:$A,'VT CHS Emissions Schedule'!AC:AC),0)</f>
        <v>0</v>
      </c>
      <c r="AY17" s="67">
        <f>IF(AY$15&lt;2025+$U17,IFERROR(IF($C17="Oil",$R17,IF($C17="Propane",$Q17,IF($C17="Wood, commercial",$S17,0)))+_xlfn.XLOOKUP(_xlfn.XLOOKUP($C17,Lookups!$A$3:$A$17,Lookups!$B$3:$B$17),'VT CHS Emissions Schedule'!$A:$A,'VT CHS Emissions Schedule'!D:D),"blended"),0)</f>
        <v>74.140744137069305</v>
      </c>
      <c r="AZ17" s="67">
        <f>IF(AZ$15&lt;2025+$U17,IFERROR(IF($C17="Oil",$R17,IF($C17="Propane",$Q17,IF($C17="Wood, commercial",$S17,0)))+_xlfn.XLOOKUP(_xlfn.XLOOKUP($C17,Lookups!$A$3:$A$17,Lookups!$B$3:$B$17),'VT CHS Emissions Schedule'!$A:$A,'VT CHS Emissions Schedule'!E:E),"blended"),0)</f>
        <v>73.913585753439619</v>
      </c>
      <c r="BA17" s="67">
        <f>IF(BA$15&lt;2025+$U17,IFERROR(IF($C17="Oil",$R17,IF($C17="Propane",$Q17,IF($C17="Wood, commercial",$S17,0)))+_xlfn.XLOOKUP(_xlfn.XLOOKUP($C17,Lookups!$A$3:$A$17,Lookups!$B$3:$B$17),'VT CHS Emissions Schedule'!$A:$A,'VT CHS Emissions Schedule'!F:F),"blended"),0)</f>
        <v>73.913585753439619</v>
      </c>
      <c r="BB17" s="67">
        <f>IF(BB$15&lt;2025+$U17,IFERROR(IF($C17="Oil",$R17,IF($C17="Propane",$Q17,IF($C17="Wood, commercial",$S17,0)))+_xlfn.XLOOKUP(_xlfn.XLOOKUP($C17,Lookups!$A$3:$A$17,Lookups!$B$3:$B$17),'VT CHS Emissions Schedule'!$A:$A,'VT CHS Emissions Schedule'!G:G),"blended"),0)</f>
        <v>73.913585753439619</v>
      </c>
      <c r="BC17" s="67">
        <f>IF(BC$15&lt;2025+$U17,IFERROR(IF($C17="Oil",$R17,IF($C17="Propane",$Q17,IF($C17="Wood, commercial",$S17,0)))+_xlfn.XLOOKUP(_xlfn.XLOOKUP($C17,Lookups!$A$3:$A$17,Lookups!$B$3:$B$17),'VT CHS Emissions Schedule'!$A:$A,'VT CHS Emissions Schedule'!H:H),"blended"),0)</f>
        <v>73.904830687526697</v>
      </c>
      <c r="BD17" s="67">
        <f>IF(BD$15&lt;2025+$U17,IFERROR(IF($C17="Oil",$R17,IF($C17="Propane",$Q17,IF($C17="Wood, commercial",$S17,0)))+_xlfn.XLOOKUP(_xlfn.XLOOKUP($C17,Lookups!$A$3:$A$17,Lookups!$B$3:$B$17),'VT CHS Emissions Schedule'!$A:$A,'VT CHS Emissions Schedule'!I:I),"blended"),0)</f>
        <v>73.904830687526697</v>
      </c>
      <c r="BE17" s="67">
        <f>IF(BE$15&lt;2025+$U17,IFERROR(IF($C17="Oil",$R17,IF($C17="Propane",$Q17,IF($C17="Wood, commercial",$S17,0)))+_xlfn.XLOOKUP(_xlfn.XLOOKUP($C17,Lookups!$A$3:$A$17,Lookups!$B$3:$B$17),'VT CHS Emissions Schedule'!$A:$A,'VT CHS Emissions Schedule'!J:J),"blended"),0)</f>
        <v>73.904830687526697</v>
      </c>
      <c r="BF17" s="67">
        <f>IF(BF$15&lt;2025+$U17,IFERROR(IF($C17="Oil",$R17,IF($C17="Propane",$Q17,IF($C17="Wood, commercial",$S17,0)))+_xlfn.XLOOKUP(_xlfn.XLOOKUP($C17,Lookups!$A$3:$A$17,Lookups!$B$3:$B$17),'VT CHS Emissions Schedule'!$A:$A,'VT CHS Emissions Schedule'!K:K),"blended"),0)</f>
        <v>73.904830687526697</v>
      </c>
      <c r="BG17" s="67">
        <f>IF(BG$15&lt;2025+$U17,IFERROR(IF($C17="Oil",$R17,IF($C17="Propane",$Q17,IF($C17="Wood, commercial",$S17,0)))+_xlfn.XLOOKUP(_xlfn.XLOOKUP($C17,Lookups!$A$3:$A$17,Lookups!$B$3:$B$17),'VT CHS Emissions Schedule'!$A:$A,'VT CHS Emissions Schedule'!L:L),"blended"),0)</f>
        <v>73.904830687526697</v>
      </c>
      <c r="BH17" s="67">
        <f>IF(BH$15&lt;2025+$U17,IFERROR(IF($C17="Oil",$R17,IF($C17="Propane",$Q17,IF($C17="Wood, commercial",$S17,0)))+_xlfn.XLOOKUP(_xlfn.XLOOKUP($C17,Lookups!$A$3:$A$17,Lookups!$B$3:$B$17),'VT CHS Emissions Schedule'!$A:$A,'VT CHS Emissions Schedule'!M:M),"blended"),0)</f>
        <v>73.534497310657912</v>
      </c>
      <c r="BI17" s="67">
        <f>IF(BI$15&lt;2025+$U17,IFERROR(IF($C17="Oil",$R17,IF($C17="Propane",$Q17,IF($C17="Wood, commercial",$S17,0)))+_xlfn.XLOOKUP(_xlfn.XLOOKUP($C17,Lookups!$A$3:$A$17,Lookups!$B$3:$B$17),'VT CHS Emissions Schedule'!$A:$A,'VT CHS Emissions Schedule'!N:N),"blended"),0)</f>
        <v>73.534497310657912</v>
      </c>
      <c r="BJ17" s="67">
        <f>IF(BJ$15&lt;2025+$U17,IFERROR(IF($C17="Oil",$R17,IF($C17="Propane",$Q17,IF($C17="Wood, commercial",$S17,0)))+_xlfn.XLOOKUP(_xlfn.XLOOKUP($C17,Lookups!$A$3:$A$17,Lookups!$B$3:$B$17),'VT CHS Emissions Schedule'!$A:$A,'VT CHS Emissions Schedule'!O:O),"blended"),0)</f>
        <v>73.534497310657912</v>
      </c>
      <c r="BK17" s="67">
        <f>IF(BK$15&lt;2025+$U17,IFERROR(IF($C17="Oil",$R17,IF($C17="Propane",$Q17,IF($C17="Wood, commercial",$S17,0)))+_xlfn.XLOOKUP(_xlfn.XLOOKUP($C17,Lookups!$A$3:$A$17,Lookups!$B$3:$B$17),'VT CHS Emissions Schedule'!$A:$A,'VT CHS Emissions Schedule'!P:P),"blended"),0)</f>
        <v>0</v>
      </c>
      <c r="BL17" s="67">
        <f>IF(BL$15&lt;2025+$U17,IFERROR(IF($C17="Oil",$R17,IF($C17="Propane",$Q17,IF($C17="Wood, commercial",$S17,0)))+_xlfn.XLOOKUP(_xlfn.XLOOKUP($C17,Lookups!$A$3:$A$17,Lookups!$B$3:$B$17),'VT CHS Emissions Schedule'!$A:$A,'VT CHS Emissions Schedule'!Q:Q),"blended"),0)</f>
        <v>0</v>
      </c>
      <c r="BM17" s="67">
        <f>IF(BM$15&lt;2025+$U17,IFERROR(IF($C17="Oil",$R17,IF($C17="Propane",$Q17,IF($C17="Wood, commercial",$S17,0)))+_xlfn.XLOOKUP(_xlfn.XLOOKUP($C17,Lookups!$A$3:$A$17,Lookups!$B$3:$B$17),'VT CHS Emissions Schedule'!$A:$A,'VT CHS Emissions Schedule'!R:R),"blended"),0)</f>
        <v>0</v>
      </c>
      <c r="BN17" s="67">
        <f>IF(BN$15&lt;2025+$U17,IFERROR(IF($C17="Oil",$R17,IF($C17="Propane",$Q17,IF($C17="Wood, commercial",$S17,0)))+_xlfn.XLOOKUP(_xlfn.XLOOKUP($C17,Lookups!$A$3:$A$17,Lookups!$B$3:$B$17),'VT CHS Emissions Schedule'!$A:$A,'VT CHS Emissions Schedule'!S:S),"blended"),0)</f>
        <v>0</v>
      </c>
      <c r="BO17" s="67">
        <f>IF(BO$15&lt;2025+$U17,IFERROR(IF($C17="Oil",$R17,IF($C17="Propane",$Q17,IF($C17="Wood, commercial",$S17,0)))+_xlfn.XLOOKUP(_xlfn.XLOOKUP($C17,Lookups!$A$3:$A$17,Lookups!$B$3:$B$17),'VT CHS Emissions Schedule'!$A:$A,'VT CHS Emissions Schedule'!T:T),"blended"),0)</f>
        <v>0</v>
      </c>
      <c r="BP17" s="67">
        <f>IF(BP$15&lt;2025+$U17,IFERROR(IF($C17="Oil",$R17,IF($C17="Propane",$Q17,IF($C17="Wood, commercial",$S17,0)))+_xlfn.XLOOKUP(_xlfn.XLOOKUP($C17,Lookups!$A$3:$A$17,Lookups!$B$3:$B$17),'VT CHS Emissions Schedule'!$A:$A,'VT CHS Emissions Schedule'!U:U),"blended"),0)</f>
        <v>0</v>
      </c>
      <c r="BQ17" s="67">
        <f>IF(BQ$15&lt;2025+$U17,IFERROR(IF($C17="Oil",$R17,IF($C17="Propane",$Q17,IF($C17="Wood, commercial",$S17,0)))+_xlfn.XLOOKUP(_xlfn.XLOOKUP($C17,Lookups!$A$3:$A$17,Lookups!$B$3:$B$17),'VT CHS Emissions Schedule'!$A:$A,'VT CHS Emissions Schedule'!V:V),"blended"),0)</f>
        <v>0</v>
      </c>
      <c r="BR17" s="67">
        <f>IF(BR$15&lt;2025+$U17,IFERROR(IF($C17="Oil",$R17,IF($C17="Propane",$Q17,IF($C17="Wood, commercial",$S17,0)))+_xlfn.XLOOKUP(_xlfn.XLOOKUP($C17,Lookups!$A$3:$A$17,Lookups!$B$3:$B$17),'VT CHS Emissions Schedule'!$A:$A,'VT CHS Emissions Schedule'!W:W),"blended"),0)</f>
        <v>0</v>
      </c>
      <c r="BS17" s="67">
        <f>IF(BS$15&lt;2025+$U17,IFERROR(IF($C17="Oil",$R17,IF($C17="Propane",$Q17,IF($C17="Wood, commercial",$S17,0)))+_xlfn.XLOOKUP(_xlfn.XLOOKUP($C17,Lookups!$A$3:$A$17,Lookups!$B$3:$B$17),'VT CHS Emissions Schedule'!$A:$A,'VT CHS Emissions Schedule'!X:X),"blended"),0)</f>
        <v>0</v>
      </c>
      <c r="BT17" s="67">
        <f>IF(BT$15&lt;2025+$U17,IFERROR(IF($C17="Oil",$R17,IF($C17="Propane",$Q17,IF($C17="Wood, commercial",$S17,0)))+_xlfn.XLOOKUP(_xlfn.XLOOKUP($C17,Lookups!$A$3:$A$17,Lookups!$B$3:$B$17),'VT CHS Emissions Schedule'!$A:$A,'VT CHS Emissions Schedule'!Y:Y),"blended"),0)</f>
        <v>0</v>
      </c>
      <c r="BU17" s="67">
        <f>IF(BU$15&lt;2025+$U17,IFERROR(IF($C17="Oil",$R17,IF($C17="Propane",$Q17,IF($C17="Wood, commercial",$S17,0)))+_xlfn.XLOOKUP(_xlfn.XLOOKUP($C17,Lookups!$A$3:$A$17,Lookups!$B$3:$B$17),'VT CHS Emissions Schedule'!$A:$A,'VT CHS Emissions Schedule'!Z:Z),"blended"),0)</f>
        <v>0</v>
      </c>
      <c r="BV17" s="67">
        <f>IF(BV$15&lt;2025+$U17,IFERROR(IF($C17="Oil",$R17,IF($C17="Propane",$Q17,IF($C17="Wood, commercial",$S17,0)))+_xlfn.XLOOKUP(_xlfn.XLOOKUP($C17,Lookups!$A$3:$A$17,Lookups!$B$3:$B$17),'VT CHS Emissions Schedule'!$A:$A,'VT CHS Emissions Schedule'!AA:AA),"blended"),0)</f>
        <v>0</v>
      </c>
      <c r="BW17" s="67">
        <f>IF(BW$15&lt;2025+$U17,IFERROR(IF($C17="Oil",$R17,IF($C17="Propane",$Q17,IF($C17="Wood, commercial",$S17,0)))+_xlfn.XLOOKUP(_xlfn.XLOOKUP($C17,Lookups!$A$3:$A$17,Lookups!$B$3:$B$17),'VT CHS Emissions Schedule'!$A:$A,'VT CHS Emissions Schedule'!AB:AB),"blended"),0)</f>
        <v>0</v>
      </c>
      <c r="BX17" s="67">
        <f>IF(BX$15&lt;2025+$U17,IFERROR(IF($C17="Oil",$R17,IF($C17="Propane",$Q17,IF($C17="Wood, commercial",$S17,0)))+_xlfn.XLOOKUP(_xlfn.XLOOKUP($C17,Lookups!$A$3:$A$17,Lookups!$B$3:$B$17),'VT CHS Emissions Schedule'!$A:$A,'VT CHS Emissions Schedule'!AC:AC),"blended"),0)</f>
        <v>0</v>
      </c>
      <c r="BY17" s="64">
        <f>IF(BY$15&lt;2025+$U17,(IF($A17="Oil",($W17/$W$53)*Y17,IF($A17="Propane",($W17/$W$54)*Y17,IF($A17="Natural Gas",(($W17/$W$55)*Y17)/(1-$M17),IF($A17="Electricity",0,((($V$53*$W17*('VT CHS Emissions Schedule'!D$8+$R17))/$W$53)+(($V$54*$W17*('VT CHS Emissions Schedule'!D$9+$Q17))/$W$54)+(($V$55*$W17*'VT CHS Emissions Schedule'!D$7)/$W$55)/(1-$P17)+(($V$56*$W17*'VT CHS Emissions Schedule'!D$5)/$W$56)/(1-$O17))))))-(($W17/$V17)*'VT CHS Emissions Schedule'!D$5)/(1-$O17))+IF($C17="Propane",($T17/$Y$63)*AY17,IF($C17="Oil",($T17/$Y$62)*AY17,IF($C17="Natural Gas",($T17/$Y$64)*(AY17/(1-$P17)),IF($C17="Electricity",($T17/$Y$65)*(AY17/(1-$O17)),IF($C17="Wood, commercial",$T17*(AY17+$S17),(($X$62*$T17*('VT CHS Emissions Schedule'!D$8+$R17))/$Y$62)+(($X$63*$T17*('VT CHS Emissions Schedule'!D$9+$Q17))/$Y$63)+(($X$64*$T17*'VT CHS Emissions Schedule'!D$7)/$Y$64)/(1-$P17)+(($X$65*$T17*'VT CHS Emissions Schedule'!D$5)/$Y$65)/(1-$O17)+(($X$66*$T17*('VT CHS Emissions Schedule'!D$35+$S17))/$Y$66)))))),0)</f>
        <v>705422.76675715903</v>
      </c>
      <c r="BZ17" s="64">
        <f>IF(BZ$15&lt;2025+$U17,(IF($A17="Oil",($W17/$W$53)*Z17,IF($A17="Propane",($W17/$W$54)*Z17,IF($A17="Natural Gas",(($W17/$W$55)*Z17)/(1-$M17),IF($A17="Electricity",0,((($V$53*$W17*('VT CHS Emissions Schedule'!E$8+$R17))/$W$53)+(($V$54*$W17*('VT CHS Emissions Schedule'!E$9+$Q17))/$W$54)+(($V$55*$W17*'VT CHS Emissions Schedule'!E$7)/$W$55)/(1-$P17)+(($V$56*$W17*'VT CHS Emissions Schedule'!E$5)/$W$56)/(1-$O17))))))-(($W17/$V17)*'VT CHS Emissions Schedule'!E$5)/(1-$O17))+IF($C17="Propane",($T17/$Y$63)*AZ17,IF($C17="Oil",($T17/$Y$62)*AZ17,IF($C17="Natural Gas",($T17/$Y$64)*(AZ17/(1-$P17)),IF($C17="Electricity",($T17/$Y$65)*(AZ17/(1-$O17)),IF($C17="Wood, commercial",$T17*(AZ17+$S17),(($X$62*$T17*('VT CHS Emissions Schedule'!E$8+$R17))/$Y$62)+(($X$63*$T17*('VT CHS Emissions Schedule'!E$9+$Q17))/$Y$63)+(($X$64*$T17*'VT CHS Emissions Schedule'!E$7)/$Y$64)/(1-$P17)+(($X$65*$T17*'VT CHS Emissions Schedule'!E$5)/$Y$65)/(1-$O17)+(($X$66*$T17*('VT CHS Emissions Schedule'!E$35+$S17))/$Y$66)))))),0)</f>
        <v>719173.59491695603</v>
      </c>
      <c r="CA17" s="64">
        <f>IF(CA$15&lt;2025+$U17,(IF($A17="Oil",($W17/$W$53)*AA17,IF($A17="Propane",($W17/$W$54)*AA17,IF($A17="Natural Gas",(($W17/$W$55)*AA17)/(1-$M17),IF($A17="Electricity",0,((($V$53*$W17*('VT CHS Emissions Schedule'!F$8+$R17))/$W$53)+(($V$54*$W17*('VT CHS Emissions Schedule'!F$9+$Q17))/$W$54)+(($V$55*$W17*'VT CHS Emissions Schedule'!F$7)/$W$55)/(1-$P17)+(($V$56*$W17*'VT CHS Emissions Schedule'!F$5)/$W$56)/(1-$O17))))))-(($W17/$V17)*'VT CHS Emissions Schedule'!F$5)/(1-$O17))+IF($C17="Propane",($T17/$Y$63)*BA17,IF($C17="Oil",($T17/$Y$62)*BA17,IF($C17="Natural Gas",($T17/$Y$64)*(BA17/(1-$P17)),IF($C17="Electricity",($T17/$Y$65)*(BA17/(1-$O17)),IF($C17="Wood, commercial",$T17*(BA17+$S17),(($X$62*$T17*('VT CHS Emissions Schedule'!F$8+$R17))/$Y$62)+(($X$63*$T17*('VT CHS Emissions Schedule'!F$9+$Q17))/$Y$63)+(($X$64*$T17*'VT CHS Emissions Schedule'!F$7)/$Y$64)/(1-$P17)+(($X$65*$T17*'VT CHS Emissions Schedule'!F$5)/$Y$65)/(1-$O17)+(($X$66*$T17*('VT CHS Emissions Schedule'!F$35+$S17))/$Y$66)))))),0)</f>
        <v>732217.15149139729</v>
      </c>
      <c r="CB17" s="64">
        <f>IF(CB$15&lt;2025+$U17,(IF($A17="Oil",($W17/$W$53)*AB17,IF($A17="Propane",($W17/$W$54)*AB17,IF($A17="Natural Gas",(($W17/$W$55)*AB17)/(1-$M17),IF($A17="Electricity",0,((($V$53*$W17*('VT CHS Emissions Schedule'!G$8+$R17))/$W$53)+(($V$54*$W17*('VT CHS Emissions Schedule'!G$9+$Q17))/$W$54)+(($V$55*$W17*'VT CHS Emissions Schedule'!G$7)/$W$55)/(1-$P17)+(($V$56*$W17*'VT CHS Emissions Schedule'!G$5)/$W$56)/(1-$O17))))))-(($W17/$V17)*'VT CHS Emissions Schedule'!G$5)/(1-$O17))+IF($C17="Propane",($T17/$Y$63)*BB17,IF($C17="Oil",($T17/$Y$62)*BB17,IF($C17="Natural Gas",($T17/$Y$64)*(BB17/(1-$P17)),IF($C17="Electricity",($T17/$Y$65)*(BB17/(1-$O17)),IF($C17="Wood, commercial",$T17*(BB17+$S17),(($X$62*$T17*('VT CHS Emissions Schedule'!G$8+$R17))/$Y$62)+(($X$63*$T17*('VT CHS Emissions Schedule'!G$9+$Q17))/$Y$63)+(($X$64*$T17*'VT CHS Emissions Schedule'!G$7)/$Y$64)/(1-$P17)+(($X$65*$T17*'VT CHS Emissions Schedule'!G$5)/$Y$65)/(1-$O17)+(($X$66*$T17*('VT CHS Emissions Schedule'!G$35+$S17))/$Y$66)))))),0)</f>
        <v>745260.70806583844</v>
      </c>
      <c r="CC17" s="64">
        <f>IF(CC$15&lt;2025+$U17,(IF($A17="Oil",($W17/$W$53)*AC17,IF($A17="Propane",($W17/$W$54)*AC17,IF($A17="Natural Gas",(($W17/$W$55)*AC17)/(1-$M17),IF($A17="Electricity",0,((($V$53*$W17*('VT CHS Emissions Schedule'!H$8+$R17))/$W$53)+(($V$54*$W17*('VT CHS Emissions Schedule'!H$9+$Q17))/$W$54)+(($V$55*$W17*'VT CHS Emissions Schedule'!H$7)/$W$55)/(1-$P17)+(($V$56*$W17*'VT CHS Emissions Schedule'!H$5)/$W$56)/(1-$O17))))))-(($W17/$V17)*'VT CHS Emissions Schedule'!H$5)/(1-$O17))+IF($C17="Propane",($T17/$Y$63)*BC17,IF($C17="Oil",($T17/$Y$62)*BC17,IF($C17="Natural Gas",($T17/$Y$64)*(BC17/(1-$P17)),IF($C17="Electricity",($T17/$Y$65)*(BC17/(1-$O17)),IF($C17="Wood, commercial",$T17*(BC17+$S17),(($X$62*$T17*('VT CHS Emissions Schedule'!H$8+$R17))/$Y$62)+(($X$63*$T17*('VT CHS Emissions Schedule'!H$9+$Q17))/$Y$63)+(($X$64*$T17*'VT CHS Emissions Schedule'!H$7)/$Y$64)/(1-$P17)+(($X$65*$T17*'VT CHS Emissions Schedule'!H$5)/$Y$65)/(1-$O17)+(($X$66*$T17*('VT CHS Emissions Schedule'!H$35+$S17))/$Y$66)))))),0)</f>
        <v>758331.52407596144</v>
      </c>
      <c r="CD17" s="64">
        <f>IF(CD$15&lt;2025+$U17,(IF($A17="Oil",($W17/$W$53)*AD17,IF($A17="Propane",($W17/$W$54)*AD17,IF($A17="Natural Gas",(($W17/$W$55)*AD17)/(1-$M17),IF($A17="Electricity",0,((($V$53*$W17*('VT CHS Emissions Schedule'!I$8+$R17))/$W$53)+(($V$54*$W17*('VT CHS Emissions Schedule'!I$9+$Q17))/$W$54)+(($V$55*$W17*'VT CHS Emissions Schedule'!I$7)/$W$55)/(1-$P17)+(($V$56*$W17*'VT CHS Emissions Schedule'!I$5)/$W$56)/(1-$O17))))))-(($W17/$V17)*'VT CHS Emissions Schedule'!I$5)/(1-$O17))+IF($C17="Propane",($T17/$Y$63)*BD17,IF($C17="Oil",($T17/$Y$62)*BD17,IF($C17="Natural Gas",($T17/$Y$64)*(BD17/(1-$P17)),IF($C17="Electricity",($T17/$Y$65)*(BD17/(1-$O17)),IF($C17="Wood, commercial",$T17*(BD17+$S17),(($X$62*$T17*('VT CHS Emissions Schedule'!I$8+$R17))/$Y$62)+(($X$63*$T17*('VT CHS Emissions Schedule'!I$9+$Q17))/$Y$63)+(($X$64*$T17*'VT CHS Emissions Schedule'!I$7)/$Y$64)/(1-$P17)+(($X$65*$T17*'VT CHS Emissions Schedule'!I$5)/$Y$65)/(1-$O17)+(($X$66*$T17*('VT CHS Emissions Schedule'!I$35+$S17))/$Y$66)))))),0)</f>
        <v>764188.17040530324</v>
      </c>
      <c r="CE17" s="64">
        <f>IF(CE$15&lt;2025+$U17,(IF($A17="Oil",($W17/$W$53)*AE17,IF($A17="Propane",($W17/$W$54)*AE17,IF($A17="Natural Gas",(($W17/$W$55)*AE17)/(1-$M17),IF($A17="Electricity",0,((($V$53*$W17*('VT CHS Emissions Schedule'!J$8+$R17))/$W$53)+(($V$54*$W17*('VT CHS Emissions Schedule'!J$9+$Q17))/$W$54)+(($V$55*$W17*'VT CHS Emissions Schedule'!J$7)/$W$55)/(1-$P17)+(($V$56*$W17*'VT CHS Emissions Schedule'!J$5)/$W$56)/(1-$O17))))))-(($W17/$V17)*'VT CHS Emissions Schedule'!J$5)/(1-$O17))+IF($C17="Propane",($T17/$Y$63)*BE17,IF($C17="Oil",($T17/$Y$62)*BE17,IF($C17="Natural Gas",($T17/$Y$64)*(BE17/(1-$P17)),IF($C17="Electricity",($T17/$Y$65)*(BE17/(1-$O17)),IF($C17="Wood, commercial",$T17*(BE17+$S17),(($X$62*$T17*('VT CHS Emissions Schedule'!J$8+$R17))/$Y$62)+(($X$63*$T17*('VT CHS Emissions Schedule'!J$9+$Q17))/$Y$63)+(($X$64*$T17*'VT CHS Emissions Schedule'!J$7)/$Y$64)/(1-$P17)+(($X$65*$T17*'VT CHS Emissions Schedule'!J$5)/$Y$65)/(1-$O17)+(($X$66*$T17*('VT CHS Emissions Schedule'!J$35+$S17))/$Y$66)))))),0)</f>
        <v>777231.72697974439</v>
      </c>
      <c r="CF17" s="64">
        <f>IF(CF$15&lt;2025+$U17,(IF($A17="Oil",($W17/$W$53)*AF17,IF($A17="Propane",($W17/$W$54)*AF17,IF($A17="Natural Gas",(($W17/$W$55)*AF17)/(1-$M17),IF($A17="Electricity",0,((($V$53*$W17*('VT CHS Emissions Schedule'!K$8+$R17))/$W$53)+(($V$54*$W17*('VT CHS Emissions Schedule'!K$9+$Q17))/$W$54)+(($V$55*$W17*'VT CHS Emissions Schedule'!K$7)/$W$55)/(1-$P17)+(($V$56*$W17*'VT CHS Emissions Schedule'!K$5)/$W$56)/(1-$O17))))))-(($W17/$V17)*'VT CHS Emissions Schedule'!K$5)/(1-$O17))+IF($C17="Propane",($T17/$Y$63)*BF17,IF($C17="Oil",($T17/$Y$62)*BF17,IF($C17="Natural Gas",($T17/$Y$64)*(BF17/(1-$P17)),IF($C17="Electricity",($T17/$Y$65)*(BF17/(1-$O17)),IF($C17="Wood, commercial",$T17*(BF17+$S17),(($X$62*$T17*('VT CHS Emissions Schedule'!K$8+$R17))/$Y$62)+(($X$63*$T17*('VT CHS Emissions Schedule'!K$9+$Q17))/$Y$63)+(($X$64*$T17*'VT CHS Emissions Schedule'!K$7)/$Y$64)/(1-$P17)+(($X$65*$T17*'VT CHS Emissions Schedule'!K$5)/$Y$65)/(1-$O17)+(($X$66*$T17*('VT CHS Emissions Schedule'!K$35+$S17))/$Y$66)))))),0)</f>
        <v>790275.28355418553</v>
      </c>
      <c r="CG17" s="64">
        <f>IF(CG$15&lt;2025+$U17,(IF($A17="Oil",($W17/$W$53)*AG17,IF($A17="Propane",($W17/$W$54)*AG17,IF($A17="Natural Gas",(($W17/$W$55)*AG17)/(1-$M17),IF($A17="Electricity",0,((($V$53*$W17*('VT CHS Emissions Schedule'!L$8+$R17))/$W$53)+(($V$54*$W17*('VT CHS Emissions Schedule'!L$9+$Q17))/$W$54)+(($V$55*$W17*'VT CHS Emissions Schedule'!L$7)/$W$55)/(1-$P17)+(($V$56*$W17*'VT CHS Emissions Schedule'!L$5)/$W$56)/(1-$O17))))))-(($W17/$V17)*'VT CHS Emissions Schedule'!L$5)/(1-$O17))+IF($C17="Propane",($T17/$Y$63)*BG17,IF($C17="Oil",($T17/$Y$62)*BG17,IF($C17="Natural Gas",($T17/$Y$64)*(BG17/(1-$P17)),IF($C17="Electricity",($T17/$Y$65)*(BG17/(1-$O17)),IF($C17="Wood, commercial",$T17*(BG17+$S17),(($X$62*$T17*('VT CHS Emissions Schedule'!L$8+$R17))/$Y$62)+(($X$63*$T17*('VT CHS Emissions Schedule'!L$9+$Q17))/$Y$63)+(($X$64*$T17*'VT CHS Emissions Schedule'!L$7)/$Y$64)/(1-$P17)+(($X$65*$T17*'VT CHS Emissions Schedule'!L$5)/$Y$65)/(1-$O17)+(($X$66*$T17*('VT CHS Emissions Schedule'!L$35+$S17))/$Y$66)))))),0)</f>
        <v>803318.84012862679</v>
      </c>
      <c r="CH17" s="64">
        <f>IF(CH$15&lt;2025+$U17,(IF($A17="Oil",($W17/$W$53)*AH17,IF($A17="Propane",($W17/$W$54)*AH17,IF($A17="Natural Gas",(($W17/$W$55)*AH17)/(1-$M17),IF($A17="Electricity",0,((($V$53*$W17*('VT CHS Emissions Schedule'!M$8+$R17))/$W$53)+(($V$54*$W17*('VT CHS Emissions Schedule'!M$9+$Q17))/$W$54)+(($V$55*$W17*'VT CHS Emissions Schedule'!M$7)/$W$55)/(1-$P17)+(($V$56*$W17*'VT CHS Emissions Schedule'!M$5)/$W$56)/(1-$O17))))))-(($W17/$V17)*'VT CHS Emissions Schedule'!M$5)/(1-$O17))+IF($C17="Propane",($T17/$Y$63)*BH17,IF($C17="Oil",($T17/$Y$62)*BH17,IF($C17="Natural Gas",($T17/$Y$64)*(BH17/(1-$P17)),IF($C17="Electricity",($T17/$Y$65)*(BH17/(1-$O17)),IF($C17="Wood, commercial",$T17*(BH17+$S17),(($X$62*$T17*('VT CHS Emissions Schedule'!M$8+$R17))/$Y$62)+(($X$63*$T17*('VT CHS Emissions Schedule'!M$9+$Q17))/$Y$63)+(($X$64*$T17*'VT CHS Emissions Schedule'!M$7)/$Y$64)/(1-$P17)+(($X$65*$T17*'VT CHS Emissions Schedule'!M$5)/$Y$65)/(1-$O17)+(($X$66*$T17*('VT CHS Emissions Schedule'!M$35+$S17))/$Y$66)))))),0)</f>
        <v>817515.45242737327</v>
      </c>
      <c r="CI17" s="64">
        <f>IF(CI$15&lt;2025+$U17,(IF($A17="Oil",($W17/$W$53)*AI17,IF($A17="Propane",($W17/$W$54)*AI17,IF($A17="Natural Gas",(($W17/$W$55)*AI17)/(1-$M17),IF($A17="Electricity",0,((($V$53*$W17*('VT CHS Emissions Schedule'!N$8+$R17))/$W$53)+(($V$54*$W17*('VT CHS Emissions Schedule'!N$9+$Q17))/$W$54)+(($V$55*$W17*'VT CHS Emissions Schedule'!N$7)/$W$55)/(1-$P17)+(($V$56*$W17*'VT CHS Emissions Schedule'!N$5)/$W$56)/(1-$O17))))))-(($W17/$V17)*'VT CHS Emissions Schedule'!N$5)/(1-$O17))+IF($C17="Propane",($T17/$Y$63)*BI17,IF($C17="Oil",($T17/$Y$62)*BI17,IF($C17="Natural Gas",($T17/$Y$64)*(BI17/(1-$P17)),IF($C17="Electricity",($T17/$Y$65)*(BI17/(1-$O17)),IF($C17="Wood, commercial",$T17*(BI17+$S17),(($X$62*$T17*('VT CHS Emissions Schedule'!N$8+$R17))/$Y$62)+(($X$63*$T17*('VT CHS Emissions Schedule'!N$9+$Q17))/$Y$63)+(($X$64*$T17*'VT CHS Emissions Schedule'!N$7)/$Y$64)/(1-$P17)+(($X$65*$T17*'VT CHS Emissions Schedule'!N$5)/$Y$65)/(1-$O17)+(($X$66*$T17*('VT CHS Emissions Schedule'!N$35+$S17))/$Y$66)))))),0)</f>
        <v>829362.27347547899</v>
      </c>
      <c r="CJ17" s="64">
        <f>IF(CJ$15&lt;2025+$U17,(IF($A17="Oil",($W17/$W$53)*AJ17,IF($A17="Propane",($W17/$W$54)*AJ17,IF($A17="Natural Gas",(($W17/$W$55)*AJ17)/(1-$M17),IF($A17="Electricity",0,((($V$53*$W17*('VT CHS Emissions Schedule'!O$8+$R17))/$W$53)+(($V$54*$W17*('VT CHS Emissions Schedule'!O$9+$Q17))/$W$54)+(($V$55*$W17*'VT CHS Emissions Schedule'!O$7)/$W$55)/(1-$P17)+(($V$56*$W17*'VT CHS Emissions Schedule'!O$5)/$W$56)/(1-$O17))))))-(($W17/$V17)*'VT CHS Emissions Schedule'!O$5)/(1-$O17))+IF($C17="Propane",($T17/$Y$63)*BJ17,IF($C17="Oil",($T17/$Y$62)*BJ17,IF($C17="Natural Gas",($T17/$Y$64)*(BJ17/(1-$P17)),IF($C17="Electricity",($T17/$Y$65)*(BJ17/(1-$O17)),IF($C17="Wood, commercial",$T17*(BJ17+$S17),(($X$62*$T17*('VT CHS Emissions Schedule'!O$8+$R17))/$Y$62)+(($X$63*$T17*('VT CHS Emissions Schedule'!O$9+$Q17))/$Y$63)+(($X$64*$T17*'VT CHS Emissions Schedule'!O$7)/$Y$64)/(1-$P17)+(($X$65*$T17*'VT CHS Emissions Schedule'!O$5)/$Y$65)/(1-$O17)+(($X$66*$T17*('VT CHS Emissions Schedule'!O$35+$S17))/$Y$66)))))),0)</f>
        <v>829362.27347547899</v>
      </c>
      <c r="CK17" s="64">
        <f>IF(CK$15&lt;2025+$U17,(IF($A17="Oil",($W17/$W$53)*AK17,IF($A17="Propane",($W17/$W$54)*AK17,IF($A17="Natural Gas",(($W17/$W$55)*AK17)/(1-$M17),IF($A17="Electricity",0,((($V$53*$W17*('VT CHS Emissions Schedule'!P$8+$R17))/$W$53)+(($V$54*$W17*('VT CHS Emissions Schedule'!P$9+$Q17))/$W$54)+(($V$55*$W17*'VT CHS Emissions Schedule'!P$7)/$W$55)/(1-$P17)+(($V$56*$W17*'VT CHS Emissions Schedule'!P$5)/$W$56)/(1-$O17))))))-(($W17/$V17)*'VT CHS Emissions Schedule'!P$5)/(1-$O17))+IF($C17="Propane",($T17/$Y$63)*BK17,IF($C17="Oil",($T17/$Y$62)*BK17,IF($C17="Natural Gas",($T17/$Y$64)*(BK17/(1-$P17)),IF($C17="Electricity",($T17/$Y$65)*(BK17/(1-$O17)),IF($C17="Wood, commercial",$T17*(BK17+$S17),(($X$62*$T17*('VT CHS Emissions Schedule'!P$8+$R17))/$Y$62)+(($X$63*$T17*('VT CHS Emissions Schedule'!P$9+$Q17))/$Y$63)+(($X$64*$T17*'VT CHS Emissions Schedule'!P$7)/$Y$64)/(1-$P17)+(($X$65*$T17*'VT CHS Emissions Schedule'!P$5)/$Y$65)/(1-$O17)+(($X$66*$T17*('VT CHS Emissions Schedule'!P$35+$S17))/$Y$66)))))),0)</f>
        <v>0</v>
      </c>
      <c r="CL17" s="64">
        <f>IF(CL$15&lt;2025+$U17,(IF($A17="Oil",($W17/$W$53)*AL17,IF($A17="Propane",($W17/$W$54)*AL17,IF($A17="Natural Gas",(($W17/$W$55)*AL17)/(1-$M17),IF($A17="Electricity",0,((($V$53*$W17*('VT CHS Emissions Schedule'!Q$8+$R17))/$W$53)+(($V$54*$W17*('VT CHS Emissions Schedule'!Q$9+$Q17))/$W$54)+(($V$55*$W17*'VT CHS Emissions Schedule'!Q$7)/$W$55)/(1-$P17)+(($V$56*$W17*'VT CHS Emissions Schedule'!Q$5)/$W$56)/(1-$O17))))))-(($W17/$V17)*'VT CHS Emissions Schedule'!Q$5)/(1-$O17))+IF($C17="Propane",($T17/$Y$63)*BL17,IF($C17="Oil",($T17/$Y$62)*BL17,IF($C17="Natural Gas",($T17/$Y$64)*(BL17/(1-$P17)),IF($C17="Electricity",($T17/$Y$65)*(BL17/(1-$O17)),IF($C17="Wood, commercial",$T17*(BL17+$S17),(($X$62*$T17*('VT CHS Emissions Schedule'!Q$8+$R17))/$Y$62)+(($X$63*$T17*('VT CHS Emissions Schedule'!Q$9+$Q17))/$Y$63)+(($X$64*$T17*'VT CHS Emissions Schedule'!Q$7)/$Y$64)/(1-$P17)+(($X$65*$T17*'VT CHS Emissions Schedule'!Q$5)/$Y$65)/(1-$O17)+(($X$66*$T17*('VT CHS Emissions Schedule'!Q$35+$S17))/$Y$66)))))),0)</f>
        <v>0</v>
      </c>
      <c r="CM17" s="64">
        <f>IF(CM$15&lt;2025+$U17,(IF($A17="Oil",($W17/$W$53)*AM17,IF($A17="Propane",($W17/$W$54)*AM17,IF($A17="Natural Gas",(($W17/$W$55)*AM17)/(1-$M17),IF($A17="Electricity",0,((($V$53*$W17*('VT CHS Emissions Schedule'!R$8+$R17))/$W$53)+(($V$54*$W17*('VT CHS Emissions Schedule'!R$9+$Q17))/$W$54)+(($V$55*$W17*'VT CHS Emissions Schedule'!R$7)/$W$55)/(1-$P17)+(($V$56*$W17*'VT CHS Emissions Schedule'!R$5)/$W$56)/(1-$O17))))))-(($W17/$V17)*'VT CHS Emissions Schedule'!R$5)/(1-$O17))+IF($C17="Propane",($T17/$Y$63)*BM17,IF($C17="Oil",($T17/$Y$62)*BM17,IF($C17="Natural Gas",($T17/$Y$64)*(BM17/(1-$P17)),IF($C17="Electricity",($T17/$Y$65)*(BM17/(1-$O17)),IF($C17="Wood, commercial",$T17*(BM17+$S17),(($X$62*$T17*('VT CHS Emissions Schedule'!R$8+$R17))/$Y$62)+(($X$63*$T17*('VT CHS Emissions Schedule'!R$9+$Q17))/$Y$63)+(($X$64*$T17*'VT CHS Emissions Schedule'!R$7)/$Y$64)/(1-$P17)+(($X$65*$T17*'VT CHS Emissions Schedule'!R$5)/$Y$65)/(1-$O17)+(($X$66*$T17*('VT CHS Emissions Schedule'!R$35+$S17))/$Y$66)))))),0)</f>
        <v>0</v>
      </c>
      <c r="CN17" s="64">
        <f>IF(CN$15&lt;2025+$U17,(IF($A17="Oil",($W17/$W$53)*AN17,IF($A17="Propane",($W17/$W$54)*AN17,IF($A17="Natural Gas",(($W17/$W$55)*AN17)/(1-$M17),IF($A17="Electricity",0,((($V$53*$W17*('VT CHS Emissions Schedule'!S$8+$R17))/$W$53)+(($V$54*$W17*('VT CHS Emissions Schedule'!S$9+$Q17))/$W$54)+(($V$55*$W17*'VT CHS Emissions Schedule'!S$7)/$W$55)/(1-$P17)+(($V$56*$W17*'VT CHS Emissions Schedule'!S$5)/$W$56)/(1-$O17))))))-(($W17/$V17)*'VT CHS Emissions Schedule'!S$5)/(1-$O17))+IF($C17="Propane",($T17/$Y$63)*BN17,IF($C17="Oil",($T17/$Y$62)*BN17,IF($C17="Natural Gas",($T17/$Y$64)*(BN17/(1-$P17)),IF($C17="Electricity",($T17/$Y$65)*(BN17/(1-$O17)),IF($C17="Wood, commercial",$T17*(BN17+$S17),(($X$62*$T17*('VT CHS Emissions Schedule'!S$8+$R17))/$Y$62)+(($X$63*$T17*('VT CHS Emissions Schedule'!S$9+$Q17))/$Y$63)+(($X$64*$T17*'VT CHS Emissions Schedule'!S$7)/$Y$64)/(1-$P17)+(($X$65*$T17*'VT CHS Emissions Schedule'!S$5)/$Y$65)/(1-$O17)+(($X$66*$T17*('VT CHS Emissions Schedule'!S$35+$S17))/$Y$66)))))),0)</f>
        <v>0</v>
      </c>
      <c r="CO17" s="64">
        <f>IF(CO$15&lt;2025+$U17,(IF($A17="Oil",($W17/$W$53)*AO17,IF($A17="Propane",($W17/$W$54)*AO17,IF($A17="Natural Gas",(($W17/$W$55)*AO17)/(1-$M17),IF($A17="Electricity",0,((($V$53*$W17*('VT CHS Emissions Schedule'!T$8+$R17))/$W$53)+(($V$54*$W17*('VT CHS Emissions Schedule'!T$9+$Q17))/$W$54)+(($V$55*$W17*'VT CHS Emissions Schedule'!T$7)/$W$55)/(1-$P17)+(($V$56*$W17*'VT CHS Emissions Schedule'!T$5)/$W$56)/(1-$O17))))))-(($W17/$V17)*'VT CHS Emissions Schedule'!T$5)/(1-$O17))+IF($C17="Propane",($T17/$Y$63)*BO17,IF($C17="Oil",($T17/$Y$62)*BO17,IF($C17="Natural Gas",($T17/$Y$64)*(BO17/(1-$P17)),IF($C17="Electricity",($T17/$Y$65)*(BO17/(1-$O17)),IF($C17="Wood, commercial",$T17*(BO17+$S17),(($X$62*$T17*('VT CHS Emissions Schedule'!T$8+$R17))/$Y$62)+(($X$63*$T17*('VT CHS Emissions Schedule'!T$9+$Q17))/$Y$63)+(($X$64*$T17*'VT CHS Emissions Schedule'!T$7)/$Y$64)/(1-$P17)+(($X$65*$T17*'VT CHS Emissions Schedule'!T$5)/$Y$65)/(1-$O17)+(($X$66*$T17*('VT CHS Emissions Schedule'!T$35+$S17))/$Y$66)))))),0)</f>
        <v>0</v>
      </c>
      <c r="CP17" s="64">
        <f>IF(CP$15&lt;2025+$U17,(IF($A17="Oil",($W17/$W$53)*AP17,IF($A17="Propane",($W17/$W$54)*AP17,IF($A17="Natural Gas",(($W17/$W$55)*AP17)/(1-$M17),IF($A17="Electricity",0,((($V$53*$W17*('VT CHS Emissions Schedule'!U$8+$R17))/$W$53)+(($V$54*$W17*('VT CHS Emissions Schedule'!U$9+$Q17))/$W$54)+(($V$55*$W17*'VT CHS Emissions Schedule'!U$7)/$W$55)/(1-$P17)+(($V$56*$W17*'VT CHS Emissions Schedule'!U$5)/$W$56)/(1-$O17))))))-(($W17/$V17)*'VT CHS Emissions Schedule'!U$5)/(1-$O17))+IF($C17="Propane",($T17/$Y$63)*BP17,IF($C17="Oil",($T17/$Y$62)*BP17,IF($C17="Natural Gas",($T17/$Y$64)*(BP17/(1-$P17)),IF($C17="Electricity",($T17/$Y$65)*(BP17/(1-$O17)),IF($C17="Wood, commercial",$T17*(BP17+$S17),(($X$62*$T17*('VT CHS Emissions Schedule'!U$8+$R17))/$Y$62)+(($X$63*$T17*('VT CHS Emissions Schedule'!U$9+$Q17))/$Y$63)+(($X$64*$T17*'VT CHS Emissions Schedule'!U$7)/$Y$64)/(1-$P17)+(($X$65*$T17*'VT CHS Emissions Schedule'!U$5)/$Y$65)/(1-$O17)+(($X$66*$T17*('VT CHS Emissions Schedule'!U$35+$S17))/$Y$66)))))),0)</f>
        <v>0</v>
      </c>
      <c r="CQ17" s="64">
        <f>IF(CQ$15&lt;2025+$U17,(IF($A17="Oil",($W17/$W$53)*AQ17,IF($A17="Propane",($W17/$W$54)*AQ17,IF($A17="Natural Gas",(($W17/$W$55)*AQ17)/(1-$M17),IF($A17="Electricity",0,((($V$53*$W17*('VT CHS Emissions Schedule'!V$8+$R17))/$W$53)+(($V$54*$W17*('VT CHS Emissions Schedule'!V$9+$Q17))/$W$54)+(($V$55*$W17*'VT CHS Emissions Schedule'!V$7)/$W$55)/(1-$P17)+(($V$56*$W17*'VT CHS Emissions Schedule'!V$5)/$W$56)/(1-$O17))))))-(($W17/$V17)*'VT CHS Emissions Schedule'!V$5)/(1-$O17))+IF($C17="Propane",($T17/$Y$63)*BQ17,IF($C17="Oil",($T17/$Y$62)*BQ17,IF($C17="Natural Gas",($T17/$Y$64)*(BQ17/(1-$P17)),IF($C17="Electricity",($T17/$Y$65)*(BQ17/(1-$O17)),IF($C17="Wood, commercial",$T17*(BQ17+$S17),(($X$62*$T17*('VT CHS Emissions Schedule'!V$8+$R17))/$Y$62)+(($X$63*$T17*('VT CHS Emissions Schedule'!V$9+$Q17))/$Y$63)+(($X$64*$T17*'VT CHS Emissions Schedule'!V$7)/$Y$64)/(1-$P17)+(($X$65*$T17*'VT CHS Emissions Schedule'!V$5)/$Y$65)/(1-$O17)+(($X$66*$T17*('VT CHS Emissions Schedule'!V$35+$S17))/$Y$66)))))),0)</f>
        <v>0</v>
      </c>
      <c r="CR17" s="64">
        <f>IF(CR$15&lt;2025+$U17,(IF($A17="Oil",($W17/$W$53)*AR17,IF($A17="Propane",($W17/$W$54)*AR17,IF($A17="Natural Gas",(($W17/$W$55)*AR17)/(1-$M17),IF($A17="Electricity",0,((($V$53*$W17*('VT CHS Emissions Schedule'!W$8+$R17))/$W$53)+(($V$54*$W17*('VT CHS Emissions Schedule'!W$9+$Q17))/$W$54)+(($V$55*$W17*'VT CHS Emissions Schedule'!W$7)/$W$55)/(1-$P17)+(($V$56*$W17*'VT CHS Emissions Schedule'!W$5)/$W$56)/(1-$O17))))))-(($W17/$V17)*'VT CHS Emissions Schedule'!W$5)/(1-$O17))+IF($C17="Propane",($T17/$Y$63)*BR17,IF($C17="Oil",($T17/$Y$62)*BR17,IF($C17="Natural Gas",($T17/$Y$64)*(BR17/(1-$P17)),IF($C17="Electricity",($T17/$Y$65)*(BR17/(1-$O17)),IF($C17="Wood, commercial",$T17*(BR17+$S17),(($X$62*$T17*('VT CHS Emissions Schedule'!W$8+$R17))/$Y$62)+(($X$63*$T17*('VT CHS Emissions Schedule'!W$9+$Q17))/$Y$63)+(($X$64*$T17*'VT CHS Emissions Schedule'!W$7)/$Y$64)/(1-$P17)+(($X$65*$T17*'VT CHS Emissions Schedule'!W$5)/$Y$65)/(1-$O17)+(($X$66*$T17*('VT CHS Emissions Schedule'!W$35+$S17))/$Y$66)))))),0)</f>
        <v>0</v>
      </c>
      <c r="CS17" s="64">
        <f>IF(CS$15&lt;2025+$U17,(IF($A17="Oil",($W17/$W$53)*AS17,IF($A17="Propane",($W17/$W$54)*AS17,IF($A17="Natural Gas",(($W17/$W$55)*AS17)/(1-$M17),IF($A17="Electricity",0,((($V$53*$W17*('VT CHS Emissions Schedule'!X$8+$R17))/$W$53)+(($V$54*$W17*('VT CHS Emissions Schedule'!X$9+$Q17))/$W$54)+(($V$55*$W17*'VT CHS Emissions Schedule'!X$7)/$W$55)/(1-$P17)+(($V$56*$W17*'VT CHS Emissions Schedule'!X$5)/$W$56)/(1-$O17))))))-(($W17/$V17)*'VT CHS Emissions Schedule'!X$5)/(1-$O17))+IF($C17="Propane",($T17/$Y$63)*BS17,IF($C17="Oil",($T17/$Y$62)*BS17,IF($C17="Natural Gas",($T17/$Y$64)*(BS17/(1-$P17)),IF($C17="Electricity",($T17/$Y$65)*(BS17/(1-$O17)),IF($C17="Wood, commercial",$T17*(BS17+$S17),(($X$62*$T17*('VT CHS Emissions Schedule'!X$8+$R17))/$Y$62)+(($X$63*$T17*('VT CHS Emissions Schedule'!X$9+$Q17))/$Y$63)+(($X$64*$T17*'VT CHS Emissions Schedule'!X$7)/$Y$64)/(1-$P17)+(($X$65*$T17*'VT CHS Emissions Schedule'!X$5)/$Y$65)/(1-$O17)+(($X$66*$T17*('VT CHS Emissions Schedule'!X$35+$S17))/$Y$66)))))),0)</f>
        <v>0</v>
      </c>
      <c r="CT17" s="64">
        <f>IF(CT$15&lt;2025+$U17,(IF($A17="Oil",($W17/$W$53)*AT17,IF($A17="Propane",($W17/$W$54)*AT17,IF($A17="Natural Gas",(($W17/$W$55)*AT17)/(1-$M17),IF($A17="Electricity",0,((($V$53*$W17*('VT CHS Emissions Schedule'!Y$8+$R17))/$W$53)+(($V$54*$W17*('VT CHS Emissions Schedule'!Y$9+$Q17))/$W$54)+(($V$55*$W17*'VT CHS Emissions Schedule'!Y$7)/$W$55)/(1-$P17)+(($V$56*$W17*'VT CHS Emissions Schedule'!Y$5)/$W$56)/(1-$O17))))))-(($W17/$V17)*'VT CHS Emissions Schedule'!Y$5)/(1-$O17))+IF($C17="Propane",($T17/$Y$63)*BT17,IF($C17="Oil",($T17/$Y$62)*BT17,IF($C17="Natural Gas",($T17/$Y$64)*(BT17/(1-$P17)),IF($C17="Electricity",($T17/$Y$65)*(BT17/(1-$O17)),IF($C17="Wood, commercial",$T17*(BT17+$S17),(($X$62*$T17*('VT CHS Emissions Schedule'!Y$8+$R17))/$Y$62)+(($X$63*$T17*('VT CHS Emissions Schedule'!Y$9+$Q17))/$Y$63)+(($X$64*$T17*'VT CHS Emissions Schedule'!Y$7)/$Y$64)/(1-$P17)+(($X$65*$T17*'VT CHS Emissions Schedule'!Y$5)/$Y$65)/(1-$O17)+(($X$66*$T17*('VT CHS Emissions Schedule'!Y$35+$S17))/$Y$66)))))),0)</f>
        <v>0</v>
      </c>
      <c r="CU17" s="64">
        <f>IF(CU$15&lt;2025+$U17,(IF($A17="Oil",($W17/$W$53)*AU17,IF($A17="Propane",($W17/$W$54)*AU17,IF($A17="Natural Gas",(($W17/$W$55)*AU17)/(1-$M17),IF($A17="Electricity",0,((($V$53*$W17*('VT CHS Emissions Schedule'!Z$8+$R17))/$W$53)+(($V$54*$W17*('VT CHS Emissions Schedule'!Z$9+$Q17))/$W$54)+(($V$55*$W17*'VT CHS Emissions Schedule'!Z$7)/$W$55)/(1-$P17)+(($V$56*$W17*'VT CHS Emissions Schedule'!Z$5)/$W$56)/(1-$O17))))))-(($W17/$V17)*'VT CHS Emissions Schedule'!Z$5)/(1-$O17))+IF($C17="Propane",($T17/$Y$63)*BU17,IF($C17="Oil",($T17/$Y$62)*BU17,IF($C17="Natural Gas",($T17/$Y$64)*(BU17/(1-$P17)),IF($C17="Electricity",($T17/$Y$65)*(BU17/(1-$O17)),IF($C17="Wood, commercial",$T17*(BU17+$S17),(($X$62*$T17*('VT CHS Emissions Schedule'!Z$8+$R17))/$Y$62)+(($X$63*$T17*('VT CHS Emissions Schedule'!Z$9+$Q17))/$Y$63)+(($X$64*$T17*'VT CHS Emissions Schedule'!Z$7)/$Y$64)/(1-$P17)+(($X$65*$T17*'VT CHS Emissions Schedule'!Z$5)/$Y$65)/(1-$O17)+(($X$66*$T17*('VT CHS Emissions Schedule'!Z$35+$S17))/$Y$66)))))),0)</f>
        <v>0</v>
      </c>
      <c r="CV17" s="64">
        <f>IF(CV$15&lt;2025+$U17,(IF($A17="Oil",($W17/$W$53)*AV17,IF($A17="Propane",($W17/$W$54)*AV17,IF($A17="Natural Gas",(($W17/$W$55)*AV17)/(1-$M17),IF($A17="Electricity",0,((($V$53*$W17*('VT CHS Emissions Schedule'!AA$8+$R17))/$W$53)+(($V$54*$W17*('VT CHS Emissions Schedule'!AA$9+$Q17))/$W$54)+(($V$55*$W17*'VT CHS Emissions Schedule'!AA$7)/$W$55)/(1-$P17)+(($V$56*$W17*'VT CHS Emissions Schedule'!AA$5)/$W$56)/(1-$O17))))))-(($W17/$V17)*'VT CHS Emissions Schedule'!AA$5)/(1-$O17))+IF($C17="Propane",($T17/$Y$63)*BV17,IF($C17="Oil",($T17/$Y$62)*BV17,IF($C17="Natural Gas",($T17/$Y$64)*(BV17/(1-$P17)),IF($C17="Electricity",($T17/$Y$65)*(BV17/(1-$O17)),IF($C17="Wood, commercial",$T17*(BV17+$S17),(($X$62*$T17*('VT CHS Emissions Schedule'!AA$8+$R17))/$Y$62)+(($X$63*$T17*('VT CHS Emissions Schedule'!AA$9+$Q17))/$Y$63)+(($X$64*$T17*'VT CHS Emissions Schedule'!AA$7)/$Y$64)/(1-$P17)+(($X$65*$T17*'VT CHS Emissions Schedule'!AA$5)/$Y$65)/(1-$O17)+(($X$66*$T17*('VT CHS Emissions Schedule'!AA$35+$S17))/$Y$66)))))),0)</f>
        <v>0</v>
      </c>
      <c r="CW17" s="64">
        <f>IF(CW$15&lt;2025+$U17,(IF($A17="Oil",($W17/$W$53)*AW17,IF($A17="Propane",($W17/$W$54)*AW17,IF($A17="Natural Gas",(($W17/$W$55)*AW17)/(1-$M17),IF($A17="Electricity",0,((($V$53*$W17*('VT CHS Emissions Schedule'!AB$8+$R17))/$W$53)+(($V$54*$W17*('VT CHS Emissions Schedule'!AB$9+$Q17))/$W$54)+(($V$55*$W17*'VT CHS Emissions Schedule'!AB$7)/$W$55)/(1-$P17)+(($V$56*$W17*'VT CHS Emissions Schedule'!AB$5)/$W$56)/(1-$O17))))))-(($W17/$V17)*'VT CHS Emissions Schedule'!AB$5)/(1-$O17))+IF($C17="Propane",($T17/$Y$63)*BW17,IF($C17="Oil",($T17/$Y$62)*BW17,IF($C17="Natural Gas",($T17/$Y$64)*(BW17/(1-$P17)),IF($C17="Electricity",($T17/$Y$65)*(BW17/(1-$O17)),IF($C17="Wood, commercial",$T17*(BW17+$S17),(($X$62*$T17*('VT CHS Emissions Schedule'!AB$8+$R17))/$Y$62)+(($X$63*$T17*('VT CHS Emissions Schedule'!AB$9+$Q17))/$Y$63)+(($X$64*$T17*'VT CHS Emissions Schedule'!AB$7)/$Y$64)/(1-$P17)+(($X$65*$T17*'VT CHS Emissions Schedule'!AB$5)/$Y$65)/(1-$O17)+(($X$66*$T17*('VT CHS Emissions Schedule'!AB$35+$S17))/$Y$66)))))),0)</f>
        <v>0</v>
      </c>
      <c r="CX17" s="64">
        <f>IF(CX$15&lt;2025+$U17,(IF($A17="Oil",($W17/$W$53)*AX17,IF($A17="Propane",($W17/$W$54)*AX17,IF($A17="Natural Gas",(($W17/$W$55)*AX17)/(1-$M17),IF($A17="Electricity",0,((($V$53*$W17*('VT CHS Emissions Schedule'!AC$8+$R17))/$W$53)+(($V$54*$W17*('VT CHS Emissions Schedule'!AC$9+$Q17))/$W$54)+(($V$55*$W17*'VT CHS Emissions Schedule'!AC$7)/$W$55)/(1-$P17)+(($V$56*$W17*'VT CHS Emissions Schedule'!AC$5)/$W$56)/(1-$O17))))))-(($W17/$V17)*'VT CHS Emissions Schedule'!AC$5)/(1-$O17))+IF($C17="Propane",($T17/$Y$63)*BX17,IF($C17="Oil",($T17/$Y$62)*BX17,IF($C17="Natural Gas",($T17/$Y$64)*(BX17/(1-$P17)),IF($C17="Electricity",($T17/$Y$65)*(BX17/(1-$O17)),IF($C17="Wood, commercial",$T17*(BX17+$S17),(($X$62*$T17*('VT CHS Emissions Schedule'!AC$8+$R17))/$Y$62)+(($X$63*$T17*('VT CHS Emissions Schedule'!AC$9+$Q17))/$Y$63)+(($X$64*$T17*'VT CHS Emissions Schedule'!AC$7)/$Y$64)/(1-$P17)+(($X$65*$T17*'VT CHS Emissions Schedule'!AC$5)/$Y$65)/(1-$O17)+(($X$66*$T17*('VT CHS Emissions Schedule'!AC$35+$S17))/$Y$66)))))),0)</f>
        <v>0</v>
      </c>
      <c r="CY17" s="64">
        <f t="shared" si="3"/>
        <v>705422.76675715903</v>
      </c>
      <c r="CZ17" s="64">
        <f t="shared" si="4"/>
        <v>719173.59491695603</v>
      </c>
      <c r="DA17" s="64">
        <f t="shared" si="5"/>
        <v>732217.15149139729</v>
      </c>
      <c r="DB17" s="64">
        <f t="shared" si="6"/>
        <v>745260.70806583844</v>
      </c>
      <c r="DC17" s="64">
        <f t="shared" si="7"/>
        <v>758331.52407596144</v>
      </c>
      <c r="DD17" s="64">
        <f t="shared" si="8"/>
        <v>764188.17040530324</v>
      </c>
      <c r="DE17" s="64">
        <f t="shared" si="9"/>
        <v>777231.72697974439</v>
      </c>
      <c r="DF17" s="64">
        <f t="shared" si="10"/>
        <v>790275.28355418553</v>
      </c>
      <c r="DG17" s="64">
        <f t="shared" si="11"/>
        <v>803318.84012862679</v>
      </c>
      <c r="DH17" s="64">
        <f t="shared" si="12"/>
        <v>817515.45242737327</v>
      </c>
      <c r="DI17" s="64">
        <f t="shared" si="13"/>
        <v>829362.27347547899</v>
      </c>
      <c r="DJ17" s="64">
        <f t="shared" si="14"/>
        <v>829362.27347547899</v>
      </c>
      <c r="DK17" s="64">
        <f t="shared" si="15"/>
        <v>0</v>
      </c>
      <c r="DL17" s="64">
        <f t="shared" si="16"/>
        <v>0</v>
      </c>
      <c r="DM17" s="64">
        <f t="shared" si="17"/>
        <v>0</v>
      </c>
      <c r="DN17" s="64">
        <f t="shared" si="18"/>
        <v>0</v>
      </c>
      <c r="DO17" s="64">
        <f t="shared" si="19"/>
        <v>0</v>
      </c>
      <c r="DP17" s="64">
        <f t="shared" si="20"/>
        <v>0</v>
      </c>
      <c r="DQ17" s="64">
        <f t="shared" si="21"/>
        <v>0</v>
      </c>
      <c r="DR17" s="64">
        <f t="shared" si="22"/>
        <v>0</v>
      </c>
      <c r="DS17" s="64">
        <f t="shared" si="23"/>
        <v>0</v>
      </c>
      <c r="DT17" s="64">
        <f t="shared" si="24"/>
        <v>0</v>
      </c>
      <c r="DU17" s="64">
        <f t="shared" si="25"/>
        <v>0</v>
      </c>
      <c r="DV17" s="64">
        <f t="shared" si="26"/>
        <v>0</v>
      </c>
      <c r="DW17" s="64">
        <f t="shared" si="27"/>
        <v>0</v>
      </c>
      <c r="DX17" s="64">
        <f t="shared" si="28"/>
        <v>0</v>
      </c>
    </row>
    <row r="18" spans="1:128" ht="16.5" thickBot="1" x14ac:dyDescent="0.3">
      <c r="A18" s="162" t="s">
        <v>10</v>
      </c>
      <c r="B18" s="479"/>
      <c r="C18" s="112" t="s">
        <v>11</v>
      </c>
      <c r="D18" s="111">
        <f t="shared" si="29"/>
        <v>9674156.0278067663</v>
      </c>
      <c r="E18" s="111">
        <f t="shared" si="0"/>
        <v>9674156.0278067663</v>
      </c>
      <c r="F18" s="223">
        <f t="shared" si="1"/>
        <v>9.6741560278067666</v>
      </c>
      <c r="G18" s="111">
        <f t="shared" si="30"/>
        <v>739793.84558828548</v>
      </c>
      <c r="H18" s="111">
        <f t="shared" si="31"/>
        <v>739793.84558828548</v>
      </c>
      <c r="I18" s="64">
        <f t="shared" si="32"/>
        <v>936264.52926400991</v>
      </c>
      <c r="J18" s="92">
        <f>IF($A18="Oil",($W18/$W$53)*$Y18,IF($A18="Propane",($W18/$W$54)*$Y18,IF($A18="Natural Gas",(($W18/$W$55)*$Y18)/(1-$M18),IF($A18="Electricity",0,((($V$53*$W18*('VT CHS Emissions Schedule'!D$8+$R18))/$W$53)+(($V$54*$W18*('VT CHS Emissions Schedule'!D$9+$Q18))/$W$54)+(($V$55*$W18*'VT CHS Emissions Schedule'!D$7)/$W$55)/(1-$P18)+(($V$56*$W18*'VT CHS Emissions Schedule'!D$5)/$W$56)/(1-$O18))))))</f>
        <v>1123848.2068652413</v>
      </c>
      <c r="K18" s="64">
        <f>(($W18/$V18)*'VT CHS Emissions Schedule'!D$5)/(1-$O18)</f>
        <v>187583.67760123135</v>
      </c>
      <c r="L18" s="64">
        <f>IF($C18="Propane",($T18/$Y$63)*$AY18,IF($C18="Oil",($T18/$Y$62)*$AY18,IF($C18="Natural Gas",($T18/$Y$64)*($AY18/(1-$P18)),IF($C18="Electricity",($T18/$Y$65)*($AY18/(1-$O18)),IF($C18="Wood, non-commercial",$T18*($AY18+$S18),(($X$62*$T18*('VT CHS Emissions Schedule'!D$8+$R18))/$Y$62)+(($X$63*$T18*('VT CHS Emissions Schedule'!D$9+$Q18))/$Y$63)+(($X$64*$T18*'VT CHS Emissions Schedule'!D$7)/$Y$64)/(1-$P18)+(($X$65*$T18*'VT CHS Emissions Schedule'!D$5)/$Y$65)/(1-$O18)+(($X$66*$T18*('VT CHS Emissions Schedule'!D$35+$S18))/$Y$66))))))</f>
        <v>-196470.6836757244</v>
      </c>
      <c r="M18" s="66">
        <f>_xlfn.XLOOKUP($A18,Lookups!$A$3:$A$15,Lookups!$E$3:$E$15)</f>
        <v>0</v>
      </c>
      <c r="N18" s="65">
        <f>_xlfn.XLOOKUP($A18,Lookups!$A$3:$A$15,Lookups!$D$3:$D$15)</f>
        <v>0.21490000000000001</v>
      </c>
      <c r="O18" s="66">
        <f>Lookups!$E$6</f>
        <v>0.04</v>
      </c>
      <c r="P18" s="66">
        <f>Lookups!$E$5</f>
        <v>1.4E-2</v>
      </c>
      <c r="Q18" s="65">
        <f>Lookups!$D$4</f>
        <v>0.32764300000000002</v>
      </c>
      <c r="R18" s="65">
        <f>Lookups!$D$3</f>
        <v>0.21490000000000001</v>
      </c>
      <c r="S18" s="65">
        <f>Lookups!$D$8</f>
        <v>1.3776766038113153</v>
      </c>
      <c r="T18" s="72">
        <f t="shared" si="33"/>
        <v>-2584.2560000000003</v>
      </c>
      <c r="U18" s="68">
        <v>12</v>
      </c>
      <c r="V18" s="72">
        <f t="shared" si="2"/>
        <v>2</v>
      </c>
      <c r="W18" s="64">
        <v>9536</v>
      </c>
      <c r="X18" s="73">
        <v>0.54200000000000004</v>
      </c>
      <c r="Y18" s="67">
        <f>IF(Y$15&lt;2025+$U18,$N18+_xlfn.XLOOKUP(_xlfn.XLOOKUP($A18,Lookups!$A$3:$A$17,Lookups!$B$3:$B$17),'VT CHS Emissions Schedule'!$A:$A,'VT CHS Emissions Schedule'!D:D),0)</f>
        <v>83.675778824907852</v>
      </c>
      <c r="Z18" s="67">
        <f>IF(Z$15&lt;2025+$U18,$N18+_xlfn.XLOOKUP(_xlfn.XLOOKUP($A18,Lookups!$A$3:$A$17,Lookups!$B$3:$B$17),'VT CHS Emissions Schedule'!$A:$A,'VT CHS Emissions Schedule'!E:E),0)</f>
        <v>83.675778824907852</v>
      </c>
      <c r="AA18" s="67">
        <f>IF(AA$15&lt;2025+$U18,$N18+_xlfn.XLOOKUP(_xlfn.XLOOKUP($A18,Lookups!$A$3:$A$17,Lookups!$B$3:$B$17),'VT CHS Emissions Schedule'!$A:$A,'VT CHS Emissions Schedule'!F:F),0)</f>
        <v>83.675778824907852</v>
      </c>
      <c r="AB18" s="67">
        <f>IF(AB$15&lt;2025+$U18,$N18+_xlfn.XLOOKUP(_xlfn.XLOOKUP($A18,Lookups!$A$3:$A$17,Lookups!$B$3:$B$17),'VT CHS Emissions Schedule'!$A:$A,'VT CHS Emissions Schedule'!G:G),0)</f>
        <v>83.675778824907852</v>
      </c>
      <c r="AC18" s="67">
        <f>IF(AC$15&lt;2025+$U18,$N18+_xlfn.XLOOKUP(_xlfn.XLOOKUP($A18,Lookups!$A$3:$A$17,Lookups!$B$3:$B$17),'VT CHS Emissions Schedule'!$A:$A,'VT CHS Emissions Schedule'!H:H),0)</f>
        <v>83.675778824907852</v>
      </c>
      <c r="AD18" s="67">
        <f>IF(AD$15&lt;2025+$U18,$N18+_xlfn.XLOOKUP(_xlfn.XLOOKUP($A18,Lookups!$A$3:$A$17,Lookups!$B$3:$B$17),'VT CHS Emissions Schedule'!$A:$A,'VT CHS Emissions Schedule'!I:I),0)</f>
        <v>83.140679593152342</v>
      </c>
      <c r="AE18" s="67">
        <f>IF(AE$15&lt;2025+$U18,$N18+_xlfn.XLOOKUP(_xlfn.XLOOKUP($A18,Lookups!$A$3:$A$17,Lookups!$B$3:$B$17),'VT CHS Emissions Schedule'!$A:$A,'VT CHS Emissions Schedule'!J:J),0)</f>
        <v>83.140679593152342</v>
      </c>
      <c r="AF18" s="67">
        <f>IF(AF$15&lt;2025+$U18,$N18+_xlfn.XLOOKUP(_xlfn.XLOOKUP($A18,Lookups!$A$3:$A$17,Lookups!$B$3:$B$17),'VT CHS Emissions Schedule'!$A:$A,'VT CHS Emissions Schedule'!K:K),0)</f>
        <v>83.140679593152342</v>
      </c>
      <c r="AG18" s="67">
        <f>IF(AG$15&lt;2025+$U18,$N18+_xlfn.XLOOKUP(_xlfn.XLOOKUP($A18,Lookups!$A$3:$A$17,Lookups!$B$3:$B$17),'VT CHS Emissions Schedule'!$A:$A,'VT CHS Emissions Schedule'!L:L),0)</f>
        <v>83.140679593152342</v>
      </c>
      <c r="AH18" s="67">
        <f>IF(AH$15&lt;2025+$U18,$N18+_xlfn.XLOOKUP(_xlfn.XLOOKUP($A18,Lookups!$A$3:$A$17,Lookups!$B$3:$B$17),'VT CHS Emissions Schedule'!$A:$A,'VT CHS Emissions Schedule'!M:M),0)</f>
        <v>83.140679593152342</v>
      </c>
      <c r="AI18" s="67">
        <f>IF(AI$15&lt;2025+$U18,$N18+_xlfn.XLOOKUP(_xlfn.XLOOKUP($A18,Lookups!$A$3:$A$17,Lookups!$B$3:$B$17),'VT CHS Emissions Schedule'!$A:$A,'VT CHS Emissions Schedule'!N:N),0)</f>
        <v>83.051577010969226</v>
      </c>
      <c r="AJ18" s="67">
        <f>IF(AJ$15&lt;2025+$U18,$N18+_xlfn.XLOOKUP(_xlfn.XLOOKUP($A18,Lookups!$A$3:$A$17,Lookups!$B$3:$B$17),'VT CHS Emissions Schedule'!$A:$A,'VT CHS Emissions Schedule'!O:O),0)</f>
        <v>83.051577010969226</v>
      </c>
      <c r="AK18" s="67">
        <f>IF(AK$15&lt;2025+$U18,$N18+_xlfn.XLOOKUP(_xlfn.XLOOKUP($A18,Lookups!$A$3:$A$17,Lookups!$B$3:$B$17),'VT CHS Emissions Schedule'!$A:$A,'VT CHS Emissions Schedule'!P:P),0)</f>
        <v>0</v>
      </c>
      <c r="AL18" s="67">
        <f>IF(AL$15&lt;2025+$U18,$N18+_xlfn.XLOOKUP(_xlfn.XLOOKUP($A18,Lookups!$A$3:$A$17,Lookups!$B$3:$B$17),'VT CHS Emissions Schedule'!$A:$A,'VT CHS Emissions Schedule'!Q:Q),0)</f>
        <v>0</v>
      </c>
      <c r="AM18" s="67">
        <f>IF(AM$15&lt;2025+$U18,$N18+_xlfn.XLOOKUP(_xlfn.XLOOKUP($A18,Lookups!$A$3:$A$17,Lookups!$B$3:$B$17),'VT CHS Emissions Schedule'!$A:$A,'VT CHS Emissions Schedule'!R:R),0)</f>
        <v>0</v>
      </c>
      <c r="AN18" s="67">
        <f>IF(AN$15&lt;2025+$U18,$N18+_xlfn.XLOOKUP(_xlfn.XLOOKUP($A18,Lookups!$A$3:$A$17,Lookups!$B$3:$B$17),'VT CHS Emissions Schedule'!$A:$A,'VT CHS Emissions Schedule'!S:S),0)</f>
        <v>0</v>
      </c>
      <c r="AO18" s="67">
        <f>IF(AO$15&lt;2025+$U18,$N18+_xlfn.XLOOKUP(_xlfn.XLOOKUP($A18,Lookups!$A$3:$A$17,Lookups!$B$3:$B$17),'VT CHS Emissions Schedule'!$A:$A,'VT CHS Emissions Schedule'!T:T),0)</f>
        <v>0</v>
      </c>
      <c r="AP18" s="67">
        <f>IF(AP$15&lt;2025+$U18,$N18+_xlfn.XLOOKUP(_xlfn.XLOOKUP($A18,Lookups!$A$3:$A$17,Lookups!$B$3:$B$17),'VT CHS Emissions Schedule'!$A:$A,'VT CHS Emissions Schedule'!U:U),0)</f>
        <v>0</v>
      </c>
      <c r="AQ18" s="67">
        <f>IF(AQ$15&lt;2025+$U18,$N18+_xlfn.XLOOKUP(_xlfn.XLOOKUP($A18,Lookups!$A$3:$A$17,Lookups!$B$3:$B$17),'VT CHS Emissions Schedule'!$A:$A,'VT CHS Emissions Schedule'!V:V),0)</f>
        <v>0</v>
      </c>
      <c r="AR18" s="67">
        <f>IF(AR$15&lt;2025+$U18,$N18+_xlfn.XLOOKUP(_xlfn.XLOOKUP($A18,Lookups!$A$3:$A$17,Lookups!$B$3:$B$17),'VT CHS Emissions Schedule'!$A:$A,'VT CHS Emissions Schedule'!W:W),0)</f>
        <v>0</v>
      </c>
      <c r="AS18" s="67">
        <f>IF(AS$15&lt;2025+$U18,$N18+_xlfn.XLOOKUP(_xlfn.XLOOKUP($A18,Lookups!$A$3:$A$17,Lookups!$B$3:$B$17),'VT CHS Emissions Schedule'!$A:$A,'VT CHS Emissions Schedule'!X:X),0)</f>
        <v>0</v>
      </c>
      <c r="AT18" s="67">
        <f>IF(AT$15&lt;2025+$U18,$N18+_xlfn.XLOOKUP(_xlfn.XLOOKUP($A18,Lookups!$A$3:$A$17,Lookups!$B$3:$B$17),'VT CHS Emissions Schedule'!$A:$A,'VT CHS Emissions Schedule'!Y:Y),0)</f>
        <v>0</v>
      </c>
      <c r="AU18" s="67">
        <f>IF(AU$15&lt;2025+$U18,$N18+_xlfn.XLOOKUP(_xlfn.XLOOKUP($A18,Lookups!$A$3:$A$17,Lookups!$B$3:$B$17),'VT CHS Emissions Schedule'!$A:$A,'VT CHS Emissions Schedule'!Z:Z),0)</f>
        <v>0</v>
      </c>
      <c r="AV18" s="67">
        <f>IF(AV$15&lt;2025+$U18,$N18+_xlfn.XLOOKUP(_xlfn.XLOOKUP($A18,Lookups!$A$3:$A$17,Lookups!$B$3:$B$17),'VT CHS Emissions Schedule'!$A:$A,'VT CHS Emissions Schedule'!AA:AA),0)</f>
        <v>0</v>
      </c>
      <c r="AW18" s="67">
        <f>IF(AW$15&lt;2025+$U18,$N18+_xlfn.XLOOKUP(_xlfn.XLOOKUP($A18,Lookups!$A$3:$A$17,Lookups!$B$3:$B$17),'VT CHS Emissions Schedule'!$A:$A,'VT CHS Emissions Schedule'!AB:AB),0)</f>
        <v>0</v>
      </c>
      <c r="AX18" s="67">
        <f>IF(AX$15&lt;2025+$U18,$N18+_xlfn.XLOOKUP(_xlfn.XLOOKUP($A18,Lookups!$A$3:$A$17,Lookups!$B$3:$B$17),'VT CHS Emissions Schedule'!$A:$A,'VT CHS Emissions Schedule'!AC:AC),0)</f>
        <v>0</v>
      </c>
      <c r="AY18" s="67">
        <f>IF(AY$15&lt;2025+$U18,IFERROR(IF($C18="Oil",$R18,IF($C18="Propane",$Q18,IF($C18="Wood, commercial",$S18,0)))+_xlfn.XLOOKUP(_xlfn.XLOOKUP($C18,Lookups!$A$3:$A$17,Lookups!$B$3:$B$17),'VT CHS Emissions Schedule'!$A:$A,'VT CHS Emissions Schedule'!D:D),"blended"),0)</f>
        <v>63.7174026058659</v>
      </c>
      <c r="AZ18" s="67">
        <f>IF(AZ$15&lt;2025+$U18,IFERROR(IF($C18="Oil",$R18,IF($C18="Propane",$Q18,IF($C18="Wood, commercial",$S18,0)))+_xlfn.XLOOKUP(_xlfn.XLOOKUP($C18,Lookups!$A$3:$A$17,Lookups!$B$3:$B$17),'VT CHS Emissions Schedule'!$A:$A,'VT CHS Emissions Schedule'!E:E),"blended"),0)</f>
        <v>63.7174026058659</v>
      </c>
      <c r="BA18" s="67">
        <f>IF(BA$15&lt;2025+$U18,IFERROR(IF($C18="Oil",$R18,IF($C18="Propane",$Q18,IF($C18="Wood, commercial",$S18,0)))+_xlfn.XLOOKUP(_xlfn.XLOOKUP($C18,Lookups!$A$3:$A$17,Lookups!$B$3:$B$17),'VT CHS Emissions Schedule'!$A:$A,'VT CHS Emissions Schedule'!F:F),"blended"),0)</f>
        <v>63.7174026058659</v>
      </c>
      <c r="BB18" s="67">
        <f>IF(BB$15&lt;2025+$U18,IFERROR(IF($C18="Oil",$R18,IF($C18="Propane",$Q18,IF($C18="Wood, commercial",$S18,0)))+_xlfn.XLOOKUP(_xlfn.XLOOKUP($C18,Lookups!$A$3:$A$17,Lookups!$B$3:$B$17),'VT CHS Emissions Schedule'!$A:$A,'VT CHS Emissions Schedule'!G:G),"blended"),0)</f>
        <v>63.7174026058659</v>
      </c>
      <c r="BC18" s="67">
        <f>IF(BC$15&lt;2025+$U18,IFERROR(IF($C18="Oil",$R18,IF($C18="Propane",$Q18,IF($C18="Wood, commercial",$S18,0)))+_xlfn.XLOOKUP(_xlfn.XLOOKUP($C18,Lookups!$A$3:$A$17,Lookups!$B$3:$B$17),'VT CHS Emissions Schedule'!$A:$A,'VT CHS Emissions Schedule'!H:H),"blended"),0)</f>
        <v>63.7174026058659</v>
      </c>
      <c r="BD18" s="67">
        <f>IF(BD$15&lt;2025+$U18,IFERROR(IF($C18="Oil",$R18,IF($C18="Propane",$Q18,IF($C18="Wood, commercial",$S18,0)))+_xlfn.XLOOKUP(_xlfn.XLOOKUP($C18,Lookups!$A$3:$A$17,Lookups!$B$3:$B$17),'VT CHS Emissions Schedule'!$A:$A,'VT CHS Emissions Schedule'!I:I),"blended"),0)</f>
        <v>63.651087828595678</v>
      </c>
      <c r="BE18" s="67">
        <f>IF(BE$15&lt;2025+$U18,IFERROR(IF($C18="Oil",$R18,IF($C18="Propane",$Q18,IF($C18="Wood, commercial",$S18,0)))+_xlfn.XLOOKUP(_xlfn.XLOOKUP($C18,Lookups!$A$3:$A$17,Lookups!$B$3:$B$17),'VT CHS Emissions Schedule'!$A:$A,'VT CHS Emissions Schedule'!J:J),"blended"),0)</f>
        <v>63.651087828595678</v>
      </c>
      <c r="BF18" s="67">
        <f>IF(BF$15&lt;2025+$U18,IFERROR(IF($C18="Oil",$R18,IF($C18="Propane",$Q18,IF($C18="Wood, commercial",$S18,0)))+_xlfn.XLOOKUP(_xlfn.XLOOKUP($C18,Lookups!$A$3:$A$17,Lookups!$B$3:$B$17),'VT CHS Emissions Schedule'!$A:$A,'VT CHS Emissions Schedule'!K:K),"blended"),0)</f>
        <v>63.651087828595678</v>
      </c>
      <c r="BG18" s="67">
        <f>IF(BG$15&lt;2025+$U18,IFERROR(IF($C18="Oil",$R18,IF($C18="Propane",$Q18,IF($C18="Wood, commercial",$S18,0)))+_xlfn.XLOOKUP(_xlfn.XLOOKUP($C18,Lookups!$A$3:$A$17,Lookups!$B$3:$B$17),'VT CHS Emissions Schedule'!$A:$A,'VT CHS Emissions Schedule'!L:L),"blended"),0)</f>
        <v>63.651087828595678</v>
      </c>
      <c r="BH18" s="67">
        <f>IF(BH$15&lt;2025+$U18,IFERROR(IF($C18="Oil",$R18,IF($C18="Propane",$Q18,IF($C18="Wood, commercial",$S18,0)))+_xlfn.XLOOKUP(_xlfn.XLOOKUP($C18,Lookups!$A$3:$A$17,Lookups!$B$3:$B$17),'VT CHS Emissions Schedule'!$A:$A,'VT CHS Emissions Schedule'!M:M),"blended"),0)</f>
        <v>63.651087828595678</v>
      </c>
      <c r="BI18" s="67">
        <f>IF(BI$15&lt;2025+$U18,IFERROR(IF($C18="Oil",$R18,IF($C18="Propane",$Q18,IF($C18="Wood, commercial",$S18,0)))+_xlfn.XLOOKUP(_xlfn.XLOOKUP($C18,Lookups!$A$3:$A$17,Lookups!$B$3:$B$17),'VT CHS Emissions Schedule'!$A:$A,'VT CHS Emissions Schedule'!N:N),"blended"),0)</f>
        <v>63.639868502100384</v>
      </c>
      <c r="BJ18" s="67">
        <f>IF(BJ$15&lt;2025+$U18,IFERROR(IF($C18="Oil",$R18,IF($C18="Propane",$Q18,IF($C18="Wood, commercial",$S18,0)))+_xlfn.XLOOKUP(_xlfn.XLOOKUP($C18,Lookups!$A$3:$A$17,Lookups!$B$3:$B$17),'VT CHS Emissions Schedule'!$A:$A,'VT CHS Emissions Schedule'!O:O),"blended"),0)</f>
        <v>63.639868502100384</v>
      </c>
      <c r="BK18" s="67">
        <f>IF(BK$15&lt;2025+$U18,IFERROR(IF($C18="Oil",$R18,IF($C18="Propane",$Q18,IF($C18="Wood, commercial",$S18,0)))+_xlfn.XLOOKUP(_xlfn.XLOOKUP($C18,Lookups!$A$3:$A$17,Lookups!$B$3:$B$17),'VT CHS Emissions Schedule'!$A:$A,'VT CHS Emissions Schedule'!P:P),"blended"),0)</f>
        <v>0</v>
      </c>
      <c r="BL18" s="67">
        <f>IF(BL$15&lt;2025+$U18,IFERROR(IF($C18="Oil",$R18,IF($C18="Propane",$Q18,IF($C18="Wood, commercial",$S18,0)))+_xlfn.XLOOKUP(_xlfn.XLOOKUP($C18,Lookups!$A$3:$A$17,Lookups!$B$3:$B$17),'VT CHS Emissions Schedule'!$A:$A,'VT CHS Emissions Schedule'!Q:Q),"blended"),0)</f>
        <v>0</v>
      </c>
      <c r="BM18" s="67">
        <f>IF(BM$15&lt;2025+$U18,IFERROR(IF($C18="Oil",$R18,IF($C18="Propane",$Q18,IF($C18="Wood, commercial",$S18,0)))+_xlfn.XLOOKUP(_xlfn.XLOOKUP($C18,Lookups!$A$3:$A$17,Lookups!$B$3:$B$17),'VT CHS Emissions Schedule'!$A:$A,'VT CHS Emissions Schedule'!R:R),"blended"),0)</f>
        <v>0</v>
      </c>
      <c r="BN18" s="67">
        <f>IF(BN$15&lt;2025+$U18,IFERROR(IF($C18="Oil",$R18,IF($C18="Propane",$Q18,IF($C18="Wood, commercial",$S18,0)))+_xlfn.XLOOKUP(_xlfn.XLOOKUP($C18,Lookups!$A$3:$A$17,Lookups!$B$3:$B$17),'VT CHS Emissions Schedule'!$A:$A,'VT CHS Emissions Schedule'!S:S),"blended"),0)</f>
        <v>0</v>
      </c>
      <c r="BO18" s="67">
        <f>IF(BO$15&lt;2025+$U18,IFERROR(IF($C18="Oil",$R18,IF($C18="Propane",$Q18,IF($C18="Wood, commercial",$S18,0)))+_xlfn.XLOOKUP(_xlfn.XLOOKUP($C18,Lookups!$A$3:$A$17,Lookups!$B$3:$B$17),'VT CHS Emissions Schedule'!$A:$A,'VT CHS Emissions Schedule'!T:T),"blended"),0)</f>
        <v>0</v>
      </c>
      <c r="BP18" s="67">
        <f>IF(BP$15&lt;2025+$U18,IFERROR(IF($C18="Oil",$R18,IF($C18="Propane",$Q18,IF($C18="Wood, commercial",$S18,0)))+_xlfn.XLOOKUP(_xlfn.XLOOKUP($C18,Lookups!$A$3:$A$17,Lookups!$B$3:$B$17),'VT CHS Emissions Schedule'!$A:$A,'VT CHS Emissions Schedule'!U:U),"blended"),0)</f>
        <v>0</v>
      </c>
      <c r="BQ18" s="67">
        <f>IF(BQ$15&lt;2025+$U18,IFERROR(IF($C18="Oil",$R18,IF($C18="Propane",$Q18,IF($C18="Wood, commercial",$S18,0)))+_xlfn.XLOOKUP(_xlfn.XLOOKUP($C18,Lookups!$A$3:$A$17,Lookups!$B$3:$B$17),'VT CHS Emissions Schedule'!$A:$A,'VT CHS Emissions Schedule'!V:V),"blended"),0)</f>
        <v>0</v>
      </c>
      <c r="BR18" s="67">
        <f>IF(BR$15&lt;2025+$U18,IFERROR(IF($C18="Oil",$R18,IF($C18="Propane",$Q18,IF($C18="Wood, commercial",$S18,0)))+_xlfn.XLOOKUP(_xlfn.XLOOKUP($C18,Lookups!$A$3:$A$17,Lookups!$B$3:$B$17),'VT CHS Emissions Schedule'!$A:$A,'VT CHS Emissions Schedule'!W:W),"blended"),0)</f>
        <v>0</v>
      </c>
      <c r="BS18" s="67">
        <f>IF(BS$15&lt;2025+$U18,IFERROR(IF($C18="Oil",$R18,IF($C18="Propane",$Q18,IF($C18="Wood, commercial",$S18,0)))+_xlfn.XLOOKUP(_xlfn.XLOOKUP($C18,Lookups!$A$3:$A$17,Lookups!$B$3:$B$17),'VT CHS Emissions Schedule'!$A:$A,'VT CHS Emissions Schedule'!X:X),"blended"),0)</f>
        <v>0</v>
      </c>
      <c r="BT18" s="67">
        <f>IF(BT$15&lt;2025+$U18,IFERROR(IF($C18="Oil",$R18,IF($C18="Propane",$Q18,IF($C18="Wood, commercial",$S18,0)))+_xlfn.XLOOKUP(_xlfn.XLOOKUP($C18,Lookups!$A$3:$A$17,Lookups!$B$3:$B$17),'VT CHS Emissions Schedule'!$A:$A,'VT CHS Emissions Schedule'!Y:Y),"blended"),0)</f>
        <v>0</v>
      </c>
      <c r="BU18" s="67">
        <f>IF(BU$15&lt;2025+$U18,IFERROR(IF($C18="Oil",$R18,IF($C18="Propane",$Q18,IF($C18="Wood, commercial",$S18,0)))+_xlfn.XLOOKUP(_xlfn.XLOOKUP($C18,Lookups!$A$3:$A$17,Lookups!$B$3:$B$17),'VT CHS Emissions Schedule'!$A:$A,'VT CHS Emissions Schedule'!Z:Z),"blended"),0)</f>
        <v>0</v>
      </c>
      <c r="BV18" s="67">
        <f>IF(BV$15&lt;2025+$U18,IFERROR(IF($C18="Oil",$R18,IF($C18="Propane",$Q18,IF($C18="Wood, commercial",$S18,0)))+_xlfn.XLOOKUP(_xlfn.XLOOKUP($C18,Lookups!$A$3:$A$17,Lookups!$B$3:$B$17),'VT CHS Emissions Schedule'!$A:$A,'VT CHS Emissions Schedule'!AA:AA),"blended"),0)</f>
        <v>0</v>
      </c>
      <c r="BW18" s="67">
        <f>IF(BW$15&lt;2025+$U18,IFERROR(IF($C18="Oil",$R18,IF($C18="Propane",$Q18,IF($C18="Wood, commercial",$S18,0)))+_xlfn.XLOOKUP(_xlfn.XLOOKUP($C18,Lookups!$A$3:$A$17,Lookups!$B$3:$B$17),'VT CHS Emissions Schedule'!$A:$A,'VT CHS Emissions Schedule'!AB:AB),"blended"),0)</f>
        <v>0</v>
      </c>
      <c r="BX18" s="67">
        <f>IF(BX$15&lt;2025+$U18,IFERROR(IF($C18="Oil",$R18,IF($C18="Propane",$Q18,IF($C18="Wood, commercial",$S18,0)))+_xlfn.XLOOKUP(_xlfn.XLOOKUP($C18,Lookups!$A$3:$A$17,Lookups!$B$3:$B$17),'VT CHS Emissions Schedule'!$A:$A,'VT CHS Emissions Schedule'!AC:AC),"blended"),0)</f>
        <v>0</v>
      </c>
      <c r="BY18" s="64">
        <f>IF(BY$15&lt;2025+$U18,(IF($A18="Oil",($W18/$W$53)*Y18,IF($A18="Propane",($W18/$W$54)*Y18,IF($A18="Natural Gas",(($W18/$W$55)*Y18)/(1-$M18),IF($A18="Electricity",0,((($V$53*$W18*('VT CHS Emissions Schedule'!D$8+$R18))/$W$53)+(($V$54*$W18*('VT CHS Emissions Schedule'!D$9+$Q18))/$W$54)+(($V$55*$W18*'VT CHS Emissions Schedule'!D$7)/$W$55)/(1-$P18)+(($V$56*$W18*'VT CHS Emissions Schedule'!D$5)/$W$56)/(1-$O18))))))-(($W18/$V18)*'VT CHS Emissions Schedule'!D$5)/(1-$O18))+IF($C18="Propane",($T18/$Y$63)*AY18,IF($C18="Oil",($T18/$Y$62)*AY18,IF($C18="Natural Gas",($T18/$Y$64)*(AY18/(1-$P18)),IF($C18="Electricity",($T18/$Y$65)*(AY18/(1-$O18)),IF($C18="Wood, commercial",$T18*(AY18+$S18),(($X$62*$T18*('VT CHS Emissions Schedule'!D$8+$R18))/$Y$62)+(($X$63*$T18*('VT CHS Emissions Schedule'!D$9+$Q18))/$Y$63)+(($X$64*$T18*'VT CHS Emissions Schedule'!D$7)/$Y$64)/(1-$P18)+(($X$65*$T18*'VT CHS Emissions Schedule'!D$5)/$Y$65)/(1-$O18)+(($X$66*$T18*('VT CHS Emissions Schedule'!D$35+$S18))/$Y$66)))))),0)</f>
        <v>739793.84558828548</v>
      </c>
      <c r="BZ18" s="64">
        <f>IF(BZ$15&lt;2025+$U18,(IF($A18="Oil",($W18/$W$53)*Z18,IF($A18="Propane",($W18/$W$54)*Z18,IF($A18="Natural Gas",(($W18/$W$55)*Z18)/(1-$M18),IF($A18="Electricity",0,((($V$53*$W18*('VT CHS Emissions Schedule'!E$8+$R18))/$W$53)+(($V$54*$W18*('VT CHS Emissions Schedule'!E$9+$Q18))/$W$54)+(($V$55*$W18*'VT CHS Emissions Schedule'!E$7)/$W$55)/(1-$P18)+(($V$56*$W18*'VT CHS Emissions Schedule'!E$5)/$W$56)/(1-$O18))))))-(($W18/$V18)*'VT CHS Emissions Schedule'!E$5)/(1-$O18))+IF($C18="Propane",($T18/$Y$63)*AZ18,IF($C18="Oil",($T18/$Y$62)*AZ18,IF($C18="Natural Gas",($T18/$Y$64)*(AZ18/(1-$P18)),IF($C18="Electricity",($T18/$Y$65)*(AZ18/(1-$O18)),IF($C18="Wood, commercial",$T18*(AZ18+$S18),(($X$62*$T18*('VT CHS Emissions Schedule'!E$8+$R18))/$Y$62)+(($X$63*$T18*('VT CHS Emissions Schedule'!E$9+$Q18))/$Y$63)+(($X$64*$T18*'VT CHS Emissions Schedule'!E$7)/$Y$64)/(1-$P18)+(($X$65*$T18*'VT CHS Emissions Schedule'!E$5)/$Y$65)/(1-$O18)+(($X$66*$T18*('VT CHS Emissions Schedule'!E$35+$S18))/$Y$66)))))),0)</f>
        <v>752837.40216272662</v>
      </c>
      <c r="CA18" s="64">
        <f>IF(CA$15&lt;2025+$U18,(IF($A18="Oil",($W18/$W$53)*AA18,IF($A18="Propane",($W18/$W$54)*AA18,IF($A18="Natural Gas",(($W18/$W$55)*AA18)/(1-$M18),IF($A18="Electricity",0,((($V$53*$W18*('VT CHS Emissions Schedule'!F$8+$R18))/$W$53)+(($V$54*$W18*('VT CHS Emissions Schedule'!F$9+$Q18))/$W$54)+(($V$55*$W18*'VT CHS Emissions Schedule'!F$7)/$W$55)/(1-$P18)+(($V$56*$W18*'VT CHS Emissions Schedule'!F$5)/$W$56)/(1-$O18))))))-(($W18/$V18)*'VT CHS Emissions Schedule'!F$5)/(1-$O18))+IF($C18="Propane",($T18/$Y$63)*BA18,IF($C18="Oil",($T18/$Y$62)*BA18,IF($C18="Natural Gas",($T18/$Y$64)*(BA18/(1-$P18)),IF($C18="Electricity",($T18/$Y$65)*(BA18/(1-$O18)),IF($C18="Wood, commercial",$T18*(BA18+$S18),(($X$62*$T18*('VT CHS Emissions Schedule'!F$8+$R18))/$Y$62)+(($X$63*$T18*('VT CHS Emissions Schedule'!F$9+$Q18))/$Y$63)+(($X$64*$T18*'VT CHS Emissions Schedule'!F$7)/$Y$64)/(1-$P18)+(($X$65*$T18*'VT CHS Emissions Schedule'!F$5)/$Y$65)/(1-$O18)+(($X$66*$T18*('VT CHS Emissions Schedule'!F$35+$S18))/$Y$66)))))),0)</f>
        <v>765880.95873716788</v>
      </c>
      <c r="CB18" s="64">
        <f>IF(CB$15&lt;2025+$U18,(IF($A18="Oil",($W18/$W$53)*AB18,IF($A18="Propane",($W18/$W$54)*AB18,IF($A18="Natural Gas",(($W18/$W$55)*AB18)/(1-$M18),IF($A18="Electricity",0,((($V$53*$W18*('VT CHS Emissions Schedule'!G$8+$R18))/$W$53)+(($V$54*$W18*('VT CHS Emissions Schedule'!G$9+$Q18))/$W$54)+(($V$55*$W18*'VT CHS Emissions Schedule'!G$7)/$W$55)/(1-$P18)+(($V$56*$W18*'VT CHS Emissions Schedule'!G$5)/$W$56)/(1-$O18))))))-(($W18/$V18)*'VT CHS Emissions Schedule'!G$5)/(1-$O18))+IF($C18="Propane",($T18/$Y$63)*BB18,IF($C18="Oil",($T18/$Y$62)*BB18,IF($C18="Natural Gas",($T18/$Y$64)*(BB18/(1-$P18)),IF($C18="Electricity",($T18/$Y$65)*(BB18/(1-$O18)),IF($C18="Wood, commercial",$T18*(BB18+$S18),(($X$62*$T18*('VT CHS Emissions Schedule'!G$8+$R18))/$Y$62)+(($X$63*$T18*('VT CHS Emissions Schedule'!G$9+$Q18))/$Y$63)+(($X$64*$T18*'VT CHS Emissions Schedule'!G$7)/$Y$64)/(1-$P18)+(($X$65*$T18*'VT CHS Emissions Schedule'!G$5)/$Y$65)/(1-$O18)+(($X$66*$T18*('VT CHS Emissions Schedule'!G$35+$S18))/$Y$66)))))),0)</f>
        <v>778924.51531160902</v>
      </c>
      <c r="CC18" s="64">
        <f>IF(CC$15&lt;2025+$U18,(IF($A18="Oil",($W18/$W$53)*AC18,IF($A18="Propane",($W18/$W$54)*AC18,IF($A18="Natural Gas",(($W18/$W$55)*AC18)/(1-$M18),IF($A18="Electricity",0,((($V$53*$W18*('VT CHS Emissions Schedule'!H$8+$R18))/$W$53)+(($V$54*$W18*('VT CHS Emissions Schedule'!H$9+$Q18))/$W$54)+(($V$55*$W18*'VT CHS Emissions Schedule'!H$7)/$W$55)/(1-$P18)+(($V$56*$W18*'VT CHS Emissions Schedule'!H$5)/$W$56)/(1-$O18))))))-(($W18/$V18)*'VT CHS Emissions Schedule'!H$5)/(1-$O18))+IF($C18="Propane",($T18/$Y$63)*BC18,IF($C18="Oil",($T18/$Y$62)*BC18,IF($C18="Natural Gas",($T18/$Y$64)*(BC18/(1-$P18)),IF($C18="Electricity",($T18/$Y$65)*(BC18/(1-$O18)),IF($C18="Wood, commercial",$T18*(BC18+$S18),(($X$62*$T18*('VT CHS Emissions Schedule'!H$8+$R18))/$Y$62)+(($X$63*$T18*('VT CHS Emissions Schedule'!H$9+$Q18))/$Y$63)+(($X$64*$T18*'VT CHS Emissions Schedule'!H$7)/$Y$64)/(1-$P18)+(($X$65*$T18*'VT CHS Emissions Schedule'!H$5)/$Y$65)/(1-$O18)+(($X$66*$T18*('VT CHS Emissions Schedule'!H$35+$S18))/$Y$66)))))),0)</f>
        <v>791968.07188605028</v>
      </c>
      <c r="CD18" s="64">
        <f>IF(CD$15&lt;2025+$U18,(IF($A18="Oil",($W18/$W$53)*AD18,IF($A18="Propane",($W18/$W$54)*AD18,IF($A18="Natural Gas",(($W18/$W$55)*AD18)/(1-$M18),IF($A18="Electricity",0,((($V$53*$W18*('VT CHS Emissions Schedule'!I$8+$R18))/$W$53)+(($V$54*$W18*('VT CHS Emissions Schedule'!I$9+$Q18))/$W$54)+(($V$55*$W18*'VT CHS Emissions Schedule'!I$7)/$W$55)/(1-$P18)+(($V$56*$W18*'VT CHS Emissions Schedule'!I$5)/$W$56)/(1-$O18))))))-(($W18/$V18)*'VT CHS Emissions Schedule'!I$5)/(1-$O18))+IF($C18="Propane",($T18/$Y$63)*BD18,IF($C18="Oil",($T18/$Y$62)*BD18,IF($C18="Natural Gas",($T18/$Y$64)*(BD18/(1-$P18)),IF($C18="Electricity",($T18/$Y$65)*(BD18/(1-$O18)),IF($C18="Wood, commercial",$T18*(BD18+$S18),(($X$62*$T18*('VT CHS Emissions Schedule'!I$8+$R18))/$Y$62)+(($X$63*$T18*('VT CHS Emissions Schedule'!I$9+$Q18))/$Y$63)+(($X$64*$T18*'VT CHS Emissions Schedule'!I$7)/$Y$64)/(1-$P18)+(($X$65*$T18*'VT CHS Emissions Schedule'!I$5)/$Y$65)/(1-$O18)+(($X$66*$T18*('VT CHS Emissions Schedule'!I$35+$S18))/$Y$66)))))),0)</f>
        <v>798029.19782528258</v>
      </c>
      <c r="CE18" s="64">
        <f>IF(CE$15&lt;2025+$U18,(IF($A18="Oil",($W18/$W$53)*AE18,IF($A18="Propane",($W18/$W$54)*AE18,IF($A18="Natural Gas",(($W18/$W$55)*AE18)/(1-$M18),IF($A18="Electricity",0,((($V$53*$W18*('VT CHS Emissions Schedule'!J$8+$R18))/$W$53)+(($V$54*$W18*('VT CHS Emissions Schedule'!J$9+$Q18))/$W$54)+(($V$55*$W18*'VT CHS Emissions Schedule'!J$7)/$W$55)/(1-$P18)+(($V$56*$W18*'VT CHS Emissions Schedule'!J$5)/$W$56)/(1-$O18))))))-(($W18/$V18)*'VT CHS Emissions Schedule'!J$5)/(1-$O18))+IF($C18="Propane",($T18/$Y$63)*BE18,IF($C18="Oil",($T18/$Y$62)*BE18,IF($C18="Natural Gas",($T18/$Y$64)*(BE18/(1-$P18)),IF($C18="Electricity",($T18/$Y$65)*(BE18/(1-$O18)),IF($C18="Wood, commercial",$T18*(BE18+$S18),(($X$62*$T18*('VT CHS Emissions Schedule'!J$8+$R18))/$Y$62)+(($X$63*$T18*('VT CHS Emissions Schedule'!J$9+$Q18))/$Y$63)+(($X$64*$T18*'VT CHS Emissions Schedule'!J$7)/$Y$64)/(1-$P18)+(($X$65*$T18*'VT CHS Emissions Schedule'!J$5)/$Y$65)/(1-$O18)+(($X$66*$T18*('VT CHS Emissions Schedule'!J$35+$S18))/$Y$66)))))),0)</f>
        <v>811072.75439972384</v>
      </c>
      <c r="CF18" s="64">
        <f>IF(CF$15&lt;2025+$U18,(IF($A18="Oil",($W18/$W$53)*AF18,IF($A18="Propane",($W18/$W$54)*AF18,IF($A18="Natural Gas",(($W18/$W$55)*AF18)/(1-$M18),IF($A18="Electricity",0,((($V$53*$W18*('VT CHS Emissions Schedule'!K$8+$R18))/$W$53)+(($V$54*$W18*('VT CHS Emissions Schedule'!K$9+$Q18))/$W$54)+(($V$55*$W18*'VT CHS Emissions Schedule'!K$7)/$W$55)/(1-$P18)+(($V$56*$W18*'VT CHS Emissions Schedule'!K$5)/$W$56)/(1-$O18))))))-(($W18/$V18)*'VT CHS Emissions Schedule'!K$5)/(1-$O18))+IF($C18="Propane",($T18/$Y$63)*BF18,IF($C18="Oil",($T18/$Y$62)*BF18,IF($C18="Natural Gas",($T18/$Y$64)*(BF18/(1-$P18)),IF($C18="Electricity",($T18/$Y$65)*(BF18/(1-$O18)),IF($C18="Wood, commercial",$T18*(BF18+$S18),(($X$62*$T18*('VT CHS Emissions Schedule'!K$8+$R18))/$Y$62)+(($X$63*$T18*('VT CHS Emissions Schedule'!K$9+$Q18))/$Y$63)+(($X$64*$T18*'VT CHS Emissions Schedule'!K$7)/$Y$64)/(1-$P18)+(($X$65*$T18*'VT CHS Emissions Schedule'!K$5)/$Y$65)/(1-$O18)+(($X$66*$T18*('VT CHS Emissions Schedule'!K$35+$S18))/$Y$66)))))),0)</f>
        <v>824116.31097416487</v>
      </c>
      <c r="CG18" s="64">
        <f>IF(CG$15&lt;2025+$U18,(IF($A18="Oil",($W18/$W$53)*AG18,IF($A18="Propane",($W18/$W$54)*AG18,IF($A18="Natural Gas",(($W18/$W$55)*AG18)/(1-$M18),IF($A18="Electricity",0,((($V$53*$W18*('VT CHS Emissions Schedule'!L$8+$R18))/$W$53)+(($V$54*$W18*('VT CHS Emissions Schedule'!L$9+$Q18))/$W$54)+(($V$55*$W18*'VT CHS Emissions Schedule'!L$7)/$W$55)/(1-$P18)+(($V$56*$W18*'VT CHS Emissions Schedule'!L$5)/$W$56)/(1-$O18))))))-(($W18/$V18)*'VT CHS Emissions Schedule'!L$5)/(1-$O18))+IF($C18="Propane",($T18/$Y$63)*BG18,IF($C18="Oil",($T18/$Y$62)*BG18,IF($C18="Natural Gas",($T18/$Y$64)*(BG18/(1-$P18)),IF($C18="Electricity",($T18/$Y$65)*(BG18/(1-$O18)),IF($C18="Wood, commercial",$T18*(BG18+$S18),(($X$62*$T18*('VT CHS Emissions Schedule'!L$8+$R18))/$Y$62)+(($X$63*$T18*('VT CHS Emissions Schedule'!L$9+$Q18))/$Y$63)+(($X$64*$T18*'VT CHS Emissions Schedule'!L$7)/$Y$64)/(1-$P18)+(($X$65*$T18*'VT CHS Emissions Schedule'!L$5)/$Y$65)/(1-$O18)+(($X$66*$T18*('VT CHS Emissions Schedule'!L$35+$S18))/$Y$66)))))),0)</f>
        <v>837159.86754860613</v>
      </c>
      <c r="CH18" s="64">
        <f>IF(CH$15&lt;2025+$U18,(IF($A18="Oil",($W18/$W$53)*AH18,IF($A18="Propane",($W18/$W$54)*AH18,IF($A18="Natural Gas",(($W18/$W$55)*AH18)/(1-$M18),IF($A18="Electricity",0,((($V$53*$W18*('VT CHS Emissions Schedule'!M$8+$R18))/$W$53)+(($V$54*$W18*('VT CHS Emissions Schedule'!M$9+$Q18))/$W$54)+(($V$55*$W18*'VT CHS Emissions Schedule'!M$7)/$W$55)/(1-$P18)+(($V$56*$W18*'VT CHS Emissions Schedule'!M$5)/$W$56)/(1-$O18))))))-(($W18/$V18)*'VT CHS Emissions Schedule'!M$5)/(1-$O18))+IF($C18="Propane",($T18/$Y$63)*BH18,IF($C18="Oil",($T18/$Y$62)*BH18,IF($C18="Natural Gas",($T18/$Y$64)*(BH18/(1-$P18)),IF($C18="Electricity",($T18/$Y$65)*(BH18/(1-$O18)),IF($C18="Wood, commercial",$T18*(BH18+$S18),(($X$62*$T18*('VT CHS Emissions Schedule'!M$8+$R18))/$Y$62)+(($X$63*$T18*('VT CHS Emissions Schedule'!M$9+$Q18))/$Y$63)+(($X$64*$T18*'VT CHS Emissions Schedule'!M$7)/$Y$64)/(1-$P18)+(($X$65*$T18*'VT CHS Emissions Schedule'!M$5)/$Y$65)/(1-$O18)+(($X$66*$T18*('VT CHS Emissions Schedule'!M$35+$S18))/$Y$66)))))),0)</f>
        <v>850203.42412304739</v>
      </c>
      <c r="CI18" s="64">
        <f>IF(CI$15&lt;2025+$U18,(IF($A18="Oil",($W18/$W$53)*AI18,IF($A18="Propane",($W18/$W$54)*AI18,IF($A18="Natural Gas",(($W18/$W$55)*AI18)/(1-$M18),IF($A18="Electricity",0,((($V$53*$W18*('VT CHS Emissions Schedule'!N$8+$R18))/$W$53)+(($V$54*$W18*('VT CHS Emissions Schedule'!N$9+$Q18))/$W$54)+(($V$55*$W18*'VT CHS Emissions Schedule'!N$7)/$W$55)/(1-$P18)+(($V$56*$W18*'VT CHS Emissions Schedule'!N$5)/$W$56)/(1-$O18))))))-(($W18/$V18)*'VT CHS Emissions Schedule'!N$5)/(1-$O18))+IF($C18="Propane",($T18/$Y$63)*BI18,IF($C18="Oil",($T18/$Y$62)*BI18,IF($C18="Natural Gas",($T18/$Y$64)*(BI18/(1-$P18)),IF($C18="Electricity",($T18/$Y$65)*(BI18/(1-$O18)),IF($C18="Wood, commercial",$T18*(BI18+$S18),(($X$62*$T18*('VT CHS Emissions Schedule'!N$8+$R18))/$Y$62)+(($X$63*$T18*('VT CHS Emissions Schedule'!N$9+$Q18))/$Y$63)+(($X$64*$T18*'VT CHS Emissions Schedule'!N$7)/$Y$64)/(1-$P18)+(($X$65*$T18*'VT CHS Emissions Schedule'!N$5)/$Y$65)/(1-$O18)+(($X$66*$T18*('VT CHS Emissions Schedule'!N$35+$S18))/$Y$66)))))),0)</f>
        <v>862084.83962505043</v>
      </c>
      <c r="CJ18" s="64">
        <f>IF(CJ$15&lt;2025+$U18,(IF($A18="Oil",($W18/$W$53)*AJ18,IF($A18="Propane",($W18/$W$54)*AJ18,IF($A18="Natural Gas",(($W18/$W$55)*AJ18)/(1-$M18),IF($A18="Electricity",0,((($V$53*$W18*('VT CHS Emissions Schedule'!O$8+$R18))/$W$53)+(($V$54*$W18*('VT CHS Emissions Schedule'!O$9+$Q18))/$W$54)+(($V$55*$W18*'VT CHS Emissions Schedule'!O$7)/$W$55)/(1-$P18)+(($V$56*$W18*'VT CHS Emissions Schedule'!O$5)/$W$56)/(1-$O18))))))-(($W18/$V18)*'VT CHS Emissions Schedule'!O$5)/(1-$O18))+IF($C18="Propane",($T18/$Y$63)*BJ18,IF($C18="Oil",($T18/$Y$62)*BJ18,IF($C18="Natural Gas",($T18/$Y$64)*(BJ18/(1-$P18)),IF($C18="Electricity",($T18/$Y$65)*(BJ18/(1-$O18)),IF($C18="Wood, commercial",$T18*(BJ18+$S18),(($X$62*$T18*('VT CHS Emissions Schedule'!O$8+$R18))/$Y$62)+(($X$63*$T18*('VT CHS Emissions Schedule'!O$9+$Q18))/$Y$63)+(($X$64*$T18*'VT CHS Emissions Schedule'!O$7)/$Y$64)/(1-$P18)+(($X$65*$T18*'VT CHS Emissions Schedule'!O$5)/$Y$65)/(1-$O18)+(($X$66*$T18*('VT CHS Emissions Schedule'!O$35+$S18))/$Y$66)))))),0)</f>
        <v>862084.83962505043</v>
      </c>
      <c r="CK18" s="64">
        <f>IF(CK$15&lt;2025+$U18,(IF($A18="Oil",($W18/$W$53)*AK18,IF($A18="Propane",($W18/$W$54)*AK18,IF($A18="Natural Gas",(($W18/$W$55)*AK18)/(1-$M18),IF($A18="Electricity",0,((($V$53*$W18*('VT CHS Emissions Schedule'!P$8+$R18))/$W$53)+(($V$54*$W18*('VT CHS Emissions Schedule'!P$9+$Q18))/$W$54)+(($V$55*$W18*'VT CHS Emissions Schedule'!P$7)/$W$55)/(1-$P18)+(($V$56*$W18*'VT CHS Emissions Schedule'!P$5)/$W$56)/(1-$O18))))))-(($W18/$V18)*'VT CHS Emissions Schedule'!P$5)/(1-$O18))+IF($C18="Propane",($T18/$Y$63)*BK18,IF($C18="Oil",($T18/$Y$62)*BK18,IF($C18="Natural Gas",($T18/$Y$64)*(BK18/(1-$P18)),IF($C18="Electricity",($T18/$Y$65)*(BK18/(1-$O18)),IF($C18="Wood, commercial",$T18*(BK18+$S18),(($X$62*$T18*('VT CHS Emissions Schedule'!P$8+$R18))/$Y$62)+(($X$63*$T18*('VT CHS Emissions Schedule'!P$9+$Q18))/$Y$63)+(($X$64*$T18*'VT CHS Emissions Schedule'!P$7)/$Y$64)/(1-$P18)+(($X$65*$T18*'VT CHS Emissions Schedule'!P$5)/$Y$65)/(1-$O18)+(($X$66*$T18*('VT CHS Emissions Schedule'!P$35+$S18))/$Y$66)))))),0)</f>
        <v>0</v>
      </c>
      <c r="CL18" s="64">
        <f>IF(CL$15&lt;2025+$U18,(IF($A18="Oil",($W18/$W$53)*AL18,IF($A18="Propane",($W18/$W$54)*AL18,IF($A18="Natural Gas",(($W18/$W$55)*AL18)/(1-$M18),IF($A18="Electricity",0,((($V$53*$W18*('VT CHS Emissions Schedule'!Q$8+$R18))/$W$53)+(($V$54*$W18*('VT CHS Emissions Schedule'!Q$9+$Q18))/$W$54)+(($V$55*$W18*'VT CHS Emissions Schedule'!Q$7)/$W$55)/(1-$P18)+(($V$56*$W18*'VT CHS Emissions Schedule'!Q$5)/$W$56)/(1-$O18))))))-(($W18/$V18)*'VT CHS Emissions Schedule'!Q$5)/(1-$O18))+IF($C18="Propane",($T18/$Y$63)*BL18,IF($C18="Oil",($T18/$Y$62)*BL18,IF($C18="Natural Gas",($T18/$Y$64)*(BL18/(1-$P18)),IF($C18="Electricity",($T18/$Y$65)*(BL18/(1-$O18)),IF($C18="Wood, commercial",$T18*(BL18+$S18),(($X$62*$T18*('VT CHS Emissions Schedule'!Q$8+$R18))/$Y$62)+(($X$63*$T18*('VT CHS Emissions Schedule'!Q$9+$Q18))/$Y$63)+(($X$64*$T18*'VT CHS Emissions Schedule'!Q$7)/$Y$64)/(1-$P18)+(($X$65*$T18*'VT CHS Emissions Schedule'!Q$5)/$Y$65)/(1-$O18)+(($X$66*$T18*('VT CHS Emissions Schedule'!Q$35+$S18))/$Y$66)))))),0)</f>
        <v>0</v>
      </c>
      <c r="CM18" s="64">
        <f>IF(CM$15&lt;2025+$U18,(IF($A18="Oil",($W18/$W$53)*AM18,IF($A18="Propane",($W18/$W$54)*AM18,IF($A18="Natural Gas",(($W18/$W$55)*AM18)/(1-$M18),IF($A18="Electricity",0,((($V$53*$W18*('VT CHS Emissions Schedule'!R$8+$R18))/$W$53)+(($V$54*$W18*('VT CHS Emissions Schedule'!R$9+$Q18))/$W$54)+(($V$55*$W18*'VT CHS Emissions Schedule'!R$7)/$W$55)/(1-$P18)+(($V$56*$W18*'VT CHS Emissions Schedule'!R$5)/$W$56)/(1-$O18))))))-(($W18/$V18)*'VT CHS Emissions Schedule'!R$5)/(1-$O18))+IF($C18="Propane",($T18/$Y$63)*BM18,IF($C18="Oil",($T18/$Y$62)*BM18,IF($C18="Natural Gas",($T18/$Y$64)*(BM18/(1-$P18)),IF($C18="Electricity",($T18/$Y$65)*(BM18/(1-$O18)),IF($C18="Wood, commercial",$T18*(BM18+$S18),(($X$62*$T18*('VT CHS Emissions Schedule'!R$8+$R18))/$Y$62)+(($X$63*$T18*('VT CHS Emissions Schedule'!R$9+$Q18))/$Y$63)+(($X$64*$T18*'VT CHS Emissions Schedule'!R$7)/$Y$64)/(1-$P18)+(($X$65*$T18*'VT CHS Emissions Schedule'!R$5)/$Y$65)/(1-$O18)+(($X$66*$T18*('VT CHS Emissions Schedule'!R$35+$S18))/$Y$66)))))),0)</f>
        <v>0</v>
      </c>
      <c r="CN18" s="64">
        <f>IF(CN$15&lt;2025+$U18,(IF($A18="Oil",($W18/$W$53)*AN18,IF($A18="Propane",($W18/$W$54)*AN18,IF($A18="Natural Gas",(($W18/$W$55)*AN18)/(1-$M18),IF($A18="Electricity",0,((($V$53*$W18*('VT CHS Emissions Schedule'!S$8+$R18))/$W$53)+(($V$54*$W18*('VT CHS Emissions Schedule'!S$9+$Q18))/$W$54)+(($V$55*$W18*'VT CHS Emissions Schedule'!S$7)/$W$55)/(1-$P18)+(($V$56*$W18*'VT CHS Emissions Schedule'!S$5)/$W$56)/(1-$O18))))))-(($W18/$V18)*'VT CHS Emissions Schedule'!S$5)/(1-$O18))+IF($C18="Propane",($T18/$Y$63)*BN18,IF($C18="Oil",($T18/$Y$62)*BN18,IF($C18="Natural Gas",($T18/$Y$64)*(BN18/(1-$P18)),IF($C18="Electricity",($T18/$Y$65)*(BN18/(1-$O18)),IF($C18="Wood, commercial",$T18*(BN18+$S18),(($X$62*$T18*('VT CHS Emissions Schedule'!S$8+$R18))/$Y$62)+(($X$63*$T18*('VT CHS Emissions Schedule'!S$9+$Q18))/$Y$63)+(($X$64*$T18*'VT CHS Emissions Schedule'!S$7)/$Y$64)/(1-$P18)+(($X$65*$T18*'VT CHS Emissions Schedule'!S$5)/$Y$65)/(1-$O18)+(($X$66*$T18*('VT CHS Emissions Schedule'!S$35+$S18))/$Y$66)))))),0)</f>
        <v>0</v>
      </c>
      <c r="CO18" s="64">
        <f>IF(CO$15&lt;2025+$U18,(IF($A18="Oil",($W18/$W$53)*AO18,IF($A18="Propane",($W18/$W$54)*AO18,IF($A18="Natural Gas",(($W18/$W$55)*AO18)/(1-$M18),IF($A18="Electricity",0,((($V$53*$W18*('VT CHS Emissions Schedule'!T$8+$R18))/$W$53)+(($V$54*$W18*('VT CHS Emissions Schedule'!T$9+$Q18))/$W$54)+(($V$55*$W18*'VT CHS Emissions Schedule'!T$7)/$W$55)/(1-$P18)+(($V$56*$W18*'VT CHS Emissions Schedule'!T$5)/$W$56)/(1-$O18))))))-(($W18/$V18)*'VT CHS Emissions Schedule'!T$5)/(1-$O18))+IF($C18="Propane",($T18/$Y$63)*BO18,IF($C18="Oil",($T18/$Y$62)*BO18,IF($C18="Natural Gas",($T18/$Y$64)*(BO18/(1-$P18)),IF($C18="Electricity",($T18/$Y$65)*(BO18/(1-$O18)),IF($C18="Wood, commercial",$T18*(BO18+$S18),(($X$62*$T18*('VT CHS Emissions Schedule'!T$8+$R18))/$Y$62)+(($X$63*$T18*('VT CHS Emissions Schedule'!T$9+$Q18))/$Y$63)+(($X$64*$T18*'VT CHS Emissions Schedule'!T$7)/$Y$64)/(1-$P18)+(($X$65*$T18*'VT CHS Emissions Schedule'!T$5)/$Y$65)/(1-$O18)+(($X$66*$T18*('VT CHS Emissions Schedule'!T$35+$S18))/$Y$66)))))),0)</f>
        <v>0</v>
      </c>
      <c r="CP18" s="64">
        <f>IF(CP$15&lt;2025+$U18,(IF($A18="Oil",($W18/$W$53)*AP18,IF($A18="Propane",($W18/$W$54)*AP18,IF($A18="Natural Gas",(($W18/$W$55)*AP18)/(1-$M18),IF($A18="Electricity",0,((($V$53*$W18*('VT CHS Emissions Schedule'!U$8+$R18))/$W$53)+(($V$54*$W18*('VT CHS Emissions Schedule'!U$9+$Q18))/$W$54)+(($V$55*$W18*'VT CHS Emissions Schedule'!U$7)/$W$55)/(1-$P18)+(($V$56*$W18*'VT CHS Emissions Schedule'!U$5)/$W$56)/(1-$O18))))))-(($W18/$V18)*'VT CHS Emissions Schedule'!U$5)/(1-$O18))+IF($C18="Propane",($T18/$Y$63)*BP18,IF($C18="Oil",($T18/$Y$62)*BP18,IF($C18="Natural Gas",($T18/$Y$64)*(BP18/(1-$P18)),IF($C18="Electricity",($T18/$Y$65)*(BP18/(1-$O18)),IF($C18="Wood, commercial",$T18*(BP18+$S18),(($X$62*$T18*('VT CHS Emissions Schedule'!U$8+$R18))/$Y$62)+(($X$63*$T18*('VT CHS Emissions Schedule'!U$9+$Q18))/$Y$63)+(($X$64*$T18*'VT CHS Emissions Schedule'!U$7)/$Y$64)/(1-$P18)+(($X$65*$T18*'VT CHS Emissions Schedule'!U$5)/$Y$65)/(1-$O18)+(($X$66*$T18*('VT CHS Emissions Schedule'!U$35+$S18))/$Y$66)))))),0)</f>
        <v>0</v>
      </c>
      <c r="CQ18" s="64">
        <f>IF(CQ$15&lt;2025+$U18,(IF($A18="Oil",($W18/$W$53)*AQ18,IF($A18="Propane",($W18/$W$54)*AQ18,IF($A18="Natural Gas",(($W18/$W$55)*AQ18)/(1-$M18),IF($A18="Electricity",0,((($V$53*$W18*('VT CHS Emissions Schedule'!V$8+$R18))/$W$53)+(($V$54*$W18*('VT CHS Emissions Schedule'!V$9+$Q18))/$W$54)+(($V$55*$W18*'VT CHS Emissions Schedule'!V$7)/$W$55)/(1-$P18)+(($V$56*$W18*'VT CHS Emissions Schedule'!V$5)/$W$56)/(1-$O18))))))-(($W18/$V18)*'VT CHS Emissions Schedule'!V$5)/(1-$O18))+IF($C18="Propane",($T18/$Y$63)*BQ18,IF($C18="Oil",($T18/$Y$62)*BQ18,IF($C18="Natural Gas",($T18/$Y$64)*(BQ18/(1-$P18)),IF($C18="Electricity",($T18/$Y$65)*(BQ18/(1-$O18)),IF($C18="Wood, commercial",$T18*(BQ18+$S18),(($X$62*$T18*('VT CHS Emissions Schedule'!V$8+$R18))/$Y$62)+(($X$63*$T18*('VT CHS Emissions Schedule'!V$9+$Q18))/$Y$63)+(($X$64*$T18*'VT CHS Emissions Schedule'!V$7)/$Y$64)/(1-$P18)+(($X$65*$T18*'VT CHS Emissions Schedule'!V$5)/$Y$65)/(1-$O18)+(($X$66*$T18*('VT CHS Emissions Schedule'!V$35+$S18))/$Y$66)))))),0)</f>
        <v>0</v>
      </c>
      <c r="CR18" s="64">
        <f>IF(CR$15&lt;2025+$U18,(IF($A18="Oil",($W18/$W$53)*AR18,IF($A18="Propane",($W18/$W$54)*AR18,IF($A18="Natural Gas",(($W18/$W$55)*AR18)/(1-$M18),IF($A18="Electricity",0,((($V$53*$W18*('VT CHS Emissions Schedule'!W$8+$R18))/$W$53)+(($V$54*$W18*('VT CHS Emissions Schedule'!W$9+$Q18))/$W$54)+(($V$55*$W18*'VT CHS Emissions Schedule'!W$7)/$W$55)/(1-$P18)+(($V$56*$W18*'VT CHS Emissions Schedule'!W$5)/$W$56)/(1-$O18))))))-(($W18/$V18)*'VT CHS Emissions Schedule'!W$5)/(1-$O18))+IF($C18="Propane",($T18/$Y$63)*BR18,IF($C18="Oil",($T18/$Y$62)*BR18,IF($C18="Natural Gas",($T18/$Y$64)*(BR18/(1-$P18)),IF($C18="Electricity",($T18/$Y$65)*(BR18/(1-$O18)),IF($C18="Wood, commercial",$T18*(BR18+$S18),(($X$62*$T18*('VT CHS Emissions Schedule'!W$8+$R18))/$Y$62)+(($X$63*$T18*('VT CHS Emissions Schedule'!W$9+$Q18))/$Y$63)+(($X$64*$T18*'VT CHS Emissions Schedule'!W$7)/$Y$64)/(1-$P18)+(($X$65*$T18*'VT CHS Emissions Schedule'!W$5)/$Y$65)/(1-$O18)+(($X$66*$T18*('VT CHS Emissions Schedule'!W$35+$S18))/$Y$66)))))),0)</f>
        <v>0</v>
      </c>
      <c r="CS18" s="64">
        <f>IF(CS$15&lt;2025+$U18,(IF($A18="Oil",($W18/$W$53)*AS18,IF($A18="Propane",($W18/$W$54)*AS18,IF($A18="Natural Gas",(($W18/$W$55)*AS18)/(1-$M18),IF($A18="Electricity",0,((($V$53*$W18*('VT CHS Emissions Schedule'!X$8+$R18))/$W$53)+(($V$54*$W18*('VT CHS Emissions Schedule'!X$9+$Q18))/$W$54)+(($V$55*$W18*'VT CHS Emissions Schedule'!X$7)/$W$55)/(1-$P18)+(($V$56*$W18*'VT CHS Emissions Schedule'!X$5)/$W$56)/(1-$O18))))))-(($W18/$V18)*'VT CHS Emissions Schedule'!X$5)/(1-$O18))+IF($C18="Propane",($T18/$Y$63)*BS18,IF($C18="Oil",($T18/$Y$62)*BS18,IF($C18="Natural Gas",($T18/$Y$64)*(BS18/(1-$P18)),IF($C18="Electricity",($T18/$Y$65)*(BS18/(1-$O18)),IF($C18="Wood, commercial",$T18*(BS18+$S18),(($X$62*$T18*('VT CHS Emissions Schedule'!X$8+$R18))/$Y$62)+(($X$63*$T18*('VT CHS Emissions Schedule'!X$9+$Q18))/$Y$63)+(($X$64*$T18*'VT CHS Emissions Schedule'!X$7)/$Y$64)/(1-$P18)+(($X$65*$T18*'VT CHS Emissions Schedule'!X$5)/$Y$65)/(1-$O18)+(($X$66*$T18*('VT CHS Emissions Schedule'!X$35+$S18))/$Y$66)))))),0)</f>
        <v>0</v>
      </c>
      <c r="CT18" s="64">
        <f>IF(CT$15&lt;2025+$U18,(IF($A18="Oil",($W18/$W$53)*AT18,IF($A18="Propane",($W18/$W$54)*AT18,IF($A18="Natural Gas",(($W18/$W$55)*AT18)/(1-$M18),IF($A18="Electricity",0,((($V$53*$W18*('VT CHS Emissions Schedule'!Y$8+$R18))/$W$53)+(($V$54*$W18*('VT CHS Emissions Schedule'!Y$9+$Q18))/$W$54)+(($V$55*$W18*'VT CHS Emissions Schedule'!Y$7)/$W$55)/(1-$P18)+(($V$56*$W18*'VT CHS Emissions Schedule'!Y$5)/$W$56)/(1-$O18))))))-(($W18/$V18)*'VT CHS Emissions Schedule'!Y$5)/(1-$O18))+IF($C18="Propane",($T18/$Y$63)*BT18,IF($C18="Oil",($T18/$Y$62)*BT18,IF($C18="Natural Gas",($T18/$Y$64)*(BT18/(1-$P18)),IF($C18="Electricity",($T18/$Y$65)*(BT18/(1-$O18)),IF($C18="Wood, commercial",$T18*(BT18+$S18),(($X$62*$T18*('VT CHS Emissions Schedule'!Y$8+$R18))/$Y$62)+(($X$63*$T18*('VT CHS Emissions Schedule'!Y$9+$Q18))/$Y$63)+(($X$64*$T18*'VT CHS Emissions Schedule'!Y$7)/$Y$64)/(1-$P18)+(($X$65*$T18*'VT CHS Emissions Schedule'!Y$5)/$Y$65)/(1-$O18)+(($X$66*$T18*('VT CHS Emissions Schedule'!Y$35+$S18))/$Y$66)))))),0)</f>
        <v>0</v>
      </c>
      <c r="CU18" s="64">
        <f>IF(CU$15&lt;2025+$U18,(IF($A18="Oil",($W18/$W$53)*AU18,IF($A18="Propane",($W18/$W$54)*AU18,IF($A18="Natural Gas",(($W18/$W$55)*AU18)/(1-$M18),IF($A18="Electricity",0,((($V$53*$W18*('VT CHS Emissions Schedule'!Z$8+$R18))/$W$53)+(($V$54*$W18*('VT CHS Emissions Schedule'!Z$9+$Q18))/$W$54)+(($V$55*$W18*'VT CHS Emissions Schedule'!Z$7)/$W$55)/(1-$P18)+(($V$56*$W18*'VT CHS Emissions Schedule'!Z$5)/$W$56)/(1-$O18))))))-(($W18/$V18)*'VT CHS Emissions Schedule'!Z$5)/(1-$O18))+IF($C18="Propane",($T18/$Y$63)*BU18,IF($C18="Oil",($T18/$Y$62)*BU18,IF($C18="Natural Gas",($T18/$Y$64)*(BU18/(1-$P18)),IF($C18="Electricity",($T18/$Y$65)*(BU18/(1-$O18)),IF($C18="Wood, commercial",$T18*(BU18+$S18),(($X$62*$T18*('VT CHS Emissions Schedule'!Z$8+$R18))/$Y$62)+(($X$63*$T18*('VT CHS Emissions Schedule'!Z$9+$Q18))/$Y$63)+(($X$64*$T18*'VT CHS Emissions Schedule'!Z$7)/$Y$64)/(1-$P18)+(($X$65*$T18*'VT CHS Emissions Schedule'!Z$5)/$Y$65)/(1-$O18)+(($X$66*$T18*('VT CHS Emissions Schedule'!Z$35+$S18))/$Y$66)))))),0)</f>
        <v>0</v>
      </c>
      <c r="CV18" s="64">
        <f>IF(CV$15&lt;2025+$U18,(IF($A18="Oil",($W18/$W$53)*AV18,IF($A18="Propane",($W18/$W$54)*AV18,IF($A18="Natural Gas",(($W18/$W$55)*AV18)/(1-$M18),IF($A18="Electricity",0,((($V$53*$W18*('VT CHS Emissions Schedule'!AA$8+$R18))/$W$53)+(($V$54*$W18*('VT CHS Emissions Schedule'!AA$9+$Q18))/$W$54)+(($V$55*$W18*'VT CHS Emissions Schedule'!AA$7)/$W$55)/(1-$P18)+(($V$56*$W18*'VT CHS Emissions Schedule'!AA$5)/$W$56)/(1-$O18))))))-(($W18/$V18)*'VT CHS Emissions Schedule'!AA$5)/(1-$O18))+IF($C18="Propane",($T18/$Y$63)*BV18,IF($C18="Oil",($T18/$Y$62)*BV18,IF($C18="Natural Gas",($T18/$Y$64)*(BV18/(1-$P18)),IF($C18="Electricity",($T18/$Y$65)*(BV18/(1-$O18)),IF($C18="Wood, commercial",$T18*(BV18+$S18),(($X$62*$T18*('VT CHS Emissions Schedule'!AA$8+$R18))/$Y$62)+(($X$63*$T18*('VT CHS Emissions Schedule'!AA$9+$Q18))/$Y$63)+(($X$64*$T18*'VT CHS Emissions Schedule'!AA$7)/$Y$64)/(1-$P18)+(($X$65*$T18*'VT CHS Emissions Schedule'!AA$5)/$Y$65)/(1-$O18)+(($X$66*$T18*('VT CHS Emissions Schedule'!AA$35+$S18))/$Y$66)))))),0)</f>
        <v>0</v>
      </c>
      <c r="CW18" s="64">
        <f>IF(CW$15&lt;2025+$U18,(IF($A18="Oil",($W18/$W$53)*AW18,IF($A18="Propane",($W18/$W$54)*AW18,IF($A18="Natural Gas",(($W18/$W$55)*AW18)/(1-$M18),IF($A18="Electricity",0,((($V$53*$W18*('VT CHS Emissions Schedule'!AB$8+$R18))/$W$53)+(($V$54*$W18*('VT CHS Emissions Schedule'!AB$9+$Q18))/$W$54)+(($V$55*$W18*'VT CHS Emissions Schedule'!AB$7)/$W$55)/(1-$P18)+(($V$56*$W18*'VT CHS Emissions Schedule'!AB$5)/$W$56)/(1-$O18))))))-(($W18/$V18)*'VT CHS Emissions Schedule'!AB$5)/(1-$O18))+IF($C18="Propane",($T18/$Y$63)*BW18,IF($C18="Oil",($T18/$Y$62)*BW18,IF($C18="Natural Gas",($T18/$Y$64)*(BW18/(1-$P18)),IF($C18="Electricity",($T18/$Y$65)*(BW18/(1-$O18)),IF($C18="Wood, commercial",$T18*(BW18+$S18),(($X$62*$T18*('VT CHS Emissions Schedule'!AB$8+$R18))/$Y$62)+(($X$63*$T18*('VT CHS Emissions Schedule'!AB$9+$Q18))/$Y$63)+(($X$64*$T18*'VT CHS Emissions Schedule'!AB$7)/$Y$64)/(1-$P18)+(($X$65*$T18*'VT CHS Emissions Schedule'!AB$5)/$Y$65)/(1-$O18)+(($X$66*$T18*('VT CHS Emissions Schedule'!AB$35+$S18))/$Y$66)))))),0)</f>
        <v>0</v>
      </c>
      <c r="CX18" s="64">
        <f>IF(CX$15&lt;2025+$U18,(IF($A18="Oil",($W18/$W$53)*AX18,IF($A18="Propane",($W18/$W$54)*AX18,IF($A18="Natural Gas",(($W18/$W$55)*AX18)/(1-$M18),IF($A18="Electricity",0,((($V$53*$W18*('VT CHS Emissions Schedule'!AC$8+$R18))/$W$53)+(($V$54*$W18*('VT CHS Emissions Schedule'!AC$9+$Q18))/$W$54)+(($V$55*$W18*'VT CHS Emissions Schedule'!AC$7)/$W$55)/(1-$P18)+(($V$56*$W18*'VT CHS Emissions Schedule'!AC$5)/$W$56)/(1-$O18))))))-(($W18/$V18)*'VT CHS Emissions Schedule'!AC$5)/(1-$O18))+IF($C18="Propane",($T18/$Y$63)*BX18,IF($C18="Oil",($T18/$Y$62)*BX18,IF($C18="Natural Gas",($T18/$Y$64)*(BX18/(1-$P18)),IF($C18="Electricity",($T18/$Y$65)*(BX18/(1-$O18)),IF($C18="Wood, commercial",$T18*(BX18+$S18),(($X$62*$T18*('VT CHS Emissions Schedule'!AC$8+$R18))/$Y$62)+(($X$63*$T18*('VT CHS Emissions Schedule'!AC$9+$Q18))/$Y$63)+(($X$64*$T18*'VT CHS Emissions Schedule'!AC$7)/$Y$64)/(1-$P18)+(($X$65*$T18*'VT CHS Emissions Schedule'!AC$5)/$Y$65)/(1-$O18)+(($X$66*$T18*('VT CHS Emissions Schedule'!AC$35+$S18))/$Y$66)))))),0)</f>
        <v>0</v>
      </c>
      <c r="CY18" s="64">
        <f t="shared" si="3"/>
        <v>739793.84558828548</v>
      </c>
      <c r="CZ18" s="64">
        <f t="shared" si="4"/>
        <v>752837.40216272662</v>
      </c>
      <c r="DA18" s="64">
        <f t="shared" si="5"/>
        <v>765880.95873716788</v>
      </c>
      <c r="DB18" s="64">
        <f t="shared" si="6"/>
        <v>778924.51531160902</v>
      </c>
      <c r="DC18" s="64">
        <f t="shared" si="7"/>
        <v>791968.07188605028</v>
      </c>
      <c r="DD18" s="64">
        <f t="shared" si="8"/>
        <v>798029.19782528258</v>
      </c>
      <c r="DE18" s="64">
        <f t="shared" si="9"/>
        <v>811072.75439972384</v>
      </c>
      <c r="DF18" s="64">
        <f t="shared" si="10"/>
        <v>824116.31097416487</v>
      </c>
      <c r="DG18" s="64">
        <f t="shared" si="11"/>
        <v>837159.86754860613</v>
      </c>
      <c r="DH18" s="64">
        <f t="shared" si="12"/>
        <v>850203.42412304739</v>
      </c>
      <c r="DI18" s="64">
        <f t="shared" si="13"/>
        <v>862084.83962505043</v>
      </c>
      <c r="DJ18" s="64">
        <f t="shared" si="14"/>
        <v>862084.83962505043</v>
      </c>
      <c r="DK18" s="64">
        <f t="shared" si="15"/>
        <v>0</v>
      </c>
      <c r="DL18" s="64">
        <f t="shared" si="16"/>
        <v>0</v>
      </c>
      <c r="DM18" s="64">
        <f t="shared" si="17"/>
        <v>0</v>
      </c>
      <c r="DN18" s="64">
        <f t="shared" si="18"/>
        <v>0</v>
      </c>
      <c r="DO18" s="64">
        <f t="shared" si="19"/>
        <v>0</v>
      </c>
      <c r="DP18" s="64">
        <f t="shared" si="20"/>
        <v>0</v>
      </c>
      <c r="DQ18" s="64">
        <f t="shared" si="21"/>
        <v>0</v>
      </c>
      <c r="DR18" s="64">
        <f t="shared" si="22"/>
        <v>0</v>
      </c>
      <c r="DS18" s="64">
        <f t="shared" si="23"/>
        <v>0</v>
      </c>
      <c r="DT18" s="64">
        <f t="shared" si="24"/>
        <v>0</v>
      </c>
      <c r="DU18" s="64">
        <f t="shared" si="25"/>
        <v>0</v>
      </c>
      <c r="DV18" s="64">
        <f t="shared" si="26"/>
        <v>0</v>
      </c>
      <c r="DW18" s="64">
        <f t="shared" si="27"/>
        <v>0</v>
      </c>
      <c r="DX18" s="64">
        <f t="shared" si="28"/>
        <v>0</v>
      </c>
    </row>
    <row r="19" spans="1:128" ht="16.5" thickBot="1" x14ac:dyDescent="0.3">
      <c r="A19" s="162" t="s">
        <v>10</v>
      </c>
      <c r="B19" s="479"/>
      <c r="C19" s="112" t="s">
        <v>18</v>
      </c>
      <c r="D19" s="111">
        <f t="shared" si="29"/>
        <v>11728510.137722222</v>
      </c>
      <c r="E19" s="111">
        <f t="shared" si="0"/>
        <v>11728510.137722222</v>
      </c>
      <c r="F19" s="223">
        <f t="shared" si="1"/>
        <v>11.728510137722223</v>
      </c>
      <c r="G19" s="111">
        <f t="shared" si="30"/>
        <v>895919.15098628472</v>
      </c>
      <c r="H19" s="111">
        <f t="shared" si="31"/>
        <v>895919.15098628472</v>
      </c>
      <c r="I19" s="64">
        <f t="shared" si="32"/>
        <v>936264.52926400991</v>
      </c>
      <c r="J19" s="92">
        <f>IF($A19="Oil",($W19/$W$53)*$Y19,IF($A19="Propane",($W19/$W$54)*$Y19,IF($A19="Natural Gas",(($W19/$W$55)*$Y19)/(1-$M19),IF($A19="Electricity",0,((($V$53*$W19*('VT CHS Emissions Schedule'!D$8+$R19))/$W$53)+(($V$54*$W19*('VT CHS Emissions Schedule'!D$9+$Q19))/$W$54)+(($V$55*$W19*'VT CHS Emissions Schedule'!D$7)/$W$55)/(1-$P19)+(($V$56*$W19*'VT CHS Emissions Schedule'!D$5)/$W$56)/(1-$O19))))))</f>
        <v>1123848.2068652413</v>
      </c>
      <c r="K19" s="64">
        <f>(($W19/$V19)*'VT CHS Emissions Schedule'!D$5)/(1-$O19)</f>
        <v>187583.67760123135</v>
      </c>
      <c r="L19" s="64">
        <f>IF($C19="Propane",($T19/$Y$63)*$AY19,IF($C19="Oil",($T19/$Y$62)*$AY19,IF($C19="Natural Gas",($T19/$Y$64)*($AY19/(1-$P19)),IF($C19="Electricity",($T19/$Y$65)*($AY19/(1-$O19)),IF($C19="Wood, non-commercial",$T19*($AY19+$S19),(($X$62*$T19*('VT CHS Emissions Schedule'!D$8+$R19))/$Y$62)+(($X$63*$T19*('VT CHS Emissions Schedule'!D$9+$Q19))/$Y$63)+(($X$64*$T19*'VT CHS Emissions Schedule'!D$7)/$Y$64)/(1-$P19)+(($X$65*$T19*'VT CHS Emissions Schedule'!D$5)/$Y$65)/(1-$O19)+(($X$66*$T19*('VT CHS Emissions Schedule'!D$35+$S19))/$Y$66))))))</f>
        <v>-40345.378277725154</v>
      </c>
      <c r="M19" s="66">
        <f>_xlfn.XLOOKUP($A19,Lookups!$A$3:$A$15,Lookups!$E$3:$E$15)</f>
        <v>0</v>
      </c>
      <c r="N19" s="65">
        <f>_xlfn.XLOOKUP($A19,Lookups!$A$3:$A$15,Lookups!$D$3:$D$15)</f>
        <v>0.21490000000000001</v>
      </c>
      <c r="O19" s="66">
        <f>Lookups!$E$6</f>
        <v>0.04</v>
      </c>
      <c r="P19" s="66">
        <f>Lookups!$E$5</f>
        <v>1.4E-2</v>
      </c>
      <c r="Q19" s="65">
        <f>Lookups!$D$4</f>
        <v>0.32764300000000002</v>
      </c>
      <c r="R19" s="65">
        <f>Lookups!$D$3</f>
        <v>0.21490000000000001</v>
      </c>
      <c r="S19" s="65">
        <f>Lookups!$D$8</f>
        <v>1.3776766038113153</v>
      </c>
      <c r="T19" s="72">
        <f t="shared" si="33"/>
        <v>-2584.2560000000003</v>
      </c>
      <c r="U19" s="68">
        <v>12</v>
      </c>
      <c r="V19" s="72">
        <f t="shared" si="2"/>
        <v>2</v>
      </c>
      <c r="W19" s="64">
        <v>9536</v>
      </c>
      <c r="X19" s="73">
        <v>0.54200000000000004</v>
      </c>
      <c r="Y19" s="67">
        <f>IF(Y$15&lt;2025+$U19,$N19+_xlfn.XLOOKUP(_xlfn.XLOOKUP($A19,Lookups!$A$3:$A$17,Lookups!$B$3:$B$17),'VT CHS Emissions Schedule'!$A:$A,'VT CHS Emissions Schedule'!D:D),0)</f>
        <v>83.675778824907852</v>
      </c>
      <c r="Z19" s="67">
        <f>IF(Z$15&lt;2025+$U19,$N19+_xlfn.XLOOKUP(_xlfn.XLOOKUP($A19,Lookups!$A$3:$A$17,Lookups!$B$3:$B$17),'VT CHS Emissions Schedule'!$A:$A,'VT CHS Emissions Schedule'!E:E),0)</f>
        <v>83.675778824907852</v>
      </c>
      <c r="AA19" s="67">
        <f>IF(AA$15&lt;2025+$U19,$N19+_xlfn.XLOOKUP(_xlfn.XLOOKUP($A19,Lookups!$A$3:$A$17,Lookups!$B$3:$B$17),'VT CHS Emissions Schedule'!$A:$A,'VT CHS Emissions Schedule'!F:F),0)</f>
        <v>83.675778824907852</v>
      </c>
      <c r="AB19" s="67">
        <f>IF(AB$15&lt;2025+$U19,$N19+_xlfn.XLOOKUP(_xlfn.XLOOKUP($A19,Lookups!$A$3:$A$17,Lookups!$B$3:$B$17),'VT CHS Emissions Schedule'!$A:$A,'VT CHS Emissions Schedule'!G:G),0)</f>
        <v>83.675778824907852</v>
      </c>
      <c r="AC19" s="67">
        <f>IF(AC$15&lt;2025+$U19,$N19+_xlfn.XLOOKUP(_xlfn.XLOOKUP($A19,Lookups!$A$3:$A$17,Lookups!$B$3:$B$17),'VT CHS Emissions Schedule'!$A:$A,'VT CHS Emissions Schedule'!H:H),0)</f>
        <v>83.675778824907852</v>
      </c>
      <c r="AD19" s="67">
        <f>IF(AD$15&lt;2025+$U19,$N19+_xlfn.XLOOKUP(_xlfn.XLOOKUP($A19,Lookups!$A$3:$A$17,Lookups!$B$3:$B$17),'VT CHS Emissions Schedule'!$A:$A,'VT CHS Emissions Schedule'!I:I),0)</f>
        <v>83.140679593152342</v>
      </c>
      <c r="AE19" s="67">
        <f>IF(AE$15&lt;2025+$U19,$N19+_xlfn.XLOOKUP(_xlfn.XLOOKUP($A19,Lookups!$A$3:$A$17,Lookups!$B$3:$B$17),'VT CHS Emissions Schedule'!$A:$A,'VT CHS Emissions Schedule'!J:J),0)</f>
        <v>83.140679593152342</v>
      </c>
      <c r="AF19" s="67">
        <f>IF(AF$15&lt;2025+$U19,$N19+_xlfn.XLOOKUP(_xlfn.XLOOKUP($A19,Lookups!$A$3:$A$17,Lookups!$B$3:$B$17),'VT CHS Emissions Schedule'!$A:$A,'VT CHS Emissions Schedule'!K:K),0)</f>
        <v>83.140679593152342</v>
      </c>
      <c r="AG19" s="67">
        <f>IF(AG$15&lt;2025+$U19,$N19+_xlfn.XLOOKUP(_xlfn.XLOOKUP($A19,Lookups!$A$3:$A$17,Lookups!$B$3:$B$17),'VT CHS Emissions Schedule'!$A:$A,'VT CHS Emissions Schedule'!L:L),0)</f>
        <v>83.140679593152342</v>
      </c>
      <c r="AH19" s="67">
        <f>IF(AH$15&lt;2025+$U19,$N19+_xlfn.XLOOKUP(_xlfn.XLOOKUP($A19,Lookups!$A$3:$A$17,Lookups!$B$3:$B$17),'VT CHS Emissions Schedule'!$A:$A,'VT CHS Emissions Schedule'!M:M),0)</f>
        <v>83.140679593152342</v>
      </c>
      <c r="AI19" s="67">
        <f>IF(AI$15&lt;2025+$U19,$N19+_xlfn.XLOOKUP(_xlfn.XLOOKUP($A19,Lookups!$A$3:$A$17,Lookups!$B$3:$B$17),'VT CHS Emissions Schedule'!$A:$A,'VT CHS Emissions Schedule'!N:N),0)</f>
        <v>83.051577010969226</v>
      </c>
      <c r="AJ19" s="67">
        <f>IF(AJ$15&lt;2025+$U19,$N19+_xlfn.XLOOKUP(_xlfn.XLOOKUP($A19,Lookups!$A$3:$A$17,Lookups!$B$3:$B$17),'VT CHS Emissions Schedule'!$A:$A,'VT CHS Emissions Schedule'!O:O),0)</f>
        <v>83.051577010969226</v>
      </c>
      <c r="AK19" s="67">
        <f>IF(AK$15&lt;2025+$U19,$N19+_xlfn.XLOOKUP(_xlfn.XLOOKUP($A19,Lookups!$A$3:$A$17,Lookups!$B$3:$B$17),'VT CHS Emissions Schedule'!$A:$A,'VT CHS Emissions Schedule'!P:P),0)</f>
        <v>0</v>
      </c>
      <c r="AL19" s="67">
        <f>IF(AL$15&lt;2025+$U19,$N19+_xlfn.XLOOKUP(_xlfn.XLOOKUP($A19,Lookups!$A$3:$A$17,Lookups!$B$3:$B$17),'VT CHS Emissions Schedule'!$A:$A,'VT CHS Emissions Schedule'!Q:Q),0)</f>
        <v>0</v>
      </c>
      <c r="AM19" s="67">
        <f>IF(AM$15&lt;2025+$U19,$N19+_xlfn.XLOOKUP(_xlfn.XLOOKUP($A19,Lookups!$A$3:$A$17,Lookups!$B$3:$B$17),'VT CHS Emissions Schedule'!$A:$A,'VT CHS Emissions Schedule'!R:R),0)</f>
        <v>0</v>
      </c>
      <c r="AN19" s="67">
        <f>IF(AN$15&lt;2025+$U19,$N19+_xlfn.XLOOKUP(_xlfn.XLOOKUP($A19,Lookups!$A$3:$A$17,Lookups!$B$3:$B$17),'VT CHS Emissions Schedule'!$A:$A,'VT CHS Emissions Schedule'!S:S),0)</f>
        <v>0</v>
      </c>
      <c r="AO19" s="67">
        <f>IF(AO$15&lt;2025+$U19,$N19+_xlfn.XLOOKUP(_xlfn.XLOOKUP($A19,Lookups!$A$3:$A$17,Lookups!$B$3:$B$17),'VT CHS Emissions Schedule'!$A:$A,'VT CHS Emissions Schedule'!T:T),0)</f>
        <v>0</v>
      </c>
      <c r="AP19" s="67">
        <f>IF(AP$15&lt;2025+$U19,$N19+_xlfn.XLOOKUP(_xlfn.XLOOKUP($A19,Lookups!$A$3:$A$17,Lookups!$B$3:$B$17),'VT CHS Emissions Schedule'!$A:$A,'VT CHS Emissions Schedule'!U:U),0)</f>
        <v>0</v>
      </c>
      <c r="AQ19" s="67">
        <f>IF(AQ$15&lt;2025+$U19,$N19+_xlfn.XLOOKUP(_xlfn.XLOOKUP($A19,Lookups!$A$3:$A$17,Lookups!$B$3:$B$17),'VT CHS Emissions Schedule'!$A:$A,'VT CHS Emissions Schedule'!V:V),0)</f>
        <v>0</v>
      </c>
      <c r="AR19" s="67">
        <f>IF(AR$15&lt;2025+$U19,$N19+_xlfn.XLOOKUP(_xlfn.XLOOKUP($A19,Lookups!$A$3:$A$17,Lookups!$B$3:$B$17),'VT CHS Emissions Schedule'!$A:$A,'VT CHS Emissions Schedule'!W:W),0)</f>
        <v>0</v>
      </c>
      <c r="AS19" s="67">
        <f>IF(AS$15&lt;2025+$U19,$N19+_xlfn.XLOOKUP(_xlfn.XLOOKUP($A19,Lookups!$A$3:$A$17,Lookups!$B$3:$B$17),'VT CHS Emissions Schedule'!$A:$A,'VT CHS Emissions Schedule'!X:X),0)</f>
        <v>0</v>
      </c>
      <c r="AT19" s="67">
        <f>IF(AT$15&lt;2025+$U19,$N19+_xlfn.XLOOKUP(_xlfn.XLOOKUP($A19,Lookups!$A$3:$A$17,Lookups!$B$3:$B$17),'VT CHS Emissions Schedule'!$A:$A,'VT CHS Emissions Schedule'!Y:Y),0)</f>
        <v>0</v>
      </c>
      <c r="AU19" s="67">
        <f>IF(AU$15&lt;2025+$U19,$N19+_xlfn.XLOOKUP(_xlfn.XLOOKUP($A19,Lookups!$A$3:$A$17,Lookups!$B$3:$B$17),'VT CHS Emissions Schedule'!$A:$A,'VT CHS Emissions Schedule'!Z:Z),0)</f>
        <v>0</v>
      </c>
      <c r="AV19" s="67">
        <f>IF(AV$15&lt;2025+$U19,$N19+_xlfn.XLOOKUP(_xlfn.XLOOKUP($A19,Lookups!$A$3:$A$17,Lookups!$B$3:$B$17),'VT CHS Emissions Schedule'!$A:$A,'VT CHS Emissions Schedule'!AA:AA),0)</f>
        <v>0</v>
      </c>
      <c r="AW19" s="67">
        <f>IF(AW$15&lt;2025+$U19,$N19+_xlfn.XLOOKUP(_xlfn.XLOOKUP($A19,Lookups!$A$3:$A$17,Lookups!$B$3:$B$17),'VT CHS Emissions Schedule'!$A:$A,'VT CHS Emissions Schedule'!AB:AB),0)</f>
        <v>0</v>
      </c>
      <c r="AX19" s="67">
        <f>IF(AX$15&lt;2025+$U19,$N19+_xlfn.XLOOKUP(_xlfn.XLOOKUP($A19,Lookups!$A$3:$A$17,Lookups!$B$3:$B$17),'VT CHS Emissions Schedule'!$A:$A,'VT CHS Emissions Schedule'!AC:AC),0)</f>
        <v>0</v>
      </c>
      <c r="AY19" s="67">
        <f>IF(AY$15&lt;2025+$U19,IFERROR(IF($C19="Oil",$R19,IF($C19="Propane",$Q19,IF($C19="Wood, commercial",$S19,0)))+_xlfn.XLOOKUP(_xlfn.XLOOKUP($C19,Lookups!$A$3:$A$17,Lookups!$B$3:$B$17),'VT CHS Emissions Schedule'!$A:$A,'VT CHS Emissions Schedule'!D:D),"blended"),0)</f>
        <v>37.768525691523088</v>
      </c>
      <c r="AZ19" s="67">
        <f>IF(AZ$15&lt;2025+$U19,IFERROR(IF($C19="Oil",$R19,IF($C19="Propane",$Q19,IF($C19="Wood, commercial",$S19,0)))+_xlfn.XLOOKUP(_xlfn.XLOOKUP($C19,Lookups!$A$3:$A$17,Lookups!$B$3:$B$17),'VT CHS Emissions Schedule'!$A:$A,'VT CHS Emissions Schedule'!E:E),"blended"),0)</f>
        <v>35.142306247004733</v>
      </c>
      <c r="BA19" s="67">
        <f>IF(BA$15&lt;2025+$U19,IFERROR(IF($C19="Oil",$R19,IF($C19="Propane",$Q19,IF($C19="Wood, commercial",$S19,0)))+_xlfn.XLOOKUP(_xlfn.XLOOKUP($C19,Lookups!$A$3:$A$17,Lookups!$B$3:$B$17),'VT CHS Emissions Schedule'!$A:$A,'VT CHS Emissions Schedule'!F:F),"blended"),0)</f>
        <v>32.516086802486377</v>
      </c>
      <c r="BB19" s="67">
        <f>IF(BB$15&lt;2025+$U19,IFERROR(IF($C19="Oil",$R19,IF($C19="Propane",$Q19,IF($C19="Wood, commercial",$S19,0)))+_xlfn.XLOOKUP(_xlfn.XLOOKUP($C19,Lookups!$A$3:$A$17,Lookups!$B$3:$B$17),'VT CHS Emissions Schedule'!$A:$A,'VT CHS Emissions Schedule'!G:G),"blended"),0)</f>
        <v>29.889867357968015</v>
      </c>
      <c r="BC19" s="67">
        <f>IF(BC$15&lt;2025+$U19,IFERROR(IF($C19="Oil",$R19,IF($C19="Propane",$Q19,IF($C19="Wood, commercial",$S19,0)))+_xlfn.XLOOKUP(_xlfn.XLOOKUP($C19,Lookups!$A$3:$A$17,Lookups!$B$3:$B$17),'VT CHS Emissions Schedule'!$A:$A,'VT CHS Emissions Schedule'!H:H),"blended"),0)</f>
        <v>27.263647913449653</v>
      </c>
      <c r="BD19" s="67">
        <f>IF(BD$15&lt;2025+$U19,IFERROR(IF($C19="Oil",$R19,IF($C19="Propane",$Q19,IF($C19="Wood, commercial",$S19,0)))+_xlfn.XLOOKUP(_xlfn.XLOOKUP($C19,Lookups!$A$3:$A$17,Lookups!$B$3:$B$17),'VT CHS Emissions Schedule'!$A:$A,'VT CHS Emissions Schedule'!I:I),"blended"),0)</f>
        <v>24.637428468931297</v>
      </c>
      <c r="BE19" s="67">
        <f>IF(BE$15&lt;2025+$U19,IFERROR(IF($C19="Oil",$R19,IF($C19="Propane",$Q19,IF($C19="Wood, commercial",$S19,0)))+_xlfn.XLOOKUP(_xlfn.XLOOKUP($C19,Lookups!$A$3:$A$17,Lookups!$B$3:$B$17),'VT CHS Emissions Schedule'!$A:$A,'VT CHS Emissions Schedule'!J:J),"blended"),0)</f>
        <v>22.011209024412938</v>
      </c>
      <c r="BF19" s="67">
        <f>IF(BF$15&lt;2025+$U19,IFERROR(IF($C19="Oil",$R19,IF($C19="Propane",$Q19,IF($C19="Wood, commercial",$S19,0)))+_xlfn.XLOOKUP(_xlfn.XLOOKUP($C19,Lookups!$A$3:$A$17,Lookups!$B$3:$B$17),'VT CHS Emissions Schedule'!$A:$A,'VT CHS Emissions Schedule'!K:K),"blended"),0)</f>
        <v>19.384989579894583</v>
      </c>
      <c r="BG19" s="67">
        <f>IF(BG$15&lt;2025+$U19,IFERROR(IF($C19="Oil",$R19,IF($C19="Propane",$Q19,IF($C19="Wood, commercial",$S19,0)))+_xlfn.XLOOKUP(_xlfn.XLOOKUP($C19,Lookups!$A$3:$A$17,Lookups!$B$3:$B$17),'VT CHS Emissions Schedule'!$A:$A,'VT CHS Emissions Schedule'!L:L),"blended"),0)</f>
        <v>16.758770135376224</v>
      </c>
      <c r="BH19" s="67">
        <f>IF(BH$15&lt;2025+$U19,IFERROR(IF($C19="Oil",$R19,IF($C19="Propane",$Q19,IF($C19="Wood, commercial",$S19,0)))+_xlfn.XLOOKUP(_xlfn.XLOOKUP($C19,Lookups!$A$3:$A$17,Lookups!$B$3:$B$17),'VT CHS Emissions Schedule'!$A:$A,'VT CHS Emissions Schedule'!M:M),"blended"),0)</f>
        <v>14.132550690857862</v>
      </c>
      <c r="BI19" s="67">
        <f>IF(BI$15&lt;2025+$U19,IFERROR(IF($C19="Oil",$R19,IF($C19="Propane",$Q19,IF($C19="Wood, commercial",$S19,0)))+_xlfn.XLOOKUP(_xlfn.XLOOKUP($C19,Lookups!$A$3:$A$17,Lookups!$B$3:$B$17),'VT CHS Emissions Schedule'!$A:$A,'VT CHS Emissions Schedule'!N:N),"blended"),0)</f>
        <v>11.506331246339505</v>
      </c>
      <c r="BJ19" s="67">
        <f>IF(BJ$15&lt;2025+$U19,IFERROR(IF($C19="Oil",$R19,IF($C19="Propane",$Q19,IF($C19="Wood, commercial",$S19,0)))+_xlfn.XLOOKUP(_xlfn.XLOOKUP($C19,Lookups!$A$3:$A$17,Lookups!$B$3:$B$17),'VT CHS Emissions Schedule'!$A:$A,'VT CHS Emissions Schedule'!O:O),"blended"),0)</f>
        <v>11.506331246339505</v>
      </c>
      <c r="BK19" s="67">
        <f>IF(BK$15&lt;2025+$U19,IFERROR(IF($C19="Oil",$R19,IF($C19="Propane",$Q19,IF($C19="Wood, commercial",$S19,0)))+_xlfn.XLOOKUP(_xlfn.XLOOKUP($C19,Lookups!$A$3:$A$17,Lookups!$B$3:$B$17),'VT CHS Emissions Schedule'!$A:$A,'VT CHS Emissions Schedule'!P:P),"blended"),0)</f>
        <v>0</v>
      </c>
      <c r="BL19" s="67">
        <f>IF(BL$15&lt;2025+$U19,IFERROR(IF($C19="Oil",$R19,IF($C19="Propane",$Q19,IF($C19="Wood, commercial",$S19,0)))+_xlfn.XLOOKUP(_xlfn.XLOOKUP($C19,Lookups!$A$3:$A$17,Lookups!$B$3:$B$17),'VT CHS Emissions Schedule'!$A:$A,'VT CHS Emissions Schedule'!Q:Q),"blended"),0)</f>
        <v>0</v>
      </c>
      <c r="BM19" s="67">
        <f>IF(BM$15&lt;2025+$U19,IFERROR(IF($C19="Oil",$R19,IF($C19="Propane",$Q19,IF($C19="Wood, commercial",$S19,0)))+_xlfn.XLOOKUP(_xlfn.XLOOKUP($C19,Lookups!$A$3:$A$17,Lookups!$B$3:$B$17),'VT CHS Emissions Schedule'!$A:$A,'VT CHS Emissions Schedule'!R:R),"blended"),0)</f>
        <v>0</v>
      </c>
      <c r="BN19" s="67">
        <f>IF(BN$15&lt;2025+$U19,IFERROR(IF($C19="Oil",$R19,IF($C19="Propane",$Q19,IF($C19="Wood, commercial",$S19,0)))+_xlfn.XLOOKUP(_xlfn.XLOOKUP($C19,Lookups!$A$3:$A$17,Lookups!$B$3:$B$17),'VT CHS Emissions Schedule'!$A:$A,'VT CHS Emissions Schedule'!S:S),"blended"),0)</f>
        <v>0</v>
      </c>
      <c r="BO19" s="67">
        <f>IF(BO$15&lt;2025+$U19,IFERROR(IF($C19="Oil",$R19,IF($C19="Propane",$Q19,IF($C19="Wood, commercial",$S19,0)))+_xlfn.XLOOKUP(_xlfn.XLOOKUP($C19,Lookups!$A$3:$A$17,Lookups!$B$3:$B$17),'VT CHS Emissions Schedule'!$A:$A,'VT CHS Emissions Schedule'!T:T),"blended"),0)</f>
        <v>0</v>
      </c>
      <c r="BP19" s="67">
        <f>IF(BP$15&lt;2025+$U19,IFERROR(IF($C19="Oil",$R19,IF($C19="Propane",$Q19,IF($C19="Wood, commercial",$S19,0)))+_xlfn.XLOOKUP(_xlfn.XLOOKUP($C19,Lookups!$A$3:$A$17,Lookups!$B$3:$B$17),'VT CHS Emissions Schedule'!$A:$A,'VT CHS Emissions Schedule'!U:U),"blended"),0)</f>
        <v>0</v>
      </c>
      <c r="BQ19" s="67">
        <f>IF(BQ$15&lt;2025+$U19,IFERROR(IF($C19="Oil",$R19,IF($C19="Propane",$Q19,IF($C19="Wood, commercial",$S19,0)))+_xlfn.XLOOKUP(_xlfn.XLOOKUP($C19,Lookups!$A$3:$A$17,Lookups!$B$3:$B$17),'VT CHS Emissions Schedule'!$A:$A,'VT CHS Emissions Schedule'!V:V),"blended"),0)</f>
        <v>0</v>
      </c>
      <c r="BR19" s="67">
        <f>IF(BR$15&lt;2025+$U19,IFERROR(IF($C19="Oil",$R19,IF($C19="Propane",$Q19,IF($C19="Wood, commercial",$S19,0)))+_xlfn.XLOOKUP(_xlfn.XLOOKUP($C19,Lookups!$A$3:$A$17,Lookups!$B$3:$B$17),'VT CHS Emissions Schedule'!$A:$A,'VT CHS Emissions Schedule'!W:W),"blended"),0)</f>
        <v>0</v>
      </c>
      <c r="BS19" s="67">
        <f>IF(BS$15&lt;2025+$U19,IFERROR(IF($C19="Oil",$R19,IF($C19="Propane",$Q19,IF($C19="Wood, commercial",$S19,0)))+_xlfn.XLOOKUP(_xlfn.XLOOKUP($C19,Lookups!$A$3:$A$17,Lookups!$B$3:$B$17),'VT CHS Emissions Schedule'!$A:$A,'VT CHS Emissions Schedule'!X:X),"blended"),0)</f>
        <v>0</v>
      </c>
      <c r="BT19" s="67">
        <f>IF(BT$15&lt;2025+$U19,IFERROR(IF($C19="Oil",$R19,IF($C19="Propane",$Q19,IF($C19="Wood, commercial",$S19,0)))+_xlfn.XLOOKUP(_xlfn.XLOOKUP($C19,Lookups!$A$3:$A$17,Lookups!$B$3:$B$17),'VT CHS Emissions Schedule'!$A:$A,'VT CHS Emissions Schedule'!Y:Y),"blended"),0)</f>
        <v>0</v>
      </c>
      <c r="BU19" s="67">
        <f>IF(BU$15&lt;2025+$U19,IFERROR(IF($C19="Oil",$R19,IF($C19="Propane",$Q19,IF($C19="Wood, commercial",$S19,0)))+_xlfn.XLOOKUP(_xlfn.XLOOKUP($C19,Lookups!$A$3:$A$17,Lookups!$B$3:$B$17),'VT CHS Emissions Schedule'!$A:$A,'VT CHS Emissions Schedule'!Z:Z),"blended"),0)</f>
        <v>0</v>
      </c>
      <c r="BV19" s="67">
        <f>IF(BV$15&lt;2025+$U19,IFERROR(IF($C19="Oil",$R19,IF($C19="Propane",$Q19,IF($C19="Wood, commercial",$S19,0)))+_xlfn.XLOOKUP(_xlfn.XLOOKUP($C19,Lookups!$A$3:$A$17,Lookups!$B$3:$B$17),'VT CHS Emissions Schedule'!$A:$A,'VT CHS Emissions Schedule'!AA:AA),"blended"),0)</f>
        <v>0</v>
      </c>
      <c r="BW19" s="67">
        <f>IF(BW$15&lt;2025+$U19,IFERROR(IF($C19="Oil",$R19,IF($C19="Propane",$Q19,IF($C19="Wood, commercial",$S19,0)))+_xlfn.XLOOKUP(_xlfn.XLOOKUP($C19,Lookups!$A$3:$A$17,Lookups!$B$3:$B$17),'VT CHS Emissions Schedule'!$A:$A,'VT CHS Emissions Schedule'!AB:AB),"blended"),0)</f>
        <v>0</v>
      </c>
      <c r="BX19" s="67">
        <f>IF(BX$15&lt;2025+$U19,IFERROR(IF($C19="Oil",$R19,IF($C19="Propane",$Q19,IF($C19="Wood, commercial",$S19,0)))+_xlfn.XLOOKUP(_xlfn.XLOOKUP($C19,Lookups!$A$3:$A$17,Lookups!$B$3:$B$17),'VT CHS Emissions Schedule'!$A:$A,'VT CHS Emissions Schedule'!AC:AC),"blended"),0)</f>
        <v>0</v>
      </c>
      <c r="BY19" s="64">
        <f>IF(BY$15&lt;2025+$U19,(IF($A19="Oil",($W19/$W$53)*Y19,IF($A19="Propane",($W19/$W$54)*Y19,IF($A19="Natural Gas",(($W19/$W$55)*Y19)/(1-$M19),IF($A19="Electricity",0,((($V$53*$W19*('VT CHS Emissions Schedule'!D$8+$R19))/$W$53)+(($V$54*$W19*('VT CHS Emissions Schedule'!D$9+$Q19))/$W$54)+(($V$55*$W19*'VT CHS Emissions Schedule'!D$7)/$W$55)/(1-$P19)+(($V$56*$W19*'VT CHS Emissions Schedule'!D$5)/$W$56)/(1-$O19))))))-(($W19/$V19)*'VT CHS Emissions Schedule'!D$5)/(1-$O19))+IF($C19="Propane",($T19/$Y$63)*AY19,IF($C19="Oil",($T19/$Y$62)*AY19,IF($C19="Natural Gas",($T19/$Y$64)*(AY19/(1-$P19)),IF($C19="Electricity",($T19/$Y$65)*(AY19/(1-$O19)),IF($C19="Wood, commercial",$T19*(AY19+$S19),(($X$62*$T19*('VT CHS Emissions Schedule'!D$8+$R19))/$Y$62)+(($X$63*$T19*('VT CHS Emissions Schedule'!D$9+$Q19))/$Y$63)+(($X$64*$T19*'VT CHS Emissions Schedule'!D$7)/$Y$64)/(1-$P19)+(($X$65*$T19*'VT CHS Emissions Schedule'!D$5)/$Y$65)/(1-$O19)+(($X$66*$T19*('VT CHS Emissions Schedule'!D$35+$S19))/$Y$66)))))),0)</f>
        <v>895919.15098628472</v>
      </c>
      <c r="BZ19" s="64">
        <f>IF(BZ$15&lt;2025+$U19,(IF($A19="Oil",($W19/$W$53)*Z19,IF($A19="Propane",($W19/$W$54)*Z19,IF($A19="Natural Gas",(($W19/$W$55)*Z19)/(1-$M19),IF($A19="Electricity",0,((($V$53*$W19*('VT CHS Emissions Schedule'!E$8+$R19))/$W$53)+(($V$54*$W19*('VT CHS Emissions Schedule'!E$9+$Q19))/$W$54)+(($V$55*$W19*'VT CHS Emissions Schedule'!E$7)/$W$55)/(1-$P19)+(($V$56*$W19*'VT CHS Emissions Schedule'!E$5)/$W$56)/(1-$O19))))))-(($W19/$V19)*'VT CHS Emissions Schedule'!E$5)/(1-$O19))+IF($C19="Propane",($T19/$Y$63)*AZ19,IF($C19="Oil",($T19/$Y$62)*AZ19,IF($C19="Natural Gas",($T19/$Y$64)*(AZ19/(1-$P19)),IF($C19="Electricity",($T19/$Y$65)*(AZ19/(1-$O19)),IF($C19="Wood, commercial",$T19*(AZ19+$S19),(($X$62*$T19*('VT CHS Emissions Schedule'!E$8+$R19))/$Y$62)+(($X$63*$T19*('VT CHS Emissions Schedule'!E$9+$Q19))/$Y$63)+(($X$64*$T19*'VT CHS Emissions Schedule'!E$7)/$Y$64)/(1-$P19)+(($X$65*$T19*'VT CHS Emissions Schedule'!E$5)/$Y$65)/(1-$O19)+(($X$66*$T19*('VT CHS Emissions Schedule'!E$35+$S19))/$Y$66)))))),0)</f>
        <v>911768.10742713348</v>
      </c>
      <c r="CA19" s="64">
        <f>IF(CA$15&lt;2025+$U19,(IF($A19="Oil",($W19/$W$53)*AA19,IF($A19="Propane",($W19/$W$54)*AA19,IF($A19="Natural Gas",(($W19/$W$55)*AA19)/(1-$M19),IF($A19="Electricity",0,((($V$53*$W19*('VT CHS Emissions Schedule'!F$8+$R19))/$W$53)+(($V$54*$W19*('VT CHS Emissions Schedule'!F$9+$Q19))/$W$54)+(($V$55*$W19*'VT CHS Emissions Schedule'!F$7)/$W$55)/(1-$P19)+(($V$56*$W19*'VT CHS Emissions Schedule'!F$5)/$W$56)/(1-$O19))))))-(($W19/$V19)*'VT CHS Emissions Schedule'!F$5)/(1-$O19))+IF($C19="Propane",($T19/$Y$63)*BA19,IF($C19="Oil",($T19/$Y$62)*BA19,IF($C19="Natural Gas",($T19/$Y$64)*(BA19/(1-$P19)),IF($C19="Electricity",($T19/$Y$65)*(BA19/(1-$O19)),IF($C19="Wood, commercial",$T19*(BA19+$S19),(($X$62*$T19*('VT CHS Emissions Schedule'!F$8+$R19))/$Y$62)+(($X$63*$T19*('VT CHS Emissions Schedule'!F$9+$Q19))/$Y$63)+(($X$64*$T19*'VT CHS Emissions Schedule'!F$7)/$Y$64)/(1-$P19)+(($X$65*$T19*'VT CHS Emissions Schedule'!F$5)/$Y$65)/(1-$O19)+(($X$66*$T19*('VT CHS Emissions Schedule'!F$35+$S19))/$Y$66)))))),0)</f>
        <v>927617.06386798236</v>
      </c>
      <c r="CB19" s="64">
        <f>IF(CB$15&lt;2025+$U19,(IF($A19="Oil",($W19/$W$53)*AB19,IF($A19="Propane",($W19/$W$54)*AB19,IF($A19="Natural Gas",(($W19/$W$55)*AB19)/(1-$M19),IF($A19="Electricity",0,((($V$53*$W19*('VT CHS Emissions Schedule'!G$8+$R19))/$W$53)+(($V$54*$W19*('VT CHS Emissions Schedule'!G$9+$Q19))/$W$54)+(($V$55*$W19*'VT CHS Emissions Schedule'!G$7)/$W$55)/(1-$P19)+(($V$56*$W19*'VT CHS Emissions Schedule'!G$5)/$W$56)/(1-$O19))))))-(($W19/$V19)*'VT CHS Emissions Schedule'!G$5)/(1-$O19))+IF($C19="Propane",($T19/$Y$63)*BB19,IF($C19="Oil",($T19/$Y$62)*BB19,IF($C19="Natural Gas",($T19/$Y$64)*(BB19/(1-$P19)),IF($C19="Electricity",($T19/$Y$65)*(BB19/(1-$O19)),IF($C19="Wood, commercial",$T19*(BB19+$S19),(($X$62*$T19*('VT CHS Emissions Schedule'!G$8+$R19))/$Y$62)+(($X$63*$T19*('VT CHS Emissions Schedule'!G$9+$Q19))/$Y$63)+(($X$64*$T19*'VT CHS Emissions Schedule'!G$7)/$Y$64)/(1-$P19)+(($X$65*$T19*'VT CHS Emissions Schedule'!G$5)/$Y$65)/(1-$O19)+(($X$66*$T19*('VT CHS Emissions Schedule'!G$35+$S19))/$Y$66)))))),0)</f>
        <v>943466.02030883101</v>
      </c>
      <c r="CC19" s="64">
        <f>IF(CC$15&lt;2025+$U19,(IF($A19="Oil",($W19/$W$53)*AC19,IF($A19="Propane",($W19/$W$54)*AC19,IF($A19="Natural Gas",(($W19/$W$55)*AC19)/(1-$M19),IF($A19="Electricity",0,((($V$53*$W19*('VT CHS Emissions Schedule'!H$8+$R19))/$W$53)+(($V$54*$W19*('VT CHS Emissions Schedule'!H$9+$Q19))/$W$54)+(($V$55*$W19*'VT CHS Emissions Schedule'!H$7)/$W$55)/(1-$P19)+(($V$56*$W19*'VT CHS Emissions Schedule'!H$5)/$W$56)/(1-$O19))))))-(($W19/$V19)*'VT CHS Emissions Schedule'!H$5)/(1-$O19))+IF($C19="Propane",($T19/$Y$63)*BC19,IF($C19="Oil",($T19/$Y$62)*BC19,IF($C19="Natural Gas",($T19/$Y$64)*(BC19/(1-$P19)),IF($C19="Electricity",($T19/$Y$65)*(BC19/(1-$O19)),IF($C19="Wood, commercial",$T19*(BC19+$S19),(($X$62*$T19*('VT CHS Emissions Schedule'!H$8+$R19))/$Y$62)+(($X$63*$T19*('VT CHS Emissions Schedule'!H$9+$Q19))/$Y$63)+(($X$64*$T19*'VT CHS Emissions Schedule'!H$7)/$Y$64)/(1-$P19)+(($X$65*$T19*'VT CHS Emissions Schedule'!H$5)/$Y$65)/(1-$O19)+(($X$66*$T19*('VT CHS Emissions Schedule'!H$35+$S19))/$Y$66)))))),0)</f>
        <v>959314.97674967989</v>
      </c>
      <c r="CD19" s="64">
        <f>IF(CD$15&lt;2025+$U19,(IF($A19="Oil",($W19/$W$53)*AD19,IF($A19="Propane",($W19/$W$54)*AD19,IF($A19="Natural Gas",(($W19/$W$55)*AD19)/(1-$M19),IF($A19="Electricity",0,((($V$53*$W19*('VT CHS Emissions Schedule'!I$8+$R19))/$W$53)+(($V$54*$W19*('VT CHS Emissions Schedule'!I$9+$Q19))/$W$54)+(($V$55*$W19*'VT CHS Emissions Schedule'!I$7)/$W$55)/(1-$P19)+(($V$56*$W19*'VT CHS Emissions Schedule'!I$5)/$W$56)/(1-$O19))))))-(($W19/$V19)*'VT CHS Emissions Schedule'!I$5)/(1-$O19))+IF($C19="Propane",($T19/$Y$63)*BD19,IF($C19="Oil",($T19/$Y$62)*BD19,IF($C19="Natural Gas",($T19/$Y$64)*(BD19/(1-$P19)),IF($C19="Electricity",($T19/$Y$65)*(BD19/(1-$O19)),IF($C19="Wood, commercial",$T19*(BD19+$S19),(($X$62*$T19*('VT CHS Emissions Schedule'!I$8+$R19))/$Y$62)+(($X$63*$T19*('VT CHS Emissions Schedule'!I$9+$Q19))/$Y$63)+(($X$64*$T19*'VT CHS Emissions Schedule'!I$7)/$Y$64)/(1-$P19)+(($X$65*$T19*'VT CHS Emissions Schedule'!I$5)/$Y$65)/(1-$O19)+(($X$66*$T19*('VT CHS Emissions Schedule'!I$35+$S19))/$Y$66)))))),0)</f>
        <v>967977.02294542931</v>
      </c>
      <c r="CE19" s="64">
        <f>IF(CE$15&lt;2025+$U19,(IF($A19="Oil",($W19/$W$53)*AE19,IF($A19="Propane",($W19/$W$54)*AE19,IF($A19="Natural Gas",(($W19/$W$55)*AE19)/(1-$M19),IF($A19="Electricity",0,((($V$53*$W19*('VT CHS Emissions Schedule'!J$8+$R19))/$W$53)+(($V$54*$W19*('VT CHS Emissions Schedule'!J$9+$Q19))/$W$54)+(($V$55*$W19*'VT CHS Emissions Schedule'!J$7)/$W$55)/(1-$P19)+(($V$56*$W19*'VT CHS Emissions Schedule'!J$5)/$W$56)/(1-$O19))))))-(($W19/$V19)*'VT CHS Emissions Schedule'!J$5)/(1-$O19))+IF($C19="Propane",($T19/$Y$63)*BE19,IF($C19="Oil",($T19/$Y$62)*BE19,IF($C19="Natural Gas",($T19/$Y$64)*(BE19/(1-$P19)),IF($C19="Electricity",($T19/$Y$65)*(BE19/(1-$O19)),IF($C19="Wood, commercial",$T19*(BE19+$S19),(($X$62*$T19*('VT CHS Emissions Schedule'!J$8+$R19))/$Y$62)+(($X$63*$T19*('VT CHS Emissions Schedule'!J$9+$Q19))/$Y$63)+(($X$64*$T19*'VT CHS Emissions Schedule'!J$7)/$Y$64)/(1-$P19)+(($X$65*$T19*'VT CHS Emissions Schedule'!J$5)/$Y$65)/(1-$O19)+(($X$66*$T19*('VT CHS Emissions Schedule'!J$35+$S19))/$Y$66)))))),0)</f>
        <v>983825.97938627808</v>
      </c>
      <c r="CF19" s="64">
        <f>IF(CF$15&lt;2025+$U19,(IF($A19="Oil",($W19/$W$53)*AF19,IF($A19="Propane",($W19/$W$54)*AF19,IF($A19="Natural Gas",(($W19/$W$55)*AF19)/(1-$M19),IF($A19="Electricity",0,((($V$53*$W19*('VT CHS Emissions Schedule'!K$8+$R19))/$W$53)+(($V$54*$W19*('VT CHS Emissions Schedule'!K$9+$Q19))/$W$54)+(($V$55*$W19*'VT CHS Emissions Schedule'!K$7)/$W$55)/(1-$P19)+(($V$56*$W19*'VT CHS Emissions Schedule'!K$5)/$W$56)/(1-$O19))))))-(($W19/$V19)*'VT CHS Emissions Schedule'!K$5)/(1-$O19))+IF($C19="Propane",($T19/$Y$63)*BF19,IF($C19="Oil",($T19/$Y$62)*BF19,IF($C19="Natural Gas",($T19/$Y$64)*(BF19/(1-$P19)),IF($C19="Electricity",($T19/$Y$65)*(BF19/(1-$O19)),IF($C19="Wood, commercial",$T19*(BF19+$S19),(($X$62*$T19*('VT CHS Emissions Schedule'!K$8+$R19))/$Y$62)+(($X$63*$T19*('VT CHS Emissions Schedule'!K$9+$Q19))/$Y$63)+(($X$64*$T19*'VT CHS Emissions Schedule'!K$7)/$Y$64)/(1-$P19)+(($X$65*$T19*'VT CHS Emissions Schedule'!K$5)/$Y$65)/(1-$O19)+(($X$66*$T19*('VT CHS Emissions Schedule'!K$35+$S19))/$Y$66)))))),0)</f>
        <v>999674.93582712673</v>
      </c>
      <c r="CG19" s="64">
        <f>IF(CG$15&lt;2025+$U19,(IF($A19="Oil",($W19/$W$53)*AG19,IF($A19="Propane",($W19/$W$54)*AG19,IF($A19="Natural Gas",(($W19/$W$55)*AG19)/(1-$M19),IF($A19="Electricity",0,((($V$53*$W19*('VT CHS Emissions Schedule'!L$8+$R19))/$W$53)+(($V$54*$W19*('VT CHS Emissions Schedule'!L$9+$Q19))/$W$54)+(($V$55*$W19*'VT CHS Emissions Schedule'!L$7)/$W$55)/(1-$P19)+(($V$56*$W19*'VT CHS Emissions Schedule'!L$5)/$W$56)/(1-$O19))))))-(($W19/$V19)*'VT CHS Emissions Schedule'!L$5)/(1-$O19))+IF($C19="Propane",($T19/$Y$63)*BG19,IF($C19="Oil",($T19/$Y$62)*BG19,IF($C19="Natural Gas",($T19/$Y$64)*(BG19/(1-$P19)),IF($C19="Electricity",($T19/$Y$65)*(BG19/(1-$O19)),IF($C19="Wood, commercial",$T19*(BG19+$S19),(($X$62*$T19*('VT CHS Emissions Schedule'!L$8+$R19))/$Y$62)+(($X$63*$T19*('VT CHS Emissions Schedule'!L$9+$Q19))/$Y$63)+(($X$64*$T19*'VT CHS Emissions Schedule'!L$7)/$Y$64)/(1-$P19)+(($X$65*$T19*'VT CHS Emissions Schedule'!L$5)/$Y$65)/(1-$O19)+(($X$66*$T19*('VT CHS Emissions Schedule'!L$35+$S19))/$Y$66)))))),0)</f>
        <v>1015523.8922679756</v>
      </c>
      <c r="CH19" s="64">
        <f>IF(CH$15&lt;2025+$U19,(IF($A19="Oil",($W19/$W$53)*AH19,IF($A19="Propane",($W19/$W$54)*AH19,IF($A19="Natural Gas",(($W19/$W$55)*AH19)/(1-$M19),IF($A19="Electricity",0,((($V$53*$W19*('VT CHS Emissions Schedule'!M$8+$R19))/$W$53)+(($V$54*$W19*('VT CHS Emissions Schedule'!M$9+$Q19))/$W$54)+(($V$55*$W19*'VT CHS Emissions Schedule'!M$7)/$W$55)/(1-$P19)+(($V$56*$W19*'VT CHS Emissions Schedule'!M$5)/$W$56)/(1-$O19))))))-(($W19/$V19)*'VT CHS Emissions Schedule'!M$5)/(1-$O19))+IF($C19="Propane",($T19/$Y$63)*BH19,IF($C19="Oil",($T19/$Y$62)*BH19,IF($C19="Natural Gas",($T19/$Y$64)*(BH19/(1-$P19)),IF($C19="Electricity",($T19/$Y$65)*(BH19/(1-$O19)),IF($C19="Wood, commercial",$T19*(BH19+$S19),(($X$62*$T19*('VT CHS Emissions Schedule'!M$8+$R19))/$Y$62)+(($X$63*$T19*('VT CHS Emissions Schedule'!M$9+$Q19))/$Y$63)+(($X$64*$T19*'VT CHS Emissions Schedule'!M$7)/$Y$64)/(1-$P19)+(($X$65*$T19*'VT CHS Emissions Schedule'!M$5)/$Y$65)/(1-$O19)+(($X$66*$T19*('VT CHS Emissions Schedule'!M$35+$S19))/$Y$66)))))),0)</f>
        <v>1031372.8487088244</v>
      </c>
      <c r="CI19" s="64">
        <f>IF(CI$15&lt;2025+$U19,(IF($A19="Oil",($W19/$W$53)*AI19,IF($A19="Propane",($W19/$W$54)*AI19,IF($A19="Natural Gas",(($W19/$W$55)*AI19)/(1-$M19),IF($A19="Electricity",0,((($V$53*$W19*('VT CHS Emissions Schedule'!N$8+$R19))/$W$53)+(($V$54*$W19*('VT CHS Emissions Schedule'!N$9+$Q19))/$W$54)+(($V$55*$W19*'VT CHS Emissions Schedule'!N$7)/$W$55)/(1-$P19)+(($V$56*$W19*'VT CHS Emissions Schedule'!N$5)/$W$56)/(1-$O19))))))-(($W19/$V19)*'VT CHS Emissions Schedule'!N$5)/(1-$O19))+IF($C19="Propane",($T19/$Y$63)*BI19,IF($C19="Oil",($T19/$Y$62)*BI19,IF($C19="Natural Gas",($T19/$Y$64)*(BI19/(1-$P19)),IF($C19="Electricity",($T19/$Y$65)*(BI19/(1-$O19)),IF($C19="Wood, commercial",$T19*(BI19+$S19),(($X$62*$T19*('VT CHS Emissions Schedule'!N$8+$R19))/$Y$62)+(($X$63*$T19*('VT CHS Emissions Schedule'!N$9+$Q19))/$Y$63)+(($X$64*$T19*'VT CHS Emissions Schedule'!N$7)/$Y$64)/(1-$P19)+(($X$65*$T19*'VT CHS Emissions Schedule'!N$5)/$Y$65)/(1-$O19)+(($X$66*$T19*('VT CHS Emissions Schedule'!N$35+$S19))/$Y$66)))))),0)</f>
        <v>1046025.0696233376</v>
      </c>
      <c r="CJ19" s="64">
        <f>IF(CJ$15&lt;2025+$U19,(IF($A19="Oil",($W19/$W$53)*AJ19,IF($A19="Propane",($W19/$W$54)*AJ19,IF($A19="Natural Gas",(($W19/$W$55)*AJ19)/(1-$M19),IF($A19="Electricity",0,((($V$53*$W19*('VT CHS Emissions Schedule'!O$8+$R19))/$W$53)+(($V$54*$W19*('VT CHS Emissions Schedule'!O$9+$Q19))/$W$54)+(($V$55*$W19*'VT CHS Emissions Schedule'!O$7)/$W$55)/(1-$P19)+(($V$56*$W19*'VT CHS Emissions Schedule'!O$5)/$W$56)/(1-$O19))))))-(($W19/$V19)*'VT CHS Emissions Schedule'!O$5)/(1-$O19))+IF($C19="Propane",($T19/$Y$63)*BJ19,IF($C19="Oil",($T19/$Y$62)*BJ19,IF($C19="Natural Gas",($T19/$Y$64)*(BJ19/(1-$P19)),IF($C19="Electricity",($T19/$Y$65)*(BJ19/(1-$O19)),IF($C19="Wood, commercial",$T19*(BJ19+$S19),(($X$62*$T19*('VT CHS Emissions Schedule'!O$8+$R19))/$Y$62)+(($X$63*$T19*('VT CHS Emissions Schedule'!O$9+$Q19))/$Y$63)+(($X$64*$T19*'VT CHS Emissions Schedule'!O$7)/$Y$64)/(1-$P19)+(($X$65*$T19*'VT CHS Emissions Schedule'!O$5)/$Y$65)/(1-$O19)+(($X$66*$T19*('VT CHS Emissions Schedule'!O$35+$S19))/$Y$66)))))),0)</f>
        <v>1046025.0696233376</v>
      </c>
      <c r="CK19" s="64">
        <f>IF(CK$15&lt;2025+$U19,(IF($A19="Oil",($W19/$W$53)*AK19,IF($A19="Propane",($W19/$W$54)*AK19,IF($A19="Natural Gas",(($W19/$W$55)*AK19)/(1-$M19),IF($A19="Electricity",0,((($V$53*$W19*('VT CHS Emissions Schedule'!P$8+$R19))/$W$53)+(($V$54*$W19*('VT CHS Emissions Schedule'!P$9+$Q19))/$W$54)+(($V$55*$W19*'VT CHS Emissions Schedule'!P$7)/$W$55)/(1-$P19)+(($V$56*$W19*'VT CHS Emissions Schedule'!P$5)/$W$56)/(1-$O19))))))-(($W19/$V19)*'VT CHS Emissions Schedule'!P$5)/(1-$O19))+IF($C19="Propane",($T19/$Y$63)*BK19,IF($C19="Oil",($T19/$Y$62)*BK19,IF($C19="Natural Gas",($T19/$Y$64)*(BK19/(1-$P19)),IF($C19="Electricity",($T19/$Y$65)*(BK19/(1-$O19)),IF($C19="Wood, commercial",$T19*(BK19+$S19),(($X$62*$T19*('VT CHS Emissions Schedule'!P$8+$R19))/$Y$62)+(($X$63*$T19*('VT CHS Emissions Schedule'!P$9+$Q19))/$Y$63)+(($X$64*$T19*'VT CHS Emissions Schedule'!P$7)/$Y$64)/(1-$P19)+(($X$65*$T19*'VT CHS Emissions Schedule'!P$5)/$Y$65)/(1-$O19)+(($X$66*$T19*('VT CHS Emissions Schedule'!P$35+$S19))/$Y$66)))))),0)</f>
        <v>0</v>
      </c>
      <c r="CL19" s="64">
        <f>IF(CL$15&lt;2025+$U19,(IF($A19="Oil",($W19/$W$53)*AL19,IF($A19="Propane",($W19/$W$54)*AL19,IF($A19="Natural Gas",(($W19/$W$55)*AL19)/(1-$M19),IF($A19="Electricity",0,((($V$53*$W19*('VT CHS Emissions Schedule'!Q$8+$R19))/$W$53)+(($V$54*$W19*('VT CHS Emissions Schedule'!Q$9+$Q19))/$W$54)+(($V$55*$W19*'VT CHS Emissions Schedule'!Q$7)/$W$55)/(1-$P19)+(($V$56*$W19*'VT CHS Emissions Schedule'!Q$5)/$W$56)/(1-$O19))))))-(($W19/$V19)*'VT CHS Emissions Schedule'!Q$5)/(1-$O19))+IF($C19="Propane",($T19/$Y$63)*BL19,IF($C19="Oil",($T19/$Y$62)*BL19,IF($C19="Natural Gas",($T19/$Y$64)*(BL19/(1-$P19)),IF($C19="Electricity",($T19/$Y$65)*(BL19/(1-$O19)),IF($C19="Wood, commercial",$T19*(BL19+$S19),(($X$62*$T19*('VT CHS Emissions Schedule'!Q$8+$R19))/$Y$62)+(($X$63*$T19*('VT CHS Emissions Schedule'!Q$9+$Q19))/$Y$63)+(($X$64*$T19*'VT CHS Emissions Schedule'!Q$7)/$Y$64)/(1-$P19)+(($X$65*$T19*'VT CHS Emissions Schedule'!Q$5)/$Y$65)/(1-$O19)+(($X$66*$T19*('VT CHS Emissions Schedule'!Q$35+$S19))/$Y$66)))))),0)</f>
        <v>0</v>
      </c>
      <c r="CM19" s="64">
        <f>IF(CM$15&lt;2025+$U19,(IF($A19="Oil",($W19/$W$53)*AM19,IF($A19="Propane",($W19/$W$54)*AM19,IF($A19="Natural Gas",(($W19/$W$55)*AM19)/(1-$M19),IF($A19="Electricity",0,((($V$53*$W19*('VT CHS Emissions Schedule'!R$8+$R19))/$W$53)+(($V$54*$W19*('VT CHS Emissions Schedule'!R$9+$Q19))/$W$54)+(($V$55*$W19*'VT CHS Emissions Schedule'!R$7)/$W$55)/(1-$P19)+(($V$56*$W19*'VT CHS Emissions Schedule'!R$5)/$W$56)/(1-$O19))))))-(($W19/$V19)*'VT CHS Emissions Schedule'!R$5)/(1-$O19))+IF($C19="Propane",($T19/$Y$63)*BM19,IF($C19="Oil",($T19/$Y$62)*BM19,IF($C19="Natural Gas",($T19/$Y$64)*(BM19/(1-$P19)),IF($C19="Electricity",($T19/$Y$65)*(BM19/(1-$O19)),IF($C19="Wood, commercial",$T19*(BM19+$S19),(($X$62*$T19*('VT CHS Emissions Schedule'!R$8+$R19))/$Y$62)+(($X$63*$T19*('VT CHS Emissions Schedule'!R$9+$Q19))/$Y$63)+(($X$64*$T19*'VT CHS Emissions Schedule'!R$7)/$Y$64)/(1-$P19)+(($X$65*$T19*'VT CHS Emissions Schedule'!R$5)/$Y$65)/(1-$O19)+(($X$66*$T19*('VT CHS Emissions Schedule'!R$35+$S19))/$Y$66)))))),0)</f>
        <v>0</v>
      </c>
      <c r="CN19" s="64">
        <f>IF(CN$15&lt;2025+$U19,(IF($A19="Oil",($W19/$W$53)*AN19,IF($A19="Propane",($W19/$W$54)*AN19,IF($A19="Natural Gas",(($W19/$W$55)*AN19)/(1-$M19),IF($A19="Electricity",0,((($V$53*$W19*('VT CHS Emissions Schedule'!S$8+$R19))/$W$53)+(($V$54*$W19*('VT CHS Emissions Schedule'!S$9+$Q19))/$W$54)+(($V$55*$W19*'VT CHS Emissions Schedule'!S$7)/$W$55)/(1-$P19)+(($V$56*$W19*'VT CHS Emissions Schedule'!S$5)/$W$56)/(1-$O19))))))-(($W19/$V19)*'VT CHS Emissions Schedule'!S$5)/(1-$O19))+IF($C19="Propane",($T19/$Y$63)*BN19,IF($C19="Oil",($T19/$Y$62)*BN19,IF($C19="Natural Gas",($T19/$Y$64)*(BN19/(1-$P19)),IF($C19="Electricity",($T19/$Y$65)*(BN19/(1-$O19)),IF($C19="Wood, commercial",$T19*(BN19+$S19),(($X$62*$T19*('VT CHS Emissions Schedule'!S$8+$R19))/$Y$62)+(($X$63*$T19*('VT CHS Emissions Schedule'!S$9+$Q19))/$Y$63)+(($X$64*$T19*'VT CHS Emissions Schedule'!S$7)/$Y$64)/(1-$P19)+(($X$65*$T19*'VT CHS Emissions Schedule'!S$5)/$Y$65)/(1-$O19)+(($X$66*$T19*('VT CHS Emissions Schedule'!S$35+$S19))/$Y$66)))))),0)</f>
        <v>0</v>
      </c>
      <c r="CO19" s="64">
        <f>IF(CO$15&lt;2025+$U19,(IF($A19="Oil",($W19/$W$53)*AO19,IF($A19="Propane",($W19/$W$54)*AO19,IF($A19="Natural Gas",(($W19/$W$55)*AO19)/(1-$M19),IF($A19="Electricity",0,((($V$53*$W19*('VT CHS Emissions Schedule'!T$8+$R19))/$W$53)+(($V$54*$W19*('VT CHS Emissions Schedule'!T$9+$Q19))/$W$54)+(($V$55*$W19*'VT CHS Emissions Schedule'!T$7)/$W$55)/(1-$P19)+(($V$56*$W19*'VT CHS Emissions Schedule'!T$5)/$W$56)/(1-$O19))))))-(($W19/$V19)*'VT CHS Emissions Schedule'!T$5)/(1-$O19))+IF($C19="Propane",($T19/$Y$63)*BO19,IF($C19="Oil",($T19/$Y$62)*BO19,IF($C19="Natural Gas",($T19/$Y$64)*(BO19/(1-$P19)),IF($C19="Electricity",($T19/$Y$65)*(BO19/(1-$O19)),IF($C19="Wood, commercial",$T19*(BO19+$S19),(($X$62*$T19*('VT CHS Emissions Schedule'!T$8+$R19))/$Y$62)+(($X$63*$T19*('VT CHS Emissions Schedule'!T$9+$Q19))/$Y$63)+(($X$64*$T19*'VT CHS Emissions Schedule'!T$7)/$Y$64)/(1-$P19)+(($X$65*$T19*'VT CHS Emissions Schedule'!T$5)/$Y$65)/(1-$O19)+(($X$66*$T19*('VT CHS Emissions Schedule'!T$35+$S19))/$Y$66)))))),0)</f>
        <v>0</v>
      </c>
      <c r="CP19" s="64">
        <f>IF(CP$15&lt;2025+$U19,(IF($A19="Oil",($W19/$W$53)*AP19,IF($A19="Propane",($W19/$W$54)*AP19,IF($A19="Natural Gas",(($W19/$W$55)*AP19)/(1-$M19),IF($A19="Electricity",0,((($V$53*$W19*('VT CHS Emissions Schedule'!U$8+$R19))/$W$53)+(($V$54*$W19*('VT CHS Emissions Schedule'!U$9+$Q19))/$W$54)+(($V$55*$W19*'VT CHS Emissions Schedule'!U$7)/$W$55)/(1-$P19)+(($V$56*$W19*'VT CHS Emissions Schedule'!U$5)/$W$56)/(1-$O19))))))-(($W19/$V19)*'VT CHS Emissions Schedule'!U$5)/(1-$O19))+IF($C19="Propane",($T19/$Y$63)*BP19,IF($C19="Oil",($T19/$Y$62)*BP19,IF($C19="Natural Gas",($T19/$Y$64)*(BP19/(1-$P19)),IF($C19="Electricity",($T19/$Y$65)*(BP19/(1-$O19)),IF($C19="Wood, commercial",$T19*(BP19+$S19),(($X$62*$T19*('VT CHS Emissions Schedule'!U$8+$R19))/$Y$62)+(($X$63*$T19*('VT CHS Emissions Schedule'!U$9+$Q19))/$Y$63)+(($X$64*$T19*'VT CHS Emissions Schedule'!U$7)/$Y$64)/(1-$P19)+(($X$65*$T19*'VT CHS Emissions Schedule'!U$5)/$Y$65)/(1-$O19)+(($X$66*$T19*('VT CHS Emissions Schedule'!U$35+$S19))/$Y$66)))))),0)</f>
        <v>0</v>
      </c>
      <c r="CQ19" s="64">
        <f>IF(CQ$15&lt;2025+$U19,(IF($A19="Oil",($W19/$W$53)*AQ19,IF($A19="Propane",($W19/$W$54)*AQ19,IF($A19="Natural Gas",(($W19/$W$55)*AQ19)/(1-$M19),IF($A19="Electricity",0,((($V$53*$W19*('VT CHS Emissions Schedule'!V$8+$R19))/$W$53)+(($V$54*$W19*('VT CHS Emissions Schedule'!V$9+$Q19))/$W$54)+(($V$55*$W19*'VT CHS Emissions Schedule'!V$7)/$W$55)/(1-$P19)+(($V$56*$W19*'VT CHS Emissions Schedule'!V$5)/$W$56)/(1-$O19))))))-(($W19/$V19)*'VT CHS Emissions Schedule'!V$5)/(1-$O19))+IF($C19="Propane",($T19/$Y$63)*BQ19,IF($C19="Oil",($T19/$Y$62)*BQ19,IF($C19="Natural Gas",($T19/$Y$64)*(BQ19/(1-$P19)),IF($C19="Electricity",($T19/$Y$65)*(BQ19/(1-$O19)),IF($C19="Wood, commercial",$T19*(BQ19+$S19),(($X$62*$T19*('VT CHS Emissions Schedule'!V$8+$R19))/$Y$62)+(($X$63*$T19*('VT CHS Emissions Schedule'!V$9+$Q19))/$Y$63)+(($X$64*$T19*'VT CHS Emissions Schedule'!V$7)/$Y$64)/(1-$P19)+(($X$65*$T19*'VT CHS Emissions Schedule'!V$5)/$Y$65)/(1-$O19)+(($X$66*$T19*('VT CHS Emissions Schedule'!V$35+$S19))/$Y$66)))))),0)</f>
        <v>0</v>
      </c>
      <c r="CR19" s="64">
        <f>IF(CR$15&lt;2025+$U19,(IF($A19="Oil",($W19/$W$53)*AR19,IF($A19="Propane",($W19/$W$54)*AR19,IF($A19="Natural Gas",(($W19/$W$55)*AR19)/(1-$M19),IF($A19="Electricity",0,((($V$53*$W19*('VT CHS Emissions Schedule'!W$8+$R19))/$W$53)+(($V$54*$W19*('VT CHS Emissions Schedule'!W$9+$Q19))/$W$54)+(($V$55*$W19*'VT CHS Emissions Schedule'!W$7)/$W$55)/(1-$P19)+(($V$56*$W19*'VT CHS Emissions Schedule'!W$5)/$W$56)/(1-$O19))))))-(($W19/$V19)*'VT CHS Emissions Schedule'!W$5)/(1-$O19))+IF($C19="Propane",($T19/$Y$63)*BR19,IF($C19="Oil",($T19/$Y$62)*BR19,IF($C19="Natural Gas",($T19/$Y$64)*(BR19/(1-$P19)),IF($C19="Electricity",($T19/$Y$65)*(BR19/(1-$O19)),IF($C19="Wood, commercial",$T19*(BR19+$S19),(($X$62*$T19*('VT CHS Emissions Schedule'!W$8+$R19))/$Y$62)+(($X$63*$T19*('VT CHS Emissions Schedule'!W$9+$Q19))/$Y$63)+(($X$64*$T19*'VT CHS Emissions Schedule'!W$7)/$Y$64)/(1-$P19)+(($X$65*$T19*'VT CHS Emissions Schedule'!W$5)/$Y$65)/(1-$O19)+(($X$66*$T19*('VT CHS Emissions Schedule'!W$35+$S19))/$Y$66)))))),0)</f>
        <v>0</v>
      </c>
      <c r="CS19" s="64">
        <f>IF(CS$15&lt;2025+$U19,(IF($A19="Oil",($W19/$W$53)*AS19,IF($A19="Propane",($W19/$W$54)*AS19,IF($A19="Natural Gas",(($W19/$W$55)*AS19)/(1-$M19),IF($A19="Electricity",0,((($V$53*$W19*('VT CHS Emissions Schedule'!X$8+$R19))/$W$53)+(($V$54*$W19*('VT CHS Emissions Schedule'!X$9+$Q19))/$W$54)+(($V$55*$W19*'VT CHS Emissions Schedule'!X$7)/$W$55)/(1-$P19)+(($V$56*$W19*'VT CHS Emissions Schedule'!X$5)/$W$56)/(1-$O19))))))-(($W19/$V19)*'VT CHS Emissions Schedule'!X$5)/(1-$O19))+IF($C19="Propane",($T19/$Y$63)*BS19,IF($C19="Oil",($T19/$Y$62)*BS19,IF($C19="Natural Gas",($T19/$Y$64)*(BS19/(1-$P19)),IF($C19="Electricity",($T19/$Y$65)*(BS19/(1-$O19)),IF($C19="Wood, commercial",$T19*(BS19+$S19),(($X$62*$T19*('VT CHS Emissions Schedule'!X$8+$R19))/$Y$62)+(($X$63*$T19*('VT CHS Emissions Schedule'!X$9+$Q19))/$Y$63)+(($X$64*$T19*'VT CHS Emissions Schedule'!X$7)/$Y$64)/(1-$P19)+(($X$65*$T19*'VT CHS Emissions Schedule'!X$5)/$Y$65)/(1-$O19)+(($X$66*$T19*('VT CHS Emissions Schedule'!X$35+$S19))/$Y$66)))))),0)</f>
        <v>0</v>
      </c>
      <c r="CT19" s="64">
        <f>IF(CT$15&lt;2025+$U19,(IF($A19="Oil",($W19/$W$53)*AT19,IF($A19="Propane",($W19/$W$54)*AT19,IF($A19="Natural Gas",(($W19/$W$55)*AT19)/(1-$M19),IF($A19="Electricity",0,((($V$53*$W19*('VT CHS Emissions Schedule'!Y$8+$R19))/$W$53)+(($V$54*$W19*('VT CHS Emissions Schedule'!Y$9+$Q19))/$W$54)+(($V$55*$W19*'VT CHS Emissions Schedule'!Y$7)/$W$55)/(1-$P19)+(($V$56*$W19*'VT CHS Emissions Schedule'!Y$5)/$W$56)/(1-$O19))))))-(($W19/$V19)*'VT CHS Emissions Schedule'!Y$5)/(1-$O19))+IF($C19="Propane",($T19/$Y$63)*BT19,IF($C19="Oil",($T19/$Y$62)*BT19,IF($C19="Natural Gas",($T19/$Y$64)*(BT19/(1-$P19)),IF($C19="Electricity",($T19/$Y$65)*(BT19/(1-$O19)),IF($C19="Wood, commercial",$T19*(BT19+$S19),(($X$62*$T19*('VT CHS Emissions Schedule'!Y$8+$R19))/$Y$62)+(($X$63*$T19*('VT CHS Emissions Schedule'!Y$9+$Q19))/$Y$63)+(($X$64*$T19*'VT CHS Emissions Schedule'!Y$7)/$Y$64)/(1-$P19)+(($X$65*$T19*'VT CHS Emissions Schedule'!Y$5)/$Y$65)/(1-$O19)+(($X$66*$T19*('VT CHS Emissions Schedule'!Y$35+$S19))/$Y$66)))))),0)</f>
        <v>0</v>
      </c>
      <c r="CU19" s="64">
        <f>IF(CU$15&lt;2025+$U19,(IF($A19="Oil",($W19/$W$53)*AU19,IF($A19="Propane",($W19/$W$54)*AU19,IF($A19="Natural Gas",(($W19/$W$55)*AU19)/(1-$M19),IF($A19="Electricity",0,((($V$53*$W19*('VT CHS Emissions Schedule'!Z$8+$R19))/$W$53)+(($V$54*$W19*('VT CHS Emissions Schedule'!Z$9+$Q19))/$W$54)+(($V$55*$W19*'VT CHS Emissions Schedule'!Z$7)/$W$55)/(1-$P19)+(($V$56*$W19*'VT CHS Emissions Schedule'!Z$5)/$W$56)/(1-$O19))))))-(($W19/$V19)*'VT CHS Emissions Schedule'!Z$5)/(1-$O19))+IF($C19="Propane",($T19/$Y$63)*BU19,IF($C19="Oil",($T19/$Y$62)*BU19,IF($C19="Natural Gas",($T19/$Y$64)*(BU19/(1-$P19)),IF($C19="Electricity",($T19/$Y$65)*(BU19/(1-$O19)),IF($C19="Wood, commercial",$T19*(BU19+$S19),(($X$62*$T19*('VT CHS Emissions Schedule'!Z$8+$R19))/$Y$62)+(($X$63*$T19*('VT CHS Emissions Schedule'!Z$9+$Q19))/$Y$63)+(($X$64*$T19*'VT CHS Emissions Schedule'!Z$7)/$Y$64)/(1-$P19)+(($X$65*$T19*'VT CHS Emissions Schedule'!Z$5)/$Y$65)/(1-$O19)+(($X$66*$T19*('VT CHS Emissions Schedule'!Z$35+$S19))/$Y$66)))))),0)</f>
        <v>0</v>
      </c>
      <c r="CV19" s="64">
        <f>IF(CV$15&lt;2025+$U19,(IF($A19="Oil",($W19/$W$53)*AV19,IF($A19="Propane",($W19/$W$54)*AV19,IF($A19="Natural Gas",(($W19/$W$55)*AV19)/(1-$M19),IF($A19="Electricity",0,((($V$53*$W19*('VT CHS Emissions Schedule'!AA$8+$R19))/$W$53)+(($V$54*$W19*('VT CHS Emissions Schedule'!AA$9+$Q19))/$W$54)+(($V$55*$W19*'VT CHS Emissions Schedule'!AA$7)/$W$55)/(1-$P19)+(($V$56*$W19*'VT CHS Emissions Schedule'!AA$5)/$W$56)/(1-$O19))))))-(($W19/$V19)*'VT CHS Emissions Schedule'!AA$5)/(1-$O19))+IF($C19="Propane",($T19/$Y$63)*BV19,IF($C19="Oil",($T19/$Y$62)*BV19,IF($C19="Natural Gas",($T19/$Y$64)*(BV19/(1-$P19)),IF($C19="Electricity",($T19/$Y$65)*(BV19/(1-$O19)),IF($C19="Wood, commercial",$T19*(BV19+$S19),(($X$62*$T19*('VT CHS Emissions Schedule'!AA$8+$R19))/$Y$62)+(($X$63*$T19*('VT CHS Emissions Schedule'!AA$9+$Q19))/$Y$63)+(($X$64*$T19*'VT CHS Emissions Schedule'!AA$7)/$Y$64)/(1-$P19)+(($X$65*$T19*'VT CHS Emissions Schedule'!AA$5)/$Y$65)/(1-$O19)+(($X$66*$T19*('VT CHS Emissions Schedule'!AA$35+$S19))/$Y$66)))))),0)</f>
        <v>0</v>
      </c>
      <c r="CW19" s="64">
        <f>IF(CW$15&lt;2025+$U19,(IF($A19="Oil",($W19/$W$53)*AW19,IF($A19="Propane",($W19/$W$54)*AW19,IF($A19="Natural Gas",(($W19/$W$55)*AW19)/(1-$M19),IF($A19="Electricity",0,((($V$53*$W19*('VT CHS Emissions Schedule'!AB$8+$R19))/$W$53)+(($V$54*$W19*('VT CHS Emissions Schedule'!AB$9+$Q19))/$W$54)+(($V$55*$W19*'VT CHS Emissions Schedule'!AB$7)/$W$55)/(1-$P19)+(($V$56*$W19*'VT CHS Emissions Schedule'!AB$5)/$W$56)/(1-$O19))))))-(($W19/$V19)*'VT CHS Emissions Schedule'!AB$5)/(1-$O19))+IF($C19="Propane",($T19/$Y$63)*BW19,IF($C19="Oil",($T19/$Y$62)*BW19,IF($C19="Natural Gas",($T19/$Y$64)*(BW19/(1-$P19)),IF($C19="Electricity",($T19/$Y$65)*(BW19/(1-$O19)),IF($C19="Wood, commercial",$T19*(BW19+$S19),(($X$62*$T19*('VT CHS Emissions Schedule'!AB$8+$R19))/$Y$62)+(($X$63*$T19*('VT CHS Emissions Schedule'!AB$9+$Q19))/$Y$63)+(($X$64*$T19*'VT CHS Emissions Schedule'!AB$7)/$Y$64)/(1-$P19)+(($X$65*$T19*'VT CHS Emissions Schedule'!AB$5)/$Y$65)/(1-$O19)+(($X$66*$T19*('VT CHS Emissions Schedule'!AB$35+$S19))/$Y$66)))))),0)</f>
        <v>0</v>
      </c>
      <c r="CX19" s="64">
        <f>IF(CX$15&lt;2025+$U19,(IF($A19="Oil",($W19/$W$53)*AX19,IF($A19="Propane",($W19/$W$54)*AX19,IF($A19="Natural Gas",(($W19/$W$55)*AX19)/(1-$M19),IF($A19="Electricity",0,((($V$53*$W19*('VT CHS Emissions Schedule'!AC$8+$R19))/$W$53)+(($V$54*$W19*('VT CHS Emissions Schedule'!AC$9+$Q19))/$W$54)+(($V$55*$W19*'VT CHS Emissions Schedule'!AC$7)/$W$55)/(1-$P19)+(($V$56*$W19*'VT CHS Emissions Schedule'!AC$5)/$W$56)/(1-$O19))))))-(($W19/$V19)*'VT CHS Emissions Schedule'!AC$5)/(1-$O19))+IF($C19="Propane",($T19/$Y$63)*BX19,IF($C19="Oil",($T19/$Y$62)*BX19,IF($C19="Natural Gas",($T19/$Y$64)*(BX19/(1-$P19)),IF($C19="Electricity",($T19/$Y$65)*(BX19/(1-$O19)),IF($C19="Wood, commercial",$T19*(BX19+$S19),(($X$62*$T19*('VT CHS Emissions Schedule'!AC$8+$R19))/$Y$62)+(($X$63*$T19*('VT CHS Emissions Schedule'!AC$9+$Q19))/$Y$63)+(($X$64*$T19*'VT CHS Emissions Schedule'!AC$7)/$Y$64)/(1-$P19)+(($X$65*$T19*'VT CHS Emissions Schedule'!AC$5)/$Y$65)/(1-$O19)+(($X$66*$T19*('VT CHS Emissions Schedule'!AC$35+$S19))/$Y$66)))))),0)</f>
        <v>0</v>
      </c>
      <c r="CY19" s="64">
        <f t="shared" si="3"/>
        <v>895919.15098628472</v>
      </c>
      <c r="CZ19" s="64">
        <f t="shared" si="4"/>
        <v>911768.10742713348</v>
      </c>
      <c r="DA19" s="64">
        <f t="shared" si="5"/>
        <v>927617.06386798236</v>
      </c>
      <c r="DB19" s="64">
        <f t="shared" si="6"/>
        <v>943466.02030883101</v>
      </c>
      <c r="DC19" s="64">
        <f t="shared" si="7"/>
        <v>959314.97674967989</v>
      </c>
      <c r="DD19" s="64">
        <f t="shared" si="8"/>
        <v>967977.02294542931</v>
      </c>
      <c r="DE19" s="64">
        <f t="shared" si="9"/>
        <v>983825.97938627808</v>
      </c>
      <c r="DF19" s="64">
        <f t="shared" si="10"/>
        <v>999674.93582712673</v>
      </c>
      <c r="DG19" s="64">
        <f t="shared" si="11"/>
        <v>1015523.8922679756</v>
      </c>
      <c r="DH19" s="64">
        <f t="shared" si="12"/>
        <v>1031372.8487088244</v>
      </c>
      <c r="DI19" s="64">
        <f t="shared" si="13"/>
        <v>1046025.0696233376</v>
      </c>
      <c r="DJ19" s="64">
        <f t="shared" si="14"/>
        <v>1046025.0696233376</v>
      </c>
      <c r="DK19" s="64">
        <f t="shared" si="15"/>
        <v>0</v>
      </c>
      <c r="DL19" s="64">
        <f t="shared" si="16"/>
        <v>0</v>
      </c>
      <c r="DM19" s="64">
        <f t="shared" si="17"/>
        <v>0</v>
      </c>
      <c r="DN19" s="64">
        <f t="shared" si="18"/>
        <v>0</v>
      </c>
      <c r="DO19" s="64">
        <f t="shared" si="19"/>
        <v>0</v>
      </c>
      <c r="DP19" s="64">
        <f t="shared" si="20"/>
        <v>0</v>
      </c>
      <c r="DQ19" s="64">
        <f t="shared" si="21"/>
        <v>0</v>
      </c>
      <c r="DR19" s="64">
        <f t="shared" si="22"/>
        <v>0</v>
      </c>
      <c r="DS19" s="64">
        <f t="shared" si="23"/>
        <v>0</v>
      </c>
      <c r="DT19" s="64">
        <f t="shared" si="24"/>
        <v>0</v>
      </c>
      <c r="DU19" s="64">
        <f t="shared" si="25"/>
        <v>0</v>
      </c>
      <c r="DV19" s="64">
        <f t="shared" si="26"/>
        <v>0</v>
      </c>
      <c r="DW19" s="64">
        <f t="shared" si="27"/>
        <v>0</v>
      </c>
      <c r="DX19" s="64">
        <f t="shared" si="28"/>
        <v>0</v>
      </c>
    </row>
    <row r="20" spans="1:128" ht="15" customHeight="1" thickBot="1" x14ac:dyDescent="0.3">
      <c r="A20" s="162" t="s">
        <v>10</v>
      </c>
      <c r="B20" s="479"/>
      <c r="C20" s="124" t="s">
        <v>359</v>
      </c>
      <c r="D20" s="111">
        <f t="shared" si="29"/>
        <v>10966071.323647063</v>
      </c>
      <c r="E20" s="111">
        <f t="shared" si="0"/>
        <v>10966071.323647063</v>
      </c>
      <c r="F20" s="223">
        <f t="shared" si="1"/>
        <v>10.966071323647062</v>
      </c>
      <c r="G20" s="111">
        <f t="shared" si="30"/>
        <v>726230.07459519873</v>
      </c>
      <c r="H20" s="111">
        <f t="shared" si="31"/>
        <v>726230.07459519873</v>
      </c>
      <c r="I20" s="64">
        <f t="shared" si="32"/>
        <v>936264.52926400991</v>
      </c>
      <c r="J20" s="92">
        <f>IF($A20="Oil",($W20/$W$53)*$Y20,IF($A20="Propane",($W20/$W$54)*$Y20,IF($A20="Natural Gas",(($W20/$W$55)*$Y20)/(1-$M20),IF($A20="Electricity",0,((($V$53*$W20*('VT CHS Emissions Schedule'!D$8+$R20))/$W$53)+(($V$54*$W20*('VT CHS Emissions Schedule'!D$9+$Q20))/$W$54)+(($V$55*$W20*'VT CHS Emissions Schedule'!D$7)/$W$55)/(1-$P20)+(($V$56*$W20*'VT CHS Emissions Schedule'!D$5)/$W$56)/(1-$O20))))))</f>
        <v>1123848.2068652413</v>
      </c>
      <c r="K20" s="64">
        <f>(($W20/$V20)*'VT CHS Emissions Schedule'!D$5)/(1-$O20)</f>
        <v>187583.67760123135</v>
      </c>
      <c r="L20" s="64">
        <f>IF($C20="Propane",($T20/$Y$63)*$AY20,IF($C20="Oil",($T20/$Y$62)*$AY20,IF($C20="Natural Gas",($T20/$Y$64)*($AY20/(1-$P20)),IF($C20="Electricity",($T20/$Y$65)*($AY20/(1-$O20)),IF($C20="Wood, non-commercial",$T20*($AY20+$S20),(($X$62*$T20*('VT CHS Emissions Schedule'!D$8+$R20))/$Y$62)+(($X$63*$T20*('VT CHS Emissions Schedule'!D$9+$Q20))/$Y$63)+(($X$64*$T20*'VT CHS Emissions Schedule'!D$7)/$Y$64)/(1-$P20)+(($X$65*$T20*'VT CHS Emissions Schedule'!D$5)/$Y$65)/(1-$O20)+(($X$66*$T20*('VT CHS Emissions Schedule'!D$35+$S20))/$Y$66))))))</f>
        <v>-210034.45466881111</v>
      </c>
      <c r="M20" s="66">
        <f>_xlfn.XLOOKUP($A20,Lookups!$A$3:$A$15,Lookups!$E$3:$E$15)</f>
        <v>0</v>
      </c>
      <c r="N20" s="65">
        <f>_xlfn.XLOOKUP($A20,Lookups!$A$3:$A$15,Lookups!$D$3:$D$15)</f>
        <v>0.21490000000000001</v>
      </c>
      <c r="O20" s="66">
        <f>Lookups!$E$6</f>
        <v>0.04</v>
      </c>
      <c r="P20" s="66">
        <f>Lookups!$E$5</f>
        <v>1.4E-2</v>
      </c>
      <c r="Q20" s="65">
        <f>Lookups!$D$4</f>
        <v>0.32764300000000002</v>
      </c>
      <c r="R20" s="65">
        <f>Lookups!$D$3</f>
        <v>0.21490000000000001</v>
      </c>
      <c r="S20" s="65">
        <f>Lookups!$D$8</f>
        <v>1.3776766038113153</v>
      </c>
      <c r="T20" s="72">
        <f t="shared" si="33"/>
        <v>-2584.2560000000003</v>
      </c>
      <c r="U20" s="68">
        <v>12</v>
      </c>
      <c r="V20" s="72">
        <f t="shared" si="2"/>
        <v>2</v>
      </c>
      <c r="W20" s="64">
        <v>9536</v>
      </c>
      <c r="X20" s="73">
        <v>0.54200000000000004</v>
      </c>
      <c r="Y20" s="67">
        <f>IF(Y$15&lt;2025+$U20,$N20+_xlfn.XLOOKUP(_xlfn.XLOOKUP($A20,Lookups!$A$3:$A$17,Lookups!$B$3:$B$17),'VT CHS Emissions Schedule'!$A:$A,'VT CHS Emissions Schedule'!D:D),0)</f>
        <v>83.675778824907852</v>
      </c>
      <c r="Z20" s="67">
        <f>IF(Z$15&lt;2025+$U20,$N20+_xlfn.XLOOKUP(_xlfn.XLOOKUP($A20,Lookups!$A$3:$A$17,Lookups!$B$3:$B$17),'VT CHS Emissions Schedule'!$A:$A,'VT CHS Emissions Schedule'!E:E),0)</f>
        <v>83.675778824907852</v>
      </c>
      <c r="AA20" s="67">
        <f>IF(AA$15&lt;2025+$U20,$N20+_xlfn.XLOOKUP(_xlfn.XLOOKUP($A20,Lookups!$A$3:$A$17,Lookups!$B$3:$B$17),'VT CHS Emissions Schedule'!$A:$A,'VT CHS Emissions Schedule'!F:F),0)</f>
        <v>83.675778824907852</v>
      </c>
      <c r="AB20" s="67">
        <f>IF(AB$15&lt;2025+$U20,$N20+_xlfn.XLOOKUP(_xlfn.XLOOKUP($A20,Lookups!$A$3:$A$17,Lookups!$B$3:$B$17),'VT CHS Emissions Schedule'!$A:$A,'VT CHS Emissions Schedule'!G:G),0)</f>
        <v>83.675778824907852</v>
      </c>
      <c r="AC20" s="67">
        <f>IF(AC$15&lt;2025+$U20,$N20+_xlfn.XLOOKUP(_xlfn.XLOOKUP($A20,Lookups!$A$3:$A$17,Lookups!$B$3:$B$17),'VT CHS Emissions Schedule'!$A:$A,'VT CHS Emissions Schedule'!H:H),0)</f>
        <v>83.675778824907852</v>
      </c>
      <c r="AD20" s="67">
        <f>IF(AD$15&lt;2025+$U20,$N20+_xlfn.XLOOKUP(_xlfn.XLOOKUP($A20,Lookups!$A$3:$A$17,Lookups!$B$3:$B$17),'VT CHS Emissions Schedule'!$A:$A,'VT CHS Emissions Schedule'!I:I),0)</f>
        <v>83.140679593152342</v>
      </c>
      <c r="AE20" s="67">
        <f>IF(AE$15&lt;2025+$U20,$N20+_xlfn.XLOOKUP(_xlfn.XLOOKUP($A20,Lookups!$A$3:$A$17,Lookups!$B$3:$B$17),'VT CHS Emissions Schedule'!$A:$A,'VT CHS Emissions Schedule'!J:J),0)</f>
        <v>83.140679593152342</v>
      </c>
      <c r="AF20" s="67">
        <f>IF(AF$15&lt;2025+$U20,$N20+_xlfn.XLOOKUP(_xlfn.XLOOKUP($A20,Lookups!$A$3:$A$17,Lookups!$B$3:$B$17),'VT CHS Emissions Schedule'!$A:$A,'VT CHS Emissions Schedule'!K:K),0)</f>
        <v>83.140679593152342</v>
      </c>
      <c r="AG20" s="67">
        <f>IF(AG$15&lt;2025+$U20,$N20+_xlfn.XLOOKUP(_xlfn.XLOOKUP($A20,Lookups!$A$3:$A$17,Lookups!$B$3:$B$17),'VT CHS Emissions Schedule'!$A:$A,'VT CHS Emissions Schedule'!L:L),0)</f>
        <v>83.140679593152342</v>
      </c>
      <c r="AH20" s="67">
        <f>IF(AH$15&lt;2025+$U20,$N20+_xlfn.XLOOKUP(_xlfn.XLOOKUP($A20,Lookups!$A$3:$A$17,Lookups!$B$3:$B$17),'VT CHS Emissions Schedule'!$A:$A,'VT CHS Emissions Schedule'!M:M),0)</f>
        <v>83.140679593152342</v>
      </c>
      <c r="AI20" s="67">
        <f>IF(AI$15&lt;2025+$U20,$N20+_xlfn.XLOOKUP(_xlfn.XLOOKUP($A20,Lookups!$A$3:$A$17,Lookups!$B$3:$B$17),'VT CHS Emissions Schedule'!$A:$A,'VT CHS Emissions Schedule'!N:N),0)</f>
        <v>83.051577010969226</v>
      </c>
      <c r="AJ20" s="67">
        <f>IF(AJ$15&lt;2025+$U20,$N20+_xlfn.XLOOKUP(_xlfn.XLOOKUP($A20,Lookups!$A$3:$A$17,Lookups!$B$3:$B$17),'VT CHS Emissions Schedule'!$A:$A,'VT CHS Emissions Schedule'!O:O),0)</f>
        <v>83.051577010969226</v>
      </c>
      <c r="AK20" s="67">
        <f>IF(AK$15&lt;2025+$U20,$N20+_xlfn.XLOOKUP(_xlfn.XLOOKUP($A20,Lookups!$A$3:$A$17,Lookups!$B$3:$B$17),'VT CHS Emissions Schedule'!$A:$A,'VT CHS Emissions Schedule'!P:P),0)</f>
        <v>0</v>
      </c>
      <c r="AL20" s="67">
        <f>IF(AL$15&lt;2025+$U20,$N20+_xlfn.XLOOKUP(_xlfn.XLOOKUP($A20,Lookups!$A$3:$A$17,Lookups!$B$3:$B$17),'VT CHS Emissions Schedule'!$A:$A,'VT CHS Emissions Schedule'!Q:Q),0)</f>
        <v>0</v>
      </c>
      <c r="AM20" s="67">
        <f>IF(AM$15&lt;2025+$U20,$N20+_xlfn.XLOOKUP(_xlfn.XLOOKUP($A20,Lookups!$A$3:$A$17,Lookups!$B$3:$B$17),'VT CHS Emissions Schedule'!$A:$A,'VT CHS Emissions Schedule'!R:R),0)</f>
        <v>0</v>
      </c>
      <c r="AN20" s="67">
        <f>IF(AN$15&lt;2025+$U20,$N20+_xlfn.XLOOKUP(_xlfn.XLOOKUP($A20,Lookups!$A$3:$A$17,Lookups!$B$3:$B$17),'VT CHS Emissions Schedule'!$A:$A,'VT CHS Emissions Schedule'!S:S),0)</f>
        <v>0</v>
      </c>
      <c r="AO20" s="67">
        <f>IF(AO$15&lt;2025+$U20,$N20+_xlfn.XLOOKUP(_xlfn.XLOOKUP($A20,Lookups!$A$3:$A$17,Lookups!$B$3:$B$17),'VT CHS Emissions Schedule'!$A:$A,'VT CHS Emissions Schedule'!T:T),0)</f>
        <v>0</v>
      </c>
      <c r="AP20" s="67">
        <f>IF(AP$15&lt;2025+$U20,$N20+_xlfn.XLOOKUP(_xlfn.XLOOKUP($A20,Lookups!$A$3:$A$17,Lookups!$B$3:$B$17),'VT CHS Emissions Schedule'!$A:$A,'VT CHS Emissions Schedule'!U:U),0)</f>
        <v>0</v>
      </c>
      <c r="AQ20" s="67">
        <f>IF(AQ$15&lt;2025+$U20,$N20+_xlfn.XLOOKUP(_xlfn.XLOOKUP($A20,Lookups!$A$3:$A$17,Lookups!$B$3:$B$17),'VT CHS Emissions Schedule'!$A:$A,'VT CHS Emissions Schedule'!V:V),0)</f>
        <v>0</v>
      </c>
      <c r="AR20" s="67">
        <f>IF(AR$15&lt;2025+$U20,$N20+_xlfn.XLOOKUP(_xlfn.XLOOKUP($A20,Lookups!$A$3:$A$17,Lookups!$B$3:$B$17),'VT CHS Emissions Schedule'!$A:$A,'VT CHS Emissions Schedule'!W:W),0)</f>
        <v>0</v>
      </c>
      <c r="AS20" s="67">
        <f>IF(AS$15&lt;2025+$U20,$N20+_xlfn.XLOOKUP(_xlfn.XLOOKUP($A20,Lookups!$A$3:$A$17,Lookups!$B$3:$B$17),'VT CHS Emissions Schedule'!$A:$A,'VT CHS Emissions Schedule'!X:X),0)</f>
        <v>0</v>
      </c>
      <c r="AT20" s="67">
        <f>IF(AT$15&lt;2025+$U20,$N20+_xlfn.XLOOKUP(_xlfn.XLOOKUP($A20,Lookups!$A$3:$A$17,Lookups!$B$3:$B$17),'VT CHS Emissions Schedule'!$A:$A,'VT CHS Emissions Schedule'!Y:Y),0)</f>
        <v>0</v>
      </c>
      <c r="AU20" s="67">
        <f>IF(AU$15&lt;2025+$U20,$N20+_xlfn.XLOOKUP(_xlfn.XLOOKUP($A20,Lookups!$A$3:$A$17,Lookups!$B$3:$B$17),'VT CHS Emissions Schedule'!$A:$A,'VT CHS Emissions Schedule'!Z:Z),0)</f>
        <v>0</v>
      </c>
      <c r="AV20" s="67">
        <f>IF(AV$15&lt;2025+$U20,$N20+_xlfn.XLOOKUP(_xlfn.XLOOKUP($A20,Lookups!$A$3:$A$17,Lookups!$B$3:$B$17),'VT CHS Emissions Schedule'!$A:$A,'VT CHS Emissions Schedule'!AA:AA),0)</f>
        <v>0</v>
      </c>
      <c r="AW20" s="67">
        <f>IF(AW$15&lt;2025+$U20,$N20+_xlfn.XLOOKUP(_xlfn.XLOOKUP($A20,Lookups!$A$3:$A$17,Lookups!$B$3:$B$17),'VT CHS Emissions Schedule'!$A:$A,'VT CHS Emissions Schedule'!AB:AB),0)</f>
        <v>0</v>
      </c>
      <c r="AX20" s="67">
        <f>IF(AX$15&lt;2025+$U20,$N20+_xlfn.XLOOKUP(_xlfn.XLOOKUP($A20,Lookups!$A$3:$A$17,Lookups!$B$3:$B$17),'VT CHS Emissions Schedule'!$A:$A,'VT CHS Emissions Schedule'!AC:AC),0)</f>
        <v>0</v>
      </c>
      <c r="AY20" s="67">
        <f>IF(AY$15&lt;2025+$U20,IFERROR(IF($C20="Oil",$R20,IF($C20="Propane",$Q20,IF($C20="Wood, commercial",$S20,0)))+_xlfn.XLOOKUP(_xlfn.XLOOKUP($C20,Lookups!$A$3:$A$17,Lookups!$B$3:$B$17),'VT CHS Emissions Schedule'!$A:$A,'VT CHS Emissions Schedule'!D:D),"blended"),0)</f>
        <v>33.047073642202015</v>
      </c>
      <c r="AZ20" s="67">
        <f>IF(AZ$15&lt;2025+$U20,IFERROR(IF($C20="Oil",$R20,IF($C20="Propane",$Q20,IF($C20="Wood, commercial",$S20,0)))+_xlfn.XLOOKUP(_xlfn.XLOOKUP($C20,Lookups!$A$3:$A$17,Lookups!$B$3:$B$17),'VT CHS Emissions Schedule'!$A:$A,'VT CHS Emissions Schedule'!E:E),"blended"),0)</f>
        <v>33.047073642202015</v>
      </c>
      <c r="BA20" s="67">
        <f>IF(BA$15&lt;2025+$U20,IFERROR(IF($C20="Oil",$R20,IF($C20="Propane",$Q20,IF($C20="Wood, commercial",$S20,0)))+_xlfn.XLOOKUP(_xlfn.XLOOKUP($C20,Lookups!$A$3:$A$17,Lookups!$B$3:$B$17),'VT CHS Emissions Schedule'!$A:$A,'VT CHS Emissions Schedule'!F:F),"blended"),0)</f>
        <v>33.047073642202015</v>
      </c>
      <c r="BB20" s="67">
        <f>IF(BB$15&lt;2025+$U20,IFERROR(IF($C20="Oil",$R20,IF($C20="Propane",$Q20,IF($C20="Wood, commercial",$S20,0)))+_xlfn.XLOOKUP(_xlfn.XLOOKUP($C20,Lookups!$A$3:$A$17,Lookups!$B$3:$B$17),'VT CHS Emissions Schedule'!$A:$A,'VT CHS Emissions Schedule'!G:G),"blended"),0)</f>
        <v>33.047073642202015</v>
      </c>
      <c r="BC20" s="67">
        <f>IF(BC$15&lt;2025+$U20,IFERROR(IF($C20="Oil",$R20,IF($C20="Propane",$Q20,IF($C20="Wood, commercial",$S20,0)))+_xlfn.XLOOKUP(_xlfn.XLOOKUP($C20,Lookups!$A$3:$A$17,Lookups!$B$3:$B$17),'VT CHS Emissions Schedule'!$A:$A,'VT CHS Emissions Schedule'!H:H),"blended"),0)</f>
        <v>33.047073642202015</v>
      </c>
      <c r="BD20" s="67">
        <f>IF(BD$15&lt;2025+$U20,IFERROR(IF($C20="Oil",$R20,IF($C20="Propane",$Q20,IF($C20="Wood, commercial",$S20,0)))+_xlfn.XLOOKUP(_xlfn.XLOOKUP($C20,Lookups!$A$3:$A$17,Lookups!$B$3:$B$17),'VT CHS Emissions Schedule'!$A:$A,'VT CHS Emissions Schedule'!I:I),"blended"),0)</f>
        <v>32.888184993743955</v>
      </c>
      <c r="BE20" s="67">
        <f>IF(BE$15&lt;2025+$U20,IFERROR(IF($C20="Oil",$R20,IF($C20="Propane",$Q20,IF($C20="Wood, commercial",$S20,0)))+_xlfn.XLOOKUP(_xlfn.XLOOKUP($C20,Lookups!$A$3:$A$17,Lookups!$B$3:$B$17),'VT CHS Emissions Schedule'!$A:$A,'VT CHS Emissions Schedule'!J:J),"blended"),0)</f>
        <v>32.888184993743955</v>
      </c>
      <c r="BF20" s="67">
        <f>IF(BF$15&lt;2025+$U20,IFERROR(IF($C20="Oil",$R20,IF($C20="Propane",$Q20,IF($C20="Wood, commercial",$S20,0)))+_xlfn.XLOOKUP(_xlfn.XLOOKUP($C20,Lookups!$A$3:$A$17,Lookups!$B$3:$B$17),'VT CHS Emissions Schedule'!$A:$A,'VT CHS Emissions Schedule'!K:K),"blended"),0)</f>
        <v>32.888184993743955</v>
      </c>
      <c r="BG20" s="67">
        <f>IF(BG$15&lt;2025+$U20,IFERROR(IF($C20="Oil",$R20,IF($C20="Propane",$Q20,IF($C20="Wood, commercial",$S20,0)))+_xlfn.XLOOKUP(_xlfn.XLOOKUP($C20,Lookups!$A$3:$A$17,Lookups!$B$3:$B$17),'VT CHS Emissions Schedule'!$A:$A,'VT CHS Emissions Schedule'!L:L),"blended"),0)</f>
        <v>32.888184993743955</v>
      </c>
      <c r="BH20" s="67">
        <f>IF(BH$15&lt;2025+$U20,IFERROR(IF($C20="Oil",$R20,IF($C20="Propane",$Q20,IF($C20="Wood, commercial",$S20,0)))+_xlfn.XLOOKUP(_xlfn.XLOOKUP($C20,Lookups!$A$3:$A$17,Lookups!$B$3:$B$17),'VT CHS Emissions Schedule'!$A:$A,'VT CHS Emissions Schedule'!M:M),"blended"),0)</f>
        <v>32.888184993743955</v>
      </c>
      <c r="BI20" s="67">
        <f>IF(BI$15&lt;2025+$U20,IFERROR(IF($C20="Oil",$R20,IF($C20="Propane",$Q20,IF($C20="Wood, commercial",$S20,0)))+_xlfn.XLOOKUP(_xlfn.XLOOKUP($C20,Lookups!$A$3:$A$17,Lookups!$B$3:$B$17),'VT CHS Emissions Schedule'!$A:$A,'VT CHS Emissions Schedule'!N:N),"blended"),0)</f>
        <v>32.802708986722372</v>
      </c>
      <c r="BJ20" s="67">
        <f>IF(BJ$15&lt;2025+$U20,IFERROR(IF($C20="Oil",$R20,IF($C20="Propane",$Q20,IF($C20="Wood, commercial",$S20,0)))+_xlfn.XLOOKUP(_xlfn.XLOOKUP($C20,Lookups!$A$3:$A$17,Lookups!$B$3:$B$17),'VT CHS Emissions Schedule'!$A:$A,'VT CHS Emissions Schedule'!O:O),"blended"),0)</f>
        <v>32.802708986722372</v>
      </c>
      <c r="BK20" s="67">
        <f>IF(BK$15&lt;2025+$U20,IFERROR(IF($C20="Oil",$R20,IF($C20="Propane",$Q20,IF($C20="Wood, commercial",$S20,0)))+_xlfn.XLOOKUP(_xlfn.XLOOKUP($C20,Lookups!$A$3:$A$17,Lookups!$B$3:$B$17),'VT CHS Emissions Schedule'!$A:$A,'VT CHS Emissions Schedule'!P:P),"blended"),0)</f>
        <v>0</v>
      </c>
      <c r="BL20" s="67">
        <f>IF(BL$15&lt;2025+$U20,IFERROR(IF($C20="Oil",$R20,IF($C20="Propane",$Q20,IF($C20="Wood, commercial",$S20,0)))+_xlfn.XLOOKUP(_xlfn.XLOOKUP($C20,Lookups!$A$3:$A$17,Lookups!$B$3:$B$17),'VT CHS Emissions Schedule'!$A:$A,'VT CHS Emissions Schedule'!Q:Q),"blended"),0)</f>
        <v>0</v>
      </c>
      <c r="BM20" s="67">
        <f>IF(BM$15&lt;2025+$U20,IFERROR(IF($C20="Oil",$R20,IF($C20="Propane",$Q20,IF($C20="Wood, commercial",$S20,0)))+_xlfn.XLOOKUP(_xlfn.XLOOKUP($C20,Lookups!$A$3:$A$17,Lookups!$B$3:$B$17),'VT CHS Emissions Schedule'!$A:$A,'VT CHS Emissions Schedule'!R:R),"blended"),0)</f>
        <v>0</v>
      </c>
      <c r="BN20" s="67">
        <f>IF(BN$15&lt;2025+$U20,IFERROR(IF($C20="Oil",$R20,IF($C20="Propane",$Q20,IF($C20="Wood, commercial",$S20,0)))+_xlfn.XLOOKUP(_xlfn.XLOOKUP($C20,Lookups!$A$3:$A$17,Lookups!$B$3:$B$17),'VT CHS Emissions Schedule'!$A:$A,'VT CHS Emissions Schedule'!S:S),"blended"),0)</f>
        <v>0</v>
      </c>
      <c r="BO20" s="67">
        <f>IF(BO$15&lt;2025+$U20,IFERROR(IF($C20="Oil",$R20,IF($C20="Propane",$Q20,IF($C20="Wood, commercial",$S20,0)))+_xlfn.XLOOKUP(_xlfn.XLOOKUP($C20,Lookups!$A$3:$A$17,Lookups!$B$3:$B$17),'VT CHS Emissions Schedule'!$A:$A,'VT CHS Emissions Schedule'!T:T),"blended"),0)</f>
        <v>0</v>
      </c>
      <c r="BP20" s="67">
        <f>IF(BP$15&lt;2025+$U20,IFERROR(IF($C20="Oil",$R20,IF($C20="Propane",$Q20,IF($C20="Wood, commercial",$S20,0)))+_xlfn.XLOOKUP(_xlfn.XLOOKUP($C20,Lookups!$A$3:$A$17,Lookups!$B$3:$B$17),'VT CHS Emissions Schedule'!$A:$A,'VT CHS Emissions Schedule'!U:U),"blended"),0)</f>
        <v>0</v>
      </c>
      <c r="BQ20" s="67">
        <f>IF(BQ$15&lt;2025+$U20,IFERROR(IF($C20="Oil",$R20,IF($C20="Propane",$Q20,IF($C20="Wood, commercial",$S20,0)))+_xlfn.XLOOKUP(_xlfn.XLOOKUP($C20,Lookups!$A$3:$A$17,Lookups!$B$3:$B$17),'VT CHS Emissions Schedule'!$A:$A,'VT CHS Emissions Schedule'!V:V),"blended"),0)</f>
        <v>0</v>
      </c>
      <c r="BR20" s="67">
        <f>IF(BR$15&lt;2025+$U20,IFERROR(IF($C20="Oil",$R20,IF($C20="Propane",$Q20,IF($C20="Wood, commercial",$S20,0)))+_xlfn.XLOOKUP(_xlfn.XLOOKUP($C20,Lookups!$A$3:$A$17,Lookups!$B$3:$B$17),'VT CHS Emissions Schedule'!$A:$A,'VT CHS Emissions Schedule'!W:W),"blended"),0)</f>
        <v>0</v>
      </c>
      <c r="BS20" s="67">
        <f>IF(BS$15&lt;2025+$U20,IFERROR(IF($C20="Oil",$R20,IF($C20="Propane",$Q20,IF($C20="Wood, commercial",$S20,0)))+_xlfn.XLOOKUP(_xlfn.XLOOKUP($C20,Lookups!$A$3:$A$17,Lookups!$B$3:$B$17),'VT CHS Emissions Schedule'!$A:$A,'VT CHS Emissions Schedule'!X:X),"blended"),0)</f>
        <v>0</v>
      </c>
      <c r="BT20" s="67">
        <f>IF(BT$15&lt;2025+$U20,IFERROR(IF($C20="Oil",$R20,IF($C20="Propane",$Q20,IF($C20="Wood, commercial",$S20,0)))+_xlfn.XLOOKUP(_xlfn.XLOOKUP($C20,Lookups!$A$3:$A$17,Lookups!$B$3:$B$17),'VT CHS Emissions Schedule'!$A:$A,'VT CHS Emissions Schedule'!Y:Y),"blended"),0)</f>
        <v>0</v>
      </c>
      <c r="BU20" s="67">
        <f>IF(BU$15&lt;2025+$U20,IFERROR(IF($C20="Oil",$R20,IF($C20="Propane",$Q20,IF($C20="Wood, commercial",$S20,0)))+_xlfn.XLOOKUP(_xlfn.XLOOKUP($C20,Lookups!$A$3:$A$17,Lookups!$B$3:$B$17),'VT CHS Emissions Schedule'!$A:$A,'VT CHS Emissions Schedule'!Z:Z),"blended"),0)</f>
        <v>0</v>
      </c>
      <c r="BV20" s="67">
        <f>IF(BV$15&lt;2025+$U20,IFERROR(IF($C20="Oil",$R20,IF($C20="Propane",$Q20,IF($C20="Wood, commercial",$S20,0)))+_xlfn.XLOOKUP(_xlfn.XLOOKUP($C20,Lookups!$A$3:$A$17,Lookups!$B$3:$B$17),'VT CHS Emissions Schedule'!$A:$A,'VT CHS Emissions Schedule'!AA:AA),"blended"),0)</f>
        <v>0</v>
      </c>
      <c r="BW20" s="67">
        <f>IF(BW$15&lt;2025+$U20,IFERROR(IF($C20="Oil",$R20,IF($C20="Propane",$Q20,IF($C20="Wood, commercial",$S20,0)))+_xlfn.XLOOKUP(_xlfn.XLOOKUP($C20,Lookups!$A$3:$A$17,Lookups!$B$3:$B$17),'VT CHS Emissions Schedule'!$A:$A,'VT CHS Emissions Schedule'!AB:AB),"blended"),0)</f>
        <v>0</v>
      </c>
      <c r="BX20" s="67">
        <f>IF(BX$15&lt;2025+$U20,IFERROR(IF($C20="Oil",$R20,IF($C20="Propane",$Q20,IF($C20="Wood, commercial",$S20,0)))+_xlfn.XLOOKUP(_xlfn.XLOOKUP($C20,Lookups!$A$3:$A$17,Lookups!$B$3:$B$17),'VT CHS Emissions Schedule'!$A:$A,'VT CHS Emissions Schedule'!AC:AC),"blended"),0)</f>
        <v>0</v>
      </c>
      <c r="BY20" s="64">
        <f>IF(BY$15&lt;2025+$U20,(IF($A20="Oil",($W20/$W$53)*Y20,IF($A20="Propane",($W20/$W$54)*Y20,IF($A20="Natural Gas",(($W20/$W$55)*Y20)/(1-$M20),IF($A20="Electricity",0,((($V$53*$W20*('VT CHS Emissions Schedule'!D$8+$R20))/$W$53)+(($V$54*$W20*('VT CHS Emissions Schedule'!D$9+$Q20))/$W$54)+(($V$55*$W20*'VT CHS Emissions Schedule'!D$7)/$W$55)/(1-$P20)+(($V$56*$W20*'VT CHS Emissions Schedule'!D$5)/$W$56)/(1-$O20))))))-(($W20/$V20)*'VT CHS Emissions Schedule'!D$5)/(1-$O20))+IF($C20="Propane",($T20/$Y$63)*AY20,IF($C20="Oil",($T20/$Y$62)*AY20,IF($C20="Natural Gas",($T20/$Y$64)*(AY20/(1-$P20)),IF($C20="Electricity",($T20/$Y$65)*(AY20/(1-$O20)),IF($C20="Wood, commercial",$T20*(AY20+$S20),(($X$62*$T20*('VT CHS Emissions Schedule'!D$8+$R20))/$Y$62)+(($X$63*$T20*('VT CHS Emissions Schedule'!D$9+$Q20))/$Y$63)+(($X$64*$T20*'VT CHS Emissions Schedule'!D$7)/$Y$64)/(1-$P20)+(($X$65*$T20*'VT CHS Emissions Schedule'!D$5)/$Y$65)/(1-$O20)+(($X$66*$T20*('VT CHS Emissions Schedule'!D$35+$S20))/$Y$66)))))),0)</f>
        <v>847302.16189224843</v>
      </c>
      <c r="BZ20" s="64">
        <f>IF(BZ$15&lt;2025+$U20,(IF($A20="Oil",($W20/$W$53)*Z20,IF($A20="Propane",($W20/$W$54)*Z20,IF($A20="Natural Gas",(($W20/$W$55)*Z20)/(1-$M20),IF($A20="Electricity",0,((($V$53*$W20*('VT CHS Emissions Schedule'!E$8+$R20))/$W$53)+(($V$54*$W20*('VT CHS Emissions Schedule'!E$9+$Q20))/$W$54)+(($V$55*$W20*'VT CHS Emissions Schedule'!E$7)/$W$55)/(1-$P20)+(($V$56*$W20*'VT CHS Emissions Schedule'!E$5)/$W$56)/(1-$O20))))))-(($W20/$V20)*'VT CHS Emissions Schedule'!E$5)/(1-$O20))+IF($C20="Propane",($T20/$Y$63)*AZ20,IF($C20="Oil",($T20/$Y$62)*AZ20,IF($C20="Natural Gas",($T20/$Y$64)*(AZ20/(1-$P20)),IF($C20="Electricity",($T20/$Y$65)*(AZ20/(1-$O20)),IF($C20="Wood, commercial",$T20*(AZ20+$S20),(($X$62*$T20*('VT CHS Emissions Schedule'!E$8+$R20))/$Y$62)+(($X$63*$T20*('VT CHS Emissions Schedule'!E$9+$Q20))/$Y$63)+(($X$64*$T20*'VT CHS Emissions Schedule'!E$7)/$Y$64)/(1-$P20)+(($X$65*$T20*'VT CHS Emissions Schedule'!E$5)/$Y$65)/(1-$O20)+(($X$66*$T20*('VT CHS Emissions Schedule'!E$35+$S20))/$Y$66)))))),0)</f>
        <v>860345.71846668958</v>
      </c>
      <c r="CA20" s="64">
        <f>IF(CA$15&lt;2025+$U20,(IF($A20="Oil",($W20/$W$53)*AA20,IF($A20="Propane",($W20/$W$54)*AA20,IF($A20="Natural Gas",(($W20/$W$55)*AA20)/(1-$M20),IF($A20="Electricity",0,((($V$53*$W20*('VT CHS Emissions Schedule'!F$8+$R20))/$W$53)+(($V$54*$W20*('VT CHS Emissions Schedule'!F$9+$Q20))/$W$54)+(($V$55*$W20*'VT CHS Emissions Schedule'!F$7)/$W$55)/(1-$P20)+(($V$56*$W20*'VT CHS Emissions Schedule'!F$5)/$W$56)/(1-$O20))))))-(($W20/$V20)*'VT CHS Emissions Schedule'!F$5)/(1-$O20))+IF($C20="Propane",($T20/$Y$63)*BA20,IF($C20="Oil",($T20/$Y$62)*BA20,IF($C20="Natural Gas",($T20/$Y$64)*(BA20/(1-$P20)),IF($C20="Electricity",($T20/$Y$65)*(BA20/(1-$O20)),IF($C20="Wood, commercial",$T20*(BA20+$S20),(($X$62*$T20*('VT CHS Emissions Schedule'!F$8+$R20))/$Y$62)+(($X$63*$T20*('VT CHS Emissions Schedule'!F$9+$Q20))/$Y$63)+(($X$64*$T20*'VT CHS Emissions Schedule'!F$7)/$Y$64)/(1-$P20)+(($X$65*$T20*'VT CHS Emissions Schedule'!F$5)/$Y$65)/(1-$O20)+(($X$66*$T20*('VT CHS Emissions Schedule'!F$35+$S20))/$Y$66)))))),0)</f>
        <v>873389.27504113084</v>
      </c>
      <c r="CB20" s="64">
        <f>IF(CB$15&lt;2025+$U20,(IF($A20="Oil",($W20/$W$53)*AB20,IF($A20="Propane",($W20/$W$54)*AB20,IF($A20="Natural Gas",(($W20/$W$55)*AB20)/(1-$M20),IF($A20="Electricity",0,((($V$53*$W20*('VT CHS Emissions Schedule'!G$8+$R20))/$W$53)+(($V$54*$W20*('VT CHS Emissions Schedule'!G$9+$Q20))/$W$54)+(($V$55*$W20*'VT CHS Emissions Schedule'!G$7)/$W$55)/(1-$P20)+(($V$56*$W20*'VT CHS Emissions Schedule'!G$5)/$W$56)/(1-$O20))))))-(($W20/$V20)*'VT CHS Emissions Schedule'!G$5)/(1-$O20))+IF($C20="Propane",($T20/$Y$63)*BB20,IF($C20="Oil",($T20/$Y$62)*BB20,IF($C20="Natural Gas",($T20/$Y$64)*(BB20/(1-$P20)),IF($C20="Electricity",($T20/$Y$65)*(BB20/(1-$O20)),IF($C20="Wood, commercial",$T20*(BB20+$S20),(($X$62*$T20*('VT CHS Emissions Schedule'!G$8+$R20))/$Y$62)+(($X$63*$T20*('VT CHS Emissions Schedule'!G$9+$Q20))/$Y$63)+(($X$64*$T20*'VT CHS Emissions Schedule'!G$7)/$Y$64)/(1-$P20)+(($X$65*$T20*'VT CHS Emissions Schedule'!G$5)/$Y$65)/(1-$O20)+(($X$66*$T20*('VT CHS Emissions Schedule'!G$35+$S20))/$Y$66)))))),0)</f>
        <v>886432.83161557198</v>
      </c>
      <c r="CC20" s="64">
        <f>IF(CC$15&lt;2025+$U20,(IF($A20="Oil",($W20/$W$53)*AC20,IF($A20="Propane",($W20/$W$54)*AC20,IF($A20="Natural Gas",(($W20/$W$55)*AC20)/(1-$M20),IF($A20="Electricity",0,((($V$53*$W20*('VT CHS Emissions Schedule'!H$8+$R20))/$W$53)+(($V$54*$W20*('VT CHS Emissions Schedule'!H$9+$Q20))/$W$54)+(($V$55*$W20*'VT CHS Emissions Schedule'!H$7)/$W$55)/(1-$P20)+(($V$56*$W20*'VT CHS Emissions Schedule'!H$5)/$W$56)/(1-$O20))))))-(($W20/$V20)*'VT CHS Emissions Schedule'!H$5)/(1-$O20))+IF($C20="Propane",($T20/$Y$63)*BC20,IF($C20="Oil",($T20/$Y$62)*BC20,IF($C20="Natural Gas",($T20/$Y$64)*(BC20/(1-$P20)),IF($C20="Electricity",($T20/$Y$65)*(BC20/(1-$O20)),IF($C20="Wood, commercial",$T20*(BC20+$S20),(($X$62*$T20*('VT CHS Emissions Schedule'!H$8+$R20))/$Y$62)+(($X$63*$T20*('VT CHS Emissions Schedule'!H$9+$Q20))/$Y$63)+(($X$64*$T20*'VT CHS Emissions Schedule'!H$7)/$Y$64)/(1-$P20)+(($X$65*$T20*'VT CHS Emissions Schedule'!H$5)/$Y$65)/(1-$O20)+(($X$66*$T20*('VT CHS Emissions Schedule'!H$35+$S20))/$Y$66)))))),0)</f>
        <v>899476.38819001324</v>
      </c>
      <c r="CD20" s="64">
        <f>IF(CD$15&lt;2025+$U20,(IF($A20="Oil",($W20/$W$53)*AD20,IF($A20="Propane",($W20/$W$54)*AD20,IF($A20="Natural Gas",(($W20/$W$55)*AD20)/(1-$M20),IF($A20="Electricity",0,((($V$53*$W20*('VT CHS Emissions Schedule'!I$8+$R20))/$W$53)+(($V$54*$W20*('VT CHS Emissions Schedule'!I$9+$Q20))/$W$54)+(($V$55*$W20*'VT CHS Emissions Schedule'!I$7)/$W$55)/(1-$P20)+(($V$56*$W20*'VT CHS Emissions Schedule'!I$5)/$W$56)/(1-$O20))))))-(($W20/$V20)*'VT CHS Emissions Schedule'!I$5)/(1-$O20))+IF($C20="Propane",($T20/$Y$63)*BD20,IF($C20="Oil",($T20/$Y$62)*BD20,IF($C20="Natural Gas",($T20/$Y$64)*(BD20/(1-$P20)),IF($C20="Electricity",($T20/$Y$65)*(BD20/(1-$O20)),IF($C20="Wood, commercial",$T20*(BD20+$S20),(($X$62*$T20*('VT CHS Emissions Schedule'!I$8+$R20))/$Y$62)+(($X$63*$T20*('VT CHS Emissions Schedule'!I$9+$Q20))/$Y$63)+(($X$64*$T20*'VT CHS Emissions Schedule'!I$7)/$Y$64)/(1-$P20)+(($X$65*$T20*'VT CHS Emissions Schedule'!I$5)/$Y$65)/(1-$O20)+(($X$66*$T20*('VT CHS Emissions Schedule'!I$35+$S20))/$Y$66)))))),0)</f>
        <v>905743.64346246468</v>
      </c>
      <c r="CE20" s="64">
        <f>IF(CE$15&lt;2025+$U20,(IF($A20="Oil",($W20/$W$53)*AE20,IF($A20="Propane",($W20/$W$54)*AE20,IF($A20="Natural Gas",(($W20/$W$55)*AE20)/(1-$M20),IF($A20="Electricity",0,((($V$53*$W20*('VT CHS Emissions Schedule'!J$8+$R20))/$W$53)+(($V$54*$W20*('VT CHS Emissions Schedule'!J$9+$Q20))/$W$54)+(($V$55*$W20*'VT CHS Emissions Schedule'!J$7)/$W$55)/(1-$P20)+(($V$56*$W20*'VT CHS Emissions Schedule'!J$5)/$W$56)/(1-$O20))))))-(($W20/$V20)*'VT CHS Emissions Schedule'!J$5)/(1-$O20))+IF($C20="Propane",($T20/$Y$63)*BE20,IF($C20="Oil",($T20/$Y$62)*BE20,IF($C20="Natural Gas",($T20/$Y$64)*(BE20/(1-$P20)),IF($C20="Electricity",($T20/$Y$65)*(BE20/(1-$O20)),IF($C20="Wood, commercial",$T20*(BE20+$S20),(($X$62*$T20*('VT CHS Emissions Schedule'!J$8+$R20))/$Y$62)+(($X$63*$T20*('VT CHS Emissions Schedule'!J$9+$Q20))/$Y$63)+(($X$64*$T20*'VT CHS Emissions Schedule'!J$7)/$Y$64)/(1-$P20)+(($X$65*$T20*'VT CHS Emissions Schedule'!J$5)/$Y$65)/(1-$O20)+(($X$66*$T20*('VT CHS Emissions Schedule'!J$35+$S20))/$Y$66)))))),0)</f>
        <v>918787.20003690582</v>
      </c>
      <c r="CF20" s="64">
        <f>IF(CF$15&lt;2025+$U20,(IF($A20="Oil",($W20/$W$53)*AF20,IF($A20="Propane",($W20/$W$54)*AF20,IF($A20="Natural Gas",(($W20/$W$55)*AF20)/(1-$M20),IF($A20="Electricity",0,((($V$53*$W20*('VT CHS Emissions Schedule'!K$8+$R20))/$W$53)+(($V$54*$W20*('VT CHS Emissions Schedule'!K$9+$Q20))/$W$54)+(($V$55*$W20*'VT CHS Emissions Schedule'!K$7)/$W$55)/(1-$P20)+(($V$56*$W20*'VT CHS Emissions Schedule'!K$5)/$W$56)/(1-$O20))))))-(($W20/$V20)*'VT CHS Emissions Schedule'!K$5)/(1-$O20))+IF($C20="Propane",($T20/$Y$63)*BF20,IF($C20="Oil",($T20/$Y$62)*BF20,IF($C20="Natural Gas",($T20/$Y$64)*(BF20/(1-$P20)),IF($C20="Electricity",($T20/$Y$65)*(BF20/(1-$O20)),IF($C20="Wood, commercial",$T20*(BF20+$S20),(($X$62*$T20*('VT CHS Emissions Schedule'!K$8+$R20))/$Y$62)+(($X$63*$T20*('VT CHS Emissions Schedule'!K$9+$Q20))/$Y$63)+(($X$64*$T20*'VT CHS Emissions Schedule'!K$7)/$Y$64)/(1-$P20)+(($X$65*$T20*'VT CHS Emissions Schedule'!K$5)/$Y$65)/(1-$O20)+(($X$66*$T20*('VT CHS Emissions Schedule'!K$35+$S20))/$Y$66)))))),0)</f>
        <v>931830.75661134697</v>
      </c>
      <c r="CG20" s="64">
        <f>IF(CG$15&lt;2025+$U20,(IF($A20="Oil",($W20/$W$53)*AG20,IF($A20="Propane",($W20/$W$54)*AG20,IF($A20="Natural Gas",(($W20/$W$55)*AG20)/(1-$M20),IF($A20="Electricity",0,((($V$53*$W20*('VT CHS Emissions Schedule'!L$8+$R20))/$W$53)+(($V$54*$W20*('VT CHS Emissions Schedule'!L$9+$Q20))/$W$54)+(($V$55*$W20*'VT CHS Emissions Schedule'!L$7)/$W$55)/(1-$P20)+(($V$56*$W20*'VT CHS Emissions Schedule'!L$5)/$W$56)/(1-$O20))))))-(($W20/$V20)*'VT CHS Emissions Schedule'!L$5)/(1-$O20))+IF($C20="Propane",($T20/$Y$63)*BG20,IF($C20="Oil",($T20/$Y$62)*BG20,IF($C20="Natural Gas",($T20/$Y$64)*(BG20/(1-$P20)),IF($C20="Electricity",($T20/$Y$65)*(BG20/(1-$O20)),IF($C20="Wood, commercial",$T20*(BG20+$S20),(($X$62*$T20*('VT CHS Emissions Schedule'!L$8+$R20))/$Y$62)+(($X$63*$T20*('VT CHS Emissions Schedule'!L$9+$Q20))/$Y$63)+(($X$64*$T20*'VT CHS Emissions Schedule'!L$7)/$Y$64)/(1-$P20)+(($X$65*$T20*'VT CHS Emissions Schedule'!L$5)/$Y$65)/(1-$O20)+(($X$66*$T20*('VT CHS Emissions Schedule'!L$35+$S20))/$Y$66)))))),0)</f>
        <v>944874.31318578823</v>
      </c>
      <c r="CH20" s="64">
        <f>IF(CH$15&lt;2025+$U20,(IF($A20="Oil",($W20/$W$53)*AH20,IF($A20="Propane",($W20/$W$54)*AH20,IF($A20="Natural Gas",(($W20/$W$55)*AH20)/(1-$M20),IF($A20="Electricity",0,((($V$53*$W20*('VT CHS Emissions Schedule'!M$8+$R20))/$W$53)+(($V$54*$W20*('VT CHS Emissions Schedule'!M$9+$Q20))/$W$54)+(($V$55*$W20*'VT CHS Emissions Schedule'!M$7)/$W$55)/(1-$P20)+(($V$56*$W20*'VT CHS Emissions Schedule'!M$5)/$W$56)/(1-$O20))))))-(($W20/$V20)*'VT CHS Emissions Schedule'!M$5)/(1-$O20))+IF($C20="Propane",($T20/$Y$63)*BH20,IF($C20="Oil",($T20/$Y$62)*BH20,IF($C20="Natural Gas",($T20/$Y$64)*(BH20/(1-$P20)),IF($C20="Electricity",($T20/$Y$65)*(BH20/(1-$O20)),IF($C20="Wood, commercial",$T20*(BH20+$S20),(($X$62*$T20*('VT CHS Emissions Schedule'!M$8+$R20))/$Y$62)+(($X$63*$T20*('VT CHS Emissions Schedule'!M$9+$Q20))/$Y$63)+(($X$64*$T20*'VT CHS Emissions Schedule'!M$7)/$Y$64)/(1-$P20)+(($X$65*$T20*'VT CHS Emissions Schedule'!M$5)/$Y$65)/(1-$O20)+(($X$66*$T20*('VT CHS Emissions Schedule'!M$35+$S20))/$Y$66)))))),0)</f>
        <v>957917.86976022937</v>
      </c>
      <c r="CI20" s="64">
        <f>IF(CI$15&lt;2025+$U20,(IF($A20="Oil",($W20/$W$53)*AI20,IF($A20="Propane",($W20/$W$54)*AI20,IF($A20="Natural Gas",(($W20/$W$55)*AI20)/(1-$M20),IF($A20="Electricity",0,((($V$53*$W20*('VT CHS Emissions Schedule'!N$8+$R20))/$W$53)+(($V$54*$W20*('VT CHS Emissions Schedule'!N$9+$Q20))/$W$54)+(($V$55*$W20*'VT CHS Emissions Schedule'!N$7)/$W$55)/(1-$P20)+(($V$56*$W20*'VT CHS Emissions Schedule'!N$5)/$W$56)/(1-$O20))))))-(($W20/$V20)*'VT CHS Emissions Schedule'!N$5)/(1-$O20))+IF($C20="Propane",($T20/$Y$63)*BI20,IF($C20="Oil",($T20/$Y$62)*BI20,IF($C20="Natural Gas",($T20/$Y$64)*(BI20/(1-$P20)),IF($C20="Electricity",($T20/$Y$65)*(BI20/(1-$O20)),IF($C20="Wood, commercial",$T20*(BI20+$S20),(($X$62*$T20*('VT CHS Emissions Schedule'!N$8+$R20))/$Y$62)+(($X$63*$T20*('VT CHS Emissions Schedule'!N$9+$Q20))/$Y$63)+(($X$64*$T20*'VT CHS Emissions Schedule'!N$7)/$Y$64)/(1-$P20)+(($X$65*$T20*'VT CHS Emissions Schedule'!N$5)/$Y$65)/(1-$O20)+(($X$66*$T20*('VT CHS Emissions Schedule'!N$35+$S20))/$Y$66)))))),0)</f>
        <v>969985.58269233664</v>
      </c>
      <c r="CJ20" s="64">
        <f>IF(CJ$15&lt;2025+$U20,(IF($A20="Oil",($W20/$W$53)*AJ20,IF($A20="Propane",($W20/$W$54)*AJ20,IF($A20="Natural Gas",(($W20/$W$55)*AJ20)/(1-$M20),IF($A20="Electricity",0,((($V$53*$W20*('VT CHS Emissions Schedule'!O$8+$R20))/$W$53)+(($V$54*$W20*('VT CHS Emissions Schedule'!O$9+$Q20))/$W$54)+(($V$55*$W20*'VT CHS Emissions Schedule'!O$7)/$W$55)/(1-$P20)+(($V$56*$W20*'VT CHS Emissions Schedule'!O$5)/$W$56)/(1-$O20))))))-(($W20/$V20)*'VT CHS Emissions Schedule'!O$5)/(1-$O20))+IF($C20="Propane",($T20/$Y$63)*BJ20,IF($C20="Oil",($T20/$Y$62)*BJ20,IF($C20="Natural Gas",($T20/$Y$64)*(BJ20/(1-$P20)),IF($C20="Electricity",($T20/$Y$65)*(BJ20/(1-$O20)),IF($C20="Wood, commercial",$T20*(BJ20+$S20),(($X$62*$T20*('VT CHS Emissions Schedule'!O$8+$R20))/$Y$62)+(($X$63*$T20*('VT CHS Emissions Schedule'!O$9+$Q20))/$Y$63)+(($X$64*$T20*'VT CHS Emissions Schedule'!O$7)/$Y$64)/(1-$P20)+(($X$65*$T20*'VT CHS Emissions Schedule'!O$5)/$Y$65)/(1-$O20)+(($X$66*$T20*('VT CHS Emissions Schedule'!O$35+$S20))/$Y$66)))))),0)</f>
        <v>969985.58269233664</v>
      </c>
      <c r="CK20" s="64">
        <f>IF(CK$15&lt;2025+$U20,(IF($A20="Oil",($W20/$W$53)*AK20,IF($A20="Propane",($W20/$W$54)*AK20,IF($A20="Natural Gas",(($W20/$W$55)*AK20)/(1-$M20),IF($A20="Electricity",0,((($V$53*$W20*('VT CHS Emissions Schedule'!P$8+$R20))/$W$53)+(($V$54*$W20*('VT CHS Emissions Schedule'!P$9+$Q20))/$W$54)+(($V$55*$W20*'VT CHS Emissions Schedule'!P$7)/$W$55)/(1-$P20)+(($V$56*$W20*'VT CHS Emissions Schedule'!P$5)/$W$56)/(1-$O20))))))-(($W20/$V20)*'VT CHS Emissions Schedule'!P$5)/(1-$O20))+IF($C20="Propane",($T20/$Y$63)*BK20,IF($C20="Oil",($T20/$Y$62)*BK20,IF($C20="Natural Gas",($T20/$Y$64)*(BK20/(1-$P20)),IF($C20="Electricity",($T20/$Y$65)*(BK20/(1-$O20)),IF($C20="Wood, commercial",$T20*(BK20+$S20),(($X$62*$T20*('VT CHS Emissions Schedule'!P$8+$R20))/$Y$62)+(($X$63*$T20*('VT CHS Emissions Schedule'!P$9+$Q20))/$Y$63)+(($X$64*$T20*'VT CHS Emissions Schedule'!P$7)/$Y$64)/(1-$P20)+(($X$65*$T20*'VT CHS Emissions Schedule'!P$5)/$Y$65)/(1-$O20)+(($X$66*$T20*('VT CHS Emissions Schedule'!P$35+$S20))/$Y$66)))))),0)</f>
        <v>0</v>
      </c>
      <c r="CL20" s="64">
        <f>IF(CL$15&lt;2025+$U20,(IF($A20="Oil",($W20/$W$53)*AL20,IF($A20="Propane",($W20/$W$54)*AL20,IF($A20="Natural Gas",(($W20/$W$55)*AL20)/(1-$M20),IF($A20="Electricity",0,((($V$53*$W20*('VT CHS Emissions Schedule'!Q$8+$R20))/$W$53)+(($V$54*$W20*('VT CHS Emissions Schedule'!Q$9+$Q20))/$W$54)+(($V$55*$W20*'VT CHS Emissions Schedule'!Q$7)/$W$55)/(1-$P20)+(($V$56*$W20*'VT CHS Emissions Schedule'!Q$5)/$W$56)/(1-$O20))))))-(($W20/$V20)*'VT CHS Emissions Schedule'!Q$5)/(1-$O20))+IF($C20="Propane",($T20/$Y$63)*BL20,IF($C20="Oil",($T20/$Y$62)*BL20,IF($C20="Natural Gas",($T20/$Y$64)*(BL20/(1-$P20)),IF($C20="Electricity",($T20/$Y$65)*(BL20/(1-$O20)),IF($C20="Wood, commercial",$T20*(BL20+$S20),(($X$62*$T20*('VT CHS Emissions Schedule'!Q$8+$R20))/$Y$62)+(($X$63*$T20*('VT CHS Emissions Schedule'!Q$9+$Q20))/$Y$63)+(($X$64*$T20*'VT CHS Emissions Schedule'!Q$7)/$Y$64)/(1-$P20)+(($X$65*$T20*'VT CHS Emissions Schedule'!Q$5)/$Y$65)/(1-$O20)+(($X$66*$T20*('VT CHS Emissions Schedule'!Q$35+$S20))/$Y$66)))))),0)</f>
        <v>0</v>
      </c>
      <c r="CM20" s="64">
        <f>IF(CM$15&lt;2025+$U20,(IF($A20="Oil",($W20/$W$53)*AM20,IF($A20="Propane",($W20/$W$54)*AM20,IF($A20="Natural Gas",(($W20/$W$55)*AM20)/(1-$M20),IF($A20="Electricity",0,((($V$53*$W20*('VT CHS Emissions Schedule'!R$8+$R20))/$W$53)+(($V$54*$W20*('VT CHS Emissions Schedule'!R$9+$Q20))/$W$54)+(($V$55*$W20*'VT CHS Emissions Schedule'!R$7)/$W$55)/(1-$P20)+(($V$56*$W20*'VT CHS Emissions Schedule'!R$5)/$W$56)/(1-$O20))))))-(($W20/$V20)*'VT CHS Emissions Schedule'!R$5)/(1-$O20))+IF($C20="Propane",($T20/$Y$63)*BM20,IF($C20="Oil",($T20/$Y$62)*BM20,IF($C20="Natural Gas",($T20/$Y$64)*(BM20/(1-$P20)),IF($C20="Electricity",($T20/$Y$65)*(BM20/(1-$O20)),IF($C20="Wood, commercial",$T20*(BM20+$S20),(($X$62*$T20*('VT CHS Emissions Schedule'!R$8+$R20))/$Y$62)+(($X$63*$T20*('VT CHS Emissions Schedule'!R$9+$Q20))/$Y$63)+(($X$64*$T20*'VT CHS Emissions Schedule'!R$7)/$Y$64)/(1-$P20)+(($X$65*$T20*'VT CHS Emissions Schedule'!R$5)/$Y$65)/(1-$O20)+(($X$66*$T20*('VT CHS Emissions Schedule'!R$35+$S20))/$Y$66)))))),0)</f>
        <v>0</v>
      </c>
      <c r="CN20" s="64">
        <f>IF(CN$15&lt;2025+$U20,(IF($A20="Oil",($W20/$W$53)*AN20,IF($A20="Propane",($W20/$W$54)*AN20,IF($A20="Natural Gas",(($W20/$W$55)*AN20)/(1-$M20),IF($A20="Electricity",0,((($V$53*$W20*('VT CHS Emissions Schedule'!S$8+$R20))/$W$53)+(($V$54*$W20*('VT CHS Emissions Schedule'!S$9+$Q20))/$W$54)+(($V$55*$W20*'VT CHS Emissions Schedule'!S$7)/$W$55)/(1-$P20)+(($V$56*$W20*'VT CHS Emissions Schedule'!S$5)/$W$56)/(1-$O20))))))-(($W20/$V20)*'VT CHS Emissions Schedule'!S$5)/(1-$O20))+IF($C20="Propane",($T20/$Y$63)*BN20,IF($C20="Oil",($T20/$Y$62)*BN20,IF($C20="Natural Gas",($T20/$Y$64)*(BN20/(1-$P20)),IF($C20="Electricity",($T20/$Y$65)*(BN20/(1-$O20)),IF($C20="Wood, commercial",$T20*(BN20+$S20),(($X$62*$T20*('VT CHS Emissions Schedule'!S$8+$R20))/$Y$62)+(($X$63*$T20*('VT CHS Emissions Schedule'!S$9+$Q20))/$Y$63)+(($X$64*$T20*'VT CHS Emissions Schedule'!S$7)/$Y$64)/(1-$P20)+(($X$65*$T20*'VT CHS Emissions Schedule'!S$5)/$Y$65)/(1-$O20)+(($X$66*$T20*('VT CHS Emissions Schedule'!S$35+$S20))/$Y$66)))))),0)</f>
        <v>0</v>
      </c>
      <c r="CO20" s="64">
        <f>IF(CO$15&lt;2025+$U20,(IF($A20="Oil",($W20/$W$53)*AO20,IF($A20="Propane",($W20/$W$54)*AO20,IF($A20="Natural Gas",(($W20/$W$55)*AO20)/(1-$M20),IF($A20="Electricity",0,((($V$53*$W20*('VT CHS Emissions Schedule'!T$8+$R20))/$W$53)+(($V$54*$W20*('VT CHS Emissions Schedule'!T$9+$Q20))/$W$54)+(($V$55*$W20*'VT CHS Emissions Schedule'!T$7)/$W$55)/(1-$P20)+(($V$56*$W20*'VT CHS Emissions Schedule'!T$5)/$W$56)/(1-$O20))))))-(($W20/$V20)*'VT CHS Emissions Schedule'!T$5)/(1-$O20))+IF($C20="Propane",($T20/$Y$63)*BO20,IF($C20="Oil",($T20/$Y$62)*BO20,IF($C20="Natural Gas",($T20/$Y$64)*(BO20/(1-$P20)),IF($C20="Electricity",($T20/$Y$65)*(BO20/(1-$O20)),IF($C20="Wood, commercial",$T20*(BO20+$S20),(($X$62*$T20*('VT CHS Emissions Schedule'!T$8+$R20))/$Y$62)+(($X$63*$T20*('VT CHS Emissions Schedule'!T$9+$Q20))/$Y$63)+(($X$64*$T20*'VT CHS Emissions Schedule'!T$7)/$Y$64)/(1-$P20)+(($X$65*$T20*'VT CHS Emissions Schedule'!T$5)/$Y$65)/(1-$O20)+(($X$66*$T20*('VT CHS Emissions Schedule'!T$35+$S20))/$Y$66)))))),0)</f>
        <v>0</v>
      </c>
      <c r="CP20" s="64">
        <f>IF(CP$15&lt;2025+$U20,(IF($A20="Oil",($W20/$W$53)*AP20,IF($A20="Propane",($W20/$W$54)*AP20,IF($A20="Natural Gas",(($W20/$W$55)*AP20)/(1-$M20),IF($A20="Electricity",0,((($V$53*$W20*('VT CHS Emissions Schedule'!U$8+$R20))/$W$53)+(($V$54*$W20*('VT CHS Emissions Schedule'!U$9+$Q20))/$W$54)+(($V$55*$W20*'VT CHS Emissions Schedule'!U$7)/$W$55)/(1-$P20)+(($V$56*$W20*'VT CHS Emissions Schedule'!U$5)/$W$56)/(1-$O20))))))-(($W20/$V20)*'VT CHS Emissions Schedule'!U$5)/(1-$O20))+IF($C20="Propane",($T20/$Y$63)*BP20,IF($C20="Oil",($T20/$Y$62)*BP20,IF($C20="Natural Gas",($T20/$Y$64)*(BP20/(1-$P20)),IF($C20="Electricity",($T20/$Y$65)*(BP20/(1-$O20)),IF($C20="Wood, commercial",$T20*(BP20+$S20),(($X$62*$T20*('VT CHS Emissions Schedule'!U$8+$R20))/$Y$62)+(($X$63*$T20*('VT CHS Emissions Schedule'!U$9+$Q20))/$Y$63)+(($X$64*$T20*'VT CHS Emissions Schedule'!U$7)/$Y$64)/(1-$P20)+(($X$65*$T20*'VT CHS Emissions Schedule'!U$5)/$Y$65)/(1-$O20)+(($X$66*$T20*('VT CHS Emissions Schedule'!U$35+$S20))/$Y$66)))))),0)</f>
        <v>0</v>
      </c>
      <c r="CQ20" s="64">
        <f>IF(CQ$15&lt;2025+$U20,(IF($A20="Oil",($W20/$W$53)*AQ20,IF($A20="Propane",($W20/$W$54)*AQ20,IF($A20="Natural Gas",(($W20/$W$55)*AQ20)/(1-$M20),IF($A20="Electricity",0,((($V$53*$W20*('VT CHS Emissions Schedule'!V$8+$R20))/$W$53)+(($V$54*$W20*('VT CHS Emissions Schedule'!V$9+$Q20))/$W$54)+(($V$55*$W20*'VT CHS Emissions Schedule'!V$7)/$W$55)/(1-$P20)+(($V$56*$W20*'VT CHS Emissions Schedule'!V$5)/$W$56)/(1-$O20))))))-(($W20/$V20)*'VT CHS Emissions Schedule'!V$5)/(1-$O20))+IF($C20="Propane",($T20/$Y$63)*BQ20,IF($C20="Oil",($T20/$Y$62)*BQ20,IF($C20="Natural Gas",($T20/$Y$64)*(BQ20/(1-$P20)),IF($C20="Electricity",($T20/$Y$65)*(BQ20/(1-$O20)),IF($C20="Wood, commercial",$T20*(BQ20+$S20),(($X$62*$T20*('VT CHS Emissions Schedule'!V$8+$R20))/$Y$62)+(($X$63*$T20*('VT CHS Emissions Schedule'!V$9+$Q20))/$Y$63)+(($X$64*$T20*'VT CHS Emissions Schedule'!V$7)/$Y$64)/(1-$P20)+(($X$65*$T20*'VT CHS Emissions Schedule'!V$5)/$Y$65)/(1-$O20)+(($X$66*$T20*('VT CHS Emissions Schedule'!V$35+$S20))/$Y$66)))))),0)</f>
        <v>0</v>
      </c>
      <c r="CR20" s="64">
        <f>IF(CR$15&lt;2025+$U20,(IF($A20="Oil",($W20/$W$53)*AR20,IF($A20="Propane",($W20/$W$54)*AR20,IF($A20="Natural Gas",(($W20/$W$55)*AR20)/(1-$M20),IF($A20="Electricity",0,((($V$53*$W20*('VT CHS Emissions Schedule'!W$8+$R20))/$W$53)+(($V$54*$W20*('VT CHS Emissions Schedule'!W$9+$Q20))/$W$54)+(($V$55*$W20*'VT CHS Emissions Schedule'!W$7)/$W$55)/(1-$P20)+(($V$56*$W20*'VT CHS Emissions Schedule'!W$5)/$W$56)/(1-$O20))))))-(($W20/$V20)*'VT CHS Emissions Schedule'!W$5)/(1-$O20))+IF($C20="Propane",($T20/$Y$63)*BR20,IF($C20="Oil",($T20/$Y$62)*BR20,IF($C20="Natural Gas",($T20/$Y$64)*(BR20/(1-$P20)),IF($C20="Electricity",($T20/$Y$65)*(BR20/(1-$O20)),IF($C20="Wood, commercial",$T20*(BR20+$S20),(($X$62*$T20*('VT CHS Emissions Schedule'!W$8+$R20))/$Y$62)+(($X$63*$T20*('VT CHS Emissions Schedule'!W$9+$Q20))/$Y$63)+(($X$64*$T20*'VT CHS Emissions Schedule'!W$7)/$Y$64)/(1-$P20)+(($X$65*$T20*'VT CHS Emissions Schedule'!W$5)/$Y$65)/(1-$O20)+(($X$66*$T20*('VT CHS Emissions Schedule'!W$35+$S20))/$Y$66)))))),0)</f>
        <v>0</v>
      </c>
      <c r="CS20" s="64">
        <f>IF(CS$15&lt;2025+$U20,(IF($A20="Oil",($W20/$W$53)*AS20,IF($A20="Propane",($W20/$W$54)*AS20,IF($A20="Natural Gas",(($W20/$W$55)*AS20)/(1-$M20),IF($A20="Electricity",0,((($V$53*$W20*('VT CHS Emissions Schedule'!X$8+$R20))/$W$53)+(($V$54*$W20*('VT CHS Emissions Schedule'!X$9+$Q20))/$W$54)+(($V$55*$W20*'VT CHS Emissions Schedule'!X$7)/$W$55)/(1-$P20)+(($V$56*$W20*'VT CHS Emissions Schedule'!X$5)/$W$56)/(1-$O20))))))-(($W20/$V20)*'VT CHS Emissions Schedule'!X$5)/(1-$O20))+IF($C20="Propane",($T20/$Y$63)*BS20,IF($C20="Oil",($T20/$Y$62)*BS20,IF($C20="Natural Gas",($T20/$Y$64)*(BS20/(1-$P20)),IF($C20="Electricity",($T20/$Y$65)*(BS20/(1-$O20)),IF($C20="Wood, commercial",$T20*(BS20+$S20),(($X$62*$T20*('VT CHS Emissions Schedule'!X$8+$R20))/$Y$62)+(($X$63*$T20*('VT CHS Emissions Schedule'!X$9+$Q20))/$Y$63)+(($X$64*$T20*'VT CHS Emissions Schedule'!X$7)/$Y$64)/(1-$P20)+(($X$65*$T20*'VT CHS Emissions Schedule'!X$5)/$Y$65)/(1-$O20)+(($X$66*$T20*('VT CHS Emissions Schedule'!X$35+$S20))/$Y$66)))))),0)</f>
        <v>0</v>
      </c>
      <c r="CT20" s="64">
        <f>IF(CT$15&lt;2025+$U20,(IF($A20="Oil",($W20/$W$53)*AT20,IF($A20="Propane",($W20/$W$54)*AT20,IF($A20="Natural Gas",(($W20/$W$55)*AT20)/(1-$M20),IF($A20="Electricity",0,((($V$53*$W20*('VT CHS Emissions Schedule'!Y$8+$R20))/$W$53)+(($V$54*$W20*('VT CHS Emissions Schedule'!Y$9+$Q20))/$W$54)+(($V$55*$W20*'VT CHS Emissions Schedule'!Y$7)/$W$55)/(1-$P20)+(($V$56*$W20*'VT CHS Emissions Schedule'!Y$5)/$W$56)/(1-$O20))))))-(($W20/$V20)*'VT CHS Emissions Schedule'!Y$5)/(1-$O20))+IF($C20="Propane",($T20/$Y$63)*BT20,IF($C20="Oil",($T20/$Y$62)*BT20,IF($C20="Natural Gas",($T20/$Y$64)*(BT20/(1-$P20)),IF($C20="Electricity",($T20/$Y$65)*(BT20/(1-$O20)),IF($C20="Wood, commercial",$T20*(BT20+$S20),(($X$62*$T20*('VT CHS Emissions Schedule'!Y$8+$R20))/$Y$62)+(($X$63*$T20*('VT CHS Emissions Schedule'!Y$9+$Q20))/$Y$63)+(($X$64*$T20*'VT CHS Emissions Schedule'!Y$7)/$Y$64)/(1-$P20)+(($X$65*$T20*'VT CHS Emissions Schedule'!Y$5)/$Y$65)/(1-$O20)+(($X$66*$T20*('VT CHS Emissions Schedule'!Y$35+$S20))/$Y$66)))))),0)</f>
        <v>0</v>
      </c>
      <c r="CU20" s="64">
        <f>IF(CU$15&lt;2025+$U20,(IF($A20="Oil",($W20/$W$53)*AU20,IF($A20="Propane",($W20/$W$54)*AU20,IF($A20="Natural Gas",(($W20/$W$55)*AU20)/(1-$M20),IF($A20="Electricity",0,((($V$53*$W20*('VT CHS Emissions Schedule'!Z$8+$R20))/$W$53)+(($V$54*$W20*('VT CHS Emissions Schedule'!Z$9+$Q20))/$W$54)+(($V$55*$W20*'VT CHS Emissions Schedule'!Z$7)/$W$55)/(1-$P20)+(($V$56*$W20*'VT CHS Emissions Schedule'!Z$5)/$W$56)/(1-$O20))))))-(($W20/$V20)*'VT CHS Emissions Schedule'!Z$5)/(1-$O20))+IF($C20="Propane",($T20/$Y$63)*BU20,IF($C20="Oil",($T20/$Y$62)*BU20,IF($C20="Natural Gas",($T20/$Y$64)*(BU20/(1-$P20)),IF($C20="Electricity",($T20/$Y$65)*(BU20/(1-$O20)),IF($C20="Wood, commercial",$T20*(BU20+$S20),(($X$62*$T20*('VT CHS Emissions Schedule'!Z$8+$R20))/$Y$62)+(($X$63*$T20*('VT CHS Emissions Schedule'!Z$9+$Q20))/$Y$63)+(($X$64*$T20*'VT CHS Emissions Schedule'!Z$7)/$Y$64)/(1-$P20)+(($X$65*$T20*'VT CHS Emissions Schedule'!Z$5)/$Y$65)/(1-$O20)+(($X$66*$T20*('VT CHS Emissions Schedule'!Z$35+$S20))/$Y$66)))))),0)</f>
        <v>0</v>
      </c>
      <c r="CV20" s="64">
        <f>IF(CV$15&lt;2025+$U20,(IF($A20="Oil",($W20/$W$53)*AV20,IF($A20="Propane",($W20/$W$54)*AV20,IF($A20="Natural Gas",(($W20/$W$55)*AV20)/(1-$M20),IF($A20="Electricity",0,((($V$53*$W20*('VT CHS Emissions Schedule'!AA$8+$R20))/$W$53)+(($V$54*$W20*('VT CHS Emissions Schedule'!AA$9+$Q20))/$W$54)+(($V$55*$W20*'VT CHS Emissions Schedule'!AA$7)/$W$55)/(1-$P20)+(($V$56*$W20*'VT CHS Emissions Schedule'!AA$5)/$W$56)/(1-$O20))))))-(($W20/$V20)*'VT CHS Emissions Schedule'!AA$5)/(1-$O20))+IF($C20="Propane",($T20/$Y$63)*BV20,IF($C20="Oil",($T20/$Y$62)*BV20,IF($C20="Natural Gas",($T20/$Y$64)*(BV20/(1-$P20)),IF($C20="Electricity",($T20/$Y$65)*(BV20/(1-$O20)),IF($C20="Wood, commercial",$T20*(BV20+$S20),(($X$62*$T20*('VT CHS Emissions Schedule'!AA$8+$R20))/$Y$62)+(($X$63*$T20*('VT CHS Emissions Schedule'!AA$9+$Q20))/$Y$63)+(($X$64*$T20*'VT CHS Emissions Schedule'!AA$7)/$Y$64)/(1-$P20)+(($X$65*$T20*'VT CHS Emissions Schedule'!AA$5)/$Y$65)/(1-$O20)+(($X$66*$T20*('VT CHS Emissions Schedule'!AA$35+$S20))/$Y$66)))))),0)</f>
        <v>0</v>
      </c>
      <c r="CW20" s="64">
        <f>IF(CW$15&lt;2025+$U20,(IF($A20="Oil",($W20/$W$53)*AW20,IF($A20="Propane",($W20/$W$54)*AW20,IF($A20="Natural Gas",(($W20/$W$55)*AW20)/(1-$M20),IF($A20="Electricity",0,((($V$53*$W20*('VT CHS Emissions Schedule'!AB$8+$R20))/$W$53)+(($V$54*$W20*('VT CHS Emissions Schedule'!AB$9+$Q20))/$W$54)+(($V$55*$W20*'VT CHS Emissions Schedule'!AB$7)/$W$55)/(1-$P20)+(($V$56*$W20*'VT CHS Emissions Schedule'!AB$5)/$W$56)/(1-$O20))))))-(($W20/$V20)*'VT CHS Emissions Schedule'!AB$5)/(1-$O20))+IF($C20="Propane",($T20/$Y$63)*BW20,IF($C20="Oil",($T20/$Y$62)*BW20,IF($C20="Natural Gas",($T20/$Y$64)*(BW20/(1-$P20)),IF($C20="Electricity",($T20/$Y$65)*(BW20/(1-$O20)),IF($C20="Wood, commercial",$T20*(BW20+$S20),(($X$62*$T20*('VT CHS Emissions Schedule'!AB$8+$R20))/$Y$62)+(($X$63*$T20*('VT CHS Emissions Schedule'!AB$9+$Q20))/$Y$63)+(($X$64*$T20*'VT CHS Emissions Schedule'!AB$7)/$Y$64)/(1-$P20)+(($X$65*$T20*'VT CHS Emissions Schedule'!AB$5)/$Y$65)/(1-$O20)+(($X$66*$T20*('VT CHS Emissions Schedule'!AB$35+$S20))/$Y$66)))))),0)</f>
        <v>0</v>
      </c>
      <c r="CX20" s="64">
        <f>IF(CX$15&lt;2025+$U20,(IF($A20="Oil",($W20/$W$53)*AX20,IF($A20="Propane",($W20/$W$54)*AX20,IF($A20="Natural Gas",(($W20/$W$55)*AX20)/(1-$M20),IF($A20="Electricity",0,((($V$53*$W20*('VT CHS Emissions Schedule'!AC$8+$R20))/$W$53)+(($V$54*$W20*('VT CHS Emissions Schedule'!AC$9+$Q20))/$W$54)+(($V$55*$W20*'VT CHS Emissions Schedule'!AC$7)/$W$55)/(1-$P20)+(($V$56*$W20*'VT CHS Emissions Schedule'!AC$5)/$W$56)/(1-$O20))))))-(($W20/$V20)*'VT CHS Emissions Schedule'!AC$5)/(1-$O20))+IF($C20="Propane",($T20/$Y$63)*BX20,IF($C20="Oil",($T20/$Y$62)*BX20,IF($C20="Natural Gas",($T20/$Y$64)*(BX20/(1-$P20)),IF($C20="Electricity",($T20/$Y$65)*(BX20/(1-$O20)),IF($C20="Wood, commercial",$T20*(BX20+$S20),(($X$62*$T20*('VT CHS Emissions Schedule'!AC$8+$R20))/$Y$62)+(($X$63*$T20*('VT CHS Emissions Schedule'!AC$9+$Q20))/$Y$63)+(($X$64*$T20*'VT CHS Emissions Schedule'!AC$7)/$Y$64)/(1-$P20)+(($X$65*$T20*'VT CHS Emissions Schedule'!AC$5)/$Y$65)/(1-$O20)+(($X$66*$T20*('VT CHS Emissions Schedule'!AC$35+$S20))/$Y$66)))))),0)</f>
        <v>0</v>
      </c>
      <c r="CY20" s="64">
        <f t="shared" si="3"/>
        <v>847302.16189224843</v>
      </c>
      <c r="CZ20" s="64">
        <f t="shared" si="4"/>
        <v>860345.71846668958</v>
      </c>
      <c r="DA20" s="64">
        <f t="shared" si="5"/>
        <v>873389.27504113084</v>
      </c>
      <c r="DB20" s="64">
        <f t="shared" si="6"/>
        <v>886432.83161557198</v>
      </c>
      <c r="DC20" s="64">
        <f t="shared" si="7"/>
        <v>899476.38819001324</v>
      </c>
      <c r="DD20" s="64">
        <f t="shared" si="8"/>
        <v>905743.64346246468</v>
      </c>
      <c r="DE20" s="64">
        <f t="shared" si="9"/>
        <v>918787.20003690582</v>
      </c>
      <c r="DF20" s="64">
        <f t="shared" si="10"/>
        <v>931830.75661134697</v>
      </c>
      <c r="DG20" s="64">
        <f t="shared" si="11"/>
        <v>944874.31318578823</v>
      </c>
      <c r="DH20" s="64">
        <f t="shared" si="12"/>
        <v>957917.86976022937</v>
      </c>
      <c r="DI20" s="64">
        <f t="shared" si="13"/>
        <v>969985.58269233664</v>
      </c>
      <c r="DJ20" s="64">
        <f t="shared" si="14"/>
        <v>969985.58269233664</v>
      </c>
      <c r="DK20" s="64">
        <f t="shared" si="15"/>
        <v>0</v>
      </c>
      <c r="DL20" s="64">
        <f t="shared" si="16"/>
        <v>0</v>
      </c>
      <c r="DM20" s="64">
        <f t="shared" si="17"/>
        <v>0</v>
      </c>
      <c r="DN20" s="64">
        <f t="shared" si="18"/>
        <v>0</v>
      </c>
      <c r="DO20" s="64">
        <f t="shared" si="19"/>
        <v>0</v>
      </c>
      <c r="DP20" s="64">
        <f t="shared" si="20"/>
        <v>0</v>
      </c>
      <c r="DQ20" s="64">
        <f t="shared" si="21"/>
        <v>0</v>
      </c>
      <c r="DR20" s="64">
        <f t="shared" si="22"/>
        <v>0</v>
      </c>
      <c r="DS20" s="64">
        <f t="shared" si="23"/>
        <v>0</v>
      </c>
      <c r="DT20" s="64">
        <f t="shared" si="24"/>
        <v>0</v>
      </c>
      <c r="DU20" s="64">
        <f t="shared" si="25"/>
        <v>0</v>
      </c>
      <c r="DV20" s="64">
        <f t="shared" si="26"/>
        <v>0</v>
      </c>
      <c r="DW20" s="64">
        <f t="shared" si="27"/>
        <v>0</v>
      </c>
      <c r="DX20" s="64">
        <f t="shared" si="28"/>
        <v>0</v>
      </c>
    </row>
    <row r="21" spans="1:128" ht="16.5" thickBot="1" x14ac:dyDescent="0.3">
      <c r="A21" s="163" t="s">
        <v>10</v>
      </c>
      <c r="B21" s="479"/>
      <c r="C21" s="125" t="s">
        <v>6</v>
      </c>
      <c r="D21" s="155">
        <f t="shared" si="29"/>
        <v>9532104.0438832864</v>
      </c>
      <c r="E21" s="155">
        <f t="shared" si="0"/>
        <v>9532104.0438832864</v>
      </c>
      <c r="F21" s="224">
        <f t="shared" si="1"/>
        <v>9.5321040438832867</v>
      </c>
      <c r="G21" s="111">
        <f t="shared" si="30"/>
        <v>726230.07459519873</v>
      </c>
      <c r="H21" s="111">
        <f t="shared" si="31"/>
        <v>726230.07459519873</v>
      </c>
      <c r="I21" s="64">
        <f t="shared" si="32"/>
        <v>936264.52926400991</v>
      </c>
      <c r="J21" s="92">
        <f>IF($A21="Oil",($W21/$W$53)*$Y21,IF($A21="Propane",($W21/$W$54)*$Y21,IF($A21="Natural Gas",(($W21/$W$55)*$Y21)/(1-$M21),IF($A21="Electricity",0,((($V$53*$W21*('VT CHS Emissions Schedule'!D$8+$R21))/$W$53)+(($V$54*$W21*('VT CHS Emissions Schedule'!D$9+$Q21))/$W$54)+(($V$55*$W21*'VT CHS Emissions Schedule'!D$7)/$W$55)/(1-$P21)+(($V$56*$W21*'VT CHS Emissions Schedule'!D$5)/$W$56)/(1-$O21))))))</f>
        <v>1123848.2068652413</v>
      </c>
      <c r="K21" s="64">
        <f>(($W21/$V21)*'VT CHS Emissions Schedule'!D$5)/(1-$O21)</f>
        <v>187583.67760123135</v>
      </c>
      <c r="L21" s="64">
        <f>IF($C21="Propane",($T21/$Y$63)*$AY21,IF($C21="Oil",($T21/$Y$62)*$AY21,IF($C21="Natural Gas",($T21/$Y$64)*($AY21/(1-$P21)),IF($C21="Electricity",($T21/$Y$65)*($AY21/(1-$O21)),IF($C21="Wood, non-commercial",$T21*($AY21+$S21),(($X$62*$T21*('VT CHS Emissions Schedule'!D$8+$R21))/$Y$62)+(($X$63*$T21*('VT CHS Emissions Schedule'!D$9+$Q21))/$Y$63)+(($X$64*$T21*'VT CHS Emissions Schedule'!D$7)/$Y$64)/(1-$P21)+(($X$65*$T21*'VT CHS Emissions Schedule'!D$5)/$Y$65)/(1-$O21)+(($X$66*$T21*('VT CHS Emissions Schedule'!D$35+$S21))/$Y$66))))))</f>
        <v>-210034.45466881111</v>
      </c>
      <c r="M21" s="66">
        <f>_xlfn.XLOOKUP($A21,Lookups!$A$3:$A$15,Lookups!$E$3:$E$15)</f>
        <v>0</v>
      </c>
      <c r="N21" s="65">
        <f>_xlfn.XLOOKUP($A21,Lookups!$A$3:$A$15,Lookups!$D$3:$D$15)</f>
        <v>0.21490000000000001</v>
      </c>
      <c r="O21" s="66">
        <f>Lookups!$E$6</f>
        <v>0.04</v>
      </c>
      <c r="P21" s="66">
        <f>Lookups!$E$5</f>
        <v>1.4E-2</v>
      </c>
      <c r="Q21" s="65">
        <f>Lookups!$D$4</f>
        <v>0.32764300000000002</v>
      </c>
      <c r="R21" s="65">
        <f>Lookups!$D$3</f>
        <v>0.21490000000000001</v>
      </c>
      <c r="S21" s="65">
        <f>Lookups!$D$8</f>
        <v>1.3776766038113153</v>
      </c>
      <c r="T21" s="72">
        <f t="shared" si="33"/>
        <v>-2584.2560000000003</v>
      </c>
      <c r="U21" s="68">
        <v>12</v>
      </c>
      <c r="V21" s="72">
        <f t="shared" si="2"/>
        <v>2</v>
      </c>
      <c r="W21" s="64">
        <v>9536</v>
      </c>
      <c r="X21" s="73">
        <v>0.54200000000000004</v>
      </c>
      <c r="Y21" s="67">
        <f>IF(Y$15&lt;2025+$U21,$N21+_xlfn.XLOOKUP(_xlfn.XLOOKUP($A21,Lookups!$A$3:$A$17,Lookups!$B$3:$B$17),'VT CHS Emissions Schedule'!$A:$A,'VT CHS Emissions Schedule'!D:D),0)</f>
        <v>83.675778824907852</v>
      </c>
      <c r="Z21" s="67">
        <f>IF(Z$15&lt;2025+$U21,$N21+_xlfn.XLOOKUP(_xlfn.XLOOKUP($A21,Lookups!$A$3:$A$17,Lookups!$B$3:$B$17),'VT CHS Emissions Schedule'!$A:$A,'VT CHS Emissions Schedule'!E:E),0)</f>
        <v>83.675778824907852</v>
      </c>
      <c r="AA21" s="67">
        <f>IF(AA$15&lt;2025+$U21,$N21+_xlfn.XLOOKUP(_xlfn.XLOOKUP($A21,Lookups!$A$3:$A$17,Lookups!$B$3:$B$17),'VT CHS Emissions Schedule'!$A:$A,'VT CHS Emissions Schedule'!F:F),0)</f>
        <v>83.675778824907852</v>
      </c>
      <c r="AB21" s="67">
        <f>IF(AB$15&lt;2025+$U21,$N21+_xlfn.XLOOKUP(_xlfn.XLOOKUP($A21,Lookups!$A$3:$A$17,Lookups!$B$3:$B$17),'VT CHS Emissions Schedule'!$A:$A,'VT CHS Emissions Schedule'!G:G),0)</f>
        <v>83.675778824907852</v>
      </c>
      <c r="AC21" s="67">
        <f>IF(AC$15&lt;2025+$U21,$N21+_xlfn.XLOOKUP(_xlfn.XLOOKUP($A21,Lookups!$A$3:$A$17,Lookups!$B$3:$B$17),'VT CHS Emissions Schedule'!$A:$A,'VT CHS Emissions Schedule'!H:H),0)</f>
        <v>83.675778824907852</v>
      </c>
      <c r="AD21" s="67">
        <f>IF(AD$15&lt;2025+$U21,$N21+_xlfn.XLOOKUP(_xlfn.XLOOKUP($A21,Lookups!$A$3:$A$17,Lookups!$B$3:$B$17),'VT CHS Emissions Schedule'!$A:$A,'VT CHS Emissions Schedule'!I:I),0)</f>
        <v>83.140679593152342</v>
      </c>
      <c r="AE21" s="67">
        <f>IF(AE$15&lt;2025+$U21,$N21+_xlfn.XLOOKUP(_xlfn.XLOOKUP($A21,Lookups!$A$3:$A$17,Lookups!$B$3:$B$17),'VT CHS Emissions Schedule'!$A:$A,'VT CHS Emissions Schedule'!J:J),0)</f>
        <v>83.140679593152342</v>
      </c>
      <c r="AF21" s="67">
        <f>IF(AF$15&lt;2025+$U21,$N21+_xlfn.XLOOKUP(_xlfn.XLOOKUP($A21,Lookups!$A$3:$A$17,Lookups!$B$3:$B$17),'VT CHS Emissions Schedule'!$A:$A,'VT CHS Emissions Schedule'!K:K),0)</f>
        <v>83.140679593152342</v>
      </c>
      <c r="AG21" s="67">
        <f>IF(AG$15&lt;2025+$U21,$N21+_xlfn.XLOOKUP(_xlfn.XLOOKUP($A21,Lookups!$A$3:$A$17,Lookups!$B$3:$B$17),'VT CHS Emissions Schedule'!$A:$A,'VT CHS Emissions Schedule'!L:L),0)</f>
        <v>83.140679593152342</v>
      </c>
      <c r="AH21" s="67">
        <f>IF(AH$15&lt;2025+$U21,$N21+_xlfn.XLOOKUP(_xlfn.XLOOKUP($A21,Lookups!$A$3:$A$17,Lookups!$B$3:$B$17),'VT CHS Emissions Schedule'!$A:$A,'VT CHS Emissions Schedule'!M:M),0)</f>
        <v>83.140679593152342</v>
      </c>
      <c r="AI21" s="67">
        <f>IF(AI$15&lt;2025+$U21,$N21+_xlfn.XLOOKUP(_xlfn.XLOOKUP($A21,Lookups!$A$3:$A$17,Lookups!$B$3:$B$17),'VT CHS Emissions Schedule'!$A:$A,'VT CHS Emissions Schedule'!N:N),0)</f>
        <v>83.051577010969226</v>
      </c>
      <c r="AJ21" s="67">
        <f>IF(AJ$15&lt;2025+$U21,$N21+_xlfn.XLOOKUP(_xlfn.XLOOKUP($A21,Lookups!$A$3:$A$17,Lookups!$B$3:$B$17),'VT CHS Emissions Schedule'!$A:$A,'VT CHS Emissions Schedule'!O:O),0)</f>
        <v>83.051577010969226</v>
      </c>
      <c r="AK21" s="67">
        <f>IF(AK$15&lt;2025+$U21,$N21+_xlfn.XLOOKUP(_xlfn.XLOOKUP($A21,Lookups!$A$3:$A$17,Lookups!$B$3:$B$17),'VT CHS Emissions Schedule'!$A:$A,'VT CHS Emissions Schedule'!P:P),0)</f>
        <v>0</v>
      </c>
      <c r="AL21" s="67">
        <f>IF(AL$15&lt;2025+$U21,$N21+_xlfn.XLOOKUP(_xlfn.XLOOKUP($A21,Lookups!$A$3:$A$17,Lookups!$B$3:$B$17),'VT CHS Emissions Schedule'!$A:$A,'VT CHS Emissions Schedule'!Q:Q),0)</f>
        <v>0</v>
      </c>
      <c r="AM21" s="67">
        <f>IF(AM$15&lt;2025+$U21,$N21+_xlfn.XLOOKUP(_xlfn.XLOOKUP($A21,Lookups!$A$3:$A$17,Lookups!$B$3:$B$17),'VT CHS Emissions Schedule'!$A:$A,'VT CHS Emissions Schedule'!R:R),0)</f>
        <v>0</v>
      </c>
      <c r="AN21" s="67">
        <f>IF(AN$15&lt;2025+$U21,$N21+_xlfn.XLOOKUP(_xlfn.XLOOKUP($A21,Lookups!$A$3:$A$17,Lookups!$B$3:$B$17),'VT CHS Emissions Schedule'!$A:$A,'VT CHS Emissions Schedule'!S:S),0)</f>
        <v>0</v>
      </c>
      <c r="AO21" s="67">
        <f>IF(AO$15&lt;2025+$U21,$N21+_xlfn.XLOOKUP(_xlfn.XLOOKUP($A21,Lookups!$A$3:$A$17,Lookups!$B$3:$B$17),'VT CHS Emissions Schedule'!$A:$A,'VT CHS Emissions Schedule'!T:T),0)</f>
        <v>0</v>
      </c>
      <c r="AP21" s="67">
        <f>IF(AP$15&lt;2025+$U21,$N21+_xlfn.XLOOKUP(_xlfn.XLOOKUP($A21,Lookups!$A$3:$A$17,Lookups!$B$3:$B$17),'VT CHS Emissions Schedule'!$A:$A,'VT CHS Emissions Schedule'!U:U),0)</f>
        <v>0</v>
      </c>
      <c r="AQ21" s="67">
        <f>IF(AQ$15&lt;2025+$U21,$N21+_xlfn.XLOOKUP(_xlfn.XLOOKUP($A21,Lookups!$A$3:$A$17,Lookups!$B$3:$B$17),'VT CHS Emissions Schedule'!$A:$A,'VT CHS Emissions Schedule'!V:V),0)</f>
        <v>0</v>
      </c>
      <c r="AR21" s="67">
        <f>IF(AR$15&lt;2025+$U21,$N21+_xlfn.XLOOKUP(_xlfn.XLOOKUP($A21,Lookups!$A$3:$A$17,Lookups!$B$3:$B$17),'VT CHS Emissions Schedule'!$A:$A,'VT CHS Emissions Schedule'!W:W),0)</f>
        <v>0</v>
      </c>
      <c r="AS21" s="67">
        <f>IF(AS$15&lt;2025+$U21,$N21+_xlfn.XLOOKUP(_xlfn.XLOOKUP($A21,Lookups!$A$3:$A$17,Lookups!$B$3:$B$17),'VT CHS Emissions Schedule'!$A:$A,'VT CHS Emissions Schedule'!X:X),0)</f>
        <v>0</v>
      </c>
      <c r="AT21" s="67">
        <f>IF(AT$15&lt;2025+$U21,$N21+_xlfn.XLOOKUP(_xlfn.XLOOKUP($A21,Lookups!$A$3:$A$17,Lookups!$B$3:$B$17),'VT CHS Emissions Schedule'!$A:$A,'VT CHS Emissions Schedule'!Y:Y),0)</f>
        <v>0</v>
      </c>
      <c r="AU21" s="67">
        <f>IF(AU$15&lt;2025+$U21,$N21+_xlfn.XLOOKUP(_xlfn.XLOOKUP($A21,Lookups!$A$3:$A$17,Lookups!$B$3:$B$17),'VT CHS Emissions Schedule'!$A:$A,'VT CHS Emissions Schedule'!Z:Z),0)</f>
        <v>0</v>
      </c>
      <c r="AV21" s="67">
        <f>IF(AV$15&lt;2025+$U21,$N21+_xlfn.XLOOKUP(_xlfn.XLOOKUP($A21,Lookups!$A$3:$A$17,Lookups!$B$3:$B$17),'VT CHS Emissions Schedule'!$A:$A,'VT CHS Emissions Schedule'!AA:AA),0)</f>
        <v>0</v>
      </c>
      <c r="AW21" s="67">
        <f>IF(AW$15&lt;2025+$U21,$N21+_xlfn.XLOOKUP(_xlfn.XLOOKUP($A21,Lookups!$A$3:$A$17,Lookups!$B$3:$B$17),'VT CHS Emissions Schedule'!$A:$A,'VT CHS Emissions Schedule'!AB:AB),0)</f>
        <v>0</v>
      </c>
      <c r="AX21" s="67">
        <f>IF(AX$15&lt;2025+$U21,$N21+_xlfn.XLOOKUP(_xlfn.XLOOKUP($A21,Lookups!$A$3:$A$17,Lookups!$B$3:$B$17),'VT CHS Emissions Schedule'!$A:$A,'VT CHS Emissions Schedule'!AC:AC),0)</f>
        <v>0</v>
      </c>
      <c r="AY21" s="67" t="str">
        <f>IF(AY$15&lt;2025+$U21,IFERROR(IF($C21="Oil",$R21,IF($C21="Propane",$Q21,IF($C21="Wood, commercial",$S21,0)))+_xlfn.XLOOKUP(_xlfn.XLOOKUP($C21,Lookups!$A$3:$A$17,Lookups!$B$3:$B$17),'VT CHS Emissions Schedule'!$A:$A,'VT CHS Emissions Schedule'!D:D),"blended"),0)</f>
        <v>blended</v>
      </c>
      <c r="AZ21" s="67" t="str">
        <f>IF(AZ$15&lt;2025+$U21,IFERROR(IF($C21="Oil",$R21,IF($C21="Propane",$Q21,IF($C21="Wood, commercial",$S21,0)))+_xlfn.XLOOKUP(_xlfn.XLOOKUP($C21,Lookups!$A$3:$A$17,Lookups!$B$3:$B$17),'VT CHS Emissions Schedule'!$A:$A,'VT CHS Emissions Schedule'!E:E),"blended"),0)</f>
        <v>blended</v>
      </c>
      <c r="BA21" s="67" t="str">
        <f>IF(BA$15&lt;2025+$U21,IFERROR(IF($C21="Oil",$R21,IF($C21="Propane",$Q21,IF($C21="Wood, commercial",$S21,0)))+_xlfn.XLOOKUP(_xlfn.XLOOKUP($C21,Lookups!$A$3:$A$17,Lookups!$B$3:$B$17),'VT CHS Emissions Schedule'!$A:$A,'VT CHS Emissions Schedule'!F:F),"blended"),0)</f>
        <v>blended</v>
      </c>
      <c r="BB21" s="67" t="str">
        <f>IF(BB$15&lt;2025+$U21,IFERROR(IF($C21="Oil",$R21,IF($C21="Propane",$Q21,IF($C21="Wood, commercial",$S21,0)))+_xlfn.XLOOKUP(_xlfn.XLOOKUP($C21,Lookups!$A$3:$A$17,Lookups!$B$3:$B$17),'VT CHS Emissions Schedule'!$A:$A,'VT CHS Emissions Schedule'!G:G),"blended"),0)</f>
        <v>blended</v>
      </c>
      <c r="BC21" s="67" t="str">
        <f>IF(BC$15&lt;2025+$U21,IFERROR(IF($C21="Oil",$R21,IF($C21="Propane",$Q21,IF($C21="Wood, commercial",$S21,0)))+_xlfn.XLOOKUP(_xlfn.XLOOKUP($C21,Lookups!$A$3:$A$17,Lookups!$B$3:$B$17),'VT CHS Emissions Schedule'!$A:$A,'VT CHS Emissions Schedule'!H:H),"blended"),0)</f>
        <v>blended</v>
      </c>
      <c r="BD21" s="67" t="str">
        <f>IF(BD$15&lt;2025+$U21,IFERROR(IF($C21="Oil",$R21,IF($C21="Propane",$Q21,IF($C21="Wood, commercial",$S21,0)))+_xlfn.XLOOKUP(_xlfn.XLOOKUP($C21,Lookups!$A$3:$A$17,Lookups!$B$3:$B$17),'VT CHS Emissions Schedule'!$A:$A,'VT CHS Emissions Schedule'!I:I),"blended"),0)</f>
        <v>blended</v>
      </c>
      <c r="BE21" s="67" t="str">
        <f>IF(BE$15&lt;2025+$U21,IFERROR(IF($C21="Oil",$R21,IF($C21="Propane",$Q21,IF($C21="Wood, commercial",$S21,0)))+_xlfn.XLOOKUP(_xlfn.XLOOKUP($C21,Lookups!$A$3:$A$17,Lookups!$B$3:$B$17),'VT CHS Emissions Schedule'!$A:$A,'VT CHS Emissions Schedule'!J:J),"blended"),0)</f>
        <v>blended</v>
      </c>
      <c r="BF21" s="67" t="str">
        <f>IF(BF$15&lt;2025+$U21,IFERROR(IF($C21="Oil",$R21,IF($C21="Propane",$Q21,IF($C21="Wood, commercial",$S21,0)))+_xlfn.XLOOKUP(_xlfn.XLOOKUP($C21,Lookups!$A$3:$A$17,Lookups!$B$3:$B$17),'VT CHS Emissions Schedule'!$A:$A,'VT CHS Emissions Schedule'!K:K),"blended"),0)</f>
        <v>blended</v>
      </c>
      <c r="BG21" s="67" t="str">
        <f>IF(BG$15&lt;2025+$U21,IFERROR(IF($C21="Oil",$R21,IF($C21="Propane",$Q21,IF($C21="Wood, commercial",$S21,0)))+_xlfn.XLOOKUP(_xlfn.XLOOKUP($C21,Lookups!$A$3:$A$17,Lookups!$B$3:$B$17),'VT CHS Emissions Schedule'!$A:$A,'VT CHS Emissions Schedule'!L:L),"blended"),0)</f>
        <v>blended</v>
      </c>
      <c r="BH21" s="67" t="str">
        <f>IF(BH$15&lt;2025+$U21,IFERROR(IF($C21="Oil",$R21,IF($C21="Propane",$Q21,IF($C21="Wood, commercial",$S21,0)))+_xlfn.XLOOKUP(_xlfn.XLOOKUP($C21,Lookups!$A$3:$A$17,Lookups!$B$3:$B$17),'VT CHS Emissions Schedule'!$A:$A,'VT CHS Emissions Schedule'!M:M),"blended"),0)</f>
        <v>blended</v>
      </c>
      <c r="BI21" s="67" t="str">
        <f>IF(BI$15&lt;2025+$U21,IFERROR(IF($C21="Oil",$R21,IF($C21="Propane",$Q21,IF($C21="Wood, commercial",$S21,0)))+_xlfn.XLOOKUP(_xlfn.XLOOKUP($C21,Lookups!$A$3:$A$17,Lookups!$B$3:$B$17),'VT CHS Emissions Schedule'!$A:$A,'VT CHS Emissions Schedule'!N:N),"blended"),0)</f>
        <v>blended</v>
      </c>
      <c r="BJ21" s="67" t="str">
        <f>IF(BJ$15&lt;2025+$U21,IFERROR(IF($C21="Oil",$R21,IF($C21="Propane",$Q21,IF($C21="Wood, commercial",$S21,0)))+_xlfn.XLOOKUP(_xlfn.XLOOKUP($C21,Lookups!$A$3:$A$17,Lookups!$B$3:$B$17),'VT CHS Emissions Schedule'!$A:$A,'VT CHS Emissions Schedule'!O:O),"blended"),0)</f>
        <v>blended</v>
      </c>
      <c r="BK21" s="67">
        <f>IF(BK$15&lt;2025+$U21,IFERROR(IF($C21="Oil",$R21,IF($C21="Propane",$Q21,IF($C21="Wood, commercial",$S21,0)))+_xlfn.XLOOKUP(_xlfn.XLOOKUP($C21,Lookups!$A$3:$A$17,Lookups!$B$3:$B$17),'VT CHS Emissions Schedule'!$A:$A,'VT CHS Emissions Schedule'!P:P),"blended"),0)</f>
        <v>0</v>
      </c>
      <c r="BL21" s="67">
        <f>IF(BL$15&lt;2025+$U21,IFERROR(IF($C21="Oil",$R21,IF($C21="Propane",$Q21,IF($C21="Wood, commercial",$S21,0)))+_xlfn.XLOOKUP(_xlfn.XLOOKUP($C21,Lookups!$A$3:$A$17,Lookups!$B$3:$B$17),'VT CHS Emissions Schedule'!$A:$A,'VT CHS Emissions Schedule'!Q:Q),"blended"),0)</f>
        <v>0</v>
      </c>
      <c r="BM21" s="67">
        <f>IF(BM$15&lt;2025+$U21,IFERROR(IF($C21="Oil",$R21,IF($C21="Propane",$Q21,IF($C21="Wood, commercial",$S21,0)))+_xlfn.XLOOKUP(_xlfn.XLOOKUP($C21,Lookups!$A$3:$A$17,Lookups!$B$3:$B$17),'VT CHS Emissions Schedule'!$A:$A,'VT CHS Emissions Schedule'!R:R),"blended"),0)</f>
        <v>0</v>
      </c>
      <c r="BN21" s="67">
        <f>IF(BN$15&lt;2025+$U21,IFERROR(IF($C21="Oil",$R21,IF($C21="Propane",$Q21,IF($C21="Wood, commercial",$S21,0)))+_xlfn.XLOOKUP(_xlfn.XLOOKUP($C21,Lookups!$A$3:$A$17,Lookups!$B$3:$B$17),'VT CHS Emissions Schedule'!$A:$A,'VT CHS Emissions Schedule'!S:S),"blended"),0)</f>
        <v>0</v>
      </c>
      <c r="BO21" s="67">
        <f>IF(BO$15&lt;2025+$U21,IFERROR(IF($C21="Oil",$R21,IF($C21="Propane",$Q21,IF($C21="Wood, commercial",$S21,0)))+_xlfn.XLOOKUP(_xlfn.XLOOKUP($C21,Lookups!$A$3:$A$17,Lookups!$B$3:$B$17),'VT CHS Emissions Schedule'!$A:$A,'VT CHS Emissions Schedule'!T:T),"blended"),0)</f>
        <v>0</v>
      </c>
      <c r="BP21" s="67">
        <f>IF(BP$15&lt;2025+$U21,IFERROR(IF($C21="Oil",$R21,IF($C21="Propane",$Q21,IF($C21="Wood, commercial",$S21,0)))+_xlfn.XLOOKUP(_xlfn.XLOOKUP($C21,Lookups!$A$3:$A$17,Lookups!$B$3:$B$17),'VT CHS Emissions Schedule'!$A:$A,'VT CHS Emissions Schedule'!U:U),"blended"),0)</f>
        <v>0</v>
      </c>
      <c r="BQ21" s="67">
        <f>IF(BQ$15&lt;2025+$U21,IFERROR(IF($C21="Oil",$R21,IF($C21="Propane",$Q21,IF($C21="Wood, commercial",$S21,0)))+_xlfn.XLOOKUP(_xlfn.XLOOKUP($C21,Lookups!$A$3:$A$17,Lookups!$B$3:$B$17),'VT CHS Emissions Schedule'!$A:$A,'VT CHS Emissions Schedule'!V:V),"blended"),0)</f>
        <v>0</v>
      </c>
      <c r="BR21" s="67">
        <f>IF(BR$15&lt;2025+$U21,IFERROR(IF($C21="Oil",$R21,IF($C21="Propane",$Q21,IF($C21="Wood, commercial",$S21,0)))+_xlfn.XLOOKUP(_xlfn.XLOOKUP($C21,Lookups!$A$3:$A$17,Lookups!$B$3:$B$17),'VT CHS Emissions Schedule'!$A:$A,'VT CHS Emissions Schedule'!W:W),"blended"),0)</f>
        <v>0</v>
      </c>
      <c r="BS21" s="67">
        <f>IF(BS$15&lt;2025+$U21,IFERROR(IF($C21="Oil",$R21,IF($C21="Propane",$Q21,IF($C21="Wood, commercial",$S21,0)))+_xlfn.XLOOKUP(_xlfn.XLOOKUP($C21,Lookups!$A$3:$A$17,Lookups!$B$3:$B$17),'VT CHS Emissions Schedule'!$A:$A,'VT CHS Emissions Schedule'!X:X),"blended"),0)</f>
        <v>0</v>
      </c>
      <c r="BT21" s="67">
        <f>IF(BT$15&lt;2025+$U21,IFERROR(IF($C21="Oil",$R21,IF($C21="Propane",$Q21,IF($C21="Wood, commercial",$S21,0)))+_xlfn.XLOOKUP(_xlfn.XLOOKUP($C21,Lookups!$A$3:$A$17,Lookups!$B$3:$B$17),'VT CHS Emissions Schedule'!$A:$A,'VT CHS Emissions Schedule'!Y:Y),"blended"),0)</f>
        <v>0</v>
      </c>
      <c r="BU21" s="67">
        <f>IF(BU$15&lt;2025+$U21,IFERROR(IF($C21="Oil",$R21,IF($C21="Propane",$Q21,IF($C21="Wood, commercial",$S21,0)))+_xlfn.XLOOKUP(_xlfn.XLOOKUP($C21,Lookups!$A$3:$A$17,Lookups!$B$3:$B$17),'VT CHS Emissions Schedule'!$A:$A,'VT CHS Emissions Schedule'!Z:Z),"blended"),0)</f>
        <v>0</v>
      </c>
      <c r="BV21" s="67">
        <f>IF(BV$15&lt;2025+$U21,IFERROR(IF($C21="Oil",$R21,IF($C21="Propane",$Q21,IF($C21="Wood, commercial",$S21,0)))+_xlfn.XLOOKUP(_xlfn.XLOOKUP($C21,Lookups!$A$3:$A$17,Lookups!$B$3:$B$17),'VT CHS Emissions Schedule'!$A:$A,'VT CHS Emissions Schedule'!AA:AA),"blended"),0)</f>
        <v>0</v>
      </c>
      <c r="BW21" s="67">
        <f>IF(BW$15&lt;2025+$U21,IFERROR(IF($C21="Oil",$R21,IF($C21="Propane",$Q21,IF($C21="Wood, commercial",$S21,0)))+_xlfn.XLOOKUP(_xlfn.XLOOKUP($C21,Lookups!$A$3:$A$17,Lookups!$B$3:$B$17),'VT CHS Emissions Schedule'!$A:$A,'VT CHS Emissions Schedule'!AB:AB),"blended"),0)</f>
        <v>0</v>
      </c>
      <c r="BX21" s="67">
        <f>IF(BX$15&lt;2025+$U21,IFERROR(IF($C21="Oil",$R21,IF($C21="Propane",$Q21,IF($C21="Wood, commercial",$S21,0)))+_xlfn.XLOOKUP(_xlfn.XLOOKUP($C21,Lookups!$A$3:$A$17,Lookups!$B$3:$B$17),'VT CHS Emissions Schedule'!$A:$A,'VT CHS Emissions Schedule'!AC:AC),"blended"),0)</f>
        <v>0</v>
      </c>
      <c r="BY21" s="64">
        <f>IF(BY$15&lt;2025+$U21,(IF($A21="Oil",($W21/$W$53)*Y21,IF($A21="Propane",($W21/$W$54)*Y21,IF($A21="Natural Gas",(($W21/$W$55)*Y21)/(1-$M21),IF($A21="Electricity",0,((($V$53*$W21*('VT CHS Emissions Schedule'!D$8+$R21))/$W$53)+(($V$54*$W21*('VT CHS Emissions Schedule'!D$9+$Q21))/$W$54)+(($V$55*$W21*'VT CHS Emissions Schedule'!D$7)/$W$55)/(1-$P21)+(($V$56*$W21*'VT CHS Emissions Schedule'!D$5)/$W$56)/(1-$O21))))))-(($W21/$V21)*'VT CHS Emissions Schedule'!D$5)/(1-$O21))+IF($C21="Propane",($T21/$Y$63)*AY21,IF($C21="Oil",($T21/$Y$62)*AY21,IF($C21="Natural Gas",($T21/$Y$64)*(AY21/(1-$P21)),IF($C21="Electricity",($T21/$Y$65)*(AY21/(1-$O21)),IF($C21="Wood, commercial",$T21*(AY21+$S21),(($X$62*$T21*('VT CHS Emissions Schedule'!D$8+$R21))/$Y$62)+(($X$63*$T21*('VT CHS Emissions Schedule'!D$9+$Q21))/$Y$63)+(($X$64*$T21*'VT CHS Emissions Schedule'!D$7)/$Y$64)/(1-$P21)+(($X$65*$T21*'VT CHS Emissions Schedule'!D$5)/$Y$65)/(1-$O21)+(($X$66*$T21*('VT CHS Emissions Schedule'!D$35+$S21))/$Y$66)))))),0)</f>
        <v>726230.07459519873</v>
      </c>
      <c r="BZ21" s="64">
        <f>IF(BZ$15&lt;2025+$U21,(IF($A21="Oil",($W21/$W$53)*Z21,IF($A21="Propane",($W21/$W$54)*Z21,IF($A21="Natural Gas",(($W21/$W$55)*Z21)/(1-$M21),IF($A21="Electricity",0,((($V$53*$W21*('VT CHS Emissions Schedule'!E$8+$R21))/$W$53)+(($V$54*$W21*('VT CHS Emissions Schedule'!E$9+$Q21))/$W$54)+(($V$55*$W21*'VT CHS Emissions Schedule'!E$7)/$W$55)/(1-$P21)+(($V$56*$W21*'VT CHS Emissions Schedule'!E$5)/$W$56)/(1-$O21))))))-(($W21/$V21)*'VT CHS Emissions Schedule'!E$5)/(1-$O21))+IF($C21="Propane",($T21/$Y$63)*AZ21,IF($C21="Oil",($T21/$Y$62)*AZ21,IF($C21="Natural Gas",($T21/$Y$64)*(AZ21/(1-$P21)),IF($C21="Electricity",($T21/$Y$65)*(AZ21/(1-$O21)),IF($C21="Wood, commercial",$T21*(AZ21+$S21),(($X$62*$T21*('VT CHS Emissions Schedule'!E$8+$R21))/$Y$62)+(($X$63*$T21*('VT CHS Emissions Schedule'!E$9+$Q21))/$Y$63)+(($X$64*$T21*'VT CHS Emissions Schedule'!E$7)/$Y$64)/(1-$P21)+(($X$65*$T21*'VT CHS Emissions Schedule'!E$5)/$Y$65)/(1-$O21)+(($X$66*$T21*('VT CHS Emissions Schedule'!E$35+$S21))/$Y$66)))))),0)</f>
        <v>739611.22661260946</v>
      </c>
      <c r="CA21" s="64">
        <f>IF(CA$15&lt;2025+$U21,(IF($A21="Oil",($W21/$W$53)*AA21,IF($A21="Propane",($W21/$W$54)*AA21,IF($A21="Natural Gas",(($W21/$W$55)*AA21)/(1-$M21),IF($A21="Electricity",0,((($V$53*$W21*('VT CHS Emissions Schedule'!F$8+$R21))/$W$53)+(($V$54*$W21*('VT CHS Emissions Schedule'!F$9+$Q21))/$W$54)+(($V$55*$W21*'VT CHS Emissions Schedule'!F$7)/$W$55)/(1-$P21)+(($V$56*$W21*'VT CHS Emissions Schedule'!F$5)/$W$56)/(1-$O21))))))-(($W21/$V21)*'VT CHS Emissions Schedule'!F$5)/(1-$O21))+IF($C21="Propane",($T21/$Y$63)*BA21,IF($C21="Oil",($T21/$Y$62)*BA21,IF($C21="Natural Gas",($T21/$Y$64)*(BA21/(1-$P21)),IF($C21="Electricity",($T21/$Y$65)*(BA21/(1-$O21)),IF($C21="Wood, commercial",$T21*(BA21+$S21),(($X$62*$T21*('VT CHS Emissions Schedule'!F$8+$R21))/$Y$62)+(($X$63*$T21*('VT CHS Emissions Schedule'!F$9+$Q21))/$Y$63)+(($X$64*$T21*'VT CHS Emissions Schedule'!F$7)/$Y$64)/(1-$P21)+(($X$65*$T21*'VT CHS Emissions Schedule'!F$5)/$Y$65)/(1-$O21)+(($X$66*$T21*('VT CHS Emissions Schedule'!F$35+$S21))/$Y$66)))))),0)</f>
        <v>752879.21517636336</v>
      </c>
      <c r="CB21" s="64">
        <f>IF(CB$15&lt;2025+$U21,(IF($A21="Oil",($W21/$W$53)*AB21,IF($A21="Propane",($W21/$W$54)*AB21,IF($A21="Natural Gas",(($W21/$W$55)*AB21)/(1-$M21),IF($A21="Electricity",0,((($V$53*$W21*('VT CHS Emissions Schedule'!G$8+$R21))/$W$53)+(($V$54*$W21*('VT CHS Emissions Schedule'!G$9+$Q21))/$W$54)+(($V$55*$W21*'VT CHS Emissions Schedule'!G$7)/$W$55)/(1-$P21)+(($V$56*$W21*'VT CHS Emissions Schedule'!G$5)/$W$56)/(1-$O21))))))-(($W21/$V21)*'VT CHS Emissions Schedule'!G$5)/(1-$O21))+IF($C21="Propane",($T21/$Y$63)*BB21,IF($C21="Oil",($T21/$Y$62)*BB21,IF($C21="Natural Gas",($T21/$Y$64)*(BB21/(1-$P21)),IF($C21="Electricity",($T21/$Y$65)*(BB21/(1-$O21)),IF($C21="Wood, commercial",$T21*(BB21+$S21),(($X$62*$T21*('VT CHS Emissions Schedule'!G$8+$R21))/$Y$62)+(($X$63*$T21*('VT CHS Emissions Schedule'!G$9+$Q21))/$Y$63)+(($X$64*$T21*'VT CHS Emissions Schedule'!G$7)/$Y$64)/(1-$P21)+(($X$65*$T21*'VT CHS Emissions Schedule'!G$5)/$Y$65)/(1-$O21)+(($X$66*$T21*('VT CHS Emissions Schedule'!G$35+$S21))/$Y$66)))))),0)</f>
        <v>766147.20374011714</v>
      </c>
      <c r="CC21" s="64">
        <f>IF(CC$15&lt;2025+$U21,(IF($A21="Oil",($W21/$W$53)*AC21,IF($A21="Propane",($W21/$W$54)*AC21,IF($A21="Natural Gas",(($W21/$W$55)*AC21)/(1-$M21),IF($A21="Electricity",0,((($V$53*$W21*('VT CHS Emissions Schedule'!H$8+$R21))/$W$53)+(($V$54*$W21*('VT CHS Emissions Schedule'!H$9+$Q21))/$W$54)+(($V$55*$W21*'VT CHS Emissions Schedule'!H$7)/$W$55)/(1-$P21)+(($V$56*$W21*'VT CHS Emissions Schedule'!H$5)/$W$56)/(1-$O21))))))-(($W21/$V21)*'VT CHS Emissions Schedule'!H$5)/(1-$O21))+IF($C21="Propane",($T21/$Y$63)*BC21,IF($C21="Oil",($T21/$Y$62)*BC21,IF($C21="Natural Gas",($T21/$Y$64)*(BC21/(1-$P21)),IF($C21="Electricity",($T21/$Y$65)*(BC21/(1-$O21)),IF($C21="Wood, commercial",$T21*(BC21+$S21),(($X$62*$T21*('VT CHS Emissions Schedule'!H$8+$R21))/$Y$62)+(($X$63*$T21*('VT CHS Emissions Schedule'!H$9+$Q21))/$Y$63)+(($X$64*$T21*'VT CHS Emissions Schedule'!H$7)/$Y$64)/(1-$P21)+(($X$65*$T21*'VT CHS Emissions Schedule'!H$5)/$Y$65)/(1-$O21)+(($X$66*$T21*('VT CHS Emissions Schedule'!H$35+$S21))/$Y$66)))))),0)</f>
        <v>779419.55381358007</v>
      </c>
      <c r="CD21" s="64">
        <f>IF(CD$15&lt;2025+$U21,(IF($A21="Oil",($W21/$W$53)*AD21,IF($A21="Propane",($W21/$W$54)*AD21,IF($A21="Natural Gas",(($W21/$W$55)*AD21)/(1-$M21),IF($A21="Electricity",0,((($V$53*$W21*('VT CHS Emissions Schedule'!I$8+$R21))/$W$53)+(($V$54*$W21*('VT CHS Emissions Schedule'!I$9+$Q21))/$W$54)+(($V$55*$W21*'VT CHS Emissions Schedule'!I$7)/$W$55)/(1-$P21)+(($V$56*$W21*'VT CHS Emissions Schedule'!I$5)/$W$56)/(1-$O21))))))-(($W21/$V21)*'VT CHS Emissions Schedule'!I$5)/(1-$O21))+IF($C21="Propane",($T21/$Y$63)*BD21,IF($C21="Oil",($T21/$Y$62)*BD21,IF($C21="Natural Gas",($T21/$Y$64)*(BD21/(1-$P21)),IF($C21="Electricity",($T21/$Y$65)*(BD21/(1-$O21)),IF($C21="Wood, commercial",$T21*(BD21+$S21),(($X$62*$T21*('VT CHS Emissions Schedule'!I$8+$R21))/$Y$62)+(($X$63*$T21*('VT CHS Emissions Schedule'!I$9+$Q21))/$Y$63)+(($X$64*$T21*'VT CHS Emissions Schedule'!I$7)/$Y$64)/(1-$P21)+(($X$65*$T21*'VT CHS Emissions Schedule'!I$5)/$Y$65)/(1-$O21)+(($X$66*$T21*('VT CHS Emissions Schedule'!I$35+$S21))/$Y$66)))))),0)</f>
        <v>786285.02739449532</v>
      </c>
      <c r="CE21" s="64">
        <f>IF(CE$15&lt;2025+$U21,(IF($A21="Oil",($W21/$W$53)*AE21,IF($A21="Propane",($W21/$W$54)*AE21,IF($A21="Natural Gas",(($W21/$W$55)*AE21)/(1-$M21),IF($A21="Electricity",0,((($V$53*$W21*('VT CHS Emissions Schedule'!J$8+$R21))/$W$53)+(($V$54*$W21*('VT CHS Emissions Schedule'!J$9+$Q21))/$W$54)+(($V$55*$W21*'VT CHS Emissions Schedule'!J$7)/$W$55)/(1-$P21)+(($V$56*$W21*'VT CHS Emissions Schedule'!J$5)/$W$56)/(1-$O21))))))-(($W21/$V21)*'VT CHS Emissions Schedule'!J$5)/(1-$O21))+IF($C21="Propane",($T21/$Y$63)*BE21,IF($C21="Oil",($T21/$Y$62)*BE21,IF($C21="Natural Gas",($T21/$Y$64)*(BE21/(1-$P21)),IF($C21="Electricity",($T21/$Y$65)*(BE21/(1-$O21)),IF($C21="Wood, commercial",$T21*(BE21+$S21),(($X$62*$T21*('VT CHS Emissions Schedule'!J$8+$R21))/$Y$62)+(($X$63*$T21*('VT CHS Emissions Schedule'!J$9+$Q21))/$Y$63)+(($X$64*$T21*'VT CHS Emissions Schedule'!J$7)/$Y$64)/(1-$P21)+(($X$65*$T21*'VT CHS Emissions Schedule'!J$5)/$Y$65)/(1-$O21)+(($X$66*$T21*('VT CHS Emissions Schedule'!J$35+$S21))/$Y$66)))))),0)</f>
        <v>799553.0159582491</v>
      </c>
      <c r="CF21" s="64">
        <f>IF(CF$15&lt;2025+$U21,(IF($A21="Oil",($W21/$W$53)*AF21,IF($A21="Propane",($W21/$W$54)*AF21,IF($A21="Natural Gas",(($W21/$W$55)*AF21)/(1-$M21),IF($A21="Electricity",0,((($V$53*$W21*('VT CHS Emissions Schedule'!K$8+$R21))/$W$53)+(($V$54*$W21*('VT CHS Emissions Schedule'!K$9+$Q21))/$W$54)+(($V$55*$W21*'VT CHS Emissions Schedule'!K$7)/$W$55)/(1-$P21)+(($V$56*$W21*'VT CHS Emissions Schedule'!K$5)/$W$56)/(1-$O21))))))-(($W21/$V21)*'VT CHS Emissions Schedule'!K$5)/(1-$O21))+IF($C21="Propane",($T21/$Y$63)*BF21,IF($C21="Oil",($T21/$Y$62)*BF21,IF($C21="Natural Gas",($T21/$Y$64)*(BF21/(1-$P21)),IF($C21="Electricity",($T21/$Y$65)*(BF21/(1-$O21)),IF($C21="Wood, commercial",$T21*(BF21+$S21),(($X$62*$T21*('VT CHS Emissions Schedule'!K$8+$R21))/$Y$62)+(($X$63*$T21*('VT CHS Emissions Schedule'!K$9+$Q21))/$Y$63)+(($X$64*$T21*'VT CHS Emissions Schedule'!K$7)/$Y$64)/(1-$P21)+(($X$65*$T21*'VT CHS Emissions Schedule'!K$5)/$Y$65)/(1-$O21)+(($X$66*$T21*('VT CHS Emissions Schedule'!K$35+$S21))/$Y$66)))))),0)</f>
        <v>812821.00452200277</v>
      </c>
      <c r="CG21" s="64">
        <f>IF(CG$15&lt;2025+$U21,(IF($A21="Oil",($W21/$W$53)*AG21,IF($A21="Propane",($W21/$W$54)*AG21,IF($A21="Natural Gas",(($W21/$W$55)*AG21)/(1-$M21),IF($A21="Electricity",0,((($V$53*$W21*('VT CHS Emissions Schedule'!L$8+$R21))/$W$53)+(($V$54*$W21*('VT CHS Emissions Schedule'!L$9+$Q21))/$W$54)+(($V$55*$W21*'VT CHS Emissions Schedule'!L$7)/$W$55)/(1-$P21)+(($V$56*$W21*'VT CHS Emissions Schedule'!L$5)/$W$56)/(1-$O21))))))-(($W21/$V21)*'VT CHS Emissions Schedule'!L$5)/(1-$O21))+IF($C21="Propane",($T21/$Y$63)*BG21,IF($C21="Oil",($T21/$Y$62)*BG21,IF($C21="Natural Gas",($T21/$Y$64)*(BG21/(1-$P21)),IF($C21="Electricity",($T21/$Y$65)*(BG21/(1-$O21)),IF($C21="Wood, commercial",$T21*(BG21+$S21),(($X$62*$T21*('VT CHS Emissions Schedule'!L$8+$R21))/$Y$62)+(($X$63*$T21*('VT CHS Emissions Schedule'!L$9+$Q21))/$Y$63)+(($X$64*$T21*'VT CHS Emissions Schedule'!L$7)/$Y$64)/(1-$P21)+(($X$65*$T21*'VT CHS Emissions Schedule'!L$5)/$Y$65)/(1-$O21)+(($X$66*$T21*('VT CHS Emissions Schedule'!L$35+$S21))/$Y$66)))))),0)</f>
        <v>826088.99308575667</v>
      </c>
      <c r="CH21" s="64">
        <f>IF(CH$15&lt;2025+$U21,(IF($A21="Oil",($W21/$W$53)*AH21,IF($A21="Propane",($W21/$W$54)*AH21,IF($A21="Natural Gas",(($W21/$W$55)*AH21)/(1-$M21),IF($A21="Electricity",0,((($V$53*$W21*('VT CHS Emissions Schedule'!M$8+$R21))/$W$53)+(($V$54*$W21*('VT CHS Emissions Schedule'!M$9+$Q21))/$W$54)+(($V$55*$W21*'VT CHS Emissions Schedule'!M$7)/$W$55)/(1-$P21)+(($V$56*$W21*'VT CHS Emissions Schedule'!M$5)/$W$56)/(1-$O21))))))-(($W21/$V21)*'VT CHS Emissions Schedule'!M$5)/(1-$O21))+IF($C21="Propane",($T21/$Y$63)*BH21,IF($C21="Oil",($T21/$Y$62)*BH21,IF($C21="Natural Gas",($T21/$Y$64)*(BH21/(1-$P21)),IF($C21="Electricity",($T21/$Y$65)*(BH21/(1-$O21)),IF($C21="Wood, commercial",$T21*(BH21+$S21),(($X$62*$T21*('VT CHS Emissions Schedule'!M$8+$R21))/$Y$62)+(($X$63*$T21*('VT CHS Emissions Schedule'!M$9+$Q21))/$Y$63)+(($X$64*$T21*'VT CHS Emissions Schedule'!M$7)/$Y$64)/(1-$P21)+(($X$65*$T21*'VT CHS Emissions Schedule'!M$5)/$Y$65)/(1-$O21)+(($X$66*$T21*('VT CHS Emissions Schedule'!M$35+$S21))/$Y$66)))))),0)</f>
        <v>839541.47056539927</v>
      </c>
      <c r="CI21" s="64">
        <f>IF(CI$15&lt;2025+$U21,(IF($A21="Oil",($W21/$W$53)*AI21,IF($A21="Propane",($W21/$W$54)*AI21,IF($A21="Natural Gas",(($W21/$W$55)*AI21)/(1-$M21),IF($A21="Electricity",0,((($V$53*$W21*('VT CHS Emissions Schedule'!N$8+$R21))/$W$53)+(($V$54*$W21*('VT CHS Emissions Schedule'!N$9+$Q21))/$W$54)+(($V$55*$W21*'VT CHS Emissions Schedule'!N$7)/$W$55)/(1-$P21)+(($V$56*$W21*'VT CHS Emissions Schedule'!N$5)/$W$56)/(1-$O21))))))-(($W21/$V21)*'VT CHS Emissions Schedule'!N$5)/(1-$O21))+IF($C21="Propane",($T21/$Y$63)*BI21,IF($C21="Oil",($T21/$Y$62)*BI21,IF($C21="Natural Gas",($T21/$Y$64)*(BI21/(1-$P21)),IF($C21="Electricity",($T21/$Y$65)*(BI21/(1-$O21)),IF($C21="Wood, commercial",$T21*(BI21+$S21),(($X$62*$T21*('VT CHS Emissions Schedule'!N$8+$R21))/$Y$62)+(($X$63*$T21*('VT CHS Emissions Schedule'!N$9+$Q21))/$Y$63)+(($X$64*$T21*'VT CHS Emissions Schedule'!N$7)/$Y$64)/(1-$P21)+(($X$65*$T21*'VT CHS Emissions Schedule'!N$5)/$Y$65)/(1-$O21)+(($X$66*$T21*('VT CHS Emissions Schedule'!N$35+$S21))/$Y$66)))))),0)</f>
        <v>851763.62920975685</v>
      </c>
      <c r="CJ21" s="64">
        <f>IF(CJ$15&lt;2025+$U21,(IF($A21="Oil",($W21/$W$53)*AJ21,IF($A21="Propane",($W21/$W$54)*AJ21,IF($A21="Natural Gas",(($W21/$W$55)*AJ21)/(1-$M21),IF($A21="Electricity",0,((($V$53*$W21*('VT CHS Emissions Schedule'!O$8+$R21))/$W$53)+(($V$54*$W21*('VT CHS Emissions Schedule'!O$9+$Q21))/$W$54)+(($V$55*$W21*'VT CHS Emissions Schedule'!O$7)/$W$55)/(1-$P21)+(($V$56*$W21*'VT CHS Emissions Schedule'!O$5)/$W$56)/(1-$O21))))))-(($W21/$V21)*'VT CHS Emissions Schedule'!O$5)/(1-$O21))+IF($C21="Propane",($T21/$Y$63)*BJ21,IF($C21="Oil",($T21/$Y$62)*BJ21,IF($C21="Natural Gas",($T21/$Y$64)*(BJ21/(1-$P21)),IF($C21="Electricity",($T21/$Y$65)*(BJ21/(1-$O21)),IF($C21="Wood, commercial",$T21*(BJ21+$S21),(($X$62*$T21*('VT CHS Emissions Schedule'!O$8+$R21))/$Y$62)+(($X$63*$T21*('VT CHS Emissions Schedule'!O$9+$Q21))/$Y$63)+(($X$64*$T21*'VT CHS Emissions Schedule'!O$7)/$Y$64)/(1-$P21)+(($X$65*$T21*'VT CHS Emissions Schedule'!O$5)/$Y$65)/(1-$O21)+(($X$66*$T21*('VT CHS Emissions Schedule'!O$35+$S21))/$Y$66)))))),0)</f>
        <v>851763.62920975685</v>
      </c>
      <c r="CK21" s="64">
        <f>IF(CK$15&lt;2025+$U21,(IF($A21="Oil",($W21/$W$53)*AK21,IF($A21="Propane",($W21/$W$54)*AK21,IF($A21="Natural Gas",(($W21/$W$55)*AK21)/(1-$M21),IF($A21="Electricity",0,((($V$53*$W21*('VT CHS Emissions Schedule'!P$8+$R21))/$W$53)+(($V$54*$W21*('VT CHS Emissions Schedule'!P$9+$Q21))/$W$54)+(($V$55*$W21*'VT CHS Emissions Schedule'!P$7)/$W$55)/(1-$P21)+(($V$56*$W21*'VT CHS Emissions Schedule'!P$5)/$W$56)/(1-$O21))))))-(($W21/$V21)*'VT CHS Emissions Schedule'!P$5)/(1-$O21))+IF($C21="Propane",($T21/$Y$63)*BK21,IF($C21="Oil",($T21/$Y$62)*BK21,IF($C21="Natural Gas",($T21/$Y$64)*(BK21/(1-$P21)),IF($C21="Electricity",($T21/$Y$65)*(BK21/(1-$O21)),IF($C21="Wood, commercial",$T21*(BK21+$S21),(($X$62*$T21*('VT CHS Emissions Schedule'!P$8+$R21))/$Y$62)+(($X$63*$T21*('VT CHS Emissions Schedule'!P$9+$Q21))/$Y$63)+(($X$64*$T21*'VT CHS Emissions Schedule'!P$7)/$Y$64)/(1-$P21)+(($X$65*$T21*'VT CHS Emissions Schedule'!P$5)/$Y$65)/(1-$O21)+(($X$66*$T21*('VT CHS Emissions Schedule'!P$35+$S21))/$Y$66)))))),0)</f>
        <v>0</v>
      </c>
      <c r="CL21" s="64">
        <f>IF(CL$15&lt;2025+$U21,(IF($A21="Oil",($W21/$W$53)*AL21,IF($A21="Propane",($W21/$W$54)*AL21,IF($A21="Natural Gas",(($W21/$W$55)*AL21)/(1-$M21),IF($A21="Electricity",0,((($V$53*$W21*('VT CHS Emissions Schedule'!Q$8+$R21))/$W$53)+(($V$54*$W21*('VT CHS Emissions Schedule'!Q$9+$Q21))/$W$54)+(($V$55*$W21*'VT CHS Emissions Schedule'!Q$7)/$W$55)/(1-$P21)+(($V$56*$W21*'VT CHS Emissions Schedule'!Q$5)/$W$56)/(1-$O21))))))-(($W21/$V21)*'VT CHS Emissions Schedule'!Q$5)/(1-$O21))+IF($C21="Propane",($T21/$Y$63)*BL21,IF($C21="Oil",($T21/$Y$62)*BL21,IF($C21="Natural Gas",($T21/$Y$64)*(BL21/(1-$P21)),IF($C21="Electricity",($T21/$Y$65)*(BL21/(1-$O21)),IF($C21="Wood, commercial",$T21*(BL21+$S21),(($X$62*$T21*('VT CHS Emissions Schedule'!Q$8+$R21))/$Y$62)+(($X$63*$T21*('VT CHS Emissions Schedule'!Q$9+$Q21))/$Y$63)+(($X$64*$T21*'VT CHS Emissions Schedule'!Q$7)/$Y$64)/(1-$P21)+(($X$65*$T21*'VT CHS Emissions Schedule'!Q$5)/$Y$65)/(1-$O21)+(($X$66*$T21*('VT CHS Emissions Schedule'!Q$35+$S21))/$Y$66)))))),0)</f>
        <v>0</v>
      </c>
      <c r="CM21" s="64">
        <f>IF(CM$15&lt;2025+$U21,(IF($A21="Oil",($W21/$W$53)*AM21,IF($A21="Propane",($W21/$W$54)*AM21,IF($A21="Natural Gas",(($W21/$W$55)*AM21)/(1-$M21),IF($A21="Electricity",0,((($V$53*$W21*('VT CHS Emissions Schedule'!R$8+$R21))/$W$53)+(($V$54*$W21*('VT CHS Emissions Schedule'!R$9+$Q21))/$W$54)+(($V$55*$W21*'VT CHS Emissions Schedule'!R$7)/$W$55)/(1-$P21)+(($V$56*$W21*'VT CHS Emissions Schedule'!R$5)/$W$56)/(1-$O21))))))-(($W21/$V21)*'VT CHS Emissions Schedule'!R$5)/(1-$O21))+IF($C21="Propane",($T21/$Y$63)*BM21,IF($C21="Oil",($T21/$Y$62)*BM21,IF($C21="Natural Gas",($T21/$Y$64)*(BM21/(1-$P21)),IF($C21="Electricity",($T21/$Y$65)*(BM21/(1-$O21)),IF($C21="Wood, commercial",$T21*(BM21+$S21),(($X$62*$T21*('VT CHS Emissions Schedule'!R$8+$R21))/$Y$62)+(($X$63*$T21*('VT CHS Emissions Schedule'!R$9+$Q21))/$Y$63)+(($X$64*$T21*'VT CHS Emissions Schedule'!R$7)/$Y$64)/(1-$P21)+(($X$65*$T21*'VT CHS Emissions Schedule'!R$5)/$Y$65)/(1-$O21)+(($X$66*$T21*('VT CHS Emissions Schedule'!R$35+$S21))/$Y$66)))))),0)</f>
        <v>0</v>
      </c>
      <c r="CN21" s="64">
        <f>IF(CN$15&lt;2025+$U21,(IF($A21="Oil",($W21/$W$53)*AN21,IF($A21="Propane",($W21/$W$54)*AN21,IF($A21="Natural Gas",(($W21/$W$55)*AN21)/(1-$M21),IF($A21="Electricity",0,((($V$53*$W21*('VT CHS Emissions Schedule'!S$8+$R21))/$W$53)+(($V$54*$W21*('VT CHS Emissions Schedule'!S$9+$Q21))/$W$54)+(($V$55*$W21*'VT CHS Emissions Schedule'!S$7)/$W$55)/(1-$P21)+(($V$56*$W21*'VT CHS Emissions Schedule'!S$5)/$W$56)/(1-$O21))))))-(($W21/$V21)*'VT CHS Emissions Schedule'!S$5)/(1-$O21))+IF($C21="Propane",($T21/$Y$63)*BN21,IF($C21="Oil",($T21/$Y$62)*BN21,IF($C21="Natural Gas",($T21/$Y$64)*(BN21/(1-$P21)),IF($C21="Electricity",($T21/$Y$65)*(BN21/(1-$O21)),IF($C21="Wood, commercial",$T21*(BN21+$S21),(($X$62*$T21*('VT CHS Emissions Schedule'!S$8+$R21))/$Y$62)+(($X$63*$T21*('VT CHS Emissions Schedule'!S$9+$Q21))/$Y$63)+(($X$64*$T21*'VT CHS Emissions Schedule'!S$7)/$Y$64)/(1-$P21)+(($X$65*$T21*'VT CHS Emissions Schedule'!S$5)/$Y$65)/(1-$O21)+(($X$66*$T21*('VT CHS Emissions Schedule'!S$35+$S21))/$Y$66)))))),0)</f>
        <v>0</v>
      </c>
      <c r="CO21" s="64">
        <f>IF(CO$15&lt;2025+$U21,(IF($A21="Oil",($W21/$W$53)*AO21,IF($A21="Propane",($W21/$W$54)*AO21,IF($A21="Natural Gas",(($W21/$W$55)*AO21)/(1-$M21),IF($A21="Electricity",0,((($V$53*$W21*('VT CHS Emissions Schedule'!T$8+$R21))/$W$53)+(($V$54*$W21*('VT CHS Emissions Schedule'!T$9+$Q21))/$W$54)+(($V$55*$W21*'VT CHS Emissions Schedule'!T$7)/$W$55)/(1-$P21)+(($V$56*$W21*'VT CHS Emissions Schedule'!T$5)/$W$56)/(1-$O21))))))-(($W21/$V21)*'VT CHS Emissions Schedule'!T$5)/(1-$O21))+IF($C21="Propane",($T21/$Y$63)*BO21,IF($C21="Oil",($T21/$Y$62)*BO21,IF($C21="Natural Gas",($T21/$Y$64)*(BO21/(1-$P21)),IF($C21="Electricity",($T21/$Y$65)*(BO21/(1-$O21)),IF($C21="Wood, commercial",$T21*(BO21+$S21),(($X$62*$T21*('VT CHS Emissions Schedule'!T$8+$R21))/$Y$62)+(($X$63*$T21*('VT CHS Emissions Schedule'!T$9+$Q21))/$Y$63)+(($X$64*$T21*'VT CHS Emissions Schedule'!T$7)/$Y$64)/(1-$P21)+(($X$65*$T21*'VT CHS Emissions Schedule'!T$5)/$Y$65)/(1-$O21)+(($X$66*$T21*('VT CHS Emissions Schedule'!T$35+$S21))/$Y$66)))))),0)</f>
        <v>0</v>
      </c>
      <c r="CP21" s="64">
        <f>IF(CP$15&lt;2025+$U21,(IF($A21="Oil",($W21/$W$53)*AP21,IF($A21="Propane",($W21/$W$54)*AP21,IF($A21="Natural Gas",(($W21/$W$55)*AP21)/(1-$M21),IF($A21="Electricity",0,((($V$53*$W21*('VT CHS Emissions Schedule'!U$8+$R21))/$W$53)+(($V$54*$W21*('VT CHS Emissions Schedule'!U$9+$Q21))/$W$54)+(($V$55*$W21*'VT CHS Emissions Schedule'!U$7)/$W$55)/(1-$P21)+(($V$56*$W21*'VT CHS Emissions Schedule'!U$5)/$W$56)/(1-$O21))))))-(($W21/$V21)*'VT CHS Emissions Schedule'!U$5)/(1-$O21))+IF($C21="Propane",($T21/$Y$63)*BP21,IF($C21="Oil",($T21/$Y$62)*BP21,IF($C21="Natural Gas",($T21/$Y$64)*(BP21/(1-$P21)),IF($C21="Electricity",($T21/$Y$65)*(BP21/(1-$O21)),IF($C21="Wood, commercial",$T21*(BP21+$S21),(($X$62*$T21*('VT CHS Emissions Schedule'!U$8+$R21))/$Y$62)+(($X$63*$T21*('VT CHS Emissions Schedule'!U$9+$Q21))/$Y$63)+(($X$64*$T21*'VT CHS Emissions Schedule'!U$7)/$Y$64)/(1-$P21)+(($X$65*$T21*'VT CHS Emissions Schedule'!U$5)/$Y$65)/(1-$O21)+(($X$66*$T21*('VT CHS Emissions Schedule'!U$35+$S21))/$Y$66)))))),0)</f>
        <v>0</v>
      </c>
      <c r="CQ21" s="64">
        <f>IF(CQ$15&lt;2025+$U21,(IF($A21="Oil",($W21/$W$53)*AQ21,IF($A21="Propane",($W21/$W$54)*AQ21,IF($A21="Natural Gas",(($W21/$W$55)*AQ21)/(1-$M21),IF($A21="Electricity",0,((($V$53*$W21*('VT CHS Emissions Schedule'!V$8+$R21))/$W$53)+(($V$54*$W21*('VT CHS Emissions Schedule'!V$9+$Q21))/$W$54)+(($V$55*$W21*'VT CHS Emissions Schedule'!V$7)/$W$55)/(1-$P21)+(($V$56*$W21*'VT CHS Emissions Schedule'!V$5)/$W$56)/(1-$O21))))))-(($W21/$V21)*'VT CHS Emissions Schedule'!V$5)/(1-$O21))+IF($C21="Propane",($T21/$Y$63)*BQ21,IF($C21="Oil",($T21/$Y$62)*BQ21,IF($C21="Natural Gas",($T21/$Y$64)*(BQ21/(1-$P21)),IF($C21="Electricity",($T21/$Y$65)*(BQ21/(1-$O21)),IF($C21="Wood, commercial",$T21*(BQ21+$S21),(($X$62*$T21*('VT CHS Emissions Schedule'!V$8+$R21))/$Y$62)+(($X$63*$T21*('VT CHS Emissions Schedule'!V$9+$Q21))/$Y$63)+(($X$64*$T21*'VT CHS Emissions Schedule'!V$7)/$Y$64)/(1-$P21)+(($X$65*$T21*'VT CHS Emissions Schedule'!V$5)/$Y$65)/(1-$O21)+(($X$66*$T21*('VT CHS Emissions Schedule'!V$35+$S21))/$Y$66)))))),0)</f>
        <v>0</v>
      </c>
      <c r="CR21" s="64">
        <f>IF(CR$15&lt;2025+$U21,(IF($A21="Oil",($W21/$W$53)*AR21,IF($A21="Propane",($W21/$W$54)*AR21,IF($A21="Natural Gas",(($W21/$W$55)*AR21)/(1-$M21),IF($A21="Electricity",0,((($V$53*$W21*('VT CHS Emissions Schedule'!W$8+$R21))/$W$53)+(($V$54*$W21*('VT CHS Emissions Schedule'!W$9+$Q21))/$W$54)+(($V$55*$W21*'VT CHS Emissions Schedule'!W$7)/$W$55)/(1-$P21)+(($V$56*$W21*'VT CHS Emissions Schedule'!W$5)/$W$56)/(1-$O21))))))-(($W21/$V21)*'VT CHS Emissions Schedule'!W$5)/(1-$O21))+IF($C21="Propane",($T21/$Y$63)*BR21,IF($C21="Oil",($T21/$Y$62)*BR21,IF($C21="Natural Gas",($T21/$Y$64)*(BR21/(1-$P21)),IF($C21="Electricity",($T21/$Y$65)*(BR21/(1-$O21)),IF($C21="Wood, commercial",$T21*(BR21+$S21),(($X$62*$T21*('VT CHS Emissions Schedule'!W$8+$R21))/$Y$62)+(($X$63*$T21*('VT CHS Emissions Schedule'!W$9+$Q21))/$Y$63)+(($X$64*$T21*'VT CHS Emissions Schedule'!W$7)/$Y$64)/(1-$P21)+(($X$65*$T21*'VT CHS Emissions Schedule'!W$5)/$Y$65)/(1-$O21)+(($X$66*$T21*('VT CHS Emissions Schedule'!W$35+$S21))/$Y$66)))))),0)</f>
        <v>0</v>
      </c>
      <c r="CS21" s="64">
        <f>IF(CS$15&lt;2025+$U21,(IF($A21="Oil",($W21/$W$53)*AS21,IF($A21="Propane",($W21/$W$54)*AS21,IF($A21="Natural Gas",(($W21/$W$55)*AS21)/(1-$M21),IF($A21="Electricity",0,((($V$53*$W21*('VT CHS Emissions Schedule'!X$8+$R21))/$W$53)+(($V$54*$W21*('VT CHS Emissions Schedule'!X$9+$Q21))/$W$54)+(($V$55*$W21*'VT CHS Emissions Schedule'!X$7)/$W$55)/(1-$P21)+(($V$56*$W21*'VT CHS Emissions Schedule'!X$5)/$W$56)/(1-$O21))))))-(($W21/$V21)*'VT CHS Emissions Schedule'!X$5)/(1-$O21))+IF($C21="Propane",($T21/$Y$63)*BS21,IF($C21="Oil",($T21/$Y$62)*BS21,IF($C21="Natural Gas",($T21/$Y$64)*(BS21/(1-$P21)),IF($C21="Electricity",($T21/$Y$65)*(BS21/(1-$O21)),IF($C21="Wood, commercial",$T21*(BS21+$S21),(($X$62*$T21*('VT CHS Emissions Schedule'!X$8+$R21))/$Y$62)+(($X$63*$T21*('VT CHS Emissions Schedule'!X$9+$Q21))/$Y$63)+(($X$64*$T21*'VT CHS Emissions Schedule'!X$7)/$Y$64)/(1-$P21)+(($X$65*$T21*'VT CHS Emissions Schedule'!X$5)/$Y$65)/(1-$O21)+(($X$66*$T21*('VT CHS Emissions Schedule'!X$35+$S21))/$Y$66)))))),0)</f>
        <v>0</v>
      </c>
      <c r="CT21" s="64">
        <f>IF(CT$15&lt;2025+$U21,(IF($A21="Oil",($W21/$W$53)*AT21,IF($A21="Propane",($W21/$W$54)*AT21,IF($A21="Natural Gas",(($W21/$W$55)*AT21)/(1-$M21),IF($A21="Electricity",0,((($V$53*$W21*('VT CHS Emissions Schedule'!Y$8+$R21))/$W$53)+(($V$54*$W21*('VT CHS Emissions Schedule'!Y$9+$Q21))/$W$54)+(($V$55*$W21*'VT CHS Emissions Schedule'!Y$7)/$W$55)/(1-$P21)+(($V$56*$W21*'VT CHS Emissions Schedule'!Y$5)/$W$56)/(1-$O21))))))-(($W21/$V21)*'VT CHS Emissions Schedule'!Y$5)/(1-$O21))+IF($C21="Propane",($T21/$Y$63)*BT21,IF($C21="Oil",($T21/$Y$62)*BT21,IF($C21="Natural Gas",($T21/$Y$64)*(BT21/(1-$P21)),IF($C21="Electricity",($T21/$Y$65)*(BT21/(1-$O21)),IF($C21="Wood, commercial",$T21*(BT21+$S21),(($X$62*$T21*('VT CHS Emissions Schedule'!Y$8+$R21))/$Y$62)+(($X$63*$T21*('VT CHS Emissions Schedule'!Y$9+$Q21))/$Y$63)+(($X$64*$T21*'VT CHS Emissions Schedule'!Y$7)/$Y$64)/(1-$P21)+(($X$65*$T21*'VT CHS Emissions Schedule'!Y$5)/$Y$65)/(1-$O21)+(($X$66*$T21*('VT CHS Emissions Schedule'!Y$35+$S21))/$Y$66)))))),0)</f>
        <v>0</v>
      </c>
      <c r="CU21" s="64">
        <f>IF(CU$15&lt;2025+$U21,(IF($A21="Oil",($W21/$W$53)*AU21,IF($A21="Propane",($W21/$W$54)*AU21,IF($A21="Natural Gas",(($W21/$W$55)*AU21)/(1-$M21),IF($A21="Electricity",0,((($V$53*$W21*('VT CHS Emissions Schedule'!Z$8+$R21))/$W$53)+(($V$54*$W21*('VT CHS Emissions Schedule'!Z$9+$Q21))/$W$54)+(($V$55*$W21*'VT CHS Emissions Schedule'!Z$7)/$W$55)/(1-$P21)+(($V$56*$W21*'VT CHS Emissions Schedule'!Z$5)/$W$56)/(1-$O21))))))-(($W21/$V21)*'VT CHS Emissions Schedule'!Z$5)/(1-$O21))+IF($C21="Propane",($T21/$Y$63)*BU21,IF($C21="Oil",($T21/$Y$62)*BU21,IF($C21="Natural Gas",($T21/$Y$64)*(BU21/(1-$P21)),IF($C21="Electricity",($T21/$Y$65)*(BU21/(1-$O21)),IF($C21="Wood, commercial",$T21*(BU21+$S21),(($X$62*$T21*('VT CHS Emissions Schedule'!Z$8+$R21))/$Y$62)+(($X$63*$T21*('VT CHS Emissions Schedule'!Z$9+$Q21))/$Y$63)+(($X$64*$T21*'VT CHS Emissions Schedule'!Z$7)/$Y$64)/(1-$P21)+(($X$65*$T21*'VT CHS Emissions Schedule'!Z$5)/$Y$65)/(1-$O21)+(($X$66*$T21*('VT CHS Emissions Schedule'!Z$35+$S21))/$Y$66)))))),0)</f>
        <v>0</v>
      </c>
      <c r="CV21" s="64">
        <f>IF(CV$15&lt;2025+$U21,(IF($A21="Oil",($W21/$W$53)*AV21,IF($A21="Propane",($W21/$W$54)*AV21,IF($A21="Natural Gas",(($W21/$W$55)*AV21)/(1-$M21),IF($A21="Electricity",0,((($V$53*$W21*('VT CHS Emissions Schedule'!AA$8+$R21))/$W$53)+(($V$54*$W21*('VT CHS Emissions Schedule'!AA$9+$Q21))/$W$54)+(($V$55*$W21*'VT CHS Emissions Schedule'!AA$7)/$W$55)/(1-$P21)+(($V$56*$W21*'VT CHS Emissions Schedule'!AA$5)/$W$56)/(1-$O21))))))-(($W21/$V21)*'VT CHS Emissions Schedule'!AA$5)/(1-$O21))+IF($C21="Propane",($T21/$Y$63)*BV21,IF($C21="Oil",($T21/$Y$62)*BV21,IF($C21="Natural Gas",($T21/$Y$64)*(BV21/(1-$P21)),IF($C21="Electricity",($T21/$Y$65)*(BV21/(1-$O21)),IF($C21="Wood, commercial",$T21*(BV21+$S21),(($X$62*$T21*('VT CHS Emissions Schedule'!AA$8+$R21))/$Y$62)+(($X$63*$T21*('VT CHS Emissions Schedule'!AA$9+$Q21))/$Y$63)+(($X$64*$T21*'VT CHS Emissions Schedule'!AA$7)/$Y$64)/(1-$P21)+(($X$65*$T21*'VT CHS Emissions Schedule'!AA$5)/$Y$65)/(1-$O21)+(($X$66*$T21*('VT CHS Emissions Schedule'!AA$35+$S21))/$Y$66)))))),0)</f>
        <v>0</v>
      </c>
      <c r="CW21" s="64">
        <f>IF(CW$15&lt;2025+$U21,(IF($A21="Oil",($W21/$W$53)*AW21,IF($A21="Propane",($W21/$W$54)*AW21,IF($A21="Natural Gas",(($W21/$W$55)*AW21)/(1-$M21),IF($A21="Electricity",0,((($V$53*$W21*('VT CHS Emissions Schedule'!AB$8+$R21))/$W$53)+(($V$54*$W21*('VT CHS Emissions Schedule'!AB$9+$Q21))/$W$54)+(($V$55*$W21*'VT CHS Emissions Schedule'!AB$7)/$W$55)/(1-$P21)+(($V$56*$W21*'VT CHS Emissions Schedule'!AB$5)/$W$56)/(1-$O21))))))-(($W21/$V21)*'VT CHS Emissions Schedule'!AB$5)/(1-$O21))+IF($C21="Propane",($T21/$Y$63)*BW21,IF($C21="Oil",($T21/$Y$62)*BW21,IF($C21="Natural Gas",($T21/$Y$64)*(BW21/(1-$P21)),IF($C21="Electricity",($T21/$Y$65)*(BW21/(1-$O21)),IF($C21="Wood, commercial",$T21*(BW21+$S21),(($X$62*$T21*('VT CHS Emissions Schedule'!AB$8+$R21))/$Y$62)+(($X$63*$T21*('VT CHS Emissions Schedule'!AB$9+$Q21))/$Y$63)+(($X$64*$T21*'VT CHS Emissions Schedule'!AB$7)/$Y$64)/(1-$P21)+(($X$65*$T21*'VT CHS Emissions Schedule'!AB$5)/$Y$65)/(1-$O21)+(($X$66*$T21*('VT CHS Emissions Schedule'!AB$35+$S21))/$Y$66)))))),0)</f>
        <v>0</v>
      </c>
      <c r="CX21" s="64">
        <f>IF(CX$15&lt;2025+$U21,(IF($A21="Oil",($W21/$W$53)*AX21,IF($A21="Propane",($W21/$W$54)*AX21,IF($A21="Natural Gas",(($W21/$W$55)*AX21)/(1-$M21),IF($A21="Electricity",0,((($V$53*$W21*('VT CHS Emissions Schedule'!AC$8+$R21))/$W$53)+(($V$54*$W21*('VT CHS Emissions Schedule'!AC$9+$Q21))/$W$54)+(($V$55*$W21*'VT CHS Emissions Schedule'!AC$7)/$W$55)/(1-$P21)+(($V$56*$W21*'VT CHS Emissions Schedule'!AC$5)/$W$56)/(1-$O21))))))-(($W21/$V21)*'VT CHS Emissions Schedule'!AC$5)/(1-$O21))+IF($C21="Propane",($T21/$Y$63)*BX21,IF($C21="Oil",($T21/$Y$62)*BX21,IF($C21="Natural Gas",($T21/$Y$64)*(BX21/(1-$P21)),IF($C21="Electricity",($T21/$Y$65)*(BX21/(1-$O21)),IF($C21="Wood, commercial",$T21*(BX21+$S21),(($X$62*$T21*('VT CHS Emissions Schedule'!AC$8+$R21))/$Y$62)+(($X$63*$T21*('VT CHS Emissions Schedule'!AC$9+$Q21))/$Y$63)+(($X$64*$T21*'VT CHS Emissions Schedule'!AC$7)/$Y$64)/(1-$P21)+(($X$65*$T21*'VT CHS Emissions Schedule'!AC$5)/$Y$65)/(1-$O21)+(($X$66*$T21*('VT CHS Emissions Schedule'!AC$35+$S21))/$Y$66)))))),0)</f>
        <v>0</v>
      </c>
      <c r="CY21" s="64">
        <f t="shared" si="3"/>
        <v>726230.07459519873</v>
      </c>
      <c r="CZ21" s="64">
        <f t="shared" si="4"/>
        <v>739611.22661260946</v>
      </c>
      <c r="DA21" s="64">
        <f t="shared" si="5"/>
        <v>752879.21517636336</v>
      </c>
      <c r="DB21" s="64">
        <f t="shared" si="6"/>
        <v>766147.20374011714</v>
      </c>
      <c r="DC21" s="64">
        <f t="shared" si="7"/>
        <v>779419.55381358007</v>
      </c>
      <c r="DD21" s="64">
        <f t="shared" si="8"/>
        <v>786285.02739449532</v>
      </c>
      <c r="DE21" s="64">
        <f t="shared" si="9"/>
        <v>799553.0159582491</v>
      </c>
      <c r="DF21" s="64">
        <f t="shared" si="10"/>
        <v>812821.00452200277</v>
      </c>
      <c r="DG21" s="64">
        <f t="shared" si="11"/>
        <v>826088.99308575667</v>
      </c>
      <c r="DH21" s="64">
        <f t="shared" si="12"/>
        <v>839541.47056539927</v>
      </c>
      <c r="DI21" s="64">
        <f t="shared" si="13"/>
        <v>851763.62920975685</v>
      </c>
      <c r="DJ21" s="64">
        <f t="shared" si="14"/>
        <v>851763.62920975685</v>
      </c>
      <c r="DK21" s="64">
        <f t="shared" si="15"/>
        <v>0</v>
      </c>
      <c r="DL21" s="64">
        <f t="shared" si="16"/>
        <v>0</v>
      </c>
      <c r="DM21" s="64">
        <f t="shared" si="17"/>
        <v>0</v>
      </c>
      <c r="DN21" s="64">
        <f t="shared" si="18"/>
        <v>0</v>
      </c>
      <c r="DO21" s="64">
        <f t="shared" si="19"/>
        <v>0</v>
      </c>
      <c r="DP21" s="64">
        <f t="shared" si="20"/>
        <v>0</v>
      </c>
      <c r="DQ21" s="64">
        <f t="shared" si="21"/>
        <v>0</v>
      </c>
      <c r="DR21" s="64">
        <f t="shared" si="22"/>
        <v>0</v>
      </c>
      <c r="DS21" s="64">
        <f t="shared" si="23"/>
        <v>0</v>
      </c>
      <c r="DT21" s="64">
        <f t="shared" si="24"/>
        <v>0</v>
      </c>
      <c r="DU21" s="64">
        <f t="shared" si="25"/>
        <v>0</v>
      </c>
      <c r="DV21" s="64">
        <f t="shared" si="26"/>
        <v>0</v>
      </c>
      <c r="DW21" s="64">
        <f t="shared" si="27"/>
        <v>0</v>
      </c>
      <c r="DX21" s="64">
        <f t="shared" si="28"/>
        <v>0</v>
      </c>
    </row>
    <row r="22" spans="1:128" ht="16.5" thickBot="1" x14ac:dyDescent="0.3">
      <c r="A22" s="161" t="s">
        <v>8</v>
      </c>
      <c r="B22" s="479" t="s">
        <v>772</v>
      </c>
      <c r="C22" s="126" t="s">
        <v>10</v>
      </c>
      <c r="D22" s="154">
        <f t="shared" si="29"/>
        <v>7419737.6551728817</v>
      </c>
      <c r="E22" s="154">
        <f t="shared" si="0"/>
        <v>7419737.6551728817</v>
      </c>
      <c r="F22" s="222">
        <f t="shared" si="1"/>
        <v>7.4197376551728818</v>
      </c>
      <c r="G22" s="111">
        <f t="shared" si="30"/>
        <v>550771.47756917414</v>
      </c>
      <c r="H22" s="111">
        <f t="shared" si="31"/>
        <v>550771.47756917414</v>
      </c>
      <c r="I22" s="64">
        <f t="shared" si="32"/>
        <v>808199.61266791355</v>
      </c>
      <c r="J22" s="92">
        <f>IF($A22="Oil",($W22/$W$53)*$Y22,IF($A22="Propane",($W22/$W$54)*$Y22,IF($A22="Natural Gas",(($W22/$W$55)*$Y22)/(1-$M22),IF($A22="Electricity",0,((($V$53*$W22*('VT CHS Emissions Schedule'!D$8+$R22))/$W$53)+(($V$54*$W22*('VT CHS Emissions Schedule'!D$9+$Q22))/$W$54)+(($V$55*$W22*'VT CHS Emissions Schedule'!D$7)/$W$55)/(1-$P22)+(($V$56*$W22*'VT CHS Emissions Schedule'!D$5)/$W$56)/(1-$O22))))))</f>
        <v>995783.29026914493</v>
      </c>
      <c r="K22" s="64">
        <f>(($W22/$V22)*'VT CHS Emissions Schedule'!D$5)/(1-$O22)</f>
        <v>187583.67760123135</v>
      </c>
      <c r="L22" s="64">
        <f>IF($C22="Propane",($T22/$Y$63)*$AY22,IF($C22="Oil",($T22/$Y$62)*$AY22,IF($C22="Natural Gas",($T22/$Y$64)*($AY22/(1-$P22)),IF($C22="Electricity",($T22/$Y$65)*($AY22/(1-$O22)),IF($C22="Wood, non-commercial",$T22*($AY22+$S22),(($X$62*$T22*('VT CHS Emissions Schedule'!D$8+$R22))/$Y$62)+(($X$63*$T22*('VT CHS Emissions Schedule'!D$9+$Q22))/$Y$63)+(($X$64*$T22*'VT CHS Emissions Schedule'!D$7)/$Y$64)/(1-$P22)+(($X$65*$T22*'VT CHS Emissions Schedule'!D$5)/$Y$65)/(1-$O22)+(($X$66*$T22*('VT CHS Emissions Schedule'!D$35+$S22))/$Y$66))))))</f>
        <v>-257428.13509873941</v>
      </c>
      <c r="M22" s="66">
        <f>_xlfn.XLOOKUP($A22,Lookups!$A$3:$A$15,Lookups!$E$3:$E$15)</f>
        <v>0</v>
      </c>
      <c r="N22" s="65">
        <f>_xlfn.XLOOKUP($A22,Lookups!$A$3:$A$15,Lookups!$D$3:$D$15)</f>
        <v>0.32764300000000002</v>
      </c>
      <c r="O22" s="66">
        <f>Lookups!$E$6</f>
        <v>0.04</v>
      </c>
      <c r="P22" s="66">
        <f>Lookups!$E$5</f>
        <v>1.4E-2</v>
      </c>
      <c r="Q22" s="65">
        <f>Lookups!$D$4</f>
        <v>0.32764300000000002</v>
      </c>
      <c r="R22" s="65">
        <f>Lookups!$D$3</f>
        <v>0.21490000000000001</v>
      </c>
      <c r="S22" s="65">
        <f>Lookups!$D$8</f>
        <v>1.3776766038113153</v>
      </c>
      <c r="T22" s="72">
        <f t="shared" si="33"/>
        <v>-2584.2560000000003</v>
      </c>
      <c r="U22" s="68">
        <v>12</v>
      </c>
      <c r="V22" s="72">
        <f t="shared" si="2"/>
        <v>2</v>
      </c>
      <c r="W22" s="64">
        <v>9536</v>
      </c>
      <c r="X22" s="73">
        <v>0.54200000000000004</v>
      </c>
      <c r="Y22" s="67">
        <f>IF(Y$15&lt;2025+$U22,$N22+_xlfn.XLOOKUP(_xlfn.XLOOKUP($A22,Lookups!$A$3:$A$17,Lookups!$B$3:$B$17),'VT CHS Emissions Schedule'!$A:$A,'VT CHS Emissions Schedule'!D:D),0)</f>
        <v>74.140744137069305</v>
      </c>
      <c r="Z22" s="67">
        <f>IF(Z$15&lt;2025+$U22,$N22+_xlfn.XLOOKUP(_xlfn.XLOOKUP($A22,Lookups!$A$3:$A$17,Lookups!$B$3:$B$17),'VT CHS Emissions Schedule'!$A:$A,'VT CHS Emissions Schedule'!E:E),0)</f>
        <v>73.913585753439619</v>
      </c>
      <c r="AA22" s="67">
        <f>IF(AA$15&lt;2025+$U22,$N22+_xlfn.XLOOKUP(_xlfn.XLOOKUP($A22,Lookups!$A$3:$A$17,Lookups!$B$3:$B$17),'VT CHS Emissions Schedule'!$A:$A,'VT CHS Emissions Schedule'!F:F),0)</f>
        <v>73.913585753439619</v>
      </c>
      <c r="AB22" s="67">
        <f>IF(AB$15&lt;2025+$U22,$N22+_xlfn.XLOOKUP(_xlfn.XLOOKUP($A22,Lookups!$A$3:$A$17,Lookups!$B$3:$B$17),'VT CHS Emissions Schedule'!$A:$A,'VT CHS Emissions Schedule'!G:G),0)</f>
        <v>73.913585753439619</v>
      </c>
      <c r="AC22" s="67">
        <f>IF(AC$15&lt;2025+$U22,$N22+_xlfn.XLOOKUP(_xlfn.XLOOKUP($A22,Lookups!$A$3:$A$17,Lookups!$B$3:$B$17),'VT CHS Emissions Schedule'!$A:$A,'VT CHS Emissions Schedule'!H:H),0)</f>
        <v>73.904830687526697</v>
      </c>
      <c r="AD22" s="67">
        <f>IF(AD$15&lt;2025+$U22,$N22+_xlfn.XLOOKUP(_xlfn.XLOOKUP($A22,Lookups!$A$3:$A$17,Lookups!$B$3:$B$17),'VT CHS Emissions Schedule'!$A:$A,'VT CHS Emissions Schedule'!I:I),0)</f>
        <v>73.904830687526697</v>
      </c>
      <c r="AE22" s="67">
        <f>IF(AE$15&lt;2025+$U22,$N22+_xlfn.XLOOKUP(_xlfn.XLOOKUP($A22,Lookups!$A$3:$A$17,Lookups!$B$3:$B$17),'VT CHS Emissions Schedule'!$A:$A,'VT CHS Emissions Schedule'!J:J),0)</f>
        <v>73.904830687526697</v>
      </c>
      <c r="AF22" s="67">
        <f>IF(AF$15&lt;2025+$U22,$N22+_xlfn.XLOOKUP(_xlfn.XLOOKUP($A22,Lookups!$A$3:$A$17,Lookups!$B$3:$B$17),'VT CHS Emissions Schedule'!$A:$A,'VT CHS Emissions Schedule'!K:K),0)</f>
        <v>73.904830687526697</v>
      </c>
      <c r="AG22" s="67">
        <f>IF(AG$15&lt;2025+$U22,$N22+_xlfn.XLOOKUP(_xlfn.XLOOKUP($A22,Lookups!$A$3:$A$17,Lookups!$B$3:$B$17),'VT CHS Emissions Schedule'!$A:$A,'VT CHS Emissions Schedule'!L:L),0)</f>
        <v>73.904830687526697</v>
      </c>
      <c r="AH22" s="67">
        <f>IF(AH$15&lt;2025+$U22,$N22+_xlfn.XLOOKUP(_xlfn.XLOOKUP($A22,Lookups!$A$3:$A$17,Lookups!$B$3:$B$17),'VT CHS Emissions Schedule'!$A:$A,'VT CHS Emissions Schedule'!M:M),0)</f>
        <v>73.534497310657912</v>
      </c>
      <c r="AI22" s="67">
        <f>IF(AI$15&lt;2025+$U22,$N22+_xlfn.XLOOKUP(_xlfn.XLOOKUP($A22,Lookups!$A$3:$A$17,Lookups!$B$3:$B$17),'VT CHS Emissions Schedule'!$A:$A,'VT CHS Emissions Schedule'!N:N),0)</f>
        <v>73.534497310657912</v>
      </c>
      <c r="AJ22" s="67">
        <f>IF(AJ$15&lt;2025+$U22,$N22+_xlfn.XLOOKUP(_xlfn.XLOOKUP($A22,Lookups!$A$3:$A$17,Lookups!$B$3:$B$17),'VT CHS Emissions Schedule'!$A:$A,'VT CHS Emissions Schedule'!O:O),0)</f>
        <v>73.534497310657912</v>
      </c>
      <c r="AK22" s="67">
        <f>IF(AK$15&lt;2025+$U22,$N22+_xlfn.XLOOKUP(_xlfn.XLOOKUP($A22,Lookups!$A$3:$A$17,Lookups!$B$3:$B$17),'VT CHS Emissions Schedule'!$A:$A,'VT CHS Emissions Schedule'!P:P),0)</f>
        <v>0</v>
      </c>
      <c r="AL22" s="67">
        <f>IF(AL$15&lt;2025+$U22,$N22+_xlfn.XLOOKUP(_xlfn.XLOOKUP($A22,Lookups!$A$3:$A$17,Lookups!$B$3:$B$17),'VT CHS Emissions Schedule'!$A:$A,'VT CHS Emissions Schedule'!Q:Q),0)</f>
        <v>0</v>
      </c>
      <c r="AM22" s="67">
        <f>IF(AM$15&lt;2025+$U22,$N22+_xlfn.XLOOKUP(_xlfn.XLOOKUP($A22,Lookups!$A$3:$A$17,Lookups!$B$3:$B$17),'VT CHS Emissions Schedule'!$A:$A,'VT CHS Emissions Schedule'!R:R),0)</f>
        <v>0</v>
      </c>
      <c r="AN22" s="67">
        <f>IF(AN$15&lt;2025+$U22,$N22+_xlfn.XLOOKUP(_xlfn.XLOOKUP($A22,Lookups!$A$3:$A$17,Lookups!$B$3:$B$17),'VT CHS Emissions Schedule'!$A:$A,'VT CHS Emissions Schedule'!S:S),0)</f>
        <v>0</v>
      </c>
      <c r="AO22" s="67">
        <f>IF(AO$15&lt;2025+$U22,$N22+_xlfn.XLOOKUP(_xlfn.XLOOKUP($A22,Lookups!$A$3:$A$17,Lookups!$B$3:$B$17),'VT CHS Emissions Schedule'!$A:$A,'VT CHS Emissions Schedule'!T:T),0)</f>
        <v>0</v>
      </c>
      <c r="AP22" s="67">
        <f>IF(AP$15&lt;2025+$U22,$N22+_xlfn.XLOOKUP(_xlfn.XLOOKUP($A22,Lookups!$A$3:$A$17,Lookups!$B$3:$B$17),'VT CHS Emissions Schedule'!$A:$A,'VT CHS Emissions Schedule'!U:U),0)</f>
        <v>0</v>
      </c>
      <c r="AQ22" s="67">
        <f>IF(AQ$15&lt;2025+$U22,$N22+_xlfn.XLOOKUP(_xlfn.XLOOKUP($A22,Lookups!$A$3:$A$17,Lookups!$B$3:$B$17),'VT CHS Emissions Schedule'!$A:$A,'VT CHS Emissions Schedule'!V:V),0)</f>
        <v>0</v>
      </c>
      <c r="AR22" s="67">
        <f>IF(AR$15&lt;2025+$U22,$N22+_xlfn.XLOOKUP(_xlfn.XLOOKUP($A22,Lookups!$A$3:$A$17,Lookups!$B$3:$B$17),'VT CHS Emissions Schedule'!$A:$A,'VT CHS Emissions Schedule'!W:W),0)</f>
        <v>0</v>
      </c>
      <c r="AS22" s="67">
        <f>IF(AS$15&lt;2025+$U22,$N22+_xlfn.XLOOKUP(_xlfn.XLOOKUP($A22,Lookups!$A$3:$A$17,Lookups!$B$3:$B$17),'VT CHS Emissions Schedule'!$A:$A,'VT CHS Emissions Schedule'!X:X),0)</f>
        <v>0</v>
      </c>
      <c r="AT22" s="67">
        <f>IF(AT$15&lt;2025+$U22,$N22+_xlfn.XLOOKUP(_xlfn.XLOOKUP($A22,Lookups!$A$3:$A$17,Lookups!$B$3:$B$17),'VT CHS Emissions Schedule'!$A:$A,'VT CHS Emissions Schedule'!Y:Y),0)</f>
        <v>0</v>
      </c>
      <c r="AU22" s="67">
        <f>IF(AU$15&lt;2025+$U22,$N22+_xlfn.XLOOKUP(_xlfn.XLOOKUP($A22,Lookups!$A$3:$A$17,Lookups!$B$3:$B$17),'VT CHS Emissions Schedule'!$A:$A,'VT CHS Emissions Schedule'!Z:Z),0)</f>
        <v>0</v>
      </c>
      <c r="AV22" s="67">
        <f>IF(AV$15&lt;2025+$U22,$N22+_xlfn.XLOOKUP(_xlfn.XLOOKUP($A22,Lookups!$A$3:$A$17,Lookups!$B$3:$B$17),'VT CHS Emissions Schedule'!$A:$A,'VT CHS Emissions Schedule'!AA:AA),0)</f>
        <v>0</v>
      </c>
      <c r="AW22" s="67">
        <f>IF(AW$15&lt;2025+$U22,$N22+_xlfn.XLOOKUP(_xlfn.XLOOKUP($A22,Lookups!$A$3:$A$17,Lookups!$B$3:$B$17),'VT CHS Emissions Schedule'!$A:$A,'VT CHS Emissions Schedule'!AB:AB),0)</f>
        <v>0</v>
      </c>
      <c r="AX22" s="67">
        <f>IF(AX$15&lt;2025+$U22,$N22+_xlfn.XLOOKUP(_xlfn.XLOOKUP($A22,Lookups!$A$3:$A$17,Lookups!$B$3:$B$17),'VT CHS Emissions Schedule'!$A:$A,'VT CHS Emissions Schedule'!AC:AC),0)</f>
        <v>0</v>
      </c>
      <c r="AY22" s="67">
        <f>IF(AY$15&lt;2025+$U22,IFERROR(IF($C22="Oil",$R22,IF($C22="Propane",$Q22,IF($C22="Wood, commercial",$S22,0)))+_xlfn.XLOOKUP(_xlfn.XLOOKUP($C22,Lookups!$A$3:$A$17,Lookups!$B$3:$B$17),'VT CHS Emissions Schedule'!$A:$A,'VT CHS Emissions Schedule'!D:D),"blended"),0)</f>
        <v>83.675778824907852</v>
      </c>
      <c r="AZ22" s="67">
        <f>IF(AZ$15&lt;2025+$U22,IFERROR(IF($C22="Oil",$R22,IF($C22="Propane",$Q22,IF($C22="Wood, commercial",$S22,0)))+_xlfn.XLOOKUP(_xlfn.XLOOKUP($C22,Lookups!$A$3:$A$17,Lookups!$B$3:$B$17),'VT CHS Emissions Schedule'!$A:$A,'VT CHS Emissions Schedule'!E:E),"blended"),0)</f>
        <v>83.675778824907852</v>
      </c>
      <c r="BA22" s="67">
        <f>IF(BA$15&lt;2025+$U22,IFERROR(IF($C22="Oil",$R22,IF($C22="Propane",$Q22,IF($C22="Wood, commercial",$S22,0)))+_xlfn.XLOOKUP(_xlfn.XLOOKUP($C22,Lookups!$A$3:$A$17,Lookups!$B$3:$B$17),'VT CHS Emissions Schedule'!$A:$A,'VT CHS Emissions Schedule'!F:F),"blended"),0)</f>
        <v>83.675778824907852</v>
      </c>
      <c r="BB22" s="67">
        <f>IF(BB$15&lt;2025+$U22,IFERROR(IF($C22="Oil",$R22,IF($C22="Propane",$Q22,IF($C22="Wood, commercial",$S22,0)))+_xlfn.XLOOKUP(_xlfn.XLOOKUP($C22,Lookups!$A$3:$A$17,Lookups!$B$3:$B$17),'VT CHS Emissions Schedule'!$A:$A,'VT CHS Emissions Schedule'!G:G),"blended"),0)</f>
        <v>83.675778824907852</v>
      </c>
      <c r="BC22" s="67">
        <f>IF(BC$15&lt;2025+$U22,IFERROR(IF($C22="Oil",$R22,IF($C22="Propane",$Q22,IF($C22="Wood, commercial",$S22,0)))+_xlfn.XLOOKUP(_xlfn.XLOOKUP($C22,Lookups!$A$3:$A$17,Lookups!$B$3:$B$17),'VT CHS Emissions Schedule'!$A:$A,'VT CHS Emissions Schedule'!H:H),"blended"),0)</f>
        <v>83.675778824907852</v>
      </c>
      <c r="BD22" s="67">
        <f>IF(BD$15&lt;2025+$U22,IFERROR(IF($C22="Oil",$R22,IF($C22="Propane",$Q22,IF($C22="Wood, commercial",$S22,0)))+_xlfn.XLOOKUP(_xlfn.XLOOKUP($C22,Lookups!$A$3:$A$17,Lookups!$B$3:$B$17),'VT CHS Emissions Schedule'!$A:$A,'VT CHS Emissions Schedule'!I:I),"blended"),0)</f>
        <v>83.140679593152342</v>
      </c>
      <c r="BE22" s="67">
        <f>IF(BE$15&lt;2025+$U22,IFERROR(IF($C22="Oil",$R22,IF($C22="Propane",$Q22,IF($C22="Wood, commercial",$S22,0)))+_xlfn.XLOOKUP(_xlfn.XLOOKUP($C22,Lookups!$A$3:$A$17,Lookups!$B$3:$B$17),'VT CHS Emissions Schedule'!$A:$A,'VT CHS Emissions Schedule'!J:J),"blended"),0)</f>
        <v>83.140679593152342</v>
      </c>
      <c r="BF22" s="67">
        <f>IF(BF$15&lt;2025+$U22,IFERROR(IF($C22="Oil",$R22,IF($C22="Propane",$Q22,IF($C22="Wood, commercial",$S22,0)))+_xlfn.XLOOKUP(_xlfn.XLOOKUP($C22,Lookups!$A$3:$A$17,Lookups!$B$3:$B$17),'VT CHS Emissions Schedule'!$A:$A,'VT CHS Emissions Schedule'!K:K),"blended"),0)</f>
        <v>83.140679593152342</v>
      </c>
      <c r="BG22" s="67">
        <f>IF(BG$15&lt;2025+$U22,IFERROR(IF($C22="Oil",$R22,IF($C22="Propane",$Q22,IF($C22="Wood, commercial",$S22,0)))+_xlfn.XLOOKUP(_xlfn.XLOOKUP($C22,Lookups!$A$3:$A$17,Lookups!$B$3:$B$17),'VT CHS Emissions Schedule'!$A:$A,'VT CHS Emissions Schedule'!L:L),"blended"),0)</f>
        <v>83.140679593152342</v>
      </c>
      <c r="BH22" s="67">
        <f>IF(BH$15&lt;2025+$U22,IFERROR(IF($C22="Oil",$R22,IF($C22="Propane",$Q22,IF($C22="Wood, commercial",$S22,0)))+_xlfn.XLOOKUP(_xlfn.XLOOKUP($C22,Lookups!$A$3:$A$17,Lookups!$B$3:$B$17),'VT CHS Emissions Schedule'!$A:$A,'VT CHS Emissions Schedule'!M:M),"blended"),0)</f>
        <v>83.140679593152342</v>
      </c>
      <c r="BI22" s="67">
        <f>IF(BI$15&lt;2025+$U22,IFERROR(IF($C22="Oil",$R22,IF($C22="Propane",$Q22,IF($C22="Wood, commercial",$S22,0)))+_xlfn.XLOOKUP(_xlfn.XLOOKUP($C22,Lookups!$A$3:$A$17,Lookups!$B$3:$B$17),'VT CHS Emissions Schedule'!$A:$A,'VT CHS Emissions Schedule'!N:N),"blended"),0)</f>
        <v>83.051577010969226</v>
      </c>
      <c r="BJ22" s="67">
        <f>IF(BJ$15&lt;2025+$U22,IFERROR(IF($C22="Oil",$R22,IF($C22="Propane",$Q22,IF($C22="Wood, commercial",$S22,0)))+_xlfn.XLOOKUP(_xlfn.XLOOKUP($C22,Lookups!$A$3:$A$17,Lookups!$B$3:$B$17),'VT CHS Emissions Schedule'!$A:$A,'VT CHS Emissions Schedule'!O:O),"blended"),0)</f>
        <v>83.051577010969226</v>
      </c>
      <c r="BK22" s="67">
        <f>IF(BK$15&lt;2025+$U22,IFERROR(IF($C22="Oil",$R22,IF($C22="Propane",$Q22,IF($C22="Wood, commercial",$S22,0)))+_xlfn.XLOOKUP(_xlfn.XLOOKUP($C22,Lookups!$A$3:$A$17,Lookups!$B$3:$B$17),'VT CHS Emissions Schedule'!$A:$A,'VT CHS Emissions Schedule'!P:P),"blended"),0)</f>
        <v>0</v>
      </c>
      <c r="BL22" s="67">
        <f>IF(BL$15&lt;2025+$U22,IFERROR(IF($C22="Oil",$R22,IF($C22="Propane",$Q22,IF($C22="Wood, commercial",$S22,0)))+_xlfn.XLOOKUP(_xlfn.XLOOKUP($C22,Lookups!$A$3:$A$17,Lookups!$B$3:$B$17),'VT CHS Emissions Schedule'!$A:$A,'VT CHS Emissions Schedule'!Q:Q),"blended"),0)</f>
        <v>0</v>
      </c>
      <c r="BM22" s="67">
        <f>IF(BM$15&lt;2025+$U22,IFERROR(IF($C22="Oil",$R22,IF($C22="Propane",$Q22,IF($C22="Wood, commercial",$S22,0)))+_xlfn.XLOOKUP(_xlfn.XLOOKUP($C22,Lookups!$A$3:$A$17,Lookups!$B$3:$B$17),'VT CHS Emissions Schedule'!$A:$A,'VT CHS Emissions Schedule'!R:R),"blended"),0)</f>
        <v>0</v>
      </c>
      <c r="BN22" s="67">
        <f>IF(BN$15&lt;2025+$U22,IFERROR(IF($C22="Oil",$R22,IF($C22="Propane",$Q22,IF($C22="Wood, commercial",$S22,0)))+_xlfn.XLOOKUP(_xlfn.XLOOKUP($C22,Lookups!$A$3:$A$17,Lookups!$B$3:$B$17),'VT CHS Emissions Schedule'!$A:$A,'VT CHS Emissions Schedule'!S:S),"blended"),0)</f>
        <v>0</v>
      </c>
      <c r="BO22" s="67">
        <f>IF(BO$15&lt;2025+$U22,IFERROR(IF($C22="Oil",$R22,IF($C22="Propane",$Q22,IF($C22="Wood, commercial",$S22,0)))+_xlfn.XLOOKUP(_xlfn.XLOOKUP($C22,Lookups!$A$3:$A$17,Lookups!$B$3:$B$17),'VT CHS Emissions Schedule'!$A:$A,'VT CHS Emissions Schedule'!T:T),"blended"),0)</f>
        <v>0</v>
      </c>
      <c r="BP22" s="67">
        <f>IF(BP$15&lt;2025+$U22,IFERROR(IF($C22="Oil",$R22,IF($C22="Propane",$Q22,IF($C22="Wood, commercial",$S22,0)))+_xlfn.XLOOKUP(_xlfn.XLOOKUP($C22,Lookups!$A$3:$A$17,Lookups!$B$3:$B$17),'VT CHS Emissions Schedule'!$A:$A,'VT CHS Emissions Schedule'!U:U),"blended"),0)</f>
        <v>0</v>
      </c>
      <c r="BQ22" s="67">
        <f>IF(BQ$15&lt;2025+$U22,IFERROR(IF($C22="Oil",$R22,IF($C22="Propane",$Q22,IF($C22="Wood, commercial",$S22,0)))+_xlfn.XLOOKUP(_xlfn.XLOOKUP($C22,Lookups!$A$3:$A$17,Lookups!$B$3:$B$17),'VT CHS Emissions Schedule'!$A:$A,'VT CHS Emissions Schedule'!V:V),"blended"),0)</f>
        <v>0</v>
      </c>
      <c r="BR22" s="67">
        <f>IF(BR$15&lt;2025+$U22,IFERROR(IF($C22="Oil",$R22,IF($C22="Propane",$Q22,IF($C22="Wood, commercial",$S22,0)))+_xlfn.XLOOKUP(_xlfn.XLOOKUP($C22,Lookups!$A$3:$A$17,Lookups!$B$3:$B$17),'VT CHS Emissions Schedule'!$A:$A,'VT CHS Emissions Schedule'!W:W),"blended"),0)</f>
        <v>0</v>
      </c>
      <c r="BS22" s="67">
        <f>IF(BS$15&lt;2025+$U22,IFERROR(IF($C22="Oil",$R22,IF($C22="Propane",$Q22,IF($C22="Wood, commercial",$S22,0)))+_xlfn.XLOOKUP(_xlfn.XLOOKUP($C22,Lookups!$A$3:$A$17,Lookups!$B$3:$B$17),'VT CHS Emissions Schedule'!$A:$A,'VT CHS Emissions Schedule'!X:X),"blended"),0)</f>
        <v>0</v>
      </c>
      <c r="BT22" s="67">
        <f>IF(BT$15&lt;2025+$U22,IFERROR(IF($C22="Oil",$R22,IF($C22="Propane",$Q22,IF($C22="Wood, commercial",$S22,0)))+_xlfn.XLOOKUP(_xlfn.XLOOKUP($C22,Lookups!$A$3:$A$17,Lookups!$B$3:$B$17),'VT CHS Emissions Schedule'!$A:$A,'VT CHS Emissions Schedule'!Y:Y),"blended"),0)</f>
        <v>0</v>
      </c>
      <c r="BU22" s="67">
        <f>IF(BU$15&lt;2025+$U22,IFERROR(IF($C22="Oil",$R22,IF($C22="Propane",$Q22,IF($C22="Wood, commercial",$S22,0)))+_xlfn.XLOOKUP(_xlfn.XLOOKUP($C22,Lookups!$A$3:$A$17,Lookups!$B$3:$B$17),'VT CHS Emissions Schedule'!$A:$A,'VT CHS Emissions Schedule'!Z:Z),"blended"),0)</f>
        <v>0</v>
      </c>
      <c r="BV22" s="67">
        <f>IF(BV$15&lt;2025+$U22,IFERROR(IF($C22="Oil",$R22,IF($C22="Propane",$Q22,IF($C22="Wood, commercial",$S22,0)))+_xlfn.XLOOKUP(_xlfn.XLOOKUP($C22,Lookups!$A$3:$A$17,Lookups!$B$3:$B$17),'VT CHS Emissions Schedule'!$A:$A,'VT CHS Emissions Schedule'!AA:AA),"blended"),0)</f>
        <v>0</v>
      </c>
      <c r="BW22" s="67">
        <f>IF(BW$15&lt;2025+$U22,IFERROR(IF($C22="Oil",$R22,IF($C22="Propane",$Q22,IF($C22="Wood, commercial",$S22,0)))+_xlfn.XLOOKUP(_xlfn.XLOOKUP($C22,Lookups!$A$3:$A$17,Lookups!$B$3:$B$17),'VT CHS Emissions Schedule'!$A:$A,'VT CHS Emissions Schedule'!AB:AB),"blended"),0)</f>
        <v>0</v>
      </c>
      <c r="BX22" s="67">
        <f>IF(BX$15&lt;2025+$U22,IFERROR(IF($C22="Oil",$R22,IF($C22="Propane",$Q22,IF($C22="Wood, commercial",$S22,0)))+_xlfn.XLOOKUP(_xlfn.XLOOKUP($C22,Lookups!$A$3:$A$17,Lookups!$B$3:$B$17),'VT CHS Emissions Schedule'!$A:$A,'VT CHS Emissions Schedule'!AC:AC),"blended"),0)</f>
        <v>0</v>
      </c>
      <c r="BY22" s="64">
        <f>IF(BY$15&lt;2025+$U22,(IF($A22="Oil",($W22/$W$53)*Y22,IF($A22="Propane",($W22/$W$54)*Y22,IF($A22="Natural Gas",(($W22/$W$55)*Y22)/(1-$M22),IF($A22="Electricity",0,((($V$53*$W22*('VT CHS Emissions Schedule'!D$8+$R22))/$W$53)+(($V$54*$W22*('VT CHS Emissions Schedule'!D$9+$Q22))/$W$54)+(($V$55*$W22*'VT CHS Emissions Schedule'!D$7)/$W$55)/(1-$P22)+(($V$56*$W22*'VT CHS Emissions Schedule'!D$5)/$W$56)/(1-$O22))))))-(($W22/$V22)*'VT CHS Emissions Schedule'!D$5)/(1-$O22))+IF($C22="Propane",($T22/$Y$63)*AY22,IF($C22="Oil",($T22/$Y$62)*AY22,IF($C22="Natural Gas",($T22/$Y$64)*(AY22/(1-$P22)),IF($C22="Electricity",($T22/$Y$65)*(AY22/(1-$O22)),IF($C22="Wood, commercial",$T22*(AY22+$S22),(($X$62*$T22*('VT CHS Emissions Schedule'!D$8+$R22))/$Y$62)+(($X$63*$T22*('VT CHS Emissions Schedule'!D$9+$Q22))/$Y$63)+(($X$64*$T22*'VT CHS Emissions Schedule'!D$7)/$Y$64)/(1-$P22)+(($X$65*$T22*'VT CHS Emissions Schedule'!D$5)/$Y$65)/(1-$O22)+(($X$66*$T22*('VT CHS Emissions Schedule'!D$35+$S22))/$Y$66)))))),0)</f>
        <v>550771.47756917414</v>
      </c>
      <c r="BZ22" s="64">
        <f>IF(BZ$15&lt;2025+$U22,(IF($A22="Oil",($W22/$W$53)*Z22,IF($A22="Propane",($W22/$W$54)*Z22,IF($A22="Natural Gas",(($W22/$W$55)*Z22)/(1-$M22),IF($A22="Electricity",0,((($V$53*$W22*('VT CHS Emissions Schedule'!E$8+$R22))/$W$53)+(($V$54*$W22*('VT CHS Emissions Schedule'!E$9+$Q22))/$W$54)+(($V$55*$W22*'VT CHS Emissions Schedule'!E$7)/$W$55)/(1-$P22)+(($V$56*$W22*'VT CHS Emissions Schedule'!E$5)/$W$56)/(1-$O22))))))-(($W22/$V22)*'VT CHS Emissions Schedule'!E$5)/(1-$O22))+IF($C22="Propane",($T22/$Y$63)*AZ22,IF($C22="Oil",($T22/$Y$62)*AZ22,IF($C22="Natural Gas",($T22/$Y$64)*(AZ22/(1-$P22)),IF($C22="Electricity",($T22/$Y$65)*(AZ22/(1-$O22)),IF($C22="Wood, commercial",$T22*(AZ22+$S22),(($X$62*$T22*('VT CHS Emissions Schedule'!E$8+$R22))/$Y$62)+(($X$63*$T22*('VT CHS Emissions Schedule'!E$9+$Q22))/$Y$63)+(($X$64*$T22*'VT CHS Emissions Schedule'!E$7)/$Y$64)/(1-$P22)+(($X$65*$T22*'VT CHS Emissions Schedule'!E$5)/$Y$65)/(1-$O22)+(($X$66*$T22*('VT CHS Emissions Schedule'!E$35+$S22))/$Y$66)))))),0)</f>
        <v>560764.07309249893</v>
      </c>
      <c r="CA22" s="64">
        <f>IF(CA$15&lt;2025+$U22,(IF($A22="Oil",($W22/$W$53)*AA22,IF($A22="Propane",($W22/$W$54)*AA22,IF($A22="Natural Gas",(($W22/$W$55)*AA22)/(1-$M22),IF($A22="Electricity",0,((($V$53*$W22*('VT CHS Emissions Schedule'!F$8+$R22))/$W$53)+(($V$54*$W22*('VT CHS Emissions Schedule'!F$9+$Q22))/$W$54)+(($V$55*$W22*'VT CHS Emissions Schedule'!F$7)/$W$55)/(1-$P22)+(($V$56*$W22*'VT CHS Emissions Schedule'!F$5)/$W$56)/(1-$O22))))))-(($W22/$V22)*'VT CHS Emissions Schedule'!F$5)/(1-$O22))+IF($C22="Propane",($T22/$Y$63)*BA22,IF($C22="Oil",($T22/$Y$62)*BA22,IF($C22="Natural Gas",($T22/$Y$64)*(BA22/(1-$P22)),IF($C22="Electricity",($T22/$Y$65)*(BA22/(1-$O22)),IF($C22="Wood, commercial",$T22*(BA22+$S22),(($X$62*$T22*('VT CHS Emissions Schedule'!F$8+$R22))/$Y$62)+(($X$63*$T22*('VT CHS Emissions Schedule'!F$9+$Q22))/$Y$63)+(($X$64*$T22*'VT CHS Emissions Schedule'!F$7)/$Y$64)/(1-$P22)+(($X$65*$T22*'VT CHS Emissions Schedule'!F$5)/$Y$65)/(1-$O22)+(($X$66*$T22*('VT CHS Emissions Schedule'!F$35+$S22))/$Y$66)))))),0)</f>
        <v>573807.62966693996</v>
      </c>
      <c r="CB22" s="64">
        <f>IF(CB$15&lt;2025+$U22,(IF($A22="Oil",($W22/$W$53)*AB22,IF($A22="Propane",($W22/$W$54)*AB22,IF($A22="Natural Gas",(($W22/$W$55)*AB22)/(1-$M22),IF($A22="Electricity",0,((($V$53*$W22*('VT CHS Emissions Schedule'!G$8+$R22))/$W$53)+(($V$54*$W22*('VT CHS Emissions Schedule'!G$9+$Q22))/$W$54)+(($V$55*$W22*'VT CHS Emissions Schedule'!G$7)/$W$55)/(1-$P22)+(($V$56*$W22*'VT CHS Emissions Schedule'!G$5)/$W$56)/(1-$O22))))))-(($W22/$V22)*'VT CHS Emissions Schedule'!G$5)/(1-$O22))+IF($C22="Propane",($T22/$Y$63)*BB22,IF($C22="Oil",($T22/$Y$62)*BB22,IF($C22="Natural Gas",($T22/$Y$64)*(BB22/(1-$P22)),IF($C22="Electricity",($T22/$Y$65)*(BB22/(1-$O22)),IF($C22="Wood, commercial",$T22*(BB22+$S22),(($X$62*$T22*('VT CHS Emissions Schedule'!G$8+$R22))/$Y$62)+(($X$63*$T22*('VT CHS Emissions Schedule'!G$9+$Q22))/$Y$63)+(($X$64*$T22*'VT CHS Emissions Schedule'!G$7)/$Y$64)/(1-$P22)+(($X$65*$T22*'VT CHS Emissions Schedule'!G$5)/$Y$65)/(1-$O22)+(($X$66*$T22*('VT CHS Emissions Schedule'!G$35+$S22))/$Y$66)))))),0)</f>
        <v>586851.18624138122</v>
      </c>
      <c r="CC22" s="64">
        <f>IF(CC$15&lt;2025+$U22,(IF($A22="Oil",($W22/$W$53)*AC22,IF($A22="Propane",($W22/$W$54)*AC22,IF($A22="Natural Gas",(($W22/$W$55)*AC22)/(1-$M22),IF($A22="Electricity",0,((($V$53*$W22*('VT CHS Emissions Schedule'!H$8+$R22))/$W$53)+(($V$54*$W22*('VT CHS Emissions Schedule'!H$9+$Q22))/$W$54)+(($V$55*$W22*'VT CHS Emissions Schedule'!H$7)/$W$55)/(1-$P22)+(($V$56*$W22*'VT CHS Emissions Schedule'!H$5)/$W$56)/(1-$O22))))))-(($W22/$V22)*'VT CHS Emissions Schedule'!H$5)/(1-$O22))+IF($C22="Propane",($T22/$Y$63)*BC22,IF($C22="Oil",($T22/$Y$62)*BC22,IF($C22="Natural Gas",($T22/$Y$64)*(BC22/(1-$P22)),IF($C22="Electricity",($T22/$Y$65)*(BC22/(1-$O22)),IF($C22="Wood, commercial",$T22*(BC22+$S22),(($X$62*$T22*('VT CHS Emissions Schedule'!H$8+$R22))/$Y$62)+(($X$63*$T22*('VT CHS Emissions Schedule'!H$9+$Q22))/$Y$63)+(($X$64*$T22*'VT CHS Emissions Schedule'!H$7)/$Y$64)/(1-$P22)+(($X$65*$T22*'VT CHS Emissions Schedule'!H$5)/$Y$65)/(1-$O22)+(($X$66*$T22*('VT CHS Emissions Schedule'!H$35+$S22))/$Y$66)))))),0)</f>
        <v>599777.15364885679</v>
      </c>
      <c r="CD22" s="64">
        <f>IF(CD$15&lt;2025+$U22,(IF($A22="Oil",($W22/$W$53)*AD22,IF($A22="Propane",($W22/$W$54)*AD22,IF($A22="Natural Gas",(($W22/$W$55)*AD22)/(1-$M22),IF($A22="Electricity",0,((($V$53*$W22*('VT CHS Emissions Schedule'!I$8+$R22))/$W$53)+(($V$54*$W22*('VT CHS Emissions Schedule'!I$9+$Q22))/$W$54)+(($V$55*$W22*'VT CHS Emissions Schedule'!I$7)/$W$55)/(1-$P22)+(($V$56*$W22*'VT CHS Emissions Schedule'!I$5)/$W$56)/(1-$O22))))))-(($W22/$V22)*'VT CHS Emissions Schedule'!I$5)/(1-$O22))+IF($C22="Propane",($T22/$Y$63)*BD22,IF($C22="Oil",($T22/$Y$62)*BD22,IF($C22="Natural Gas",($T22/$Y$64)*(BD22/(1-$P22)),IF($C22="Electricity",($T22/$Y$65)*(BD22/(1-$O22)),IF($C22="Wood, commercial",$T22*(BD22+$S22),(($X$62*$T22*('VT CHS Emissions Schedule'!I$8+$R22))/$Y$62)+(($X$63*$T22*('VT CHS Emissions Schedule'!I$9+$Q22))/$Y$63)+(($X$64*$T22*'VT CHS Emissions Schedule'!I$7)/$Y$64)/(1-$P22)+(($X$65*$T22*'VT CHS Emissions Schedule'!I$5)/$Y$65)/(1-$O22)+(($X$66*$T22*('VT CHS Emissions Schedule'!I$35+$S22))/$Y$66)))))),0)</f>
        <v>614466.94046170218</v>
      </c>
      <c r="CE22" s="64">
        <f>IF(CE$15&lt;2025+$U22,(IF($A22="Oil",($W22/$W$53)*AE22,IF($A22="Propane",($W22/$W$54)*AE22,IF($A22="Natural Gas",(($W22/$W$55)*AE22)/(1-$M22),IF($A22="Electricity",0,((($V$53*$W22*('VT CHS Emissions Schedule'!J$8+$R22))/$W$53)+(($V$54*$W22*('VT CHS Emissions Schedule'!J$9+$Q22))/$W$54)+(($V$55*$W22*'VT CHS Emissions Schedule'!J$7)/$W$55)/(1-$P22)+(($V$56*$W22*'VT CHS Emissions Schedule'!J$5)/$W$56)/(1-$O22))))))-(($W22/$V22)*'VT CHS Emissions Schedule'!J$5)/(1-$O22))+IF($C22="Propane",($T22/$Y$63)*BE22,IF($C22="Oil",($T22/$Y$62)*BE22,IF($C22="Natural Gas",($T22/$Y$64)*(BE22/(1-$P22)),IF($C22="Electricity",($T22/$Y$65)*(BE22/(1-$O22)),IF($C22="Wood, commercial",$T22*(BE22+$S22),(($X$62*$T22*('VT CHS Emissions Schedule'!J$8+$R22))/$Y$62)+(($X$63*$T22*('VT CHS Emissions Schedule'!J$9+$Q22))/$Y$63)+(($X$64*$T22*'VT CHS Emissions Schedule'!J$7)/$Y$64)/(1-$P22)+(($X$65*$T22*'VT CHS Emissions Schedule'!J$5)/$Y$65)/(1-$O22)+(($X$66*$T22*('VT CHS Emissions Schedule'!J$35+$S22))/$Y$66)))))),0)</f>
        <v>627510.49703614332</v>
      </c>
      <c r="CF22" s="64">
        <f>IF(CF$15&lt;2025+$U22,(IF($A22="Oil",($W22/$W$53)*AF22,IF($A22="Propane",($W22/$W$54)*AF22,IF($A22="Natural Gas",(($W22/$W$55)*AF22)/(1-$M22),IF($A22="Electricity",0,((($V$53*$W22*('VT CHS Emissions Schedule'!K$8+$R22))/$W$53)+(($V$54*$W22*('VT CHS Emissions Schedule'!K$9+$Q22))/$W$54)+(($V$55*$W22*'VT CHS Emissions Schedule'!K$7)/$W$55)/(1-$P22)+(($V$56*$W22*'VT CHS Emissions Schedule'!K$5)/$W$56)/(1-$O22))))))-(($W22/$V22)*'VT CHS Emissions Schedule'!K$5)/(1-$O22))+IF($C22="Propane",($T22/$Y$63)*BF22,IF($C22="Oil",($T22/$Y$62)*BF22,IF($C22="Natural Gas",($T22/$Y$64)*(BF22/(1-$P22)),IF($C22="Electricity",($T22/$Y$65)*(BF22/(1-$O22)),IF($C22="Wood, commercial",$T22*(BF22+$S22),(($X$62*$T22*('VT CHS Emissions Schedule'!K$8+$R22))/$Y$62)+(($X$63*$T22*('VT CHS Emissions Schedule'!K$9+$Q22))/$Y$63)+(($X$64*$T22*'VT CHS Emissions Schedule'!K$7)/$Y$64)/(1-$P22)+(($X$65*$T22*'VT CHS Emissions Schedule'!K$5)/$Y$65)/(1-$O22)+(($X$66*$T22*('VT CHS Emissions Schedule'!K$35+$S22))/$Y$66)))))),0)</f>
        <v>640554.05361058447</v>
      </c>
      <c r="CG22" s="64">
        <f>IF(CG$15&lt;2025+$U22,(IF($A22="Oil",($W22/$W$53)*AG22,IF($A22="Propane",($W22/$W$54)*AG22,IF($A22="Natural Gas",(($W22/$W$55)*AG22)/(1-$M22),IF($A22="Electricity",0,((($V$53*$W22*('VT CHS Emissions Schedule'!L$8+$R22))/$W$53)+(($V$54*$W22*('VT CHS Emissions Schedule'!L$9+$Q22))/$W$54)+(($V$55*$W22*'VT CHS Emissions Schedule'!L$7)/$W$55)/(1-$P22)+(($V$56*$W22*'VT CHS Emissions Schedule'!L$5)/$W$56)/(1-$O22))))))-(($W22/$V22)*'VT CHS Emissions Schedule'!L$5)/(1-$O22))+IF($C22="Propane",($T22/$Y$63)*BG22,IF($C22="Oil",($T22/$Y$62)*BG22,IF($C22="Natural Gas",($T22/$Y$64)*(BG22/(1-$P22)),IF($C22="Electricity",($T22/$Y$65)*(BG22/(1-$O22)),IF($C22="Wood, commercial",$T22*(BG22+$S22),(($X$62*$T22*('VT CHS Emissions Schedule'!L$8+$R22))/$Y$62)+(($X$63*$T22*('VT CHS Emissions Schedule'!L$9+$Q22))/$Y$63)+(($X$64*$T22*'VT CHS Emissions Schedule'!L$7)/$Y$64)/(1-$P22)+(($X$65*$T22*'VT CHS Emissions Schedule'!L$5)/$Y$65)/(1-$O22)+(($X$66*$T22*('VT CHS Emissions Schedule'!L$35+$S22))/$Y$66)))))),0)</f>
        <v>653597.61018502573</v>
      </c>
      <c r="CH22" s="64">
        <f>IF(CH$15&lt;2025+$U22,(IF($A22="Oil",($W22/$W$53)*AH22,IF($A22="Propane",($W22/$W$54)*AH22,IF($A22="Natural Gas",(($W22/$W$55)*AH22)/(1-$M22),IF($A22="Electricity",0,((($V$53*$W22*('VT CHS Emissions Schedule'!M$8+$R22))/$W$53)+(($V$54*$W22*('VT CHS Emissions Schedule'!M$9+$Q22))/$W$54)+(($V$55*$W22*'VT CHS Emissions Schedule'!M$7)/$W$55)/(1-$P22)+(($V$56*$W22*'VT CHS Emissions Schedule'!M$5)/$W$56)/(1-$O22))))))-(($W22/$V22)*'VT CHS Emissions Schedule'!M$5)/(1-$O22))+IF($C22="Propane",($T22/$Y$63)*BH22,IF($C22="Oil",($T22/$Y$62)*BH22,IF($C22="Natural Gas",($T22/$Y$64)*(BH22/(1-$P22)),IF($C22="Electricity",($T22/$Y$65)*(BH22/(1-$O22)),IF($C22="Wood, commercial",$T22*(BH22+$S22),(($X$62*$T22*('VT CHS Emissions Schedule'!M$8+$R22))/$Y$62)+(($X$63*$T22*('VT CHS Emissions Schedule'!M$9+$Q22))/$Y$63)+(($X$64*$T22*'VT CHS Emissions Schedule'!M$7)/$Y$64)/(1-$P22)+(($X$65*$T22*'VT CHS Emissions Schedule'!M$5)/$Y$65)/(1-$O22)+(($X$66*$T22*('VT CHS Emissions Schedule'!M$35+$S22))/$Y$66)))))),0)</f>
        <v>661667.22439070535</v>
      </c>
      <c r="CI22" s="64">
        <f>IF(CI$15&lt;2025+$U22,(IF($A22="Oil",($W22/$W$53)*AI22,IF($A22="Propane",($W22/$W$54)*AI22,IF($A22="Natural Gas",(($W22/$W$55)*AI22)/(1-$M22),IF($A22="Electricity",0,((($V$53*$W22*('VT CHS Emissions Schedule'!N$8+$R22))/$W$53)+(($V$54*$W22*('VT CHS Emissions Schedule'!N$9+$Q22))/$W$54)+(($V$55*$W22*'VT CHS Emissions Schedule'!N$7)/$W$55)/(1-$P22)+(($V$56*$W22*'VT CHS Emissions Schedule'!N$5)/$W$56)/(1-$O22))))))-(($W22/$V22)*'VT CHS Emissions Schedule'!N$5)/(1-$O22))+IF($C22="Propane",($T22/$Y$63)*BI22,IF($C22="Oil",($T22/$Y$62)*BI22,IF($C22="Natural Gas",($T22/$Y$64)*(BI22/(1-$P22)),IF($C22="Electricity",($T22/$Y$65)*(BI22/(1-$O22)),IF($C22="Wood, commercial",$T22*(BI22+$S22),(($X$62*$T22*('VT CHS Emissions Schedule'!N$8+$R22))/$Y$62)+(($X$63*$T22*('VT CHS Emissions Schedule'!N$9+$Q22))/$Y$63)+(($X$64*$T22*'VT CHS Emissions Schedule'!N$7)/$Y$64)/(1-$P22)+(($X$65*$T22*'VT CHS Emissions Schedule'!N$5)/$Y$65)/(1-$O22)+(($X$66*$T22*('VT CHS Emissions Schedule'!N$35+$S22))/$Y$66)))))),0)</f>
        <v>674984.90463493497</v>
      </c>
      <c r="CJ22" s="64">
        <f>IF(CJ$15&lt;2025+$U22,(IF($A22="Oil",($W22/$W$53)*AJ22,IF($A22="Propane",($W22/$W$54)*AJ22,IF($A22="Natural Gas",(($W22/$W$55)*AJ22)/(1-$M22),IF($A22="Electricity",0,((($V$53*$W22*('VT CHS Emissions Schedule'!O$8+$R22))/$W$53)+(($V$54*$W22*('VT CHS Emissions Schedule'!O$9+$Q22))/$W$54)+(($V$55*$W22*'VT CHS Emissions Schedule'!O$7)/$W$55)/(1-$P22)+(($V$56*$W22*'VT CHS Emissions Schedule'!O$5)/$W$56)/(1-$O22))))))-(($W22/$V22)*'VT CHS Emissions Schedule'!O$5)/(1-$O22))+IF($C22="Propane",($T22/$Y$63)*BJ22,IF($C22="Oil",($T22/$Y$62)*BJ22,IF($C22="Natural Gas",($T22/$Y$64)*(BJ22/(1-$P22)),IF($C22="Electricity",($T22/$Y$65)*(BJ22/(1-$O22)),IF($C22="Wood, commercial",$T22*(BJ22+$S22),(($X$62*$T22*('VT CHS Emissions Schedule'!O$8+$R22))/$Y$62)+(($X$63*$T22*('VT CHS Emissions Schedule'!O$9+$Q22))/$Y$63)+(($X$64*$T22*'VT CHS Emissions Schedule'!O$7)/$Y$64)/(1-$P22)+(($X$65*$T22*'VT CHS Emissions Schedule'!O$5)/$Y$65)/(1-$O22)+(($X$66*$T22*('VT CHS Emissions Schedule'!O$35+$S22))/$Y$66)))))),0)</f>
        <v>674984.90463493497</v>
      </c>
      <c r="CK22" s="64">
        <f>IF(CK$15&lt;2025+$U22,(IF($A22="Oil",($W22/$W$53)*AK22,IF($A22="Propane",($W22/$W$54)*AK22,IF($A22="Natural Gas",(($W22/$W$55)*AK22)/(1-$M22),IF($A22="Electricity",0,((($V$53*$W22*('VT CHS Emissions Schedule'!P$8+$R22))/$W$53)+(($V$54*$W22*('VT CHS Emissions Schedule'!P$9+$Q22))/$W$54)+(($V$55*$W22*'VT CHS Emissions Schedule'!P$7)/$W$55)/(1-$P22)+(($V$56*$W22*'VT CHS Emissions Schedule'!P$5)/$W$56)/(1-$O22))))))-(($W22/$V22)*'VT CHS Emissions Schedule'!P$5)/(1-$O22))+IF($C22="Propane",($T22/$Y$63)*BK22,IF($C22="Oil",($T22/$Y$62)*BK22,IF($C22="Natural Gas",($T22/$Y$64)*(BK22/(1-$P22)),IF($C22="Electricity",($T22/$Y$65)*(BK22/(1-$O22)),IF($C22="Wood, commercial",$T22*(BK22+$S22),(($X$62*$T22*('VT CHS Emissions Schedule'!P$8+$R22))/$Y$62)+(($X$63*$T22*('VT CHS Emissions Schedule'!P$9+$Q22))/$Y$63)+(($X$64*$T22*'VT CHS Emissions Schedule'!P$7)/$Y$64)/(1-$P22)+(($X$65*$T22*'VT CHS Emissions Schedule'!P$5)/$Y$65)/(1-$O22)+(($X$66*$T22*('VT CHS Emissions Schedule'!P$35+$S22))/$Y$66)))))),0)</f>
        <v>0</v>
      </c>
      <c r="CL22" s="64">
        <f>IF(CL$15&lt;2025+$U22,(IF($A22="Oil",($W22/$W$53)*AL22,IF($A22="Propane",($W22/$W$54)*AL22,IF($A22="Natural Gas",(($W22/$W$55)*AL22)/(1-$M22),IF($A22="Electricity",0,((($V$53*$W22*('VT CHS Emissions Schedule'!Q$8+$R22))/$W$53)+(($V$54*$W22*('VT CHS Emissions Schedule'!Q$9+$Q22))/$W$54)+(($V$55*$W22*'VT CHS Emissions Schedule'!Q$7)/$W$55)/(1-$P22)+(($V$56*$W22*'VT CHS Emissions Schedule'!Q$5)/$W$56)/(1-$O22))))))-(($W22/$V22)*'VT CHS Emissions Schedule'!Q$5)/(1-$O22))+IF($C22="Propane",($T22/$Y$63)*BL22,IF($C22="Oil",($T22/$Y$62)*BL22,IF($C22="Natural Gas",($T22/$Y$64)*(BL22/(1-$P22)),IF($C22="Electricity",($T22/$Y$65)*(BL22/(1-$O22)),IF($C22="Wood, commercial",$T22*(BL22+$S22),(($X$62*$T22*('VT CHS Emissions Schedule'!Q$8+$R22))/$Y$62)+(($X$63*$T22*('VT CHS Emissions Schedule'!Q$9+$Q22))/$Y$63)+(($X$64*$T22*'VT CHS Emissions Schedule'!Q$7)/$Y$64)/(1-$P22)+(($X$65*$T22*'VT CHS Emissions Schedule'!Q$5)/$Y$65)/(1-$O22)+(($X$66*$T22*('VT CHS Emissions Schedule'!Q$35+$S22))/$Y$66)))))),0)</f>
        <v>0</v>
      </c>
      <c r="CM22" s="64">
        <f>IF(CM$15&lt;2025+$U22,(IF($A22="Oil",($W22/$W$53)*AM22,IF($A22="Propane",($W22/$W$54)*AM22,IF($A22="Natural Gas",(($W22/$W$55)*AM22)/(1-$M22),IF($A22="Electricity",0,((($V$53*$W22*('VT CHS Emissions Schedule'!R$8+$R22))/$W$53)+(($V$54*$W22*('VT CHS Emissions Schedule'!R$9+$Q22))/$W$54)+(($V$55*$W22*'VT CHS Emissions Schedule'!R$7)/$W$55)/(1-$P22)+(($V$56*$W22*'VT CHS Emissions Schedule'!R$5)/$W$56)/(1-$O22))))))-(($W22/$V22)*'VT CHS Emissions Schedule'!R$5)/(1-$O22))+IF($C22="Propane",($T22/$Y$63)*BM22,IF($C22="Oil",($T22/$Y$62)*BM22,IF($C22="Natural Gas",($T22/$Y$64)*(BM22/(1-$P22)),IF($C22="Electricity",($T22/$Y$65)*(BM22/(1-$O22)),IF($C22="Wood, commercial",$T22*(BM22+$S22),(($X$62*$T22*('VT CHS Emissions Schedule'!R$8+$R22))/$Y$62)+(($X$63*$T22*('VT CHS Emissions Schedule'!R$9+$Q22))/$Y$63)+(($X$64*$T22*'VT CHS Emissions Schedule'!R$7)/$Y$64)/(1-$P22)+(($X$65*$T22*'VT CHS Emissions Schedule'!R$5)/$Y$65)/(1-$O22)+(($X$66*$T22*('VT CHS Emissions Schedule'!R$35+$S22))/$Y$66)))))),0)</f>
        <v>0</v>
      </c>
      <c r="CN22" s="64">
        <f>IF(CN$15&lt;2025+$U22,(IF($A22="Oil",($W22/$W$53)*AN22,IF($A22="Propane",($W22/$W$54)*AN22,IF($A22="Natural Gas",(($W22/$W$55)*AN22)/(1-$M22),IF($A22="Electricity",0,((($V$53*$W22*('VT CHS Emissions Schedule'!S$8+$R22))/$W$53)+(($V$54*$W22*('VT CHS Emissions Schedule'!S$9+$Q22))/$W$54)+(($V$55*$W22*'VT CHS Emissions Schedule'!S$7)/$W$55)/(1-$P22)+(($V$56*$W22*'VT CHS Emissions Schedule'!S$5)/$W$56)/(1-$O22))))))-(($W22/$V22)*'VT CHS Emissions Schedule'!S$5)/(1-$O22))+IF($C22="Propane",($T22/$Y$63)*BN22,IF($C22="Oil",($T22/$Y$62)*BN22,IF($C22="Natural Gas",($T22/$Y$64)*(BN22/(1-$P22)),IF($C22="Electricity",($T22/$Y$65)*(BN22/(1-$O22)),IF($C22="Wood, commercial",$T22*(BN22+$S22),(($X$62*$T22*('VT CHS Emissions Schedule'!S$8+$R22))/$Y$62)+(($X$63*$T22*('VT CHS Emissions Schedule'!S$9+$Q22))/$Y$63)+(($X$64*$T22*'VT CHS Emissions Schedule'!S$7)/$Y$64)/(1-$P22)+(($X$65*$T22*'VT CHS Emissions Schedule'!S$5)/$Y$65)/(1-$O22)+(($X$66*$T22*('VT CHS Emissions Schedule'!S$35+$S22))/$Y$66)))))),0)</f>
        <v>0</v>
      </c>
      <c r="CO22" s="64">
        <f>IF(CO$15&lt;2025+$U22,(IF($A22="Oil",($W22/$W$53)*AO22,IF($A22="Propane",($W22/$W$54)*AO22,IF($A22="Natural Gas",(($W22/$W$55)*AO22)/(1-$M22),IF($A22="Electricity",0,((($V$53*$W22*('VT CHS Emissions Schedule'!T$8+$R22))/$W$53)+(($V$54*$W22*('VT CHS Emissions Schedule'!T$9+$Q22))/$W$54)+(($V$55*$W22*'VT CHS Emissions Schedule'!T$7)/$W$55)/(1-$P22)+(($V$56*$W22*'VT CHS Emissions Schedule'!T$5)/$W$56)/(1-$O22))))))-(($W22/$V22)*'VT CHS Emissions Schedule'!T$5)/(1-$O22))+IF($C22="Propane",($T22/$Y$63)*BO22,IF($C22="Oil",($T22/$Y$62)*BO22,IF($C22="Natural Gas",($T22/$Y$64)*(BO22/(1-$P22)),IF($C22="Electricity",($T22/$Y$65)*(BO22/(1-$O22)),IF($C22="Wood, commercial",$T22*(BO22+$S22),(($X$62*$T22*('VT CHS Emissions Schedule'!T$8+$R22))/$Y$62)+(($X$63*$T22*('VT CHS Emissions Schedule'!T$9+$Q22))/$Y$63)+(($X$64*$T22*'VT CHS Emissions Schedule'!T$7)/$Y$64)/(1-$P22)+(($X$65*$T22*'VT CHS Emissions Schedule'!T$5)/$Y$65)/(1-$O22)+(($X$66*$T22*('VT CHS Emissions Schedule'!T$35+$S22))/$Y$66)))))),0)</f>
        <v>0</v>
      </c>
      <c r="CP22" s="64">
        <f>IF(CP$15&lt;2025+$U22,(IF($A22="Oil",($W22/$W$53)*AP22,IF($A22="Propane",($W22/$W$54)*AP22,IF($A22="Natural Gas",(($W22/$W$55)*AP22)/(1-$M22),IF($A22="Electricity",0,((($V$53*$W22*('VT CHS Emissions Schedule'!U$8+$R22))/$W$53)+(($V$54*$W22*('VT CHS Emissions Schedule'!U$9+$Q22))/$W$54)+(($V$55*$W22*'VT CHS Emissions Schedule'!U$7)/$W$55)/(1-$P22)+(($V$56*$W22*'VT CHS Emissions Schedule'!U$5)/$W$56)/(1-$O22))))))-(($W22/$V22)*'VT CHS Emissions Schedule'!U$5)/(1-$O22))+IF($C22="Propane",($T22/$Y$63)*BP22,IF($C22="Oil",($T22/$Y$62)*BP22,IF($C22="Natural Gas",($T22/$Y$64)*(BP22/(1-$P22)),IF($C22="Electricity",($T22/$Y$65)*(BP22/(1-$O22)),IF($C22="Wood, commercial",$T22*(BP22+$S22),(($X$62*$T22*('VT CHS Emissions Schedule'!U$8+$R22))/$Y$62)+(($X$63*$T22*('VT CHS Emissions Schedule'!U$9+$Q22))/$Y$63)+(($X$64*$T22*'VT CHS Emissions Schedule'!U$7)/$Y$64)/(1-$P22)+(($X$65*$T22*'VT CHS Emissions Schedule'!U$5)/$Y$65)/(1-$O22)+(($X$66*$T22*('VT CHS Emissions Schedule'!U$35+$S22))/$Y$66)))))),0)</f>
        <v>0</v>
      </c>
      <c r="CQ22" s="64">
        <f>IF(CQ$15&lt;2025+$U22,(IF($A22="Oil",($W22/$W$53)*AQ22,IF($A22="Propane",($W22/$W$54)*AQ22,IF($A22="Natural Gas",(($W22/$W$55)*AQ22)/(1-$M22),IF($A22="Electricity",0,((($V$53*$W22*('VT CHS Emissions Schedule'!V$8+$R22))/$W$53)+(($V$54*$W22*('VT CHS Emissions Schedule'!V$9+$Q22))/$W$54)+(($V$55*$W22*'VT CHS Emissions Schedule'!V$7)/$W$55)/(1-$P22)+(($V$56*$W22*'VT CHS Emissions Schedule'!V$5)/$W$56)/(1-$O22))))))-(($W22/$V22)*'VT CHS Emissions Schedule'!V$5)/(1-$O22))+IF($C22="Propane",($T22/$Y$63)*BQ22,IF($C22="Oil",($T22/$Y$62)*BQ22,IF($C22="Natural Gas",($T22/$Y$64)*(BQ22/(1-$P22)),IF($C22="Electricity",($T22/$Y$65)*(BQ22/(1-$O22)),IF($C22="Wood, commercial",$T22*(BQ22+$S22),(($X$62*$T22*('VT CHS Emissions Schedule'!V$8+$R22))/$Y$62)+(($X$63*$T22*('VT CHS Emissions Schedule'!V$9+$Q22))/$Y$63)+(($X$64*$T22*'VT CHS Emissions Schedule'!V$7)/$Y$64)/(1-$P22)+(($X$65*$T22*'VT CHS Emissions Schedule'!V$5)/$Y$65)/(1-$O22)+(($X$66*$T22*('VT CHS Emissions Schedule'!V$35+$S22))/$Y$66)))))),0)</f>
        <v>0</v>
      </c>
      <c r="CR22" s="64">
        <f>IF(CR$15&lt;2025+$U22,(IF($A22="Oil",($W22/$W$53)*AR22,IF($A22="Propane",($W22/$W$54)*AR22,IF($A22="Natural Gas",(($W22/$W$55)*AR22)/(1-$M22),IF($A22="Electricity",0,((($V$53*$W22*('VT CHS Emissions Schedule'!W$8+$R22))/$W$53)+(($V$54*$W22*('VT CHS Emissions Schedule'!W$9+$Q22))/$W$54)+(($V$55*$W22*'VT CHS Emissions Schedule'!W$7)/$W$55)/(1-$P22)+(($V$56*$W22*'VT CHS Emissions Schedule'!W$5)/$W$56)/(1-$O22))))))-(($W22/$V22)*'VT CHS Emissions Schedule'!W$5)/(1-$O22))+IF($C22="Propane",($T22/$Y$63)*BR22,IF($C22="Oil",($T22/$Y$62)*BR22,IF($C22="Natural Gas",($T22/$Y$64)*(BR22/(1-$P22)),IF($C22="Electricity",($T22/$Y$65)*(BR22/(1-$O22)),IF($C22="Wood, commercial",$T22*(BR22+$S22),(($X$62*$T22*('VT CHS Emissions Schedule'!W$8+$R22))/$Y$62)+(($X$63*$T22*('VT CHS Emissions Schedule'!W$9+$Q22))/$Y$63)+(($X$64*$T22*'VT CHS Emissions Schedule'!W$7)/$Y$64)/(1-$P22)+(($X$65*$T22*'VT CHS Emissions Schedule'!W$5)/$Y$65)/(1-$O22)+(($X$66*$T22*('VT CHS Emissions Schedule'!W$35+$S22))/$Y$66)))))),0)</f>
        <v>0</v>
      </c>
      <c r="CS22" s="64">
        <f>IF(CS$15&lt;2025+$U22,(IF($A22="Oil",($W22/$W$53)*AS22,IF($A22="Propane",($W22/$W$54)*AS22,IF($A22="Natural Gas",(($W22/$W$55)*AS22)/(1-$M22),IF($A22="Electricity",0,((($V$53*$W22*('VT CHS Emissions Schedule'!X$8+$R22))/$W$53)+(($V$54*$W22*('VT CHS Emissions Schedule'!X$9+$Q22))/$W$54)+(($V$55*$W22*'VT CHS Emissions Schedule'!X$7)/$W$55)/(1-$P22)+(($V$56*$W22*'VT CHS Emissions Schedule'!X$5)/$W$56)/(1-$O22))))))-(($W22/$V22)*'VT CHS Emissions Schedule'!X$5)/(1-$O22))+IF($C22="Propane",($T22/$Y$63)*BS22,IF($C22="Oil",($T22/$Y$62)*BS22,IF($C22="Natural Gas",($T22/$Y$64)*(BS22/(1-$P22)),IF($C22="Electricity",($T22/$Y$65)*(BS22/(1-$O22)),IF($C22="Wood, commercial",$T22*(BS22+$S22),(($X$62*$T22*('VT CHS Emissions Schedule'!X$8+$R22))/$Y$62)+(($X$63*$T22*('VT CHS Emissions Schedule'!X$9+$Q22))/$Y$63)+(($X$64*$T22*'VT CHS Emissions Schedule'!X$7)/$Y$64)/(1-$P22)+(($X$65*$T22*'VT CHS Emissions Schedule'!X$5)/$Y$65)/(1-$O22)+(($X$66*$T22*('VT CHS Emissions Schedule'!X$35+$S22))/$Y$66)))))),0)</f>
        <v>0</v>
      </c>
      <c r="CT22" s="64">
        <f>IF(CT$15&lt;2025+$U22,(IF($A22="Oil",($W22/$W$53)*AT22,IF($A22="Propane",($W22/$W$54)*AT22,IF($A22="Natural Gas",(($W22/$W$55)*AT22)/(1-$M22),IF($A22="Electricity",0,((($V$53*$W22*('VT CHS Emissions Schedule'!Y$8+$R22))/$W$53)+(($V$54*$W22*('VT CHS Emissions Schedule'!Y$9+$Q22))/$W$54)+(($V$55*$W22*'VT CHS Emissions Schedule'!Y$7)/$W$55)/(1-$P22)+(($V$56*$W22*'VT CHS Emissions Schedule'!Y$5)/$W$56)/(1-$O22))))))-(($W22/$V22)*'VT CHS Emissions Schedule'!Y$5)/(1-$O22))+IF($C22="Propane",($T22/$Y$63)*BT22,IF($C22="Oil",($T22/$Y$62)*BT22,IF($C22="Natural Gas",($T22/$Y$64)*(BT22/(1-$P22)),IF($C22="Electricity",($T22/$Y$65)*(BT22/(1-$O22)),IF($C22="Wood, commercial",$T22*(BT22+$S22),(($X$62*$T22*('VT CHS Emissions Schedule'!Y$8+$R22))/$Y$62)+(($X$63*$T22*('VT CHS Emissions Schedule'!Y$9+$Q22))/$Y$63)+(($X$64*$T22*'VT CHS Emissions Schedule'!Y$7)/$Y$64)/(1-$P22)+(($X$65*$T22*'VT CHS Emissions Schedule'!Y$5)/$Y$65)/(1-$O22)+(($X$66*$T22*('VT CHS Emissions Schedule'!Y$35+$S22))/$Y$66)))))),0)</f>
        <v>0</v>
      </c>
      <c r="CU22" s="64">
        <f>IF(CU$15&lt;2025+$U22,(IF($A22="Oil",($W22/$W$53)*AU22,IF($A22="Propane",($W22/$W$54)*AU22,IF($A22="Natural Gas",(($W22/$W$55)*AU22)/(1-$M22),IF($A22="Electricity",0,((($V$53*$W22*('VT CHS Emissions Schedule'!Z$8+$R22))/$W$53)+(($V$54*$W22*('VT CHS Emissions Schedule'!Z$9+$Q22))/$W$54)+(($V$55*$W22*'VT CHS Emissions Schedule'!Z$7)/$W$55)/(1-$P22)+(($V$56*$W22*'VT CHS Emissions Schedule'!Z$5)/$W$56)/(1-$O22))))))-(($W22/$V22)*'VT CHS Emissions Schedule'!Z$5)/(1-$O22))+IF($C22="Propane",($T22/$Y$63)*BU22,IF($C22="Oil",($T22/$Y$62)*BU22,IF($C22="Natural Gas",($T22/$Y$64)*(BU22/(1-$P22)),IF($C22="Electricity",($T22/$Y$65)*(BU22/(1-$O22)),IF($C22="Wood, commercial",$T22*(BU22+$S22),(($X$62*$T22*('VT CHS Emissions Schedule'!Z$8+$R22))/$Y$62)+(($X$63*$T22*('VT CHS Emissions Schedule'!Z$9+$Q22))/$Y$63)+(($X$64*$T22*'VT CHS Emissions Schedule'!Z$7)/$Y$64)/(1-$P22)+(($X$65*$T22*'VT CHS Emissions Schedule'!Z$5)/$Y$65)/(1-$O22)+(($X$66*$T22*('VT CHS Emissions Schedule'!Z$35+$S22))/$Y$66)))))),0)</f>
        <v>0</v>
      </c>
      <c r="CV22" s="64">
        <f>IF(CV$15&lt;2025+$U22,(IF($A22="Oil",($W22/$W$53)*AV22,IF($A22="Propane",($W22/$W$54)*AV22,IF($A22="Natural Gas",(($W22/$W$55)*AV22)/(1-$M22),IF($A22="Electricity",0,((($V$53*$W22*('VT CHS Emissions Schedule'!AA$8+$R22))/$W$53)+(($V$54*$W22*('VT CHS Emissions Schedule'!AA$9+$Q22))/$W$54)+(($V$55*$W22*'VT CHS Emissions Schedule'!AA$7)/$W$55)/(1-$P22)+(($V$56*$W22*'VT CHS Emissions Schedule'!AA$5)/$W$56)/(1-$O22))))))-(($W22/$V22)*'VT CHS Emissions Schedule'!AA$5)/(1-$O22))+IF($C22="Propane",($T22/$Y$63)*BV22,IF($C22="Oil",($T22/$Y$62)*BV22,IF($C22="Natural Gas",($T22/$Y$64)*(BV22/(1-$P22)),IF($C22="Electricity",($T22/$Y$65)*(BV22/(1-$O22)),IF($C22="Wood, commercial",$T22*(BV22+$S22),(($X$62*$T22*('VT CHS Emissions Schedule'!AA$8+$R22))/$Y$62)+(($X$63*$T22*('VT CHS Emissions Schedule'!AA$9+$Q22))/$Y$63)+(($X$64*$T22*'VT CHS Emissions Schedule'!AA$7)/$Y$64)/(1-$P22)+(($X$65*$T22*'VT CHS Emissions Schedule'!AA$5)/$Y$65)/(1-$O22)+(($X$66*$T22*('VT CHS Emissions Schedule'!AA$35+$S22))/$Y$66)))))),0)</f>
        <v>0</v>
      </c>
      <c r="CW22" s="64">
        <f>IF(CW$15&lt;2025+$U22,(IF($A22="Oil",($W22/$W$53)*AW22,IF($A22="Propane",($W22/$W$54)*AW22,IF($A22="Natural Gas",(($W22/$W$55)*AW22)/(1-$M22),IF($A22="Electricity",0,((($V$53*$W22*('VT CHS Emissions Schedule'!AB$8+$R22))/$W$53)+(($V$54*$W22*('VT CHS Emissions Schedule'!AB$9+$Q22))/$W$54)+(($V$55*$W22*'VT CHS Emissions Schedule'!AB$7)/$W$55)/(1-$P22)+(($V$56*$W22*'VT CHS Emissions Schedule'!AB$5)/$W$56)/(1-$O22))))))-(($W22/$V22)*'VT CHS Emissions Schedule'!AB$5)/(1-$O22))+IF($C22="Propane",($T22/$Y$63)*BW22,IF($C22="Oil",($T22/$Y$62)*BW22,IF($C22="Natural Gas",($T22/$Y$64)*(BW22/(1-$P22)),IF($C22="Electricity",($T22/$Y$65)*(BW22/(1-$O22)),IF($C22="Wood, commercial",$T22*(BW22+$S22),(($X$62*$T22*('VT CHS Emissions Schedule'!AB$8+$R22))/$Y$62)+(($X$63*$T22*('VT CHS Emissions Schedule'!AB$9+$Q22))/$Y$63)+(($X$64*$T22*'VT CHS Emissions Schedule'!AB$7)/$Y$64)/(1-$P22)+(($X$65*$T22*'VT CHS Emissions Schedule'!AB$5)/$Y$65)/(1-$O22)+(($X$66*$T22*('VT CHS Emissions Schedule'!AB$35+$S22))/$Y$66)))))),0)</f>
        <v>0</v>
      </c>
      <c r="CX22" s="64">
        <f>IF(CX$15&lt;2025+$U22,(IF($A22="Oil",($W22/$W$53)*AX22,IF($A22="Propane",($W22/$W$54)*AX22,IF($A22="Natural Gas",(($W22/$W$55)*AX22)/(1-$M22),IF($A22="Electricity",0,((($V$53*$W22*('VT CHS Emissions Schedule'!AC$8+$R22))/$W$53)+(($V$54*$W22*('VT CHS Emissions Schedule'!AC$9+$Q22))/$W$54)+(($V$55*$W22*'VT CHS Emissions Schedule'!AC$7)/$W$55)/(1-$P22)+(($V$56*$W22*'VT CHS Emissions Schedule'!AC$5)/$W$56)/(1-$O22))))))-(($W22/$V22)*'VT CHS Emissions Schedule'!AC$5)/(1-$O22))+IF($C22="Propane",($T22/$Y$63)*BX22,IF($C22="Oil",($T22/$Y$62)*BX22,IF($C22="Natural Gas",($T22/$Y$64)*(BX22/(1-$P22)),IF($C22="Electricity",($T22/$Y$65)*(BX22/(1-$O22)),IF($C22="Wood, commercial",$T22*(BX22+$S22),(($X$62*$T22*('VT CHS Emissions Schedule'!AC$8+$R22))/$Y$62)+(($X$63*$T22*('VT CHS Emissions Schedule'!AC$9+$Q22))/$Y$63)+(($X$64*$T22*'VT CHS Emissions Schedule'!AC$7)/$Y$64)/(1-$P22)+(($X$65*$T22*'VT CHS Emissions Schedule'!AC$5)/$Y$65)/(1-$O22)+(($X$66*$T22*('VT CHS Emissions Schedule'!AC$35+$S22))/$Y$66)))))),0)</f>
        <v>0</v>
      </c>
      <c r="CY22" s="64">
        <f t="shared" si="3"/>
        <v>550771.47756917414</v>
      </c>
      <c r="CZ22" s="64">
        <f t="shared" si="4"/>
        <v>560764.07309249893</v>
      </c>
      <c r="DA22" s="64">
        <f t="shared" si="5"/>
        <v>573807.62966693996</v>
      </c>
      <c r="DB22" s="64">
        <f t="shared" si="6"/>
        <v>586851.18624138122</v>
      </c>
      <c r="DC22" s="64">
        <f t="shared" si="7"/>
        <v>599777.15364885679</v>
      </c>
      <c r="DD22" s="64">
        <f t="shared" si="8"/>
        <v>614466.94046170218</v>
      </c>
      <c r="DE22" s="64">
        <f t="shared" si="9"/>
        <v>627510.49703614332</v>
      </c>
      <c r="DF22" s="64">
        <f t="shared" si="10"/>
        <v>640554.05361058447</v>
      </c>
      <c r="DG22" s="64">
        <f t="shared" si="11"/>
        <v>653597.61018502573</v>
      </c>
      <c r="DH22" s="64">
        <f t="shared" si="12"/>
        <v>661667.22439070535</v>
      </c>
      <c r="DI22" s="64">
        <f t="shared" si="13"/>
        <v>674984.90463493497</v>
      </c>
      <c r="DJ22" s="64">
        <f t="shared" si="14"/>
        <v>674984.90463493497</v>
      </c>
      <c r="DK22" s="64">
        <f t="shared" si="15"/>
        <v>0</v>
      </c>
      <c r="DL22" s="64">
        <f t="shared" si="16"/>
        <v>0</v>
      </c>
      <c r="DM22" s="64">
        <f t="shared" si="17"/>
        <v>0</v>
      </c>
      <c r="DN22" s="64">
        <f t="shared" si="18"/>
        <v>0</v>
      </c>
      <c r="DO22" s="64">
        <f t="shared" si="19"/>
        <v>0</v>
      </c>
      <c r="DP22" s="64">
        <f t="shared" si="20"/>
        <v>0</v>
      </c>
      <c r="DQ22" s="64">
        <f t="shared" si="21"/>
        <v>0</v>
      </c>
      <c r="DR22" s="64">
        <f t="shared" si="22"/>
        <v>0</v>
      </c>
      <c r="DS22" s="64">
        <f t="shared" si="23"/>
        <v>0</v>
      </c>
      <c r="DT22" s="64">
        <f t="shared" si="24"/>
        <v>0</v>
      </c>
      <c r="DU22" s="64">
        <f t="shared" si="25"/>
        <v>0</v>
      </c>
      <c r="DV22" s="64">
        <f t="shared" si="26"/>
        <v>0</v>
      </c>
      <c r="DW22" s="64">
        <f t="shared" si="27"/>
        <v>0</v>
      </c>
      <c r="DX22" s="64">
        <f t="shared" si="28"/>
        <v>0</v>
      </c>
    </row>
    <row r="23" spans="1:128" ht="16.5" thickBot="1" x14ac:dyDescent="0.3">
      <c r="A23" s="162" t="s">
        <v>8</v>
      </c>
      <c r="B23" s="479"/>
      <c r="C23" s="124" t="s">
        <v>8</v>
      </c>
      <c r="D23" s="111">
        <f t="shared" si="29"/>
        <v>7738159.4973644223</v>
      </c>
      <c r="E23" s="111">
        <f t="shared" si="0"/>
        <v>7738159.4973644223</v>
      </c>
      <c r="F23" s="223">
        <f t="shared" si="1"/>
        <v>7.7381594973644221</v>
      </c>
      <c r="G23" s="111">
        <f t="shared" si="30"/>
        <v>577357.85016106267</v>
      </c>
      <c r="H23" s="111">
        <f t="shared" si="31"/>
        <v>577357.85016106267</v>
      </c>
      <c r="I23" s="64">
        <f t="shared" si="32"/>
        <v>808199.61266791355</v>
      </c>
      <c r="J23" s="92">
        <f>IF($A23="Oil",($W23/$W$53)*$Y23,IF($A23="Propane",($W23/$W$54)*$Y23,IF($A23="Natural Gas",(($W23/$W$55)*$Y23)/(1-$M23),IF($A23="Electricity",0,((($V$53*$W23*('VT CHS Emissions Schedule'!D$8+$R23))/$W$53)+(($V$54*$W23*('VT CHS Emissions Schedule'!D$9+$Q23))/$W$54)+(($V$55*$W23*'VT CHS Emissions Schedule'!D$7)/$W$55)/(1-$P23)+(($V$56*$W23*'VT CHS Emissions Schedule'!D$5)/$W$56)/(1-$O23))))))</f>
        <v>995783.29026914493</v>
      </c>
      <c r="K23" s="64">
        <f>(($W23/$V23)*'VT CHS Emissions Schedule'!D$5)/(1-$O23)</f>
        <v>187583.67760123135</v>
      </c>
      <c r="L23" s="64">
        <f>IF($C23="Propane",($T23/$Y$63)*$AY23,IF($C23="Oil",($T23/$Y$62)*$AY23,IF($C23="Natural Gas",($T23/$Y$64)*($AY23/(1-$P23)),IF($C23="Electricity",($T23/$Y$65)*($AY23/(1-$O23)),IF($C23="Wood, non-commercial",$T23*($AY23+$S23),(($X$62*$T23*('VT CHS Emissions Schedule'!D$8+$R23))/$Y$62)+(($X$63*$T23*('VT CHS Emissions Schedule'!D$9+$Q23))/$Y$63)+(($X$64*$T23*'VT CHS Emissions Schedule'!D$7)/$Y$64)/(1-$P23)+(($X$65*$T23*'VT CHS Emissions Schedule'!D$5)/$Y$65)/(1-$O23)+(($X$66*$T23*('VT CHS Emissions Schedule'!D$35+$S23))/$Y$66))))))</f>
        <v>-230841.76250685085</v>
      </c>
      <c r="M23" s="66">
        <f>_xlfn.XLOOKUP($A23,Lookups!$A$3:$A$15,Lookups!$E$3:$E$15)</f>
        <v>0</v>
      </c>
      <c r="N23" s="65">
        <f>_xlfn.XLOOKUP($A23,Lookups!$A$3:$A$15,Lookups!$D$3:$D$15)</f>
        <v>0.32764300000000002</v>
      </c>
      <c r="O23" s="66">
        <f>Lookups!$E$6</f>
        <v>0.04</v>
      </c>
      <c r="P23" s="66">
        <f>Lookups!$E$5</f>
        <v>1.4E-2</v>
      </c>
      <c r="Q23" s="65">
        <f>Lookups!$D$4</f>
        <v>0.32764300000000002</v>
      </c>
      <c r="R23" s="65">
        <f>Lookups!$D$3</f>
        <v>0.21490000000000001</v>
      </c>
      <c r="S23" s="65">
        <f>Lookups!$D$8</f>
        <v>1.3776766038113153</v>
      </c>
      <c r="T23" s="72">
        <f t="shared" si="33"/>
        <v>-2584.2560000000003</v>
      </c>
      <c r="U23" s="68">
        <v>12</v>
      </c>
      <c r="V23" s="72">
        <f t="shared" si="2"/>
        <v>2</v>
      </c>
      <c r="W23" s="64">
        <v>9536</v>
      </c>
      <c r="X23" s="73">
        <v>0.54200000000000004</v>
      </c>
      <c r="Y23" s="67">
        <f>IF(Y$15&lt;2025+$U23,$N23+_xlfn.XLOOKUP(_xlfn.XLOOKUP($A23,Lookups!$A$3:$A$17,Lookups!$B$3:$B$17),'VT CHS Emissions Schedule'!$A:$A,'VT CHS Emissions Schedule'!D:D),0)</f>
        <v>74.140744137069305</v>
      </c>
      <c r="Z23" s="67">
        <f>IF(Z$15&lt;2025+$U23,$N23+_xlfn.XLOOKUP(_xlfn.XLOOKUP($A23,Lookups!$A$3:$A$17,Lookups!$B$3:$B$17),'VT CHS Emissions Schedule'!$A:$A,'VT CHS Emissions Schedule'!E:E),0)</f>
        <v>73.913585753439619</v>
      </c>
      <c r="AA23" s="67">
        <f>IF(AA$15&lt;2025+$U23,$N23+_xlfn.XLOOKUP(_xlfn.XLOOKUP($A23,Lookups!$A$3:$A$17,Lookups!$B$3:$B$17),'VT CHS Emissions Schedule'!$A:$A,'VT CHS Emissions Schedule'!F:F),0)</f>
        <v>73.913585753439619</v>
      </c>
      <c r="AB23" s="67">
        <f>IF(AB$15&lt;2025+$U23,$N23+_xlfn.XLOOKUP(_xlfn.XLOOKUP($A23,Lookups!$A$3:$A$17,Lookups!$B$3:$B$17),'VT CHS Emissions Schedule'!$A:$A,'VT CHS Emissions Schedule'!G:G),0)</f>
        <v>73.913585753439619</v>
      </c>
      <c r="AC23" s="67">
        <f>IF(AC$15&lt;2025+$U23,$N23+_xlfn.XLOOKUP(_xlfn.XLOOKUP($A23,Lookups!$A$3:$A$17,Lookups!$B$3:$B$17),'VT CHS Emissions Schedule'!$A:$A,'VT CHS Emissions Schedule'!H:H),0)</f>
        <v>73.904830687526697</v>
      </c>
      <c r="AD23" s="67">
        <f>IF(AD$15&lt;2025+$U23,$N23+_xlfn.XLOOKUP(_xlfn.XLOOKUP($A23,Lookups!$A$3:$A$17,Lookups!$B$3:$B$17),'VT CHS Emissions Schedule'!$A:$A,'VT CHS Emissions Schedule'!I:I),0)</f>
        <v>73.904830687526697</v>
      </c>
      <c r="AE23" s="67">
        <f>IF(AE$15&lt;2025+$U23,$N23+_xlfn.XLOOKUP(_xlfn.XLOOKUP($A23,Lookups!$A$3:$A$17,Lookups!$B$3:$B$17),'VT CHS Emissions Schedule'!$A:$A,'VT CHS Emissions Schedule'!J:J),0)</f>
        <v>73.904830687526697</v>
      </c>
      <c r="AF23" s="67">
        <f>IF(AF$15&lt;2025+$U23,$N23+_xlfn.XLOOKUP(_xlfn.XLOOKUP($A23,Lookups!$A$3:$A$17,Lookups!$B$3:$B$17),'VT CHS Emissions Schedule'!$A:$A,'VT CHS Emissions Schedule'!K:K),0)</f>
        <v>73.904830687526697</v>
      </c>
      <c r="AG23" s="67">
        <f>IF(AG$15&lt;2025+$U23,$N23+_xlfn.XLOOKUP(_xlfn.XLOOKUP($A23,Lookups!$A$3:$A$17,Lookups!$B$3:$B$17),'VT CHS Emissions Schedule'!$A:$A,'VT CHS Emissions Schedule'!L:L),0)</f>
        <v>73.904830687526697</v>
      </c>
      <c r="AH23" s="67">
        <f>IF(AH$15&lt;2025+$U23,$N23+_xlfn.XLOOKUP(_xlfn.XLOOKUP($A23,Lookups!$A$3:$A$17,Lookups!$B$3:$B$17),'VT CHS Emissions Schedule'!$A:$A,'VT CHS Emissions Schedule'!M:M),0)</f>
        <v>73.534497310657912</v>
      </c>
      <c r="AI23" s="67">
        <f>IF(AI$15&lt;2025+$U23,$N23+_xlfn.XLOOKUP(_xlfn.XLOOKUP($A23,Lookups!$A$3:$A$17,Lookups!$B$3:$B$17),'VT CHS Emissions Schedule'!$A:$A,'VT CHS Emissions Schedule'!N:N),0)</f>
        <v>73.534497310657912</v>
      </c>
      <c r="AJ23" s="67">
        <f>IF(AJ$15&lt;2025+$U23,$N23+_xlfn.XLOOKUP(_xlfn.XLOOKUP($A23,Lookups!$A$3:$A$17,Lookups!$B$3:$B$17),'VT CHS Emissions Schedule'!$A:$A,'VT CHS Emissions Schedule'!O:O),0)</f>
        <v>73.534497310657912</v>
      </c>
      <c r="AK23" s="67">
        <f>IF(AK$15&lt;2025+$U23,$N23+_xlfn.XLOOKUP(_xlfn.XLOOKUP($A23,Lookups!$A$3:$A$17,Lookups!$B$3:$B$17),'VT CHS Emissions Schedule'!$A:$A,'VT CHS Emissions Schedule'!P:P),0)</f>
        <v>0</v>
      </c>
      <c r="AL23" s="67">
        <f>IF(AL$15&lt;2025+$U23,$N23+_xlfn.XLOOKUP(_xlfn.XLOOKUP($A23,Lookups!$A$3:$A$17,Lookups!$B$3:$B$17),'VT CHS Emissions Schedule'!$A:$A,'VT CHS Emissions Schedule'!Q:Q),0)</f>
        <v>0</v>
      </c>
      <c r="AM23" s="67">
        <f>IF(AM$15&lt;2025+$U23,$N23+_xlfn.XLOOKUP(_xlfn.XLOOKUP($A23,Lookups!$A$3:$A$17,Lookups!$B$3:$B$17),'VT CHS Emissions Schedule'!$A:$A,'VT CHS Emissions Schedule'!R:R),0)</f>
        <v>0</v>
      </c>
      <c r="AN23" s="67">
        <f>IF(AN$15&lt;2025+$U23,$N23+_xlfn.XLOOKUP(_xlfn.XLOOKUP($A23,Lookups!$A$3:$A$17,Lookups!$B$3:$B$17),'VT CHS Emissions Schedule'!$A:$A,'VT CHS Emissions Schedule'!S:S),0)</f>
        <v>0</v>
      </c>
      <c r="AO23" s="67">
        <f>IF(AO$15&lt;2025+$U23,$N23+_xlfn.XLOOKUP(_xlfn.XLOOKUP($A23,Lookups!$A$3:$A$17,Lookups!$B$3:$B$17),'VT CHS Emissions Schedule'!$A:$A,'VT CHS Emissions Schedule'!T:T),0)</f>
        <v>0</v>
      </c>
      <c r="AP23" s="67">
        <f>IF(AP$15&lt;2025+$U23,$N23+_xlfn.XLOOKUP(_xlfn.XLOOKUP($A23,Lookups!$A$3:$A$17,Lookups!$B$3:$B$17),'VT CHS Emissions Schedule'!$A:$A,'VT CHS Emissions Schedule'!U:U),0)</f>
        <v>0</v>
      </c>
      <c r="AQ23" s="67">
        <f>IF(AQ$15&lt;2025+$U23,$N23+_xlfn.XLOOKUP(_xlfn.XLOOKUP($A23,Lookups!$A$3:$A$17,Lookups!$B$3:$B$17),'VT CHS Emissions Schedule'!$A:$A,'VT CHS Emissions Schedule'!V:V),0)</f>
        <v>0</v>
      </c>
      <c r="AR23" s="67">
        <f>IF(AR$15&lt;2025+$U23,$N23+_xlfn.XLOOKUP(_xlfn.XLOOKUP($A23,Lookups!$A$3:$A$17,Lookups!$B$3:$B$17),'VT CHS Emissions Schedule'!$A:$A,'VT CHS Emissions Schedule'!W:W),0)</f>
        <v>0</v>
      </c>
      <c r="AS23" s="67">
        <f>IF(AS$15&lt;2025+$U23,$N23+_xlfn.XLOOKUP(_xlfn.XLOOKUP($A23,Lookups!$A$3:$A$17,Lookups!$B$3:$B$17),'VT CHS Emissions Schedule'!$A:$A,'VT CHS Emissions Schedule'!X:X),0)</f>
        <v>0</v>
      </c>
      <c r="AT23" s="67">
        <f>IF(AT$15&lt;2025+$U23,$N23+_xlfn.XLOOKUP(_xlfn.XLOOKUP($A23,Lookups!$A$3:$A$17,Lookups!$B$3:$B$17),'VT CHS Emissions Schedule'!$A:$A,'VT CHS Emissions Schedule'!Y:Y),0)</f>
        <v>0</v>
      </c>
      <c r="AU23" s="67">
        <f>IF(AU$15&lt;2025+$U23,$N23+_xlfn.XLOOKUP(_xlfn.XLOOKUP($A23,Lookups!$A$3:$A$17,Lookups!$B$3:$B$17),'VT CHS Emissions Schedule'!$A:$A,'VT CHS Emissions Schedule'!Z:Z),0)</f>
        <v>0</v>
      </c>
      <c r="AV23" s="67">
        <f>IF(AV$15&lt;2025+$U23,$N23+_xlfn.XLOOKUP(_xlfn.XLOOKUP($A23,Lookups!$A$3:$A$17,Lookups!$B$3:$B$17),'VT CHS Emissions Schedule'!$A:$A,'VT CHS Emissions Schedule'!AA:AA),0)</f>
        <v>0</v>
      </c>
      <c r="AW23" s="67">
        <f>IF(AW$15&lt;2025+$U23,$N23+_xlfn.XLOOKUP(_xlfn.XLOOKUP($A23,Lookups!$A$3:$A$17,Lookups!$B$3:$B$17),'VT CHS Emissions Schedule'!$A:$A,'VT CHS Emissions Schedule'!AB:AB),0)</f>
        <v>0</v>
      </c>
      <c r="AX23" s="67">
        <f>IF(AX$15&lt;2025+$U23,$N23+_xlfn.XLOOKUP(_xlfn.XLOOKUP($A23,Lookups!$A$3:$A$17,Lookups!$B$3:$B$17),'VT CHS Emissions Schedule'!$A:$A,'VT CHS Emissions Schedule'!AC:AC),0)</f>
        <v>0</v>
      </c>
      <c r="AY23" s="67">
        <f>IF(AY$15&lt;2025+$U23,IFERROR(IF($C23="Oil",$R23,IF($C23="Propane",$Q23,IF($C23="Wood, commercial",$S23,0)))+_xlfn.XLOOKUP(_xlfn.XLOOKUP($C23,Lookups!$A$3:$A$17,Lookups!$B$3:$B$17),'VT CHS Emissions Schedule'!$A:$A,'VT CHS Emissions Schedule'!D:D),"blended"),0)</f>
        <v>74.140744137069305</v>
      </c>
      <c r="AZ23" s="67">
        <f>IF(AZ$15&lt;2025+$U23,IFERROR(IF($C23="Oil",$R23,IF($C23="Propane",$Q23,IF($C23="Wood, commercial",$S23,0)))+_xlfn.XLOOKUP(_xlfn.XLOOKUP($C23,Lookups!$A$3:$A$17,Lookups!$B$3:$B$17),'VT CHS Emissions Schedule'!$A:$A,'VT CHS Emissions Schedule'!E:E),"blended"),0)</f>
        <v>73.913585753439619</v>
      </c>
      <c r="BA23" s="67">
        <f>IF(BA$15&lt;2025+$U23,IFERROR(IF($C23="Oil",$R23,IF($C23="Propane",$Q23,IF($C23="Wood, commercial",$S23,0)))+_xlfn.XLOOKUP(_xlfn.XLOOKUP($C23,Lookups!$A$3:$A$17,Lookups!$B$3:$B$17),'VT CHS Emissions Schedule'!$A:$A,'VT CHS Emissions Schedule'!F:F),"blended"),0)</f>
        <v>73.913585753439619</v>
      </c>
      <c r="BB23" s="67">
        <f>IF(BB$15&lt;2025+$U23,IFERROR(IF($C23="Oil",$R23,IF($C23="Propane",$Q23,IF($C23="Wood, commercial",$S23,0)))+_xlfn.XLOOKUP(_xlfn.XLOOKUP($C23,Lookups!$A$3:$A$17,Lookups!$B$3:$B$17),'VT CHS Emissions Schedule'!$A:$A,'VT CHS Emissions Schedule'!G:G),"blended"),0)</f>
        <v>73.913585753439619</v>
      </c>
      <c r="BC23" s="67">
        <f>IF(BC$15&lt;2025+$U23,IFERROR(IF($C23="Oil",$R23,IF($C23="Propane",$Q23,IF($C23="Wood, commercial",$S23,0)))+_xlfn.XLOOKUP(_xlfn.XLOOKUP($C23,Lookups!$A$3:$A$17,Lookups!$B$3:$B$17),'VT CHS Emissions Schedule'!$A:$A,'VT CHS Emissions Schedule'!H:H),"blended"),0)</f>
        <v>73.904830687526697</v>
      </c>
      <c r="BD23" s="67">
        <f>IF(BD$15&lt;2025+$U23,IFERROR(IF($C23="Oil",$R23,IF($C23="Propane",$Q23,IF($C23="Wood, commercial",$S23,0)))+_xlfn.XLOOKUP(_xlfn.XLOOKUP($C23,Lookups!$A$3:$A$17,Lookups!$B$3:$B$17),'VT CHS Emissions Schedule'!$A:$A,'VT CHS Emissions Schedule'!I:I),"blended"),0)</f>
        <v>73.904830687526697</v>
      </c>
      <c r="BE23" s="67">
        <f>IF(BE$15&lt;2025+$U23,IFERROR(IF($C23="Oil",$R23,IF($C23="Propane",$Q23,IF($C23="Wood, commercial",$S23,0)))+_xlfn.XLOOKUP(_xlfn.XLOOKUP($C23,Lookups!$A$3:$A$17,Lookups!$B$3:$B$17),'VT CHS Emissions Schedule'!$A:$A,'VT CHS Emissions Schedule'!J:J),"blended"),0)</f>
        <v>73.904830687526697</v>
      </c>
      <c r="BF23" s="67">
        <f>IF(BF$15&lt;2025+$U23,IFERROR(IF($C23="Oil",$R23,IF($C23="Propane",$Q23,IF($C23="Wood, commercial",$S23,0)))+_xlfn.XLOOKUP(_xlfn.XLOOKUP($C23,Lookups!$A$3:$A$17,Lookups!$B$3:$B$17),'VT CHS Emissions Schedule'!$A:$A,'VT CHS Emissions Schedule'!K:K),"blended"),0)</f>
        <v>73.904830687526697</v>
      </c>
      <c r="BG23" s="67">
        <f>IF(BG$15&lt;2025+$U23,IFERROR(IF($C23="Oil",$R23,IF($C23="Propane",$Q23,IF($C23="Wood, commercial",$S23,0)))+_xlfn.XLOOKUP(_xlfn.XLOOKUP($C23,Lookups!$A$3:$A$17,Lookups!$B$3:$B$17),'VT CHS Emissions Schedule'!$A:$A,'VT CHS Emissions Schedule'!L:L),"blended"),0)</f>
        <v>73.904830687526697</v>
      </c>
      <c r="BH23" s="67">
        <f>IF(BH$15&lt;2025+$U23,IFERROR(IF($C23="Oil",$R23,IF($C23="Propane",$Q23,IF($C23="Wood, commercial",$S23,0)))+_xlfn.XLOOKUP(_xlfn.XLOOKUP($C23,Lookups!$A$3:$A$17,Lookups!$B$3:$B$17),'VT CHS Emissions Schedule'!$A:$A,'VT CHS Emissions Schedule'!M:M),"blended"),0)</f>
        <v>73.534497310657912</v>
      </c>
      <c r="BI23" s="67">
        <f>IF(BI$15&lt;2025+$U23,IFERROR(IF($C23="Oil",$R23,IF($C23="Propane",$Q23,IF($C23="Wood, commercial",$S23,0)))+_xlfn.XLOOKUP(_xlfn.XLOOKUP($C23,Lookups!$A$3:$A$17,Lookups!$B$3:$B$17),'VT CHS Emissions Schedule'!$A:$A,'VT CHS Emissions Schedule'!N:N),"blended"),0)</f>
        <v>73.534497310657912</v>
      </c>
      <c r="BJ23" s="67">
        <f>IF(BJ$15&lt;2025+$U23,IFERROR(IF($C23="Oil",$R23,IF($C23="Propane",$Q23,IF($C23="Wood, commercial",$S23,0)))+_xlfn.XLOOKUP(_xlfn.XLOOKUP($C23,Lookups!$A$3:$A$17,Lookups!$B$3:$B$17),'VT CHS Emissions Schedule'!$A:$A,'VT CHS Emissions Schedule'!O:O),"blended"),0)</f>
        <v>73.534497310657912</v>
      </c>
      <c r="BK23" s="67">
        <f>IF(BK$15&lt;2025+$U23,IFERROR(IF($C23="Oil",$R23,IF($C23="Propane",$Q23,IF($C23="Wood, commercial",$S23,0)))+_xlfn.XLOOKUP(_xlfn.XLOOKUP($C23,Lookups!$A$3:$A$17,Lookups!$B$3:$B$17),'VT CHS Emissions Schedule'!$A:$A,'VT CHS Emissions Schedule'!P:P),"blended"),0)</f>
        <v>0</v>
      </c>
      <c r="BL23" s="67">
        <f>IF(BL$15&lt;2025+$U23,IFERROR(IF($C23="Oil",$R23,IF($C23="Propane",$Q23,IF($C23="Wood, commercial",$S23,0)))+_xlfn.XLOOKUP(_xlfn.XLOOKUP($C23,Lookups!$A$3:$A$17,Lookups!$B$3:$B$17),'VT CHS Emissions Schedule'!$A:$A,'VT CHS Emissions Schedule'!Q:Q),"blended"),0)</f>
        <v>0</v>
      </c>
      <c r="BM23" s="67">
        <f>IF(BM$15&lt;2025+$U23,IFERROR(IF($C23="Oil",$R23,IF($C23="Propane",$Q23,IF($C23="Wood, commercial",$S23,0)))+_xlfn.XLOOKUP(_xlfn.XLOOKUP($C23,Lookups!$A$3:$A$17,Lookups!$B$3:$B$17),'VT CHS Emissions Schedule'!$A:$A,'VT CHS Emissions Schedule'!R:R),"blended"),0)</f>
        <v>0</v>
      </c>
      <c r="BN23" s="67">
        <f>IF(BN$15&lt;2025+$U23,IFERROR(IF($C23="Oil",$R23,IF($C23="Propane",$Q23,IF($C23="Wood, commercial",$S23,0)))+_xlfn.XLOOKUP(_xlfn.XLOOKUP($C23,Lookups!$A$3:$A$17,Lookups!$B$3:$B$17),'VT CHS Emissions Schedule'!$A:$A,'VT CHS Emissions Schedule'!S:S),"blended"),0)</f>
        <v>0</v>
      </c>
      <c r="BO23" s="67">
        <f>IF(BO$15&lt;2025+$U23,IFERROR(IF($C23="Oil",$R23,IF($C23="Propane",$Q23,IF($C23="Wood, commercial",$S23,0)))+_xlfn.XLOOKUP(_xlfn.XLOOKUP($C23,Lookups!$A$3:$A$17,Lookups!$B$3:$B$17),'VT CHS Emissions Schedule'!$A:$A,'VT CHS Emissions Schedule'!T:T),"blended"),0)</f>
        <v>0</v>
      </c>
      <c r="BP23" s="67">
        <f>IF(BP$15&lt;2025+$U23,IFERROR(IF($C23="Oil",$R23,IF($C23="Propane",$Q23,IF($C23="Wood, commercial",$S23,0)))+_xlfn.XLOOKUP(_xlfn.XLOOKUP($C23,Lookups!$A$3:$A$17,Lookups!$B$3:$B$17),'VT CHS Emissions Schedule'!$A:$A,'VT CHS Emissions Schedule'!U:U),"blended"),0)</f>
        <v>0</v>
      </c>
      <c r="BQ23" s="67">
        <f>IF(BQ$15&lt;2025+$U23,IFERROR(IF($C23="Oil",$R23,IF($C23="Propane",$Q23,IF($C23="Wood, commercial",$S23,0)))+_xlfn.XLOOKUP(_xlfn.XLOOKUP($C23,Lookups!$A$3:$A$17,Lookups!$B$3:$B$17),'VT CHS Emissions Schedule'!$A:$A,'VT CHS Emissions Schedule'!V:V),"blended"),0)</f>
        <v>0</v>
      </c>
      <c r="BR23" s="67">
        <f>IF(BR$15&lt;2025+$U23,IFERROR(IF($C23="Oil",$R23,IF($C23="Propane",$Q23,IF($C23="Wood, commercial",$S23,0)))+_xlfn.XLOOKUP(_xlfn.XLOOKUP($C23,Lookups!$A$3:$A$17,Lookups!$B$3:$B$17),'VT CHS Emissions Schedule'!$A:$A,'VT CHS Emissions Schedule'!W:W),"blended"),0)</f>
        <v>0</v>
      </c>
      <c r="BS23" s="67">
        <f>IF(BS$15&lt;2025+$U23,IFERROR(IF($C23="Oil",$R23,IF($C23="Propane",$Q23,IF($C23="Wood, commercial",$S23,0)))+_xlfn.XLOOKUP(_xlfn.XLOOKUP($C23,Lookups!$A$3:$A$17,Lookups!$B$3:$B$17),'VT CHS Emissions Schedule'!$A:$A,'VT CHS Emissions Schedule'!X:X),"blended"),0)</f>
        <v>0</v>
      </c>
      <c r="BT23" s="67">
        <f>IF(BT$15&lt;2025+$U23,IFERROR(IF($C23="Oil",$R23,IF($C23="Propane",$Q23,IF($C23="Wood, commercial",$S23,0)))+_xlfn.XLOOKUP(_xlfn.XLOOKUP($C23,Lookups!$A$3:$A$17,Lookups!$B$3:$B$17),'VT CHS Emissions Schedule'!$A:$A,'VT CHS Emissions Schedule'!Y:Y),"blended"),0)</f>
        <v>0</v>
      </c>
      <c r="BU23" s="67">
        <f>IF(BU$15&lt;2025+$U23,IFERROR(IF($C23="Oil",$R23,IF($C23="Propane",$Q23,IF($C23="Wood, commercial",$S23,0)))+_xlfn.XLOOKUP(_xlfn.XLOOKUP($C23,Lookups!$A$3:$A$17,Lookups!$B$3:$B$17),'VT CHS Emissions Schedule'!$A:$A,'VT CHS Emissions Schedule'!Z:Z),"blended"),0)</f>
        <v>0</v>
      </c>
      <c r="BV23" s="67">
        <f>IF(BV$15&lt;2025+$U23,IFERROR(IF($C23="Oil",$R23,IF($C23="Propane",$Q23,IF($C23="Wood, commercial",$S23,0)))+_xlfn.XLOOKUP(_xlfn.XLOOKUP($C23,Lookups!$A$3:$A$17,Lookups!$B$3:$B$17),'VT CHS Emissions Schedule'!$A:$A,'VT CHS Emissions Schedule'!AA:AA),"blended"),0)</f>
        <v>0</v>
      </c>
      <c r="BW23" s="67">
        <f>IF(BW$15&lt;2025+$U23,IFERROR(IF($C23="Oil",$R23,IF($C23="Propane",$Q23,IF($C23="Wood, commercial",$S23,0)))+_xlfn.XLOOKUP(_xlfn.XLOOKUP($C23,Lookups!$A$3:$A$17,Lookups!$B$3:$B$17),'VT CHS Emissions Schedule'!$A:$A,'VT CHS Emissions Schedule'!AB:AB),"blended"),0)</f>
        <v>0</v>
      </c>
      <c r="BX23" s="67">
        <f>IF(BX$15&lt;2025+$U23,IFERROR(IF($C23="Oil",$R23,IF($C23="Propane",$Q23,IF($C23="Wood, commercial",$S23,0)))+_xlfn.XLOOKUP(_xlfn.XLOOKUP($C23,Lookups!$A$3:$A$17,Lookups!$B$3:$B$17),'VT CHS Emissions Schedule'!$A:$A,'VT CHS Emissions Schedule'!AC:AC),"blended"),0)</f>
        <v>0</v>
      </c>
      <c r="BY23" s="64">
        <f>IF(BY$15&lt;2025+$U23,(IF($A23="Oil",($W23/$W$53)*Y23,IF($A23="Propane",($W23/$W$54)*Y23,IF($A23="Natural Gas",(($W23/$W$55)*Y23)/(1-$M23),IF($A23="Electricity",0,((($V$53*$W23*('VT CHS Emissions Schedule'!D$8+$R23))/$W$53)+(($V$54*$W23*('VT CHS Emissions Schedule'!D$9+$Q23))/$W$54)+(($V$55*$W23*'VT CHS Emissions Schedule'!D$7)/$W$55)/(1-$P23)+(($V$56*$W23*'VT CHS Emissions Schedule'!D$5)/$W$56)/(1-$O23))))))-(($W23/$V23)*'VT CHS Emissions Schedule'!D$5)/(1-$O23))+IF($C23="Propane",($T23/$Y$63)*AY23,IF($C23="Oil",($T23/$Y$62)*AY23,IF($C23="Natural Gas",($T23/$Y$64)*(AY23/(1-$P23)),IF($C23="Electricity",($T23/$Y$65)*(AY23/(1-$O23)),IF($C23="Wood, commercial",$T23*(AY23+$S23),(($X$62*$T23*('VT CHS Emissions Schedule'!D$8+$R23))/$Y$62)+(($X$63*$T23*('VT CHS Emissions Schedule'!D$9+$Q23))/$Y$63)+(($X$64*$T23*'VT CHS Emissions Schedule'!D$7)/$Y$64)/(1-$P23)+(($X$65*$T23*'VT CHS Emissions Schedule'!D$5)/$Y$65)/(1-$O23)+(($X$66*$T23*('VT CHS Emissions Schedule'!D$35+$S23))/$Y$66)))))),0)</f>
        <v>577357.85016106267</v>
      </c>
      <c r="BZ23" s="64">
        <f>IF(BZ$15&lt;2025+$U23,(IF($A23="Oil",($W23/$W$53)*Z23,IF($A23="Propane",($W23/$W$54)*Z23,IF($A23="Natural Gas",(($W23/$W$55)*Z23)/(1-$M23),IF($A23="Electricity",0,((($V$53*$W23*('VT CHS Emissions Schedule'!E$8+$R23))/$W$53)+(($V$54*$W23*('VT CHS Emissions Schedule'!E$9+$Q23))/$W$54)+(($V$55*$W23*'VT CHS Emissions Schedule'!E$7)/$W$55)/(1-$P23)+(($V$56*$W23*'VT CHS Emissions Schedule'!E$5)/$W$56)/(1-$O23))))))-(($W23/$V23)*'VT CHS Emissions Schedule'!E$5)/(1-$O23))+IF($C23="Propane",($T23/$Y$63)*AZ23,IF($C23="Oil",($T23/$Y$62)*AZ23,IF($C23="Natural Gas",($T23/$Y$64)*(AZ23/(1-$P23)),IF($C23="Electricity",($T23/$Y$65)*(AZ23/(1-$O23)),IF($C23="Wood, commercial",$T23*(AZ23+$S23),(($X$62*$T23*('VT CHS Emissions Schedule'!E$8+$R23))/$Y$62)+(($X$63*$T23*('VT CHS Emissions Schedule'!E$9+$Q23))/$Y$63)+(($X$64*$T23*'VT CHS Emissions Schedule'!E$7)/$Y$64)/(1-$P23)+(($X$65*$T23*'VT CHS Emissions Schedule'!E$5)/$Y$65)/(1-$O23)+(($X$66*$T23*('VT CHS Emissions Schedule'!E$35+$S23))/$Y$66)))))),0)</f>
        <v>588057.71726974333</v>
      </c>
      <c r="CA23" s="64">
        <f>IF(CA$15&lt;2025+$U23,(IF($A23="Oil",($W23/$W$53)*AA23,IF($A23="Propane",($W23/$W$54)*AA23,IF($A23="Natural Gas",(($W23/$W$55)*AA23)/(1-$M23),IF($A23="Electricity",0,((($V$53*$W23*('VT CHS Emissions Schedule'!F$8+$R23))/$W$53)+(($V$54*$W23*('VT CHS Emissions Schedule'!F$9+$Q23))/$W$54)+(($V$55*$W23*'VT CHS Emissions Schedule'!F$7)/$W$55)/(1-$P23)+(($V$56*$W23*'VT CHS Emissions Schedule'!F$5)/$W$56)/(1-$O23))))))-(($W23/$V23)*'VT CHS Emissions Schedule'!F$5)/(1-$O23))+IF($C23="Propane",($T23/$Y$63)*BA23,IF($C23="Oil",($T23/$Y$62)*BA23,IF($C23="Natural Gas",($T23/$Y$64)*(BA23/(1-$P23)),IF($C23="Electricity",($T23/$Y$65)*(BA23/(1-$O23)),IF($C23="Wood, commercial",$T23*(BA23+$S23),(($X$62*$T23*('VT CHS Emissions Schedule'!F$8+$R23))/$Y$62)+(($X$63*$T23*('VT CHS Emissions Schedule'!F$9+$Q23))/$Y$63)+(($X$64*$T23*'VT CHS Emissions Schedule'!F$7)/$Y$64)/(1-$P23)+(($X$65*$T23*'VT CHS Emissions Schedule'!F$5)/$Y$65)/(1-$O23)+(($X$66*$T23*('VT CHS Emissions Schedule'!F$35+$S23))/$Y$66)))))),0)</f>
        <v>601101.27384418435</v>
      </c>
      <c r="CB23" s="64">
        <f>IF(CB$15&lt;2025+$U23,(IF($A23="Oil",($W23/$W$53)*AB23,IF($A23="Propane",($W23/$W$54)*AB23,IF($A23="Natural Gas",(($W23/$W$55)*AB23)/(1-$M23),IF($A23="Electricity",0,((($V$53*$W23*('VT CHS Emissions Schedule'!G$8+$R23))/$W$53)+(($V$54*$W23*('VT CHS Emissions Schedule'!G$9+$Q23))/$W$54)+(($V$55*$W23*'VT CHS Emissions Schedule'!G$7)/$W$55)/(1-$P23)+(($V$56*$W23*'VT CHS Emissions Schedule'!G$5)/$W$56)/(1-$O23))))))-(($W23/$V23)*'VT CHS Emissions Schedule'!G$5)/(1-$O23))+IF($C23="Propane",($T23/$Y$63)*BB23,IF($C23="Oil",($T23/$Y$62)*BB23,IF($C23="Natural Gas",($T23/$Y$64)*(BB23/(1-$P23)),IF($C23="Electricity",($T23/$Y$65)*(BB23/(1-$O23)),IF($C23="Wood, commercial",$T23*(BB23+$S23),(($X$62*$T23*('VT CHS Emissions Schedule'!G$8+$R23))/$Y$62)+(($X$63*$T23*('VT CHS Emissions Schedule'!G$9+$Q23))/$Y$63)+(($X$64*$T23*'VT CHS Emissions Schedule'!G$7)/$Y$64)/(1-$P23)+(($X$65*$T23*'VT CHS Emissions Schedule'!G$5)/$Y$65)/(1-$O23)+(($X$66*$T23*('VT CHS Emissions Schedule'!G$35+$S23))/$Y$66)))))),0)</f>
        <v>614144.83041862561</v>
      </c>
      <c r="CC23" s="64">
        <f>IF(CC$15&lt;2025+$U23,(IF($A23="Oil",($W23/$W$53)*AC23,IF($A23="Propane",($W23/$W$54)*AC23,IF($A23="Natural Gas",(($W23/$W$55)*AC23)/(1-$M23),IF($A23="Electricity",0,((($V$53*$W23*('VT CHS Emissions Schedule'!H$8+$R23))/$W$53)+(($V$54*$W23*('VT CHS Emissions Schedule'!H$9+$Q23))/$W$54)+(($V$55*$W23*'VT CHS Emissions Schedule'!H$7)/$W$55)/(1-$P23)+(($V$56*$W23*'VT CHS Emissions Schedule'!H$5)/$W$56)/(1-$O23))))))-(($W23/$V23)*'VT CHS Emissions Schedule'!H$5)/(1-$O23))+IF($C23="Propane",($T23/$Y$63)*BC23,IF($C23="Oil",($T23/$Y$62)*BC23,IF($C23="Natural Gas",($T23/$Y$64)*(BC23/(1-$P23)),IF($C23="Electricity",($T23/$Y$65)*(BC23/(1-$O23)),IF($C23="Wood, commercial",$T23*(BC23+$S23),(($X$62*$T23*('VT CHS Emissions Schedule'!H$8+$R23))/$Y$62)+(($X$63*$T23*('VT CHS Emissions Schedule'!H$9+$Q23))/$Y$63)+(($X$64*$T23*'VT CHS Emissions Schedule'!H$7)/$Y$64)/(1-$P23)+(($X$65*$T23*'VT CHS Emissions Schedule'!H$5)/$Y$65)/(1-$O23)+(($X$66*$T23*('VT CHS Emissions Schedule'!H$35+$S23))/$Y$66)))))),0)</f>
        <v>627098.05726178293</v>
      </c>
      <c r="CD23" s="64">
        <f>IF(CD$15&lt;2025+$U23,(IF($A23="Oil",($W23/$W$53)*AD23,IF($A23="Propane",($W23/$W$54)*AD23,IF($A23="Natural Gas",(($W23/$W$55)*AD23)/(1-$M23),IF($A23="Electricity",0,((($V$53*$W23*('VT CHS Emissions Schedule'!I$8+$R23))/$W$53)+(($V$54*$W23*('VT CHS Emissions Schedule'!I$9+$Q23))/$W$54)+(($V$55*$W23*'VT CHS Emissions Schedule'!I$7)/$W$55)/(1-$P23)+(($V$56*$W23*'VT CHS Emissions Schedule'!I$5)/$W$56)/(1-$O23))))))-(($W23/$V23)*'VT CHS Emissions Schedule'!I$5)/(1-$O23))+IF($C23="Propane",($T23/$Y$63)*BD23,IF($C23="Oil",($T23/$Y$62)*BD23,IF($C23="Natural Gas",($T23/$Y$64)*(BD23/(1-$P23)),IF($C23="Electricity",($T23/$Y$65)*(BD23/(1-$O23)),IF($C23="Wood, commercial",$T23*(BD23+$S23),(($X$62*$T23*('VT CHS Emissions Schedule'!I$8+$R23))/$Y$62)+(($X$63*$T23*('VT CHS Emissions Schedule'!I$9+$Q23))/$Y$63)+(($X$64*$T23*'VT CHS Emissions Schedule'!I$7)/$Y$64)/(1-$P23)+(($X$65*$T23*'VT CHS Emissions Schedule'!I$5)/$Y$65)/(1-$O23)+(($X$66*$T23*('VT CHS Emissions Schedule'!I$35+$S23))/$Y$66)))))),0)</f>
        <v>640141.61383622407</v>
      </c>
      <c r="CE23" s="64">
        <f>IF(CE$15&lt;2025+$U23,(IF($A23="Oil",($W23/$W$53)*AE23,IF($A23="Propane",($W23/$W$54)*AE23,IF($A23="Natural Gas",(($W23/$W$55)*AE23)/(1-$M23),IF($A23="Electricity",0,((($V$53*$W23*('VT CHS Emissions Schedule'!J$8+$R23))/$W$53)+(($V$54*$W23*('VT CHS Emissions Schedule'!J$9+$Q23))/$W$54)+(($V$55*$W23*'VT CHS Emissions Schedule'!J$7)/$W$55)/(1-$P23)+(($V$56*$W23*'VT CHS Emissions Schedule'!J$5)/$W$56)/(1-$O23))))))-(($W23/$V23)*'VT CHS Emissions Schedule'!J$5)/(1-$O23))+IF($C23="Propane",($T23/$Y$63)*BE23,IF($C23="Oil",($T23/$Y$62)*BE23,IF($C23="Natural Gas",($T23/$Y$64)*(BE23/(1-$P23)),IF($C23="Electricity",($T23/$Y$65)*(BE23/(1-$O23)),IF($C23="Wood, commercial",$T23*(BE23+$S23),(($X$62*$T23*('VT CHS Emissions Schedule'!J$8+$R23))/$Y$62)+(($X$63*$T23*('VT CHS Emissions Schedule'!J$9+$Q23))/$Y$63)+(($X$64*$T23*'VT CHS Emissions Schedule'!J$7)/$Y$64)/(1-$P23)+(($X$65*$T23*'VT CHS Emissions Schedule'!J$5)/$Y$65)/(1-$O23)+(($X$66*$T23*('VT CHS Emissions Schedule'!J$35+$S23))/$Y$66)))))),0)</f>
        <v>653185.17041066522</v>
      </c>
      <c r="CF23" s="64">
        <f>IF(CF$15&lt;2025+$U23,(IF($A23="Oil",($W23/$W$53)*AF23,IF($A23="Propane",($W23/$W$54)*AF23,IF($A23="Natural Gas",(($W23/$W$55)*AF23)/(1-$M23),IF($A23="Electricity",0,((($V$53*$W23*('VT CHS Emissions Schedule'!K$8+$R23))/$W$53)+(($V$54*$W23*('VT CHS Emissions Schedule'!K$9+$Q23))/$W$54)+(($V$55*$W23*'VT CHS Emissions Schedule'!K$7)/$W$55)/(1-$P23)+(($V$56*$W23*'VT CHS Emissions Schedule'!K$5)/$W$56)/(1-$O23))))))-(($W23/$V23)*'VT CHS Emissions Schedule'!K$5)/(1-$O23))+IF($C23="Propane",($T23/$Y$63)*BF23,IF($C23="Oil",($T23/$Y$62)*BF23,IF($C23="Natural Gas",($T23/$Y$64)*(BF23/(1-$P23)),IF($C23="Electricity",($T23/$Y$65)*(BF23/(1-$O23)),IF($C23="Wood, commercial",$T23*(BF23+$S23),(($X$62*$T23*('VT CHS Emissions Schedule'!K$8+$R23))/$Y$62)+(($X$63*$T23*('VT CHS Emissions Schedule'!K$9+$Q23))/$Y$63)+(($X$64*$T23*'VT CHS Emissions Schedule'!K$7)/$Y$64)/(1-$P23)+(($X$65*$T23*'VT CHS Emissions Schedule'!K$5)/$Y$65)/(1-$O23)+(($X$66*$T23*('VT CHS Emissions Schedule'!K$35+$S23))/$Y$66)))))),0)</f>
        <v>666228.72698510636</v>
      </c>
      <c r="CG23" s="64">
        <f>IF(CG$15&lt;2025+$U23,(IF($A23="Oil",($W23/$W$53)*AG23,IF($A23="Propane",($W23/$W$54)*AG23,IF($A23="Natural Gas",(($W23/$W$55)*AG23)/(1-$M23),IF($A23="Electricity",0,((($V$53*$W23*('VT CHS Emissions Schedule'!L$8+$R23))/$W$53)+(($V$54*$W23*('VT CHS Emissions Schedule'!L$9+$Q23))/$W$54)+(($V$55*$W23*'VT CHS Emissions Schedule'!L$7)/$W$55)/(1-$P23)+(($V$56*$W23*'VT CHS Emissions Schedule'!L$5)/$W$56)/(1-$O23))))))-(($W23/$V23)*'VT CHS Emissions Schedule'!L$5)/(1-$O23))+IF($C23="Propane",($T23/$Y$63)*BG23,IF($C23="Oil",($T23/$Y$62)*BG23,IF($C23="Natural Gas",($T23/$Y$64)*(BG23/(1-$P23)),IF($C23="Electricity",($T23/$Y$65)*(BG23/(1-$O23)),IF($C23="Wood, commercial",$T23*(BG23+$S23),(($X$62*$T23*('VT CHS Emissions Schedule'!L$8+$R23))/$Y$62)+(($X$63*$T23*('VT CHS Emissions Schedule'!L$9+$Q23))/$Y$63)+(($X$64*$T23*'VT CHS Emissions Schedule'!L$7)/$Y$64)/(1-$P23)+(($X$65*$T23*'VT CHS Emissions Schedule'!L$5)/$Y$65)/(1-$O23)+(($X$66*$T23*('VT CHS Emissions Schedule'!L$35+$S23))/$Y$66)))))),0)</f>
        <v>679272.28355954762</v>
      </c>
      <c r="CH23" s="64">
        <f>IF(CH$15&lt;2025+$U23,(IF($A23="Oil",($W23/$W$53)*AH23,IF($A23="Propane",($W23/$W$54)*AH23,IF($A23="Natural Gas",(($W23/$W$55)*AH23)/(1-$M23),IF($A23="Electricity",0,((($V$53*$W23*('VT CHS Emissions Schedule'!M$8+$R23))/$W$53)+(($V$54*$W23*('VT CHS Emissions Schedule'!M$9+$Q23))/$W$54)+(($V$55*$W23*'VT CHS Emissions Schedule'!M$7)/$W$55)/(1-$P23)+(($V$56*$W23*'VT CHS Emissions Schedule'!M$5)/$W$56)/(1-$O23))))))-(($W23/$V23)*'VT CHS Emissions Schedule'!M$5)/(1-$O23))+IF($C23="Propane",($T23/$Y$63)*BH23,IF($C23="Oil",($T23/$Y$62)*BH23,IF($C23="Natural Gas",($T23/$Y$64)*(BH23/(1-$P23)),IF($C23="Electricity",($T23/$Y$65)*(BH23/(1-$O23)),IF($C23="Wood, commercial",$T23*(BH23+$S23),(($X$62*$T23*('VT CHS Emissions Schedule'!M$8+$R23))/$Y$62)+(($X$63*$T23*('VT CHS Emissions Schedule'!M$9+$Q23))/$Y$63)+(($X$64*$T23*'VT CHS Emissions Schedule'!M$7)/$Y$64)/(1-$P23)+(($X$65*$T23*'VT CHS Emissions Schedule'!M$5)/$Y$65)/(1-$O23)+(($X$66*$T23*('VT CHS Emissions Schedule'!M$35+$S23))/$Y$66)))))),0)</f>
        <v>688494.95348953258</v>
      </c>
      <c r="CI23" s="64">
        <f>IF(CI$15&lt;2025+$U23,(IF($A23="Oil",($W23/$W$53)*AI23,IF($A23="Propane",($W23/$W$54)*AI23,IF($A23="Natural Gas",(($W23/$W$55)*AI23)/(1-$M23),IF($A23="Electricity",0,((($V$53*$W23*('VT CHS Emissions Schedule'!N$8+$R23))/$W$53)+(($V$54*$W23*('VT CHS Emissions Schedule'!N$9+$Q23))/$W$54)+(($V$55*$W23*'VT CHS Emissions Schedule'!N$7)/$W$55)/(1-$P23)+(($V$56*$W23*'VT CHS Emissions Schedule'!N$5)/$W$56)/(1-$O23))))))-(($W23/$V23)*'VT CHS Emissions Schedule'!N$5)/(1-$O23))+IF($C23="Propane",($T23/$Y$63)*BI23,IF($C23="Oil",($T23/$Y$62)*BI23,IF($C23="Natural Gas",($T23/$Y$64)*(BI23/(1-$P23)),IF($C23="Electricity",($T23/$Y$65)*(BI23/(1-$O23)),IF($C23="Wood, commercial",$T23*(BI23+$S23),(($X$62*$T23*('VT CHS Emissions Schedule'!N$8+$R23))/$Y$62)+(($X$63*$T23*('VT CHS Emissions Schedule'!N$9+$Q23))/$Y$63)+(($X$64*$T23*'VT CHS Emissions Schedule'!N$7)/$Y$64)/(1-$P23)+(($X$65*$T23*'VT CHS Emissions Schedule'!N$5)/$Y$65)/(1-$O23)+(($X$66*$T23*('VT CHS Emissions Schedule'!N$35+$S23))/$Y$66)))))),0)</f>
        <v>701538.51006397384</v>
      </c>
      <c r="CJ23" s="64">
        <f>IF(CJ$15&lt;2025+$U23,(IF($A23="Oil",($W23/$W$53)*AJ23,IF($A23="Propane",($W23/$W$54)*AJ23,IF($A23="Natural Gas",(($W23/$W$55)*AJ23)/(1-$M23),IF($A23="Electricity",0,((($V$53*$W23*('VT CHS Emissions Schedule'!O$8+$R23))/$W$53)+(($V$54*$W23*('VT CHS Emissions Schedule'!O$9+$Q23))/$W$54)+(($V$55*$W23*'VT CHS Emissions Schedule'!O$7)/$W$55)/(1-$P23)+(($V$56*$W23*'VT CHS Emissions Schedule'!O$5)/$W$56)/(1-$O23))))))-(($W23/$V23)*'VT CHS Emissions Schedule'!O$5)/(1-$O23))+IF($C23="Propane",($T23/$Y$63)*BJ23,IF($C23="Oil",($T23/$Y$62)*BJ23,IF($C23="Natural Gas",($T23/$Y$64)*(BJ23/(1-$P23)),IF($C23="Electricity",($T23/$Y$65)*(BJ23/(1-$O23)),IF($C23="Wood, commercial",$T23*(BJ23+$S23),(($X$62*$T23*('VT CHS Emissions Schedule'!O$8+$R23))/$Y$62)+(($X$63*$T23*('VT CHS Emissions Schedule'!O$9+$Q23))/$Y$63)+(($X$64*$T23*'VT CHS Emissions Schedule'!O$7)/$Y$64)/(1-$P23)+(($X$65*$T23*'VT CHS Emissions Schedule'!O$5)/$Y$65)/(1-$O23)+(($X$66*$T23*('VT CHS Emissions Schedule'!O$35+$S23))/$Y$66)))))),0)</f>
        <v>701538.51006397384</v>
      </c>
      <c r="CK23" s="64">
        <f>IF(CK$15&lt;2025+$U23,(IF($A23="Oil",($W23/$W$53)*AK23,IF($A23="Propane",($W23/$W$54)*AK23,IF($A23="Natural Gas",(($W23/$W$55)*AK23)/(1-$M23),IF($A23="Electricity",0,((($V$53*$W23*('VT CHS Emissions Schedule'!P$8+$R23))/$W$53)+(($V$54*$W23*('VT CHS Emissions Schedule'!P$9+$Q23))/$W$54)+(($V$55*$W23*'VT CHS Emissions Schedule'!P$7)/$W$55)/(1-$P23)+(($V$56*$W23*'VT CHS Emissions Schedule'!P$5)/$W$56)/(1-$O23))))))-(($W23/$V23)*'VT CHS Emissions Schedule'!P$5)/(1-$O23))+IF($C23="Propane",($T23/$Y$63)*BK23,IF($C23="Oil",($T23/$Y$62)*BK23,IF($C23="Natural Gas",($T23/$Y$64)*(BK23/(1-$P23)),IF($C23="Electricity",($T23/$Y$65)*(BK23/(1-$O23)),IF($C23="Wood, commercial",$T23*(BK23+$S23),(($X$62*$T23*('VT CHS Emissions Schedule'!P$8+$R23))/$Y$62)+(($X$63*$T23*('VT CHS Emissions Schedule'!P$9+$Q23))/$Y$63)+(($X$64*$T23*'VT CHS Emissions Schedule'!P$7)/$Y$64)/(1-$P23)+(($X$65*$T23*'VT CHS Emissions Schedule'!P$5)/$Y$65)/(1-$O23)+(($X$66*$T23*('VT CHS Emissions Schedule'!P$35+$S23))/$Y$66)))))),0)</f>
        <v>0</v>
      </c>
      <c r="CL23" s="64">
        <f>IF(CL$15&lt;2025+$U23,(IF($A23="Oil",($W23/$W$53)*AL23,IF($A23="Propane",($W23/$W$54)*AL23,IF($A23="Natural Gas",(($W23/$W$55)*AL23)/(1-$M23),IF($A23="Electricity",0,((($V$53*$W23*('VT CHS Emissions Schedule'!Q$8+$R23))/$W$53)+(($V$54*$W23*('VT CHS Emissions Schedule'!Q$9+$Q23))/$W$54)+(($V$55*$W23*'VT CHS Emissions Schedule'!Q$7)/$W$55)/(1-$P23)+(($V$56*$W23*'VT CHS Emissions Schedule'!Q$5)/$W$56)/(1-$O23))))))-(($W23/$V23)*'VT CHS Emissions Schedule'!Q$5)/(1-$O23))+IF($C23="Propane",($T23/$Y$63)*BL23,IF($C23="Oil",($T23/$Y$62)*BL23,IF($C23="Natural Gas",($T23/$Y$64)*(BL23/(1-$P23)),IF($C23="Electricity",($T23/$Y$65)*(BL23/(1-$O23)),IF($C23="Wood, commercial",$T23*(BL23+$S23),(($X$62*$T23*('VT CHS Emissions Schedule'!Q$8+$R23))/$Y$62)+(($X$63*$T23*('VT CHS Emissions Schedule'!Q$9+$Q23))/$Y$63)+(($X$64*$T23*'VT CHS Emissions Schedule'!Q$7)/$Y$64)/(1-$P23)+(($X$65*$T23*'VT CHS Emissions Schedule'!Q$5)/$Y$65)/(1-$O23)+(($X$66*$T23*('VT CHS Emissions Schedule'!Q$35+$S23))/$Y$66)))))),0)</f>
        <v>0</v>
      </c>
      <c r="CM23" s="64">
        <f>IF(CM$15&lt;2025+$U23,(IF($A23="Oil",($W23/$W$53)*AM23,IF($A23="Propane",($W23/$W$54)*AM23,IF($A23="Natural Gas",(($W23/$W$55)*AM23)/(1-$M23),IF($A23="Electricity",0,((($V$53*$W23*('VT CHS Emissions Schedule'!R$8+$R23))/$W$53)+(($V$54*$W23*('VT CHS Emissions Schedule'!R$9+$Q23))/$W$54)+(($V$55*$W23*'VT CHS Emissions Schedule'!R$7)/$W$55)/(1-$P23)+(($V$56*$W23*'VT CHS Emissions Schedule'!R$5)/$W$56)/(1-$O23))))))-(($W23/$V23)*'VT CHS Emissions Schedule'!R$5)/(1-$O23))+IF($C23="Propane",($T23/$Y$63)*BM23,IF($C23="Oil",($T23/$Y$62)*BM23,IF($C23="Natural Gas",($T23/$Y$64)*(BM23/(1-$P23)),IF($C23="Electricity",($T23/$Y$65)*(BM23/(1-$O23)),IF($C23="Wood, commercial",$T23*(BM23+$S23),(($X$62*$T23*('VT CHS Emissions Schedule'!R$8+$R23))/$Y$62)+(($X$63*$T23*('VT CHS Emissions Schedule'!R$9+$Q23))/$Y$63)+(($X$64*$T23*'VT CHS Emissions Schedule'!R$7)/$Y$64)/(1-$P23)+(($X$65*$T23*'VT CHS Emissions Schedule'!R$5)/$Y$65)/(1-$O23)+(($X$66*$T23*('VT CHS Emissions Schedule'!R$35+$S23))/$Y$66)))))),0)</f>
        <v>0</v>
      </c>
      <c r="CN23" s="64">
        <f>IF(CN$15&lt;2025+$U23,(IF($A23="Oil",($W23/$W$53)*AN23,IF($A23="Propane",($W23/$W$54)*AN23,IF($A23="Natural Gas",(($W23/$W$55)*AN23)/(1-$M23),IF($A23="Electricity",0,((($V$53*$W23*('VT CHS Emissions Schedule'!S$8+$R23))/$W$53)+(($V$54*$W23*('VT CHS Emissions Schedule'!S$9+$Q23))/$W$54)+(($V$55*$W23*'VT CHS Emissions Schedule'!S$7)/$W$55)/(1-$P23)+(($V$56*$W23*'VT CHS Emissions Schedule'!S$5)/$W$56)/(1-$O23))))))-(($W23/$V23)*'VT CHS Emissions Schedule'!S$5)/(1-$O23))+IF($C23="Propane",($T23/$Y$63)*BN23,IF($C23="Oil",($T23/$Y$62)*BN23,IF($C23="Natural Gas",($T23/$Y$64)*(BN23/(1-$P23)),IF($C23="Electricity",($T23/$Y$65)*(BN23/(1-$O23)),IF($C23="Wood, commercial",$T23*(BN23+$S23),(($X$62*$T23*('VT CHS Emissions Schedule'!S$8+$R23))/$Y$62)+(($X$63*$T23*('VT CHS Emissions Schedule'!S$9+$Q23))/$Y$63)+(($X$64*$T23*'VT CHS Emissions Schedule'!S$7)/$Y$64)/(1-$P23)+(($X$65*$T23*'VT CHS Emissions Schedule'!S$5)/$Y$65)/(1-$O23)+(($X$66*$T23*('VT CHS Emissions Schedule'!S$35+$S23))/$Y$66)))))),0)</f>
        <v>0</v>
      </c>
      <c r="CO23" s="64">
        <f>IF(CO$15&lt;2025+$U23,(IF($A23="Oil",($W23/$W$53)*AO23,IF($A23="Propane",($W23/$W$54)*AO23,IF($A23="Natural Gas",(($W23/$W$55)*AO23)/(1-$M23),IF($A23="Electricity",0,((($V$53*$W23*('VT CHS Emissions Schedule'!T$8+$R23))/$W$53)+(($V$54*$W23*('VT CHS Emissions Schedule'!T$9+$Q23))/$W$54)+(($V$55*$W23*'VT CHS Emissions Schedule'!T$7)/$W$55)/(1-$P23)+(($V$56*$W23*'VT CHS Emissions Schedule'!T$5)/$W$56)/(1-$O23))))))-(($W23/$V23)*'VT CHS Emissions Schedule'!T$5)/(1-$O23))+IF($C23="Propane",($T23/$Y$63)*BO23,IF($C23="Oil",($T23/$Y$62)*BO23,IF($C23="Natural Gas",($T23/$Y$64)*(BO23/(1-$P23)),IF($C23="Electricity",($T23/$Y$65)*(BO23/(1-$O23)),IF($C23="Wood, commercial",$T23*(BO23+$S23),(($X$62*$T23*('VT CHS Emissions Schedule'!T$8+$R23))/$Y$62)+(($X$63*$T23*('VT CHS Emissions Schedule'!T$9+$Q23))/$Y$63)+(($X$64*$T23*'VT CHS Emissions Schedule'!T$7)/$Y$64)/(1-$P23)+(($X$65*$T23*'VT CHS Emissions Schedule'!T$5)/$Y$65)/(1-$O23)+(($X$66*$T23*('VT CHS Emissions Schedule'!T$35+$S23))/$Y$66)))))),0)</f>
        <v>0</v>
      </c>
      <c r="CP23" s="64">
        <f>IF(CP$15&lt;2025+$U23,(IF($A23="Oil",($W23/$W$53)*AP23,IF($A23="Propane",($W23/$W$54)*AP23,IF($A23="Natural Gas",(($W23/$W$55)*AP23)/(1-$M23),IF($A23="Electricity",0,((($V$53*$W23*('VT CHS Emissions Schedule'!U$8+$R23))/$W$53)+(($V$54*$W23*('VT CHS Emissions Schedule'!U$9+$Q23))/$W$54)+(($V$55*$W23*'VT CHS Emissions Schedule'!U$7)/$W$55)/(1-$P23)+(($V$56*$W23*'VT CHS Emissions Schedule'!U$5)/$W$56)/(1-$O23))))))-(($W23/$V23)*'VT CHS Emissions Schedule'!U$5)/(1-$O23))+IF($C23="Propane",($T23/$Y$63)*BP23,IF($C23="Oil",($T23/$Y$62)*BP23,IF($C23="Natural Gas",($T23/$Y$64)*(BP23/(1-$P23)),IF($C23="Electricity",($T23/$Y$65)*(BP23/(1-$O23)),IF($C23="Wood, commercial",$T23*(BP23+$S23),(($X$62*$T23*('VT CHS Emissions Schedule'!U$8+$R23))/$Y$62)+(($X$63*$T23*('VT CHS Emissions Schedule'!U$9+$Q23))/$Y$63)+(($X$64*$T23*'VT CHS Emissions Schedule'!U$7)/$Y$64)/(1-$P23)+(($X$65*$T23*'VT CHS Emissions Schedule'!U$5)/$Y$65)/(1-$O23)+(($X$66*$T23*('VT CHS Emissions Schedule'!U$35+$S23))/$Y$66)))))),0)</f>
        <v>0</v>
      </c>
      <c r="CQ23" s="64">
        <f>IF(CQ$15&lt;2025+$U23,(IF($A23="Oil",($W23/$W$53)*AQ23,IF($A23="Propane",($W23/$W$54)*AQ23,IF($A23="Natural Gas",(($W23/$W$55)*AQ23)/(1-$M23),IF($A23="Electricity",0,((($V$53*$W23*('VT CHS Emissions Schedule'!V$8+$R23))/$W$53)+(($V$54*$W23*('VT CHS Emissions Schedule'!V$9+$Q23))/$W$54)+(($V$55*$W23*'VT CHS Emissions Schedule'!V$7)/$W$55)/(1-$P23)+(($V$56*$W23*'VT CHS Emissions Schedule'!V$5)/$W$56)/(1-$O23))))))-(($W23/$V23)*'VT CHS Emissions Schedule'!V$5)/(1-$O23))+IF($C23="Propane",($T23/$Y$63)*BQ23,IF($C23="Oil",($T23/$Y$62)*BQ23,IF($C23="Natural Gas",($T23/$Y$64)*(BQ23/(1-$P23)),IF($C23="Electricity",($T23/$Y$65)*(BQ23/(1-$O23)),IF($C23="Wood, commercial",$T23*(BQ23+$S23),(($X$62*$T23*('VT CHS Emissions Schedule'!V$8+$R23))/$Y$62)+(($X$63*$T23*('VT CHS Emissions Schedule'!V$9+$Q23))/$Y$63)+(($X$64*$T23*'VT CHS Emissions Schedule'!V$7)/$Y$64)/(1-$P23)+(($X$65*$T23*'VT CHS Emissions Schedule'!V$5)/$Y$65)/(1-$O23)+(($X$66*$T23*('VT CHS Emissions Schedule'!V$35+$S23))/$Y$66)))))),0)</f>
        <v>0</v>
      </c>
      <c r="CR23" s="64">
        <f>IF(CR$15&lt;2025+$U23,(IF($A23="Oil",($W23/$W$53)*AR23,IF($A23="Propane",($W23/$W$54)*AR23,IF($A23="Natural Gas",(($W23/$W$55)*AR23)/(1-$M23),IF($A23="Electricity",0,((($V$53*$W23*('VT CHS Emissions Schedule'!W$8+$R23))/$W$53)+(($V$54*$W23*('VT CHS Emissions Schedule'!W$9+$Q23))/$W$54)+(($V$55*$W23*'VT CHS Emissions Schedule'!W$7)/$W$55)/(1-$P23)+(($V$56*$W23*'VT CHS Emissions Schedule'!W$5)/$W$56)/(1-$O23))))))-(($W23/$V23)*'VT CHS Emissions Schedule'!W$5)/(1-$O23))+IF($C23="Propane",($T23/$Y$63)*BR23,IF($C23="Oil",($T23/$Y$62)*BR23,IF($C23="Natural Gas",($T23/$Y$64)*(BR23/(1-$P23)),IF($C23="Electricity",($T23/$Y$65)*(BR23/(1-$O23)),IF($C23="Wood, commercial",$T23*(BR23+$S23),(($X$62*$T23*('VT CHS Emissions Schedule'!W$8+$R23))/$Y$62)+(($X$63*$T23*('VT CHS Emissions Schedule'!W$9+$Q23))/$Y$63)+(($X$64*$T23*'VT CHS Emissions Schedule'!W$7)/$Y$64)/(1-$P23)+(($X$65*$T23*'VT CHS Emissions Schedule'!W$5)/$Y$65)/(1-$O23)+(($X$66*$T23*('VT CHS Emissions Schedule'!W$35+$S23))/$Y$66)))))),0)</f>
        <v>0</v>
      </c>
      <c r="CS23" s="64">
        <f>IF(CS$15&lt;2025+$U23,(IF($A23="Oil",($W23/$W$53)*AS23,IF($A23="Propane",($W23/$W$54)*AS23,IF($A23="Natural Gas",(($W23/$W$55)*AS23)/(1-$M23),IF($A23="Electricity",0,((($V$53*$W23*('VT CHS Emissions Schedule'!X$8+$R23))/$W$53)+(($V$54*$W23*('VT CHS Emissions Schedule'!X$9+$Q23))/$W$54)+(($V$55*$W23*'VT CHS Emissions Schedule'!X$7)/$W$55)/(1-$P23)+(($V$56*$W23*'VT CHS Emissions Schedule'!X$5)/$W$56)/(1-$O23))))))-(($W23/$V23)*'VT CHS Emissions Schedule'!X$5)/(1-$O23))+IF($C23="Propane",($T23/$Y$63)*BS23,IF($C23="Oil",($T23/$Y$62)*BS23,IF($C23="Natural Gas",($T23/$Y$64)*(BS23/(1-$P23)),IF($C23="Electricity",($T23/$Y$65)*(BS23/(1-$O23)),IF($C23="Wood, commercial",$T23*(BS23+$S23),(($X$62*$T23*('VT CHS Emissions Schedule'!X$8+$R23))/$Y$62)+(($X$63*$T23*('VT CHS Emissions Schedule'!X$9+$Q23))/$Y$63)+(($X$64*$T23*'VT CHS Emissions Schedule'!X$7)/$Y$64)/(1-$P23)+(($X$65*$T23*'VT CHS Emissions Schedule'!X$5)/$Y$65)/(1-$O23)+(($X$66*$T23*('VT CHS Emissions Schedule'!X$35+$S23))/$Y$66)))))),0)</f>
        <v>0</v>
      </c>
      <c r="CT23" s="64">
        <f>IF(CT$15&lt;2025+$U23,(IF($A23="Oil",($W23/$W$53)*AT23,IF($A23="Propane",($W23/$W$54)*AT23,IF($A23="Natural Gas",(($W23/$W$55)*AT23)/(1-$M23),IF($A23="Electricity",0,((($V$53*$W23*('VT CHS Emissions Schedule'!Y$8+$R23))/$W$53)+(($V$54*$W23*('VT CHS Emissions Schedule'!Y$9+$Q23))/$W$54)+(($V$55*$W23*'VT CHS Emissions Schedule'!Y$7)/$W$55)/(1-$P23)+(($V$56*$W23*'VT CHS Emissions Schedule'!Y$5)/$W$56)/(1-$O23))))))-(($W23/$V23)*'VT CHS Emissions Schedule'!Y$5)/(1-$O23))+IF($C23="Propane",($T23/$Y$63)*BT23,IF($C23="Oil",($T23/$Y$62)*BT23,IF($C23="Natural Gas",($T23/$Y$64)*(BT23/(1-$P23)),IF($C23="Electricity",($T23/$Y$65)*(BT23/(1-$O23)),IF($C23="Wood, commercial",$T23*(BT23+$S23),(($X$62*$T23*('VT CHS Emissions Schedule'!Y$8+$R23))/$Y$62)+(($X$63*$T23*('VT CHS Emissions Schedule'!Y$9+$Q23))/$Y$63)+(($X$64*$T23*'VT CHS Emissions Schedule'!Y$7)/$Y$64)/(1-$P23)+(($X$65*$T23*'VT CHS Emissions Schedule'!Y$5)/$Y$65)/(1-$O23)+(($X$66*$T23*('VT CHS Emissions Schedule'!Y$35+$S23))/$Y$66)))))),0)</f>
        <v>0</v>
      </c>
      <c r="CU23" s="64">
        <f>IF(CU$15&lt;2025+$U23,(IF($A23="Oil",($W23/$W$53)*AU23,IF($A23="Propane",($W23/$W$54)*AU23,IF($A23="Natural Gas",(($W23/$W$55)*AU23)/(1-$M23),IF($A23="Electricity",0,((($V$53*$W23*('VT CHS Emissions Schedule'!Z$8+$R23))/$W$53)+(($V$54*$W23*('VT CHS Emissions Schedule'!Z$9+$Q23))/$W$54)+(($V$55*$W23*'VT CHS Emissions Schedule'!Z$7)/$W$55)/(1-$P23)+(($V$56*$W23*'VT CHS Emissions Schedule'!Z$5)/$W$56)/(1-$O23))))))-(($W23/$V23)*'VT CHS Emissions Schedule'!Z$5)/(1-$O23))+IF($C23="Propane",($T23/$Y$63)*BU23,IF($C23="Oil",($T23/$Y$62)*BU23,IF($C23="Natural Gas",($T23/$Y$64)*(BU23/(1-$P23)),IF($C23="Electricity",($T23/$Y$65)*(BU23/(1-$O23)),IF($C23="Wood, commercial",$T23*(BU23+$S23),(($X$62*$T23*('VT CHS Emissions Schedule'!Z$8+$R23))/$Y$62)+(($X$63*$T23*('VT CHS Emissions Schedule'!Z$9+$Q23))/$Y$63)+(($X$64*$T23*'VT CHS Emissions Schedule'!Z$7)/$Y$64)/(1-$P23)+(($X$65*$T23*'VT CHS Emissions Schedule'!Z$5)/$Y$65)/(1-$O23)+(($X$66*$T23*('VT CHS Emissions Schedule'!Z$35+$S23))/$Y$66)))))),0)</f>
        <v>0</v>
      </c>
      <c r="CV23" s="64">
        <f>IF(CV$15&lt;2025+$U23,(IF($A23="Oil",($W23/$W$53)*AV23,IF($A23="Propane",($W23/$W$54)*AV23,IF($A23="Natural Gas",(($W23/$W$55)*AV23)/(1-$M23),IF($A23="Electricity",0,((($V$53*$W23*('VT CHS Emissions Schedule'!AA$8+$R23))/$W$53)+(($V$54*$W23*('VT CHS Emissions Schedule'!AA$9+$Q23))/$W$54)+(($V$55*$W23*'VT CHS Emissions Schedule'!AA$7)/$W$55)/(1-$P23)+(($V$56*$W23*'VT CHS Emissions Schedule'!AA$5)/$W$56)/(1-$O23))))))-(($W23/$V23)*'VT CHS Emissions Schedule'!AA$5)/(1-$O23))+IF($C23="Propane",($T23/$Y$63)*BV23,IF($C23="Oil",($T23/$Y$62)*BV23,IF($C23="Natural Gas",($T23/$Y$64)*(BV23/(1-$P23)),IF($C23="Electricity",($T23/$Y$65)*(BV23/(1-$O23)),IF($C23="Wood, commercial",$T23*(BV23+$S23),(($X$62*$T23*('VT CHS Emissions Schedule'!AA$8+$R23))/$Y$62)+(($X$63*$T23*('VT CHS Emissions Schedule'!AA$9+$Q23))/$Y$63)+(($X$64*$T23*'VT CHS Emissions Schedule'!AA$7)/$Y$64)/(1-$P23)+(($X$65*$T23*'VT CHS Emissions Schedule'!AA$5)/$Y$65)/(1-$O23)+(($X$66*$T23*('VT CHS Emissions Schedule'!AA$35+$S23))/$Y$66)))))),0)</f>
        <v>0</v>
      </c>
      <c r="CW23" s="64">
        <f>IF(CW$15&lt;2025+$U23,(IF($A23="Oil",($W23/$W$53)*AW23,IF($A23="Propane",($W23/$W$54)*AW23,IF($A23="Natural Gas",(($W23/$W$55)*AW23)/(1-$M23),IF($A23="Electricity",0,((($V$53*$W23*('VT CHS Emissions Schedule'!AB$8+$R23))/$W$53)+(($V$54*$W23*('VT CHS Emissions Schedule'!AB$9+$Q23))/$W$54)+(($V$55*$W23*'VT CHS Emissions Schedule'!AB$7)/$W$55)/(1-$P23)+(($V$56*$W23*'VT CHS Emissions Schedule'!AB$5)/$W$56)/(1-$O23))))))-(($W23/$V23)*'VT CHS Emissions Schedule'!AB$5)/(1-$O23))+IF($C23="Propane",($T23/$Y$63)*BW23,IF($C23="Oil",($T23/$Y$62)*BW23,IF($C23="Natural Gas",($T23/$Y$64)*(BW23/(1-$P23)),IF($C23="Electricity",($T23/$Y$65)*(BW23/(1-$O23)),IF($C23="Wood, commercial",$T23*(BW23+$S23),(($X$62*$T23*('VT CHS Emissions Schedule'!AB$8+$R23))/$Y$62)+(($X$63*$T23*('VT CHS Emissions Schedule'!AB$9+$Q23))/$Y$63)+(($X$64*$T23*'VT CHS Emissions Schedule'!AB$7)/$Y$64)/(1-$P23)+(($X$65*$T23*'VT CHS Emissions Schedule'!AB$5)/$Y$65)/(1-$O23)+(($X$66*$T23*('VT CHS Emissions Schedule'!AB$35+$S23))/$Y$66)))))),0)</f>
        <v>0</v>
      </c>
      <c r="CX23" s="64">
        <f>IF(CX$15&lt;2025+$U23,(IF($A23="Oil",($W23/$W$53)*AX23,IF($A23="Propane",($W23/$W$54)*AX23,IF($A23="Natural Gas",(($W23/$W$55)*AX23)/(1-$M23),IF($A23="Electricity",0,((($V$53*$W23*('VT CHS Emissions Schedule'!AC$8+$R23))/$W$53)+(($V$54*$W23*('VT CHS Emissions Schedule'!AC$9+$Q23))/$W$54)+(($V$55*$W23*'VT CHS Emissions Schedule'!AC$7)/$W$55)/(1-$P23)+(($V$56*$W23*'VT CHS Emissions Schedule'!AC$5)/$W$56)/(1-$O23))))))-(($W23/$V23)*'VT CHS Emissions Schedule'!AC$5)/(1-$O23))+IF($C23="Propane",($T23/$Y$63)*BX23,IF($C23="Oil",($T23/$Y$62)*BX23,IF($C23="Natural Gas",($T23/$Y$64)*(BX23/(1-$P23)),IF($C23="Electricity",($T23/$Y$65)*(BX23/(1-$O23)),IF($C23="Wood, commercial",$T23*(BX23+$S23),(($X$62*$T23*('VT CHS Emissions Schedule'!AC$8+$R23))/$Y$62)+(($X$63*$T23*('VT CHS Emissions Schedule'!AC$9+$Q23))/$Y$63)+(($X$64*$T23*'VT CHS Emissions Schedule'!AC$7)/$Y$64)/(1-$P23)+(($X$65*$T23*'VT CHS Emissions Schedule'!AC$5)/$Y$65)/(1-$O23)+(($X$66*$T23*('VT CHS Emissions Schedule'!AC$35+$S23))/$Y$66)))))),0)</f>
        <v>0</v>
      </c>
      <c r="CY23" s="64">
        <f t="shared" si="3"/>
        <v>577357.85016106267</v>
      </c>
      <c r="CZ23" s="64">
        <f t="shared" si="4"/>
        <v>588057.71726974333</v>
      </c>
      <c r="DA23" s="64">
        <f t="shared" si="5"/>
        <v>601101.27384418435</v>
      </c>
      <c r="DB23" s="64">
        <f t="shared" si="6"/>
        <v>614144.83041862561</v>
      </c>
      <c r="DC23" s="64">
        <f t="shared" si="7"/>
        <v>627098.05726178293</v>
      </c>
      <c r="DD23" s="64">
        <f t="shared" si="8"/>
        <v>640141.61383622407</v>
      </c>
      <c r="DE23" s="64">
        <f t="shared" si="9"/>
        <v>653185.17041066522</v>
      </c>
      <c r="DF23" s="64">
        <f t="shared" si="10"/>
        <v>666228.72698510636</v>
      </c>
      <c r="DG23" s="64">
        <f t="shared" si="11"/>
        <v>679272.28355954762</v>
      </c>
      <c r="DH23" s="64">
        <f t="shared" si="12"/>
        <v>688494.95348953258</v>
      </c>
      <c r="DI23" s="64">
        <f t="shared" si="13"/>
        <v>701538.51006397384</v>
      </c>
      <c r="DJ23" s="64">
        <f t="shared" si="14"/>
        <v>701538.51006397384</v>
      </c>
      <c r="DK23" s="64">
        <f t="shared" si="15"/>
        <v>0</v>
      </c>
      <c r="DL23" s="64">
        <f t="shared" si="16"/>
        <v>0</v>
      </c>
      <c r="DM23" s="64">
        <f t="shared" si="17"/>
        <v>0</v>
      </c>
      <c r="DN23" s="64">
        <f t="shared" si="18"/>
        <v>0</v>
      </c>
      <c r="DO23" s="64">
        <f t="shared" si="19"/>
        <v>0</v>
      </c>
      <c r="DP23" s="64">
        <f t="shared" si="20"/>
        <v>0</v>
      </c>
      <c r="DQ23" s="64">
        <f t="shared" si="21"/>
        <v>0</v>
      </c>
      <c r="DR23" s="64">
        <f t="shared" si="22"/>
        <v>0</v>
      </c>
      <c r="DS23" s="64">
        <f t="shared" si="23"/>
        <v>0</v>
      </c>
      <c r="DT23" s="64">
        <f t="shared" si="24"/>
        <v>0</v>
      </c>
      <c r="DU23" s="64">
        <f t="shared" si="25"/>
        <v>0</v>
      </c>
      <c r="DV23" s="64">
        <f t="shared" si="26"/>
        <v>0</v>
      </c>
      <c r="DW23" s="64">
        <f t="shared" si="27"/>
        <v>0</v>
      </c>
      <c r="DX23" s="64">
        <f t="shared" si="28"/>
        <v>0</v>
      </c>
    </row>
    <row r="24" spans="1:128" ht="16.5" thickBot="1" x14ac:dyDescent="0.3">
      <c r="A24" s="162" t="s">
        <v>8</v>
      </c>
      <c r="B24" s="479"/>
      <c r="C24" s="124" t="s">
        <v>11</v>
      </c>
      <c r="D24" s="111">
        <f t="shared" si="29"/>
        <v>8140655.7594176838</v>
      </c>
      <c r="E24" s="111">
        <f t="shared" si="0"/>
        <v>8140655.7594176838</v>
      </c>
      <c r="F24" s="223">
        <f t="shared" si="1"/>
        <v>8.1406557594176832</v>
      </c>
      <c r="G24" s="111">
        <f t="shared" si="30"/>
        <v>611728.92899218912</v>
      </c>
      <c r="H24" s="111">
        <f t="shared" si="31"/>
        <v>611728.92899218912</v>
      </c>
      <c r="I24" s="64">
        <f t="shared" si="32"/>
        <v>808199.61266791355</v>
      </c>
      <c r="J24" s="92">
        <f>IF($A24="Oil",($W24/$W$53)*$Y24,IF($A24="Propane",($W24/$W$54)*$Y24,IF($A24="Natural Gas",(($W24/$W$55)*$Y24)/(1-$M24),IF($A24="Electricity",0,((($V$53*$W24*('VT CHS Emissions Schedule'!D$8+$R24))/$W$53)+(($V$54*$W24*('VT CHS Emissions Schedule'!D$9+$Q24))/$W$54)+(($V$55*$W24*'VT CHS Emissions Schedule'!D$7)/$W$55)/(1-$P24)+(($V$56*$W24*'VT CHS Emissions Schedule'!D$5)/$W$56)/(1-$O24))))))</f>
        <v>995783.29026914493</v>
      </c>
      <c r="K24" s="64">
        <f>(($W24/$V24)*'VT CHS Emissions Schedule'!D$5)/(1-$O24)</f>
        <v>187583.67760123135</v>
      </c>
      <c r="L24" s="64">
        <f>IF($C24="Propane",($T24/$Y$63)*$AY24,IF($C24="Oil",($T24/$Y$62)*$AY24,IF($C24="Natural Gas",($T24/$Y$64)*($AY24/(1-$P24)),IF($C24="Electricity",($T24/$Y$65)*($AY24/(1-$O24)),IF($C24="Wood, non-commercial",$T24*($AY24+$S24),(($X$62*$T24*('VT CHS Emissions Schedule'!D$8+$R24))/$Y$62)+(($X$63*$T24*('VT CHS Emissions Schedule'!D$9+$Q24))/$Y$63)+(($X$64*$T24*'VT CHS Emissions Schedule'!D$7)/$Y$64)/(1-$P24)+(($X$65*$T24*'VT CHS Emissions Schedule'!D$5)/$Y$65)/(1-$O24)+(($X$66*$T24*('VT CHS Emissions Schedule'!D$35+$S24))/$Y$66))))))</f>
        <v>-196470.6836757244</v>
      </c>
      <c r="M24" s="66">
        <f>_xlfn.XLOOKUP($A24,Lookups!$A$3:$A$15,Lookups!$E$3:$E$15)</f>
        <v>0</v>
      </c>
      <c r="N24" s="65">
        <f>_xlfn.XLOOKUP($A24,Lookups!$A$3:$A$15,Lookups!$D$3:$D$15)</f>
        <v>0.32764300000000002</v>
      </c>
      <c r="O24" s="66">
        <f>Lookups!$E$6</f>
        <v>0.04</v>
      </c>
      <c r="P24" s="66">
        <f>Lookups!$E$5</f>
        <v>1.4E-2</v>
      </c>
      <c r="Q24" s="65">
        <f>Lookups!$D$4</f>
        <v>0.32764300000000002</v>
      </c>
      <c r="R24" s="65">
        <f>Lookups!$D$3</f>
        <v>0.21490000000000001</v>
      </c>
      <c r="S24" s="65">
        <f>Lookups!$D$8</f>
        <v>1.3776766038113153</v>
      </c>
      <c r="T24" s="72">
        <f t="shared" si="33"/>
        <v>-2584.2560000000003</v>
      </c>
      <c r="U24" s="68">
        <v>12</v>
      </c>
      <c r="V24" s="72">
        <f t="shared" si="2"/>
        <v>2</v>
      </c>
      <c r="W24" s="64">
        <v>9536</v>
      </c>
      <c r="X24" s="73">
        <v>0.54200000000000004</v>
      </c>
      <c r="Y24" s="67">
        <f>IF(Y$15&lt;2025+$U24,$N24+_xlfn.XLOOKUP(_xlfn.XLOOKUP($A24,Lookups!$A$3:$A$17,Lookups!$B$3:$B$17),'VT CHS Emissions Schedule'!$A:$A,'VT CHS Emissions Schedule'!D:D),0)</f>
        <v>74.140744137069305</v>
      </c>
      <c r="Z24" s="67">
        <f>IF(Z$15&lt;2025+$U24,$N24+_xlfn.XLOOKUP(_xlfn.XLOOKUP($A24,Lookups!$A$3:$A$17,Lookups!$B$3:$B$17),'VT CHS Emissions Schedule'!$A:$A,'VT CHS Emissions Schedule'!E:E),0)</f>
        <v>73.913585753439619</v>
      </c>
      <c r="AA24" s="67">
        <f>IF(AA$15&lt;2025+$U24,$N24+_xlfn.XLOOKUP(_xlfn.XLOOKUP($A24,Lookups!$A$3:$A$17,Lookups!$B$3:$B$17),'VT CHS Emissions Schedule'!$A:$A,'VT CHS Emissions Schedule'!F:F),0)</f>
        <v>73.913585753439619</v>
      </c>
      <c r="AB24" s="67">
        <f>IF(AB$15&lt;2025+$U24,$N24+_xlfn.XLOOKUP(_xlfn.XLOOKUP($A24,Lookups!$A$3:$A$17,Lookups!$B$3:$B$17),'VT CHS Emissions Schedule'!$A:$A,'VT CHS Emissions Schedule'!G:G),0)</f>
        <v>73.913585753439619</v>
      </c>
      <c r="AC24" s="67">
        <f>IF(AC$15&lt;2025+$U24,$N24+_xlfn.XLOOKUP(_xlfn.XLOOKUP($A24,Lookups!$A$3:$A$17,Lookups!$B$3:$B$17),'VT CHS Emissions Schedule'!$A:$A,'VT CHS Emissions Schedule'!H:H),0)</f>
        <v>73.904830687526697</v>
      </c>
      <c r="AD24" s="67">
        <f>IF(AD$15&lt;2025+$U24,$N24+_xlfn.XLOOKUP(_xlfn.XLOOKUP($A24,Lookups!$A$3:$A$17,Lookups!$B$3:$B$17),'VT CHS Emissions Schedule'!$A:$A,'VT CHS Emissions Schedule'!I:I),0)</f>
        <v>73.904830687526697</v>
      </c>
      <c r="AE24" s="67">
        <f>IF(AE$15&lt;2025+$U24,$N24+_xlfn.XLOOKUP(_xlfn.XLOOKUP($A24,Lookups!$A$3:$A$17,Lookups!$B$3:$B$17),'VT CHS Emissions Schedule'!$A:$A,'VT CHS Emissions Schedule'!J:J),0)</f>
        <v>73.904830687526697</v>
      </c>
      <c r="AF24" s="67">
        <f>IF(AF$15&lt;2025+$U24,$N24+_xlfn.XLOOKUP(_xlfn.XLOOKUP($A24,Lookups!$A$3:$A$17,Lookups!$B$3:$B$17),'VT CHS Emissions Schedule'!$A:$A,'VT CHS Emissions Schedule'!K:K),0)</f>
        <v>73.904830687526697</v>
      </c>
      <c r="AG24" s="67">
        <f>IF(AG$15&lt;2025+$U24,$N24+_xlfn.XLOOKUP(_xlfn.XLOOKUP($A24,Lookups!$A$3:$A$17,Lookups!$B$3:$B$17),'VT CHS Emissions Schedule'!$A:$A,'VT CHS Emissions Schedule'!L:L),0)</f>
        <v>73.904830687526697</v>
      </c>
      <c r="AH24" s="67">
        <f>IF(AH$15&lt;2025+$U24,$N24+_xlfn.XLOOKUP(_xlfn.XLOOKUP($A24,Lookups!$A$3:$A$17,Lookups!$B$3:$B$17),'VT CHS Emissions Schedule'!$A:$A,'VT CHS Emissions Schedule'!M:M),0)</f>
        <v>73.534497310657912</v>
      </c>
      <c r="AI24" s="67">
        <f>IF(AI$15&lt;2025+$U24,$N24+_xlfn.XLOOKUP(_xlfn.XLOOKUP($A24,Lookups!$A$3:$A$17,Lookups!$B$3:$B$17),'VT CHS Emissions Schedule'!$A:$A,'VT CHS Emissions Schedule'!N:N),0)</f>
        <v>73.534497310657912</v>
      </c>
      <c r="AJ24" s="67">
        <f>IF(AJ$15&lt;2025+$U24,$N24+_xlfn.XLOOKUP(_xlfn.XLOOKUP($A24,Lookups!$A$3:$A$17,Lookups!$B$3:$B$17),'VT CHS Emissions Schedule'!$A:$A,'VT CHS Emissions Schedule'!O:O),0)</f>
        <v>73.534497310657912</v>
      </c>
      <c r="AK24" s="67">
        <f>IF(AK$15&lt;2025+$U24,$N24+_xlfn.XLOOKUP(_xlfn.XLOOKUP($A24,Lookups!$A$3:$A$17,Lookups!$B$3:$B$17),'VT CHS Emissions Schedule'!$A:$A,'VT CHS Emissions Schedule'!P:P),0)</f>
        <v>0</v>
      </c>
      <c r="AL24" s="67">
        <f>IF(AL$15&lt;2025+$U24,$N24+_xlfn.XLOOKUP(_xlfn.XLOOKUP($A24,Lookups!$A$3:$A$17,Lookups!$B$3:$B$17),'VT CHS Emissions Schedule'!$A:$A,'VT CHS Emissions Schedule'!Q:Q),0)</f>
        <v>0</v>
      </c>
      <c r="AM24" s="67">
        <f>IF(AM$15&lt;2025+$U24,$N24+_xlfn.XLOOKUP(_xlfn.XLOOKUP($A24,Lookups!$A$3:$A$17,Lookups!$B$3:$B$17),'VT CHS Emissions Schedule'!$A:$A,'VT CHS Emissions Schedule'!R:R),0)</f>
        <v>0</v>
      </c>
      <c r="AN24" s="67">
        <f>IF(AN$15&lt;2025+$U24,$N24+_xlfn.XLOOKUP(_xlfn.XLOOKUP($A24,Lookups!$A$3:$A$17,Lookups!$B$3:$B$17),'VT CHS Emissions Schedule'!$A:$A,'VT CHS Emissions Schedule'!S:S),0)</f>
        <v>0</v>
      </c>
      <c r="AO24" s="67">
        <f>IF(AO$15&lt;2025+$U24,$N24+_xlfn.XLOOKUP(_xlfn.XLOOKUP($A24,Lookups!$A$3:$A$17,Lookups!$B$3:$B$17),'VT CHS Emissions Schedule'!$A:$A,'VT CHS Emissions Schedule'!T:T),0)</f>
        <v>0</v>
      </c>
      <c r="AP24" s="67">
        <f>IF(AP$15&lt;2025+$U24,$N24+_xlfn.XLOOKUP(_xlfn.XLOOKUP($A24,Lookups!$A$3:$A$17,Lookups!$B$3:$B$17),'VT CHS Emissions Schedule'!$A:$A,'VT CHS Emissions Schedule'!U:U),0)</f>
        <v>0</v>
      </c>
      <c r="AQ24" s="67">
        <f>IF(AQ$15&lt;2025+$U24,$N24+_xlfn.XLOOKUP(_xlfn.XLOOKUP($A24,Lookups!$A$3:$A$17,Lookups!$B$3:$B$17),'VT CHS Emissions Schedule'!$A:$A,'VT CHS Emissions Schedule'!V:V),0)</f>
        <v>0</v>
      </c>
      <c r="AR24" s="67">
        <f>IF(AR$15&lt;2025+$U24,$N24+_xlfn.XLOOKUP(_xlfn.XLOOKUP($A24,Lookups!$A$3:$A$17,Lookups!$B$3:$B$17),'VT CHS Emissions Schedule'!$A:$A,'VT CHS Emissions Schedule'!W:W),0)</f>
        <v>0</v>
      </c>
      <c r="AS24" s="67">
        <f>IF(AS$15&lt;2025+$U24,$N24+_xlfn.XLOOKUP(_xlfn.XLOOKUP($A24,Lookups!$A$3:$A$17,Lookups!$B$3:$B$17),'VT CHS Emissions Schedule'!$A:$A,'VT CHS Emissions Schedule'!X:X),0)</f>
        <v>0</v>
      </c>
      <c r="AT24" s="67">
        <f>IF(AT$15&lt;2025+$U24,$N24+_xlfn.XLOOKUP(_xlfn.XLOOKUP($A24,Lookups!$A$3:$A$17,Lookups!$B$3:$B$17),'VT CHS Emissions Schedule'!$A:$A,'VT CHS Emissions Schedule'!Y:Y),0)</f>
        <v>0</v>
      </c>
      <c r="AU24" s="67">
        <f>IF(AU$15&lt;2025+$U24,$N24+_xlfn.XLOOKUP(_xlfn.XLOOKUP($A24,Lookups!$A$3:$A$17,Lookups!$B$3:$B$17),'VT CHS Emissions Schedule'!$A:$A,'VT CHS Emissions Schedule'!Z:Z),0)</f>
        <v>0</v>
      </c>
      <c r="AV24" s="67">
        <f>IF(AV$15&lt;2025+$U24,$N24+_xlfn.XLOOKUP(_xlfn.XLOOKUP($A24,Lookups!$A$3:$A$17,Lookups!$B$3:$B$17),'VT CHS Emissions Schedule'!$A:$A,'VT CHS Emissions Schedule'!AA:AA),0)</f>
        <v>0</v>
      </c>
      <c r="AW24" s="67">
        <f>IF(AW$15&lt;2025+$U24,$N24+_xlfn.XLOOKUP(_xlfn.XLOOKUP($A24,Lookups!$A$3:$A$17,Lookups!$B$3:$B$17),'VT CHS Emissions Schedule'!$A:$A,'VT CHS Emissions Schedule'!AB:AB),0)</f>
        <v>0</v>
      </c>
      <c r="AX24" s="67">
        <f>IF(AX$15&lt;2025+$U24,$N24+_xlfn.XLOOKUP(_xlfn.XLOOKUP($A24,Lookups!$A$3:$A$17,Lookups!$B$3:$B$17),'VT CHS Emissions Schedule'!$A:$A,'VT CHS Emissions Schedule'!AC:AC),0)</f>
        <v>0</v>
      </c>
      <c r="AY24" s="67">
        <f>IF(AY$15&lt;2025+$U24,IFERROR(IF($C24="Oil",$R24,IF($C24="Propane",$Q24,IF($C24="Wood, commercial",$S24,0)))+_xlfn.XLOOKUP(_xlfn.XLOOKUP($C24,Lookups!$A$3:$A$17,Lookups!$B$3:$B$17),'VT CHS Emissions Schedule'!$A:$A,'VT CHS Emissions Schedule'!D:D),"blended"),0)</f>
        <v>63.7174026058659</v>
      </c>
      <c r="AZ24" s="67">
        <f>IF(AZ$15&lt;2025+$U24,IFERROR(IF($C24="Oil",$R24,IF($C24="Propane",$Q24,IF($C24="Wood, commercial",$S24,0)))+_xlfn.XLOOKUP(_xlfn.XLOOKUP($C24,Lookups!$A$3:$A$17,Lookups!$B$3:$B$17),'VT CHS Emissions Schedule'!$A:$A,'VT CHS Emissions Schedule'!E:E),"blended"),0)</f>
        <v>63.7174026058659</v>
      </c>
      <c r="BA24" s="67">
        <f>IF(BA$15&lt;2025+$U24,IFERROR(IF($C24="Oil",$R24,IF($C24="Propane",$Q24,IF($C24="Wood, commercial",$S24,0)))+_xlfn.XLOOKUP(_xlfn.XLOOKUP($C24,Lookups!$A$3:$A$17,Lookups!$B$3:$B$17),'VT CHS Emissions Schedule'!$A:$A,'VT CHS Emissions Schedule'!F:F),"blended"),0)</f>
        <v>63.7174026058659</v>
      </c>
      <c r="BB24" s="67">
        <f>IF(BB$15&lt;2025+$U24,IFERROR(IF($C24="Oil",$R24,IF($C24="Propane",$Q24,IF($C24="Wood, commercial",$S24,0)))+_xlfn.XLOOKUP(_xlfn.XLOOKUP($C24,Lookups!$A$3:$A$17,Lookups!$B$3:$B$17),'VT CHS Emissions Schedule'!$A:$A,'VT CHS Emissions Schedule'!G:G),"blended"),0)</f>
        <v>63.7174026058659</v>
      </c>
      <c r="BC24" s="67">
        <f>IF(BC$15&lt;2025+$U24,IFERROR(IF($C24="Oil",$R24,IF($C24="Propane",$Q24,IF($C24="Wood, commercial",$S24,0)))+_xlfn.XLOOKUP(_xlfn.XLOOKUP($C24,Lookups!$A$3:$A$17,Lookups!$B$3:$B$17),'VT CHS Emissions Schedule'!$A:$A,'VT CHS Emissions Schedule'!H:H),"blended"),0)</f>
        <v>63.7174026058659</v>
      </c>
      <c r="BD24" s="67">
        <f>IF(BD$15&lt;2025+$U24,IFERROR(IF($C24="Oil",$R24,IF($C24="Propane",$Q24,IF($C24="Wood, commercial",$S24,0)))+_xlfn.XLOOKUP(_xlfn.XLOOKUP($C24,Lookups!$A$3:$A$17,Lookups!$B$3:$B$17),'VT CHS Emissions Schedule'!$A:$A,'VT CHS Emissions Schedule'!I:I),"blended"),0)</f>
        <v>63.651087828595678</v>
      </c>
      <c r="BE24" s="67">
        <f>IF(BE$15&lt;2025+$U24,IFERROR(IF($C24="Oil",$R24,IF($C24="Propane",$Q24,IF($C24="Wood, commercial",$S24,0)))+_xlfn.XLOOKUP(_xlfn.XLOOKUP($C24,Lookups!$A$3:$A$17,Lookups!$B$3:$B$17),'VT CHS Emissions Schedule'!$A:$A,'VT CHS Emissions Schedule'!J:J),"blended"),0)</f>
        <v>63.651087828595678</v>
      </c>
      <c r="BF24" s="67">
        <f>IF(BF$15&lt;2025+$U24,IFERROR(IF($C24="Oil",$R24,IF($C24="Propane",$Q24,IF($C24="Wood, commercial",$S24,0)))+_xlfn.XLOOKUP(_xlfn.XLOOKUP($C24,Lookups!$A$3:$A$17,Lookups!$B$3:$B$17),'VT CHS Emissions Schedule'!$A:$A,'VT CHS Emissions Schedule'!K:K),"blended"),0)</f>
        <v>63.651087828595678</v>
      </c>
      <c r="BG24" s="67">
        <f>IF(BG$15&lt;2025+$U24,IFERROR(IF($C24="Oil",$R24,IF($C24="Propane",$Q24,IF($C24="Wood, commercial",$S24,0)))+_xlfn.XLOOKUP(_xlfn.XLOOKUP($C24,Lookups!$A$3:$A$17,Lookups!$B$3:$B$17),'VT CHS Emissions Schedule'!$A:$A,'VT CHS Emissions Schedule'!L:L),"blended"),0)</f>
        <v>63.651087828595678</v>
      </c>
      <c r="BH24" s="67">
        <f>IF(BH$15&lt;2025+$U24,IFERROR(IF($C24="Oil",$R24,IF($C24="Propane",$Q24,IF($C24="Wood, commercial",$S24,0)))+_xlfn.XLOOKUP(_xlfn.XLOOKUP($C24,Lookups!$A$3:$A$17,Lookups!$B$3:$B$17),'VT CHS Emissions Schedule'!$A:$A,'VT CHS Emissions Schedule'!M:M),"blended"),0)</f>
        <v>63.651087828595678</v>
      </c>
      <c r="BI24" s="67">
        <f>IF(BI$15&lt;2025+$U24,IFERROR(IF($C24="Oil",$R24,IF($C24="Propane",$Q24,IF($C24="Wood, commercial",$S24,0)))+_xlfn.XLOOKUP(_xlfn.XLOOKUP($C24,Lookups!$A$3:$A$17,Lookups!$B$3:$B$17),'VT CHS Emissions Schedule'!$A:$A,'VT CHS Emissions Schedule'!N:N),"blended"),0)</f>
        <v>63.639868502100384</v>
      </c>
      <c r="BJ24" s="67">
        <f>IF(BJ$15&lt;2025+$U24,IFERROR(IF($C24="Oil",$R24,IF($C24="Propane",$Q24,IF($C24="Wood, commercial",$S24,0)))+_xlfn.XLOOKUP(_xlfn.XLOOKUP($C24,Lookups!$A$3:$A$17,Lookups!$B$3:$B$17),'VT CHS Emissions Schedule'!$A:$A,'VT CHS Emissions Schedule'!O:O),"blended"),0)</f>
        <v>63.639868502100384</v>
      </c>
      <c r="BK24" s="67">
        <f>IF(BK$15&lt;2025+$U24,IFERROR(IF($C24="Oil",$R24,IF($C24="Propane",$Q24,IF($C24="Wood, commercial",$S24,0)))+_xlfn.XLOOKUP(_xlfn.XLOOKUP($C24,Lookups!$A$3:$A$17,Lookups!$B$3:$B$17),'VT CHS Emissions Schedule'!$A:$A,'VT CHS Emissions Schedule'!P:P),"blended"),0)</f>
        <v>0</v>
      </c>
      <c r="BL24" s="67">
        <f>IF(BL$15&lt;2025+$U24,IFERROR(IF($C24="Oil",$R24,IF($C24="Propane",$Q24,IF($C24="Wood, commercial",$S24,0)))+_xlfn.XLOOKUP(_xlfn.XLOOKUP($C24,Lookups!$A$3:$A$17,Lookups!$B$3:$B$17),'VT CHS Emissions Schedule'!$A:$A,'VT CHS Emissions Schedule'!Q:Q),"blended"),0)</f>
        <v>0</v>
      </c>
      <c r="BM24" s="67">
        <f>IF(BM$15&lt;2025+$U24,IFERROR(IF($C24="Oil",$R24,IF($C24="Propane",$Q24,IF($C24="Wood, commercial",$S24,0)))+_xlfn.XLOOKUP(_xlfn.XLOOKUP($C24,Lookups!$A$3:$A$17,Lookups!$B$3:$B$17),'VT CHS Emissions Schedule'!$A:$A,'VT CHS Emissions Schedule'!R:R),"blended"),0)</f>
        <v>0</v>
      </c>
      <c r="BN24" s="67">
        <f>IF(BN$15&lt;2025+$U24,IFERROR(IF($C24="Oil",$R24,IF($C24="Propane",$Q24,IF($C24="Wood, commercial",$S24,0)))+_xlfn.XLOOKUP(_xlfn.XLOOKUP($C24,Lookups!$A$3:$A$17,Lookups!$B$3:$B$17),'VT CHS Emissions Schedule'!$A:$A,'VT CHS Emissions Schedule'!S:S),"blended"),0)</f>
        <v>0</v>
      </c>
      <c r="BO24" s="67">
        <f>IF(BO$15&lt;2025+$U24,IFERROR(IF($C24="Oil",$R24,IF($C24="Propane",$Q24,IF($C24="Wood, commercial",$S24,0)))+_xlfn.XLOOKUP(_xlfn.XLOOKUP($C24,Lookups!$A$3:$A$17,Lookups!$B$3:$B$17),'VT CHS Emissions Schedule'!$A:$A,'VT CHS Emissions Schedule'!T:T),"blended"),0)</f>
        <v>0</v>
      </c>
      <c r="BP24" s="67">
        <f>IF(BP$15&lt;2025+$U24,IFERROR(IF($C24="Oil",$R24,IF($C24="Propane",$Q24,IF($C24="Wood, commercial",$S24,0)))+_xlfn.XLOOKUP(_xlfn.XLOOKUP($C24,Lookups!$A$3:$A$17,Lookups!$B$3:$B$17),'VT CHS Emissions Schedule'!$A:$A,'VT CHS Emissions Schedule'!U:U),"blended"),0)</f>
        <v>0</v>
      </c>
      <c r="BQ24" s="67">
        <f>IF(BQ$15&lt;2025+$U24,IFERROR(IF($C24="Oil",$R24,IF($C24="Propane",$Q24,IF($C24="Wood, commercial",$S24,0)))+_xlfn.XLOOKUP(_xlfn.XLOOKUP($C24,Lookups!$A$3:$A$17,Lookups!$B$3:$B$17),'VT CHS Emissions Schedule'!$A:$A,'VT CHS Emissions Schedule'!V:V),"blended"),0)</f>
        <v>0</v>
      </c>
      <c r="BR24" s="67">
        <f>IF(BR$15&lt;2025+$U24,IFERROR(IF($C24="Oil",$R24,IF($C24="Propane",$Q24,IF($C24="Wood, commercial",$S24,0)))+_xlfn.XLOOKUP(_xlfn.XLOOKUP($C24,Lookups!$A$3:$A$17,Lookups!$B$3:$B$17),'VT CHS Emissions Schedule'!$A:$A,'VT CHS Emissions Schedule'!W:W),"blended"),0)</f>
        <v>0</v>
      </c>
      <c r="BS24" s="67">
        <f>IF(BS$15&lt;2025+$U24,IFERROR(IF($C24="Oil",$R24,IF($C24="Propane",$Q24,IF($C24="Wood, commercial",$S24,0)))+_xlfn.XLOOKUP(_xlfn.XLOOKUP($C24,Lookups!$A$3:$A$17,Lookups!$B$3:$B$17),'VT CHS Emissions Schedule'!$A:$A,'VT CHS Emissions Schedule'!X:X),"blended"),0)</f>
        <v>0</v>
      </c>
      <c r="BT24" s="67">
        <f>IF(BT$15&lt;2025+$U24,IFERROR(IF($C24="Oil",$R24,IF($C24="Propane",$Q24,IF($C24="Wood, commercial",$S24,0)))+_xlfn.XLOOKUP(_xlfn.XLOOKUP($C24,Lookups!$A$3:$A$17,Lookups!$B$3:$B$17),'VT CHS Emissions Schedule'!$A:$A,'VT CHS Emissions Schedule'!Y:Y),"blended"),0)</f>
        <v>0</v>
      </c>
      <c r="BU24" s="67">
        <f>IF(BU$15&lt;2025+$U24,IFERROR(IF($C24="Oil",$R24,IF($C24="Propane",$Q24,IF($C24="Wood, commercial",$S24,0)))+_xlfn.XLOOKUP(_xlfn.XLOOKUP($C24,Lookups!$A$3:$A$17,Lookups!$B$3:$B$17),'VT CHS Emissions Schedule'!$A:$A,'VT CHS Emissions Schedule'!Z:Z),"blended"),0)</f>
        <v>0</v>
      </c>
      <c r="BV24" s="67">
        <f>IF(BV$15&lt;2025+$U24,IFERROR(IF($C24="Oil",$R24,IF($C24="Propane",$Q24,IF($C24="Wood, commercial",$S24,0)))+_xlfn.XLOOKUP(_xlfn.XLOOKUP($C24,Lookups!$A$3:$A$17,Lookups!$B$3:$B$17),'VT CHS Emissions Schedule'!$A:$A,'VT CHS Emissions Schedule'!AA:AA),"blended"),0)</f>
        <v>0</v>
      </c>
      <c r="BW24" s="67">
        <f>IF(BW$15&lt;2025+$U24,IFERROR(IF($C24="Oil",$R24,IF($C24="Propane",$Q24,IF($C24="Wood, commercial",$S24,0)))+_xlfn.XLOOKUP(_xlfn.XLOOKUP($C24,Lookups!$A$3:$A$17,Lookups!$B$3:$B$17),'VT CHS Emissions Schedule'!$A:$A,'VT CHS Emissions Schedule'!AB:AB),"blended"),0)</f>
        <v>0</v>
      </c>
      <c r="BX24" s="67">
        <f>IF(BX$15&lt;2025+$U24,IFERROR(IF($C24="Oil",$R24,IF($C24="Propane",$Q24,IF($C24="Wood, commercial",$S24,0)))+_xlfn.XLOOKUP(_xlfn.XLOOKUP($C24,Lookups!$A$3:$A$17,Lookups!$B$3:$B$17),'VT CHS Emissions Schedule'!$A:$A,'VT CHS Emissions Schedule'!AC:AC),"blended"),0)</f>
        <v>0</v>
      </c>
      <c r="BY24" s="64">
        <f>IF(BY$15&lt;2025+$U24,(IF($A24="Oil",($W24/$W$53)*Y24,IF($A24="Propane",($W24/$W$54)*Y24,IF($A24="Natural Gas",(($W24/$W$55)*Y24)/(1-$M24),IF($A24="Electricity",0,((($V$53*$W24*('VT CHS Emissions Schedule'!D$8+$R24))/$W$53)+(($V$54*$W24*('VT CHS Emissions Schedule'!D$9+$Q24))/$W$54)+(($V$55*$W24*'VT CHS Emissions Schedule'!D$7)/$W$55)/(1-$P24)+(($V$56*$W24*'VT CHS Emissions Schedule'!D$5)/$W$56)/(1-$O24))))))-(($W24/$V24)*'VT CHS Emissions Schedule'!D$5)/(1-$O24))+IF($C24="Propane",($T24/$Y$63)*AY24,IF($C24="Oil",($T24/$Y$62)*AY24,IF($C24="Natural Gas",($T24/$Y$64)*(AY24/(1-$P24)),IF($C24="Electricity",($T24/$Y$65)*(AY24/(1-$O24)),IF($C24="Wood, commercial",$T24*(AY24+$S24),(($X$62*$T24*('VT CHS Emissions Schedule'!D$8+$R24))/$Y$62)+(($X$63*$T24*('VT CHS Emissions Schedule'!D$9+$Q24))/$Y$63)+(($X$64*$T24*'VT CHS Emissions Schedule'!D$7)/$Y$64)/(1-$P24)+(($X$65*$T24*'VT CHS Emissions Schedule'!D$5)/$Y$65)/(1-$O24)+(($X$66*$T24*('VT CHS Emissions Schedule'!D$35+$S24))/$Y$66)))))),0)</f>
        <v>611728.92899218912</v>
      </c>
      <c r="BZ24" s="64">
        <f>IF(BZ$15&lt;2025+$U24,(IF($A24="Oil",($W24/$W$53)*Z24,IF($A24="Propane",($W24/$W$54)*Z24,IF($A24="Natural Gas",(($W24/$W$55)*Z24)/(1-$M24),IF($A24="Electricity",0,((($V$53*$W24*('VT CHS Emissions Schedule'!E$8+$R24))/$W$53)+(($V$54*$W24*('VT CHS Emissions Schedule'!E$9+$Q24))/$W$54)+(($V$55*$W24*'VT CHS Emissions Schedule'!E$7)/$W$55)/(1-$P24)+(($V$56*$W24*'VT CHS Emissions Schedule'!E$5)/$W$56)/(1-$O24))))))-(($W24/$V24)*'VT CHS Emissions Schedule'!E$5)/(1-$O24))+IF($C24="Propane",($T24/$Y$63)*AZ24,IF($C24="Oil",($T24/$Y$62)*AZ24,IF($C24="Natural Gas",($T24/$Y$64)*(AZ24/(1-$P24)),IF($C24="Electricity",($T24/$Y$65)*(AZ24/(1-$O24)),IF($C24="Wood, commercial",$T24*(AZ24+$S24),(($X$62*$T24*('VT CHS Emissions Schedule'!E$8+$R24))/$Y$62)+(($X$63*$T24*('VT CHS Emissions Schedule'!E$9+$Q24))/$Y$63)+(($X$64*$T24*'VT CHS Emissions Schedule'!E$7)/$Y$64)/(1-$P24)+(($X$65*$T24*'VT CHS Emissions Schedule'!E$5)/$Y$65)/(1-$O24)+(($X$66*$T24*('VT CHS Emissions Schedule'!E$35+$S24))/$Y$66)))))),0)</f>
        <v>621721.52451551391</v>
      </c>
      <c r="CA24" s="64">
        <f>IF(CA$15&lt;2025+$U24,(IF($A24="Oil",($W24/$W$53)*AA24,IF($A24="Propane",($W24/$W$54)*AA24,IF($A24="Natural Gas",(($W24/$W$55)*AA24)/(1-$M24),IF($A24="Electricity",0,((($V$53*$W24*('VT CHS Emissions Schedule'!F$8+$R24))/$W$53)+(($V$54*$W24*('VT CHS Emissions Schedule'!F$9+$Q24))/$W$54)+(($V$55*$W24*'VT CHS Emissions Schedule'!F$7)/$W$55)/(1-$P24)+(($V$56*$W24*'VT CHS Emissions Schedule'!F$5)/$W$56)/(1-$O24))))))-(($W24/$V24)*'VT CHS Emissions Schedule'!F$5)/(1-$O24))+IF($C24="Propane",($T24/$Y$63)*BA24,IF($C24="Oil",($T24/$Y$62)*BA24,IF($C24="Natural Gas",($T24/$Y$64)*(BA24/(1-$P24)),IF($C24="Electricity",($T24/$Y$65)*(BA24/(1-$O24)),IF($C24="Wood, commercial",$T24*(BA24+$S24),(($X$62*$T24*('VT CHS Emissions Schedule'!F$8+$R24))/$Y$62)+(($X$63*$T24*('VT CHS Emissions Schedule'!F$9+$Q24))/$Y$63)+(($X$64*$T24*'VT CHS Emissions Schedule'!F$7)/$Y$64)/(1-$P24)+(($X$65*$T24*'VT CHS Emissions Schedule'!F$5)/$Y$65)/(1-$O24)+(($X$66*$T24*('VT CHS Emissions Schedule'!F$35+$S24))/$Y$66)))))),0)</f>
        <v>634765.08108995494</v>
      </c>
      <c r="CB24" s="64">
        <f>IF(CB$15&lt;2025+$U24,(IF($A24="Oil",($W24/$W$53)*AB24,IF($A24="Propane",($W24/$W$54)*AB24,IF($A24="Natural Gas",(($W24/$W$55)*AB24)/(1-$M24),IF($A24="Electricity",0,((($V$53*$W24*('VT CHS Emissions Schedule'!G$8+$R24))/$W$53)+(($V$54*$W24*('VT CHS Emissions Schedule'!G$9+$Q24))/$W$54)+(($V$55*$W24*'VT CHS Emissions Schedule'!G$7)/$W$55)/(1-$P24)+(($V$56*$W24*'VT CHS Emissions Schedule'!G$5)/$W$56)/(1-$O24))))))-(($W24/$V24)*'VT CHS Emissions Schedule'!G$5)/(1-$O24))+IF($C24="Propane",($T24/$Y$63)*BB24,IF($C24="Oil",($T24/$Y$62)*BB24,IF($C24="Natural Gas",($T24/$Y$64)*(BB24/(1-$P24)),IF($C24="Electricity",($T24/$Y$65)*(BB24/(1-$O24)),IF($C24="Wood, commercial",$T24*(BB24+$S24),(($X$62*$T24*('VT CHS Emissions Schedule'!G$8+$R24))/$Y$62)+(($X$63*$T24*('VT CHS Emissions Schedule'!G$9+$Q24))/$Y$63)+(($X$64*$T24*'VT CHS Emissions Schedule'!G$7)/$Y$64)/(1-$P24)+(($X$65*$T24*'VT CHS Emissions Schedule'!G$5)/$Y$65)/(1-$O24)+(($X$66*$T24*('VT CHS Emissions Schedule'!G$35+$S24))/$Y$66)))))),0)</f>
        <v>647808.6376643962</v>
      </c>
      <c r="CC24" s="64">
        <f>IF(CC$15&lt;2025+$U24,(IF($A24="Oil",($W24/$W$53)*AC24,IF($A24="Propane",($W24/$W$54)*AC24,IF($A24="Natural Gas",(($W24/$W$55)*AC24)/(1-$M24),IF($A24="Electricity",0,((($V$53*$W24*('VT CHS Emissions Schedule'!H$8+$R24))/$W$53)+(($V$54*$W24*('VT CHS Emissions Schedule'!H$9+$Q24))/$W$54)+(($V$55*$W24*'VT CHS Emissions Schedule'!H$7)/$W$55)/(1-$P24)+(($V$56*$W24*'VT CHS Emissions Schedule'!H$5)/$W$56)/(1-$O24))))))-(($W24/$V24)*'VT CHS Emissions Schedule'!H$5)/(1-$O24))+IF($C24="Propane",($T24/$Y$63)*BC24,IF($C24="Oil",($T24/$Y$62)*BC24,IF($C24="Natural Gas",($T24/$Y$64)*(BC24/(1-$P24)),IF($C24="Electricity",($T24/$Y$65)*(BC24/(1-$O24)),IF($C24="Wood, commercial",$T24*(BC24+$S24),(($X$62*$T24*('VT CHS Emissions Schedule'!H$8+$R24))/$Y$62)+(($X$63*$T24*('VT CHS Emissions Schedule'!H$9+$Q24))/$Y$63)+(($X$64*$T24*'VT CHS Emissions Schedule'!H$7)/$Y$64)/(1-$P24)+(($X$65*$T24*'VT CHS Emissions Schedule'!H$5)/$Y$65)/(1-$O24)+(($X$66*$T24*('VT CHS Emissions Schedule'!H$35+$S24))/$Y$66)))))),0)</f>
        <v>660734.60507187177</v>
      </c>
      <c r="CD24" s="64">
        <f>IF(CD$15&lt;2025+$U24,(IF($A24="Oil",($W24/$W$53)*AD24,IF($A24="Propane",($W24/$W$54)*AD24,IF($A24="Natural Gas",(($W24/$W$55)*AD24)/(1-$M24),IF($A24="Electricity",0,((($V$53*$W24*('VT CHS Emissions Schedule'!I$8+$R24))/$W$53)+(($V$54*$W24*('VT CHS Emissions Schedule'!I$9+$Q24))/$W$54)+(($V$55*$W24*'VT CHS Emissions Schedule'!I$7)/$W$55)/(1-$P24)+(($V$56*$W24*'VT CHS Emissions Schedule'!I$5)/$W$56)/(1-$O24))))))-(($W24/$V24)*'VT CHS Emissions Schedule'!I$5)/(1-$O24))+IF($C24="Propane",($T24/$Y$63)*BD24,IF($C24="Oil",($T24/$Y$62)*BD24,IF($C24="Natural Gas",($T24/$Y$64)*(BD24/(1-$P24)),IF($C24="Electricity",($T24/$Y$65)*(BD24/(1-$O24)),IF($C24="Wood, commercial",$T24*(BD24+$S24),(($X$62*$T24*('VT CHS Emissions Schedule'!I$8+$R24))/$Y$62)+(($X$63*$T24*('VT CHS Emissions Schedule'!I$9+$Q24))/$Y$63)+(($X$64*$T24*'VT CHS Emissions Schedule'!I$7)/$Y$64)/(1-$P24)+(($X$65*$T24*'VT CHS Emissions Schedule'!I$5)/$Y$65)/(1-$O24)+(($X$66*$T24*('VT CHS Emissions Schedule'!I$35+$S24))/$Y$66)))))),0)</f>
        <v>673982.64125620341</v>
      </c>
      <c r="CE24" s="64">
        <f>IF(CE$15&lt;2025+$U24,(IF($A24="Oil",($W24/$W$53)*AE24,IF($A24="Propane",($W24/$W$54)*AE24,IF($A24="Natural Gas",(($W24/$W$55)*AE24)/(1-$M24),IF($A24="Electricity",0,((($V$53*$W24*('VT CHS Emissions Schedule'!J$8+$R24))/$W$53)+(($V$54*$W24*('VT CHS Emissions Schedule'!J$9+$Q24))/$W$54)+(($V$55*$W24*'VT CHS Emissions Schedule'!J$7)/$W$55)/(1-$P24)+(($V$56*$W24*'VT CHS Emissions Schedule'!J$5)/$W$56)/(1-$O24))))))-(($W24/$V24)*'VT CHS Emissions Schedule'!J$5)/(1-$O24))+IF($C24="Propane",($T24/$Y$63)*BE24,IF($C24="Oil",($T24/$Y$62)*BE24,IF($C24="Natural Gas",($T24/$Y$64)*(BE24/(1-$P24)),IF($C24="Electricity",($T24/$Y$65)*(BE24/(1-$O24)),IF($C24="Wood, commercial",$T24*(BE24+$S24),(($X$62*$T24*('VT CHS Emissions Schedule'!J$8+$R24))/$Y$62)+(($X$63*$T24*('VT CHS Emissions Schedule'!J$9+$Q24))/$Y$63)+(($X$64*$T24*'VT CHS Emissions Schedule'!J$7)/$Y$64)/(1-$P24)+(($X$65*$T24*'VT CHS Emissions Schedule'!J$5)/$Y$65)/(1-$O24)+(($X$66*$T24*('VT CHS Emissions Schedule'!J$35+$S24))/$Y$66)))))),0)</f>
        <v>687026.19783064467</v>
      </c>
      <c r="CF24" s="64">
        <f>IF(CF$15&lt;2025+$U24,(IF($A24="Oil",($W24/$W$53)*AF24,IF($A24="Propane",($W24/$W$54)*AF24,IF($A24="Natural Gas",(($W24/$W$55)*AF24)/(1-$M24),IF($A24="Electricity",0,((($V$53*$W24*('VT CHS Emissions Schedule'!K$8+$R24))/$W$53)+(($V$54*$W24*('VT CHS Emissions Schedule'!K$9+$Q24))/$W$54)+(($V$55*$W24*'VT CHS Emissions Schedule'!K$7)/$W$55)/(1-$P24)+(($V$56*$W24*'VT CHS Emissions Schedule'!K$5)/$W$56)/(1-$O24))))))-(($W24/$V24)*'VT CHS Emissions Schedule'!K$5)/(1-$O24))+IF($C24="Propane",($T24/$Y$63)*BF24,IF($C24="Oil",($T24/$Y$62)*BF24,IF($C24="Natural Gas",($T24/$Y$64)*(BF24/(1-$P24)),IF($C24="Electricity",($T24/$Y$65)*(BF24/(1-$O24)),IF($C24="Wood, commercial",$T24*(BF24+$S24),(($X$62*$T24*('VT CHS Emissions Schedule'!K$8+$R24))/$Y$62)+(($X$63*$T24*('VT CHS Emissions Schedule'!K$9+$Q24))/$Y$63)+(($X$64*$T24*'VT CHS Emissions Schedule'!K$7)/$Y$64)/(1-$P24)+(($X$65*$T24*'VT CHS Emissions Schedule'!K$5)/$Y$65)/(1-$O24)+(($X$66*$T24*('VT CHS Emissions Schedule'!K$35+$S24))/$Y$66)))))),0)</f>
        <v>700069.7544050857</v>
      </c>
      <c r="CG24" s="64">
        <f>IF(CG$15&lt;2025+$U24,(IF($A24="Oil",($W24/$W$53)*AG24,IF($A24="Propane",($W24/$W$54)*AG24,IF($A24="Natural Gas",(($W24/$W$55)*AG24)/(1-$M24),IF($A24="Electricity",0,((($V$53*$W24*('VT CHS Emissions Schedule'!L$8+$R24))/$W$53)+(($V$54*$W24*('VT CHS Emissions Schedule'!L$9+$Q24))/$W$54)+(($V$55*$W24*'VT CHS Emissions Schedule'!L$7)/$W$55)/(1-$P24)+(($V$56*$W24*'VT CHS Emissions Schedule'!L$5)/$W$56)/(1-$O24))))))-(($W24/$V24)*'VT CHS Emissions Schedule'!L$5)/(1-$O24))+IF($C24="Propane",($T24/$Y$63)*BG24,IF($C24="Oil",($T24/$Y$62)*BG24,IF($C24="Natural Gas",($T24/$Y$64)*(BG24/(1-$P24)),IF($C24="Electricity",($T24/$Y$65)*(BG24/(1-$O24)),IF($C24="Wood, commercial",$T24*(BG24+$S24),(($X$62*$T24*('VT CHS Emissions Schedule'!L$8+$R24))/$Y$62)+(($X$63*$T24*('VT CHS Emissions Schedule'!L$9+$Q24))/$Y$63)+(($X$64*$T24*'VT CHS Emissions Schedule'!L$7)/$Y$64)/(1-$P24)+(($X$65*$T24*'VT CHS Emissions Schedule'!L$5)/$Y$65)/(1-$O24)+(($X$66*$T24*('VT CHS Emissions Schedule'!L$35+$S24))/$Y$66)))))),0)</f>
        <v>713113.31097952696</v>
      </c>
      <c r="CH24" s="64">
        <f>IF(CH$15&lt;2025+$U24,(IF($A24="Oil",($W24/$W$53)*AH24,IF($A24="Propane",($W24/$W$54)*AH24,IF($A24="Natural Gas",(($W24/$W$55)*AH24)/(1-$M24),IF($A24="Electricity",0,((($V$53*$W24*('VT CHS Emissions Schedule'!M$8+$R24))/$W$53)+(($V$54*$W24*('VT CHS Emissions Schedule'!M$9+$Q24))/$W$54)+(($V$55*$W24*'VT CHS Emissions Schedule'!M$7)/$W$55)/(1-$P24)+(($V$56*$W24*'VT CHS Emissions Schedule'!M$5)/$W$56)/(1-$O24))))))-(($W24/$V24)*'VT CHS Emissions Schedule'!M$5)/(1-$O24))+IF($C24="Propane",($T24/$Y$63)*BH24,IF($C24="Oil",($T24/$Y$62)*BH24,IF($C24="Natural Gas",($T24/$Y$64)*(BH24/(1-$P24)),IF($C24="Electricity",($T24/$Y$65)*(BH24/(1-$O24)),IF($C24="Wood, commercial",$T24*(BH24+$S24),(($X$62*$T24*('VT CHS Emissions Schedule'!M$8+$R24))/$Y$62)+(($X$63*$T24*('VT CHS Emissions Schedule'!M$9+$Q24))/$Y$63)+(($X$64*$T24*'VT CHS Emissions Schedule'!M$7)/$Y$64)/(1-$P24)+(($X$65*$T24*'VT CHS Emissions Schedule'!M$5)/$Y$65)/(1-$O24)+(($X$66*$T24*('VT CHS Emissions Schedule'!M$35+$S24))/$Y$66)))))),0)</f>
        <v>721182.92518520658</v>
      </c>
      <c r="CI24" s="64">
        <f>IF(CI$15&lt;2025+$U24,(IF($A24="Oil",($W24/$W$53)*AI24,IF($A24="Propane",($W24/$W$54)*AI24,IF($A24="Natural Gas",(($W24/$W$55)*AI24)/(1-$M24),IF($A24="Electricity",0,((($V$53*$W24*('VT CHS Emissions Schedule'!N$8+$R24))/$W$53)+(($V$54*$W24*('VT CHS Emissions Schedule'!N$9+$Q24))/$W$54)+(($V$55*$W24*'VT CHS Emissions Schedule'!N$7)/$W$55)/(1-$P24)+(($V$56*$W24*'VT CHS Emissions Schedule'!N$5)/$W$56)/(1-$O24))))))-(($W24/$V24)*'VT CHS Emissions Schedule'!N$5)/(1-$O24))+IF($C24="Propane",($T24/$Y$63)*BI24,IF($C24="Oil",($T24/$Y$62)*BI24,IF($C24="Natural Gas",($T24/$Y$64)*(BI24/(1-$P24)),IF($C24="Electricity",($T24/$Y$65)*(BI24/(1-$O24)),IF($C24="Wood, commercial",$T24*(BI24+$S24),(($X$62*$T24*('VT CHS Emissions Schedule'!N$8+$R24))/$Y$62)+(($X$63*$T24*('VT CHS Emissions Schedule'!N$9+$Q24))/$Y$63)+(($X$64*$T24*'VT CHS Emissions Schedule'!N$7)/$Y$64)/(1-$P24)+(($X$65*$T24*'VT CHS Emissions Schedule'!N$5)/$Y$65)/(1-$O24)+(($X$66*$T24*('VT CHS Emissions Schedule'!N$35+$S24))/$Y$66)))))),0)</f>
        <v>734261.07621354528</v>
      </c>
      <c r="CJ24" s="64">
        <f>IF(CJ$15&lt;2025+$U24,(IF($A24="Oil",($W24/$W$53)*AJ24,IF($A24="Propane",($W24/$W$54)*AJ24,IF($A24="Natural Gas",(($W24/$W$55)*AJ24)/(1-$M24),IF($A24="Electricity",0,((($V$53*$W24*('VT CHS Emissions Schedule'!O$8+$R24))/$W$53)+(($V$54*$W24*('VT CHS Emissions Schedule'!O$9+$Q24))/$W$54)+(($V$55*$W24*'VT CHS Emissions Schedule'!O$7)/$W$55)/(1-$P24)+(($V$56*$W24*'VT CHS Emissions Schedule'!O$5)/$W$56)/(1-$O24))))))-(($W24/$V24)*'VT CHS Emissions Schedule'!O$5)/(1-$O24))+IF($C24="Propane",($T24/$Y$63)*BJ24,IF($C24="Oil",($T24/$Y$62)*BJ24,IF($C24="Natural Gas",($T24/$Y$64)*(BJ24/(1-$P24)),IF($C24="Electricity",($T24/$Y$65)*(BJ24/(1-$O24)),IF($C24="Wood, commercial",$T24*(BJ24+$S24),(($X$62*$T24*('VT CHS Emissions Schedule'!O$8+$R24))/$Y$62)+(($X$63*$T24*('VT CHS Emissions Schedule'!O$9+$Q24))/$Y$63)+(($X$64*$T24*'VT CHS Emissions Schedule'!O$7)/$Y$64)/(1-$P24)+(($X$65*$T24*'VT CHS Emissions Schedule'!O$5)/$Y$65)/(1-$O24)+(($X$66*$T24*('VT CHS Emissions Schedule'!O$35+$S24))/$Y$66)))))),0)</f>
        <v>734261.07621354528</v>
      </c>
      <c r="CK24" s="64">
        <f>IF(CK$15&lt;2025+$U24,(IF($A24="Oil",($W24/$W$53)*AK24,IF($A24="Propane",($W24/$W$54)*AK24,IF($A24="Natural Gas",(($W24/$W$55)*AK24)/(1-$M24),IF($A24="Electricity",0,((($V$53*$W24*('VT CHS Emissions Schedule'!P$8+$R24))/$W$53)+(($V$54*$W24*('VT CHS Emissions Schedule'!P$9+$Q24))/$W$54)+(($V$55*$W24*'VT CHS Emissions Schedule'!P$7)/$W$55)/(1-$P24)+(($V$56*$W24*'VT CHS Emissions Schedule'!P$5)/$W$56)/(1-$O24))))))-(($W24/$V24)*'VT CHS Emissions Schedule'!P$5)/(1-$O24))+IF($C24="Propane",($T24/$Y$63)*BK24,IF($C24="Oil",($T24/$Y$62)*BK24,IF($C24="Natural Gas",($T24/$Y$64)*(BK24/(1-$P24)),IF($C24="Electricity",($T24/$Y$65)*(BK24/(1-$O24)),IF($C24="Wood, commercial",$T24*(BK24+$S24),(($X$62*$T24*('VT CHS Emissions Schedule'!P$8+$R24))/$Y$62)+(($X$63*$T24*('VT CHS Emissions Schedule'!P$9+$Q24))/$Y$63)+(($X$64*$T24*'VT CHS Emissions Schedule'!P$7)/$Y$64)/(1-$P24)+(($X$65*$T24*'VT CHS Emissions Schedule'!P$5)/$Y$65)/(1-$O24)+(($X$66*$T24*('VT CHS Emissions Schedule'!P$35+$S24))/$Y$66)))))),0)</f>
        <v>0</v>
      </c>
      <c r="CL24" s="64">
        <f>IF(CL$15&lt;2025+$U24,(IF($A24="Oil",($W24/$W$53)*AL24,IF($A24="Propane",($W24/$W$54)*AL24,IF($A24="Natural Gas",(($W24/$W$55)*AL24)/(1-$M24),IF($A24="Electricity",0,((($V$53*$W24*('VT CHS Emissions Schedule'!Q$8+$R24))/$W$53)+(($V$54*$W24*('VT CHS Emissions Schedule'!Q$9+$Q24))/$W$54)+(($V$55*$W24*'VT CHS Emissions Schedule'!Q$7)/$W$55)/(1-$P24)+(($V$56*$W24*'VT CHS Emissions Schedule'!Q$5)/$W$56)/(1-$O24))))))-(($W24/$V24)*'VT CHS Emissions Schedule'!Q$5)/(1-$O24))+IF($C24="Propane",($T24/$Y$63)*BL24,IF($C24="Oil",($T24/$Y$62)*BL24,IF($C24="Natural Gas",($T24/$Y$64)*(BL24/(1-$P24)),IF($C24="Electricity",($T24/$Y$65)*(BL24/(1-$O24)),IF($C24="Wood, commercial",$T24*(BL24+$S24),(($X$62*$T24*('VT CHS Emissions Schedule'!Q$8+$R24))/$Y$62)+(($X$63*$T24*('VT CHS Emissions Schedule'!Q$9+$Q24))/$Y$63)+(($X$64*$T24*'VT CHS Emissions Schedule'!Q$7)/$Y$64)/(1-$P24)+(($X$65*$T24*'VT CHS Emissions Schedule'!Q$5)/$Y$65)/(1-$O24)+(($X$66*$T24*('VT CHS Emissions Schedule'!Q$35+$S24))/$Y$66)))))),0)</f>
        <v>0</v>
      </c>
      <c r="CM24" s="64">
        <f>IF(CM$15&lt;2025+$U24,(IF($A24="Oil",($W24/$W$53)*AM24,IF($A24="Propane",($W24/$W$54)*AM24,IF($A24="Natural Gas",(($W24/$W$55)*AM24)/(1-$M24),IF($A24="Electricity",0,((($V$53*$W24*('VT CHS Emissions Schedule'!R$8+$R24))/$W$53)+(($V$54*$W24*('VT CHS Emissions Schedule'!R$9+$Q24))/$W$54)+(($V$55*$W24*'VT CHS Emissions Schedule'!R$7)/$W$55)/(1-$P24)+(($V$56*$W24*'VT CHS Emissions Schedule'!R$5)/$W$56)/(1-$O24))))))-(($W24/$V24)*'VT CHS Emissions Schedule'!R$5)/(1-$O24))+IF($C24="Propane",($T24/$Y$63)*BM24,IF($C24="Oil",($T24/$Y$62)*BM24,IF($C24="Natural Gas",($T24/$Y$64)*(BM24/(1-$P24)),IF($C24="Electricity",($T24/$Y$65)*(BM24/(1-$O24)),IF($C24="Wood, commercial",$T24*(BM24+$S24),(($X$62*$T24*('VT CHS Emissions Schedule'!R$8+$R24))/$Y$62)+(($X$63*$T24*('VT CHS Emissions Schedule'!R$9+$Q24))/$Y$63)+(($X$64*$T24*'VT CHS Emissions Schedule'!R$7)/$Y$64)/(1-$P24)+(($X$65*$T24*'VT CHS Emissions Schedule'!R$5)/$Y$65)/(1-$O24)+(($X$66*$T24*('VT CHS Emissions Schedule'!R$35+$S24))/$Y$66)))))),0)</f>
        <v>0</v>
      </c>
      <c r="CN24" s="64">
        <f>IF(CN$15&lt;2025+$U24,(IF($A24="Oil",($W24/$W$53)*AN24,IF($A24="Propane",($W24/$W$54)*AN24,IF($A24="Natural Gas",(($W24/$W$55)*AN24)/(1-$M24),IF($A24="Electricity",0,((($V$53*$W24*('VT CHS Emissions Schedule'!S$8+$R24))/$W$53)+(($V$54*$W24*('VT CHS Emissions Schedule'!S$9+$Q24))/$W$54)+(($V$55*$W24*'VT CHS Emissions Schedule'!S$7)/$W$55)/(1-$P24)+(($V$56*$W24*'VT CHS Emissions Schedule'!S$5)/$W$56)/(1-$O24))))))-(($W24/$V24)*'VT CHS Emissions Schedule'!S$5)/(1-$O24))+IF($C24="Propane",($T24/$Y$63)*BN24,IF($C24="Oil",($T24/$Y$62)*BN24,IF($C24="Natural Gas",($T24/$Y$64)*(BN24/(1-$P24)),IF($C24="Electricity",($T24/$Y$65)*(BN24/(1-$O24)),IF($C24="Wood, commercial",$T24*(BN24+$S24),(($X$62*$T24*('VT CHS Emissions Schedule'!S$8+$R24))/$Y$62)+(($X$63*$T24*('VT CHS Emissions Schedule'!S$9+$Q24))/$Y$63)+(($X$64*$T24*'VT CHS Emissions Schedule'!S$7)/$Y$64)/(1-$P24)+(($X$65*$T24*'VT CHS Emissions Schedule'!S$5)/$Y$65)/(1-$O24)+(($X$66*$T24*('VT CHS Emissions Schedule'!S$35+$S24))/$Y$66)))))),0)</f>
        <v>0</v>
      </c>
      <c r="CO24" s="64">
        <f>IF(CO$15&lt;2025+$U24,(IF($A24="Oil",($W24/$W$53)*AO24,IF($A24="Propane",($W24/$W$54)*AO24,IF($A24="Natural Gas",(($W24/$W$55)*AO24)/(1-$M24),IF($A24="Electricity",0,((($V$53*$W24*('VT CHS Emissions Schedule'!T$8+$R24))/$W$53)+(($V$54*$W24*('VT CHS Emissions Schedule'!T$9+$Q24))/$W$54)+(($V$55*$W24*'VT CHS Emissions Schedule'!T$7)/$W$55)/(1-$P24)+(($V$56*$W24*'VT CHS Emissions Schedule'!T$5)/$W$56)/(1-$O24))))))-(($W24/$V24)*'VT CHS Emissions Schedule'!T$5)/(1-$O24))+IF($C24="Propane",($T24/$Y$63)*BO24,IF($C24="Oil",($T24/$Y$62)*BO24,IF($C24="Natural Gas",($T24/$Y$64)*(BO24/(1-$P24)),IF($C24="Electricity",($T24/$Y$65)*(BO24/(1-$O24)),IF($C24="Wood, commercial",$T24*(BO24+$S24),(($X$62*$T24*('VT CHS Emissions Schedule'!T$8+$R24))/$Y$62)+(($X$63*$T24*('VT CHS Emissions Schedule'!T$9+$Q24))/$Y$63)+(($X$64*$T24*'VT CHS Emissions Schedule'!T$7)/$Y$64)/(1-$P24)+(($X$65*$T24*'VT CHS Emissions Schedule'!T$5)/$Y$65)/(1-$O24)+(($X$66*$T24*('VT CHS Emissions Schedule'!T$35+$S24))/$Y$66)))))),0)</f>
        <v>0</v>
      </c>
      <c r="CP24" s="64">
        <f>IF(CP$15&lt;2025+$U24,(IF($A24="Oil",($W24/$W$53)*AP24,IF($A24="Propane",($W24/$W$54)*AP24,IF($A24="Natural Gas",(($W24/$W$55)*AP24)/(1-$M24),IF($A24="Electricity",0,((($V$53*$W24*('VT CHS Emissions Schedule'!U$8+$R24))/$W$53)+(($V$54*$W24*('VT CHS Emissions Schedule'!U$9+$Q24))/$W$54)+(($V$55*$W24*'VT CHS Emissions Schedule'!U$7)/$W$55)/(1-$P24)+(($V$56*$W24*'VT CHS Emissions Schedule'!U$5)/$W$56)/(1-$O24))))))-(($W24/$V24)*'VT CHS Emissions Schedule'!U$5)/(1-$O24))+IF($C24="Propane",($T24/$Y$63)*BP24,IF($C24="Oil",($T24/$Y$62)*BP24,IF($C24="Natural Gas",($T24/$Y$64)*(BP24/(1-$P24)),IF($C24="Electricity",($T24/$Y$65)*(BP24/(1-$O24)),IF($C24="Wood, commercial",$T24*(BP24+$S24),(($X$62*$T24*('VT CHS Emissions Schedule'!U$8+$R24))/$Y$62)+(($X$63*$T24*('VT CHS Emissions Schedule'!U$9+$Q24))/$Y$63)+(($X$64*$T24*'VT CHS Emissions Schedule'!U$7)/$Y$64)/(1-$P24)+(($X$65*$T24*'VT CHS Emissions Schedule'!U$5)/$Y$65)/(1-$O24)+(($X$66*$T24*('VT CHS Emissions Schedule'!U$35+$S24))/$Y$66)))))),0)</f>
        <v>0</v>
      </c>
      <c r="CQ24" s="64">
        <f>IF(CQ$15&lt;2025+$U24,(IF($A24="Oil",($W24/$W$53)*AQ24,IF($A24="Propane",($W24/$W$54)*AQ24,IF($A24="Natural Gas",(($W24/$W$55)*AQ24)/(1-$M24),IF($A24="Electricity",0,((($V$53*$W24*('VT CHS Emissions Schedule'!V$8+$R24))/$W$53)+(($V$54*$W24*('VT CHS Emissions Schedule'!V$9+$Q24))/$W$54)+(($V$55*$W24*'VT CHS Emissions Schedule'!V$7)/$W$55)/(1-$P24)+(($V$56*$W24*'VT CHS Emissions Schedule'!V$5)/$W$56)/(1-$O24))))))-(($W24/$V24)*'VT CHS Emissions Schedule'!V$5)/(1-$O24))+IF($C24="Propane",($T24/$Y$63)*BQ24,IF($C24="Oil",($T24/$Y$62)*BQ24,IF($C24="Natural Gas",($T24/$Y$64)*(BQ24/(1-$P24)),IF($C24="Electricity",($T24/$Y$65)*(BQ24/(1-$O24)),IF($C24="Wood, commercial",$T24*(BQ24+$S24),(($X$62*$T24*('VT CHS Emissions Schedule'!V$8+$R24))/$Y$62)+(($X$63*$T24*('VT CHS Emissions Schedule'!V$9+$Q24))/$Y$63)+(($X$64*$T24*'VT CHS Emissions Schedule'!V$7)/$Y$64)/(1-$P24)+(($X$65*$T24*'VT CHS Emissions Schedule'!V$5)/$Y$65)/(1-$O24)+(($X$66*$T24*('VT CHS Emissions Schedule'!V$35+$S24))/$Y$66)))))),0)</f>
        <v>0</v>
      </c>
      <c r="CR24" s="64">
        <f>IF(CR$15&lt;2025+$U24,(IF($A24="Oil",($W24/$W$53)*AR24,IF($A24="Propane",($W24/$W$54)*AR24,IF($A24="Natural Gas",(($W24/$W$55)*AR24)/(1-$M24),IF($A24="Electricity",0,((($V$53*$W24*('VT CHS Emissions Schedule'!W$8+$R24))/$W$53)+(($V$54*$W24*('VT CHS Emissions Schedule'!W$9+$Q24))/$W$54)+(($V$55*$W24*'VT CHS Emissions Schedule'!W$7)/$W$55)/(1-$P24)+(($V$56*$W24*'VT CHS Emissions Schedule'!W$5)/$W$56)/(1-$O24))))))-(($W24/$V24)*'VT CHS Emissions Schedule'!W$5)/(1-$O24))+IF($C24="Propane",($T24/$Y$63)*BR24,IF($C24="Oil",($T24/$Y$62)*BR24,IF($C24="Natural Gas",($T24/$Y$64)*(BR24/(1-$P24)),IF($C24="Electricity",($T24/$Y$65)*(BR24/(1-$O24)),IF($C24="Wood, commercial",$T24*(BR24+$S24),(($X$62*$T24*('VT CHS Emissions Schedule'!W$8+$R24))/$Y$62)+(($X$63*$T24*('VT CHS Emissions Schedule'!W$9+$Q24))/$Y$63)+(($X$64*$T24*'VT CHS Emissions Schedule'!W$7)/$Y$64)/(1-$P24)+(($X$65*$T24*'VT CHS Emissions Schedule'!W$5)/$Y$65)/(1-$O24)+(($X$66*$T24*('VT CHS Emissions Schedule'!W$35+$S24))/$Y$66)))))),0)</f>
        <v>0</v>
      </c>
      <c r="CS24" s="64">
        <f>IF(CS$15&lt;2025+$U24,(IF($A24="Oil",($W24/$W$53)*AS24,IF($A24="Propane",($W24/$W$54)*AS24,IF($A24="Natural Gas",(($W24/$W$55)*AS24)/(1-$M24),IF($A24="Electricity",0,((($V$53*$W24*('VT CHS Emissions Schedule'!X$8+$R24))/$W$53)+(($V$54*$W24*('VT CHS Emissions Schedule'!X$9+$Q24))/$W$54)+(($V$55*$W24*'VT CHS Emissions Schedule'!X$7)/$W$55)/(1-$P24)+(($V$56*$W24*'VT CHS Emissions Schedule'!X$5)/$W$56)/(1-$O24))))))-(($W24/$V24)*'VT CHS Emissions Schedule'!X$5)/(1-$O24))+IF($C24="Propane",($T24/$Y$63)*BS24,IF($C24="Oil",($T24/$Y$62)*BS24,IF($C24="Natural Gas",($T24/$Y$64)*(BS24/(1-$P24)),IF($C24="Electricity",($T24/$Y$65)*(BS24/(1-$O24)),IF($C24="Wood, commercial",$T24*(BS24+$S24),(($X$62*$T24*('VT CHS Emissions Schedule'!X$8+$R24))/$Y$62)+(($X$63*$T24*('VT CHS Emissions Schedule'!X$9+$Q24))/$Y$63)+(($X$64*$T24*'VT CHS Emissions Schedule'!X$7)/$Y$64)/(1-$P24)+(($X$65*$T24*'VT CHS Emissions Schedule'!X$5)/$Y$65)/(1-$O24)+(($X$66*$T24*('VT CHS Emissions Schedule'!X$35+$S24))/$Y$66)))))),0)</f>
        <v>0</v>
      </c>
      <c r="CT24" s="64">
        <f>IF(CT$15&lt;2025+$U24,(IF($A24="Oil",($W24/$W$53)*AT24,IF($A24="Propane",($W24/$W$54)*AT24,IF($A24="Natural Gas",(($W24/$W$55)*AT24)/(1-$M24),IF($A24="Electricity",0,((($V$53*$W24*('VT CHS Emissions Schedule'!Y$8+$R24))/$W$53)+(($V$54*$W24*('VT CHS Emissions Schedule'!Y$9+$Q24))/$W$54)+(($V$55*$W24*'VT CHS Emissions Schedule'!Y$7)/$W$55)/(1-$P24)+(($V$56*$W24*'VT CHS Emissions Schedule'!Y$5)/$W$56)/(1-$O24))))))-(($W24/$V24)*'VT CHS Emissions Schedule'!Y$5)/(1-$O24))+IF($C24="Propane",($T24/$Y$63)*BT24,IF($C24="Oil",($T24/$Y$62)*BT24,IF($C24="Natural Gas",($T24/$Y$64)*(BT24/(1-$P24)),IF($C24="Electricity",($T24/$Y$65)*(BT24/(1-$O24)),IF($C24="Wood, commercial",$T24*(BT24+$S24),(($X$62*$T24*('VT CHS Emissions Schedule'!Y$8+$R24))/$Y$62)+(($X$63*$T24*('VT CHS Emissions Schedule'!Y$9+$Q24))/$Y$63)+(($X$64*$T24*'VT CHS Emissions Schedule'!Y$7)/$Y$64)/(1-$P24)+(($X$65*$T24*'VT CHS Emissions Schedule'!Y$5)/$Y$65)/(1-$O24)+(($X$66*$T24*('VT CHS Emissions Schedule'!Y$35+$S24))/$Y$66)))))),0)</f>
        <v>0</v>
      </c>
      <c r="CU24" s="64">
        <f>IF(CU$15&lt;2025+$U24,(IF($A24="Oil",($W24/$W$53)*AU24,IF($A24="Propane",($W24/$W$54)*AU24,IF($A24="Natural Gas",(($W24/$W$55)*AU24)/(1-$M24),IF($A24="Electricity",0,((($V$53*$W24*('VT CHS Emissions Schedule'!Z$8+$R24))/$W$53)+(($V$54*$W24*('VT CHS Emissions Schedule'!Z$9+$Q24))/$W$54)+(($V$55*$W24*'VT CHS Emissions Schedule'!Z$7)/$W$55)/(1-$P24)+(($V$56*$W24*'VT CHS Emissions Schedule'!Z$5)/$W$56)/(1-$O24))))))-(($W24/$V24)*'VT CHS Emissions Schedule'!Z$5)/(1-$O24))+IF($C24="Propane",($T24/$Y$63)*BU24,IF($C24="Oil",($T24/$Y$62)*BU24,IF($C24="Natural Gas",($T24/$Y$64)*(BU24/(1-$P24)),IF($C24="Electricity",($T24/$Y$65)*(BU24/(1-$O24)),IF($C24="Wood, commercial",$T24*(BU24+$S24),(($X$62*$T24*('VT CHS Emissions Schedule'!Z$8+$R24))/$Y$62)+(($X$63*$T24*('VT CHS Emissions Schedule'!Z$9+$Q24))/$Y$63)+(($X$64*$T24*'VT CHS Emissions Schedule'!Z$7)/$Y$64)/(1-$P24)+(($X$65*$T24*'VT CHS Emissions Schedule'!Z$5)/$Y$65)/(1-$O24)+(($X$66*$T24*('VT CHS Emissions Schedule'!Z$35+$S24))/$Y$66)))))),0)</f>
        <v>0</v>
      </c>
      <c r="CV24" s="64">
        <f>IF(CV$15&lt;2025+$U24,(IF($A24="Oil",($W24/$W$53)*AV24,IF($A24="Propane",($W24/$W$54)*AV24,IF($A24="Natural Gas",(($W24/$W$55)*AV24)/(1-$M24),IF($A24="Electricity",0,((($V$53*$W24*('VT CHS Emissions Schedule'!AA$8+$R24))/$W$53)+(($V$54*$W24*('VT CHS Emissions Schedule'!AA$9+$Q24))/$W$54)+(($V$55*$W24*'VT CHS Emissions Schedule'!AA$7)/$W$55)/(1-$P24)+(($V$56*$W24*'VT CHS Emissions Schedule'!AA$5)/$W$56)/(1-$O24))))))-(($W24/$V24)*'VT CHS Emissions Schedule'!AA$5)/(1-$O24))+IF($C24="Propane",($T24/$Y$63)*BV24,IF($C24="Oil",($T24/$Y$62)*BV24,IF($C24="Natural Gas",($T24/$Y$64)*(BV24/(1-$P24)),IF($C24="Electricity",($T24/$Y$65)*(BV24/(1-$O24)),IF($C24="Wood, commercial",$T24*(BV24+$S24),(($X$62*$T24*('VT CHS Emissions Schedule'!AA$8+$R24))/$Y$62)+(($X$63*$T24*('VT CHS Emissions Schedule'!AA$9+$Q24))/$Y$63)+(($X$64*$T24*'VT CHS Emissions Schedule'!AA$7)/$Y$64)/(1-$P24)+(($X$65*$T24*'VT CHS Emissions Schedule'!AA$5)/$Y$65)/(1-$O24)+(($X$66*$T24*('VT CHS Emissions Schedule'!AA$35+$S24))/$Y$66)))))),0)</f>
        <v>0</v>
      </c>
      <c r="CW24" s="64">
        <f>IF(CW$15&lt;2025+$U24,(IF($A24="Oil",($W24/$W$53)*AW24,IF($A24="Propane",($W24/$W$54)*AW24,IF($A24="Natural Gas",(($W24/$W$55)*AW24)/(1-$M24),IF($A24="Electricity",0,((($V$53*$W24*('VT CHS Emissions Schedule'!AB$8+$R24))/$W$53)+(($V$54*$W24*('VT CHS Emissions Schedule'!AB$9+$Q24))/$W$54)+(($V$55*$W24*'VT CHS Emissions Schedule'!AB$7)/$W$55)/(1-$P24)+(($V$56*$W24*'VT CHS Emissions Schedule'!AB$5)/$W$56)/(1-$O24))))))-(($W24/$V24)*'VT CHS Emissions Schedule'!AB$5)/(1-$O24))+IF($C24="Propane",($T24/$Y$63)*BW24,IF($C24="Oil",($T24/$Y$62)*BW24,IF($C24="Natural Gas",($T24/$Y$64)*(BW24/(1-$P24)),IF($C24="Electricity",($T24/$Y$65)*(BW24/(1-$O24)),IF($C24="Wood, commercial",$T24*(BW24+$S24),(($X$62*$T24*('VT CHS Emissions Schedule'!AB$8+$R24))/$Y$62)+(($X$63*$T24*('VT CHS Emissions Schedule'!AB$9+$Q24))/$Y$63)+(($X$64*$T24*'VT CHS Emissions Schedule'!AB$7)/$Y$64)/(1-$P24)+(($X$65*$T24*'VT CHS Emissions Schedule'!AB$5)/$Y$65)/(1-$O24)+(($X$66*$T24*('VT CHS Emissions Schedule'!AB$35+$S24))/$Y$66)))))),0)</f>
        <v>0</v>
      </c>
      <c r="CX24" s="64">
        <f>IF(CX$15&lt;2025+$U24,(IF($A24="Oil",($W24/$W$53)*AX24,IF($A24="Propane",($W24/$W$54)*AX24,IF($A24="Natural Gas",(($W24/$W$55)*AX24)/(1-$M24),IF($A24="Electricity",0,((($V$53*$W24*('VT CHS Emissions Schedule'!AC$8+$R24))/$W$53)+(($V$54*$W24*('VT CHS Emissions Schedule'!AC$9+$Q24))/$W$54)+(($V$55*$W24*'VT CHS Emissions Schedule'!AC$7)/$W$55)/(1-$P24)+(($V$56*$W24*'VT CHS Emissions Schedule'!AC$5)/$W$56)/(1-$O24))))))-(($W24/$V24)*'VT CHS Emissions Schedule'!AC$5)/(1-$O24))+IF($C24="Propane",($T24/$Y$63)*BX24,IF($C24="Oil",($T24/$Y$62)*BX24,IF($C24="Natural Gas",($T24/$Y$64)*(BX24/(1-$P24)),IF($C24="Electricity",($T24/$Y$65)*(BX24/(1-$O24)),IF($C24="Wood, commercial",$T24*(BX24+$S24),(($X$62*$T24*('VT CHS Emissions Schedule'!AC$8+$R24))/$Y$62)+(($X$63*$T24*('VT CHS Emissions Schedule'!AC$9+$Q24))/$Y$63)+(($X$64*$T24*'VT CHS Emissions Schedule'!AC$7)/$Y$64)/(1-$P24)+(($X$65*$T24*'VT CHS Emissions Schedule'!AC$5)/$Y$65)/(1-$O24)+(($X$66*$T24*('VT CHS Emissions Schedule'!AC$35+$S24))/$Y$66)))))),0)</f>
        <v>0</v>
      </c>
      <c r="CY24" s="64">
        <f t="shared" si="3"/>
        <v>611728.92899218912</v>
      </c>
      <c r="CZ24" s="64">
        <f t="shared" si="4"/>
        <v>621721.52451551391</v>
      </c>
      <c r="DA24" s="64">
        <f t="shared" si="5"/>
        <v>634765.08108995494</v>
      </c>
      <c r="DB24" s="64">
        <f t="shared" si="6"/>
        <v>647808.6376643962</v>
      </c>
      <c r="DC24" s="64">
        <f t="shared" si="7"/>
        <v>660734.60507187177</v>
      </c>
      <c r="DD24" s="64">
        <f t="shared" si="8"/>
        <v>673982.64125620341</v>
      </c>
      <c r="DE24" s="64">
        <f t="shared" si="9"/>
        <v>687026.19783064467</v>
      </c>
      <c r="DF24" s="64">
        <f t="shared" si="10"/>
        <v>700069.7544050857</v>
      </c>
      <c r="DG24" s="64">
        <f t="shared" si="11"/>
        <v>713113.31097952696</v>
      </c>
      <c r="DH24" s="64">
        <f t="shared" si="12"/>
        <v>721182.92518520658</v>
      </c>
      <c r="DI24" s="64">
        <f t="shared" si="13"/>
        <v>734261.07621354528</v>
      </c>
      <c r="DJ24" s="64">
        <f t="shared" si="14"/>
        <v>734261.07621354528</v>
      </c>
      <c r="DK24" s="64">
        <f t="shared" si="15"/>
        <v>0</v>
      </c>
      <c r="DL24" s="64">
        <f t="shared" si="16"/>
        <v>0</v>
      </c>
      <c r="DM24" s="64">
        <f t="shared" si="17"/>
        <v>0</v>
      </c>
      <c r="DN24" s="64">
        <f t="shared" si="18"/>
        <v>0</v>
      </c>
      <c r="DO24" s="64">
        <f t="shared" si="19"/>
        <v>0</v>
      </c>
      <c r="DP24" s="64">
        <f t="shared" si="20"/>
        <v>0</v>
      </c>
      <c r="DQ24" s="64">
        <f t="shared" si="21"/>
        <v>0</v>
      </c>
      <c r="DR24" s="64">
        <f t="shared" si="22"/>
        <v>0</v>
      </c>
      <c r="DS24" s="64">
        <f t="shared" si="23"/>
        <v>0</v>
      </c>
      <c r="DT24" s="64">
        <f t="shared" si="24"/>
        <v>0</v>
      </c>
      <c r="DU24" s="64">
        <f t="shared" si="25"/>
        <v>0</v>
      </c>
      <c r="DV24" s="64">
        <f t="shared" si="26"/>
        <v>0</v>
      </c>
      <c r="DW24" s="64">
        <f t="shared" si="27"/>
        <v>0</v>
      </c>
      <c r="DX24" s="64">
        <f t="shared" si="28"/>
        <v>0</v>
      </c>
    </row>
    <row r="25" spans="1:128" ht="16.5" thickBot="1" x14ac:dyDescent="0.3">
      <c r="A25" s="162" t="s">
        <v>8</v>
      </c>
      <c r="B25" s="479"/>
      <c r="C25" s="124" t="s">
        <v>18</v>
      </c>
      <c r="D25" s="111">
        <f t="shared" si="29"/>
        <v>10195009.869333139</v>
      </c>
      <c r="E25" s="111">
        <f t="shared" si="0"/>
        <v>10195009.869333139</v>
      </c>
      <c r="F25" s="223">
        <f t="shared" si="1"/>
        <v>10.195009869333139</v>
      </c>
      <c r="G25" s="111">
        <f t="shared" si="30"/>
        <v>767854.23439018836</v>
      </c>
      <c r="H25" s="111">
        <f t="shared" si="31"/>
        <v>767854.23439018836</v>
      </c>
      <c r="I25" s="64">
        <f t="shared" si="32"/>
        <v>808199.61266791355</v>
      </c>
      <c r="J25" s="92">
        <f>IF($A25="Oil",($W25/$W$53)*$Y25,IF($A25="Propane",($W25/$W$54)*$Y25,IF($A25="Natural Gas",(($W25/$W$55)*$Y25)/(1-$M25),IF($A25="Electricity",0,((($V$53*$W25*('VT CHS Emissions Schedule'!D$8+$R25))/$W$53)+(($V$54*$W25*('VT CHS Emissions Schedule'!D$9+$Q25))/$W$54)+(($V$55*$W25*'VT CHS Emissions Schedule'!D$7)/$W$55)/(1-$P25)+(($V$56*$W25*'VT CHS Emissions Schedule'!D$5)/$W$56)/(1-$O25))))))</f>
        <v>995783.29026914493</v>
      </c>
      <c r="K25" s="64">
        <f>(($W25/$V25)*'VT CHS Emissions Schedule'!D$5)/(1-$O25)</f>
        <v>187583.67760123135</v>
      </c>
      <c r="L25" s="64">
        <f>IF($C25="Propane",($T25/$Y$63)*$AY25,IF($C25="Oil",($T25/$Y$62)*$AY25,IF($C25="Natural Gas",($T25/$Y$64)*($AY25/(1-$P25)),IF($C25="Electricity",($T25/$Y$65)*($AY25/(1-$O25)),IF($C25="Wood, non-commercial",$T25*($AY25+$S25),(($X$62*$T25*('VT CHS Emissions Schedule'!D$8+$R25))/$Y$62)+(($X$63*$T25*('VT CHS Emissions Schedule'!D$9+$Q25))/$Y$63)+(($X$64*$T25*'VT CHS Emissions Schedule'!D$7)/$Y$64)/(1-$P25)+(($X$65*$T25*'VT CHS Emissions Schedule'!D$5)/$Y$65)/(1-$O25)+(($X$66*$T25*('VT CHS Emissions Schedule'!D$35+$S25))/$Y$66))))))</f>
        <v>-40345.378277725154</v>
      </c>
      <c r="M25" s="66">
        <f>_xlfn.XLOOKUP($A25,Lookups!$A$3:$A$15,Lookups!$E$3:$E$15)</f>
        <v>0</v>
      </c>
      <c r="N25" s="65">
        <f>_xlfn.XLOOKUP($A25,Lookups!$A$3:$A$15,Lookups!$D$3:$D$15)</f>
        <v>0.32764300000000002</v>
      </c>
      <c r="O25" s="66">
        <f>Lookups!$E$6</f>
        <v>0.04</v>
      </c>
      <c r="P25" s="66">
        <f>Lookups!$E$5</f>
        <v>1.4E-2</v>
      </c>
      <c r="Q25" s="65">
        <f>Lookups!$D$4</f>
        <v>0.32764300000000002</v>
      </c>
      <c r="R25" s="65">
        <f>Lookups!$D$3</f>
        <v>0.21490000000000001</v>
      </c>
      <c r="S25" s="65">
        <f>Lookups!$D$8</f>
        <v>1.3776766038113153</v>
      </c>
      <c r="T25" s="72">
        <f t="shared" si="33"/>
        <v>-2584.2560000000003</v>
      </c>
      <c r="U25" s="68">
        <v>12</v>
      </c>
      <c r="V25" s="72">
        <f t="shared" si="2"/>
        <v>2</v>
      </c>
      <c r="W25" s="64">
        <v>9536</v>
      </c>
      <c r="X25" s="73">
        <v>0.54200000000000004</v>
      </c>
      <c r="Y25" s="67">
        <f>IF(Y$15&lt;2025+$U25,$N25+_xlfn.XLOOKUP(_xlfn.XLOOKUP($A25,Lookups!$A$3:$A$17,Lookups!$B$3:$B$17),'VT CHS Emissions Schedule'!$A:$A,'VT CHS Emissions Schedule'!D:D),0)</f>
        <v>74.140744137069305</v>
      </c>
      <c r="Z25" s="67">
        <f>IF(Z$15&lt;2025+$U25,$N25+_xlfn.XLOOKUP(_xlfn.XLOOKUP($A25,Lookups!$A$3:$A$17,Lookups!$B$3:$B$17),'VT CHS Emissions Schedule'!$A:$A,'VT CHS Emissions Schedule'!E:E),0)</f>
        <v>73.913585753439619</v>
      </c>
      <c r="AA25" s="67">
        <f>IF(AA$15&lt;2025+$U25,$N25+_xlfn.XLOOKUP(_xlfn.XLOOKUP($A25,Lookups!$A$3:$A$17,Lookups!$B$3:$B$17),'VT CHS Emissions Schedule'!$A:$A,'VT CHS Emissions Schedule'!F:F),0)</f>
        <v>73.913585753439619</v>
      </c>
      <c r="AB25" s="67">
        <f>IF(AB$15&lt;2025+$U25,$N25+_xlfn.XLOOKUP(_xlfn.XLOOKUP($A25,Lookups!$A$3:$A$17,Lookups!$B$3:$B$17),'VT CHS Emissions Schedule'!$A:$A,'VT CHS Emissions Schedule'!G:G),0)</f>
        <v>73.913585753439619</v>
      </c>
      <c r="AC25" s="67">
        <f>IF(AC$15&lt;2025+$U25,$N25+_xlfn.XLOOKUP(_xlfn.XLOOKUP($A25,Lookups!$A$3:$A$17,Lookups!$B$3:$B$17),'VT CHS Emissions Schedule'!$A:$A,'VT CHS Emissions Schedule'!H:H),0)</f>
        <v>73.904830687526697</v>
      </c>
      <c r="AD25" s="67">
        <f>IF(AD$15&lt;2025+$U25,$N25+_xlfn.XLOOKUP(_xlfn.XLOOKUP($A25,Lookups!$A$3:$A$17,Lookups!$B$3:$B$17),'VT CHS Emissions Schedule'!$A:$A,'VT CHS Emissions Schedule'!I:I),0)</f>
        <v>73.904830687526697</v>
      </c>
      <c r="AE25" s="67">
        <f>IF(AE$15&lt;2025+$U25,$N25+_xlfn.XLOOKUP(_xlfn.XLOOKUP($A25,Lookups!$A$3:$A$17,Lookups!$B$3:$B$17),'VT CHS Emissions Schedule'!$A:$A,'VT CHS Emissions Schedule'!J:J),0)</f>
        <v>73.904830687526697</v>
      </c>
      <c r="AF25" s="67">
        <f>IF(AF$15&lt;2025+$U25,$N25+_xlfn.XLOOKUP(_xlfn.XLOOKUP($A25,Lookups!$A$3:$A$17,Lookups!$B$3:$B$17),'VT CHS Emissions Schedule'!$A:$A,'VT CHS Emissions Schedule'!K:K),0)</f>
        <v>73.904830687526697</v>
      </c>
      <c r="AG25" s="67">
        <f>IF(AG$15&lt;2025+$U25,$N25+_xlfn.XLOOKUP(_xlfn.XLOOKUP($A25,Lookups!$A$3:$A$17,Lookups!$B$3:$B$17),'VT CHS Emissions Schedule'!$A:$A,'VT CHS Emissions Schedule'!L:L),0)</f>
        <v>73.904830687526697</v>
      </c>
      <c r="AH25" s="67">
        <f>IF(AH$15&lt;2025+$U25,$N25+_xlfn.XLOOKUP(_xlfn.XLOOKUP($A25,Lookups!$A$3:$A$17,Lookups!$B$3:$B$17),'VT CHS Emissions Schedule'!$A:$A,'VT CHS Emissions Schedule'!M:M),0)</f>
        <v>73.534497310657912</v>
      </c>
      <c r="AI25" s="67">
        <f>IF(AI$15&lt;2025+$U25,$N25+_xlfn.XLOOKUP(_xlfn.XLOOKUP($A25,Lookups!$A$3:$A$17,Lookups!$B$3:$B$17),'VT CHS Emissions Schedule'!$A:$A,'VT CHS Emissions Schedule'!N:N),0)</f>
        <v>73.534497310657912</v>
      </c>
      <c r="AJ25" s="67">
        <f>IF(AJ$15&lt;2025+$U25,$N25+_xlfn.XLOOKUP(_xlfn.XLOOKUP($A25,Lookups!$A$3:$A$17,Lookups!$B$3:$B$17),'VT CHS Emissions Schedule'!$A:$A,'VT CHS Emissions Schedule'!O:O),0)</f>
        <v>73.534497310657912</v>
      </c>
      <c r="AK25" s="67">
        <f>IF(AK$15&lt;2025+$U25,$N25+_xlfn.XLOOKUP(_xlfn.XLOOKUP($A25,Lookups!$A$3:$A$17,Lookups!$B$3:$B$17),'VT CHS Emissions Schedule'!$A:$A,'VT CHS Emissions Schedule'!P:P),0)</f>
        <v>0</v>
      </c>
      <c r="AL25" s="67">
        <f>IF(AL$15&lt;2025+$U25,$N25+_xlfn.XLOOKUP(_xlfn.XLOOKUP($A25,Lookups!$A$3:$A$17,Lookups!$B$3:$B$17),'VT CHS Emissions Schedule'!$A:$A,'VT CHS Emissions Schedule'!Q:Q),0)</f>
        <v>0</v>
      </c>
      <c r="AM25" s="67">
        <f>IF(AM$15&lt;2025+$U25,$N25+_xlfn.XLOOKUP(_xlfn.XLOOKUP($A25,Lookups!$A$3:$A$17,Lookups!$B$3:$B$17),'VT CHS Emissions Schedule'!$A:$A,'VT CHS Emissions Schedule'!R:R),0)</f>
        <v>0</v>
      </c>
      <c r="AN25" s="67">
        <f>IF(AN$15&lt;2025+$U25,$N25+_xlfn.XLOOKUP(_xlfn.XLOOKUP($A25,Lookups!$A$3:$A$17,Lookups!$B$3:$B$17),'VT CHS Emissions Schedule'!$A:$A,'VT CHS Emissions Schedule'!S:S),0)</f>
        <v>0</v>
      </c>
      <c r="AO25" s="67">
        <f>IF(AO$15&lt;2025+$U25,$N25+_xlfn.XLOOKUP(_xlfn.XLOOKUP($A25,Lookups!$A$3:$A$17,Lookups!$B$3:$B$17),'VT CHS Emissions Schedule'!$A:$A,'VT CHS Emissions Schedule'!T:T),0)</f>
        <v>0</v>
      </c>
      <c r="AP25" s="67">
        <f>IF(AP$15&lt;2025+$U25,$N25+_xlfn.XLOOKUP(_xlfn.XLOOKUP($A25,Lookups!$A$3:$A$17,Lookups!$B$3:$B$17),'VT CHS Emissions Schedule'!$A:$A,'VT CHS Emissions Schedule'!U:U),0)</f>
        <v>0</v>
      </c>
      <c r="AQ25" s="67">
        <f>IF(AQ$15&lt;2025+$U25,$N25+_xlfn.XLOOKUP(_xlfn.XLOOKUP($A25,Lookups!$A$3:$A$17,Lookups!$B$3:$B$17),'VT CHS Emissions Schedule'!$A:$A,'VT CHS Emissions Schedule'!V:V),0)</f>
        <v>0</v>
      </c>
      <c r="AR25" s="67">
        <f>IF(AR$15&lt;2025+$U25,$N25+_xlfn.XLOOKUP(_xlfn.XLOOKUP($A25,Lookups!$A$3:$A$17,Lookups!$B$3:$B$17),'VT CHS Emissions Schedule'!$A:$A,'VT CHS Emissions Schedule'!W:W),0)</f>
        <v>0</v>
      </c>
      <c r="AS25" s="67">
        <f>IF(AS$15&lt;2025+$U25,$N25+_xlfn.XLOOKUP(_xlfn.XLOOKUP($A25,Lookups!$A$3:$A$17,Lookups!$B$3:$B$17),'VT CHS Emissions Schedule'!$A:$A,'VT CHS Emissions Schedule'!X:X),0)</f>
        <v>0</v>
      </c>
      <c r="AT25" s="67">
        <f>IF(AT$15&lt;2025+$U25,$N25+_xlfn.XLOOKUP(_xlfn.XLOOKUP($A25,Lookups!$A$3:$A$17,Lookups!$B$3:$B$17),'VT CHS Emissions Schedule'!$A:$A,'VT CHS Emissions Schedule'!Y:Y),0)</f>
        <v>0</v>
      </c>
      <c r="AU25" s="67">
        <f>IF(AU$15&lt;2025+$U25,$N25+_xlfn.XLOOKUP(_xlfn.XLOOKUP($A25,Lookups!$A$3:$A$17,Lookups!$B$3:$B$17),'VT CHS Emissions Schedule'!$A:$A,'VT CHS Emissions Schedule'!Z:Z),0)</f>
        <v>0</v>
      </c>
      <c r="AV25" s="67">
        <f>IF(AV$15&lt;2025+$U25,$N25+_xlfn.XLOOKUP(_xlfn.XLOOKUP($A25,Lookups!$A$3:$A$17,Lookups!$B$3:$B$17),'VT CHS Emissions Schedule'!$A:$A,'VT CHS Emissions Schedule'!AA:AA),0)</f>
        <v>0</v>
      </c>
      <c r="AW25" s="67">
        <f>IF(AW$15&lt;2025+$U25,$N25+_xlfn.XLOOKUP(_xlfn.XLOOKUP($A25,Lookups!$A$3:$A$17,Lookups!$B$3:$B$17),'VT CHS Emissions Schedule'!$A:$A,'VT CHS Emissions Schedule'!AB:AB),0)</f>
        <v>0</v>
      </c>
      <c r="AX25" s="67">
        <f>IF(AX$15&lt;2025+$U25,$N25+_xlfn.XLOOKUP(_xlfn.XLOOKUP($A25,Lookups!$A$3:$A$17,Lookups!$B$3:$B$17),'VT CHS Emissions Schedule'!$A:$A,'VT CHS Emissions Schedule'!AC:AC),0)</f>
        <v>0</v>
      </c>
      <c r="AY25" s="67">
        <f>IF(AY$15&lt;2025+$U25,IFERROR(IF($C25="Oil",$R25,IF($C25="Propane",$Q25,IF($C25="Wood, commercial",$S25,0)))+_xlfn.XLOOKUP(_xlfn.XLOOKUP($C25,Lookups!$A$3:$A$17,Lookups!$B$3:$B$17),'VT CHS Emissions Schedule'!$A:$A,'VT CHS Emissions Schedule'!D:D),"blended"),0)</f>
        <v>37.768525691523088</v>
      </c>
      <c r="AZ25" s="67">
        <f>IF(AZ$15&lt;2025+$U25,IFERROR(IF($C25="Oil",$R25,IF($C25="Propane",$Q25,IF($C25="Wood, commercial",$S25,0)))+_xlfn.XLOOKUP(_xlfn.XLOOKUP($C25,Lookups!$A$3:$A$17,Lookups!$B$3:$B$17),'VT CHS Emissions Schedule'!$A:$A,'VT CHS Emissions Schedule'!E:E),"blended"),0)</f>
        <v>35.142306247004733</v>
      </c>
      <c r="BA25" s="67">
        <f>IF(BA$15&lt;2025+$U25,IFERROR(IF($C25="Oil",$R25,IF($C25="Propane",$Q25,IF($C25="Wood, commercial",$S25,0)))+_xlfn.XLOOKUP(_xlfn.XLOOKUP($C25,Lookups!$A$3:$A$17,Lookups!$B$3:$B$17),'VT CHS Emissions Schedule'!$A:$A,'VT CHS Emissions Schedule'!F:F),"blended"),0)</f>
        <v>32.516086802486377</v>
      </c>
      <c r="BB25" s="67">
        <f>IF(BB$15&lt;2025+$U25,IFERROR(IF($C25="Oil",$R25,IF($C25="Propane",$Q25,IF($C25="Wood, commercial",$S25,0)))+_xlfn.XLOOKUP(_xlfn.XLOOKUP($C25,Lookups!$A$3:$A$17,Lookups!$B$3:$B$17),'VT CHS Emissions Schedule'!$A:$A,'VT CHS Emissions Schedule'!G:G),"blended"),0)</f>
        <v>29.889867357968015</v>
      </c>
      <c r="BC25" s="67">
        <f>IF(BC$15&lt;2025+$U25,IFERROR(IF($C25="Oil",$R25,IF($C25="Propane",$Q25,IF($C25="Wood, commercial",$S25,0)))+_xlfn.XLOOKUP(_xlfn.XLOOKUP($C25,Lookups!$A$3:$A$17,Lookups!$B$3:$B$17),'VT CHS Emissions Schedule'!$A:$A,'VT CHS Emissions Schedule'!H:H),"blended"),0)</f>
        <v>27.263647913449653</v>
      </c>
      <c r="BD25" s="67">
        <f>IF(BD$15&lt;2025+$U25,IFERROR(IF($C25="Oil",$R25,IF($C25="Propane",$Q25,IF($C25="Wood, commercial",$S25,0)))+_xlfn.XLOOKUP(_xlfn.XLOOKUP($C25,Lookups!$A$3:$A$17,Lookups!$B$3:$B$17),'VT CHS Emissions Schedule'!$A:$A,'VT CHS Emissions Schedule'!I:I),"blended"),0)</f>
        <v>24.637428468931297</v>
      </c>
      <c r="BE25" s="67">
        <f>IF(BE$15&lt;2025+$U25,IFERROR(IF($C25="Oil",$R25,IF($C25="Propane",$Q25,IF($C25="Wood, commercial",$S25,0)))+_xlfn.XLOOKUP(_xlfn.XLOOKUP($C25,Lookups!$A$3:$A$17,Lookups!$B$3:$B$17),'VT CHS Emissions Schedule'!$A:$A,'VT CHS Emissions Schedule'!J:J),"blended"),0)</f>
        <v>22.011209024412938</v>
      </c>
      <c r="BF25" s="67">
        <f>IF(BF$15&lt;2025+$U25,IFERROR(IF($C25="Oil",$R25,IF($C25="Propane",$Q25,IF($C25="Wood, commercial",$S25,0)))+_xlfn.XLOOKUP(_xlfn.XLOOKUP($C25,Lookups!$A$3:$A$17,Lookups!$B$3:$B$17),'VT CHS Emissions Schedule'!$A:$A,'VT CHS Emissions Schedule'!K:K),"blended"),0)</f>
        <v>19.384989579894583</v>
      </c>
      <c r="BG25" s="67">
        <f>IF(BG$15&lt;2025+$U25,IFERROR(IF($C25="Oil",$R25,IF($C25="Propane",$Q25,IF($C25="Wood, commercial",$S25,0)))+_xlfn.XLOOKUP(_xlfn.XLOOKUP($C25,Lookups!$A$3:$A$17,Lookups!$B$3:$B$17),'VT CHS Emissions Schedule'!$A:$A,'VT CHS Emissions Schedule'!L:L),"blended"),0)</f>
        <v>16.758770135376224</v>
      </c>
      <c r="BH25" s="67">
        <f>IF(BH$15&lt;2025+$U25,IFERROR(IF($C25="Oil",$R25,IF($C25="Propane",$Q25,IF($C25="Wood, commercial",$S25,0)))+_xlfn.XLOOKUP(_xlfn.XLOOKUP($C25,Lookups!$A$3:$A$17,Lookups!$B$3:$B$17),'VT CHS Emissions Schedule'!$A:$A,'VT CHS Emissions Schedule'!M:M),"blended"),0)</f>
        <v>14.132550690857862</v>
      </c>
      <c r="BI25" s="67">
        <f>IF(BI$15&lt;2025+$U25,IFERROR(IF($C25="Oil",$R25,IF($C25="Propane",$Q25,IF($C25="Wood, commercial",$S25,0)))+_xlfn.XLOOKUP(_xlfn.XLOOKUP($C25,Lookups!$A$3:$A$17,Lookups!$B$3:$B$17),'VT CHS Emissions Schedule'!$A:$A,'VT CHS Emissions Schedule'!N:N),"blended"),0)</f>
        <v>11.506331246339505</v>
      </c>
      <c r="BJ25" s="67">
        <f>IF(BJ$15&lt;2025+$U25,IFERROR(IF($C25="Oil",$R25,IF($C25="Propane",$Q25,IF($C25="Wood, commercial",$S25,0)))+_xlfn.XLOOKUP(_xlfn.XLOOKUP($C25,Lookups!$A$3:$A$17,Lookups!$B$3:$B$17),'VT CHS Emissions Schedule'!$A:$A,'VT CHS Emissions Schedule'!O:O),"blended"),0)</f>
        <v>11.506331246339505</v>
      </c>
      <c r="BK25" s="67">
        <f>IF(BK$15&lt;2025+$U25,IFERROR(IF($C25="Oil",$R25,IF($C25="Propane",$Q25,IF($C25="Wood, commercial",$S25,0)))+_xlfn.XLOOKUP(_xlfn.XLOOKUP($C25,Lookups!$A$3:$A$17,Lookups!$B$3:$B$17),'VT CHS Emissions Schedule'!$A:$A,'VT CHS Emissions Schedule'!P:P),"blended"),0)</f>
        <v>0</v>
      </c>
      <c r="BL25" s="67">
        <f>IF(BL$15&lt;2025+$U25,IFERROR(IF($C25="Oil",$R25,IF($C25="Propane",$Q25,IF($C25="Wood, commercial",$S25,0)))+_xlfn.XLOOKUP(_xlfn.XLOOKUP($C25,Lookups!$A$3:$A$17,Lookups!$B$3:$B$17),'VT CHS Emissions Schedule'!$A:$A,'VT CHS Emissions Schedule'!Q:Q),"blended"),0)</f>
        <v>0</v>
      </c>
      <c r="BM25" s="67">
        <f>IF(BM$15&lt;2025+$U25,IFERROR(IF($C25="Oil",$R25,IF($C25="Propane",$Q25,IF($C25="Wood, commercial",$S25,0)))+_xlfn.XLOOKUP(_xlfn.XLOOKUP($C25,Lookups!$A$3:$A$17,Lookups!$B$3:$B$17),'VT CHS Emissions Schedule'!$A:$A,'VT CHS Emissions Schedule'!R:R),"blended"),0)</f>
        <v>0</v>
      </c>
      <c r="BN25" s="67">
        <f>IF(BN$15&lt;2025+$U25,IFERROR(IF($C25="Oil",$R25,IF($C25="Propane",$Q25,IF($C25="Wood, commercial",$S25,0)))+_xlfn.XLOOKUP(_xlfn.XLOOKUP($C25,Lookups!$A$3:$A$17,Lookups!$B$3:$B$17),'VT CHS Emissions Schedule'!$A:$A,'VT CHS Emissions Schedule'!S:S),"blended"),0)</f>
        <v>0</v>
      </c>
      <c r="BO25" s="67">
        <f>IF(BO$15&lt;2025+$U25,IFERROR(IF($C25="Oil",$R25,IF($C25="Propane",$Q25,IF($C25="Wood, commercial",$S25,0)))+_xlfn.XLOOKUP(_xlfn.XLOOKUP($C25,Lookups!$A$3:$A$17,Lookups!$B$3:$B$17),'VT CHS Emissions Schedule'!$A:$A,'VT CHS Emissions Schedule'!T:T),"blended"),0)</f>
        <v>0</v>
      </c>
      <c r="BP25" s="67">
        <f>IF(BP$15&lt;2025+$U25,IFERROR(IF($C25="Oil",$R25,IF($C25="Propane",$Q25,IF($C25="Wood, commercial",$S25,0)))+_xlfn.XLOOKUP(_xlfn.XLOOKUP($C25,Lookups!$A$3:$A$17,Lookups!$B$3:$B$17),'VT CHS Emissions Schedule'!$A:$A,'VT CHS Emissions Schedule'!U:U),"blended"),0)</f>
        <v>0</v>
      </c>
      <c r="BQ25" s="67">
        <f>IF(BQ$15&lt;2025+$U25,IFERROR(IF($C25="Oil",$R25,IF($C25="Propane",$Q25,IF($C25="Wood, commercial",$S25,0)))+_xlfn.XLOOKUP(_xlfn.XLOOKUP($C25,Lookups!$A$3:$A$17,Lookups!$B$3:$B$17),'VT CHS Emissions Schedule'!$A:$A,'VT CHS Emissions Schedule'!V:V),"blended"),0)</f>
        <v>0</v>
      </c>
      <c r="BR25" s="67">
        <f>IF(BR$15&lt;2025+$U25,IFERROR(IF($C25="Oil",$R25,IF($C25="Propane",$Q25,IF($C25="Wood, commercial",$S25,0)))+_xlfn.XLOOKUP(_xlfn.XLOOKUP($C25,Lookups!$A$3:$A$17,Lookups!$B$3:$B$17),'VT CHS Emissions Schedule'!$A:$A,'VT CHS Emissions Schedule'!W:W),"blended"),0)</f>
        <v>0</v>
      </c>
      <c r="BS25" s="67">
        <f>IF(BS$15&lt;2025+$U25,IFERROR(IF($C25="Oil",$R25,IF($C25="Propane",$Q25,IF($C25="Wood, commercial",$S25,0)))+_xlfn.XLOOKUP(_xlfn.XLOOKUP($C25,Lookups!$A$3:$A$17,Lookups!$B$3:$B$17),'VT CHS Emissions Schedule'!$A:$A,'VT CHS Emissions Schedule'!X:X),"blended"),0)</f>
        <v>0</v>
      </c>
      <c r="BT25" s="67">
        <f>IF(BT$15&lt;2025+$U25,IFERROR(IF($C25="Oil",$R25,IF($C25="Propane",$Q25,IF($C25="Wood, commercial",$S25,0)))+_xlfn.XLOOKUP(_xlfn.XLOOKUP($C25,Lookups!$A$3:$A$17,Lookups!$B$3:$B$17),'VT CHS Emissions Schedule'!$A:$A,'VT CHS Emissions Schedule'!Y:Y),"blended"),0)</f>
        <v>0</v>
      </c>
      <c r="BU25" s="67">
        <f>IF(BU$15&lt;2025+$U25,IFERROR(IF($C25="Oil",$R25,IF($C25="Propane",$Q25,IF($C25="Wood, commercial",$S25,0)))+_xlfn.XLOOKUP(_xlfn.XLOOKUP($C25,Lookups!$A$3:$A$17,Lookups!$B$3:$B$17),'VT CHS Emissions Schedule'!$A:$A,'VT CHS Emissions Schedule'!Z:Z),"blended"),0)</f>
        <v>0</v>
      </c>
      <c r="BV25" s="67">
        <f>IF(BV$15&lt;2025+$U25,IFERROR(IF($C25="Oil",$R25,IF($C25="Propane",$Q25,IF($C25="Wood, commercial",$S25,0)))+_xlfn.XLOOKUP(_xlfn.XLOOKUP($C25,Lookups!$A$3:$A$17,Lookups!$B$3:$B$17),'VT CHS Emissions Schedule'!$A:$A,'VT CHS Emissions Schedule'!AA:AA),"blended"),0)</f>
        <v>0</v>
      </c>
      <c r="BW25" s="67">
        <f>IF(BW$15&lt;2025+$U25,IFERROR(IF($C25="Oil",$R25,IF($C25="Propane",$Q25,IF($C25="Wood, commercial",$S25,0)))+_xlfn.XLOOKUP(_xlfn.XLOOKUP($C25,Lookups!$A$3:$A$17,Lookups!$B$3:$B$17),'VT CHS Emissions Schedule'!$A:$A,'VT CHS Emissions Schedule'!AB:AB),"blended"),0)</f>
        <v>0</v>
      </c>
      <c r="BX25" s="67">
        <f>IF(BX$15&lt;2025+$U25,IFERROR(IF($C25="Oil",$R25,IF($C25="Propane",$Q25,IF($C25="Wood, commercial",$S25,0)))+_xlfn.XLOOKUP(_xlfn.XLOOKUP($C25,Lookups!$A$3:$A$17,Lookups!$B$3:$B$17),'VT CHS Emissions Schedule'!$A:$A,'VT CHS Emissions Schedule'!AC:AC),"blended"),0)</f>
        <v>0</v>
      </c>
      <c r="BY25" s="64">
        <f>IF(BY$15&lt;2025+$U25,(IF($A25="Oil",($W25/$W$53)*Y25,IF($A25="Propane",($W25/$W$54)*Y25,IF($A25="Natural Gas",(($W25/$W$55)*Y25)/(1-$M25),IF($A25="Electricity",0,((($V$53*$W25*('VT CHS Emissions Schedule'!D$8+$R25))/$W$53)+(($V$54*$W25*('VT CHS Emissions Schedule'!D$9+$Q25))/$W$54)+(($V$55*$W25*'VT CHS Emissions Schedule'!D$7)/$W$55)/(1-$P25)+(($V$56*$W25*'VT CHS Emissions Schedule'!D$5)/$W$56)/(1-$O25))))))-(($W25/$V25)*'VT CHS Emissions Schedule'!D$5)/(1-$O25))+IF($C25="Propane",($T25/$Y$63)*AY25,IF($C25="Oil",($T25/$Y$62)*AY25,IF($C25="Natural Gas",($T25/$Y$64)*(AY25/(1-$P25)),IF($C25="Electricity",($T25/$Y$65)*(AY25/(1-$O25)),IF($C25="Wood, commercial",$T25*(AY25+$S25),(($X$62*$T25*('VT CHS Emissions Schedule'!D$8+$R25))/$Y$62)+(($X$63*$T25*('VT CHS Emissions Schedule'!D$9+$Q25))/$Y$63)+(($X$64*$T25*'VT CHS Emissions Schedule'!D$7)/$Y$64)/(1-$P25)+(($X$65*$T25*'VT CHS Emissions Schedule'!D$5)/$Y$65)/(1-$O25)+(($X$66*$T25*('VT CHS Emissions Schedule'!D$35+$S25))/$Y$66)))))),0)</f>
        <v>767854.23439018836</v>
      </c>
      <c r="BZ25" s="64">
        <f>IF(BZ$15&lt;2025+$U25,(IF($A25="Oil",($W25/$W$53)*Z25,IF($A25="Propane",($W25/$W$54)*Z25,IF($A25="Natural Gas",(($W25/$W$55)*Z25)/(1-$M25),IF($A25="Electricity",0,((($V$53*$W25*('VT CHS Emissions Schedule'!E$8+$R25))/$W$53)+(($V$54*$W25*('VT CHS Emissions Schedule'!E$9+$Q25))/$W$54)+(($V$55*$W25*'VT CHS Emissions Schedule'!E$7)/$W$55)/(1-$P25)+(($V$56*$W25*'VT CHS Emissions Schedule'!E$5)/$W$56)/(1-$O25))))))-(($W25/$V25)*'VT CHS Emissions Schedule'!E$5)/(1-$O25))+IF($C25="Propane",($T25/$Y$63)*AZ25,IF($C25="Oil",($T25/$Y$62)*AZ25,IF($C25="Natural Gas",($T25/$Y$64)*(AZ25/(1-$P25)),IF($C25="Electricity",($T25/$Y$65)*(AZ25/(1-$O25)),IF($C25="Wood, commercial",$T25*(AZ25+$S25),(($X$62*$T25*('VT CHS Emissions Schedule'!E$8+$R25))/$Y$62)+(($X$63*$T25*('VT CHS Emissions Schedule'!E$9+$Q25))/$Y$63)+(($X$64*$T25*'VT CHS Emissions Schedule'!E$7)/$Y$64)/(1-$P25)+(($X$65*$T25*'VT CHS Emissions Schedule'!E$5)/$Y$65)/(1-$O25)+(($X$66*$T25*('VT CHS Emissions Schedule'!E$35+$S25))/$Y$66)))))),0)</f>
        <v>780652.22977992077</v>
      </c>
      <c r="CA25" s="64">
        <f>IF(CA$15&lt;2025+$U25,(IF($A25="Oil",($W25/$W$53)*AA25,IF($A25="Propane",($W25/$W$54)*AA25,IF($A25="Natural Gas",(($W25/$W$55)*AA25)/(1-$M25),IF($A25="Electricity",0,((($V$53*$W25*('VT CHS Emissions Schedule'!F$8+$R25))/$W$53)+(($V$54*$W25*('VT CHS Emissions Schedule'!F$9+$Q25))/$W$54)+(($V$55*$W25*'VT CHS Emissions Schedule'!F$7)/$W$55)/(1-$P25)+(($V$56*$W25*'VT CHS Emissions Schedule'!F$5)/$W$56)/(1-$O25))))))-(($W25/$V25)*'VT CHS Emissions Schedule'!F$5)/(1-$O25))+IF($C25="Propane",($T25/$Y$63)*BA25,IF($C25="Oil",($T25/$Y$62)*BA25,IF($C25="Natural Gas",($T25/$Y$64)*(BA25/(1-$P25)),IF($C25="Electricity",($T25/$Y$65)*(BA25/(1-$O25)),IF($C25="Wood, commercial",$T25*(BA25+$S25),(($X$62*$T25*('VT CHS Emissions Schedule'!F$8+$R25))/$Y$62)+(($X$63*$T25*('VT CHS Emissions Schedule'!F$9+$Q25))/$Y$63)+(($X$64*$T25*'VT CHS Emissions Schedule'!F$7)/$Y$64)/(1-$P25)+(($X$65*$T25*'VT CHS Emissions Schedule'!F$5)/$Y$65)/(1-$O25)+(($X$66*$T25*('VT CHS Emissions Schedule'!F$35+$S25))/$Y$66)))))),0)</f>
        <v>796501.18622076942</v>
      </c>
      <c r="CB25" s="64">
        <f>IF(CB$15&lt;2025+$U25,(IF($A25="Oil",($W25/$W$53)*AB25,IF($A25="Propane",($W25/$W$54)*AB25,IF($A25="Natural Gas",(($W25/$W$55)*AB25)/(1-$M25),IF($A25="Electricity",0,((($V$53*$W25*('VT CHS Emissions Schedule'!G$8+$R25))/$W$53)+(($V$54*$W25*('VT CHS Emissions Schedule'!G$9+$Q25))/$W$54)+(($V$55*$W25*'VT CHS Emissions Schedule'!G$7)/$W$55)/(1-$P25)+(($V$56*$W25*'VT CHS Emissions Schedule'!G$5)/$W$56)/(1-$O25))))))-(($W25/$V25)*'VT CHS Emissions Schedule'!G$5)/(1-$O25))+IF($C25="Propane",($T25/$Y$63)*BB25,IF($C25="Oil",($T25/$Y$62)*BB25,IF($C25="Natural Gas",($T25/$Y$64)*(BB25/(1-$P25)),IF($C25="Electricity",($T25/$Y$65)*(BB25/(1-$O25)),IF($C25="Wood, commercial",$T25*(BB25+$S25),(($X$62*$T25*('VT CHS Emissions Schedule'!G$8+$R25))/$Y$62)+(($X$63*$T25*('VT CHS Emissions Schedule'!G$9+$Q25))/$Y$63)+(($X$64*$T25*'VT CHS Emissions Schedule'!G$7)/$Y$64)/(1-$P25)+(($X$65*$T25*'VT CHS Emissions Schedule'!G$5)/$Y$65)/(1-$O25)+(($X$66*$T25*('VT CHS Emissions Schedule'!G$35+$S25))/$Y$66)))))),0)</f>
        <v>812350.14266161819</v>
      </c>
      <c r="CC25" s="64">
        <f>IF(CC$15&lt;2025+$U25,(IF($A25="Oil",($W25/$W$53)*AC25,IF($A25="Propane",($W25/$W$54)*AC25,IF($A25="Natural Gas",(($W25/$W$55)*AC25)/(1-$M25),IF($A25="Electricity",0,((($V$53*$W25*('VT CHS Emissions Schedule'!H$8+$R25))/$W$53)+(($V$54*$W25*('VT CHS Emissions Schedule'!H$9+$Q25))/$W$54)+(($V$55*$W25*'VT CHS Emissions Schedule'!H$7)/$W$55)/(1-$P25)+(($V$56*$W25*'VT CHS Emissions Schedule'!H$5)/$W$56)/(1-$O25))))))-(($W25/$V25)*'VT CHS Emissions Schedule'!H$5)/(1-$O25))+IF($C25="Propane",($T25/$Y$63)*BC25,IF($C25="Oil",($T25/$Y$62)*BC25,IF($C25="Natural Gas",($T25/$Y$64)*(BC25/(1-$P25)),IF($C25="Electricity",($T25/$Y$65)*(BC25/(1-$O25)),IF($C25="Wood, commercial",$T25*(BC25+$S25),(($X$62*$T25*('VT CHS Emissions Schedule'!H$8+$R25))/$Y$62)+(($X$63*$T25*('VT CHS Emissions Schedule'!H$9+$Q25))/$Y$63)+(($X$64*$T25*'VT CHS Emissions Schedule'!H$7)/$Y$64)/(1-$P25)+(($X$65*$T25*'VT CHS Emissions Schedule'!H$5)/$Y$65)/(1-$O25)+(($X$66*$T25*('VT CHS Emissions Schedule'!H$35+$S25))/$Y$66)))))),0)</f>
        <v>828081.50993550138</v>
      </c>
      <c r="CD25" s="64">
        <f>IF(CD$15&lt;2025+$U25,(IF($A25="Oil",($W25/$W$53)*AD25,IF($A25="Propane",($W25/$W$54)*AD25,IF($A25="Natural Gas",(($W25/$W$55)*AD25)/(1-$M25),IF($A25="Electricity",0,((($V$53*$W25*('VT CHS Emissions Schedule'!I$8+$R25))/$W$53)+(($V$54*$W25*('VT CHS Emissions Schedule'!I$9+$Q25))/$W$54)+(($V$55*$W25*'VT CHS Emissions Schedule'!I$7)/$W$55)/(1-$P25)+(($V$56*$W25*'VT CHS Emissions Schedule'!I$5)/$W$56)/(1-$O25))))))-(($W25/$V25)*'VT CHS Emissions Schedule'!I$5)/(1-$O25))+IF($C25="Propane",($T25/$Y$63)*BD25,IF($C25="Oil",($T25/$Y$62)*BD25,IF($C25="Natural Gas",($T25/$Y$64)*(BD25/(1-$P25)),IF($C25="Electricity",($T25/$Y$65)*(BD25/(1-$O25)),IF($C25="Wood, commercial",$T25*(BD25+$S25),(($X$62*$T25*('VT CHS Emissions Schedule'!I$8+$R25))/$Y$62)+(($X$63*$T25*('VT CHS Emissions Schedule'!I$9+$Q25))/$Y$63)+(($X$64*$T25*'VT CHS Emissions Schedule'!I$7)/$Y$64)/(1-$P25)+(($X$65*$T25*'VT CHS Emissions Schedule'!I$5)/$Y$65)/(1-$O25)+(($X$66*$T25*('VT CHS Emissions Schedule'!I$35+$S25))/$Y$66)))))),0)</f>
        <v>843930.46637635014</v>
      </c>
      <c r="CE25" s="64">
        <f>IF(CE$15&lt;2025+$U25,(IF($A25="Oil",($W25/$W$53)*AE25,IF($A25="Propane",($W25/$W$54)*AE25,IF($A25="Natural Gas",(($W25/$W$55)*AE25)/(1-$M25),IF($A25="Electricity",0,((($V$53*$W25*('VT CHS Emissions Schedule'!J$8+$R25))/$W$53)+(($V$54*$W25*('VT CHS Emissions Schedule'!J$9+$Q25))/$W$54)+(($V$55*$W25*'VT CHS Emissions Schedule'!J$7)/$W$55)/(1-$P25)+(($V$56*$W25*'VT CHS Emissions Schedule'!J$5)/$W$56)/(1-$O25))))))-(($W25/$V25)*'VT CHS Emissions Schedule'!J$5)/(1-$O25))+IF($C25="Propane",($T25/$Y$63)*BE25,IF($C25="Oil",($T25/$Y$62)*BE25,IF($C25="Natural Gas",($T25/$Y$64)*(BE25/(1-$P25)),IF($C25="Electricity",($T25/$Y$65)*(BE25/(1-$O25)),IF($C25="Wood, commercial",$T25*(BE25+$S25),(($X$62*$T25*('VT CHS Emissions Schedule'!J$8+$R25))/$Y$62)+(($X$63*$T25*('VT CHS Emissions Schedule'!J$9+$Q25))/$Y$63)+(($X$64*$T25*'VT CHS Emissions Schedule'!J$7)/$Y$64)/(1-$P25)+(($X$65*$T25*'VT CHS Emissions Schedule'!J$5)/$Y$65)/(1-$O25)+(($X$66*$T25*('VT CHS Emissions Schedule'!J$35+$S25))/$Y$66)))))),0)</f>
        <v>859779.42281719891</v>
      </c>
      <c r="CF25" s="64">
        <f>IF(CF$15&lt;2025+$U25,(IF($A25="Oil",($W25/$W$53)*AF25,IF($A25="Propane",($W25/$W$54)*AF25,IF($A25="Natural Gas",(($W25/$W$55)*AF25)/(1-$M25),IF($A25="Electricity",0,((($V$53*$W25*('VT CHS Emissions Schedule'!K$8+$R25))/$W$53)+(($V$54*$W25*('VT CHS Emissions Schedule'!K$9+$Q25))/$W$54)+(($V$55*$W25*'VT CHS Emissions Schedule'!K$7)/$W$55)/(1-$P25)+(($V$56*$W25*'VT CHS Emissions Schedule'!K$5)/$W$56)/(1-$O25))))))-(($W25/$V25)*'VT CHS Emissions Schedule'!K$5)/(1-$O25))+IF($C25="Propane",($T25/$Y$63)*BF25,IF($C25="Oil",($T25/$Y$62)*BF25,IF($C25="Natural Gas",($T25/$Y$64)*(BF25/(1-$P25)),IF($C25="Electricity",($T25/$Y$65)*(BF25/(1-$O25)),IF($C25="Wood, commercial",$T25*(BF25+$S25),(($X$62*$T25*('VT CHS Emissions Schedule'!K$8+$R25))/$Y$62)+(($X$63*$T25*('VT CHS Emissions Schedule'!K$9+$Q25))/$Y$63)+(($X$64*$T25*'VT CHS Emissions Schedule'!K$7)/$Y$64)/(1-$P25)+(($X$65*$T25*'VT CHS Emissions Schedule'!K$5)/$Y$65)/(1-$O25)+(($X$66*$T25*('VT CHS Emissions Schedule'!K$35+$S25))/$Y$66)))))),0)</f>
        <v>875628.37925804756</v>
      </c>
      <c r="CG25" s="64">
        <f>IF(CG$15&lt;2025+$U25,(IF($A25="Oil",($W25/$W$53)*AG25,IF($A25="Propane",($W25/$W$54)*AG25,IF($A25="Natural Gas",(($W25/$W$55)*AG25)/(1-$M25),IF($A25="Electricity",0,((($V$53*$W25*('VT CHS Emissions Schedule'!L$8+$R25))/$W$53)+(($V$54*$W25*('VT CHS Emissions Schedule'!L$9+$Q25))/$W$54)+(($V$55*$W25*'VT CHS Emissions Schedule'!L$7)/$W$55)/(1-$P25)+(($V$56*$W25*'VT CHS Emissions Schedule'!L$5)/$W$56)/(1-$O25))))))-(($W25/$V25)*'VT CHS Emissions Schedule'!L$5)/(1-$O25))+IF($C25="Propane",($T25/$Y$63)*BG25,IF($C25="Oil",($T25/$Y$62)*BG25,IF($C25="Natural Gas",($T25/$Y$64)*(BG25/(1-$P25)),IF($C25="Electricity",($T25/$Y$65)*(BG25/(1-$O25)),IF($C25="Wood, commercial",$T25*(BG25+$S25),(($X$62*$T25*('VT CHS Emissions Schedule'!L$8+$R25))/$Y$62)+(($X$63*$T25*('VT CHS Emissions Schedule'!L$9+$Q25))/$Y$63)+(($X$64*$T25*'VT CHS Emissions Schedule'!L$7)/$Y$64)/(1-$P25)+(($X$65*$T25*'VT CHS Emissions Schedule'!L$5)/$Y$65)/(1-$O25)+(($X$66*$T25*('VT CHS Emissions Schedule'!L$35+$S25))/$Y$66)))))),0)</f>
        <v>891477.33569889644</v>
      </c>
      <c r="CH25" s="64">
        <f>IF(CH$15&lt;2025+$U25,(IF($A25="Oil",($W25/$W$53)*AH25,IF($A25="Propane",($W25/$W$54)*AH25,IF($A25="Natural Gas",(($W25/$W$55)*AH25)/(1-$M25),IF($A25="Electricity",0,((($V$53*$W25*('VT CHS Emissions Schedule'!M$8+$R25))/$W$53)+(($V$54*$W25*('VT CHS Emissions Schedule'!M$9+$Q25))/$W$54)+(($V$55*$W25*'VT CHS Emissions Schedule'!M$7)/$W$55)/(1-$P25)+(($V$56*$W25*'VT CHS Emissions Schedule'!M$5)/$W$56)/(1-$O25))))))-(($W25/$V25)*'VT CHS Emissions Schedule'!M$5)/(1-$O25))+IF($C25="Propane",($T25/$Y$63)*BH25,IF($C25="Oil",($T25/$Y$62)*BH25,IF($C25="Natural Gas",($T25/$Y$64)*(BH25/(1-$P25)),IF($C25="Electricity",($T25/$Y$65)*(BH25/(1-$O25)),IF($C25="Wood, commercial",$T25*(BH25+$S25),(($X$62*$T25*('VT CHS Emissions Schedule'!M$8+$R25))/$Y$62)+(($X$63*$T25*('VT CHS Emissions Schedule'!M$9+$Q25))/$Y$63)+(($X$64*$T25*'VT CHS Emissions Schedule'!M$7)/$Y$64)/(1-$P25)+(($X$65*$T25*'VT CHS Emissions Schedule'!M$5)/$Y$65)/(1-$O25)+(($X$66*$T25*('VT CHS Emissions Schedule'!M$35+$S25))/$Y$66)))))),0)</f>
        <v>902352.34977098368</v>
      </c>
      <c r="CI25" s="64">
        <f>IF(CI$15&lt;2025+$U25,(IF($A25="Oil",($W25/$W$53)*AI25,IF($A25="Propane",($W25/$W$54)*AI25,IF($A25="Natural Gas",(($W25/$W$55)*AI25)/(1-$M25),IF($A25="Electricity",0,((($V$53*$W25*('VT CHS Emissions Schedule'!N$8+$R25))/$W$53)+(($V$54*$W25*('VT CHS Emissions Schedule'!N$9+$Q25))/$W$54)+(($V$55*$W25*'VT CHS Emissions Schedule'!N$7)/$W$55)/(1-$P25)+(($V$56*$W25*'VT CHS Emissions Schedule'!N$5)/$W$56)/(1-$O25))))))-(($W25/$V25)*'VT CHS Emissions Schedule'!N$5)/(1-$O25))+IF($C25="Propane",($T25/$Y$63)*BI25,IF($C25="Oil",($T25/$Y$62)*BI25,IF($C25="Natural Gas",($T25/$Y$64)*(BI25/(1-$P25)),IF($C25="Electricity",($T25/$Y$65)*(BI25/(1-$O25)),IF($C25="Wood, commercial",$T25*(BI25+$S25),(($X$62*$T25*('VT CHS Emissions Schedule'!N$8+$R25))/$Y$62)+(($X$63*$T25*('VT CHS Emissions Schedule'!N$9+$Q25))/$Y$63)+(($X$64*$T25*'VT CHS Emissions Schedule'!N$7)/$Y$64)/(1-$P25)+(($X$65*$T25*'VT CHS Emissions Schedule'!N$5)/$Y$65)/(1-$O25)+(($X$66*$T25*('VT CHS Emissions Schedule'!N$35+$S25))/$Y$66)))))),0)</f>
        <v>918201.30621183245</v>
      </c>
      <c r="CJ25" s="64">
        <f>IF(CJ$15&lt;2025+$U25,(IF($A25="Oil",($W25/$W$53)*AJ25,IF($A25="Propane",($W25/$W$54)*AJ25,IF($A25="Natural Gas",(($W25/$W$55)*AJ25)/(1-$M25),IF($A25="Electricity",0,((($V$53*$W25*('VT CHS Emissions Schedule'!O$8+$R25))/$W$53)+(($V$54*$W25*('VT CHS Emissions Schedule'!O$9+$Q25))/$W$54)+(($V$55*$W25*'VT CHS Emissions Schedule'!O$7)/$W$55)/(1-$P25)+(($V$56*$W25*'VT CHS Emissions Schedule'!O$5)/$W$56)/(1-$O25))))))-(($W25/$V25)*'VT CHS Emissions Schedule'!O$5)/(1-$O25))+IF($C25="Propane",($T25/$Y$63)*BJ25,IF($C25="Oil",($T25/$Y$62)*BJ25,IF($C25="Natural Gas",($T25/$Y$64)*(BJ25/(1-$P25)),IF($C25="Electricity",($T25/$Y$65)*(BJ25/(1-$O25)),IF($C25="Wood, commercial",$T25*(BJ25+$S25),(($X$62*$T25*('VT CHS Emissions Schedule'!O$8+$R25))/$Y$62)+(($X$63*$T25*('VT CHS Emissions Schedule'!O$9+$Q25))/$Y$63)+(($X$64*$T25*'VT CHS Emissions Schedule'!O$7)/$Y$64)/(1-$P25)+(($X$65*$T25*'VT CHS Emissions Schedule'!O$5)/$Y$65)/(1-$O25)+(($X$66*$T25*('VT CHS Emissions Schedule'!O$35+$S25))/$Y$66)))))),0)</f>
        <v>918201.30621183245</v>
      </c>
      <c r="CK25" s="64">
        <f>IF(CK$15&lt;2025+$U25,(IF($A25="Oil",($W25/$W$53)*AK25,IF($A25="Propane",($W25/$W$54)*AK25,IF($A25="Natural Gas",(($W25/$W$55)*AK25)/(1-$M25),IF($A25="Electricity",0,((($V$53*$W25*('VT CHS Emissions Schedule'!P$8+$R25))/$W$53)+(($V$54*$W25*('VT CHS Emissions Schedule'!P$9+$Q25))/$W$54)+(($V$55*$W25*'VT CHS Emissions Schedule'!P$7)/$W$55)/(1-$P25)+(($V$56*$W25*'VT CHS Emissions Schedule'!P$5)/$W$56)/(1-$O25))))))-(($W25/$V25)*'VT CHS Emissions Schedule'!P$5)/(1-$O25))+IF($C25="Propane",($T25/$Y$63)*BK25,IF($C25="Oil",($T25/$Y$62)*BK25,IF($C25="Natural Gas",($T25/$Y$64)*(BK25/(1-$P25)),IF($C25="Electricity",($T25/$Y$65)*(BK25/(1-$O25)),IF($C25="Wood, commercial",$T25*(BK25+$S25),(($X$62*$T25*('VT CHS Emissions Schedule'!P$8+$R25))/$Y$62)+(($X$63*$T25*('VT CHS Emissions Schedule'!P$9+$Q25))/$Y$63)+(($X$64*$T25*'VT CHS Emissions Schedule'!P$7)/$Y$64)/(1-$P25)+(($X$65*$T25*'VT CHS Emissions Schedule'!P$5)/$Y$65)/(1-$O25)+(($X$66*$T25*('VT CHS Emissions Schedule'!P$35+$S25))/$Y$66)))))),0)</f>
        <v>0</v>
      </c>
      <c r="CL25" s="64">
        <f>IF(CL$15&lt;2025+$U25,(IF($A25="Oil",($W25/$W$53)*AL25,IF($A25="Propane",($W25/$W$54)*AL25,IF($A25="Natural Gas",(($W25/$W$55)*AL25)/(1-$M25),IF($A25="Electricity",0,((($V$53*$W25*('VT CHS Emissions Schedule'!Q$8+$R25))/$W$53)+(($V$54*$W25*('VT CHS Emissions Schedule'!Q$9+$Q25))/$W$54)+(($V$55*$W25*'VT CHS Emissions Schedule'!Q$7)/$W$55)/(1-$P25)+(($V$56*$W25*'VT CHS Emissions Schedule'!Q$5)/$W$56)/(1-$O25))))))-(($W25/$V25)*'VT CHS Emissions Schedule'!Q$5)/(1-$O25))+IF($C25="Propane",($T25/$Y$63)*BL25,IF($C25="Oil",($T25/$Y$62)*BL25,IF($C25="Natural Gas",($T25/$Y$64)*(BL25/(1-$P25)),IF($C25="Electricity",($T25/$Y$65)*(BL25/(1-$O25)),IF($C25="Wood, commercial",$T25*(BL25+$S25),(($X$62*$T25*('VT CHS Emissions Schedule'!Q$8+$R25))/$Y$62)+(($X$63*$T25*('VT CHS Emissions Schedule'!Q$9+$Q25))/$Y$63)+(($X$64*$T25*'VT CHS Emissions Schedule'!Q$7)/$Y$64)/(1-$P25)+(($X$65*$T25*'VT CHS Emissions Schedule'!Q$5)/$Y$65)/(1-$O25)+(($X$66*$T25*('VT CHS Emissions Schedule'!Q$35+$S25))/$Y$66)))))),0)</f>
        <v>0</v>
      </c>
      <c r="CM25" s="64">
        <f>IF(CM$15&lt;2025+$U25,(IF($A25="Oil",($W25/$W$53)*AM25,IF($A25="Propane",($W25/$W$54)*AM25,IF($A25="Natural Gas",(($W25/$W$55)*AM25)/(1-$M25),IF($A25="Electricity",0,((($V$53*$W25*('VT CHS Emissions Schedule'!R$8+$R25))/$W$53)+(($V$54*$W25*('VT CHS Emissions Schedule'!R$9+$Q25))/$W$54)+(($V$55*$W25*'VT CHS Emissions Schedule'!R$7)/$W$55)/(1-$P25)+(($V$56*$W25*'VT CHS Emissions Schedule'!R$5)/$W$56)/(1-$O25))))))-(($W25/$V25)*'VT CHS Emissions Schedule'!R$5)/(1-$O25))+IF($C25="Propane",($T25/$Y$63)*BM25,IF($C25="Oil",($T25/$Y$62)*BM25,IF($C25="Natural Gas",($T25/$Y$64)*(BM25/(1-$P25)),IF($C25="Electricity",($T25/$Y$65)*(BM25/(1-$O25)),IF($C25="Wood, commercial",$T25*(BM25+$S25),(($X$62*$T25*('VT CHS Emissions Schedule'!R$8+$R25))/$Y$62)+(($X$63*$T25*('VT CHS Emissions Schedule'!R$9+$Q25))/$Y$63)+(($X$64*$T25*'VT CHS Emissions Schedule'!R$7)/$Y$64)/(1-$P25)+(($X$65*$T25*'VT CHS Emissions Schedule'!R$5)/$Y$65)/(1-$O25)+(($X$66*$T25*('VT CHS Emissions Schedule'!R$35+$S25))/$Y$66)))))),0)</f>
        <v>0</v>
      </c>
      <c r="CN25" s="64">
        <f>IF(CN$15&lt;2025+$U25,(IF($A25="Oil",($W25/$W$53)*AN25,IF($A25="Propane",($W25/$W$54)*AN25,IF($A25="Natural Gas",(($W25/$W$55)*AN25)/(1-$M25),IF($A25="Electricity",0,((($V$53*$W25*('VT CHS Emissions Schedule'!S$8+$R25))/$W$53)+(($V$54*$W25*('VT CHS Emissions Schedule'!S$9+$Q25))/$W$54)+(($V$55*$W25*'VT CHS Emissions Schedule'!S$7)/$W$55)/(1-$P25)+(($V$56*$W25*'VT CHS Emissions Schedule'!S$5)/$W$56)/(1-$O25))))))-(($W25/$V25)*'VT CHS Emissions Schedule'!S$5)/(1-$O25))+IF($C25="Propane",($T25/$Y$63)*BN25,IF($C25="Oil",($T25/$Y$62)*BN25,IF($C25="Natural Gas",($T25/$Y$64)*(BN25/(1-$P25)),IF($C25="Electricity",($T25/$Y$65)*(BN25/(1-$O25)),IF($C25="Wood, commercial",$T25*(BN25+$S25),(($X$62*$T25*('VT CHS Emissions Schedule'!S$8+$R25))/$Y$62)+(($X$63*$T25*('VT CHS Emissions Schedule'!S$9+$Q25))/$Y$63)+(($X$64*$T25*'VT CHS Emissions Schedule'!S$7)/$Y$64)/(1-$P25)+(($X$65*$T25*'VT CHS Emissions Schedule'!S$5)/$Y$65)/(1-$O25)+(($X$66*$T25*('VT CHS Emissions Schedule'!S$35+$S25))/$Y$66)))))),0)</f>
        <v>0</v>
      </c>
      <c r="CO25" s="64">
        <f>IF(CO$15&lt;2025+$U25,(IF($A25="Oil",($W25/$W$53)*AO25,IF($A25="Propane",($W25/$W$54)*AO25,IF($A25="Natural Gas",(($W25/$W$55)*AO25)/(1-$M25),IF($A25="Electricity",0,((($V$53*$W25*('VT CHS Emissions Schedule'!T$8+$R25))/$W$53)+(($V$54*$W25*('VT CHS Emissions Schedule'!T$9+$Q25))/$W$54)+(($V$55*$W25*'VT CHS Emissions Schedule'!T$7)/$W$55)/(1-$P25)+(($V$56*$W25*'VT CHS Emissions Schedule'!T$5)/$W$56)/(1-$O25))))))-(($W25/$V25)*'VT CHS Emissions Schedule'!T$5)/(1-$O25))+IF($C25="Propane",($T25/$Y$63)*BO25,IF($C25="Oil",($T25/$Y$62)*BO25,IF($C25="Natural Gas",($T25/$Y$64)*(BO25/(1-$P25)),IF($C25="Electricity",($T25/$Y$65)*(BO25/(1-$O25)),IF($C25="Wood, commercial",$T25*(BO25+$S25),(($X$62*$T25*('VT CHS Emissions Schedule'!T$8+$R25))/$Y$62)+(($X$63*$T25*('VT CHS Emissions Schedule'!T$9+$Q25))/$Y$63)+(($X$64*$T25*'VT CHS Emissions Schedule'!T$7)/$Y$64)/(1-$P25)+(($X$65*$T25*'VT CHS Emissions Schedule'!T$5)/$Y$65)/(1-$O25)+(($X$66*$T25*('VT CHS Emissions Schedule'!T$35+$S25))/$Y$66)))))),0)</f>
        <v>0</v>
      </c>
      <c r="CP25" s="64">
        <f>IF(CP$15&lt;2025+$U25,(IF($A25="Oil",($W25/$W$53)*AP25,IF($A25="Propane",($W25/$W$54)*AP25,IF($A25="Natural Gas",(($W25/$W$55)*AP25)/(1-$M25),IF($A25="Electricity",0,((($V$53*$W25*('VT CHS Emissions Schedule'!U$8+$R25))/$W$53)+(($V$54*$W25*('VT CHS Emissions Schedule'!U$9+$Q25))/$W$54)+(($V$55*$W25*'VT CHS Emissions Schedule'!U$7)/$W$55)/(1-$P25)+(($V$56*$W25*'VT CHS Emissions Schedule'!U$5)/$W$56)/(1-$O25))))))-(($W25/$V25)*'VT CHS Emissions Schedule'!U$5)/(1-$O25))+IF($C25="Propane",($T25/$Y$63)*BP25,IF($C25="Oil",($T25/$Y$62)*BP25,IF($C25="Natural Gas",($T25/$Y$64)*(BP25/(1-$P25)),IF($C25="Electricity",($T25/$Y$65)*(BP25/(1-$O25)),IF($C25="Wood, commercial",$T25*(BP25+$S25),(($X$62*$T25*('VT CHS Emissions Schedule'!U$8+$R25))/$Y$62)+(($X$63*$T25*('VT CHS Emissions Schedule'!U$9+$Q25))/$Y$63)+(($X$64*$T25*'VT CHS Emissions Schedule'!U$7)/$Y$64)/(1-$P25)+(($X$65*$T25*'VT CHS Emissions Schedule'!U$5)/$Y$65)/(1-$O25)+(($X$66*$T25*('VT CHS Emissions Schedule'!U$35+$S25))/$Y$66)))))),0)</f>
        <v>0</v>
      </c>
      <c r="CQ25" s="64">
        <f>IF(CQ$15&lt;2025+$U25,(IF($A25="Oil",($W25/$W$53)*AQ25,IF($A25="Propane",($W25/$W$54)*AQ25,IF($A25="Natural Gas",(($W25/$W$55)*AQ25)/(1-$M25),IF($A25="Electricity",0,((($V$53*$W25*('VT CHS Emissions Schedule'!V$8+$R25))/$W$53)+(($V$54*$W25*('VT CHS Emissions Schedule'!V$9+$Q25))/$W$54)+(($V$55*$W25*'VT CHS Emissions Schedule'!V$7)/$W$55)/(1-$P25)+(($V$56*$W25*'VT CHS Emissions Schedule'!V$5)/$W$56)/(1-$O25))))))-(($W25/$V25)*'VT CHS Emissions Schedule'!V$5)/(1-$O25))+IF($C25="Propane",($T25/$Y$63)*BQ25,IF($C25="Oil",($T25/$Y$62)*BQ25,IF($C25="Natural Gas",($T25/$Y$64)*(BQ25/(1-$P25)),IF($C25="Electricity",($T25/$Y$65)*(BQ25/(1-$O25)),IF($C25="Wood, commercial",$T25*(BQ25+$S25),(($X$62*$T25*('VT CHS Emissions Schedule'!V$8+$R25))/$Y$62)+(($X$63*$T25*('VT CHS Emissions Schedule'!V$9+$Q25))/$Y$63)+(($X$64*$T25*'VT CHS Emissions Schedule'!V$7)/$Y$64)/(1-$P25)+(($X$65*$T25*'VT CHS Emissions Schedule'!V$5)/$Y$65)/(1-$O25)+(($X$66*$T25*('VT CHS Emissions Schedule'!V$35+$S25))/$Y$66)))))),0)</f>
        <v>0</v>
      </c>
      <c r="CR25" s="64">
        <f>IF(CR$15&lt;2025+$U25,(IF($A25="Oil",($W25/$W$53)*AR25,IF($A25="Propane",($W25/$W$54)*AR25,IF($A25="Natural Gas",(($W25/$W$55)*AR25)/(1-$M25),IF($A25="Electricity",0,((($V$53*$W25*('VT CHS Emissions Schedule'!W$8+$R25))/$W$53)+(($V$54*$W25*('VT CHS Emissions Schedule'!W$9+$Q25))/$W$54)+(($V$55*$W25*'VT CHS Emissions Schedule'!W$7)/$W$55)/(1-$P25)+(($V$56*$W25*'VT CHS Emissions Schedule'!W$5)/$W$56)/(1-$O25))))))-(($W25/$V25)*'VT CHS Emissions Schedule'!W$5)/(1-$O25))+IF($C25="Propane",($T25/$Y$63)*BR25,IF($C25="Oil",($T25/$Y$62)*BR25,IF($C25="Natural Gas",($T25/$Y$64)*(BR25/(1-$P25)),IF($C25="Electricity",($T25/$Y$65)*(BR25/(1-$O25)),IF($C25="Wood, commercial",$T25*(BR25+$S25),(($X$62*$T25*('VT CHS Emissions Schedule'!W$8+$R25))/$Y$62)+(($X$63*$T25*('VT CHS Emissions Schedule'!W$9+$Q25))/$Y$63)+(($X$64*$T25*'VT CHS Emissions Schedule'!W$7)/$Y$64)/(1-$P25)+(($X$65*$T25*'VT CHS Emissions Schedule'!W$5)/$Y$65)/(1-$O25)+(($X$66*$T25*('VT CHS Emissions Schedule'!W$35+$S25))/$Y$66)))))),0)</f>
        <v>0</v>
      </c>
      <c r="CS25" s="64">
        <f>IF(CS$15&lt;2025+$U25,(IF($A25="Oil",($W25/$W$53)*AS25,IF($A25="Propane",($W25/$W$54)*AS25,IF($A25="Natural Gas",(($W25/$W$55)*AS25)/(1-$M25),IF($A25="Electricity",0,((($V$53*$W25*('VT CHS Emissions Schedule'!X$8+$R25))/$W$53)+(($V$54*$W25*('VT CHS Emissions Schedule'!X$9+$Q25))/$W$54)+(($V$55*$W25*'VT CHS Emissions Schedule'!X$7)/$W$55)/(1-$P25)+(($V$56*$W25*'VT CHS Emissions Schedule'!X$5)/$W$56)/(1-$O25))))))-(($W25/$V25)*'VT CHS Emissions Schedule'!X$5)/(1-$O25))+IF($C25="Propane",($T25/$Y$63)*BS25,IF($C25="Oil",($T25/$Y$62)*BS25,IF($C25="Natural Gas",($T25/$Y$64)*(BS25/(1-$P25)),IF($C25="Electricity",($T25/$Y$65)*(BS25/(1-$O25)),IF($C25="Wood, commercial",$T25*(BS25+$S25),(($X$62*$T25*('VT CHS Emissions Schedule'!X$8+$R25))/$Y$62)+(($X$63*$T25*('VT CHS Emissions Schedule'!X$9+$Q25))/$Y$63)+(($X$64*$T25*'VT CHS Emissions Schedule'!X$7)/$Y$64)/(1-$P25)+(($X$65*$T25*'VT CHS Emissions Schedule'!X$5)/$Y$65)/(1-$O25)+(($X$66*$T25*('VT CHS Emissions Schedule'!X$35+$S25))/$Y$66)))))),0)</f>
        <v>0</v>
      </c>
      <c r="CT25" s="64">
        <f>IF(CT$15&lt;2025+$U25,(IF($A25="Oil",($W25/$W$53)*AT25,IF($A25="Propane",($W25/$W$54)*AT25,IF($A25="Natural Gas",(($W25/$W$55)*AT25)/(1-$M25),IF($A25="Electricity",0,((($V$53*$W25*('VT CHS Emissions Schedule'!Y$8+$R25))/$W$53)+(($V$54*$W25*('VT CHS Emissions Schedule'!Y$9+$Q25))/$W$54)+(($V$55*$W25*'VT CHS Emissions Schedule'!Y$7)/$W$55)/(1-$P25)+(($V$56*$W25*'VT CHS Emissions Schedule'!Y$5)/$W$56)/(1-$O25))))))-(($W25/$V25)*'VT CHS Emissions Schedule'!Y$5)/(1-$O25))+IF($C25="Propane",($T25/$Y$63)*BT25,IF($C25="Oil",($T25/$Y$62)*BT25,IF($C25="Natural Gas",($T25/$Y$64)*(BT25/(1-$P25)),IF($C25="Electricity",($T25/$Y$65)*(BT25/(1-$O25)),IF($C25="Wood, commercial",$T25*(BT25+$S25),(($X$62*$T25*('VT CHS Emissions Schedule'!Y$8+$R25))/$Y$62)+(($X$63*$T25*('VT CHS Emissions Schedule'!Y$9+$Q25))/$Y$63)+(($X$64*$T25*'VT CHS Emissions Schedule'!Y$7)/$Y$64)/(1-$P25)+(($X$65*$T25*'VT CHS Emissions Schedule'!Y$5)/$Y$65)/(1-$O25)+(($X$66*$T25*('VT CHS Emissions Schedule'!Y$35+$S25))/$Y$66)))))),0)</f>
        <v>0</v>
      </c>
      <c r="CU25" s="64">
        <f>IF(CU$15&lt;2025+$U25,(IF($A25="Oil",($W25/$W$53)*AU25,IF($A25="Propane",($W25/$W$54)*AU25,IF($A25="Natural Gas",(($W25/$W$55)*AU25)/(1-$M25),IF($A25="Electricity",0,((($V$53*$W25*('VT CHS Emissions Schedule'!Z$8+$R25))/$W$53)+(($V$54*$W25*('VT CHS Emissions Schedule'!Z$9+$Q25))/$W$54)+(($V$55*$W25*'VT CHS Emissions Schedule'!Z$7)/$W$55)/(1-$P25)+(($V$56*$W25*'VT CHS Emissions Schedule'!Z$5)/$W$56)/(1-$O25))))))-(($W25/$V25)*'VT CHS Emissions Schedule'!Z$5)/(1-$O25))+IF($C25="Propane",($T25/$Y$63)*BU25,IF($C25="Oil",($T25/$Y$62)*BU25,IF($C25="Natural Gas",($T25/$Y$64)*(BU25/(1-$P25)),IF($C25="Electricity",($T25/$Y$65)*(BU25/(1-$O25)),IF($C25="Wood, commercial",$T25*(BU25+$S25),(($X$62*$T25*('VT CHS Emissions Schedule'!Z$8+$R25))/$Y$62)+(($X$63*$T25*('VT CHS Emissions Schedule'!Z$9+$Q25))/$Y$63)+(($X$64*$T25*'VT CHS Emissions Schedule'!Z$7)/$Y$64)/(1-$P25)+(($X$65*$T25*'VT CHS Emissions Schedule'!Z$5)/$Y$65)/(1-$O25)+(($X$66*$T25*('VT CHS Emissions Schedule'!Z$35+$S25))/$Y$66)))))),0)</f>
        <v>0</v>
      </c>
      <c r="CV25" s="64">
        <f>IF(CV$15&lt;2025+$U25,(IF($A25="Oil",($W25/$W$53)*AV25,IF($A25="Propane",($W25/$W$54)*AV25,IF($A25="Natural Gas",(($W25/$W$55)*AV25)/(1-$M25),IF($A25="Electricity",0,((($V$53*$W25*('VT CHS Emissions Schedule'!AA$8+$R25))/$W$53)+(($V$54*$W25*('VT CHS Emissions Schedule'!AA$9+$Q25))/$W$54)+(($V$55*$W25*'VT CHS Emissions Schedule'!AA$7)/$W$55)/(1-$P25)+(($V$56*$W25*'VT CHS Emissions Schedule'!AA$5)/$W$56)/(1-$O25))))))-(($W25/$V25)*'VT CHS Emissions Schedule'!AA$5)/(1-$O25))+IF($C25="Propane",($T25/$Y$63)*BV25,IF($C25="Oil",($T25/$Y$62)*BV25,IF($C25="Natural Gas",($T25/$Y$64)*(BV25/(1-$P25)),IF($C25="Electricity",($T25/$Y$65)*(BV25/(1-$O25)),IF($C25="Wood, commercial",$T25*(BV25+$S25),(($X$62*$T25*('VT CHS Emissions Schedule'!AA$8+$R25))/$Y$62)+(($X$63*$T25*('VT CHS Emissions Schedule'!AA$9+$Q25))/$Y$63)+(($X$64*$T25*'VT CHS Emissions Schedule'!AA$7)/$Y$64)/(1-$P25)+(($X$65*$T25*'VT CHS Emissions Schedule'!AA$5)/$Y$65)/(1-$O25)+(($X$66*$T25*('VT CHS Emissions Schedule'!AA$35+$S25))/$Y$66)))))),0)</f>
        <v>0</v>
      </c>
      <c r="CW25" s="64">
        <f>IF(CW$15&lt;2025+$U25,(IF($A25="Oil",($W25/$W$53)*AW25,IF($A25="Propane",($W25/$W$54)*AW25,IF($A25="Natural Gas",(($W25/$W$55)*AW25)/(1-$M25),IF($A25="Electricity",0,((($V$53*$W25*('VT CHS Emissions Schedule'!AB$8+$R25))/$W$53)+(($V$54*$W25*('VT CHS Emissions Schedule'!AB$9+$Q25))/$W$54)+(($V$55*$W25*'VT CHS Emissions Schedule'!AB$7)/$W$55)/(1-$P25)+(($V$56*$W25*'VT CHS Emissions Schedule'!AB$5)/$W$56)/(1-$O25))))))-(($W25/$V25)*'VT CHS Emissions Schedule'!AB$5)/(1-$O25))+IF($C25="Propane",($T25/$Y$63)*BW25,IF($C25="Oil",($T25/$Y$62)*BW25,IF($C25="Natural Gas",($T25/$Y$64)*(BW25/(1-$P25)),IF($C25="Electricity",($T25/$Y$65)*(BW25/(1-$O25)),IF($C25="Wood, commercial",$T25*(BW25+$S25),(($X$62*$T25*('VT CHS Emissions Schedule'!AB$8+$R25))/$Y$62)+(($X$63*$T25*('VT CHS Emissions Schedule'!AB$9+$Q25))/$Y$63)+(($X$64*$T25*'VT CHS Emissions Schedule'!AB$7)/$Y$64)/(1-$P25)+(($X$65*$T25*'VT CHS Emissions Schedule'!AB$5)/$Y$65)/(1-$O25)+(($X$66*$T25*('VT CHS Emissions Schedule'!AB$35+$S25))/$Y$66)))))),0)</f>
        <v>0</v>
      </c>
      <c r="CX25" s="64">
        <f>IF(CX$15&lt;2025+$U25,(IF($A25="Oil",($W25/$W$53)*AX25,IF($A25="Propane",($W25/$W$54)*AX25,IF($A25="Natural Gas",(($W25/$W$55)*AX25)/(1-$M25),IF($A25="Electricity",0,((($V$53*$W25*('VT CHS Emissions Schedule'!AC$8+$R25))/$W$53)+(($V$54*$W25*('VT CHS Emissions Schedule'!AC$9+$Q25))/$W$54)+(($V$55*$W25*'VT CHS Emissions Schedule'!AC$7)/$W$55)/(1-$P25)+(($V$56*$W25*'VT CHS Emissions Schedule'!AC$5)/$W$56)/(1-$O25))))))-(($W25/$V25)*'VT CHS Emissions Schedule'!AC$5)/(1-$O25))+IF($C25="Propane",($T25/$Y$63)*BX25,IF($C25="Oil",($T25/$Y$62)*BX25,IF($C25="Natural Gas",($T25/$Y$64)*(BX25/(1-$P25)),IF($C25="Electricity",($T25/$Y$65)*(BX25/(1-$O25)),IF($C25="Wood, commercial",$T25*(BX25+$S25),(($X$62*$T25*('VT CHS Emissions Schedule'!AC$8+$R25))/$Y$62)+(($X$63*$T25*('VT CHS Emissions Schedule'!AC$9+$Q25))/$Y$63)+(($X$64*$T25*'VT CHS Emissions Schedule'!AC$7)/$Y$64)/(1-$P25)+(($X$65*$T25*'VT CHS Emissions Schedule'!AC$5)/$Y$65)/(1-$O25)+(($X$66*$T25*('VT CHS Emissions Schedule'!AC$35+$S25))/$Y$66)))))),0)</f>
        <v>0</v>
      </c>
      <c r="CY25" s="64">
        <f t="shared" si="3"/>
        <v>767854.23439018836</v>
      </c>
      <c r="CZ25" s="64">
        <f t="shared" si="4"/>
        <v>780652.22977992077</v>
      </c>
      <c r="DA25" s="64">
        <f t="shared" si="5"/>
        <v>796501.18622076942</v>
      </c>
      <c r="DB25" s="64">
        <f t="shared" si="6"/>
        <v>812350.14266161819</v>
      </c>
      <c r="DC25" s="64">
        <f t="shared" si="7"/>
        <v>828081.50993550138</v>
      </c>
      <c r="DD25" s="64">
        <f t="shared" si="8"/>
        <v>843930.46637635014</v>
      </c>
      <c r="DE25" s="64">
        <f t="shared" si="9"/>
        <v>859779.42281719891</v>
      </c>
      <c r="DF25" s="64">
        <f t="shared" si="10"/>
        <v>875628.37925804756</v>
      </c>
      <c r="DG25" s="64">
        <f t="shared" si="11"/>
        <v>891477.33569889644</v>
      </c>
      <c r="DH25" s="64">
        <f t="shared" si="12"/>
        <v>902352.34977098368</v>
      </c>
      <c r="DI25" s="64">
        <f t="shared" si="13"/>
        <v>918201.30621183245</v>
      </c>
      <c r="DJ25" s="64">
        <f t="shared" si="14"/>
        <v>918201.30621183245</v>
      </c>
      <c r="DK25" s="64">
        <f t="shared" si="15"/>
        <v>0</v>
      </c>
      <c r="DL25" s="64">
        <f t="shared" si="16"/>
        <v>0</v>
      </c>
      <c r="DM25" s="64">
        <f t="shared" si="17"/>
        <v>0</v>
      </c>
      <c r="DN25" s="64">
        <f t="shared" si="18"/>
        <v>0</v>
      </c>
      <c r="DO25" s="64">
        <f t="shared" si="19"/>
        <v>0</v>
      </c>
      <c r="DP25" s="64">
        <f t="shared" si="20"/>
        <v>0</v>
      </c>
      <c r="DQ25" s="64">
        <f t="shared" si="21"/>
        <v>0</v>
      </c>
      <c r="DR25" s="64">
        <f t="shared" si="22"/>
        <v>0</v>
      </c>
      <c r="DS25" s="64">
        <f t="shared" si="23"/>
        <v>0</v>
      </c>
      <c r="DT25" s="64">
        <f t="shared" si="24"/>
        <v>0</v>
      </c>
      <c r="DU25" s="64">
        <f t="shared" si="25"/>
        <v>0</v>
      </c>
      <c r="DV25" s="64">
        <f t="shared" si="26"/>
        <v>0</v>
      </c>
      <c r="DW25" s="64">
        <f t="shared" si="27"/>
        <v>0</v>
      </c>
      <c r="DX25" s="64">
        <f t="shared" si="28"/>
        <v>0</v>
      </c>
    </row>
    <row r="26" spans="1:128" ht="16.5" thickBot="1" x14ac:dyDescent="0.3">
      <c r="A26" s="162" t="s">
        <v>8</v>
      </c>
      <c r="B26" s="479"/>
      <c r="C26" s="124" t="s">
        <v>359</v>
      </c>
      <c r="D26" s="111">
        <f t="shared" si="29"/>
        <v>9432571.0552579816</v>
      </c>
      <c r="E26" s="111">
        <f t="shared" si="0"/>
        <v>9432571.0552579816</v>
      </c>
      <c r="F26" s="223">
        <f t="shared" si="1"/>
        <v>9.4325710552579825</v>
      </c>
      <c r="G26" s="111">
        <f t="shared" si="30"/>
        <v>598165.15799910249</v>
      </c>
      <c r="H26" s="111">
        <f t="shared" si="31"/>
        <v>598165.15799910249</v>
      </c>
      <c r="I26" s="64">
        <f t="shared" si="32"/>
        <v>808199.61266791355</v>
      </c>
      <c r="J26" s="92">
        <f>IF($A26="Oil",($W26/$W$53)*$Y26,IF($A26="Propane",($W26/$W$54)*$Y26,IF($A26="Natural Gas",(($W26/$W$55)*$Y26)/(1-$M26),IF($A26="Electricity",0,((($V$53*$W26*('VT CHS Emissions Schedule'!D$8+$R26))/$W$53)+(($V$54*$W26*('VT CHS Emissions Schedule'!D$9+$Q26))/$W$54)+(($V$55*$W26*'VT CHS Emissions Schedule'!D$7)/$W$55)/(1-$P26)+(($V$56*$W26*'VT CHS Emissions Schedule'!D$5)/$W$56)/(1-$O26))))))</f>
        <v>995783.29026914493</v>
      </c>
      <c r="K26" s="64">
        <f>(($W26/$V26)*'VT CHS Emissions Schedule'!D$5)/(1-$O26)</f>
        <v>187583.67760123135</v>
      </c>
      <c r="L26" s="64">
        <f>IF($C26="Propane",($T26/$Y$63)*$AY26,IF($C26="Oil",($T26/$Y$62)*$AY26,IF($C26="Natural Gas",($T26/$Y$64)*($AY26/(1-$P26)),IF($C26="Electricity",($T26/$Y$65)*($AY26/(1-$O26)),IF($C26="Wood, non-commercial",$T26*($AY26+$S26),(($X$62*$T26*('VT CHS Emissions Schedule'!D$8+$R26))/$Y$62)+(($X$63*$T26*('VT CHS Emissions Schedule'!D$9+$Q26))/$Y$63)+(($X$64*$T26*'VT CHS Emissions Schedule'!D$7)/$Y$64)/(1-$P26)+(($X$65*$T26*'VT CHS Emissions Schedule'!D$5)/$Y$65)/(1-$O26)+(($X$66*$T26*('VT CHS Emissions Schedule'!D$35+$S26))/$Y$66))))))</f>
        <v>-210034.45466881111</v>
      </c>
      <c r="M26" s="66">
        <f>_xlfn.XLOOKUP($A26,Lookups!$A$3:$A$15,Lookups!$E$3:$E$15)</f>
        <v>0</v>
      </c>
      <c r="N26" s="65">
        <f>_xlfn.XLOOKUP($A26,Lookups!$A$3:$A$15,Lookups!$D$3:$D$15)</f>
        <v>0.32764300000000002</v>
      </c>
      <c r="O26" s="66">
        <f>Lookups!$E$6</f>
        <v>0.04</v>
      </c>
      <c r="P26" s="66">
        <f>Lookups!$E$5</f>
        <v>1.4E-2</v>
      </c>
      <c r="Q26" s="65">
        <f>Lookups!$D$4</f>
        <v>0.32764300000000002</v>
      </c>
      <c r="R26" s="65">
        <f>Lookups!$D$3</f>
        <v>0.21490000000000001</v>
      </c>
      <c r="S26" s="65">
        <f>Lookups!$D$8</f>
        <v>1.3776766038113153</v>
      </c>
      <c r="T26" s="72">
        <f t="shared" si="33"/>
        <v>-2584.2560000000003</v>
      </c>
      <c r="U26" s="68">
        <v>12</v>
      </c>
      <c r="V26" s="72">
        <f t="shared" si="2"/>
        <v>2</v>
      </c>
      <c r="W26" s="64">
        <v>9536</v>
      </c>
      <c r="X26" s="73">
        <v>0.54200000000000004</v>
      </c>
      <c r="Y26" s="67">
        <f>IF(Y$15&lt;2025+$U26,$N26+_xlfn.XLOOKUP(_xlfn.XLOOKUP($A26,Lookups!$A$3:$A$17,Lookups!$B$3:$B$17),'VT CHS Emissions Schedule'!$A:$A,'VT CHS Emissions Schedule'!D:D),0)</f>
        <v>74.140744137069305</v>
      </c>
      <c r="Z26" s="67">
        <f>IF(Z$15&lt;2025+$U26,$N26+_xlfn.XLOOKUP(_xlfn.XLOOKUP($A26,Lookups!$A$3:$A$17,Lookups!$B$3:$B$17),'VT CHS Emissions Schedule'!$A:$A,'VT CHS Emissions Schedule'!E:E),0)</f>
        <v>73.913585753439619</v>
      </c>
      <c r="AA26" s="67">
        <f>IF(AA$15&lt;2025+$U26,$N26+_xlfn.XLOOKUP(_xlfn.XLOOKUP($A26,Lookups!$A$3:$A$17,Lookups!$B$3:$B$17),'VT CHS Emissions Schedule'!$A:$A,'VT CHS Emissions Schedule'!F:F),0)</f>
        <v>73.913585753439619</v>
      </c>
      <c r="AB26" s="67">
        <f>IF(AB$15&lt;2025+$U26,$N26+_xlfn.XLOOKUP(_xlfn.XLOOKUP($A26,Lookups!$A$3:$A$17,Lookups!$B$3:$B$17),'VT CHS Emissions Schedule'!$A:$A,'VT CHS Emissions Schedule'!G:G),0)</f>
        <v>73.913585753439619</v>
      </c>
      <c r="AC26" s="67">
        <f>IF(AC$15&lt;2025+$U26,$N26+_xlfn.XLOOKUP(_xlfn.XLOOKUP($A26,Lookups!$A$3:$A$17,Lookups!$B$3:$B$17),'VT CHS Emissions Schedule'!$A:$A,'VT CHS Emissions Schedule'!H:H),0)</f>
        <v>73.904830687526697</v>
      </c>
      <c r="AD26" s="67">
        <f>IF(AD$15&lt;2025+$U26,$N26+_xlfn.XLOOKUP(_xlfn.XLOOKUP($A26,Lookups!$A$3:$A$17,Lookups!$B$3:$B$17),'VT CHS Emissions Schedule'!$A:$A,'VT CHS Emissions Schedule'!I:I),0)</f>
        <v>73.904830687526697</v>
      </c>
      <c r="AE26" s="67">
        <f>IF(AE$15&lt;2025+$U26,$N26+_xlfn.XLOOKUP(_xlfn.XLOOKUP($A26,Lookups!$A$3:$A$17,Lookups!$B$3:$B$17),'VT CHS Emissions Schedule'!$A:$A,'VT CHS Emissions Schedule'!J:J),0)</f>
        <v>73.904830687526697</v>
      </c>
      <c r="AF26" s="67">
        <f>IF(AF$15&lt;2025+$U26,$N26+_xlfn.XLOOKUP(_xlfn.XLOOKUP($A26,Lookups!$A$3:$A$17,Lookups!$B$3:$B$17),'VT CHS Emissions Schedule'!$A:$A,'VT CHS Emissions Schedule'!K:K),0)</f>
        <v>73.904830687526697</v>
      </c>
      <c r="AG26" s="67">
        <f>IF(AG$15&lt;2025+$U26,$N26+_xlfn.XLOOKUP(_xlfn.XLOOKUP($A26,Lookups!$A$3:$A$17,Lookups!$B$3:$B$17),'VT CHS Emissions Schedule'!$A:$A,'VT CHS Emissions Schedule'!L:L),0)</f>
        <v>73.904830687526697</v>
      </c>
      <c r="AH26" s="67">
        <f>IF(AH$15&lt;2025+$U26,$N26+_xlfn.XLOOKUP(_xlfn.XLOOKUP($A26,Lookups!$A$3:$A$17,Lookups!$B$3:$B$17),'VT CHS Emissions Schedule'!$A:$A,'VT CHS Emissions Schedule'!M:M),0)</f>
        <v>73.534497310657912</v>
      </c>
      <c r="AI26" s="67">
        <f>IF(AI$15&lt;2025+$U26,$N26+_xlfn.XLOOKUP(_xlfn.XLOOKUP($A26,Lookups!$A$3:$A$17,Lookups!$B$3:$B$17),'VT CHS Emissions Schedule'!$A:$A,'VT CHS Emissions Schedule'!N:N),0)</f>
        <v>73.534497310657912</v>
      </c>
      <c r="AJ26" s="67">
        <f>IF(AJ$15&lt;2025+$U26,$N26+_xlfn.XLOOKUP(_xlfn.XLOOKUP($A26,Lookups!$A$3:$A$17,Lookups!$B$3:$B$17),'VT CHS Emissions Schedule'!$A:$A,'VT CHS Emissions Schedule'!O:O),0)</f>
        <v>73.534497310657912</v>
      </c>
      <c r="AK26" s="67">
        <f>IF(AK$15&lt;2025+$U26,$N26+_xlfn.XLOOKUP(_xlfn.XLOOKUP($A26,Lookups!$A$3:$A$17,Lookups!$B$3:$B$17),'VT CHS Emissions Schedule'!$A:$A,'VT CHS Emissions Schedule'!P:P),0)</f>
        <v>0</v>
      </c>
      <c r="AL26" s="67">
        <f>IF(AL$15&lt;2025+$U26,$N26+_xlfn.XLOOKUP(_xlfn.XLOOKUP($A26,Lookups!$A$3:$A$17,Lookups!$B$3:$B$17),'VT CHS Emissions Schedule'!$A:$A,'VT CHS Emissions Schedule'!Q:Q),0)</f>
        <v>0</v>
      </c>
      <c r="AM26" s="67">
        <f>IF(AM$15&lt;2025+$U26,$N26+_xlfn.XLOOKUP(_xlfn.XLOOKUP($A26,Lookups!$A$3:$A$17,Lookups!$B$3:$B$17),'VT CHS Emissions Schedule'!$A:$A,'VT CHS Emissions Schedule'!R:R),0)</f>
        <v>0</v>
      </c>
      <c r="AN26" s="67">
        <f>IF(AN$15&lt;2025+$U26,$N26+_xlfn.XLOOKUP(_xlfn.XLOOKUP($A26,Lookups!$A$3:$A$17,Lookups!$B$3:$B$17),'VT CHS Emissions Schedule'!$A:$A,'VT CHS Emissions Schedule'!S:S),0)</f>
        <v>0</v>
      </c>
      <c r="AO26" s="67">
        <f>IF(AO$15&lt;2025+$U26,$N26+_xlfn.XLOOKUP(_xlfn.XLOOKUP($A26,Lookups!$A$3:$A$17,Lookups!$B$3:$B$17),'VT CHS Emissions Schedule'!$A:$A,'VT CHS Emissions Schedule'!T:T),0)</f>
        <v>0</v>
      </c>
      <c r="AP26" s="67">
        <f>IF(AP$15&lt;2025+$U26,$N26+_xlfn.XLOOKUP(_xlfn.XLOOKUP($A26,Lookups!$A$3:$A$17,Lookups!$B$3:$B$17),'VT CHS Emissions Schedule'!$A:$A,'VT CHS Emissions Schedule'!U:U),0)</f>
        <v>0</v>
      </c>
      <c r="AQ26" s="67">
        <f>IF(AQ$15&lt;2025+$U26,$N26+_xlfn.XLOOKUP(_xlfn.XLOOKUP($A26,Lookups!$A$3:$A$17,Lookups!$B$3:$B$17),'VT CHS Emissions Schedule'!$A:$A,'VT CHS Emissions Schedule'!V:V),0)</f>
        <v>0</v>
      </c>
      <c r="AR26" s="67">
        <f>IF(AR$15&lt;2025+$U26,$N26+_xlfn.XLOOKUP(_xlfn.XLOOKUP($A26,Lookups!$A$3:$A$17,Lookups!$B$3:$B$17),'VT CHS Emissions Schedule'!$A:$A,'VT CHS Emissions Schedule'!W:W),0)</f>
        <v>0</v>
      </c>
      <c r="AS26" s="67">
        <f>IF(AS$15&lt;2025+$U26,$N26+_xlfn.XLOOKUP(_xlfn.XLOOKUP($A26,Lookups!$A$3:$A$17,Lookups!$B$3:$B$17),'VT CHS Emissions Schedule'!$A:$A,'VT CHS Emissions Schedule'!X:X),0)</f>
        <v>0</v>
      </c>
      <c r="AT26" s="67">
        <f>IF(AT$15&lt;2025+$U26,$N26+_xlfn.XLOOKUP(_xlfn.XLOOKUP($A26,Lookups!$A$3:$A$17,Lookups!$B$3:$B$17),'VT CHS Emissions Schedule'!$A:$A,'VT CHS Emissions Schedule'!Y:Y),0)</f>
        <v>0</v>
      </c>
      <c r="AU26" s="67">
        <f>IF(AU$15&lt;2025+$U26,$N26+_xlfn.XLOOKUP(_xlfn.XLOOKUP($A26,Lookups!$A$3:$A$17,Lookups!$B$3:$B$17),'VT CHS Emissions Schedule'!$A:$A,'VT CHS Emissions Schedule'!Z:Z),0)</f>
        <v>0</v>
      </c>
      <c r="AV26" s="67">
        <f>IF(AV$15&lt;2025+$U26,$N26+_xlfn.XLOOKUP(_xlfn.XLOOKUP($A26,Lookups!$A$3:$A$17,Lookups!$B$3:$B$17),'VT CHS Emissions Schedule'!$A:$A,'VT CHS Emissions Schedule'!AA:AA),0)</f>
        <v>0</v>
      </c>
      <c r="AW26" s="67">
        <f>IF(AW$15&lt;2025+$U26,$N26+_xlfn.XLOOKUP(_xlfn.XLOOKUP($A26,Lookups!$A$3:$A$17,Lookups!$B$3:$B$17),'VT CHS Emissions Schedule'!$A:$A,'VT CHS Emissions Schedule'!AB:AB),0)</f>
        <v>0</v>
      </c>
      <c r="AX26" s="67">
        <f>IF(AX$15&lt;2025+$U26,$N26+_xlfn.XLOOKUP(_xlfn.XLOOKUP($A26,Lookups!$A$3:$A$17,Lookups!$B$3:$B$17),'VT CHS Emissions Schedule'!$A:$A,'VT CHS Emissions Schedule'!AC:AC),0)</f>
        <v>0</v>
      </c>
      <c r="AY26" s="67">
        <f>IF(AY$15&lt;2025+$U26,IFERROR(IF($C26="Oil",$R26,IF($C26="Propane",$Q26,IF($C26="Wood, commercial",$S26,0)))+_xlfn.XLOOKUP(_xlfn.XLOOKUP($C26,Lookups!$A$3:$A$17,Lookups!$B$3:$B$17),'VT CHS Emissions Schedule'!$A:$A,'VT CHS Emissions Schedule'!D:D),"blended"),0)</f>
        <v>33.047073642202015</v>
      </c>
      <c r="AZ26" s="67">
        <f>IF(AZ$15&lt;2025+$U26,IFERROR(IF($C26="Oil",$R26,IF($C26="Propane",$Q26,IF($C26="Wood, commercial",$S26,0)))+_xlfn.XLOOKUP(_xlfn.XLOOKUP($C26,Lookups!$A$3:$A$17,Lookups!$B$3:$B$17),'VT CHS Emissions Schedule'!$A:$A,'VT CHS Emissions Schedule'!E:E),"blended"),0)</f>
        <v>33.047073642202015</v>
      </c>
      <c r="BA26" s="67">
        <f>IF(BA$15&lt;2025+$U26,IFERROR(IF($C26="Oil",$R26,IF($C26="Propane",$Q26,IF($C26="Wood, commercial",$S26,0)))+_xlfn.XLOOKUP(_xlfn.XLOOKUP($C26,Lookups!$A$3:$A$17,Lookups!$B$3:$B$17),'VT CHS Emissions Schedule'!$A:$A,'VT CHS Emissions Schedule'!F:F),"blended"),0)</f>
        <v>33.047073642202015</v>
      </c>
      <c r="BB26" s="67">
        <f>IF(BB$15&lt;2025+$U26,IFERROR(IF($C26="Oil",$R26,IF($C26="Propane",$Q26,IF($C26="Wood, commercial",$S26,0)))+_xlfn.XLOOKUP(_xlfn.XLOOKUP($C26,Lookups!$A$3:$A$17,Lookups!$B$3:$B$17),'VT CHS Emissions Schedule'!$A:$A,'VT CHS Emissions Schedule'!G:G),"blended"),0)</f>
        <v>33.047073642202015</v>
      </c>
      <c r="BC26" s="67">
        <f>IF(BC$15&lt;2025+$U26,IFERROR(IF($C26="Oil",$R26,IF($C26="Propane",$Q26,IF($C26="Wood, commercial",$S26,0)))+_xlfn.XLOOKUP(_xlfn.XLOOKUP($C26,Lookups!$A$3:$A$17,Lookups!$B$3:$B$17),'VT CHS Emissions Schedule'!$A:$A,'VT CHS Emissions Schedule'!H:H),"blended"),0)</f>
        <v>33.047073642202015</v>
      </c>
      <c r="BD26" s="67">
        <f>IF(BD$15&lt;2025+$U26,IFERROR(IF($C26="Oil",$R26,IF($C26="Propane",$Q26,IF($C26="Wood, commercial",$S26,0)))+_xlfn.XLOOKUP(_xlfn.XLOOKUP($C26,Lookups!$A$3:$A$17,Lookups!$B$3:$B$17),'VT CHS Emissions Schedule'!$A:$A,'VT CHS Emissions Schedule'!I:I),"blended"),0)</f>
        <v>32.888184993743955</v>
      </c>
      <c r="BE26" s="67">
        <f>IF(BE$15&lt;2025+$U26,IFERROR(IF($C26="Oil",$R26,IF($C26="Propane",$Q26,IF($C26="Wood, commercial",$S26,0)))+_xlfn.XLOOKUP(_xlfn.XLOOKUP($C26,Lookups!$A$3:$A$17,Lookups!$B$3:$B$17),'VT CHS Emissions Schedule'!$A:$A,'VT CHS Emissions Schedule'!J:J),"blended"),0)</f>
        <v>32.888184993743955</v>
      </c>
      <c r="BF26" s="67">
        <f>IF(BF$15&lt;2025+$U26,IFERROR(IF($C26="Oil",$R26,IF($C26="Propane",$Q26,IF($C26="Wood, commercial",$S26,0)))+_xlfn.XLOOKUP(_xlfn.XLOOKUP($C26,Lookups!$A$3:$A$17,Lookups!$B$3:$B$17),'VT CHS Emissions Schedule'!$A:$A,'VT CHS Emissions Schedule'!K:K),"blended"),0)</f>
        <v>32.888184993743955</v>
      </c>
      <c r="BG26" s="67">
        <f>IF(BG$15&lt;2025+$U26,IFERROR(IF($C26="Oil",$R26,IF($C26="Propane",$Q26,IF($C26="Wood, commercial",$S26,0)))+_xlfn.XLOOKUP(_xlfn.XLOOKUP($C26,Lookups!$A$3:$A$17,Lookups!$B$3:$B$17),'VT CHS Emissions Schedule'!$A:$A,'VT CHS Emissions Schedule'!L:L),"blended"),0)</f>
        <v>32.888184993743955</v>
      </c>
      <c r="BH26" s="67">
        <f>IF(BH$15&lt;2025+$U26,IFERROR(IF($C26="Oil",$R26,IF($C26="Propane",$Q26,IF($C26="Wood, commercial",$S26,0)))+_xlfn.XLOOKUP(_xlfn.XLOOKUP($C26,Lookups!$A$3:$A$17,Lookups!$B$3:$B$17),'VT CHS Emissions Schedule'!$A:$A,'VT CHS Emissions Schedule'!M:M),"blended"),0)</f>
        <v>32.888184993743955</v>
      </c>
      <c r="BI26" s="67">
        <f>IF(BI$15&lt;2025+$U26,IFERROR(IF($C26="Oil",$R26,IF($C26="Propane",$Q26,IF($C26="Wood, commercial",$S26,0)))+_xlfn.XLOOKUP(_xlfn.XLOOKUP($C26,Lookups!$A$3:$A$17,Lookups!$B$3:$B$17),'VT CHS Emissions Schedule'!$A:$A,'VT CHS Emissions Schedule'!N:N),"blended"),0)</f>
        <v>32.802708986722372</v>
      </c>
      <c r="BJ26" s="67">
        <f>IF(BJ$15&lt;2025+$U26,IFERROR(IF($C26="Oil",$R26,IF($C26="Propane",$Q26,IF($C26="Wood, commercial",$S26,0)))+_xlfn.XLOOKUP(_xlfn.XLOOKUP($C26,Lookups!$A$3:$A$17,Lookups!$B$3:$B$17),'VT CHS Emissions Schedule'!$A:$A,'VT CHS Emissions Schedule'!O:O),"blended"),0)</f>
        <v>32.802708986722372</v>
      </c>
      <c r="BK26" s="67">
        <f>IF(BK$15&lt;2025+$U26,IFERROR(IF($C26="Oil",$R26,IF($C26="Propane",$Q26,IF($C26="Wood, commercial",$S26,0)))+_xlfn.XLOOKUP(_xlfn.XLOOKUP($C26,Lookups!$A$3:$A$17,Lookups!$B$3:$B$17),'VT CHS Emissions Schedule'!$A:$A,'VT CHS Emissions Schedule'!P:P),"blended"),0)</f>
        <v>0</v>
      </c>
      <c r="BL26" s="67">
        <f>IF(BL$15&lt;2025+$U26,IFERROR(IF($C26="Oil",$R26,IF($C26="Propane",$Q26,IF($C26="Wood, commercial",$S26,0)))+_xlfn.XLOOKUP(_xlfn.XLOOKUP($C26,Lookups!$A$3:$A$17,Lookups!$B$3:$B$17),'VT CHS Emissions Schedule'!$A:$A,'VT CHS Emissions Schedule'!Q:Q),"blended"),0)</f>
        <v>0</v>
      </c>
      <c r="BM26" s="67">
        <f>IF(BM$15&lt;2025+$U26,IFERROR(IF($C26="Oil",$R26,IF($C26="Propane",$Q26,IF($C26="Wood, commercial",$S26,0)))+_xlfn.XLOOKUP(_xlfn.XLOOKUP($C26,Lookups!$A$3:$A$17,Lookups!$B$3:$B$17),'VT CHS Emissions Schedule'!$A:$A,'VT CHS Emissions Schedule'!R:R),"blended"),0)</f>
        <v>0</v>
      </c>
      <c r="BN26" s="67">
        <f>IF(BN$15&lt;2025+$U26,IFERROR(IF($C26="Oil",$R26,IF($C26="Propane",$Q26,IF($C26="Wood, commercial",$S26,0)))+_xlfn.XLOOKUP(_xlfn.XLOOKUP($C26,Lookups!$A$3:$A$17,Lookups!$B$3:$B$17),'VT CHS Emissions Schedule'!$A:$A,'VT CHS Emissions Schedule'!S:S),"blended"),0)</f>
        <v>0</v>
      </c>
      <c r="BO26" s="67">
        <f>IF(BO$15&lt;2025+$U26,IFERROR(IF($C26="Oil",$R26,IF($C26="Propane",$Q26,IF($C26="Wood, commercial",$S26,0)))+_xlfn.XLOOKUP(_xlfn.XLOOKUP($C26,Lookups!$A$3:$A$17,Lookups!$B$3:$B$17),'VT CHS Emissions Schedule'!$A:$A,'VT CHS Emissions Schedule'!T:T),"blended"),0)</f>
        <v>0</v>
      </c>
      <c r="BP26" s="67">
        <f>IF(BP$15&lt;2025+$U26,IFERROR(IF($C26="Oil",$R26,IF($C26="Propane",$Q26,IF($C26="Wood, commercial",$S26,0)))+_xlfn.XLOOKUP(_xlfn.XLOOKUP($C26,Lookups!$A$3:$A$17,Lookups!$B$3:$B$17),'VT CHS Emissions Schedule'!$A:$A,'VT CHS Emissions Schedule'!U:U),"blended"),0)</f>
        <v>0</v>
      </c>
      <c r="BQ26" s="67">
        <f>IF(BQ$15&lt;2025+$U26,IFERROR(IF($C26="Oil",$R26,IF($C26="Propane",$Q26,IF($C26="Wood, commercial",$S26,0)))+_xlfn.XLOOKUP(_xlfn.XLOOKUP($C26,Lookups!$A$3:$A$17,Lookups!$B$3:$B$17),'VT CHS Emissions Schedule'!$A:$A,'VT CHS Emissions Schedule'!V:V),"blended"),0)</f>
        <v>0</v>
      </c>
      <c r="BR26" s="67">
        <f>IF(BR$15&lt;2025+$U26,IFERROR(IF($C26="Oil",$R26,IF($C26="Propane",$Q26,IF($C26="Wood, commercial",$S26,0)))+_xlfn.XLOOKUP(_xlfn.XLOOKUP($C26,Lookups!$A$3:$A$17,Lookups!$B$3:$B$17),'VT CHS Emissions Schedule'!$A:$A,'VT CHS Emissions Schedule'!W:W),"blended"),0)</f>
        <v>0</v>
      </c>
      <c r="BS26" s="67">
        <f>IF(BS$15&lt;2025+$U26,IFERROR(IF($C26="Oil",$R26,IF($C26="Propane",$Q26,IF($C26="Wood, commercial",$S26,0)))+_xlfn.XLOOKUP(_xlfn.XLOOKUP($C26,Lookups!$A$3:$A$17,Lookups!$B$3:$B$17),'VT CHS Emissions Schedule'!$A:$A,'VT CHS Emissions Schedule'!X:X),"blended"),0)</f>
        <v>0</v>
      </c>
      <c r="BT26" s="67">
        <f>IF(BT$15&lt;2025+$U26,IFERROR(IF($C26="Oil",$R26,IF($C26="Propane",$Q26,IF($C26="Wood, commercial",$S26,0)))+_xlfn.XLOOKUP(_xlfn.XLOOKUP($C26,Lookups!$A$3:$A$17,Lookups!$B$3:$B$17),'VT CHS Emissions Schedule'!$A:$A,'VT CHS Emissions Schedule'!Y:Y),"blended"),0)</f>
        <v>0</v>
      </c>
      <c r="BU26" s="67">
        <f>IF(BU$15&lt;2025+$U26,IFERROR(IF($C26="Oil",$R26,IF($C26="Propane",$Q26,IF($C26="Wood, commercial",$S26,0)))+_xlfn.XLOOKUP(_xlfn.XLOOKUP($C26,Lookups!$A$3:$A$17,Lookups!$B$3:$B$17),'VT CHS Emissions Schedule'!$A:$A,'VT CHS Emissions Schedule'!Z:Z),"blended"),0)</f>
        <v>0</v>
      </c>
      <c r="BV26" s="67">
        <f>IF(BV$15&lt;2025+$U26,IFERROR(IF($C26="Oil",$R26,IF($C26="Propane",$Q26,IF($C26="Wood, commercial",$S26,0)))+_xlfn.XLOOKUP(_xlfn.XLOOKUP($C26,Lookups!$A$3:$A$17,Lookups!$B$3:$B$17),'VT CHS Emissions Schedule'!$A:$A,'VT CHS Emissions Schedule'!AA:AA),"blended"),0)</f>
        <v>0</v>
      </c>
      <c r="BW26" s="67">
        <f>IF(BW$15&lt;2025+$U26,IFERROR(IF($C26="Oil",$R26,IF($C26="Propane",$Q26,IF($C26="Wood, commercial",$S26,0)))+_xlfn.XLOOKUP(_xlfn.XLOOKUP($C26,Lookups!$A$3:$A$17,Lookups!$B$3:$B$17),'VT CHS Emissions Schedule'!$A:$A,'VT CHS Emissions Schedule'!AB:AB),"blended"),0)</f>
        <v>0</v>
      </c>
      <c r="BX26" s="67">
        <f>IF(BX$15&lt;2025+$U26,IFERROR(IF($C26="Oil",$R26,IF($C26="Propane",$Q26,IF($C26="Wood, commercial",$S26,0)))+_xlfn.XLOOKUP(_xlfn.XLOOKUP($C26,Lookups!$A$3:$A$17,Lookups!$B$3:$B$17),'VT CHS Emissions Schedule'!$A:$A,'VT CHS Emissions Schedule'!AC:AC),"blended"),0)</f>
        <v>0</v>
      </c>
      <c r="BY26" s="64">
        <f>IF(BY$15&lt;2025+$U26,(IF($A26="Oil",($W26/$W$53)*Y26,IF($A26="Propane",($W26/$W$54)*Y26,IF($A26="Natural Gas",(($W26/$W$55)*Y26)/(1-$M26),IF($A26="Electricity",0,((($V$53*$W26*('VT CHS Emissions Schedule'!D$8+$R26))/$W$53)+(($V$54*$W26*('VT CHS Emissions Schedule'!D$9+$Q26))/$W$54)+(($V$55*$W26*'VT CHS Emissions Schedule'!D$7)/$W$55)/(1-$P26)+(($V$56*$W26*'VT CHS Emissions Schedule'!D$5)/$W$56)/(1-$O26))))))-(($W26/$V26)*'VT CHS Emissions Schedule'!D$5)/(1-$O26))+IF($C26="Propane",($T26/$Y$63)*AY26,IF($C26="Oil",($T26/$Y$62)*AY26,IF($C26="Natural Gas",($T26/$Y$64)*(AY26/(1-$P26)),IF($C26="Electricity",($T26/$Y$65)*(AY26/(1-$O26)),IF($C26="Wood, commercial",$T26*(AY26+$S26),(($X$62*$T26*('VT CHS Emissions Schedule'!D$8+$R26))/$Y$62)+(($X$63*$T26*('VT CHS Emissions Schedule'!D$9+$Q26))/$Y$63)+(($X$64*$T26*'VT CHS Emissions Schedule'!D$7)/$Y$64)/(1-$P26)+(($X$65*$T26*'VT CHS Emissions Schedule'!D$5)/$Y$65)/(1-$O26)+(($X$66*$T26*('VT CHS Emissions Schedule'!D$35+$S26))/$Y$66)))))),0)</f>
        <v>719237.24529615208</v>
      </c>
      <c r="BZ26" s="64">
        <f>IF(BZ$15&lt;2025+$U26,(IF($A26="Oil",($W26/$W$53)*Z26,IF($A26="Propane",($W26/$W$54)*Z26,IF($A26="Natural Gas",(($W26/$W$55)*Z26)/(1-$M26),IF($A26="Electricity",0,((($V$53*$W26*('VT CHS Emissions Schedule'!E$8+$R26))/$W$53)+(($V$54*$W26*('VT CHS Emissions Schedule'!E$9+$Q26))/$W$54)+(($V$55*$W26*'VT CHS Emissions Schedule'!E$7)/$W$55)/(1-$P26)+(($V$56*$W26*'VT CHS Emissions Schedule'!E$5)/$W$56)/(1-$O26))))))-(($W26/$V26)*'VT CHS Emissions Schedule'!E$5)/(1-$O26))+IF($C26="Propane",($T26/$Y$63)*AZ26,IF($C26="Oil",($T26/$Y$62)*AZ26,IF($C26="Natural Gas",($T26/$Y$64)*(AZ26/(1-$P26)),IF($C26="Electricity",($T26/$Y$65)*(AZ26/(1-$O26)),IF($C26="Wood, commercial",$T26*(AZ26+$S26),(($X$62*$T26*('VT CHS Emissions Schedule'!E$8+$R26))/$Y$62)+(($X$63*$T26*('VT CHS Emissions Schedule'!E$9+$Q26))/$Y$63)+(($X$64*$T26*'VT CHS Emissions Schedule'!E$7)/$Y$64)/(1-$P26)+(($X$65*$T26*'VT CHS Emissions Schedule'!E$5)/$Y$65)/(1-$O26)+(($X$66*$T26*('VT CHS Emissions Schedule'!E$35+$S26))/$Y$66)))))),0)</f>
        <v>729229.84081947687</v>
      </c>
      <c r="CA26" s="64">
        <f>IF(CA$15&lt;2025+$U26,(IF($A26="Oil",($W26/$W$53)*AA26,IF($A26="Propane",($W26/$W$54)*AA26,IF($A26="Natural Gas",(($W26/$W$55)*AA26)/(1-$M26),IF($A26="Electricity",0,((($V$53*$W26*('VT CHS Emissions Schedule'!F$8+$R26))/$W$53)+(($V$54*$W26*('VT CHS Emissions Schedule'!F$9+$Q26))/$W$54)+(($V$55*$W26*'VT CHS Emissions Schedule'!F$7)/$W$55)/(1-$P26)+(($V$56*$W26*'VT CHS Emissions Schedule'!F$5)/$W$56)/(1-$O26))))))-(($W26/$V26)*'VT CHS Emissions Schedule'!F$5)/(1-$O26))+IF($C26="Propane",($T26/$Y$63)*BA26,IF($C26="Oil",($T26/$Y$62)*BA26,IF($C26="Natural Gas",($T26/$Y$64)*(BA26/(1-$P26)),IF($C26="Electricity",($T26/$Y$65)*(BA26/(1-$O26)),IF($C26="Wood, commercial",$T26*(BA26+$S26),(($X$62*$T26*('VT CHS Emissions Schedule'!F$8+$R26))/$Y$62)+(($X$63*$T26*('VT CHS Emissions Schedule'!F$9+$Q26))/$Y$63)+(($X$64*$T26*'VT CHS Emissions Schedule'!F$7)/$Y$64)/(1-$P26)+(($X$65*$T26*'VT CHS Emissions Schedule'!F$5)/$Y$65)/(1-$O26)+(($X$66*$T26*('VT CHS Emissions Schedule'!F$35+$S26))/$Y$66)))))),0)</f>
        <v>742273.3973939179</v>
      </c>
      <c r="CB26" s="64">
        <f>IF(CB$15&lt;2025+$U26,(IF($A26="Oil",($W26/$W$53)*AB26,IF($A26="Propane",($W26/$W$54)*AB26,IF($A26="Natural Gas",(($W26/$W$55)*AB26)/(1-$M26),IF($A26="Electricity",0,((($V$53*$W26*('VT CHS Emissions Schedule'!G$8+$R26))/$W$53)+(($V$54*$W26*('VT CHS Emissions Schedule'!G$9+$Q26))/$W$54)+(($V$55*$W26*'VT CHS Emissions Schedule'!G$7)/$W$55)/(1-$P26)+(($V$56*$W26*'VT CHS Emissions Schedule'!G$5)/$W$56)/(1-$O26))))))-(($W26/$V26)*'VT CHS Emissions Schedule'!G$5)/(1-$O26))+IF($C26="Propane",($T26/$Y$63)*BB26,IF($C26="Oil",($T26/$Y$62)*BB26,IF($C26="Natural Gas",($T26/$Y$64)*(BB26/(1-$P26)),IF($C26="Electricity",($T26/$Y$65)*(BB26/(1-$O26)),IF($C26="Wood, commercial",$T26*(BB26+$S26),(($X$62*$T26*('VT CHS Emissions Schedule'!G$8+$R26))/$Y$62)+(($X$63*$T26*('VT CHS Emissions Schedule'!G$9+$Q26))/$Y$63)+(($X$64*$T26*'VT CHS Emissions Schedule'!G$7)/$Y$64)/(1-$P26)+(($X$65*$T26*'VT CHS Emissions Schedule'!G$5)/$Y$65)/(1-$O26)+(($X$66*$T26*('VT CHS Emissions Schedule'!G$35+$S26))/$Y$66)))))),0)</f>
        <v>755316.95396835916</v>
      </c>
      <c r="CC26" s="64">
        <f>IF(CC$15&lt;2025+$U26,(IF($A26="Oil",($W26/$W$53)*AC26,IF($A26="Propane",($W26/$W$54)*AC26,IF($A26="Natural Gas",(($W26/$W$55)*AC26)/(1-$M26),IF($A26="Electricity",0,((($V$53*$W26*('VT CHS Emissions Schedule'!H$8+$R26))/$W$53)+(($V$54*$W26*('VT CHS Emissions Schedule'!H$9+$Q26))/$W$54)+(($V$55*$W26*'VT CHS Emissions Schedule'!H$7)/$W$55)/(1-$P26)+(($V$56*$W26*'VT CHS Emissions Schedule'!H$5)/$W$56)/(1-$O26))))))-(($W26/$V26)*'VT CHS Emissions Schedule'!H$5)/(1-$O26))+IF($C26="Propane",($T26/$Y$63)*BC26,IF($C26="Oil",($T26/$Y$62)*BC26,IF($C26="Natural Gas",($T26/$Y$64)*(BC26/(1-$P26)),IF($C26="Electricity",($T26/$Y$65)*(BC26/(1-$O26)),IF($C26="Wood, commercial",$T26*(BC26+$S26),(($X$62*$T26*('VT CHS Emissions Schedule'!H$8+$R26))/$Y$62)+(($X$63*$T26*('VT CHS Emissions Schedule'!H$9+$Q26))/$Y$63)+(($X$64*$T26*'VT CHS Emissions Schedule'!H$7)/$Y$64)/(1-$P26)+(($X$65*$T26*'VT CHS Emissions Schedule'!H$5)/$Y$65)/(1-$O26)+(($X$66*$T26*('VT CHS Emissions Schedule'!H$35+$S26))/$Y$66)))))),0)</f>
        <v>768242.92137583473</v>
      </c>
      <c r="CD26" s="64">
        <f>IF(CD$15&lt;2025+$U26,(IF($A26="Oil",($W26/$W$53)*AD26,IF($A26="Propane",($W26/$W$54)*AD26,IF($A26="Natural Gas",(($W26/$W$55)*AD26)/(1-$M26),IF($A26="Electricity",0,((($V$53*$W26*('VT CHS Emissions Schedule'!I$8+$R26))/$W$53)+(($V$54*$W26*('VT CHS Emissions Schedule'!I$9+$Q26))/$W$54)+(($V$55*$W26*'VT CHS Emissions Schedule'!I$7)/$W$55)/(1-$P26)+(($V$56*$W26*'VT CHS Emissions Schedule'!I$5)/$W$56)/(1-$O26))))))-(($W26/$V26)*'VT CHS Emissions Schedule'!I$5)/(1-$O26))+IF($C26="Propane",($T26/$Y$63)*BD26,IF($C26="Oil",($T26/$Y$62)*BD26,IF($C26="Natural Gas",($T26/$Y$64)*(BD26/(1-$P26)),IF($C26="Electricity",($T26/$Y$65)*(BD26/(1-$O26)),IF($C26="Wood, commercial",$T26*(BD26+$S26),(($X$62*$T26*('VT CHS Emissions Schedule'!I$8+$R26))/$Y$62)+(($X$63*$T26*('VT CHS Emissions Schedule'!I$9+$Q26))/$Y$63)+(($X$64*$T26*'VT CHS Emissions Schedule'!I$7)/$Y$64)/(1-$P26)+(($X$65*$T26*'VT CHS Emissions Schedule'!I$5)/$Y$65)/(1-$O26)+(($X$66*$T26*('VT CHS Emissions Schedule'!I$35+$S26))/$Y$66)))))),0)</f>
        <v>781697.08689338551</v>
      </c>
      <c r="CE26" s="64">
        <f>IF(CE$15&lt;2025+$U26,(IF($A26="Oil",($W26/$W$53)*AE26,IF($A26="Propane",($W26/$W$54)*AE26,IF($A26="Natural Gas",(($W26/$W$55)*AE26)/(1-$M26),IF($A26="Electricity",0,((($V$53*$W26*('VT CHS Emissions Schedule'!J$8+$R26))/$W$53)+(($V$54*$W26*('VT CHS Emissions Schedule'!J$9+$Q26))/$W$54)+(($V$55*$W26*'VT CHS Emissions Schedule'!J$7)/$W$55)/(1-$P26)+(($V$56*$W26*'VT CHS Emissions Schedule'!J$5)/$W$56)/(1-$O26))))))-(($W26/$V26)*'VT CHS Emissions Schedule'!J$5)/(1-$O26))+IF($C26="Propane",($T26/$Y$63)*BE26,IF($C26="Oil",($T26/$Y$62)*BE26,IF($C26="Natural Gas",($T26/$Y$64)*(BE26/(1-$P26)),IF($C26="Electricity",($T26/$Y$65)*(BE26/(1-$O26)),IF($C26="Wood, commercial",$T26*(BE26+$S26),(($X$62*$T26*('VT CHS Emissions Schedule'!J$8+$R26))/$Y$62)+(($X$63*$T26*('VT CHS Emissions Schedule'!J$9+$Q26))/$Y$63)+(($X$64*$T26*'VT CHS Emissions Schedule'!J$7)/$Y$64)/(1-$P26)+(($X$65*$T26*'VT CHS Emissions Schedule'!J$5)/$Y$65)/(1-$O26)+(($X$66*$T26*('VT CHS Emissions Schedule'!J$35+$S26))/$Y$66)))))),0)</f>
        <v>794740.64346782665</v>
      </c>
      <c r="CF26" s="64">
        <f>IF(CF$15&lt;2025+$U26,(IF($A26="Oil",($W26/$W$53)*AF26,IF($A26="Propane",($W26/$W$54)*AF26,IF($A26="Natural Gas",(($W26/$W$55)*AF26)/(1-$M26),IF($A26="Electricity",0,((($V$53*$W26*('VT CHS Emissions Schedule'!K$8+$R26))/$W$53)+(($V$54*$W26*('VT CHS Emissions Schedule'!K$9+$Q26))/$W$54)+(($V$55*$W26*'VT CHS Emissions Schedule'!K$7)/$W$55)/(1-$P26)+(($V$56*$W26*'VT CHS Emissions Schedule'!K$5)/$W$56)/(1-$O26))))))-(($W26/$V26)*'VT CHS Emissions Schedule'!K$5)/(1-$O26))+IF($C26="Propane",($T26/$Y$63)*BF26,IF($C26="Oil",($T26/$Y$62)*BF26,IF($C26="Natural Gas",($T26/$Y$64)*(BF26/(1-$P26)),IF($C26="Electricity",($T26/$Y$65)*(BF26/(1-$O26)),IF($C26="Wood, commercial",$T26*(BF26+$S26),(($X$62*$T26*('VT CHS Emissions Schedule'!K$8+$R26))/$Y$62)+(($X$63*$T26*('VT CHS Emissions Schedule'!K$9+$Q26))/$Y$63)+(($X$64*$T26*'VT CHS Emissions Schedule'!K$7)/$Y$64)/(1-$P26)+(($X$65*$T26*'VT CHS Emissions Schedule'!K$5)/$Y$65)/(1-$O26)+(($X$66*$T26*('VT CHS Emissions Schedule'!K$35+$S26))/$Y$66)))))),0)</f>
        <v>807784.2000422678</v>
      </c>
      <c r="CG26" s="64">
        <f>IF(CG$15&lt;2025+$U26,(IF($A26="Oil",($W26/$W$53)*AG26,IF($A26="Propane",($W26/$W$54)*AG26,IF($A26="Natural Gas",(($W26/$W$55)*AG26)/(1-$M26),IF($A26="Electricity",0,((($V$53*$W26*('VT CHS Emissions Schedule'!L$8+$R26))/$W$53)+(($V$54*$W26*('VT CHS Emissions Schedule'!L$9+$Q26))/$W$54)+(($V$55*$W26*'VT CHS Emissions Schedule'!L$7)/$W$55)/(1-$P26)+(($V$56*$W26*'VT CHS Emissions Schedule'!L$5)/$W$56)/(1-$O26))))))-(($W26/$V26)*'VT CHS Emissions Schedule'!L$5)/(1-$O26))+IF($C26="Propane",($T26/$Y$63)*BG26,IF($C26="Oil",($T26/$Y$62)*BG26,IF($C26="Natural Gas",($T26/$Y$64)*(BG26/(1-$P26)),IF($C26="Electricity",($T26/$Y$65)*(BG26/(1-$O26)),IF($C26="Wood, commercial",$T26*(BG26+$S26),(($X$62*$T26*('VT CHS Emissions Schedule'!L$8+$R26))/$Y$62)+(($X$63*$T26*('VT CHS Emissions Schedule'!L$9+$Q26))/$Y$63)+(($X$64*$T26*'VT CHS Emissions Schedule'!L$7)/$Y$64)/(1-$P26)+(($X$65*$T26*'VT CHS Emissions Schedule'!L$5)/$Y$65)/(1-$O26)+(($X$66*$T26*('VT CHS Emissions Schedule'!L$35+$S26))/$Y$66)))))),0)</f>
        <v>820827.75661670906</v>
      </c>
      <c r="CH26" s="64">
        <f>IF(CH$15&lt;2025+$U26,(IF($A26="Oil",($W26/$W$53)*AH26,IF($A26="Propane",($W26/$W$54)*AH26,IF($A26="Natural Gas",(($W26/$W$55)*AH26)/(1-$M26),IF($A26="Electricity",0,((($V$53*$W26*('VT CHS Emissions Schedule'!M$8+$R26))/$W$53)+(($V$54*$W26*('VT CHS Emissions Schedule'!M$9+$Q26))/$W$54)+(($V$55*$W26*'VT CHS Emissions Schedule'!M$7)/$W$55)/(1-$P26)+(($V$56*$W26*'VT CHS Emissions Schedule'!M$5)/$W$56)/(1-$O26))))))-(($W26/$V26)*'VT CHS Emissions Schedule'!M$5)/(1-$O26))+IF($C26="Propane",($T26/$Y$63)*BH26,IF($C26="Oil",($T26/$Y$62)*BH26,IF($C26="Natural Gas",($T26/$Y$64)*(BH26/(1-$P26)),IF($C26="Electricity",($T26/$Y$65)*(BH26/(1-$O26)),IF($C26="Wood, commercial",$T26*(BH26+$S26),(($X$62*$T26*('VT CHS Emissions Schedule'!M$8+$R26))/$Y$62)+(($X$63*$T26*('VT CHS Emissions Schedule'!M$9+$Q26))/$Y$63)+(($X$64*$T26*'VT CHS Emissions Schedule'!M$7)/$Y$64)/(1-$P26)+(($X$65*$T26*'VT CHS Emissions Schedule'!M$5)/$Y$65)/(1-$O26)+(($X$66*$T26*('VT CHS Emissions Schedule'!M$35+$S26))/$Y$66)))))),0)</f>
        <v>828897.37082238868</v>
      </c>
      <c r="CI26" s="64">
        <f>IF(CI$15&lt;2025+$U26,(IF($A26="Oil",($W26/$W$53)*AI26,IF($A26="Propane",($W26/$W$54)*AI26,IF($A26="Natural Gas",(($W26/$W$55)*AI26)/(1-$M26),IF($A26="Electricity",0,((($V$53*$W26*('VT CHS Emissions Schedule'!N$8+$R26))/$W$53)+(($V$54*$W26*('VT CHS Emissions Schedule'!N$9+$Q26))/$W$54)+(($V$55*$W26*'VT CHS Emissions Schedule'!N$7)/$W$55)/(1-$P26)+(($V$56*$W26*'VT CHS Emissions Schedule'!N$5)/$W$56)/(1-$O26))))))-(($W26/$V26)*'VT CHS Emissions Schedule'!N$5)/(1-$O26))+IF($C26="Propane",($T26/$Y$63)*BI26,IF($C26="Oil",($T26/$Y$62)*BI26,IF($C26="Natural Gas",($T26/$Y$64)*(BI26/(1-$P26)),IF($C26="Electricity",($T26/$Y$65)*(BI26/(1-$O26)),IF($C26="Wood, commercial",$T26*(BI26+$S26),(($X$62*$T26*('VT CHS Emissions Schedule'!N$8+$R26))/$Y$62)+(($X$63*$T26*('VT CHS Emissions Schedule'!N$9+$Q26))/$Y$63)+(($X$64*$T26*'VT CHS Emissions Schedule'!N$7)/$Y$64)/(1-$P26)+(($X$65*$T26*'VT CHS Emissions Schedule'!N$5)/$Y$65)/(1-$O26)+(($X$66*$T26*('VT CHS Emissions Schedule'!N$35+$S26))/$Y$66)))))),0)</f>
        <v>842161.81928083149</v>
      </c>
      <c r="CJ26" s="64">
        <f>IF(CJ$15&lt;2025+$U26,(IF($A26="Oil",($W26/$W$53)*AJ26,IF($A26="Propane",($W26/$W$54)*AJ26,IF($A26="Natural Gas",(($W26/$W$55)*AJ26)/(1-$M26),IF($A26="Electricity",0,((($V$53*$W26*('VT CHS Emissions Schedule'!O$8+$R26))/$W$53)+(($V$54*$W26*('VT CHS Emissions Schedule'!O$9+$Q26))/$W$54)+(($V$55*$W26*'VT CHS Emissions Schedule'!O$7)/$W$55)/(1-$P26)+(($V$56*$W26*'VT CHS Emissions Schedule'!O$5)/$W$56)/(1-$O26))))))-(($W26/$V26)*'VT CHS Emissions Schedule'!O$5)/(1-$O26))+IF($C26="Propane",($T26/$Y$63)*BJ26,IF($C26="Oil",($T26/$Y$62)*BJ26,IF($C26="Natural Gas",($T26/$Y$64)*(BJ26/(1-$P26)),IF($C26="Electricity",($T26/$Y$65)*(BJ26/(1-$O26)),IF($C26="Wood, commercial",$T26*(BJ26+$S26),(($X$62*$T26*('VT CHS Emissions Schedule'!O$8+$R26))/$Y$62)+(($X$63*$T26*('VT CHS Emissions Schedule'!O$9+$Q26))/$Y$63)+(($X$64*$T26*'VT CHS Emissions Schedule'!O$7)/$Y$64)/(1-$P26)+(($X$65*$T26*'VT CHS Emissions Schedule'!O$5)/$Y$65)/(1-$O26)+(($X$66*$T26*('VT CHS Emissions Schedule'!O$35+$S26))/$Y$66)))))),0)</f>
        <v>842161.81928083149</v>
      </c>
      <c r="CK26" s="64">
        <f>IF(CK$15&lt;2025+$U26,(IF($A26="Oil",($W26/$W$53)*AK26,IF($A26="Propane",($W26/$W$54)*AK26,IF($A26="Natural Gas",(($W26/$W$55)*AK26)/(1-$M26),IF($A26="Electricity",0,((($V$53*$W26*('VT CHS Emissions Schedule'!P$8+$R26))/$W$53)+(($V$54*$W26*('VT CHS Emissions Schedule'!P$9+$Q26))/$W$54)+(($V$55*$W26*'VT CHS Emissions Schedule'!P$7)/$W$55)/(1-$P26)+(($V$56*$W26*'VT CHS Emissions Schedule'!P$5)/$W$56)/(1-$O26))))))-(($W26/$V26)*'VT CHS Emissions Schedule'!P$5)/(1-$O26))+IF($C26="Propane",($T26/$Y$63)*BK26,IF($C26="Oil",($T26/$Y$62)*BK26,IF($C26="Natural Gas",($T26/$Y$64)*(BK26/(1-$P26)),IF($C26="Electricity",($T26/$Y$65)*(BK26/(1-$O26)),IF($C26="Wood, commercial",$T26*(BK26+$S26),(($X$62*$T26*('VT CHS Emissions Schedule'!P$8+$R26))/$Y$62)+(($X$63*$T26*('VT CHS Emissions Schedule'!P$9+$Q26))/$Y$63)+(($X$64*$T26*'VT CHS Emissions Schedule'!P$7)/$Y$64)/(1-$P26)+(($X$65*$T26*'VT CHS Emissions Schedule'!P$5)/$Y$65)/(1-$O26)+(($X$66*$T26*('VT CHS Emissions Schedule'!P$35+$S26))/$Y$66)))))),0)</f>
        <v>0</v>
      </c>
      <c r="CL26" s="64">
        <f>IF(CL$15&lt;2025+$U26,(IF($A26="Oil",($W26/$W$53)*AL26,IF($A26="Propane",($W26/$W$54)*AL26,IF($A26="Natural Gas",(($W26/$W$55)*AL26)/(1-$M26),IF($A26="Electricity",0,((($V$53*$W26*('VT CHS Emissions Schedule'!Q$8+$R26))/$W$53)+(($V$54*$W26*('VT CHS Emissions Schedule'!Q$9+$Q26))/$W$54)+(($V$55*$W26*'VT CHS Emissions Schedule'!Q$7)/$W$55)/(1-$P26)+(($V$56*$W26*'VT CHS Emissions Schedule'!Q$5)/$W$56)/(1-$O26))))))-(($W26/$V26)*'VT CHS Emissions Schedule'!Q$5)/(1-$O26))+IF($C26="Propane",($T26/$Y$63)*BL26,IF($C26="Oil",($T26/$Y$62)*BL26,IF($C26="Natural Gas",($T26/$Y$64)*(BL26/(1-$P26)),IF($C26="Electricity",($T26/$Y$65)*(BL26/(1-$O26)),IF($C26="Wood, commercial",$T26*(BL26+$S26),(($X$62*$T26*('VT CHS Emissions Schedule'!Q$8+$R26))/$Y$62)+(($X$63*$T26*('VT CHS Emissions Schedule'!Q$9+$Q26))/$Y$63)+(($X$64*$T26*'VT CHS Emissions Schedule'!Q$7)/$Y$64)/(1-$P26)+(($X$65*$T26*'VT CHS Emissions Schedule'!Q$5)/$Y$65)/(1-$O26)+(($X$66*$T26*('VT CHS Emissions Schedule'!Q$35+$S26))/$Y$66)))))),0)</f>
        <v>0</v>
      </c>
      <c r="CM26" s="64">
        <f>IF(CM$15&lt;2025+$U26,(IF($A26="Oil",($W26/$W$53)*AM26,IF($A26="Propane",($W26/$W$54)*AM26,IF($A26="Natural Gas",(($W26/$W$55)*AM26)/(1-$M26),IF($A26="Electricity",0,((($V$53*$W26*('VT CHS Emissions Schedule'!R$8+$R26))/$W$53)+(($V$54*$W26*('VT CHS Emissions Schedule'!R$9+$Q26))/$W$54)+(($V$55*$W26*'VT CHS Emissions Schedule'!R$7)/$W$55)/(1-$P26)+(($V$56*$W26*'VT CHS Emissions Schedule'!R$5)/$W$56)/(1-$O26))))))-(($W26/$V26)*'VT CHS Emissions Schedule'!R$5)/(1-$O26))+IF($C26="Propane",($T26/$Y$63)*BM26,IF($C26="Oil",($T26/$Y$62)*BM26,IF($C26="Natural Gas",($T26/$Y$64)*(BM26/(1-$P26)),IF($C26="Electricity",($T26/$Y$65)*(BM26/(1-$O26)),IF($C26="Wood, commercial",$T26*(BM26+$S26),(($X$62*$T26*('VT CHS Emissions Schedule'!R$8+$R26))/$Y$62)+(($X$63*$T26*('VT CHS Emissions Schedule'!R$9+$Q26))/$Y$63)+(($X$64*$T26*'VT CHS Emissions Schedule'!R$7)/$Y$64)/(1-$P26)+(($X$65*$T26*'VT CHS Emissions Schedule'!R$5)/$Y$65)/(1-$O26)+(($X$66*$T26*('VT CHS Emissions Schedule'!R$35+$S26))/$Y$66)))))),0)</f>
        <v>0</v>
      </c>
      <c r="CN26" s="64">
        <f>IF(CN$15&lt;2025+$U26,(IF($A26="Oil",($W26/$W$53)*AN26,IF($A26="Propane",($W26/$W$54)*AN26,IF($A26="Natural Gas",(($W26/$W$55)*AN26)/(1-$M26),IF($A26="Electricity",0,((($V$53*$W26*('VT CHS Emissions Schedule'!S$8+$R26))/$W$53)+(($V$54*$W26*('VT CHS Emissions Schedule'!S$9+$Q26))/$W$54)+(($V$55*$W26*'VT CHS Emissions Schedule'!S$7)/$W$55)/(1-$P26)+(($V$56*$W26*'VT CHS Emissions Schedule'!S$5)/$W$56)/(1-$O26))))))-(($W26/$V26)*'VT CHS Emissions Schedule'!S$5)/(1-$O26))+IF($C26="Propane",($T26/$Y$63)*BN26,IF($C26="Oil",($T26/$Y$62)*BN26,IF($C26="Natural Gas",($T26/$Y$64)*(BN26/(1-$P26)),IF($C26="Electricity",($T26/$Y$65)*(BN26/(1-$O26)),IF($C26="Wood, commercial",$T26*(BN26+$S26),(($X$62*$T26*('VT CHS Emissions Schedule'!S$8+$R26))/$Y$62)+(($X$63*$T26*('VT CHS Emissions Schedule'!S$9+$Q26))/$Y$63)+(($X$64*$T26*'VT CHS Emissions Schedule'!S$7)/$Y$64)/(1-$P26)+(($X$65*$T26*'VT CHS Emissions Schedule'!S$5)/$Y$65)/(1-$O26)+(($X$66*$T26*('VT CHS Emissions Schedule'!S$35+$S26))/$Y$66)))))),0)</f>
        <v>0</v>
      </c>
      <c r="CO26" s="64">
        <f>IF(CO$15&lt;2025+$U26,(IF($A26="Oil",($W26/$W$53)*AO26,IF($A26="Propane",($W26/$W$54)*AO26,IF($A26="Natural Gas",(($W26/$W$55)*AO26)/(1-$M26),IF($A26="Electricity",0,((($V$53*$W26*('VT CHS Emissions Schedule'!T$8+$R26))/$W$53)+(($V$54*$W26*('VT CHS Emissions Schedule'!T$9+$Q26))/$W$54)+(($V$55*$W26*'VT CHS Emissions Schedule'!T$7)/$W$55)/(1-$P26)+(($V$56*$W26*'VT CHS Emissions Schedule'!T$5)/$W$56)/(1-$O26))))))-(($W26/$V26)*'VT CHS Emissions Schedule'!T$5)/(1-$O26))+IF($C26="Propane",($T26/$Y$63)*BO26,IF($C26="Oil",($T26/$Y$62)*BO26,IF($C26="Natural Gas",($T26/$Y$64)*(BO26/(1-$P26)),IF($C26="Electricity",($T26/$Y$65)*(BO26/(1-$O26)),IF($C26="Wood, commercial",$T26*(BO26+$S26),(($X$62*$T26*('VT CHS Emissions Schedule'!T$8+$R26))/$Y$62)+(($X$63*$T26*('VT CHS Emissions Schedule'!T$9+$Q26))/$Y$63)+(($X$64*$T26*'VT CHS Emissions Schedule'!T$7)/$Y$64)/(1-$P26)+(($X$65*$T26*'VT CHS Emissions Schedule'!T$5)/$Y$65)/(1-$O26)+(($X$66*$T26*('VT CHS Emissions Schedule'!T$35+$S26))/$Y$66)))))),0)</f>
        <v>0</v>
      </c>
      <c r="CP26" s="64">
        <f>IF(CP$15&lt;2025+$U26,(IF($A26="Oil",($W26/$W$53)*AP26,IF($A26="Propane",($W26/$W$54)*AP26,IF($A26="Natural Gas",(($W26/$W$55)*AP26)/(1-$M26),IF($A26="Electricity",0,((($V$53*$W26*('VT CHS Emissions Schedule'!U$8+$R26))/$W$53)+(($V$54*$W26*('VT CHS Emissions Schedule'!U$9+$Q26))/$W$54)+(($V$55*$W26*'VT CHS Emissions Schedule'!U$7)/$W$55)/(1-$P26)+(($V$56*$W26*'VT CHS Emissions Schedule'!U$5)/$W$56)/(1-$O26))))))-(($W26/$V26)*'VT CHS Emissions Schedule'!U$5)/(1-$O26))+IF($C26="Propane",($T26/$Y$63)*BP26,IF($C26="Oil",($T26/$Y$62)*BP26,IF($C26="Natural Gas",($T26/$Y$64)*(BP26/(1-$P26)),IF($C26="Electricity",($T26/$Y$65)*(BP26/(1-$O26)),IF($C26="Wood, commercial",$T26*(BP26+$S26),(($X$62*$T26*('VT CHS Emissions Schedule'!U$8+$R26))/$Y$62)+(($X$63*$T26*('VT CHS Emissions Schedule'!U$9+$Q26))/$Y$63)+(($X$64*$T26*'VT CHS Emissions Schedule'!U$7)/$Y$64)/(1-$P26)+(($X$65*$T26*'VT CHS Emissions Schedule'!U$5)/$Y$65)/(1-$O26)+(($X$66*$T26*('VT CHS Emissions Schedule'!U$35+$S26))/$Y$66)))))),0)</f>
        <v>0</v>
      </c>
      <c r="CQ26" s="64">
        <f>IF(CQ$15&lt;2025+$U26,(IF($A26="Oil",($W26/$W$53)*AQ26,IF($A26="Propane",($W26/$W$54)*AQ26,IF($A26="Natural Gas",(($W26/$W$55)*AQ26)/(1-$M26),IF($A26="Electricity",0,((($V$53*$W26*('VT CHS Emissions Schedule'!V$8+$R26))/$W$53)+(($V$54*$W26*('VT CHS Emissions Schedule'!V$9+$Q26))/$W$54)+(($V$55*$W26*'VT CHS Emissions Schedule'!V$7)/$W$55)/(1-$P26)+(($V$56*$W26*'VT CHS Emissions Schedule'!V$5)/$W$56)/(1-$O26))))))-(($W26/$V26)*'VT CHS Emissions Schedule'!V$5)/(1-$O26))+IF($C26="Propane",($T26/$Y$63)*BQ26,IF($C26="Oil",($T26/$Y$62)*BQ26,IF($C26="Natural Gas",($T26/$Y$64)*(BQ26/(1-$P26)),IF($C26="Electricity",($T26/$Y$65)*(BQ26/(1-$O26)),IF($C26="Wood, commercial",$T26*(BQ26+$S26),(($X$62*$T26*('VT CHS Emissions Schedule'!V$8+$R26))/$Y$62)+(($X$63*$T26*('VT CHS Emissions Schedule'!V$9+$Q26))/$Y$63)+(($X$64*$T26*'VT CHS Emissions Schedule'!V$7)/$Y$64)/(1-$P26)+(($X$65*$T26*'VT CHS Emissions Schedule'!V$5)/$Y$65)/(1-$O26)+(($X$66*$T26*('VT CHS Emissions Schedule'!V$35+$S26))/$Y$66)))))),0)</f>
        <v>0</v>
      </c>
      <c r="CR26" s="64">
        <f>IF(CR$15&lt;2025+$U26,(IF($A26="Oil",($W26/$W$53)*AR26,IF($A26="Propane",($W26/$W$54)*AR26,IF($A26="Natural Gas",(($W26/$W$55)*AR26)/(1-$M26),IF($A26="Electricity",0,((($V$53*$W26*('VT CHS Emissions Schedule'!W$8+$R26))/$W$53)+(($V$54*$W26*('VT CHS Emissions Schedule'!W$9+$Q26))/$W$54)+(($V$55*$W26*'VT CHS Emissions Schedule'!W$7)/$W$55)/(1-$P26)+(($V$56*$W26*'VT CHS Emissions Schedule'!W$5)/$W$56)/(1-$O26))))))-(($W26/$V26)*'VT CHS Emissions Schedule'!W$5)/(1-$O26))+IF($C26="Propane",($T26/$Y$63)*BR26,IF($C26="Oil",($T26/$Y$62)*BR26,IF($C26="Natural Gas",($T26/$Y$64)*(BR26/(1-$P26)),IF($C26="Electricity",($T26/$Y$65)*(BR26/(1-$O26)),IF($C26="Wood, commercial",$T26*(BR26+$S26),(($X$62*$T26*('VT CHS Emissions Schedule'!W$8+$R26))/$Y$62)+(($X$63*$T26*('VT CHS Emissions Schedule'!W$9+$Q26))/$Y$63)+(($X$64*$T26*'VT CHS Emissions Schedule'!W$7)/$Y$64)/(1-$P26)+(($X$65*$T26*'VT CHS Emissions Schedule'!W$5)/$Y$65)/(1-$O26)+(($X$66*$T26*('VT CHS Emissions Schedule'!W$35+$S26))/$Y$66)))))),0)</f>
        <v>0</v>
      </c>
      <c r="CS26" s="64">
        <f>IF(CS$15&lt;2025+$U26,(IF($A26="Oil",($W26/$W$53)*AS26,IF($A26="Propane",($W26/$W$54)*AS26,IF($A26="Natural Gas",(($W26/$W$55)*AS26)/(1-$M26),IF($A26="Electricity",0,((($V$53*$W26*('VT CHS Emissions Schedule'!X$8+$R26))/$W$53)+(($V$54*$W26*('VT CHS Emissions Schedule'!X$9+$Q26))/$W$54)+(($V$55*$W26*'VT CHS Emissions Schedule'!X$7)/$W$55)/(1-$P26)+(($V$56*$W26*'VT CHS Emissions Schedule'!X$5)/$W$56)/(1-$O26))))))-(($W26/$V26)*'VT CHS Emissions Schedule'!X$5)/(1-$O26))+IF($C26="Propane",($T26/$Y$63)*BS26,IF($C26="Oil",($T26/$Y$62)*BS26,IF($C26="Natural Gas",($T26/$Y$64)*(BS26/(1-$P26)),IF($C26="Electricity",($T26/$Y$65)*(BS26/(1-$O26)),IF($C26="Wood, commercial",$T26*(BS26+$S26),(($X$62*$T26*('VT CHS Emissions Schedule'!X$8+$R26))/$Y$62)+(($X$63*$T26*('VT CHS Emissions Schedule'!X$9+$Q26))/$Y$63)+(($X$64*$T26*'VT CHS Emissions Schedule'!X$7)/$Y$64)/(1-$P26)+(($X$65*$T26*'VT CHS Emissions Schedule'!X$5)/$Y$65)/(1-$O26)+(($X$66*$T26*('VT CHS Emissions Schedule'!X$35+$S26))/$Y$66)))))),0)</f>
        <v>0</v>
      </c>
      <c r="CT26" s="64">
        <f>IF(CT$15&lt;2025+$U26,(IF($A26="Oil",($W26/$W$53)*AT26,IF($A26="Propane",($W26/$W$54)*AT26,IF($A26="Natural Gas",(($W26/$W$55)*AT26)/(1-$M26),IF($A26="Electricity",0,((($V$53*$W26*('VT CHS Emissions Schedule'!Y$8+$R26))/$W$53)+(($V$54*$W26*('VT CHS Emissions Schedule'!Y$9+$Q26))/$W$54)+(($V$55*$W26*'VT CHS Emissions Schedule'!Y$7)/$W$55)/(1-$P26)+(($V$56*$W26*'VT CHS Emissions Schedule'!Y$5)/$W$56)/(1-$O26))))))-(($W26/$V26)*'VT CHS Emissions Schedule'!Y$5)/(1-$O26))+IF($C26="Propane",($T26/$Y$63)*BT26,IF($C26="Oil",($T26/$Y$62)*BT26,IF($C26="Natural Gas",($T26/$Y$64)*(BT26/(1-$P26)),IF($C26="Electricity",($T26/$Y$65)*(BT26/(1-$O26)),IF($C26="Wood, commercial",$T26*(BT26+$S26),(($X$62*$T26*('VT CHS Emissions Schedule'!Y$8+$R26))/$Y$62)+(($X$63*$T26*('VT CHS Emissions Schedule'!Y$9+$Q26))/$Y$63)+(($X$64*$T26*'VT CHS Emissions Schedule'!Y$7)/$Y$64)/(1-$P26)+(($X$65*$T26*'VT CHS Emissions Schedule'!Y$5)/$Y$65)/(1-$O26)+(($X$66*$T26*('VT CHS Emissions Schedule'!Y$35+$S26))/$Y$66)))))),0)</f>
        <v>0</v>
      </c>
      <c r="CU26" s="64">
        <f>IF(CU$15&lt;2025+$U26,(IF($A26="Oil",($W26/$W$53)*AU26,IF($A26="Propane",($W26/$W$54)*AU26,IF($A26="Natural Gas",(($W26/$W$55)*AU26)/(1-$M26),IF($A26="Electricity",0,((($V$53*$W26*('VT CHS Emissions Schedule'!Z$8+$R26))/$W$53)+(($V$54*$W26*('VT CHS Emissions Schedule'!Z$9+$Q26))/$W$54)+(($V$55*$W26*'VT CHS Emissions Schedule'!Z$7)/$W$55)/(1-$P26)+(($V$56*$W26*'VT CHS Emissions Schedule'!Z$5)/$W$56)/(1-$O26))))))-(($W26/$V26)*'VT CHS Emissions Schedule'!Z$5)/(1-$O26))+IF($C26="Propane",($T26/$Y$63)*BU26,IF($C26="Oil",($T26/$Y$62)*BU26,IF($C26="Natural Gas",($T26/$Y$64)*(BU26/(1-$P26)),IF($C26="Electricity",($T26/$Y$65)*(BU26/(1-$O26)),IF($C26="Wood, commercial",$T26*(BU26+$S26),(($X$62*$T26*('VT CHS Emissions Schedule'!Z$8+$R26))/$Y$62)+(($X$63*$T26*('VT CHS Emissions Schedule'!Z$9+$Q26))/$Y$63)+(($X$64*$T26*'VT CHS Emissions Schedule'!Z$7)/$Y$64)/(1-$P26)+(($X$65*$T26*'VT CHS Emissions Schedule'!Z$5)/$Y$65)/(1-$O26)+(($X$66*$T26*('VT CHS Emissions Schedule'!Z$35+$S26))/$Y$66)))))),0)</f>
        <v>0</v>
      </c>
      <c r="CV26" s="64">
        <f>IF(CV$15&lt;2025+$U26,(IF($A26="Oil",($W26/$W$53)*AV26,IF($A26="Propane",($W26/$W$54)*AV26,IF($A26="Natural Gas",(($W26/$W$55)*AV26)/(1-$M26),IF($A26="Electricity",0,((($V$53*$W26*('VT CHS Emissions Schedule'!AA$8+$R26))/$W$53)+(($V$54*$W26*('VT CHS Emissions Schedule'!AA$9+$Q26))/$W$54)+(($V$55*$W26*'VT CHS Emissions Schedule'!AA$7)/$W$55)/(1-$P26)+(($V$56*$W26*'VT CHS Emissions Schedule'!AA$5)/$W$56)/(1-$O26))))))-(($W26/$V26)*'VT CHS Emissions Schedule'!AA$5)/(1-$O26))+IF($C26="Propane",($T26/$Y$63)*BV26,IF($C26="Oil",($T26/$Y$62)*BV26,IF($C26="Natural Gas",($T26/$Y$64)*(BV26/(1-$P26)),IF($C26="Electricity",($T26/$Y$65)*(BV26/(1-$O26)),IF($C26="Wood, commercial",$T26*(BV26+$S26),(($X$62*$T26*('VT CHS Emissions Schedule'!AA$8+$R26))/$Y$62)+(($X$63*$T26*('VT CHS Emissions Schedule'!AA$9+$Q26))/$Y$63)+(($X$64*$T26*'VT CHS Emissions Schedule'!AA$7)/$Y$64)/(1-$P26)+(($X$65*$T26*'VT CHS Emissions Schedule'!AA$5)/$Y$65)/(1-$O26)+(($X$66*$T26*('VT CHS Emissions Schedule'!AA$35+$S26))/$Y$66)))))),0)</f>
        <v>0</v>
      </c>
      <c r="CW26" s="64">
        <f>IF(CW$15&lt;2025+$U26,(IF($A26="Oil",($W26/$W$53)*AW26,IF($A26="Propane",($W26/$W$54)*AW26,IF($A26="Natural Gas",(($W26/$W$55)*AW26)/(1-$M26),IF($A26="Electricity",0,((($V$53*$W26*('VT CHS Emissions Schedule'!AB$8+$R26))/$W$53)+(($V$54*$W26*('VT CHS Emissions Schedule'!AB$9+$Q26))/$W$54)+(($V$55*$W26*'VT CHS Emissions Schedule'!AB$7)/$W$55)/(1-$P26)+(($V$56*$W26*'VT CHS Emissions Schedule'!AB$5)/$W$56)/(1-$O26))))))-(($W26/$V26)*'VT CHS Emissions Schedule'!AB$5)/(1-$O26))+IF($C26="Propane",($T26/$Y$63)*BW26,IF($C26="Oil",($T26/$Y$62)*BW26,IF($C26="Natural Gas",($T26/$Y$64)*(BW26/(1-$P26)),IF($C26="Electricity",($T26/$Y$65)*(BW26/(1-$O26)),IF($C26="Wood, commercial",$T26*(BW26+$S26),(($X$62*$T26*('VT CHS Emissions Schedule'!AB$8+$R26))/$Y$62)+(($X$63*$T26*('VT CHS Emissions Schedule'!AB$9+$Q26))/$Y$63)+(($X$64*$T26*'VT CHS Emissions Schedule'!AB$7)/$Y$64)/(1-$P26)+(($X$65*$T26*'VT CHS Emissions Schedule'!AB$5)/$Y$65)/(1-$O26)+(($X$66*$T26*('VT CHS Emissions Schedule'!AB$35+$S26))/$Y$66)))))),0)</f>
        <v>0</v>
      </c>
      <c r="CX26" s="64">
        <f>IF(CX$15&lt;2025+$U26,(IF($A26="Oil",($W26/$W$53)*AX26,IF($A26="Propane",($W26/$W$54)*AX26,IF($A26="Natural Gas",(($W26/$W$55)*AX26)/(1-$M26),IF($A26="Electricity",0,((($V$53*$W26*('VT CHS Emissions Schedule'!AC$8+$R26))/$W$53)+(($V$54*$W26*('VT CHS Emissions Schedule'!AC$9+$Q26))/$W$54)+(($V$55*$W26*'VT CHS Emissions Schedule'!AC$7)/$W$55)/(1-$P26)+(($V$56*$W26*'VT CHS Emissions Schedule'!AC$5)/$W$56)/(1-$O26))))))-(($W26/$V26)*'VT CHS Emissions Schedule'!AC$5)/(1-$O26))+IF($C26="Propane",($T26/$Y$63)*BX26,IF($C26="Oil",($T26/$Y$62)*BX26,IF($C26="Natural Gas",($T26/$Y$64)*(BX26/(1-$P26)),IF($C26="Electricity",($T26/$Y$65)*(BX26/(1-$O26)),IF($C26="Wood, commercial",$T26*(BX26+$S26),(($X$62*$T26*('VT CHS Emissions Schedule'!AC$8+$R26))/$Y$62)+(($X$63*$T26*('VT CHS Emissions Schedule'!AC$9+$Q26))/$Y$63)+(($X$64*$T26*'VT CHS Emissions Schedule'!AC$7)/$Y$64)/(1-$P26)+(($X$65*$T26*'VT CHS Emissions Schedule'!AC$5)/$Y$65)/(1-$O26)+(($X$66*$T26*('VT CHS Emissions Schedule'!AC$35+$S26))/$Y$66)))))),0)</f>
        <v>0</v>
      </c>
      <c r="CY26" s="64">
        <f t="shared" si="3"/>
        <v>719237.24529615208</v>
      </c>
      <c r="CZ26" s="64">
        <f t="shared" si="4"/>
        <v>729229.84081947687</v>
      </c>
      <c r="DA26" s="64">
        <f t="shared" si="5"/>
        <v>742273.3973939179</v>
      </c>
      <c r="DB26" s="64">
        <f t="shared" si="6"/>
        <v>755316.95396835916</v>
      </c>
      <c r="DC26" s="64">
        <f t="shared" si="7"/>
        <v>768242.92137583473</v>
      </c>
      <c r="DD26" s="64">
        <f t="shared" si="8"/>
        <v>781697.08689338551</v>
      </c>
      <c r="DE26" s="64">
        <f t="shared" si="9"/>
        <v>794740.64346782665</v>
      </c>
      <c r="DF26" s="64">
        <f t="shared" si="10"/>
        <v>807784.2000422678</v>
      </c>
      <c r="DG26" s="64">
        <f t="shared" si="11"/>
        <v>820827.75661670906</v>
      </c>
      <c r="DH26" s="64">
        <f t="shared" si="12"/>
        <v>828897.37082238868</v>
      </c>
      <c r="DI26" s="64">
        <f t="shared" si="13"/>
        <v>842161.81928083149</v>
      </c>
      <c r="DJ26" s="64">
        <f t="shared" si="14"/>
        <v>842161.81928083149</v>
      </c>
      <c r="DK26" s="64">
        <f t="shared" si="15"/>
        <v>0</v>
      </c>
      <c r="DL26" s="64">
        <f t="shared" si="16"/>
        <v>0</v>
      </c>
      <c r="DM26" s="64">
        <f t="shared" si="17"/>
        <v>0</v>
      </c>
      <c r="DN26" s="64">
        <f t="shared" si="18"/>
        <v>0</v>
      </c>
      <c r="DO26" s="64">
        <f t="shared" si="19"/>
        <v>0</v>
      </c>
      <c r="DP26" s="64">
        <f t="shared" si="20"/>
        <v>0</v>
      </c>
      <c r="DQ26" s="64">
        <f t="shared" si="21"/>
        <v>0</v>
      </c>
      <c r="DR26" s="64">
        <f t="shared" si="22"/>
        <v>0</v>
      </c>
      <c r="DS26" s="64">
        <f t="shared" si="23"/>
        <v>0</v>
      </c>
      <c r="DT26" s="64">
        <f t="shared" si="24"/>
        <v>0</v>
      </c>
      <c r="DU26" s="64">
        <f t="shared" si="25"/>
        <v>0</v>
      </c>
      <c r="DV26" s="64">
        <f t="shared" si="26"/>
        <v>0</v>
      </c>
      <c r="DW26" s="64">
        <f t="shared" si="27"/>
        <v>0</v>
      </c>
      <c r="DX26" s="64">
        <f t="shared" si="28"/>
        <v>0</v>
      </c>
    </row>
    <row r="27" spans="1:128" ht="16.5" thickBot="1" x14ac:dyDescent="0.3">
      <c r="A27" s="163" t="s">
        <v>8</v>
      </c>
      <c r="B27" s="479"/>
      <c r="C27" s="125" t="s">
        <v>6</v>
      </c>
      <c r="D27" s="155">
        <f t="shared" si="29"/>
        <v>7998603.7754942039</v>
      </c>
      <c r="E27" s="155">
        <f t="shared" si="0"/>
        <v>7998603.7754942039</v>
      </c>
      <c r="F27" s="224">
        <f t="shared" si="1"/>
        <v>7.9986037754942041</v>
      </c>
      <c r="G27" s="111">
        <f t="shared" si="30"/>
        <v>598165.15799910249</v>
      </c>
      <c r="H27" s="111">
        <f t="shared" si="31"/>
        <v>598165.15799910249</v>
      </c>
      <c r="I27" s="64">
        <f t="shared" si="32"/>
        <v>808199.61266791355</v>
      </c>
      <c r="J27" s="92">
        <f>IF($A27="Oil",($W27/$W$53)*$Y27,IF($A27="Propane",($W27/$W$54)*$Y27,IF($A27="Natural Gas",(($W27/$W$55)*$Y27)/(1-$M27),IF($A27="Electricity",0,((($V$53*$W27*('VT CHS Emissions Schedule'!D$8+$R27))/$W$53)+(($V$54*$W27*('VT CHS Emissions Schedule'!D$9+$Q27))/$W$54)+(($V$55*$W27*'VT CHS Emissions Schedule'!D$7)/$W$55)/(1-$P27)+(($V$56*$W27*'VT CHS Emissions Schedule'!D$5)/$W$56)/(1-$O27))))))</f>
        <v>995783.29026914493</v>
      </c>
      <c r="K27" s="64">
        <f>(($W27/$V27)*'VT CHS Emissions Schedule'!D$5)/(1-$O27)</f>
        <v>187583.67760123135</v>
      </c>
      <c r="L27" s="64">
        <f>IF($C27="Propane",($T27/$Y$63)*$AY27,IF($C27="Oil",($T27/$Y$62)*$AY27,IF($C27="Natural Gas",($T27/$Y$64)*($AY27/(1-$P27)),IF($C27="Electricity",($T27/$Y$65)*($AY27/(1-$O27)),IF($C27="Wood, non-commercial",$T27*($AY27+$S27),(($X$62*$T27*('VT CHS Emissions Schedule'!D$8+$R27))/$Y$62)+(($X$63*$T27*('VT CHS Emissions Schedule'!D$9+$Q27))/$Y$63)+(($X$64*$T27*'VT CHS Emissions Schedule'!D$7)/$Y$64)/(1-$P27)+(($X$65*$T27*'VT CHS Emissions Schedule'!D$5)/$Y$65)/(1-$O27)+(($X$66*$T27*('VT CHS Emissions Schedule'!D$35+$S27))/$Y$66))))))</f>
        <v>-210034.45466881111</v>
      </c>
      <c r="M27" s="66">
        <f>_xlfn.XLOOKUP($A27,Lookups!$A$3:$A$15,Lookups!$E$3:$E$15)</f>
        <v>0</v>
      </c>
      <c r="N27" s="65">
        <f>_xlfn.XLOOKUP($A27,Lookups!$A$3:$A$15,Lookups!$D$3:$D$15)</f>
        <v>0.32764300000000002</v>
      </c>
      <c r="O27" s="66">
        <f>Lookups!$E$6</f>
        <v>0.04</v>
      </c>
      <c r="P27" s="66">
        <f>Lookups!$E$5</f>
        <v>1.4E-2</v>
      </c>
      <c r="Q27" s="65">
        <f>Lookups!$D$4</f>
        <v>0.32764300000000002</v>
      </c>
      <c r="R27" s="65">
        <f>Lookups!$D$3</f>
        <v>0.21490000000000001</v>
      </c>
      <c r="S27" s="65">
        <f>Lookups!$D$8</f>
        <v>1.3776766038113153</v>
      </c>
      <c r="T27" s="72">
        <f t="shared" si="33"/>
        <v>-2584.2560000000003</v>
      </c>
      <c r="U27" s="68">
        <v>12</v>
      </c>
      <c r="V27" s="72">
        <f t="shared" si="2"/>
        <v>2</v>
      </c>
      <c r="W27" s="64">
        <v>9536</v>
      </c>
      <c r="X27" s="73">
        <v>0.54200000000000004</v>
      </c>
      <c r="Y27" s="67">
        <f>IF(Y$15&lt;2025+$U27,$N27+_xlfn.XLOOKUP(_xlfn.XLOOKUP($A27,Lookups!$A$3:$A$17,Lookups!$B$3:$B$17),'VT CHS Emissions Schedule'!$A:$A,'VT CHS Emissions Schedule'!D:D),0)</f>
        <v>74.140744137069305</v>
      </c>
      <c r="Z27" s="67">
        <f>IF(Z$15&lt;2025+$U27,$N27+_xlfn.XLOOKUP(_xlfn.XLOOKUP($A27,Lookups!$A$3:$A$17,Lookups!$B$3:$B$17),'VT CHS Emissions Schedule'!$A:$A,'VT CHS Emissions Schedule'!E:E),0)</f>
        <v>73.913585753439619</v>
      </c>
      <c r="AA27" s="67">
        <f>IF(AA$15&lt;2025+$U27,$N27+_xlfn.XLOOKUP(_xlfn.XLOOKUP($A27,Lookups!$A$3:$A$17,Lookups!$B$3:$B$17),'VT CHS Emissions Schedule'!$A:$A,'VT CHS Emissions Schedule'!F:F),0)</f>
        <v>73.913585753439619</v>
      </c>
      <c r="AB27" s="67">
        <f>IF(AB$15&lt;2025+$U27,$N27+_xlfn.XLOOKUP(_xlfn.XLOOKUP($A27,Lookups!$A$3:$A$17,Lookups!$B$3:$B$17),'VT CHS Emissions Schedule'!$A:$A,'VT CHS Emissions Schedule'!G:G),0)</f>
        <v>73.913585753439619</v>
      </c>
      <c r="AC27" s="67">
        <f>IF(AC$15&lt;2025+$U27,$N27+_xlfn.XLOOKUP(_xlfn.XLOOKUP($A27,Lookups!$A$3:$A$17,Lookups!$B$3:$B$17),'VT CHS Emissions Schedule'!$A:$A,'VT CHS Emissions Schedule'!H:H),0)</f>
        <v>73.904830687526697</v>
      </c>
      <c r="AD27" s="67">
        <f>IF(AD$15&lt;2025+$U27,$N27+_xlfn.XLOOKUP(_xlfn.XLOOKUP($A27,Lookups!$A$3:$A$17,Lookups!$B$3:$B$17),'VT CHS Emissions Schedule'!$A:$A,'VT CHS Emissions Schedule'!I:I),0)</f>
        <v>73.904830687526697</v>
      </c>
      <c r="AE27" s="67">
        <f>IF(AE$15&lt;2025+$U27,$N27+_xlfn.XLOOKUP(_xlfn.XLOOKUP($A27,Lookups!$A$3:$A$17,Lookups!$B$3:$B$17),'VT CHS Emissions Schedule'!$A:$A,'VT CHS Emissions Schedule'!J:J),0)</f>
        <v>73.904830687526697</v>
      </c>
      <c r="AF27" s="67">
        <f>IF(AF$15&lt;2025+$U27,$N27+_xlfn.XLOOKUP(_xlfn.XLOOKUP($A27,Lookups!$A$3:$A$17,Lookups!$B$3:$B$17),'VT CHS Emissions Schedule'!$A:$A,'VT CHS Emissions Schedule'!K:K),0)</f>
        <v>73.904830687526697</v>
      </c>
      <c r="AG27" s="67">
        <f>IF(AG$15&lt;2025+$U27,$N27+_xlfn.XLOOKUP(_xlfn.XLOOKUP($A27,Lookups!$A$3:$A$17,Lookups!$B$3:$B$17),'VT CHS Emissions Schedule'!$A:$A,'VT CHS Emissions Schedule'!L:L),0)</f>
        <v>73.904830687526697</v>
      </c>
      <c r="AH27" s="67">
        <f>IF(AH$15&lt;2025+$U27,$N27+_xlfn.XLOOKUP(_xlfn.XLOOKUP($A27,Lookups!$A$3:$A$17,Lookups!$B$3:$B$17),'VT CHS Emissions Schedule'!$A:$A,'VT CHS Emissions Schedule'!M:M),0)</f>
        <v>73.534497310657912</v>
      </c>
      <c r="AI27" s="67">
        <f>IF(AI$15&lt;2025+$U27,$N27+_xlfn.XLOOKUP(_xlfn.XLOOKUP($A27,Lookups!$A$3:$A$17,Lookups!$B$3:$B$17),'VT CHS Emissions Schedule'!$A:$A,'VT CHS Emissions Schedule'!N:N),0)</f>
        <v>73.534497310657912</v>
      </c>
      <c r="AJ27" s="67">
        <f>IF(AJ$15&lt;2025+$U27,$N27+_xlfn.XLOOKUP(_xlfn.XLOOKUP($A27,Lookups!$A$3:$A$17,Lookups!$B$3:$B$17),'VT CHS Emissions Schedule'!$A:$A,'VT CHS Emissions Schedule'!O:O),0)</f>
        <v>73.534497310657912</v>
      </c>
      <c r="AK27" s="67">
        <f>IF(AK$15&lt;2025+$U27,$N27+_xlfn.XLOOKUP(_xlfn.XLOOKUP($A27,Lookups!$A$3:$A$17,Lookups!$B$3:$B$17),'VT CHS Emissions Schedule'!$A:$A,'VT CHS Emissions Schedule'!P:P),0)</f>
        <v>0</v>
      </c>
      <c r="AL27" s="67">
        <f>IF(AL$15&lt;2025+$U27,$N27+_xlfn.XLOOKUP(_xlfn.XLOOKUP($A27,Lookups!$A$3:$A$17,Lookups!$B$3:$B$17),'VT CHS Emissions Schedule'!$A:$A,'VT CHS Emissions Schedule'!Q:Q),0)</f>
        <v>0</v>
      </c>
      <c r="AM27" s="67">
        <f>IF(AM$15&lt;2025+$U27,$N27+_xlfn.XLOOKUP(_xlfn.XLOOKUP($A27,Lookups!$A$3:$A$17,Lookups!$B$3:$B$17),'VT CHS Emissions Schedule'!$A:$A,'VT CHS Emissions Schedule'!R:R),0)</f>
        <v>0</v>
      </c>
      <c r="AN27" s="67">
        <f>IF(AN$15&lt;2025+$U27,$N27+_xlfn.XLOOKUP(_xlfn.XLOOKUP($A27,Lookups!$A$3:$A$17,Lookups!$B$3:$B$17),'VT CHS Emissions Schedule'!$A:$A,'VT CHS Emissions Schedule'!S:S),0)</f>
        <v>0</v>
      </c>
      <c r="AO27" s="67">
        <f>IF(AO$15&lt;2025+$U27,$N27+_xlfn.XLOOKUP(_xlfn.XLOOKUP($A27,Lookups!$A$3:$A$17,Lookups!$B$3:$B$17),'VT CHS Emissions Schedule'!$A:$A,'VT CHS Emissions Schedule'!T:T),0)</f>
        <v>0</v>
      </c>
      <c r="AP27" s="67">
        <f>IF(AP$15&lt;2025+$U27,$N27+_xlfn.XLOOKUP(_xlfn.XLOOKUP($A27,Lookups!$A$3:$A$17,Lookups!$B$3:$B$17),'VT CHS Emissions Schedule'!$A:$A,'VT CHS Emissions Schedule'!U:U),0)</f>
        <v>0</v>
      </c>
      <c r="AQ27" s="67">
        <f>IF(AQ$15&lt;2025+$U27,$N27+_xlfn.XLOOKUP(_xlfn.XLOOKUP($A27,Lookups!$A$3:$A$17,Lookups!$B$3:$B$17),'VT CHS Emissions Schedule'!$A:$A,'VT CHS Emissions Schedule'!V:V),0)</f>
        <v>0</v>
      </c>
      <c r="AR27" s="67">
        <f>IF(AR$15&lt;2025+$U27,$N27+_xlfn.XLOOKUP(_xlfn.XLOOKUP($A27,Lookups!$A$3:$A$17,Lookups!$B$3:$B$17),'VT CHS Emissions Schedule'!$A:$A,'VT CHS Emissions Schedule'!W:W),0)</f>
        <v>0</v>
      </c>
      <c r="AS27" s="67">
        <f>IF(AS$15&lt;2025+$U27,$N27+_xlfn.XLOOKUP(_xlfn.XLOOKUP($A27,Lookups!$A$3:$A$17,Lookups!$B$3:$B$17),'VT CHS Emissions Schedule'!$A:$A,'VT CHS Emissions Schedule'!X:X),0)</f>
        <v>0</v>
      </c>
      <c r="AT27" s="67">
        <f>IF(AT$15&lt;2025+$U27,$N27+_xlfn.XLOOKUP(_xlfn.XLOOKUP($A27,Lookups!$A$3:$A$17,Lookups!$B$3:$B$17),'VT CHS Emissions Schedule'!$A:$A,'VT CHS Emissions Schedule'!Y:Y),0)</f>
        <v>0</v>
      </c>
      <c r="AU27" s="67">
        <f>IF(AU$15&lt;2025+$U27,$N27+_xlfn.XLOOKUP(_xlfn.XLOOKUP($A27,Lookups!$A$3:$A$17,Lookups!$B$3:$B$17),'VT CHS Emissions Schedule'!$A:$A,'VT CHS Emissions Schedule'!Z:Z),0)</f>
        <v>0</v>
      </c>
      <c r="AV27" s="67">
        <f>IF(AV$15&lt;2025+$U27,$N27+_xlfn.XLOOKUP(_xlfn.XLOOKUP($A27,Lookups!$A$3:$A$17,Lookups!$B$3:$B$17),'VT CHS Emissions Schedule'!$A:$A,'VT CHS Emissions Schedule'!AA:AA),0)</f>
        <v>0</v>
      </c>
      <c r="AW27" s="67">
        <f>IF(AW$15&lt;2025+$U27,$N27+_xlfn.XLOOKUP(_xlfn.XLOOKUP($A27,Lookups!$A$3:$A$17,Lookups!$B$3:$B$17),'VT CHS Emissions Schedule'!$A:$A,'VT CHS Emissions Schedule'!AB:AB),0)</f>
        <v>0</v>
      </c>
      <c r="AX27" s="67">
        <f>IF(AX$15&lt;2025+$U27,$N27+_xlfn.XLOOKUP(_xlfn.XLOOKUP($A27,Lookups!$A$3:$A$17,Lookups!$B$3:$B$17),'VT CHS Emissions Schedule'!$A:$A,'VT CHS Emissions Schedule'!AC:AC),0)</f>
        <v>0</v>
      </c>
      <c r="AY27" s="67" t="str">
        <f>IF(AY$15&lt;2025+$U27,IFERROR(IF($C27="Oil",$R27,IF($C27="Propane",$Q27,IF($C27="Wood, commercial",$S27,0)))+_xlfn.XLOOKUP(_xlfn.XLOOKUP($C27,Lookups!$A$3:$A$17,Lookups!$B$3:$B$17),'VT CHS Emissions Schedule'!$A:$A,'VT CHS Emissions Schedule'!D:D),"blended"),0)</f>
        <v>blended</v>
      </c>
      <c r="AZ27" s="67" t="str">
        <f>IF(AZ$15&lt;2025+$U27,IFERROR(IF($C27="Oil",$R27,IF($C27="Propane",$Q27,IF($C27="Wood, commercial",$S27,0)))+_xlfn.XLOOKUP(_xlfn.XLOOKUP($C27,Lookups!$A$3:$A$17,Lookups!$B$3:$B$17),'VT CHS Emissions Schedule'!$A:$A,'VT CHS Emissions Schedule'!E:E),"blended"),0)</f>
        <v>blended</v>
      </c>
      <c r="BA27" s="67" t="str">
        <f>IF(BA$15&lt;2025+$U27,IFERROR(IF($C27="Oil",$R27,IF($C27="Propane",$Q27,IF($C27="Wood, commercial",$S27,0)))+_xlfn.XLOOKUP(_xlfn.XLOOKUP($C27,Lookups!$A$3:$A$17,Lookups!$B$3:$B$17),'VT CHS Emissions Schedule'!$A:$A,'VT CHS Emissions Schedule'!F:F),"blended"),0)</f>
        <v>blended</v>
      </c>
      <c r="BB27" s="67" t="str">
        <f>IF(BB$15&lt;2025+$U27,IFERROR(IF($C27="Oil",$R27,IF($C27="Propane",$Q27,IF($C27="Wood, commercial",$S27,0)))+_xlfn.XLOOKUP(_xlfn.XLOOKUP($C27,Lookups!$A$3:$A$17,Lookups!$B$3:$B$17),'VT CHS Emissions Schedule'!$A:$A,'VT CHS Emissions Schedule'!G:G),"blended"),0)</f>
        <v>blended</v>
      </c>
      <c r="BC27" s="67" t="str">
        <f>IF(BC$15&lt;2025+$U27,IFERROR(IF($C27="Oil",$R27,IF($C27="Propane",$Q27,IF($C27="Wood, commercial",$S27,0)))+_xlfn.XLOOKUP(_xlfn.XLOOKUP($C27,Lookups!$A$3:$A$17,Lookups!$B$3:$B$17),'VT CHS Emissions Schedule'!$A:$A,'VT CHS Emissions Schedule'!H:H),"blended"),0)</f>
        <v>blended</v>
      </c>
      <c r="BD27" s="67" t="str">
        <f>IF(BD$15&lt;2025+$U27,IFERROR(IF($C27="Oil",$R27,IF($C27="Propane",$Q27,IF($C27="Wood, commercial",$S27,0)))+_xlfn.XLOOKUP(_xlfn.XLOOKUP($C27,Lookups!$A$3:$A$17,Lookups!$B$3:$B$17),'VT CHS Emissions Schedule'!$A:$A,'VT CHS Emissions Schedule'!I:I),"blended"),0)</f>
        <v>blended</v>
      </c>
      <c r="BE27" s="67" t="str">
        <f>IF(BE$15&lt;2025+$U27,IFERROR(IF($C27="Oil",$R27,IF($C27="Propane",$Q27,IF($C27="Wood, commercial",$S27,0)))+_xlfn.XLOOKUP(_xlfn.XLOOKUP($C27,Lookups!$A$3:$A$17,Lookups!$B$3:$B$17),'VT CHS Emissions Schedule'!$A:$A,'VT CHS Emissions Schedule'!J:J),"blended"),0)</f>
        <v>blended</v>
      </c>
      <c r="BF27" s="67" t="str">
        <f>IF(BF$15&lt;2025+$U27,IFERROR(IF($C27="Oil",$R27,IF($C27="Propane",$Q27,IF($C27="Wood, commercial",$S27,0)))+_xlfn.XLOOKUP(_xlfn.XLOOKUP($C27,Lookups!$A$3:$A$17,Lookups!$B$3:$B$17),'VT CHS Emissions Schedule'!$A:$A,'VT CHS Emissions Schedule'!K:K),"blended"),0)</f>
        <v>blended</v>
      </c>
      <c r="BG27" s="67" t="str">
        <f>IF(BG$15&lt;2025+$U27,IFERROR(IF($C27="Oil",$R27,IF($C27="Propane",$Q27,IF($C27="Wood, commercial",$S27,0)))+_xlfn.XLOOKUP(_xlfn.XLOOKUP($C27,Lookups!$A$3:$A$17,Lookups!$B$3:$B$17),'VT CHS Emissions Schedule'!$A:$A,'VT CHS Emissions Schedule'!L:L),"blended"),0)</f>
        <v>blended</v>
      </c>
      <c r="BH27" s="67" t="str">
        <f>IF(BH$15&lt;2025+$U27,IFERROR(IF($C27="Oil",$R27,IF($C27="Propane",$Q27,IF($C27="Wood, commercial",$S27,0)))+_xlfn.XLOOKUP(_xlfn.XLOOKUP($C27,Lookups!$A$3:$A$17,Lookups!$B$3:$B$17),'VT CHS Emissions Schedule'!$A:$A,'VT CHS Emissions Schedule'!M:M),"blended"),0)</f>
        <v>blended</v>
      </c>
      <c r="BI27" s="67" t="str">
        <f>IF(BI$15&lt;2025+$U27,IFERROR(IF($C27="Oil",$R27,IF($C27="Propane",$Q27,IF($C27="Wood, commercial",$S27,0)))+_xlfn.XLOOKUP(_xlfn.XLOOKUP($C27,Lookups!$A$3:$A$17,Lookups!$B$3:$B$17),'VT CHS Emissions Schedule'!$A:$A,'VT CHS Emissions Schedule'!N:N),"blended"),0)</f>
        <v>blended</v>
      </c>
      <c r="BJ27" s="67" t="str">
        <f>IF(BJ$15&lt;2025+$U27,IFERROR(IF($C27="Oil",$R27,IF($C27="Propane",$Q27,IF($C27="Wood, commercial",$S27,0)))+_xlfn.XLOOKUP(_xlfn.XLOOKUP($C27,Lookups!$A$3:$A$17,Lookups!$B$3:$B$17),'VT CHS Emissions Schedule'!$A:$A,'VT CHS Emissions Schedule'!O:O),"blended"),0)</f>
        <v>blended</v>
      </c>
      <c r="BK27" s="67">
        <f>IF(BK$15&lt;2025+$U27,IFERROR(IF($C27="Oil",$R27,IF($C27="Propane",$Q27,IF($C27="Wood, commercial",$S27,0)))+_xlfn.XLOOKUP(_xlfn.XLOOKUP($C27,Lookups!$A$3:$A$17,Lookups!$B$3:$B$17),'VT CHS Emissions Schedule'!$A:$A,'VT CHS Emissions Schedule'!P:P),"blended"),0)</f>
        <v>0</v>
      </c>
      <c r="BL27" s="67">
        <f>IF(BL$15&lt;2025+$U27,IFERROR(IF($C27="Oil",$R27,IF($C27="Propane",$Q27,IF($C27="Wood, commercial",$S27,0)))+_xlfn.XLOOKUP(_xlfn.XLOOKUP($C27,Lookups!$A$3:$A$17,Lookups!$B$3:$B$17),'VT CHS Emissions Schedule'!$A:$A,'VT CHS Emissions Schedule'!Q:Q),"blended"),0)</f>
        <v>0</v>
      </c>
      <c r="BM27" s="67">
        <f>IF(BM$15&lt;2025+$U27,IFERROR(IF($C27="Oil",$R27,IF($C27="Propane",$Q27,IF($C27="Wood, commercial",$S27,0)))+_xlfn.XLOOKUP(_xlfn.XLOOKUP($C27,Lookups!$A$3:$A$17,Lookups!$B$3:$B$17),'VT CHS Emissions Schedule'!$A:$A,'VT CHS Emissions Schedule'!R:R),"blended"),0)</f>
        <v>0</v>
      </c>
      <c r="BN27" s="67">
        <f>IF(BN$15&lt;2025+$U27,IFERROR(IF($C27="Oil",$R27,IF($C27="Propane",$Q27,IF($C27="Wood, commercial",$S27,0)))+_xlfn.XLOOKUP(_xlfn.XLOOKUP($C27,Lookups!$A$3:$A$17,Lookups!$B$3:$B$17),'VT CHS Emissions Schedule'!$A:$A,'VT CHS Emissions Schedule'!S:S),"blended"),0)</f>
        <v>0</v>
      </c>
      <c r="BO27" s="67">
        <f>IF(BO$15&lt;2025+$U27,IFERROR(IF($C27="Oil",$R27,IF($C27="Propane",$Q27,IF($C27="Wood, commercial",$S27,0)))+_xlfn.XLOOKUP(_xlfn.XLOOKUP($C27,Lookups!$A$3:$A$17,Lookups!$B$3:$B$17),'VT CHS Emissions Schedule'!$A:$A,'VT CHS Emissions Schedule'!T:T),"blended"),0)</f>
        <v>0</v>
      </c>
      <c r="BP27" s="67">
        <f>IF(BP$15&lt;2025+$U27,IFERROR(IF($C27="Oil",$R27,IF($C27="Propane",$Q27,IF($C27="Wood, commercial",$S27,0)))+_xlfn.XLOOKUP(_xlfn.XLOOKUP($C27,Lookups!$A$3:$A$17,Lookups!$B$3:$B$17),'VT CHS Emissions Schedule'!$A:$A,'VT CHS Emissions Schedule'!U:U),"blended"),0)</f>
        <v>0</v>
      </c>
      <c r="BQ27" s="67">
        <f>IF(BQ$15&lt;2025+$U27,IFERROR(IF($C27="Oil",$R27,IF($C27="Propane",$Q27,IF($C27="Wood, commercial",$S27,0)))+_xlfn.XLOOKUP(_xlfn.XLOOKUP($C27,Lookups!$A$3:$A$17,Lookups!$B$3:$B$17),'VT CHS Emissions Schedule'!$A:$A,'VT CHS Emissions Schedule'!V:V),"blended"),0)</f>
        <v>0</v>
      </c>
      <c r="BR27" s="67">
        <f>IF(BR$15&lt;2025+$U27,IFERROR(IF($C27="Oil",$R27,IF($C27="Propane",$Q27,IF($C27="Wood, commercial",$S27,0)))+_xlfn.XLOOKUP(_xlfn.XLOOKUP($C27,Lookups!$A$3:$A$17,Lookups!$B$3:$B$17),'VT CHS Emissions Schedule'!$A:$A,'VT CHS Emissions Schedule'!W:W),"blended"),0)</f>
        <v>0</v>
      </c>
      <c r="BS27" s="67">
        <f>IF(BS$15&lt;2025+$U27,IFERROR(IF($C27="Oil",$R27,IF($C27="Propane",$Q27,IF($C27="Wood, commercial",$S27,0)))+_xlfn.XLOOKUP(_xlfn.XLOOKUP($C27,Lookups!$A$3:$A$17,Lookups!$B$3:$B$17),'VT CHS Emissions Schedule'!$A:$A,'VT CHS Emissions Schedule'!X:X),"blended"),0)</f>
        <v>0</v>
      </c>
      <c r="BT27" s="67">
        <f>IF(BT$15&lt;2025+$U27,IFERROR(IF($C27="Oil",$R27,IF($C27="Propane",$Q27,IF($C27="Wood, commercial",$S27,0)))+_xlfn.XLOOKUP(_xlfn.XLOOKUP($C27,Lookups!$A$3:$A$17,Lookups!$B$3:$B$17),'VT CHS Emissions Schedule'!$A:$A,'VT CHS Emissions Schedule'!Y:Y),"blended"),0)</f>
        <v>0</v>
      </c>
      <c r="BU27" s="67">
        <f>IF(BU$15&lt;2025+$U27,IFERROR(IF($C27="Oil",$R27,IF($C27="Propane",$Q27,IF($C27="Wood, commercial",$S27,0)))+_xlfn.XLOOKUP(_xlfn.XLOOKUP($C27,Lookups!$A$3:$A$17,Lookups!$B$3:$B$17),'VT CHS Emissions Schedule'!$A:$A,'VT CHS Emissions Schedule'!Z:Z),"blended"),0)</f>
        <v>0</v>
      </c>
      <c r="BV27" s="67">
        <f>IF(BV$15&lt;2025+$U27,IFERROR(IF($C27="Oil",$R27,IF($C27="Propane",$Q27,IF($C27="Wood, commercial",$S27,0)))+_xlfn.XLOOKUP(_xlfn.XLOOKUP($C27,Lookups!$A$3:$A$17,Lookups!$B$3:$B$17),'VT CHS Emissions Schedule'!$A:$A,'VT CHS Emissions Schedule'!AA:AA),"blended"),0)</f>
        <v>0</v>
      </c>
      <c r="BW27" s="67">
        <f>IF(BW$15&lt;2025+$U27,IFERROR(IF($C27="Oil",$R27,IF($C27="Propane",$Q27,IF($C27="Wood, commercial",$S27,0)))+_xlfn.XLOOKUP(_xlfn.XLOOKUP($C27,Lookups!$A$3:$A$17,Lookups!$B$3:$B$17),'VT CHS Emissions Schedule'!$A:$A,'VT CHS Emissions Schedule'!AB:AB),"blended"),0)</f>
        <v>0</v>
      </c>
      <c r="BX27" s="67">
        <f>IF(BX$15&lt;2025+$U27,IFERROR(IF($C27="Oil",$R27,IF($C27="Propane",$Q27,IF($C27="Wood, commercial",$S27,0)))+_xlfn.XLOOKUP(_xlfn.XLOOKUP($C27,Lookups!$A$3:$A$17,Lookups!$B$3:$B$17),'VT CHS Emissions Schedule'!$A:$A,'VT CHS Emissions Schedule'!AC:AC),"blended"),0)</f>
        <v>0</v>
      </c>
      <c r="BY27" s="64">
        <f>IF(BY$15&lt;2025+$U27,(IF($A27="Oil",($W27/$W$53)*Y27,IF($A27="Propane",($W27/$W$54)*Y27,IF($A27="Natural Gas",(($W27/$W$55)*Y27)/(1-$M27),IF($A27="Electricity",0,((($V$53*$W27*('VT CHS Emissions Schedule'!D$8+$R27))/$W$53)+(($V$54*$W27*('VT CHS Emissions Schedule'!D$9+$Q27))/$W$54)+(($V$55*$W27*'VT CHS Emissions Schedule'!D$7)/$W$55)/(1-$P27)+(($V$56*$W27*'VT CHS Emissions Schedule'!D$5)/$W$56)/(1-$O27))))))-(($W27/$V27)*'VT CHS Emissions Schedule'!D$5)/(1-$O27))+IF($C27="Propane",($T27/$Y$63)*AY27,IF($C27="Oil",($T27/$Y$62)*AY27,IF($C27="Natural Gas",($T27/$Y$64)*(AY27/(1-$P27)),IF($C27="Electricity",($T27/$Y$65)*(AY27/(1-$O27)),IF($C27="Wood, commercial",$T27*(AY27+$S27),(($X$62*$T27*('VT CHS Emissions Schedule'!D$8+$R27))/$Y$62)+(($X$63*$T27*('VT CHS Emissions Schedule'!D$9+$Q27))/$Y$63)+(($X$64*$T27*'VT CHS Emissions Schedule'!D$7)/$Y$64)/(1-$P27)+(($X$65*$T27*'VT CHS Emissions Schedule'!D$5)/$Y$65)/(1-$O27)+(($X$66*$T27*('VT CHS Emissions Schedule'!D$35+$S27))/$Y$66)))))),0)</f>
        <v>598165.15799910249</v>
      </c>
      <c r="BZ27" s="64">
        <f>IF(BZ$15&lt;2025+$U27,(IF($A27="Oil",($W27/$W$53)*Z27,IF($A27="Propane",($W27/$W$54)*Z27,IF($A27="Natural Gas",(($W27/$W$55)*Z27)/(1-$M27),IF($A27="Electricity",0,((($V$53*$W27*('VT CHS Emissions Schedule'!E$8+$R27))/$W$53)+(($V$54*$W27*('VT CHS Emissions Schedule'!E$9+$Q27))/$W$54)+(($V$55*$W27*'VT CHS Emissions Schedule'!E$7)/$W$55)/(1-$P27)+(($V$56*$W27*'VT CHS Emissions Schedule'!E$5)/$W$56)/(1-$O27))))))-(($W27/$V27)*'VT CHS Emissions Schedule'!E$5)/(1-$O27))+IF($C27="Propane",($T27/$Y$63)*AZ27,IF($C27="Oil",($T27/$Y$62)*AZ27,IF($C27="Natural Gas",($T27/$Y$64)*(AZ27/(1-$P27)),IF($C27="Electricity",($T27/$Y$65)*(AZ27/(1-$O27)),IF($C27="Wood, commercial",$T27*(AZ27+$S27),(($X$62*$T27*('VT CHS Emissions Schedule'!E$8+$R27))/$Y$62)+(($X$63*$T27*('VT CHS Emissions Schedule'!E$9+$Q27))/$Y$63)+(($X$64*$T27*'VT CHS Emissions Schedule'!E$7)/$Y$64)/(1-$P27)+(($X$65*$T27*'VT CHS Emissions Schedule'!E$5)/$Y$65)/(1-$O27)+(($X$66*$T27*('VT CHS Emissions Schedule'!E$35+$S27))/$Y$66)))))),0)</f>
        <v>608495.34896539676</v>
      </c>
      <c r="CA27" s="64">
        <f>IF(CA$15&lt;2025+$U27,(IF($A27="Oil",($W27/$W$53)*AA27,IF($A27="Propane",($W27/$W$54)*AA27,IF($A27="Natural Gas",(($W27/$W$55)*AA27)/(1-$M27),IF($A27="Electricity",0,((($V$53*$W27*('VT CHS Emissions Schedule'!F$8+$R27))/$W$53)+(($V$54*$W27*('VT CHS Emissions Schedule'!F$9+$Q27))/$W$54)+(($V$55*$W27*'VT CHS Emissions Schedule'!F$7)/$W$55)/(1-$P27)+(($V$56*$W27*'VT CHS Emissions Schedule'!F$5)/$W$56)/(1-$O27))))))-(($W27/$V27)*'VT CHS Emissions Schedule'!F$5)/(1-$O27))+IF($C27="Propane",($T27/$Y$63)*BA27,IF($C27="Oil",($T27/$Y$62)*BA27,IF($C27="Natural Gas",($T27/$Y$64)*(BA27/(1-$P27)),IF($C27="Electricity",($T27/$Y$65)*(BA27/(1-$O27)),IF($C27="Wood, commercial",$T27*(BA27+$S27),(($X$62*$T27*('VT CHS Emissions Schedule'!F$8+$R27))/$Y$62)+(($X$63*$T27*('VT CHS Emissions Schedule'!F$9+$Q27))/$Y$63)+(($X$64*$T27*'VT CHS Emissions Schedule'!F$7)/$Y$64)/(1-$P27)+(($X$65*$T27*'VT CHS Emissions Schedule'!F$5)/$Y$65)/(1-$O27)+(($X$66*$T27*('VT CHS Emissions Schedule'!F$35+$S27))/$Y$66)))))),0)</f>
        <v>621763.33752915042</v>
      </c>
      <c r="CB27" s="64">
        <f>IF(CB$15&lt;2025+$U27,(IF($A27="Oil",($W27/$W$53)*AB27,IF($A27="Propane",($W27/$W$54)*AB27,IF($A27="Natural Gas",(($W27/$W$55)*AB27)/(1-$M27),IF($A27="Electricity",0,((($V$53*$W27*('VT CHS Emissions Schedule'!G$8+$R27))/$W$53)+(($V$54*$W27*('VT CHS Emissions Schedule'!G$9+$Q27))/$W$54)+(($V$55*$W27*'VT CHS Emissions Schedule'!G$7)/$W$55)/(1-$P27)+(($V$56*$W27*'VT CHS Emissions Schedule'!G$5)/$W$56)/(1-$O27))))))-(($W27/$V27)*'VT CHS Emissions Schedule'!G$5)/(1-$O27))+IF($C27="Propane",($T27/$Y$63)*BB27,IF($C27="Oil",($T27/$Y$62)*BB27,IF($C27="Natural Gas",($T27/$Y$64)*(BB27/(1-$P27)),IF($C27="Electricity",($T27/$Y$65)*(BB27/(1-$O27)),IF($C27="Wood, commercial",$T27*(BB27+$S27),(($X$62*$T27*('VT CHS Emissions Schedule'!G$8+$R27))/$Y$62)+(($X$63*$T27*('VT CHS Emissions Schedule'!G$9+$Q27))/$Y$63)+(($X$64*$T27*'VT CHS Emissions Schedule'!G$7)/$Y$64)/(1-$P27)+(($X$65*$T27*'VT CHS Emissions Schedule'!G$5)/$Y$65)/(1-$O27)+(($X$66*$T27*('VT CHS Emissions Schedule'!G$35+$S27))/$Y$66)))))),0)</f>
        <v>635031.32609290432</v>
      </c>
      <c r="CC27" s="64">
        <f>IF(CC$15&lt;2025+$U27,(IF($A27="Oil",($W27/$W$53)*AC27,IF($A27="Propane",($W27/$W$54)*AC27,IF($A27="Natural Gas",(($W27/$W$55)*AC27)/(1-$M27),IF($A27="Electricity",0,((($V$53*$W27*('VT CHS Emissions Schedule'!H$8+$R27))/$W$53)+(($V$54*$W27*('VT CHS Emissions Schedule'!H$9+$Q27))/$W$54)+(($V$55*$W27*'VT CHS Emissions Schedule'!H$7)/$W$55)/(1-$P27)+(($V$56*$W27*'VT CHS Emissions Schedule'!H$5)/$W$56)/(1-$O27))))))-(($W27/$V27)*'VT CHS Emissions Schedule'!H$5)/(1-$O27))+IF($C27="Propane",($T27/$Y$63)*BC27,IF($C27="Oil",($T27/$Y$62)*BC27,IF($C27="Natural Gas",($T27/$Y$64)*(BC27/(1-$P27)),IF($C27="Electricity",($T27/$Y$65)*(BC27/(1-$O27)),IF($C27="Wood, commercial",$T27*(BC27+$S27),(($X$62*$T27*('VT CHS Emissions Schedule'!H$8+$R27))/$Y$62)+(($X$63*$T27*('VT CHS Emissions Schedule'!H$9+$Q27))/$Y$63)+(($X$64*$T27*'VT CHS Emissions Schedule'!H$7)/$Y$64)/(1-$P27)+(($X$65*$T27*'VT CHS Emissions Schedule'!H$5)/$Y$65)/(1-$O27)+(($X$66*$T27*('VT CHS Emissions Schedule'!H$35+$S27))/$Y$66)))))),0)</f>
        <v>648186.08699940157</v>
      </c>
      <c r="CD27" s="64">
        <f>IF(CD$15&lt;2025+$U27,(IF($A27="Oil",($W27/$W$53)*AD27,IF($A27="Propane",($W27/$W$54)*AD27,IF($A27="Natural Gas",(($W27/$W$55)*AD27)/(1-$M27),IF($A27="Electricity",0,((($V$53*$W27*('VT CHS Emissions Schedule'!I$8+$R27))/$W$53)+(($V$54*$W27*('VT CHS Emissions Schedule'!I$9+$Q27))/$W$54)+(($V$55*$W27*'VT CHS Emissions Schedule'!I$7)/$W$55)/(1-$P27)+(($V$56*$W27*'VT CHS Emissions Schedule'!I$5)/$W$56)/(1-$O27))))))-(($W27/$V27)*'VT CHS Emissions Schedule'!I$5)/(1-$O27))+IF($C27="Propane",($T27/$Y$63)*BD27,IF($C27="Oil",($T27/$Y$62)*BD27,IF($C27="Natural Gas",($T27/$Y$64)*(BD27/(1-$P27)),IF($C27="Electricity",($T27/$Y$65)*(BD27/(1-$O27)),IF($C27="Wood, commercial",$T27*(BD27+$S27),(($X$62*$T27*('VT CHS Emissions Schedule'!I$8+$R27))/$Y$62)+(($X$63*$T27*('VT CHS Emissions Schedule'!I$9+$Q27))/$Y$63)+(($X$64*$T27*'VT CHS Emissions Schedule'!I$7)/$Y$64)/(1-$P27)+(($X$65*$T27*'VT CHS Emissions Schedule'!I$5)/$Y$65)/(1-$O27)+(($X$66*$T27*('VT CHS Emissions Schedule'!I$35+$S27))/$Y$66)))))),0)</f>
        <v>662238.47082541615</v>
      </c>
      <c r="CE27" s="64">
        <f>IF(CE$15&lt;2025+$U27,(IF($A27="Oil",($W27/$W$53)*AE27,IF($A27="Propane",($W27/$W$54)*AE27,IF($A27="Natural Gas",(($W27/$W$55)*AE27)/(1-$M27),IF($A27="Electricity",0,((($V$53*$W27*('VT CHS Emissions Schedule'!J$8+$R27))/$W$53)+(($V$54*$W27*('VT CHS Emissions Schedule'!J$9+$Q27))/$W$54)+(($V$55*$W27*'VT CHS Emissions Schedule'!J$7)/$W$55)/(1-$P27)+(($V$56*$W27*'VT CHS Emissions Schedule'!J$5)/$W$56)/(1-$O27))))))-(($W27/$V27)*'VT CHS Emissions Schedule'!J$5)/(1-$O27))+IF($C27="Propane",($T27/$Y$63)*BE27,IF($C27="Oil",($T27/$Y$62)*BE27,IF($C27="Natural Gas",($T27/$Y$64)*(BE27/(1-$P27)),IF($C27="Electricity",($T27/$Y$65)*(BE27/(1-$O27)),IF($C27="Wood, commercial",$T27*(BE27+$S27),(($X$62*$T27*('VT CHS Emissions Schedule'!J$8+$R27))/$Y$62)+(($X$63*$T27*('VT CHS Emissions Schedule'!J$9+$Q27))/$Y$63)+(($X$64*$T27*'VT CHS Emissions Schedule'!J$7)/$Y$64)/(1-$P27)+(($X$65*$T27*'VT CHS Emissions Schedule'!J$5)/$Y$65)/(1-$O27)+(($X$66*$T27*('VT CHS Emissions Schedule'!J$35+$S27))/$Y$66)))))),0)</f>
        <v>675506.45938916993</v>
      </c>
      <c r="CF27" s="64">
        <f>IF(CF$15&lt;2025+$U27,(IF($A27="Oil",($W27/$W$53)*AF27,IF($A27="Propane",($W27/$W$54)*AF27,IF($A27="Natural Gas",(($W27/$W$55)*AF27)/(1-$M27),IF($A27="Electricity",0,((($V$53*$W27*('VT CHS Emissions Schedule'!K$8+$R27))/$W$53)+(($V$54*$W27*('VT CHS Emissions Schedule'!K$9+$Q27))/$W$54)+(($V$55*$W27*'VT CHS Emissions Schedule'!K$7)/$W$55)/(1-$P27)+(($V$56*$W27*'VT CHS Emissions Schedule'!K$5)/$W$56)/(1-$O27))))))-(($W27/$V27)*'VT CHS Emissions Schedule'!K$5)/(1-$O27))+IF($C27="Propane",($T27/$Y$63)*BF27,IF($C27="Oil",($T27/$Y$62)*BF27,IF($C27="Natural Gas",($T27/$Y$64)*(BF27/(1-$P27)),IF($C27="Electricity",($T27/$Y$65)*(BF27/(1-$O27)),IF($C27="Wood, commercial",$T27*(BF27+$S27),(($X$62*$T27*('VT CHS Emissions Schedule'!K$8+$R27))/$Y$62)+(($X$63*$T27*('VT CHS Emissions Schedule'!K$9+$Q27))/$Y$63)+(($X$64*$T27*'VT CHS Emissions Schedule'!K$7)/$Y$64)/(1-$P27)+(($X$65*$T27*'VT CHS Emissions Schedule'!K$5)/$Y$65)/(1-$O27)+(($X$66*$T27*('VT CHS Emissions Schedule'!K$35+$S27))/$Y$66)))))),0)</f>
        <v>688774.4479529236</v>
      </c>
      <c r="CG27" s="64">
        <f>IF(CG$15&lt;2025+$U27,(IF($A27="Oil",($W27/$W$53)*AG27,IF($A27="Propane",($W27/$W$54)*AG27,IF($A27="Natural Gas",(($W27/$W$55)*AG27)/(1-$M27),IF($A27="Electricity",0,((($V$53*$W27*('VT CHS Emissions Schedule'!L$8+$R27))/$W$53)+(($V$54*$W27*('VT CHS Emissions Schedule'!L$9+$Q27))/$W$54)+(($V$55*$W27*'VT CHS Emissions Schedule'!L$7)/$W$55)/(1-$P27)+(($V$56*$W27*'VT CHS Emissions Schedule'!L$5)/$W$56)/(1-$O27))))))-(($W27/$V27)*'VT CHS Emissions Schedule'!L$5)/(1-$O27))+IF($C27="Propane",($T27/$Y$63)*BG27,IF($C27="Oil",($T27/$Y$62)*BG27,IF($C27="Natural Gas",($T27/$Y$64)*(BG27/(1-$P27)),IF($C27="Electricity",($T27/$Y$65)*(BG27/(1-$O27)),IF($C27="Wood, commercial",$T27*(BG27+$S27),(($X$62*$T27*('VT CHS Emissions Schedule'!L$8+$R27))/$Y$62)+(($X$63*$T27*('VT CHS Emissions Schedule'!L$9+$Q27))/$Y$63)+(($X$64*$T27*'VT CHS Emissions Schedule'!L$7)/$Y$64)/(1-$P27)+(($X$65*$T27*'VT CHS Emissions Schedule'!L$5)/$Y$65)/(1-$O27)+(($X$66*$T27*('VT CHS Emissions Schedule'!L$35+$S27))/$Y$66)))))),0)</f>
        <v>702042.4365166775</v>
      </c>
      <c r="CH27" s="64">
        <f>IF(CH$15&lt;2025+$U27,(IF($A27="Oil",($W27/$W$53)*AH27,IF($A27="Propane",($W27/$W$54)*AH27,IF($A27="Natural Gas",(($W27/$W$55)*AH27)/(1-$M27),IF($A27="Electricity",0,((($V$53*$W27*('VT CHS Emissions Schedule'!M$8+$R27))/$W$53)+(($V$54*$W27*('VT CHS Emissions Schedule'!M$9+$Q27))/$W$54)+(($V$55*$W27*'VT CHS Emissions Schedule'!M$7)/$W$55)/(1-$P27)+(($V$56*$W27*'VT CHS Emissions Schedule'!M$5)/$W$56)/(1-$O27))))))-(($W27/$V27)*'VT CHS Emissions Schedule'!M$5)/(1-$O27))+IF($C27="Propane",($T27/$Y$63)*BH27,IF($C27="Oil",($T27/$Y$62)*BH27,IF($C27="Natural Gas",($T27/$Y$64)*(BH27/(1-$P27)),IF($C27="Electricity",($T27/$Y$65)*(BH27/(1-$O27)),IF($C27="Wood, commercial",$T27*(BH27+$S27),(($X$62*$T27*('VT CHS Emissions Schedule'!M$8+$R27))/$Y$62)+(($X$63*$T27*('VT CHS Emissions Schedule'!M$9+$Q27))/$Y$63)+(($X$64*$T27*'VT CHS Emissions Schedule'!M$7)/$Y$64)/(1-$P27)+(($X$65*$T27*'VT CHS Emissions Schedule'!M$5)/$Y$65)/(1-$O27)+(($X$66*$T27*('VT CHS Emissions Schedule'!M$35+$S27))/$Y$66)))))),0)</f>
        <v>710520.97162755858</v>
      </c>
      <c r="CI27" s="64">
        <f>IF(CI$15&lt;2025+$U27,(IF($A27="Oil",($W27/$W$53)*AI27,IF($A27="Propane",($W27/$W$54)*AI27,IF($A27="Natural Gas",(($W27/$W$55)*AI27)/(1-$M27),IF($A27="Electricity",0,((($V$53*$W27*('VT CHS Emissions Schedule'!N$8+$R27))/$W$53)+(($V$54*$W27*('VT CHS Emissions Schedule'!N$9+$Q27))/$W$54)+(($V$55*$W27*'VT CHS Emissions Schedule'!N$7)/$W$55)/(1-$P27)+(($V$56*$W27*'VT CHS Emissions Schedule'!N$5)/$W$56)/(1-$O27))))))-(($W27/$V27)*'VT CHS Emissions Schedule'!N$5)/(1-$O27))+IF($C27="Propane",($T27/$Y$63)*BI27,IF($C27="Oil",($T27/$Y$62)*BI27,IF($C27="Natural Gas",($T27/$Y$64)*(BI27/(1-$P27)),IF($C27="Electricity",($T27/$Y$65)*(BI27/(1-$O27)),IF($C27="Wood, commercial",$T27*(BI27+$S27),(($X$62*$T27*('VT CHS Emissions Schedule'!N$8+$R27))/$Y$62)+(($X$63*$T27*('VT CHS Emissions Schedule'!N$9+$Q27))/$Y$63)+(($X$64*$T27*'VT CHS Emissions Schedule'!N$7)/$Y$64)/(1-$P27)+(($X$65*$T27*'VT CHS Emissions Schedule'!N$5)/$Y$65)/(1-$O27)+(($X$66*$T27*('VT CHS Emissions Schedule'!N$35+$S27))/$Y$66)))))),0)</f>
        <v>723939.8657982517</v>
      </c>
      <c r="CJ27" s="64">
        <f>IF(CJ$15&lt;2025+$U27,(IF($A27="Oil",($W27/$W$53)*AJ27,IF($A27="Propane",($W27/$W$54)*AJ27,IF($A27="Natural Gas",(($W27/$W$55)*AJ27)/(1-$M27),IF($A27="Electricity",0,((($V$53*$W27*('VT CHS Emissions Schedule'!O$8+$R27))/$W$53)+(($V$54*$W27*('VT CHS Emissions Schedule'!O$9+$Q27))/$W$54)+(($V$55*$W27*'VT CHS Emissions Schedule'!O$7)/$W$55)/(1-$P27)+(($V$56*$W27*'VT CHS Emissions Schedule'!O$5)/$W$56)/(1-$O27))))))-(($W27/$V27)*'VT CHS Emissions Schedule'!O$5)/(1-$O27))+IF($C27="Propane",($T27/$Y$63)*BJ27,IF($C27="Oil",($T27/$Y$62)*BJ27,IF($C27="Natural Gas",($T27/$Y$64)*(BJ27/(1-$P27)),IF($C27="Electricity",($T27/$Y$65)*(BJ27/(1-$O27)),IF($C27="Wood, commercial",$T27*(BJ27+$S27),(($X$62*$T27*('VT CHS Emissions Schedule'!O$8+$R27))/$Y$62)+(($X$63*$T27*('VT CHS Emissions Schedule'!O$9+$Q27))/$Y$63)+(($X$64*$T27*'VT CHS Emissions Schedule'!O$7)/$Y$64)/(1-$P27)+(($X$65*$T27*'VT CHS Emissions Schedule'!O$5)/$Y$65)/(1-$O27)+(($X$66*$T27*('VT CHS Emissions Schedule'!O$35+$S27))/$Y$66)))))),0)</f>
        <v>723939.8657982517</v>
      </c>
      <c r="CK27" s="64">
        <f>IF(CK$15&lt;2025+$U27,(IF($A27="Oil",($W27/$W$53)*AK27,IF($A27="Propane",($W27/$W$54)*AK27,IF($A27="Natural Gas",(($W27/$W$55)*AK27)/(1-$M27),IF($A27="Electricity",0,((($V$53*$W27*('VT CHS Emissions Schedule'!P$8+$R27))/$W$53)+(($V$54*$W27*('VT CHS Emissions Schedule'!P$9+$Q27))/$W$54)+(($V$55*$W27*'VT CHS Emissions Schedule'!P$7)/$W$55)/(1-$P27)+(($V$56*$W27*'VT CHS Emissions Schedule'!P$5)/$W$56)/(1-$O27))))))-(($W27/$V27)*'VT CHS Emissions Schedule'!P$5)/(1-$O27))+IF($C27="Propane",($T27/$Y$63)*BK27,IF($C27="Oil",($T27/$Y$62)*BK27,IF($C27="Natural Gas",($T27/$Y$64)*(BK27/(1-$P27)),IF($C27="Electricity",($T27/$Y$65)*(BK27/(1-$O27)),IF($C27="Wood, commercial",$T27*(BK27+$S27),(($X$62*$T27*('VT CHS Emissions Schedule'!P$8+$R27))/$Y$62)+(($X$63*$T27*('VT CHS Emissions Schedule'!P$9+$Q27))/$Y$63)+(($X$64*$T27*'VT CHS Emissions Schedule'!P$7)/$Y$64)/(1-$P27)+(($X$65*$T27*'VT CHS Emissions Schedule'!P$5)/$Y$65)/(1-$O27)+(($X$66*$T27*('VT CHS Emissions Schedule'!P$35+$S27))/$Y$66)))))),0)</f>
        <v>0</v>
      </c>
      <c r="CL27" s="64">
        <f>IF(CL$15&lt;2025+$U27,(IF($A27="Oil",($W27/$W$53)*AL27,IF($A27="Propane",($W27/$W$54)*AL27,IF($A27="Natural Gas",(($W27/$W$55)*AL27)/(1-$M27),IF($A27="Electricity",0,((($V$53*$W27*('VT CHS Emissions Schedule'!Q$8+$R27))/$W$53)+(($V$54*$W27*('VT CHS Emissions Schedule'!Q$9+$Q27))/$W$54)+(($V$55*$W27*'VT CHS Emissions Schedule'!Q$7)/$W$55)/(1-$P27)+(($V$56*$W27*'VT CHS Emissions Schedule'!Q$5)/$W$56)/(1-$O27))))))-(($W27/$V27)*'VT CHS Emissions Schedule'!Q$5)/(1-$O27))+IF($C27="Propane",($T27/$Y$63)*BL27,IF($C27="Oil",($T27/$Y$62)*BL27,IF($C27="Natural Gas",($T27/$Y$64)*(BL27/(1-$P27)),IF($C27="Electricity",($T27/$Y$65)*(BL27/(1-$O27)),IF($C27="Wood, commercial",$T27*(BL27+$S27),(($X$62*$T27*('VT CHS Emissions Schedule'!Q$8+$R27))/$Y$62)+(($X$63*$T27*('VT CHS Emissions Schedule'!Q$9+$Q27))/$Y$63)+(($X$64*$T27*'VT CHS Emissions Schedule'!Q$7)/$Y$64)/(1-$P27)+(($X$65*$T27*'VT CHS Emissions Schedule'!Q$5)/$Y$65)/(1-$O27)+(($X$66*$T27*('VT CHS Emissions Schedule'!Q$35+$S27))/$Y$66)))))),0)</f>
        <v>0</v>
      </c>
      <c r="CM27" s="64">
        <f>IF(CM$15&lt;2025+$U27,(IF($A27="Oil",($W27/$W$53)*AM27,IF($A27="Propane",($W27/$W$54)*AM27,IF($A27="Natural Gas",(($W27/$W$55)*AM27)/(1-$M27),IF($A27="Electricity",0,((($V$53*$W27*('VT CHS Emissions Schedule'!R$8+$R27))/$W$53)+(($V$54*$W27*('VT CHS Emissions Schedule'!R$9+$Q27))/$W$54)+(($V$55*$W27*'VT CHS Emissions Schedule'!R$7)/$W$55)/(1-$P27)+(($V$56*$W27*'VT CHS Emissions Schedule'!R$5)/$W$56)/(1-$O27))))))-(($W27/$V27)*'VT CHS Emissions Schedule'!R$5)/(1-$O27))+IF($C27="Propane",($T27/$Y$63)*BM27,IF($C27="Oil",($T27/$Y$62)*BM27,IF($C27="Natural Gas",($T27/$Y$64)*(BM27/(1-$P27)),IF($C27="Electricity",($T27/$Y$65)*(BM27/(1-$O27)),IF($C27="Wood, commercial",$T27*(BM27+$S27),(($X$62*$T27*('VT CHS Emissions Schedule'!R$8+$R27))/$Y$62)+(($X$63*$T27*('VT CHS Emissions Schedule'!R$9+$Q27))/$Y$63)+(($X$64*$T27*'VT CHS Emissions Schedule'!R$7)/$Y$64)/(1-$P27)+(($X$65*$T27*'VT CHS Emissions Schedule'!R$5)/$Y$65)/(1-$O27)+(($X$66*$T27*('VT CHS Emissions Schedule'!R$35+$S27))/$Y$66)))))),0)</f>
        <v>0</v>
      </c>
      <c r="CN27" s="64">
        <f>IF(CN$15&lt;2025+$U27,(IF($A27="Oil",($W27/$W$53)*AN27,IF($A27="Propane",($W27/$W$54)*AN27,IF($A27="Natural Gas",(($W27/$W$55)*AN27)/(1-$M27),IF($A27="Electricity",0,((($V$53*$W27*('VT CHS Emissions Schedule'!S$8+$R27))/$W$53)+(($V$54*$W27*('VT CHS Emissions Schedule'!S$9+$Q27))/$W$54)+(($V$55*$W27*'VT CHS Emissions Schedule'!S$7)/$W$55)/(1-$P27)+(($V$56*$W27*'VT CHS Emissions Schedule'!S$5)/$W$56)/(1-$O27))))))-(($W27/$V27)*'VT CHS Emissions Schedule'!S$5)/(1-$O27))+IF($C27="Propane",($T27/$Y$63)*BN27,IF($C27="Oil",($T27/$Y$62)*BN27,IF($C27="Natural Gas",($T27/$Y$64)*(BN27/(1-$P27)),IF($C27="Electricity",($T27/$Y$65)*(BN27/(1-$O27)),IF($C27="Wood, commercial",$T27*(BN27+$S27),(($X$62*$T27*('VT CHS Emissions Schedule'!S$8+$R27))/$Y$62)+(($X$63*$T27*('VT CHS Emissions Schedule'!S$9+$Q27))/$Y$63)+(($X$64*$T27*'VT CHS Emissions Schedule'!S$7)/$Y$64)/(1-$P27)+(($X$65*$T27*'VT CHS Emissions Schedule'!S$5)/$Y$65)/(1-$O27)+(($X$66*$T27*('VT CHS Emissions Schedule'!S$35+$S27))/$Y$66)))))),0)</f>
        <v>0</v>
      </c>
      <c r="CO27" s="64">
        <f>IF(CO$15&lt;2025+$U27,(IF($A27="Oil",($W27/$W$53)*AO27,IF($A27="Propane",($W27/$W$54)*AO27,IF($A27="Natural Gas",(($W27/$W$55)*AO27)/(1-$M27),IF($A27="Electricity",0,((($V$53*$W27*('VT CHS Emissions Schedule'!T$8+$R27))/$W$53)+(($V$54*$W27*('VT CHS Emissions Schedule'!T$9+$Q27))/$W$54)+(($V$55*$W27*'VT CHS Emissions Schedule'!T$7)/$W$55)/(1-$P27)+(($V$56*$W27*'VT CHS Emissions Schedule'!T$5)/$W$56)/(1-$O27))))))-(($W27/$V27)*'VT CHS Emissions Schedule'!T$5)/(1-$O27))+IF($C27="Propane",($T27/$Y$63)*BO27,IF($C27="Oil",($T27/$Y$62)*BO27,IF($C27="Natural Gas",($T27/$Y$64)*(BO27/(1-$P27)),IF($C27="Electricity",($T27/$Y$65)*(BO27/(1-$O27)),IF($C27="Wood, commercial",$T27*(BO27+$S27),(($X$62*$T27*('VT CHS Emissions Schedule'!T$8+$R27))/$Y$62)+(($X$63*$T27*('VT CHS Emissions Schedule'!T$9+$Q27))/$Y$63)+(($X$64*$T27*'VT CHS Emissions Schedule'!T$7)/$Y$64)/(1-$P27)+(($X$65*$T27*'VT CHS Emissions Schedule'!T$5)/$Y$65)/(1-$O27)+(($X$66*$T27*('VT CHS Emissions Schedule'!T$35+$S27))/$Y$66)))))),0)</f>
        <v>0</v>
      </c>
      <c r="CP27" s="64">
        <f>IF(CP$15&lt;2025+$U27,(IF($A27="Oil",($W27/$W$53)*AP27,IF($A27="Propane",($W27/$W$54)*AP27,IF($A27="Natural Gas",(($W27/$W$55)*AP27)/(1-$M27),IF($A27="Electricity",0,((($V$53*$W27*('VT CHS Emissions Schedule'!U$8+$R27))/$W$53)+(($V$54*$W27*('VT CHS Emissions Schedule'!U$9+$Q27))/$W$54)+(($V$55*$W27*'VT CHS Emissions Schedule'!U$7)/$W$55)/(1-$P27)+(($V$56*$W27*'VT CHS Emissions Schedule'!U$5)/$W$56)/(1-$O27))))))-(($W27/$V27)*'VT CHS Emissions Schedule'!U$5)/(1-$O27))+IF($C27="Propane",($T27/$Y$63)*BP27,IF($C27="Oil",($T27/$Y$62)*BP27,IF($C27="Natural Gas",($T27/$Y$64)*(BP27/(1-$P27)),IF($C27="Electricity",($T27/$Y$65)*(BP27/(1-$O27)),IF($C27="Wood, commercial",$T27*(BP27+$S27),(($X$62*$T27*('VT CHS Emissions Schedule'!U$8+$R27))/$Y$62)+(($X$63*$T27*('VT CHS Emissions Schedule'!U$9+$Q27))/$Y$63)+(($X$64*$T27*'VT CHS Emissions Schedule'!U$7)/$Y$64)/(1-$P27)+(($X$65*$T27*'VT CHS Emissions Schedule'!U$5)/$Y$65)/(1-$O27)+(($X$66*$T27*('VT CHS Emissions Schedule'!U$35+$S27))/$Y$66)))))),0)</f>
        <v>0</v>
      </c>
      <c r="CQ27" s="64">
        <f>IF(CQ$15&lt;2025+$U27,(IF($A27="Oil",($W27/$W$53)*AQ27,IF($A27="Propane",($W27/$W$54)*AQ27,IF($A27="Natural Gas",(($W27/$W$55)*AQ27)/(1-$M27),IF($A27="Electricity",0,((($V$53*$W27*('VT CHS Emissions Schedule'!V$8+$R27))/$W$53)+(($V$54*$W27*('VT CHS Emissions Schedule'!V$9+$Q27))/$W$54)+(($V$55*$W27*'VT CHS Emissions Schedule'!V$7)/$W$55)/(1-$P27)+(($V$56*$W27*'VT CHS Emissions Schedule'!V$5)/$W$56)/(1-$O27))))))-(($W27/$V27)*'VT CHS Emissions Schedule'!V$5)/(1-$O27))+IF($C27="Propane",($T27/$Y$63)*BQ27,IF($C27="Oil",($T27/$Y$62)*BQ27,IF($C27="Natural Gas",($T27/$Y$64)*(BQ27/(1-$P27)),IF($C27="Electricity",($T27/$Y$65)*(BQ27/(1-$O27)),IF($C27="Wood, commercial",$T27*(BQ27+$S27),(($X$62*$T27*('VT CHS Emissions Schedule'!V$8+$R27))/$Y$62)+(($X$63*$T27*('VT CHS Emissions Schedule'!V$9+$Q27))/$Y$63)+(($X$64*$T27*'VT CHS Emissions Schedule'!V$7)/$Y$64)/(1-$P27)+(($X$65*$T27*'VT CHS Emissions Schedule'!V$5)/$Y$65)/(1-$O27)+(($X$66*$T27*('VT CHS Emissions Schedule'!V$35+$S27))/$Y$66)))))),0)</f>
        <v>0</v>
      </c>
      <c r="CR27" s="64">
        <f>IF(CR$15&lt;2025+$U27,(IF($A27="Oil",($W27/$W$53)*AR27,IF($A27="Propane",($W27/$W$54)*AR27,IF($A27="Natural Gas",(($W27/$W$55)*AR27)/(1-$M27),IF($A27="Electricity",0,((($V$53*$W27*('VT CHS Emissions Schedule'!W$8+$R27))/$W$53)+(($V$54*$W27*('VT CHS Emissions Schedule'!W$9+$Q27))/$W$54)+(($V$55*$W27*'VT CHS Emissions Schedule'!W$7)/$W$55)/(1-$P27)+(($V$56*$W27*'VT CHS Emissions Schedule'!W$5)/$W$56)/(1-$O27))))))-(($W27/$V27)*'VT CHS Emissions Schedule'!W$5)/(1-$O27))+IF($C27="Propane",($T27/$Y$63)*BR27,IF($C27="Oil",($T27/$Y$62)*BR27,IF($C27="Natural Gas",($T27/$Y$64)*(BR27/(1-$P27)),IF($C27="Electricity",($T27/$Y$65)*(BR27/(1-$O27)),IF($C27="Wood, commercial",$T27*(BR27+$S27),(($X$62*$T27*('VT CHS Emissions Schedule'!W$8+$R27))/$Y$62)+(($X$63*$T27*('VT CHS Emissions Schedule'!W$9+$Q27))/$Y$63)+(($X$64*$T27*'VT CHS Emissions Schedule'!W$7)/$Y$64)/(1-$P27)+(($X$65*$T27*'VT CHS Emissions Schedule'!W$5)/$Y$65)/(1-$O27)+(($X$66*$T27*('VT CHS Emissions Schedule'!W$35+$S27))/$Y$66)))))),0)</f>
        <v>0</v>
      </c>
      <c r="CS27" s="64">
        <f>IF(CS$15&lt;2025+$U27,(IF($A27="Oil",($W27/$W$53)*AS27,IF($A27="Propane",($W27/$W$54)*AS27,IF($A27="Natural Gas",(($W27/$W$55)*AS27)/(1-$M27),IF($A27="Electricity",0,((($V$53*$W27*('VT CHS Emissions Schedule'!X$8+$R27))/$W$53)+(($V$54*$W27*('VT CHS Emissions Schedule'!X$9+$Q27))/$W$54)+(($V$55*$W27*'VT CHS Emissions Schedule'!X$7)/$W$55)/(1-$P27)+(($V$56*$W27*'VT CHS Emissions Schedule'!X$5)/$W$56)/(1-$O27))))))-(($W27/$V27)*'VT CHS Emissions Schedule'!X$5)/(1-$O27))+IF($C27="Propane",($T27/$Y$63)*BS27,IF($C27="Oil",($T27/$Y$62)*BS27,IF($C27="Natural Gas",($T27/$Y$64)*(BS27/(1-$P27)),IF($C27="Electricity",($T27/$Y$65)*(BS27/(1-$O27)),IF($C27="Wood, commercial",$T27*(BS27+$S27),(($X$62*$T27*('VT CHS Emissions Schedule'!X$8+$R27))/$Y$62)+(($X$63*$T27*('VT CHS Emissions Schedule'!X$9+$Q27))/$Y$63)+(($X$64*$T27*'VT CHS Emissions Schedule'!X$7)/$Y$64)/(1-$P27)+(($X$65*$T27*'VT CHS Emissions Schedule'!X$5)/$Y$65)/(1-$O27)+(($X$66*$T27*('VT CHS Emissions Schedule'!X$35+$S27))/$Y$66)))))),0)</f>
        <v>0</v>
      </c>
      <c r="CT27" s="64">
        <f>IF(CT$15&lt;2025+$U27,(IF($A27="Oil",($W27/$W$53)*AT27,IF($A27="Propane",($W27/$W$54)*AT27,IF($A27="Natural Gas",(($W27/$W$55)*AT27)/(1-$M27),IF($A27="Electricity",0,((($V$53*$W27*('VT CHS Emissions Schedule'!Y$8+$R27))/$W$53)+(($V$54*$W27*('VT CHS Emissions Schedule'!Y$9+$Q27))/$W$54)+(($V$55*$W27*'VT CHS Emissions Schedule'!Y$7)/$W$55)/(1-$P27)+(($V$56*$W27*'VT CHS Emissions Schedule'!Y$5)/$W$56)/(1-$O27))))))-(($W27/$V27)*'VT CHS Emissions Schedule'!Y$5)/(1-$O27))+IF($C27="Propane",($T27/$Y$63)*BT27,IF($C27="Oil",($T27/$Y$62)*BT27,IF($C27="Natural Gas",($T27/$Y$64)*(BT27/(1-$P27)),IF($C27="Electricity",($T27/$Y$65)*(BT27/(1-$O27)),IF($C27="Wood, commercial",$T27*(BT27+$S27),(($X$62*$T27*('VT CHS Emissions Schedule'!Y$8+$R27))/$Y$62)+(($X$63*$T27*('VT CHS Emissions Schedule'!Y$9+$Q27))/$Y$63)+(($X$64*$T27*'VT CHS Emissions Schedule'!Y$7)/$Y$64)/(1-$P27)+(($X$65*$T27*'VT CHS Emissions Schedule'!Y$5)/$Y$65)/(1-$O27)+(($X$66*$T27*('VT CHS Emissions Schedule'!Y$35+$S27))/$Y$66)))))),0)</f>
        <v>0</v>
      </c>
      <c r="CU27" s="64">
        <f>IF(CU$15&lt;2025+$U27,(IF($A27="Oil",($W27/$W$53)*AU27,IF($A27="Propane",($W27/$W$54)*AU27,IF($A27="Natural Gas",(($W27/$W$55)*AU27)/(1-$M27),IF($A27="Electricity",0,((($V$53*$W27*('VT CHS Emissions Schedule'!Z$8+$R27))/$W$53)+(($V$54*$W27*('VT CHS Emissions Schedule'!Z$9+$Q27))/$W$54)+(($V$55*$W27*'VT CHS Emissions Schedule'!Z$7)/$W$55)/(1-$P27)+(($V$56*$W27*'VT CHS Emissions Schedule'!Z$5)/$W$56)/(1-$O27))))))-(($W27/$V27)*'VT CHS Emissions Schedule'!Z$5)/(1-$O27))+IF($C27="Propane",($T27/$Y$63)*BU27,IF($C27="Oil",($T27/$Y$62)*BU27,IF($C27="Natural Gas",($T27/$Y$64)*(BU27/(1-$P27)),IF($C27="Electricity",($T27/$Y$65)*(BU27/(1-$O27)),IF($C27="Wood, commercial",$T27*(BU27+$S27),(($X$62*$T27*('VT CHS Emissions Schedule'!Z$8+$R27))/$Y$62)+(($X$63*$T27*('VT CHS Emissions Schedule'!Z$9+$Q27))/$Y$63)+(($X$64*$T27*'VT CHS Emissions Schedule'!Z$7)/$Y$64)/(1-$P27)+(($X$65*$T27*'VT CHS Emissions Schedule'!Z$5)/$Y$65)/(1-$O27)+(($X$66*$T27*('VT CHS Emissions Schedule'!Z$35+$S27))/$Y$66)))))),0)</f>
        <v>0</v>
      </c>
      <c r="CV27" s="64">
        <f>IF(CV$15&lt;2025+$U27,(IF($A27="Oil",($W27/$W$53)*AV27,IF($A27="Propane",($W27/$W$54)*AV27,IF($A27="Natural Gas",(($W27/$W$55)*AV27)/(1-$M27),IF($A27="Electricity",0,((($V$53*$W27*('VT CHS Emissions Schedule'!AA$8+$R27))/$W$53)+(($V$54*$W27*('VT CHS Emissions Schedule'!AA$9+$Q27))/$W$54)+(($V$55*$W27*'VT CHS Emissions Schedule'!AA$7)/$W$55)/(1-$P27)+(($V$56*$W27*'VT CHS Emissions Schedule'!AA$5)/$W$56)/(1-$O27))))))-(($W27/$V27)*'VT CHS Emissions Schedule'!AA$5)/(1-$O27))+IF($C27="Propane",($T27/$Y$63)*BV27,IF($C27="Oil",($T27/$Y$62)*BV27,IF($C27="Natural Gas",($T27/$Y$64)*(BV27/(1-$P27)),IF($C27="Electricity",($T27/$Y$65)*(BV27/(1-$O27)),IF($C27="Wood, commercial",$T27*(BV27+$S27),(($X$62*$T27*('VT CHS Emissions Schedule'!AA$8+$R27))/$Y$62)+(($X$63*$T27*('VT CHS Emissions Schedule'!AA$9+$Q27))/$Y$63)+(($X$64*$T27*'VT CHS Emissions Schedule'!AA$7)/$Y$64)/(1-$P27)+(($X$65*$T27*'VT CHS Emissions Schedule'!AA$5)/$Y$65)/(1-$O27)+(($X$66*$T27*('VT CHS Emissions Schedule'!AA$35+$S27))/$Y$66)))))),0)</f>
        <v>0</v>
      </c>
      <c r="CW27" s="64">
        <f>IF(CW$15&lt;2025+$U27,(IF($A27="Oil",($W27/$W$53)*AW27,IF($A27="Propane",($W27/$W$54)*AW27,IF($A27="Natural Gas",(($W27/$W$55)*AW27)/(1-$M27),IF($A27="Electricity",0,((($V$53*$W27*('VT CHS Emissions Schedule'!AB$8+$R27))/$W$53)+(($V$54*$W27*('VT CHS Emissions Schedule'!AB$9+$Q27))/$W$54)+(($V$55*$W27*'VT CHS Emissions Schedule'!AB$7)/$W$55)/(1-$P27)+(($V$56*$W27*'VT CHS Emissions Schedule'!AB$5)/$W$56)/(1-$O27))))))-(($W27/$V27)*'VT CHS Emissions Schedule'!AB$5)/(1-$O27))+IF($C27="Propane",($T27/$Y$63)*BW27,IF($C27="Oil",($T27/$Y$62)*BW27,IF($C27="Natural Gas",($T27/$Y$64)*(BW27/(1-$P27)),IF($C27="Electricity",($T27/$Y$65)*(BW27/(1-$O27)),IF($C27="Wood, commercial",$T27*(BW27+$S27),(($X$62*$T27*('VT CHS Emissions Schedule'!AB$8+$R27))/$Y$62)+(($X$63*$T27*('VT CHS Emissions Schedule'!AB$9+$Q27))/$Y$63)+(($X$64*$T27*'VT CHS Emissions Schedule'!AB$7)/$Y$64)/(1-$P27)+(($X$65*$T27*'VT CHS Emissions Schedule'!AB$5)/$Y$65)/(1-$O27)+(($X$66*$T27*('VT CHS Emissions Schedule'!AB$35+$S27))/$Y$66)))))),0)</f>
        <v>0</v>
      </c>
      <c r="CX27" s="64">
        <f>IF(CX$15&lt;2025+$U27,(IF($A27="Oil",($W27/$W$53)*AX27,IF($A27="Propane",($W27/$W$54)*AX27,IF($A27="Natural Gas",(($W27/$W$55)*AX27)/(1-$M27),IF($A27="Electricity",0,((($V$53*$W27*('VT CHS Emissions Schedule'!AC$8+$R27))/$W$53)+(($V$54*$W27*('VT CHS Emissions Schedule'!AC$9+$Q27))/$W$54)+(($V$55*$W27*'VT CHS Emissions Schedule'!AC$7)/$W$55)/(1-$P27)+(($V$56*$W27*'VT CHS Emissions Schedule'!AC$5)/$W$56)/(1-$O27))))))-(($W27/$V27)*'VT CHS Emissions Schedule'!AC$5)/(1-$O27))+IF($C27="Propane",($T27/$Y$63)*BX27,IF($C27="Oil",($T27/$Y$62)*BX27,IF($C27="Natural Gas",($T27/$Y$64)*(BX27/(1-$P27)),IF($C27="Electricity",($T27/$Y$65)*(BX27/(1-$O27)),IF($C27="Wood, commercial",$T27*(BX27+$S27),(($X$62*$T27*('VT CHS Emissions Schedule'!AC$8+$R27))/$Y$62)+(($X$63*$T27*('VT CHS Emissions Schedule'!AC$9+$Q27))/$Y$63)+(($X$64*$T27*'VT CHS Emissions Schedule'!AC$7)/$Y$64)/(1-$P27)+(($X$65*$T27*'VT CHS Emissions Schedule'!AC$5)/$Y$65)/(1-$O27)+(($X$66*$T27*('VT CHS Emissions Schedule'!AC$35+$S27))/$Y$66)))))),0)</f>
        <v>0</v>
      </c>
      <c r="CY27" s="64">
        <f t="shared" si="3"/>
        <v>598165.15799910249</v>
      </c>
      <c r="CZ27" s="64">
        <f t="shared" si="4"/>
        <v>608495.34896539676</v>
      </c>
      <c r="DA27" s="64">
        <f t="shared" si="5"/>
        <v>621763.33752915042</v>
      </c>
      <c r="DB27" s="64">
        <f t="shared" si="6"/>
        <v>635031.32609290432</v>
      </c>
      <c r="DC27" s="64">
        <f t="shared" si="7"/>
        <v>648186.08699940157</v>
      </c>
      <c r="DD27" s="64">
        <f t="shared" si="8"/>
        <v>662238.47082541615</v>
      </c>
      <c r="DE27" s="64">
        <f t="shared" si="9"/>
        <v>675506.45938916993</v>
      </c>
      <c r="DF27" s="64">
        <f t="shared" si="10"/>
        <v>688774.4479529236</v>
      </c>
      <c r="DG27" s="64">
        <f t="shared" si="11"/>
        <v>702042.4365166775</v>
      </c>
      <c r="DH27" s="64">
        <f t="shared" si="12"/>
        <v>710520.97162755858</v>
      </c>
      <c r="DI27" s="64">
        <f t="shared" si="13"/>
        <v>723939.8657982517</v>
      </c>
      <c r="DJ27" s="64">
        <f t="shared" si="14"/>
        <v>723939.8657982517</v>
      </c>
      <c r="DK27" s="64">
        <f t="shared" si="15"/>
        <v>0</v>
      </c>
      <c r="DL27" s="64">
        <f t="shared" si="16"/>
        <v>0</v>
      </c>
      <c r="DM27" s="64">
        <f t="shared" si="17"/>
        <v>0</v>
      </c>
      <c r="DN27" s="64">
        <f t="shared" si="18"/>
        <v>0</v>
      </c>
      <c r="DO27" s="64">
        <f t="shared" si="19"/>
        <v>0</v>
      </c>
      <c r="DP27" s="64">
        <f t="shared" si="20"/>
        <v>0</v>
      </c>
      <c r="DQ27" s="64">
        <f t="shared" si="21"/>
        <v>0</v>
      </c>
      <c r="DR27" s="64">
        <f t="shared" si="22"/>
        <v>0</v>
      </c>
      <c r="DS27" s="64">
        <f t="shared" si="23"/>
        <v>0</v>
      </c>
      <c r="DT27" s="64">
        <f t="shared" si="24"/>
        <v>0</v>
      </c>
      <c r="DU27" s="64">
        <f t="shared" si="25"/>
        <v>0</v>
      </c>
      <c r="DV27" s="64">
        <f t="shared" si="26"/>
        <v>0</v>
      </c>
      <c r="DW27" s="64">
        <f t="shared" si="27"/>
        <v>0</v>
      </c>
      <c r="DX27" s="64">
        <f t="shared" si="28"/>
        <v>0</v>
      </c>
    </row>
    <row r="28" spans="1:128" ht="15" customHeight="1" thickBot="1" x14ac:dyDescent="0.3">
      <c r="A28" s="164" t="s">
        <v>11</v>
      </c>
      <c r="B28" s="479" t="s">
        <v>772</v>
      </c>
      <c r="C28" s="126" t="s">
        <v>10</v>
      </c>
      <c r="D28" s="154">
        <f t="shared" si="29"/>
        <v>5928396.5380502064</v>
      </c>
      <c r="E28" s="154">
        <f t="shared" si="0"/>
        <v>5928396.5380502064</v>
      </c>
      <c r="F28" s="222">
        <f t="shared" si="1"/>
        <v>5.9283965380502064</v>
      </c>
      <c r="G28" s="111">
        <f t="shared" si="30"/>
        <v>422926.86576978501</v>
      </c>
      <c r="H28" s="111">
        <f t="shared" si="31"/>
        <v>422926.86576978501</v>
      </c>
      <c r="I28" s="64">
        <f t="shared" si="32"/>
        <v>680355.00086852442</v>
      </c>
      <c r="J28" s="92">
        <f>IF($A28="Oil",($W28/$W$53)*$Y28,IF($A28="Propane",($W28/$W$54)*$Y28,IF($A28="Natural Gas",(($W28/$W$55)*$Y28)/(1-$M28),IF($A28="Electricity",0,((($V$53*$W28*('VT CHS Emissions Schedule'!D$8+$R28))/$W$53)+(($V$54*$W28*('VT CHS Emissions Schedule'!D$9+$Q28))/$W$54)+(($V$55*$W28*'VT CHS Emissions Schedule'!D$7)/$W$55)/(1-$P28)+(($V$56*$W28*'VT CHS Emissions Schedule'!D$5)/$W$56)/(1-$O28))))))</f>
        <v>867938.6784697558</v>
      </c>
      <c r="K28" s="64">
        <f>(($W28/$V28)*'VT CHS Emissions Schedule'!D$5)/(1-$O28)</f>
        <v>187583.67760123135</v>
      </c>
      <c r="L28" s="64">
        <f>IF($C28="Propane",($T28/$Y$63)*$AY28,IF($C28="Oil",($T28/$Y$62)*$AY28,IF($C28="Natural Gas",($T28/$Y$64)*($AY28/(1-$P28)),IF($C28="Electricity",($T28/$Y$65)*($AY28/(1-$O28)),IF($C28="Wood, non-commercial",$T28*($AY28+$S28),(($X$62*$T28*('VT CHS Emissions Schedule'!D$8+$R28))/$Y$62)+(($X$63*$T28*('VT CHS Emissions Schedule'!D$9+$Q28))/$Y$63)+(($X$64*$T28*'VT CHS Emissions Schedule'!D$7)/$Y$64)/(1-$P28)+(($X$65*$T28*'VT CHS Emissions Schedule'!D$5)/$Y$65)/(1-$O28)+(($X$66*$T28*('VT CHS Emissions Schedule'!D$35+$S28))/$Y$66))))))</f>
        <v>-257428.13509873941</v>
      </c>
      <c r="M28" s="66">
        <f>_xlfn.XLOOKUP($A28,Lookups!$A$3:$A$15,Lookups!$E$3:$E$15)</f>
        <v>1.4E-2</v>
      </c>
      <c r="N28" s="65">
        <f>_xlfn.XLOOKUP($A28,Lookups!$A$3:$A$15,Lookups!$D$3:$D$15)</f>
        <v>0</v>
      </c>
      <c r="O28" s="66">
        <f>Lookups!$E$6</f>
        <v>0.04</v>
      </c>
      <c r="P28" s="66">
        <f>Lookups!$E$5</f>
        <v>1.4E-2</v>
      </c>
      <c r="Q28" s="65">
        <f>Lookups!$D$4</f>
        <v>0.32764300000000002</v>
      </c>
      <c r="R28" s="65">
        <f>Lookups!$D$3</f>
        <v>0.21490000000000001</v>
      </c>
      <c r="S28" s="65">
        <f>Lookups!$D$8</f>
        <v>1.3776766038113153</v>
      </c>
      <c r="T28" s="72">
        <f t="shared" si="33"/>
        <v>-2584.2560000000003</v>
      </c>
      <c r="U28" s="68">
        <v>12</v>
      </c>
      <c r="V28" s="72">
        <f t="shared" si="2"/>
        <v>2</v>
      </c>
      <c r="W28" s="64">
        <v>9536</v>
      </c>
      <c r="X28" s="73">
        <v>0.54200000000000004</v>
      </c>
      <c r="Y28" s="67">
        <f>IF(Y$15&lt;2025+$U28,$N28+_xlfn.XLOOKUP(_xlfn.XLOOKUP($A28,Lookups!$A$3:$A$17,Lookups!$B$3:$B$17),'VT CHS Emissions Schedule'!$A:$A,'VT CHS Emissions Schedule'!D:D),0)</f>
        <v>63.7174026058659</v>
      </c>
      <c r="Z28" s="67">
        <f>IF(Z$15&lt;2025+$U28,$N28+_xlfn.XLOOKUP(_xlfn.XLOOKUP($A28,Lookups!$A$3:$A$17,Lookups!$B$3:$B$17),'VT CHS Emissions Schedule'!$A:$A,'VT CHS Emissions Schedule'!E:E),0)</f>
        <v>63.7174026058659</v>
      </c>
      <c r="AA28" s="67">
        <f>IF(AA$15&lt;2025+$U28,$N28+_xlfn.XLOOKUP(_xlfn.XLOOKUP($A28,Lookups!$A$3:$A$17,Lookups!$B$3:$B$17),'VT CHS Emissions Schedule'!$A:$A,'VT CHS Emissions Schedule'!F:F),0)</f>
        <v>63.7174026058659</v>
      </c>
      <c r="AB28" s="67">
        <f>IF(AB$15&lt;2025+$U28,$N28+_xlfn.XLOOKUP(_xlfn.XLOOKUP($A28,Lookups!$A$3:$A$17,Lookups!$B$3:$B$17),'VT CHS Emissions Schedule'!$A:$A,'VT CHS Emissions Schedule'!G:G),0)</f>
        <v>63.7174026058659</v>
      </c>
      <c r="AC28" s="67">
        <f>IF(AC$15&lt;2025+$U28,$N28+_xlfn.XLOOKUP(_xlfn.XLOOKUP($A28,Lookups!$A$3:$A$17,Lookups!$B$3:$B$17),'VT CHS Emissions Schedule'!$A:$A,'VT CHS Emissions Schedule'!H:H),0)</f>
        <v>63.7174026058659</v>
      </c>
      <c r="AD28" s="67">
        <f>IF(AD$15&lt;2025+$U28,$N28+_xlfn.XLOOKUP(_xlfn.XLOOKUP($A28,Lookups!$A$3:$A$17,Lookups!$B$3:$B$17),'VT CHS Emissions Schedule'!$A:$A,'VT CHS Emissions Schedule'!I:I),0)</f>
        <v>63.651087828595678</v>
      </c>
      <c r="AE28" s="67">
        <f>IF(AE$15&lt;2025+$U28,$N28+_xlfn.XLOOKUP(_xlfn.XLOOKUP($A28,Lookups!$A$3:$A$17,Lookups!$B$3:$B$17),'VT CHS Emissions Schedule'!$A:$A,'VT CHS Emissions Schedule'!J:J),0)</f>
        <v>63.651087828595678</v>
      </c>
      <c r="AF28" s="67">
        <f>IF(AF$15&lt;2025+$U28,$N28+_xlfn.XLOOKUP(_xlfn.XLOOKUP($A28,Lookups!$A$3:$A$17,Lookups!$B$3:$B$17),'VT CHS Emissions Schedule'!$A:$A,'VT CHS Emissions Schedule'!K:K),0)</f>
        <v>63.651087828595678</v>
      </c>
      <c r="AG28" s="67">
        <f>IF(AG$15&lt;2025+$U28,$N28+_xlfn.XLOOKUP(_xlfn.XLOOKUP($A28,Lookups!$A$3:$A$17,Lookups!$B$3:$B$17),'VT CHS Emissions Schedule'!$A:$A,'VT CHS Emissions Schedule'!L:L),0)</f>
        <v>63.651087828595678</v>
      </c>
      <c r="AH28" s="67">
        <f>IF(AH$15&lt;2025+$U28,$N28+_xlfn.XLOOKUP(_xlfn.XLOOKUP($A28,Lookups!$A$3:$A$17,Lookups!$B$3:$B$17),'VT CHS Emissions Schedule'!$A:$A,'VT CHS Emissions Schedule'!M:M),0)</f>
        <v>63.651087828595678</v>
      </c>
      <c r="AI28" s="67">
        <f>IF(AI$15&lt;2025+$U28,$N28+_xlfn.XLOOKUP(_xlfn.XLOOKUP($A28,Lookups!$A$3:$A$17,Lookups!$B$3:$B$17),'VT CHS Emissions Schedule'!$A:$A,'VT CHS Emissions Schedule'!N:N),0)</f>
        <v>63.639868502100384</v>
      </c>
      <c r="AJ28" s="67">
        <f>IF(AJ$15&lt;2025+$U28,$N28+_xlfn.XLOOKUP(_xlfn.XLOOKUP($A28,Lookups!$A$3:$A$17,Lookups!$B$3:$B$17),'VT CHS Emissions Schedule'!$A:$A,'VT CHS Emissions Schedule'!O:O),0)</f>
        <v>63.639868502100384</v>
      </c>
      <c r="AK28" s="67">
        <f>IF(AK$15&lt;2025+$U28,$N28+_xlfn.XLOOKUP(_xlfn.XLOOKUP($A28,Lookups!$A$3:$A$17,Lookups!$B$3:$B$17),'VT CHS Emissions Schedule'!$A:$A,'VT CHS Emissions Schedule'!P:P),0)</f>
        <v>0</v>
      </c>
      <c r="AL28" s="67">
        <f>IF(AL$15&lt;2025+$U28,$N28+_xlfn.XLOOKUP(_xlfn.XLOOKUP($A28,Lookups!$A$3:$A$17,Lookups!$B$3:$B$17),'VT CHS Emissions Schedule'!$A:$A,'VT CHS Emissions Schedule'!Q:Q),0)</f>
        <v>0</v>
      </c>
      <c r="AM28" s="67">
        <f>IF(AM$15&lt;2025+$U28,$N28+_xlfn.XLOOKUP(_xlfn.XLOOKUP($A28,Lookups!$A$3:$A$17,Lookups!$B$3:$B$17),'VT CHS Emissions Schedule'!$A:$A,'VT CHS Emissions Schedule'!R:R),0)</f>
        <v>0</v>
      </c>
      <c r="AN28" s="67">
        <f>IF(AN$15&lt;2025+$U28,$N28+_xlfn.XLOOKUP(_xlfn.XLOOKUP($A28,Lookups!$A$3:$A$17,Lookups!$B$3:$B$17),'VT CHS Emissions Schedule'!$A:$A,'VT CHS Emissions Schedule'!S:S),0)</f>
        <v>0</v>
      </c>
      <c r="AO28" s="67">
        <f>IF(AO$15&lt;2025+$U28,$N28+_xlfn.XLOOKUP(_xlfn.XLOOKUP($A28,Lookups!$A$3:$A$17,Lookups!$B$3:$B$17),'VT CHS Emissions Schedule'!$A:$A,'VT CHS Emissions Schedule'!T:T),0)</f>
        <v>0</v>
      </c>
      <c r="AP28" s="67">
        <f>IF(AP$15&lt;2025+$U28,$N28+_xlfn.XLOOKUP(_xlfn.XLOOKUP($A28,Lookups!$A$3:$A$17,Lookups!$B$3:$B$17),'VT CHS Emissions Schedule'!$A:$A,'VT CHS Emissions Schedule'!U:U),0)</f>
        <v>0</v>
      </c>
      <c r="AQ28" s="67">
        <f>IF(AQ$15&lt;2025+$U28,$N28+_xlfn.XLOOKUP(_xlfn.XLOOKUP($A28,Lookups!$A$3:$A$17,Lookups!$B$3:$B$17),'VT CHS Emissions Schedule'!$A:$A,'VT CHS Emissions Schedule'!V:V),0)</f>
        <v>0</v>
      </c>
      <c r="AR28" s="67">
        <f>IF(AR$15&lt;2025+$U28,$N28+_xlfn.XLOOKUP(_xlfn.XLOOKUP($A28,Lookups!$A$3:$A$17,Lookups!$B$3:$B$17),'VT CHS Emissions Schedule'!$A:$A,'VT CHS Emissions Schedule'!W:W),0)</f>
        <v>0</v>
      </c>
      <c r="AS28" s="67">
        <f>IF(AS$15&lt;2025+$U28,$N28+_xlfn.XLOOKUP(_xlfn.XLOOKUP($A28,Lookups!$A$3:$A$17,Lookups!$B$3:$B$17),'VT CHS Emissions Schedule'!$A:$A,'VT CHS Emissions Schedule'!X:X),0)</f>
        <v>0</v>
      </c>
      <c r="AT28" s="67">
        <f>IF(AT$15&lt;2025+$U28,$N28+_xlfn.XLOOKUP(_xlfn.XLOOKUP($A28,Lookups!$A$3:$A$17,Lookups!$B$3:$B$17),'VT CHS Emissions Schedule'!$A:$A,'VT CHS Emissions Schedule'!Y:Y),0)</f>
        <v>0</v>
      </c>
      <c r="AU28" s="67">
        <f>IF(AU$15&lt;2025+$U28,$N28+_xlfn.XLOOKUP(_xlfn.XLOOKUP($A28,Lookups!$A$3:$A$17,Lookups!$B$3:$B$17),'VT CHS Emissions Schedule'!$A:$A,'VT CHS Emissions Schedule'!Z:Z),0)</f>
        <v>0</v>
      </c>
      <c r="AV28" s="67">
        <f>IF(AV$15&lt;2025+$U28,$N28+_xlfn.XLOOKUP(_xlfn.XLOOKUP($A28,Lookups!$A$3:$A$17,Lookups!$B$3:$B$17),'VT CHS Emissions Schedule'!$A:$A,'VT CHS Emissions Schedule'!AA:AA),0)</f>
        <v>0</v>
      </c>
      <c r="AW28" s="67">
        <f>IF(AW$15&lt;2025+$U28,$N28+_xlfn.XLOOKUP(_xlfn.XLOOKUP($A28,Lookups!$A$3:$A$17,Lookups!$B$3:$B$17),'VT CHS Emissions Schedule'!$A:$A,'VT CHS Emissions Schedule'!AB:AB),0)</f>
        <v>0</v>
      </c>
      <c r="AX28" s="67">
        <f>IF(AX$15&lt;2025+$U28,$N28+_xlfn.XLOOKUP(_xlfn.XLOOKUP($A28,Lookups!$A$3:$A$17,Lookups!$B$3:$B$17),'VT CHS Emissions Schedule'!$A:$A,'VT CHS Emissions Schedule'!AC:AC),0)</f>
        <v>0</v>
      </c>
      <c r="AY28" s="67">
        <f>IF(AY$15&lt;2025+$U28,IFERROR(IF($C28="Oil",$R28,IF($C28="Propane",$Q28,IF($C28="Wood, commercial",$S28,0)))+_xlfn.XLOOKUP(_xlfn.XLOOKUP($C28,Lookups!$A$3:$A$17,Lookups!$B$3:$B$17),'VT CHS Emissions Schedule'!$A:$A,'VT CHS Emissions Schedule'!D:D),"blended"),0)</f>
        <v>83.675778824907852</v>
      </c>
      <c r="AZ28" s="67">
        <f>IF(AZ$15&lt;2025+$U28,IFERROR(IF($C28="Oil",$R28,IF($C28="Propane",$Q28,IF($C28="Wood, commercial",$S28,0)))+_xlfn.XLOOKUP(_xlfn.XLOOKUP($C28,Lookups!$A$3:$A$17,Lookups!$B$3:$B$17),'VT CHS Emissions Schedule'!$A:$A,'VT CHS Emissions Schedule'!E:E),"blended"),0)</f>
        <v>83.675778824907852</v>
      </c>
      <c r="BA28" s="67">
        <f>IF(BA$15&lt;2025+$U28,IFERROR(IF($C28="Oil",$R28,IF($C28="Propane",$Q28,IF($C28="Wood, commercial",$S28,0)))+_xlfn.XLOOKUP(_xlfn.XLOOKUP($C28,Lookups!$A$3:$A$17,Lookups!$B$3:$B$17),'VT CHS Emissions Schedule'!$A:$A,'VT CHS Emissions Schedule'!F:F),"blended"),0)</f>
        <v>83.675778824907852</v>
      </c>
      <c r="BB28" s="67">
        <f>IF(BB$15&lt;2025+$U28,IFERROR(IF($C28="Oil",$R28,IF($C28="Propane",$Q28,IF($C28="Wood, commercial",$S28,0)))+_xlfn.XLOOKUP(_xlfn.XLOOKUP($C28,Lookups!$A$3:$A$17,Lookups!$B$3:$B$17),'VT CHS Emissions Schedule'!$A:$A,'VT CHS Emissions Schedule'!G:G),"blended"),0)</f>
        <v>83.675778824907852</v>
      </c>
      <c r="BC28" s="67">
        <f>IF(BC$15&lt;2025+$U28,IFERROR(IF($C28="Oil",$R28,IF($C28="Propane",$Q28,IF($C28="Wood, commercial",$S28,0)))+_xlfn.XLOOKUP(_xlfn.XLOOKUP($C28,Lookups!$A$3:$A$17,Lookups!$B$3:$B$17),'VT CHS Emissions Schedule'!$A:$A,'VT CHS Emissions Schedule'!H:H),"blended"),0)</f>
        <v>83.675778824907852</v>
      </c>
      <c r="BD28" s="67">
        <f>IF(BD$15&lt;2025+$U28,IFERROR(IF($C28="Oil",$R28,IF($C28="Propane",$Q28,IF($C28="Wood, commercial",$S28,0)))+_xlfn.XLOOKUP(_xlfn.XLOOKUP($C28,Lookups!$A$3:$A$17,Lookups!$B$3:$B$17),'VT CHS Emissions Schedule'!$A:$A,'VT CHS Emissions Schedule'!I:I),"blended"),0)</f>
        <v>83.140679593152342</v>
      </c>
      <c r="BE28" s="67">
        <f>IF(BE$15&lt;2025+$U28,IFERROR(IF($C28="Oil",$R28,IF($C28="Propane",$Q28,IF($C28="Wood, commercial",$S28,0)))+_xlfn.XLOOKUP(_xlfn.XLOOKUP($C28,Lookups!$A$3:$A$17,Lookups!$B$3:$B$17),'VT CHS Emissions Schedule'!$A:$A,'VT CHS Emissions Schedule'!J:J),"blended"),0)</f>
        <v>83.140679593152342</v>
      </c>
      <c r="BF28" s="67">
        <f>IF(BF$15&lt;2025+$U28,IFERROR(IF($C28="Oil",$R28,IF($C28="Propane",$Q28,IF($C28="Wood, commercial",$S28,0)))+_xlfn.XLOOKUP(_xlfn.XLOOKUP($C28,Lookups!$A$3:$A$17,Lookups!$B$3:$B$17),'VT CHS Emissions Schedule'!$A:$A,'VT CHS Emissions Schedule'!K:K),"blended"),0)</f>
        <v>83.140679593152342</v>
      </c>
      <c r="BG28" s="67">
        <f>IF(BG$15&lt;2025+$U28,IFERROR(IF($C28="Oil",$R28,IF($C28="Propane",$Q28,IF($C28="Wood, commercial",$S28,0)))+_xlfn.XLOOKUP(_xlfn.XLOOKUP($C28,Lookups!$A$3:$A$17,Lookups!$B$3:$B$17),'VT CHS Emissions Schedule'!$A:$A,'VT CHS Emissions Schedule'!L:L),"blended"),0)</f>
        <v>83.140679593152342</v>
      </c>
      <c r="BH28" s="67">
        <f>IF(BH$15&lt;2025+$U28,IFERROR(IF($C28="Oil",$R28,IF($C28="Propane",$Q28,IF($C28="Wood, commercial",$S28,0)))+_xlfn.XLOOKUP(_xlfn.XLOOKUP($C28,Lookups!$A$3:$A$17,Lookups!$B$3:$B$17),'VT CHS Emissions Schedule'!$A:$A,'VT CHS Emissions Schedule'!M:M),"blended"),0)</f>
        <v>83.140679593152342</v>
      </c>
      <c r="BI28" s="67">
        <f>IF(BI$15&lt;2025+$U28,IFERROR(IF($C28="Oil",$R28,IF($C28="Propane",$Q28,IF($C28="Wood, commercial",$S28,0)))+_xlfn.XLOOKUP(_xlfn.XLOOKUP($C28,Lookups!$A$3:$A$17,Lookups!$B$3:$B$17),'VT CHS Emissions Schedule'!$A:$A,'VT CHS Emissions Schedule'!N:N),"blended"),0)</f>
        <v>83.051577010969226</v>
      </c>
      <c r="BJ28" s="67">
        <f>IF(BJ$15&lt;2025+$U28,IFERROR(IF($C28="Oil",$R28,IF($C28="Propane",$Q28,IF($C28="Wood, commercial",$S28,0)))+_xlfn.XLOOKUP(_xlfn.XLOOKUP($C28,Lookups!$A$3:$A$17,Lookups!$B$3:$B$17),'VT CHS Emissions Schedule'!$A:$A,'VT CHS Emissions Schedule'!O:O),"blended"),0)</f>
        <v>83.051577010969226</v>
      </c>
      <c r="BK28" s="67">
        <f>IF(BK$15&lt;2025+$U28,IFERROR(IF($C28="Oil",$R28,IF($C28="Propane",$Q28,IF($C28="Wood, commercial",$S28,0)))+_xlfn.XLOOKUP(_xlfn.XLOOKUP($C28,Lookups!$A$3:$A$17,Lookups!$B$3:$B$17),'VT CHS Emissions Schedule'!$A:$A,'VT CHS Emissions Schedule'!P:P),"blended"),0)</f>
        <v>0</v>
      </c>
      <c r="BL28" s="67">
        <f>IF(BL$15&lt;2025+$U28,IFERROR(IF($C28="Oil",$R28,IF($C28="Propane",$Q28,IF($C28="Wood, commercial",$S28,0)))+_xlfn.XLOOKUP(_xlfn.XLOOKUP($C28,Lookups!$A$3:$A$17,Lookups!$B$3:$B$17),'VT CHS Emissions Schedule'!$A:$A,'VT CHS Emissions Schedule'!Q:Q),"blended"),0)</f>
        <v>0</v>
      </c>
      <c r="BM28" s="67">
        <f>IF(BM$15&lt;2025+$U28,IFERROR(IF($C28="Oil",$R28,IF($C28="Propane",$Q28,IF($C28="Wood, commercial",$S28,0)))+_xlfn.XLOOKUP(_xlfn.XLOOKUP($C28,Lookups!$A$3:$A$17,Lookups!$B$3:$B$17),'VT CHS Emissions Schedule'!$A:$A,'VT CHS Emissions Schedule'!R:R),"blended"),0)</f>
        <v>0</v>
      </c>
      <c r="BN28" s="67">
        <f>IF(BN$15&lt;2025+$U28,IFERROR(IF($C28="Oil",$R28,IF($C28="Propane",$Q28,IF($C28="Wood, commercial",$S28,0)))+_xlfn.XLOOKUP(_xlfn.XLOOKUP($C28,Lookups!$A$3:$A$17,Lookups!$B$3:$B$17),'VT CHS Emissions Schedule'!$A:$A,'VT CHS Emissions Schedule'!S:S),"blended"),0)</f>
        <v>0</v>
      </c>
      <c r="BO28" s="67">
        <f>IF(BO$15&lt;2025+$U28,IFERROR(IF($C28="Oil",$R28,IF($C28="Propane",$Q28,IF($C28="Wood, commercial",$S28,0)))+_xlfn.XLOOKUP(_xlfn.XLOOKUP($C28,Lookups!$A$3:$A$17,Lookups!$B$3:$B$17),'VT CHS Emissions Schedule'!$A:$A,'VT CHS Emissions Schedule'!T:T),"blended"),0)</f>
        <v>0</v>
      </c>
      <c r="BP28" s="67">
        <f>IF(BP$15&lt;2025+$U28,IFERROR(IF($C28="Oil",$R28,IF($C28="Propane",$Q28,IF($C28="Wood, commercial",$S28,0)))+_xlfn.XLOOKUP(_xlfn.XLOOKUP($C28,Lookups!$A$3:$A$17,Lookups!$B$3:$B$17),'VT CHS Emissions Schedule'!$A:$A,'VT CHS Emissions Schedule'!U:U),"blended"),0)</f>
        <v>0</v>
      </c>
      <c r="BQ28" s="67">
        <f>IF(BQ$15&lt;2025+$U28,IFERROR(IF($C28="Oil",$R28,IF($C28="Propane",$Q28,IF($C28="Wood, commercial",$S28,0)))+_xlfn.XLOOKUP(_xlfn.XLOOKUP($C28,Lookups!$A$3:$A$17,Lookups!$B$3:$B$17),'VT CHS Emissions Schedule'!$A:$A,'VT CHS Emissions Schedule'!V:V),"blended"),0)</f>
        <v>0</v>
      </c>
      <c r="BR28" s="67">
        <f>IF(BR$15&lt;2025+$U28,IFERROR(IF($C28="Oil",$R28,IF($C28="Propane",$Q28,IF($C28="Wood, commercial",$S28,0)))+_xlfn.XLOOKUP(_xlfn.XLOOKUP($C28,Lookups!$A$3:$A$17,Lookups!$B$3:$B$17),'VT CHS Emissions Schedule'!$A:$A,'VT CHS Emissions Schedule'!W:W),"blended"),0)</f>
        <v>0</v>
      </c>
      <c r="BS28" s="67">
        <f>IF(BS$15&lt;2025+$U28,IFERROR(IF($C28="Oil",$R28,IF($C28="Propane",$Q28,IF($C28="Wood, commercial",$S28,0)))+_xlfn.XLOOKUP(_xlfn.XLOOKUP($C28,Lookups!$A$3:$A$17,Lookups!$B$3:$B$17),'VT CHS Emissions Schedule'!$A:$A,'VT CHS Emissions Schedule'!X:X),"blended"),0)</f>
        <v>0</v>
      </c>
      <c r="BT28" s="67">
        <f>IF(BT$15&lt;2025+$U28,IFERROR(IF($C28="Oil",$R28,IF($C28="Propane",$Q28,IF($C28="Wood, commercial",$S28,0)))+_xlfn.XLOOKUP(_xlfn.XLOOKUP($C28,Lookups!$A$3:$A$17,Lookups!$B$3:$B$17),'VT CHS Emissions Schedule'!$A:$A,'VT CHS Emissions Schedule'!Y:Y),"blended"),0)</f>
        <v>0</v>
      </c>
      <c r="BU28" s="67">
        <f>IF(BU$15&lt;2025+$U28,IFERROR(IF($C28="Oil",$R28,IF($C28="Propane",$Q28,IF($C28="Wood, commercial",$S28,0)))+_xlfn.XLOOKUP(_xlfn.XLOOKUP($C28,Lookups!$A$3:$A$17,Lookups!$B$3:$B$17),'VT CHS Emissions Schedule'!$A:$A,'VT CHS Emissions Schedule'!Z:Z),"blended"),0)</f>
        <v>0</v>
      </c>
      <c r="BV28" s="67">
        <f>IF(BV$15&lt;2025+$U28,IFERROR(IF($C28="Oil",$R28,IF($C28="Propane",$Q28,IF($C28="Wood, commercial",$S28,0)))+_xlfn.XLOOKUP(_xlfn.XLOOKUP($C28,Lookups!$A$3:$A$17,Lookups!$B$3:$B$17),'VT CHS Emissions Schedule'!$A:$A,'VT CHS Emissions Schedule'!AA:AA),"blended"),0)</f>
        <v>0</v>
      </c>
      <c r="BW28" s="67">
        <f>IF(BW$15&lt;2025+$U28,IFERROR(IF($C28="Oil",$R28,IF($C28="Propane",$Q28,IF($C28="Wood, commercial",$S28,0)))+_xlfn.XLOOKUP(_xlfn.XLOOKUP($C28,Lookups!$A$3:$A$17,Lookups!$B$3:$B$17),'VT CHS Emissions Schedule'!$A:$A,'VT CHS Emissions Schedule'!AB:AB),"blended"),0)</f>
        <v>0</v>
      </c>
      <c r="BX28" s="67">
        <f>IF(BX$15&lt;2025+$U28,IFERROR(IF($C28="Oil",$R28,IF($C28="Propane",$Q28,IF($C28="Wood, commercial",$S28,0)))+_xlfn.XLOOKUP(_xlfn.XLOOKUP($C28,Lookups!$A$3:$A$17,Lookups!$B$3:$B$17),'VT CHS Emissions Schedule'!$A:$A,'VT CHS Emissions Schedule'!AC:AC),"blended"),0)</f>
        <v>0</v>
      </c>
      <c r="BY28" s="64">
        <f>IF(BY$15&lt;2025+$U28,(IF($A28="Oil",($W28/$W$53)*Y28,IF($A28="Propane",($W28/$W$54)*Y28,IF($A28="Natural Gas",(($W28/$W$55)*Y28)/(1-$M28),IF($A28="Electricity",0,((($V$53*$W28*('VT CHS Emissions Schedule'!D$8+$R28))/$W$53)+(($V$54*$W28*('VT CHS Emissions Schedule'!D$9+$Q28))/$W$54)+(($V$55*$W28*'VT CHS Emissions Schedule'!D$7)/$W$55)/(1-$P28)+(($V$56*$W28*'VT CHS Emissions Schedule'!D$5)/$W$56)/(1-$O28))))))-(($W28/$V28)*'VT CHS Emissions Schedule'!D$5)/(1-$O28))+IF($C28="Propane",($T28/$Y$63)*AY28,IF($C28="Oil",($T28/$Y$62)*AY28,IF($C28="Natural Gas",($T28/$Y$64)*(AY28/(1-$P28)),IF($C28="Electricity",($T28/$Y$65)*(AY28/(1-$O28)),IF($C28="Wood, commercial",$T28*(AY28+$S28),(($X$62*$T28*('VT CHS Emissions Schedule'!D$8+$R28))/$Y$62)+(($X$63*$T28*('VT CHS Emissions Schedule'!D$9+$Q28))/$Y$63)+(($X$64*$T28*'VT CHS Emissions Schedule'!D$7)/$Y$64)/(1-$P28)+(($X$65*$T28*'VT CHS Emissions Schedule'!D$5)/$Y$65)/(1-$O28)+(($X$66*$T28*('VT CHS Emissions Schedule'!D$35+$S28))/$Y$66)))))),0)</f>
        <v>422926.86576978501</v>
      </c>
      <c r="BZ28" s="64">
        <f>IF(BZ$15&lt;2025+$U28,(IF($A28="Oil",($W28/$W$53)*Z28,IF($A28="Propane",($W28/$W$54)*Z28,IF($A28="Natural Gas",(($W28/$W$55)*Z28)/(1-$M28),IF($A28="Electricity",0,((($V$53*$W28*('VT CHS Emissions Schedule'!E$8+$R28))/$W$53)+(($V$54*$W28*('VT CHS Emissions Schedule'!E$9+$Q28))/$W$54)+(($V$55*$W28*'VT CHS Emissions Schedule'!E$7)/$W$55)/(1-$P28)+(($V$56*$W28*'VT CHS Emissions Schedule'!E$5)/$W$56)/(1-$O28))))))-(($W28/$V28)*'VT CHS Emissions Schedule'!E$5)/(1-$O28))+IF($C28="Propane",($T28/$Y$63)*AZ28,IF($C28="Oil",($T28/$Y$62)*AZ28,IF($C28="Natural Gas",($T28/$Y$64)*(AZ28/(1-$P28)),IF($C28="Electricity",($T28/$Y$65)*(AZ28/(1-$O28)),IF($C28="Wood, commercial",$T28*(AZ28+$S28),(($X$62*$T28*('VT CHS Emissions Schedule'!E$8+$R28))/$Y$62)+(($X$63*$T28*('VT CHS Emissions Schedule'!E$9+$Q28))/$Y$63)+(($X$64*$T28*'VT CHS Emissions Schedule'!E$7)/$Y$64)/(1-$P28)+(($X$65*$T28*'VT CHS Emissions Schedule'!E$5)/$Y$65)/(1-$O28)+(($X$66*$T28*('VT CHS Emissions Schedule'!E$35+$S28))/$Y$66)))))),0)</f>
        <v>435970.42234422627</v>
      </c>
      <c r="CA28" s="64">
        <f>IF(CA$15&lt;2025+$U28,(IF($A28="Oil",($W28/$W$53)*AA28,IF($A28="Propane",($W28/$W$54)*AA28,IF($A28="Natural Gas",(($W28/$W$55)*AA28)/(1-$M28),IF($A28="Electricity",0,((($V$53*$W28*('VT CHS Emissions Schedule'!F$8+$R28))/$W$53)+(($V$54*$W28*('VT CHS Emissions Schedule'!F$9+$Q28))/$W$54)+(($V$55*$W28*'VT CHS Emissions Schedule'!F$7)/$W$55)/(1-$P28)+(($V$56*$W28*'VT CHS Emissions Schedule'!F$5)/$W$56)/(1-$O28))))))-(($W28/$V28)*'VT CHS Emissions Schedule'!F$5)/(1-$O28))+IF($C28="Propane",($T28/$Y$63)*BA28,IF($C28="Oil",($T28/$Y$62)*BA28,IF($C28="Natural Gas",($T28/$Y$64)*(BA28/(1-$P28)),IF($C28="Electricity",($T28/$Y$65)*(BA28/(1-$O28)),IF($C28="Wood, commercial",$T28*(BA28+$S28),(($X$62*$T28*('VT CHS Emissions Schedule'!F$8+$R28))/$Y$62)+(($X$63*$T28*('VT CHS Emissions Schedule'!F$9+$Q28))/$Y$63)+(($X$64*$T28*'VT CHS Emissions Schedule'!F$7)/$Y$64)/(1-$P28)+(($X$65*$T28*'VT CHS Emissions Schedule'!F$5)/$Y$65)/(1-$O28)+(($X$66*$T28*('VT CHS Emissions Schedule'!F$35+$S28))/$Y$66)))))),0)</f>
        <v>449013.9789186673</v>
      </c>
      <c r="CB28" s="64">
        <f>IF(CB$15&lt;2025+$U28,(IF($A28="Oil",($W28/$W$53)*AB28,IF($A28="Propane",($W28/$W$54)*AB28,IF($A28="Natural Gas",(($W28/$W$55)*AB28)/(1-$M28),IF($A28="Electricity",0,((($V$53*$W28*('VT CHS Emissions Schedule'!G$8+$R28))/$W$53)+(($V$54*$W28*('VT CHS Emissions Schedule'!G$9+$Q28))/$W$54)+(($V$55*$W28*'VT CHS Emissions Schedule'!G$7)/$W$55)/(1-$P28)+(($V$56*$W28*'VT CHS Emissions Schedule'!G$5)/$W$56)/(1-$O28))))))-(($W28/$V28)*'VT CHS Emissions Schedule'!G$5)/(1-$O28))+IF($C28="Propane",($T28/$Y$63)*BB28,IF($C28="Oil",($T28/$Y$62)*BB28,IF($C28="Natural Gas",($T28/$Y$64)*(BB28/(1-$P28)),IF($C28="Electricity",($T28/$Y$65)*(BB28/(1-$O28)),IF($C28="Wood, commercial",$T28*(BB28+$S28),(($X$62*$T28*('VT CHS Emissions Schedule'!G$8+$R28))/$Y$62)+(($X$63*$T28*('VT CHS Emissions Schedule'!G$9+$Q28))/$Y$63)+(($X$64*$T28*'VT CHS Emissions Schedule'!G$7)/$Y$64)/(1-$P28)+(($X$65*$T28*'VT CHS Emissions Schedule'!G$5)/$Y$65)/(1-$O28)+(($X$66*$T28*('VT CHS Emissions Schedule'!G$35+$S28))/$Y$66)))))),0)</f>
        <v>462057.53549310856</v>
      </c>
      <c r="CC28" s="64">
        <f>IF(CC$15&lt;2025+$U28,(IF($A28="Oil",($W28/$W$53)*AC28,IF($A28="Propane",($W28/$W$54)*AC28,IF($A28="Natural Gas",(($W28/$W$55)*AC28)/(1-$M28),IF($A28="Electricity",0,((($V$53*$W28*('VT CHS Emissions Schedule'!H$8+$R28))/$W$53)+(($V$54*$W28*('VT CHS Emissions Schedule'!H$9+$Q28))/$W$54)+(($V$55*$W28*'VT CHS Emissions Schedule'!H$7)/$W$55)/(1-$P28)+(($V$56*$W28*'VT CHS Emissions Schedule'!H$5)/$W$56)/(1-$O28))))))-(($W28/$V28)*'VT CHS Emissions Schedule'!H$5)/(1-$O28))+IF($C28="Propane",($T28/$Y$63)*BC28,IF($C28="Oil",($T28/$Y$62)*BC28,IF($C28="Natural Gas",($T28/$Y$64)*(BC28/(1-$P28)),IF($C28="Electricity",($T28/$Y$65)*(BC28/(1-$O28)),IF($C28="Wood, commercial",$T28*(BC28+$S28),(($X$62*$T28*('VT CHS Emissions Schedule'!H$8+$R28))/$Y$62)+(($X$63*$T28*('VT CHS Emissions Schedule'!H$9+$Q28))/$Y$63)+(($X$64*$T28*'VT CHS Emissions Schedule'!H$7)/$Y$64)/(1-$P28)+(($X$65*$T28*'VT CHS Emissions Schedule'!H$5)/$Y$65)/(1-$O28)+(($X$66*$T28*('VT CHS Emissions Schedule'!H$35+$S28))/$Y$66)))))),0)</f>
        <v>475101.09206754982</v>
      </c>
      <c r="CD28" s="64">
        <f>IF(CD$15&lt;2025+$U28,(IF($A28="Oil",($W28/$W$53)*AD28,IF($A28="Propane",($W28/$W$54)*AD28,IF($A28="Natural Gas",(($W28/$W$55)*AD28)/(1-$M28),IF($A28="Electricity",0,((($V$53*$W28*('VT CHS Emissions Schedule'!I$8+$R28))/$W$53)+(($V$54*$W28*('VT CHS Emissions Schedule'!I$9+$Q28))/$W$54)+(($V$55*$W28*'VT CHS Emissions Schedule'!I$7)/$W$55)/(1-$P28)+(($V$56*$W28*'VT CHS Emissions Schedule'!I$5)/$W$56)/(1-$O28))))))-(($W28/$V28)*'VT CHS Emissions Schedule'!I$5)/(1-$O28))+IF($C28="Propane",($T28/$Y$63)*BD28,IF($C28="Oil",($T28/$Y$62)*BD28,IF($C28="Natural Gas",($T28/$Y$64)*(BD28/(1-$P28)),IF($C28="Electricity",($T28/$Y$65)*(BD28/(1-$O28)),IF($C28="Wood, commercial",$T28*(BD28+$S28),(($X$62*$T28*('VT CHS Emissions Schedule'!I$8+$R28))/$Y$62)+(($X$63*$T28*('VT CHS Emissions Schedule'!I$9+$Q28))/$Y$63)+(($X$64*$T28*'VT CHS Emissions Schedule'!I$7)/$Y$64)/(1-$P28)+(($X$65*$T28*'VT CHS Emissions Schedule'!I$5)/$Y$65)/(1-$O28)+(($X$66*$T28*('VT CHS Emissions Schedule'!I$35+$S28))/$Y$66)))))),0)</f>
        <v>488887.55957055197</v>
      </c>
      <c r="CE28" s="64">
        <f>IF(CE$15&lt;2025+$U28,(IF($A28="Oil",($W28/$W$53)*AE28,IF($A28="Propane",($W28/$W$54)*AE28,IF($A28="Natural Gas",(($W28/$W$55)*AE28)/(1-$M28),IF($A28="Electricity",0,((($V$53*$W28*('VT CHS Emissions Schedule'!J$8+$R28))/$W$53)+(($V$54*$W28*('VT CHS Emissions Schedule'!J$9+$Q28))/$W$54)+(($V$55*$W28*'VT CHS Emissions Schedule'!J$7)/$W$55)/(1-$P28)+(($V$56*$W28*'VT CHS Emissions Schedule'!J$5)/$W$56)/(1-$O28))))))-(($W28/$V28)*'VT CHS Emissions Schedule'!J$5)/(1-$O28))+IF($C28="Propane",($T28/$Y$63)*BE28,IF($C28="Oil",($T28/$Y$62)*BE28,IF($C28="Natural Gas",($T28/$Y$64)*(BE28/(1-$P28)),IF($C28="Electricity",($T28/$Y$65)*(BE28/(1-$O28)),IF($C28="Wood, commercial",$T28*(BE28+$S28),(($X$62*$T28*('VT CHS Emissions Schedule'!J$8+$R28))/$Y$62)+(($X$63*$T28*('VT CHS Emissions Schedule'!J$9+$Q28))/$Y$63)+(($X$64*$T28*'VT CHS Emissions Schedule'!J$7)/$Y$64)/(1-$P28)+(($X$65*$T28*'VT CHS Emissions Schedule'!J$5)/$Y$65)/(1-$O28)+(($X$66*$T28*('VT CHS Emissions Schedule'!J$35+$S28))/$Y$66)))))),0)</f>
        <v>501931.11614499311</v>
      </c>
      <c r="CF28" s="64">
        <f>IF(CF$15&lt;2025+$U28,(IF($A28="Oil",($W28/$W$53)*AF28,IF($A28="Propane",($W28/$W$54)*AF28,IF($A28="Natural Gas",(($W28/$W$55)*AF28)/(1-$M28),IF($A28="Electricity",0,((($V$53*$W28*('VT CHS Emissions Schedule'!K$8+$R28))/$W$53)+(($V$54*$W28*('VT CHS Emissions Schedule'!K$9+$Q28))/$W$54)+(($V$55*$W28*'VT CHS Emissions Schedule'!K$7)/$W$55)/(1-$P28)+(($V$56*$W28*'VT CHS Emissions Schedule'!K$5)/$W$56)/(1-$O28))))))-(($W28/$V28)*'VT CHS Emissions Schedule'!K$5)/(1-$O28))+IF($C28="Propane",($T28/$Y$63)*BF28,IF($C28="Oil",($T28/$Y$62)*BF28,IF($C28="Natural Gas",($T28/$Y$64)*(BF28/(1-$P28)),IF($C28="Electricity",($T28/$Y$65)*(BF28/(1-$O28)),IF($C28="Wood, commercial",$T28*(BF28+$S28),(($X$62*$T28*('VT CHS Emissions Schedule'!K$8+$R28))/$Y$62)+(($X$63*$T28*('VT CHS Emissions Schedule'!K$9+$Q28))/$Y$63)+(($X$64*$T28*'VT CHS Emissions Schedule'!K$7)/$Y$64)/(1-$P28)+(($X$65*$T28*'VT CHS Emissions Schedule'!K$5)/$Y$65)/(1-$O28)+(($X$66*$T28*('VT CHS Emissions Schedule'!K$35+$S28))/$Y$66)))))),0)</f>
        <v>514974.67271943425</v>
      </c>
      <c r="CG28" s="64">
        <f>IF(CG$15&lt;2025+$U28,(IF($A28="Oil",($W28/$W$53)*AG28,IF($A28="Propane",($W28/$W$54)*AG28,IF($A28="Natural Gas",(($W28/$W$55)*AG28)/(1-$M28),IF($A28="Electricity",0,((($V$53*$W28*('VT CHS Emissions Schedule'!L$8+$R28))/$W$53)+(($V$54*$W28*('VT CHS Emissions Schedule'!L$9+$Q28))/$W$54)+(($V$55*$W28*'VT CHS Emissions Schedule'!L$7)/$W$55)/(1-$P28)+(($V$56*$W28*'VT CHS Emissions Schedule'!L$5)/$W$56)/(1-$O28))))))-(($W28/$V28)*'VT CHS Emissions Schedule'!L$5)/(1-$O28))+IF($C28="Propane",($T28/$Y$63)*BG28,IF($C28="Oil",($T28/$Y$62)*BG28,IF($C28="Natural Gas",($T28/$Y$64)*(BG28/(1-$P28)),IF($C28="Electricity",($T28/$Y$65)*(BG28/(1-$O28)),IF($C28="Wood, commercial",$T28*(BG28+$S28),(($X$62*$T28*('VT CHS Emissions Schedule'!L$8+$R28))/$Y$62)+(($X$63*$T28*('VT CHS Emissions Schedule'!L$9+$Q28))/$Y$63)+(($X$64*$T28*'VT CHS Emissions Schedule'!L$7)/$Y$64)/(1-$P28)+(($X$65*$T28*'VT CHS Emissions Schedule'!L$5)/$Y$65)/(1-$O28)+(($X$66*$T28*('VT CHS Emissions Schedule'!L$35+$S28))/$Y$66)))))),0)</f>
        <v>528018.22929387551</v>
      </c>
      <c r="CH28" s="64">
        <f>IF(CH$15&lt;2025+$U28,(IF($A28="Oil",($W28/$W$53)*AH28,IF($A28="Propane",($W28/$W$54)*AH28,IF($A28="Natural Gas",(($W28/$W$55)*AH28)/(1-$M28),IF($A28="Electricity",0,((($V$53*$W28*('VT CHS Emissions Schedule'!M$8+$R28))/$W$53)+(($V$54*$W28*('VT CHS Emissions Schedule'!M$9+$Q28))/$W$54)+(($V$55*$W28*'VT CHS Emissions Schedule'!M$7)/$W$55)/(1-$P28)+(($V$56*$W28*'VT CHS Emissions Schedule'!M$5)/$W$56)/(1-$O28))))))-(($W28/$V28)*'VT CHS Emissions Schedule'!M$5)/(1-$O28))+IF($C28="Propane",($T28/$Y$63)*BH28,IF($C28="Oil",($T28/$Y$62)*BH28,IF($C28="Natural Gas",($T28/$Y$64)*(BH28/(1-$P28)),IF($C28="Electricity",($T28/$Y$65)*(BH28/(1-$O28)),IF($C28="Wood, commercial",$T28*(BH28+$S28),(($X$62*$T28*('VT CHS Emissions Schedule'!M$8+$R28))/$Y$62)+(($X$63*$T28*('VT CHS Emissions Schedule'!M$9+$Q28))/$Y$63)+(($X$64*$T28*'VT CHS Emissions Schedule'!M$7)/$Y$64)/(1-$P28)+(($X$65*$T28*'VT CHS Emissions Schedule'!M$5)/$Y$65)/(1-$O28)+(($X$66*$T28*('VT CHS Emissions Schedule'!M$35+$S28))/$Y$66)))))),0)</f>
        <v>541061.78586831666</v>
      </c>
      <c r="CI28" s="64">
        <f>IF(CI$15&lt;2025+$U28,(IF($A28="Oil",($W28/$W$53)*AI28,IF($A28="Propane",($W28/$W$54)*AI28,IF($A28="Natural Gas",(($W28/$W$55)*AI28)/(1-$M28),IF($A28="Electricity",0,((($V$53*$W28*('VT CHS Emissions Schedule'!N$8+$R28))/$W$53)+(($V$54*$W28*('VT CHS Emissions Schedule'!N$9+$Q28))/$W$54)+(($V$55*$W28*'VT CHS Emissions Schedule'!N$7)/$W$55)/(1-$P28)+(($V$56*$W28*'VT CHS Emissions Schedule'!N$5)/$W$56)/(1-$O28))))))-(($W28/$V28)*'VT CHS Emissions Schedule'!N$5)/(1-$O28))+IF($C28="Propane",($T28/$Y$63)*BI28,IF($C28="Oil",($T28/$Y$62)*BI28,IF($C28="Natural Gas",($T28/$Y$64)*(BI28/(1-$P28)),IF($C28="Electricity",($T28/$Y$65)*(BI28/(1-$O28)),IF($C28="Wood, commercial",$T28*(BI28+$S28),(($X$62*$T28*('VT CHS Emissions Schedule'!N$8+$R28))/$Y$62)+(($X$63*$T28*('VT CHS Emissions Schedule'!N$9+$Q28))/$Y$63)+(($X$64*$T28*'VT CHS Emissions Schedule'!N$7)/$Y$64)/(1-$P28)+(($X$65*$T28*'VT CHS Emissions Schedule'!N$5)/$Y$65)/(1-$O28)+(($X$66*$T28*('VT CHS Emissions Schedule'!N$35+$S28))/$Y$66)))))),0)</f>
        <v>554226.63992984884</v>
      </c>
      <c r="CJ28" s="64">
        <f>IF(CJ$15&lt;2025+$U28,(IF($A28="Oil",($W28/$W$53)*AJ28,IF($A28="Propane",($W28/$W$54)*AJ28,IF($A28="Natural Gas",(($W28/$W$55)*AJ28)/(1-$M28),IF($A28="Electricity",0,((($V$53*$W28*('VT CHS Emissions Schedule'!O$8+$R28))/$W$53)+(($V$54*$W28*('VT CHS Emissions Schedule'!O$9+$Q28))/$W$54)+(($V$55*$W28*'VT CHS Emissions Schedule'!O$7)/$W$55)/(1-$P28)+(($V$56*$W28*'VT CHS Emissions Schedule'!O$5)/$W$56)/(1-$O28))))))-(($W28/$V28)*'VT CHS Emissions Schedule'!O$5)/(1-$O28))+IF($C28="Propane",($T28/$Y$63)*BJ28,IF($C28="Oil",($T28/$Y$62)*BJ28,IF($C28="Natural Gas",($T28/$Y$64)*(BJ28/(1-$P28)),IF($C28="Electricity",($T28/$Y$65)*(BJ28/(1-$O28)),IF($C28="Wood, commercial",$T28*(BJ28+$S28),(($X$62*$T28*('VT CHS Emissions Schedule'!O$8+$R28))/$Y$62)+(($X$63*$T28*('VT CHS Emissions Schedule'!O$9+$Q28))/$Y$63)+(($X$64*$T28*'VT CHS Emissions Schedule'!O$7)/$Y$64)/(1-$P28)+(($X$65*$T28*'VT CHS Emissions Schedule'!O$5)/$Y$65)/(1-$O28)+(($X$66*$T28*('VT CHS Emissions Schedule'!O$35+$S28))/$Y$66)))))),0)</f>
        <v>554226.63992984884</v>
      </c>
      <c r="CK28" s="64">
        <f>IF(CK$15&lt;2025+$U28,(IF($A28="Oil",($W28/$W$53)*AK28,IF($A28="Propane",($W28/$W$54)*AK28,IF($A28="Natural Gas",(($W28/$W$55)*AK28)/(1-$M28),IF($A28="Electricity",0,((($V$53*$W28*('VT CHS Emissions Schedule'!P$8+$R28))/$W$53)+(($V$54*$W28*('VT CHS Emissions Schedule'!P$9+$Q28))/$W$54)+(($V$55*$W28*'VT CHS Emissions Schedule'!P$7)/$W$55)/(1-$P28)+(($V$56*$W28*'VT CHS Emissions Schedule'!P$5)/$W$56)/(1-$O28))))))-(($W28/$V28)*'VT CHS Emissions Schedule'!P$5)/(1-$O28))+IF($C28="Propane",($T28/$Y$63)*BK28,IF($C28="Oil",($T28/$Y$62)*BK28,IF($C28="Natural Gas",($T28/$Y$64)*(BK28/(1-$P28)),IF($C28="Electricity",($T28/$Y$65)*(BK28/(1-$O28)),IF($C28="Wood, commercial",$T28*(BK28+$S28),(($X$62*$T28*('VT CHS Emissions Schedule'!P$8+$R28))/$Y$62)+(($X$63*$T28*('VT CHS Emissions Schedule'!P$9+$Q28))/$Y$63)+(($X$64*$T28*'VT CHS Emissions Schedule'!P$7)/$Y$64)/(1-$P28)+(($X$65*$T28*'VT CHS Emissions Schedule'!P$5)/$Y$65)/(1-$O28)+(($X$66*$T28*('VT CHS Emissions Schedule'!P$35+$S28))/$Y$66)))))),0)</f>
        <v>0</v>
      </c>
      <c r="CL28" s="64">
        <f>IF(CL$15&lt;2025+$U28,(IF($A28="Oil",($W28/$W$53)*AL28,IF($A28="Propane",($W28/$W$54)*AL28,IF($A28="Natural Gas",(($W28/$W$55)*AL28)/(1-$M28),IF($A28="Electricity",0,((($V$53*$W28*('VT CHS Emissions Schedule'!Q$8+$R28))/$W$53)+(($V$54*$W28*('VT CHS Emissions Schedule'!Q$9+$Q28))/$W$54)+(($V$55*$W28*'VT CHS Emissions Schedule'!Q$7)/$W$55)/(1-$P28)+(($V$56*$W28*'VT CHS Emissions Schedule'!Q$5)/$W$56)/(1-$O28))))))-(($W28/$V28)*'VT CHS Emissions Schedule'!Q$5)/(1-$O28))+IF($C28="Propane",($T28/$Y$63)*BL28,IF($C28="Oil",($T28/$Y$62)*BL28,IF($C28="Natural Gas",($T28/$Y$64)*(BL28/(1-$P28)),IF($C28="Electricity",($T28/$Y$65)*(BL28/(1-$O28)),IF($C28="Wood, commercial",$T28*(BL28+$S28),(($X$62*$T28*('VT CHS Emissions Schedule'!Q$8+$R28))/$Y$62)+(($X$63*$T28*('VT CHS Emissions Schedule'!Q$9+$Q28))/$Y$63)+(($X$64*$T28*'VT CHS Emissions Schedule'!Q$7)/$Y$64)/(1-$P28)+(($X$65*$T28*'VT CHS Emissions Schedule'!Q$5)/$Y$65)/(1-$O28)+(($X$66*$T28*('VT CHS Emissions Schedule'!Q$35+$S28))/$Y$66)))))),0)</f>
        <v>0</v>
      </c>
      <c r="CM28" s="64">
        <f>IF(CM$15&lt;2025+$U28,(IF($A28="Oil",($W28/$W$53)*AM28,IF($A28="Propane",($W28/$W$54)*AM28,IF($A28="Natural Gas",(($W28/$W$55)*AM28)/(1-$M28),IF($A28="Electricity",0,((($V$53*$W28*('VT CHS Emissions Schedule'!R$8+$R28))/$W$53)+(($V$54*$W28*('VT CHS Emissions Schedule'!R$9+$Q28))/$W$54)+(($V$55*$W28*'VT CHS Emissions Schedule'!R$7)/$W$55)/(1-$P28)+(($V$56*$W28*'VT CHS Emissions Schedule'!R$5)/$W$56)/(1-$O28))))))-(($W28/$V28)*'VT CHS Emissions Schedule'!R$5)/(1-$O28))+IF($C28="Propane",($T28/$Y$63)*BM28,IF($C28="Oil",($T28/$Y$62)*BM28,IF($C28="Natural Gas",($T28/$Y$64)*(BM28/(1-$P28)),IF($C28="Electricity",($T28/$Y$65)*(BM28/(1-$O28)),IF($C28="Wood, commercial",$T28*(BM28+$S28),(($X$62*$T28*('VT CHS Emissions Schedule'!R$8+$R28))/$Y$62)+(($X$63*$T28*('VT CHS Emissions Schedule'!R$9+$Q28))/$Y$63)+(($X$64*$T28*'VT CHS Emissions Schedule'!R$7)/$Y$64)/(1-$P28)+(($X$65*$T28*'VT CHS Emissions Schedule'!R$5)/$Y$65)/(1-$O28)+(($X$66*$T28*('VT CHS Emissions Schedule'!R$35+$S28))/$Y$66)))))),0)</f>
        <v>0</v>
      </c>
      <c r="CN28" s="64">
        <f>IF(CN$15&lt;2025+$U28,(IF($A28="Oil",($W28/$W$53)*AN28,IF($A28="Propane",($W28/$W$54)*AN28,IF($A28="Natural Gas",(($W28/$W$55)*AN28)/(1-$M28),IF($A28="Electricity",0,((($V$53*$W28*('VT CHS Emissions Schedule'!S$8+$R28))/$W$53)+(($V$54*$W28*('VT CHS Emissions Schedule'!S$9+$Q28))/$W$54)+(($V$55*$W28*'VT CHS Emissions Schedule'!S$7)/$W$55)/(1-$P28)+(($V$56*$W28*'VT CHS Emissions Schedule'!S$5)/$W$56)/(1-$O28))))))-(($W28/$V28)*'VT CHS Emissions Schedule'!S$5)/(1-$O28))+IF($C28="Propane",($T28/$Y$63)*BN28,IF($C28="Oil",($T28/$Y$62)*BN28,IF($C28="Natural Gas",($T28/$Y$64)*(BN28/(1-$P28)),IF($C28="Electricity",($T28/$Y$65)*(BN28/(1-$O28)),IF($C28="Wood, commercial",$T28*(BN28+$S28),(($X$62*$T28*('VT CHS Emissions Schedule'!S$8+$R28))/$Y$62)+(($X$63*$T28*('VT CHS Emissions Schedule'!S$9+$Q28))/$Y$63)+(($X$64*$T28*'VT CHS Emissions Schedule'!S$7)/$Y$64)/(1-$P28)+(($X$65*$T28*'VT CHS Emissions Schedule'!S$5)/$Y$65)/(1-$O28)+(($X$66*$T28*('VT CHS Emissions Schedule'!S$35+$S28))/$Y$66)))))),0)</f>
        <v>0</v>
      </c>
      <c r="CO28" s="64">
        <f>IF(CO$15&lt;2025+$U28,(IF($A28="Oil",($W28/$W$53)*AO28,IF($A28="Propane",($W28/$W$54)*AO28,IF($A28="Natural Gas",(($W28/$W$55)*AO28)/(1-$M28),IF($A28="Electricity",0,((($V$53*$W28*('VT CHS Emissions Schedule'!T$8+$R28))/$W$53)+(($V$54*$W28*('VT CHS Emissions Schedule'!T$9+$Q28))/$W$54)+(($V$55*$W28*'VT CHS Emissions Schedule'!T$7)/$W$55)/(1-$P28)+(($V$56*$W28*'VT CHS Emissions Schedule'!T$5)/$W$56)/(1-$O28))))))-(($W28/$V28)*'VT CHS Emissions Schedule'!T$5)/(1-$O28))+IF($C28="Propane",($T28/$Y$63)*BO28,IF($C28="Oil",($T28/$Y$62)*BO28,IF($C28="Natural Gas",($T28/$Y$64)*(BO28/(1-$P28)),IF($C28="Electricity",($T28/$Y$65)*(BO28/(1-$O28)),IF($C28="Wood, commercial",$T28*(BO28+$S28),(($X$62*$T28*('VT CHS Emissions Schedule'!T$8+$R28))/$Y$62)+(($X$63*$T28*('VT CHS Emissions Schedule'!T$9+$Q28))/$Y$63)+(($X$64*$T28*'VT CHS Emissions Schedule'!T$7)/$Y$64)/(1-$P28)+(($X$65*$T28*'VT CHS Emissions Schedule'!T$5)/$Y$65)/(1-$O28)+(($X$66*$T28*('VT CHS Emissions Schedule'!T$35+$S28))/$Y$66)))))),0)</f>
        <v>0</v>
      </c>
      <c r="CP28" s="64">
        <f>IF(CP$15&lt;2025+$U28,(IF($A28="Oil",($W28/$W$53)*AP28,IF($A28="Propane",($W28/$W$54)*AP28,IF($A28="Natural Gas",(($W28/$W$55)*AP28)/(1-$M28),IF($A28="Electricity",0,((($V$53*$W28*('VT CHS Emissions Schedule'!U$8+$R28))/$W$53)+(($V$54*$W28*('VT CHS Emissions Schedule'!U$9+$Q28))/$W$54)+(($V$55*$W28*'VT CHS Emissions Schedule'!U$7)/$W$55)/(1-$P28)+(($V$56*$W28*'VT CHS Emissions Schedule'!U$5)/$W$56)/(1-$O28))))))-(($W28/$V28)*'VT CHS Emissions Schedule'!U$5)/(1-$O28))+IF($C28="Propane",($T28/$Y$63)*BP28,IF($C28="Oil",($T28/$Y$62)*BP28,IF($C28="Natural Gas",($T28/$Y$64)*(BP28/(1-$P28)),IF($C28="Electricity",($T28/$Y$65)*(BP28/(1-$O28)),IF($C28="Wood, commercial",$T28*(BP28+$S28),(($X$62*$T28*('VT CHS Emissions Schedule'!U$8+$R28))/$Y$62)+(($X$63*$T28*('VT CHS Emissions Schedule'!U$9+$Q28))/$Y$63)+(($X$64*$T28*'VT CHS Emissions Schedule'!U$7)/$Y$64)/(1-$P28)+(($X$65*$T28*'VT CHS Emissions Schedule'!U$5)/$Y$65)/(1-$O28)+(($X$66*$T28*('VT CHS Emissions Schedule'!U$35+$S28))/$Y$66)))))),0)</f>
        <v>0</v>
      </c>
      <c r="CQ28" s="64">
        <f>IF(CQ$15&lt;2025+$U28,(IF($A28="Oil",($W28/$W$53)*AQ28,IF($A28="Propane",($W28/$W$54)*AQ28,IF($A28="Natural Gas",(($W28/$W$55)*AQ28)/(1-$M28),IF($A28="Electricity",0,((($V$53*$W28*('VT CHS Emissions Schedule'!V$8+$R28))/$W$53)+(($V$54*$W28*('VT CHS Emissions Schedule'!V$9+$Q28))/$W$54)+(($V$55*$W28*'VT CHS Emissions Schedule'!V$7)/$W$55)/(1-$P28)+(($V$56*$W28*'VT CHS Emissions Schedule'!V$5)/$W$56)/(1-$O28))))))-(($W28/$V28)*'VT CHS Emissions Schedule'!V$5)/(1-$O28))+IF($C28="Propane",($T28/$Y$63)*BQ28,IF($C28="Oil",($T28/$Y$62)*BQ28,IF($C28="Natural Gas",($T28/$Y$64)*(BQ28/(1-$P28)),IF($C28="Electricity",($T28/$Y$65)*(BQ28/(1-$O28)),IF($C28="Wood, commercial",$T28*(BQ28+$S28),(($X$62*$T28*('VT CHS Emissions Schedule'!V$8+$R28))/$Y$62)+(($X$63*$T28*('VT CHS Emissions Schedule'!V$9+$Q28))/$Y$63)+(($X$64*$T28*'VT CHS Emissions Schedule'!V$7)/$Y$64)/(1-$P28)+(($X$65*$T28*'VT CHS Emissions Schedule'!V$5)/$Y$65)/(1-$O28)+(($X$66*$T28*('VT CHS Emissions Schedule'!V$35+$S28))/$Y$66)))))),0)</f>
        <v>0</v>
      </c>
      <c r="CR28" s="64">
        <f>IF(CR$15&lt;2025+$U28,(IF($A28="Oil",($W28/$W$53)*AR28,IF($A28="Propane",($W28/$W$54)*AR28,IF($A28="Natural Gas",(($W28/$W$55)*AR28)/(1-$M28),IF($A28="Electricity",0,((($V$53*$W28*('VT CHS Emissions Schedule'!W$8+$R28))/$W$53)+(($V$54*$W28*('VT CHS Emissions Schedule'!W$9+$Q28))/$W$54)+(($V$55*$W28*'VT CHS Emissions Schedule'!W$7)/$W$55)/(1-$P28)+(($V$56*$W28*'VT CHS Emissions Schedule'!W$5)/$W$56)/(1-$O28))))))-(($W28/$V28)*'VT CHS Emissions Schedule'!W$5)/(1-$O28))+IF($C28="Propane",($T28/$Y$63)*BR28,IF($C28="Oil",($T28/$Y$62)*BR28,IF($C28="Natural Gas",($T28/$Y$64)*(BR28/(1-$P28)),IF($C28="Electricity",($T28/$Y$65)*(BR28/(1-$O28)),IF($C28="Wood, commercial",$T28*(BR28+$S28),(($X$62*$T28*('VT CHS Emissions Schedule'!W$8+$R28))/$Y$62)+(($X$63*$T28*('VT CHS Emissions Schedule'!W$9+$Q28))/$Y$63)+(($X$64*$T28*'VT CHS Emissions Schedule'!W$7)/$Y$64)/(1-$P28)+(($X$65*$T28*'VT CHS Emissions Schedule'!W$5)/$Y$65)/(1-$O28)+(($X$66*$T28*('VT CHS Emissions Schedule'!W$35+$S28))/$Y$66)))))),0)</f>
        <v>0</v>
      </c>
      <c r="CS28" s="64">
        <f>IF(CS$15&lt;2025+$U28,(IF($A28="Oil",($W28/$W$53)*AS28,IF($A28="Propane",($W28/$W$54)*AS28,IF($A28="Natural Gas",(($W28/$W$55)*AS28)/(1-$M28),IF($A28="Electricity",0,((($V$53*$W28*('VT CHS Emissions Schedule'!X$8+$R28))/$W$53)+(($V$54*$W28*('VT CHS Emissions Schedule'!X$9+$Q28))/$W$54)+(($V$55*$W28*'VT CHS Emissions Schedule'!X$7)/$W$55)/(1-$P28)+(($V$56*$W28*'VT CHS Emissions Schedule'!X$5)/$W$56)/(1-$O28))))))-(($W28/$V28)*'VT CHS Emissions Schedule'!X$5)/(1-$O28))+IF($C28="Propane",($T28/$Y$63)*BS28,IF($C28="Oil",($T28/$Y$62)*BS28,IF($C28="Natural Gas",($T28/$Y$64)*(BS28/(1-$P28)),IF($C28="Electricity",($T28/$Y$65)*(BS28/(1-$O28)),IF($C28="Wood, commercial",$T28*(BS28+$S28),(($X$62*$T28*('VT CHS Emissions Schedule'!X$8+$R28))/$Y$62)+(($X$63*$T28*('VT CHS Emissions Schedule'!X$9+$Q28))/$Y$63)+(($X$64*$T28*'VT CHS Emissions Schedule'!X$7)/$Y$64)/(1-$P28)+(($X$65*$T28*'VT CHS Emissions Schedule'!X$5)/$Y$65)/(1-$O28)+(($X$66*$T28*('VT CHS Emissions Schedule'!X$35+$S28))/$Y$66)))))),0)</f>
        <v>0</v>
      </c>
      <c r="CT28" s="64">
        <f>IF(CT$15&lt;2025+$U28,(IF($A28="Oil",($W28/$W$53)*AT28,IF($A28="Propane",($W28/$W$54)*AT28,IF($A28="Natural Gas",(($W28/$W$55)*AT28)/(1-$M28),IF($A28="Electricity",0,((($V$53*$W28*('VT CHS Emissions Schedule'!Y$8+$R28))/$W$53)+(($V$54*$W28*('VT CHS Emissions Schedule'!Y$9+$Q28))/$W$54)+(($V$55*$W28*'VT CHS Emissions Schedule'!Y$7)/$W$55)/(1-$P28)+(($V$56*$W28*'VT CHS Emissions Schedule'!Y$5)/$W$56)/(1-$O28))))))-(($W28/$V28)*'VT CHS Emissions Schedule'!Y$5)/(1-$O28))+IF($C28="Propane",($T28/$Y$63)*BT28,IF($C28="Oil",($T28/$Y$62)*BT28,IF($C28="Natural Gas",($T28/$Y$64)*(BT28/(1-$P28)),IF($C28="Electricity",($T28/$Y$65)*(BT28/(1-$O28)),IF($C28="Wood, commercial",$T28*(BT28+$S28),(($X$62*$T28*('VT CHS Emissions Schedule'!Y$8+$R28))/$Y$62)+(($X$63*$T28*('VT CHS Emissions Schedule'!Y$9+$Q28))/$Y$63)+(($X$64*$T28*'VT CHS Emissions Schedule'!Y$7)/$Y$64)/(1-$P28)+(($X$65*$T28*'VT CHS Emissions Schedule'!Y$5)/$Y$65)/(1-$O28)+(($X$66*$T28*('VT CHS Emissions Schedule'!Y$35+$S28))/$Y$66)))))),0)</f>
        <v>0</v>
      </c>
      <c r="CU28" s="64">
        <f>IF(CU$15&lt;2025+$U28,(IF($A28="Oil",($W28/$W$53)*AU28,IF($A28="Propane",($W28/$W$54)*AU28,IF($A28="Natural Gas",(($W28/$W$55)*AU28)/(1-$M28),IF($A28="Electricity",0,((($V$53*$W28*('VT CHS Emissions Schedule'!Z$8+$R28))/$W$53)+(($V$54*$W28*('VT CHS Emissions Schedule'!Z$9+$Q28))/$W$54)+(($V$55*$W28*'VT CHS Emissions Schedule'!Z$7)/$W$55)/(1-$P28)+(($V$56*$W28*'VT CHS Emissions Schedule'!Z$5)/$W$56)/(1-$O28))))))-(($W28/$V28)*'VT CHS Emissions Schedule'!Z$5)/(1-$O28))+IF($C28="Propane",($T28/$Y$63)*BU28,IF($C28="Oil",($T28/$Y$62)*BU28,IF($C28="Natural Gas",($T28/$Y$64)*(BU28/(1-$P28)),IF($C28="Electricity",($T28/$Y$65)*(BU28/(1-$O28)),IF($C28="Wood, commercial",$T28*(BU28+$S28),(($X$62*$T28*('VT CHS Emissions Schedule'!Z$8+$R28))/$Y$62)+(($X$63*$T28*('VT CHS Emissions Schedule'!Z$9+$Q28))/$Y$63)+(($X$64*$T28*'VT CHS Emissions Schedule'!Z$7)/$Y$64)/(1-$P28)+(($X$65*$T28*'VT CHS Emissions Schedule'!Z$5)/$Y$65)/(1-$O28)+(($X$66*$T28*('VT CHS Emissions Schedule'!Z$35+$S28))/$Y$66)))))),0)</f>
        <v>0</v>
      </c>
      <c r="CV28" s="64">
        <f>IF(CV$15&lt;2025+$U28,(IF($A28="Oil",($W28/$W$53)*AV28,IF($A28="Propane",($W28/$W$54)*AV28,IF($A28="Natural Gas",(($W28/$W$55)*AV28)/(1-$M28),IF($A28="Electricity",0,((($V$53*$W28*('VT CHS Emissions Schedule'!AA$8+$R28))/$W$53)+(($V$54*$W28*('VT CHS Emissions Schedule'!AA$9+$Q28))/$W$54)+(($V$55*$W28*'VT CHS Emissions Schedule'!AA$7)/$W$55)/(1-$P28)+(($V$56*$W28*'VT CHS Emissions Schedule'!AA$5)/$W$56)/(1-$O28))))))-(($W28/$V28)*'VT CHS Emissions Schedule'!AA$5)/(1-$O28))+IF($C28="Propane",($T28/$Y$63)*BV28,IF($C28="Oil",($T28/$Y$62)*BV28,IF($C28="Natural Gas",($T28/$Y$64)*(BV28/(1-$P28)),IF($C28="Electricity",($T28/$Y$65)*(BV28/(1-$O28)),IF($C28="Wood, commercial",$T28*(BV28+$S28),(($X$62*$T28*('VT CHS Emissions Schedule'!AA$8+$R28))/$Y$62)+(($X$63*$T28*('VT CHS Emissions Schedule'!AA$9+$Q28))/$Y$63)+(($X$64*$T28*'VT CHS Emissions Schedule'!AA$7)/$Y$64)/(1-$P28)+(($X$65*$T28*'VT CHS Emissions Schedule'!AA$5)/$Y$65)/(1-$O28)+(($X$66*$T28*('VT CHS Emissions Schedule'!AA$35+$S28))/$Y$66)))))),0)</f>
        <v>0</v>
      </c>
      <c r="CW28" s="64">
        <f>IF(CW$15&lt;2025+$U28,(IF($A28="Oil",($W28/$W$53)*AW28,IF($A28="Propane",($W28/$W$54)*AW28,IF($A28="Natural Gas",(($W28/$W$55)*AW28)/(1-$M28),IF($A28="Electricity",0,((($V$53*$W28*('VT CHS Emissions Schedule'!AB$8+$R28))/$W$53)+(($V$54*$W28*('VT CHS Emissions Schedule'!AB$9+$Q28))/$W$54)+(($V$55*$W28*'VT CHS Emissions Schedule'!AB$7)/$W$55)/(1-$P28)+(($V$56*$W28*'VT CHS Emissions Schedule'!AB$5)/$W$56)/(1-$O28))))))-(($W28/$V28)*'VT CHS Emissions Schedule'!AB$5)/(1-$O28))+IF($C28="Propane",($T28/$Y$63)*BW28,IF($C28="Oil",($T28/$Y$62)*BW28,IF($C28="Natural Gas",($T28/$Y$64)*(BW28/(1-$P28)),IF($C28="Electricity",($T28/$Y$65)*(BW28/(1-$O28)),IF($C28="Wood, commercial",$T28*(BW28+$S28),(($X$62*$T28*('VT CHS Emissions Schedule'!AB$8+$R28))/$Y$62)+(($X$63*$T28*('VT CHS Emissions Schedule'!AB$9+$Q28))/$Y$63)+(($X$64*$T28*'VT CHS Emissions Schedule'!AB$7)/$Y$64)/(1-$P28)+(($X$65*$T28*'VT CHS Emissions Schedule'!AB$5)/$Y$65)/(1-$O28)+(($X$66*$T28*('VT CHS Emissions Schedule'!AB$35+$S28))/$Y$66)))))),0)</f>
        <v>0</v>
      </c>
      <c r="CX28" s="64">
        <f>IF(CX$15&lt;2025+$U28,(IF($A28="Oil",($W28/$W$53)*AX28,IF($A28="Propane",($W28/$W$54)*AX28,IF($A28="Natural Gas",(($W28/$W$55)*AX28)/(1-$M28),IF($A28="Electricity",0,((($V$53*$W28*('VT CHS Emissions Schedule'!AC$8+$R28))/$W$53)+(($V$54*$W28*('VT CHS Emissions Schedule'!AC$9+$Q28))/$W$54)+(($V$55*$W28*'VT CHS Emissions Schedule'!AC$7)/$W$55)/(1-$P28)+(($V$56*$W28*'VT CHS Emissions Schedule'!AC$5)/$W$56)/(1-$O28))))))-(($W28/$V28)*'VT CHS Emissions Schedule'!AC$5)/(1-$O28))+IF($C28="Propane",($T28/$Y$63)*BX28,IF($C28="Oil",($T28/$Y$62)*BX28,IF($C28="Natural Gas",($T28/$Y$64)*(BX28/(1-$P28)),IF($C28="Electricity",($T28/$Y$65)*(BX28/(1-$O28)),IF($C28="Wood, commercial",$T28*(BX28+$S28),(($X$62*$T28*('VT CHS Emissions Schedule'!AC$8+$R28))/$Y$62)+(($X$63*$T28*('VT CHS Emissions Schedule'!AC$9+$Q28))/$Y$63)+(($X$64*$T28*'VT CHS Emissions Schedule'!AC$7)/$Y$64)/(1-$P28)+(($X$65*$T28*'VT CHS Emissions Schedule'!AC$5)/$Y$65)/(1-$O28)+(($X$66*$T28*('VT CHS Emissions Schedule'!AC$35+$S28))/$Y$66)))))),0)</f>
        <v>0</v>
      </c>
      <c r="CY28" s="64">
        <f t="shared" si="3"/>
        <v>422926.86576978501</v>
      </c>
      <c r="CZ28" s="64">
        <f t="shared" si="4"/>
        <v>435970.42234422627</v>
      </c>
      <c r="DA28" s="64">
        <f t="shared" si="5"/>
        <v>449013.9789186673</v>
      </c>
      <c r="DB28" s="64">
        <f t="shared" si="6"/>
        <v>462057.53549310856</v>
      </c>
      <c r="DC28" s="64">
        <f t="shared" si="7"/>
        <v>475101.09206754982</v>
      </c>
      <c r="DD28" s="64">
        <f t="shared" si="8"/>
        <v>488887.55957055197</v>
      </c>
      <c r="DE28" s="64">
        <f t="shared" si="9"/>
        <v>501931.11614499311</v>
      </c>
      <c r="DF28" s="64">
        <f t="shared" si="10"/>
        <v>514974.67271943425</v>
      </c>
      <c r="DG28" s="64">
        <f t="shared" si="11"/>
        <v>528018.22929387551</v>
      </c>
      <c r="DH28" s="64">
        <f t="shared" si="12"/>
        <v>541061.78586831666</v>
      </c>
      <c r="DI28" s="64">
        <f t="shared" si="13"/>
        <v>554226.63992984884</v>
      </c>
      <c r="DJ28" s="64">
        <f t="shared" si="14"/>
        <v>554226.63992984884</v>
      </c>
      <c r="DK28" s="64">
        <f t="shared" si="15"/>
        <v>0</v>
      </c>
      <c r="DL28" s="64">
        <f t="shared" si="16"/>
        <v>0</v>
      </c>
      <c r="DM28" s="64">
        <f t="shared" si="17"/>
        <v>0</v>
      </c>
      <c r="DN28" s="64">
        <f t="shared" si="18"/>
        <v>0</v>
      </c>
      <c r="DO28" s="64">
        <f t="shared" si="19"/>
        <v>0</v>
      </c>
      <c r="DP28" s="64">
        <f t="shared" si="20"/>
        <v>0</v>
      </c>
      <c r="DQ28" s="64">
        <f t="shared" si="21"/>
        <v>0</v>
      </c>
      <c r="DR28" s="64">
        <f t="shared" si="22"/>
        <v>0</v>
      </c>
      <c r="DS28" s="64">
        <f t="shared" si="23"/>
        <v>0</v>
      </c>
      <c r="DT28" s="64">
        <f t="shared" si="24"/>
        <v>0</v>
      </c>
      <c r="DU28" s="64">
        <f t="shared" si="25"/>
        <v>0</v>
      </c>
      <c r="DV28" s="64">
        <f t="shared" si="26"/>
        <v>0</v>
      </c>
      <c r="DW28" s="64">
        <f t="shared" si="27"/>
        <v>0</v>
      </c>
      <c r="DX28" s="64">
        <f t="shared" si="28"/>
        <v>0</v>
      </c>
    </row>
    <row r="29" spans="1:128" ht="16.5" thickBot="1" x14ac:dyDescent="0.3">
      <c r="A29" s="162" t="s">
        <v>11</v>
      </c>
      <c r="B29" s="479"/>
      <c r="C29" s="124" t="s">
        <v>8</v>
      </c>
      <c r="D29" s="111">
        <f t="shared" si="29"/>
        <v>6246818.3802417461</v>
      </c>
      <c r="E29" s="111">
        <f t="shared" si="0"/>
        <v>6246818.3802417461</v>
      </c>
      <c r="F29" s="223">
        <f t="shared" si="1"/>
        <v>6.2468183802417458</v>
      </c>
      <c r="G29" s="111">
        <f t="shared" si="30"/>
        <v>449513.23836167355</v>
      </c>
      <c r="H29" s="111">
        <f t="shared" si="31"/>
        <v>449513.23836167355</v>
      </c>
      <c r="I29" s="64">
        <f t="shared" si="32"/>
        <v>680355.00086852442</v>
      </c>
      <c r="J29" s="92">
        <f>IF($A29="Oil",($W29/$W$53)*$Y29,IF($A29="Propane",($W29/$W$54)*$Y29,IF($A29="Natural Gas",(($W29/$W$55)*$Y29)/(1-$M29),IF($A29="Electricity",0,((($V$53*$W29*('VT CHS Emissions Schedule'!D$8+$R29))/$W$53)+(($V$54*$W29*('VT CHS Emissions Schedule'!D$9+$Q29))/$W$54)+(($V$55*$W29*'VT CHS Emissions Schedule'!D$7)/$W$55)/(1-$P29)+(($V$56*$W29*'VT CHS Emissions Schedule'!D$5)/$W$56)/(1-$O29))))))</f>
        <v>867938.6784697558</v>
      </c>
      <c r="K29" s="64">
        <f>(($W29/$V29)*'VT CHS Emissions Schedule'!D$5)/(1-$O29)</f>
        <v>187583.67760123135</v>
      </c>
      <c r="L29" s="64">
        <f>IF($C29="Propane",($T29/$Y$63)*$AY29,IF($C29="Oil",($T29/$Y$62)*$AY29,IF($C29="Natural Gas",($T29/$Y$64)*($AY29/(1-$P29)),IF($C29="Electricity",($T29/$Y$65)*($AY29/(1-$O29)),IF($C29="Wood, non-commercial",$T29*($AY29+$S29),(($X$62*$T29*('VT CHS Emissions Schedule'!D$8+$R29))/$Y$62)+(($X$63*$T29*('VT CHS Emissions Schedule'!D$9+$Q29))/$Y$63)+(($X$64*$T29*'VT CHS Emissions Schedule'!D$7)/$Y$64)/(1-$P29)+(($X$65*$T29*'VT CHS Emissions Schedule'!D$5)/$Y$65)/(1-$O29)+(($X$66*$T29*('VT CHS Emissions Schedule'!D$35+$S29))/$Y$66))))))</f>
        <v>-230841.76250685085</v>
      </c>
      <c r="M29" s="66">
        <f>_xlfn.XLOOKUP($A29,Lookups!$A$3:$A$15,Lookups!$E$3:$E$15)</f>
        <v>1.4E-2</v>
      </c>
      <c r="N29" s="65">
        <f>_xlfn.XLOOKUP($A29,Lookups!$A$3:$A$15,Lookups!$D$3:$D$15)</f>
        <v>0</v>
      </c>
      <c r="O29" s="66">
        <f>Lookups!$E$6</f>
        <v>0.04</v>
      </c>
      <c r="P29" s="66">
        <f>Lookups!$E$5</f>
        <v>1.4E-2</v>
      </c>
      <c r="Q29" s="65">
        <f>Lookups!$D$4</f>
        <v>0.32764300000000002</v>
      </c>
      <c r="R29" s="65">
        <f>Lookups!$D$3</f>
        <v>0.21490000000000001</v>
      </c>
      <c r="S29" s="65">
        <f>Lookups!$D$8</f>
        <v>1.3776766038113153</v>
      </c>
      <c r="T29" s="72">
        <f t="shared" si="33"/>
        <v>-2584.2560000000003</v>
      </c>
      <c r="U29" s="68">
        <v>12</v>
      </c>
      <c r="V29" s="72">
        <f t="shared" si="2"/>
        <v>2</v>
      </c>
      <c r="W29" s="64">
        <v>9536</v>
      </c>
      <c r="X29" s="73">
        <v>0.54200000000000004</v>
      </c>
      <c r="Y29" s="67">
        <f>IF(Y$15&lt;2025+$U29,$N29+_xlfn.XLOOKUP(_xlfn.XLOOKUP($A29,Lookups!$A$3:$A$17,Lookups!$B$3:$B$17),'VT CHS Emissions Schedule'!$A:$A,'VT CHS Emissions Schedule'!D:D),0)</f>
        <v>63.7174026058659</v>
      </c>
      <c r="Z29" s="67">
        <f>IF(Z$15&lt;2025+$U29,$N29+_xlfn.XLOOKUP(_xlfn.XLOOKUP($A29,Lookups!$A$3:$A$17,Lookups!$B$3:$B$17),'VT CHS Emissions Schedule'!$A:$A,'VT CHS Emissions Schedule'!E:E),0)</f>
        <v>63.7174026058659</v>
      </c>
      <c r="AA29" s="67">
        <f>IF(AA$15&lt;2025+$U29,$N29+_xlfn.XLOOKUP(_xlfn.XLOOKUP($A29,Lookups!$A$3:$A$17,Lookups!$B$3:$B$17),'VT CHS Emissions Schedule'!$A:$A,'VT CHS Emissions Schedule'!F:F),0)</f>
        <v>63.7174026058659</v>
      </c>
      <c r="AB29" s="67">
        <f>IF(AB$15&lt;2025+$U29,$N29+_xlfn.XLOOKUP(_xlfn.XLOOKUP($A29,Lookups!$A$3:$A$17,Lookups!$B$3:$B$17),'VT CHS Emissions Schedule'!$A:$A,'VT CHS Emissions Schedule'!G:G),0)</f>
        <v>63.7174026058659</v>
      </c>
      <c r="AC29" s="67">
        <f>IF(AC$15&lt;2025+$U29,$N29+_xlfn.XLOOKUP(_xlfn.XLOOKUP($A29,Lookups!$A$3:$A$17,Lookups!$B$3:$B$17),'VT CHS Emissions Schedule'!$A:$A,'VT CHS Emissions Schedule'!H:H),0)</f>
        <v>63.7174026058659</v>
      </c>
      <c r="AD29" s="67">
        <f>IF(AD$15&lt;2025+$U29,$N29+_xlfn.XLOOKUP(_xlfn.XLOOKUP($A29,Lookups!$A$3:$A$17,Lookups!$B$3:$B$17),'VT CHS Emissions Schedule'!$A:$A,'VT CHS Emissions Schedule'!I:I),0)</f>
        <v>63.651087828595678</v>
      </c>
      <c r="AE29" s="67">
        <f>IF(AE$15&lt;2025+$U29,$N29+_xlfn.XLOOKUP(_xlfn.XLOOKUP($A29,Lookups!$A$3:$A$17,Lookups!$B$3:$B$17),'VT CHS Emissions Schedule'!$A:$A,'VT CHS Emissions Schedule'!J:J),0)</f>
        <v>63.651087828595678</v>
      </c>
      <c r="AF29" s="67">
        <f>IF(AF$15&lt;2025+$U29,$N29+_xlfn.XLOOKUP(_xlfn.XLOOKUP($A29,Lookups!$A$3:$A$17,Lookups!$B$3:$B$17),'VT CHS Emissions Schedule'!$A:$A,'VT CHS Emissions Schedule'!K:K),0)</f>
        <v>63.651087828595678</v>
      </c>
      <c r="AG29" s="67">
        <f>IF(AG$15&lt;2025+$U29,$N29+_xlfn.XLOOKUP(_xlfn.XLOOKUP($A29,Lookups!$A$3:$A$17,Lookups!$B$3:$B$17),'VT CHS Emissions Schedule'!$A:$A,'VT CHS Emissions Schedule'!L:L),0)</f>
        <v>63.651087828595678</v>
      </c>
      <c r="AH29" s="67">
        <f>IF(AH$15&lt;2025+$U29,$N29+_xlfn.XLOOKUP(_xlfn.XLOOKUP($A29,Lookups!$A$3:$A$17,Lookups!$B$3:$B$17),'VT CHS Emissions Schedule'!$A:$A,'VT CHS Emissions Schedule'!M:M),0)</f>
        <v>63.651087828595678</v>
      </c>
      <c r="AI29" s="67">
        <f>IF(AI$15&lt;2025+$U29,$N29+_xlfn.XLOOKUP(_xlfn.XLOOKUP($A29,Lookups!$A$3:$A$17,Lookups!$B$3:$B$17),'VT CHS Emissions Schedule'!$A:$A,'VT CHS Emissions Schedule'!N:N),0)</f>
        <v>63.639868502100384</v>
      </c>
      <c r="AJ29" s="67">
        <f>IF(AJ$15&lt;2025+$U29,$N29+_xlfn.XLOOKUP(_xlfn.XLOOKUP($A29,Lookups!$A$3:$A$17,Lookups!$B$3:$B$17),'VT CHS Emissions Schedule'!$A:$A,'VT CHS Emissions Schedule'!O:O),0)</f>
        <v>63.639868502100384</v>
      </c>
      <c r="AK29" s="67">
        <f>IF(AK$15&lt;2025+$U29,$N29+_xlfn.XLOOKUP(_xlfn.XLOOKUP($A29,Lookups!$A$3:$A$17,Lookups!$B$3:$B$17),'VT CHS Emissions Schedule'!$A:$A,'VT CHS Emissions Schedule'!P:P),0)</f>
        <v>0</v>
      </c>
      <c r="AL29" s="67">
        <f>IF(AL$15&lt;2025+$U29,$N29+_xlfn.XLOOKUP(_xlfn.XLOOKUP($A29,Lookups!$A$3:$A$17,Lookups!$B$3:$B$17),'VT CHS Emissions Schedule'!$A:$A,'VT CHS Emissions Schedule'!Q:Q),0)</f>
        <v>0</v>
      </c>
      <c r="AM29" s="67">
        <f>IF(AM$15&lt;2025+$U29,$N29+_xlfn.XLOOKUP(_xlfn.XLOOKUP($A29,Lookups!$A$3:$A$17,Lookups!$B$3:$B$17),'VT CHS Emissions Schedule'!$A:$A,'VT CHS Emissions Schedule'!R:R),0)</f>
        <v>0</v>
      </c>
      <c r="AN29" s="67">
        <f>IF(AN$15&lt;2025+$U29,$N29+_xlfn.XLOOKUP(_xlfn.XLOOKUP($A29,Lookups!$A$3:$A$17,Lookups!$B$3:$B$17),'VT CHS Emissions Schedule'!$A:$A,'VT CHS Emissions Schedule'!S:S),0)</f>
        <v>0</v>
      </c>
      <c r="AO29" s="67">
        <f>IF(AO$15&lt;2025+$U29,$N29+_xlfn.XLOOKUP(_xlfn.XLOOKUP($A29,Lookups!$A$3:$A$17,Lookups!$B$3:$B$17),'VT CHS Emissions Schedule'!$A:$A,'VT CHS Emissions Schedule'!T:T),0)</f>
        <v>0</v>
      </c>
      <c r="AP29" s="67">
        <f>IF(AP$15&lt;2025+$U29,$N29+_xlfn.XLOOKUP(_xlfn.XLOOKUP($A29,Lookups!$A$3:$A$17,Lookups!$B$3:$B$17),'VT CHS Emissions Schedule'!$A:$A,'VT CHS Emissions Schedule'!U:U),0)</f>
        <v>0</v>
      </c>
      <c r="AQ29" s="67">
        <f>IF(AQ$15&lt;2025+$U29,$N29+_xlfn.XLOOKUP(_xlfn.XLOOKUP($A29,Lookups!$A$3:$A$17,Lookups!$B$3:$B$17),'VT CHS Emissions Schedule'!$A:$A,'VT CHS Emissions Schedule'!V:V),0)</f>
        <v>0</v>
      </c>
      <c r="AR29" s="67">
        <f>IF(AR$15&lt;2025+$U29,$N29+_xlfn.XLOOKUP(_xlfn.XLOOKUP($A29,Lookups!$A$3:$A$17,Lookups!$B$3:$B$17),'VT CHS Emissions Schedule'!$A:$A,'VT CHS Emissions Schedule'!W:W),0)</f>
        <v>0</v>
      </c>
      <c r="AS29" s="67">
        <f>IF(AS$15&lt;2025+$U29,$N29+_xlfn.XLOOKUP(_xlfn.XLOOKUP($A29,Lookups!$A$3:$A$17,Lookups!$B$3:$B$17),'VT CHS Emissions Schedule'!$A:$A,'VT CHS Emissions Schedule'!X:X),0)</f>
        <v>0</v>
      </c>
      <c r="AT29" s="67">
        <f>IF(AT$15&lt;2025+$U29,$N29+_xlfn.XLOOKUP(_xlfn.XLOOKUP($A29,Lookups!$A$3:$A$17,Lookups!$B$3:$B$17),'VT CHS Emissions Schedule'!$A:$A,'VT CHS Emissions Schedule'!Y:Y),0)</f>
        <v>0</v>
      </c>
      <c r="AU29" s="67">
        <f>IF(AU$15&lt;2025+$U29,$N29+_xlfn.XLOOKUP(_xlfn.XLOOKUP($A29,Lookups!$A$3:$A$17,Lookups!$B$3:$B$17),'VT CHS Emissions Schedule'!$A:$A,'VT CHS Emissions Schedule'!Z:Z),0)</f>
        <v>0</v>
      </c>
      <c r="AV29" s="67">
        <f>IF(AV$15&lt;2025+$U29,$N29+_xlfn.XLOOKUP(_xlfn.XLOOKUP($A29,Lookups!$A$3:$A$17,Lookups!$B$3:$B$17),'VT CHS Emissions Schedule'!$A:$A,'VT CHS Emissions Schedule'!AA:AA),0)</f>
        <v>0</v>
      </c>
      <c r="AW29" s="67">
        <f>IF(AW$15&lt;2025+$U29,$N29+_xlfn.XLOOKUP(_xlfn.XLOOKUP($A29,Lookups!$A$3:$A$17,Lookups!$B$3:$B$17),'VT CHS Emissions Schedule'!$A:$A,'VT CHS Emissions Schedule'!AB:AB),0)</f>
        <v>0</v>
      </c>
      <c r="AX29" s="67">
        <f>IF(AX$15&lt;2025+$U29,$N29+_xlfn.XLOOKUP(_xlfn.XLOOKUP($A29,Lookups!$A$3:$A$17,Lookups!$B$3:$B$17),'VT CHS Emissions Schedule'!$A:$A,'VT CHS Emissions Schedule'!AC:AC),0)</f>
        <v>0</v>
      </c>
      <c r="AY29" s="67">
        <f>IF(AY$15&lt;2025+$U29,IFERROR(IF($C29="Oil",$R29,IF($C29="Propane",$Q29,IF($C29="Wood, commercial",$S29,0)))+_xlfn.XLOOKUP(_xlfn.XLOOKUP($C29,Lookups!$A$3:$A$17,Lookups!$B$3:$B$17),'VT CHS Emissions Schedule'!$A:$A,'VT CHS Emissions Schedule'!D:D),"blended"),0)</f>
        <v>74.140744137069305</v>
      </c>
      <c r="AZ29" s="67">
        <f>IF(AZ$15&lt;2025+$U29,IFERROR(IF($C29="Oil",$R29,IF($C29="Propane",$Q29,IF($C29="Wood, commercial",$S29,0)))+_xlfn.XLOOKUP(_xlfn.XLOOKUP($C29,Lookups!$A$3:$A$17,Lookups!$B$3:$B$17),'VT CHS Emissions Schedule'!$A:$A,'VT CHS Emissions Schedule'!E:E),"blended"),0)</f>
        <v>73.913585753439619</v>
      </c>
      <c r="BA29" s="67">
        <f>IF(BA$15&lt;2025+$U29,IFERROR(IF($C29="Oil",$R29,IF($C29="Propane",$Q29,IF($C29="Wood, commercial",$S29,0)))+_xlfn.XLOOKUP(_xlfn.XLOOKUP($C29,Lookups!$A$3:$A$17,Lookups!$B$3:$B$17),'VT CHS Emissions Schedule'!$A:$A,'VT CHS Emissions Schedule'!F:F),"blended"),0)</f>
        <v>73.913585753439619</v>
      </c>
      <c r="BB29" s="67">
        <f>IF(BB$15&lt;2025+$U29,IFERROR(IF($C29="Oil",$R29,IF($C29="Propane",$Q29,IF($C29="Wood, commercial",$S29,0)))+_xlfn.XLOOKUP(_xlfn.XLOOKUP($C29,Lookups!$A$3:$A$17,Lookups!$B$3:$B$17),'VT CHS Emissions Schedule'!$A:$A,'VT CHS Emissions Schedule'!G:G),"blended"),0)</f>
        <v>73.913585753439619</v>
      </c>
      <c r="BC29" s="67">
        <f>IF(BC$15&lt;2025+$U29,IFERROR(IF($C29="Oil",$R29,IF($C29="Propane",$Q29,IF($C29="Wood, commercial",$S29,0)))+_xlfn.XLOOKUP(_xlfn.XLOOKUP($C29,Lookups!$A$3:$A$17,Lookups!$B$3:$B$17),'VT CHS Emissions Schedule'!$A:$A,'VT CHS Emissions Schedule'!H:H),"blended"),0)</f>
        <v>73.904830687526697</v>
      </c>
      <c r="BD29" s="67">
        <f>IF(BD$15&lt;2025+$U29,IFERROR(IF($C29="Oil",$R29,IF($C29="Propane",$Q29,IF($C29="Wood, commercial",$S29,0)))+_xlfn.XLOOKUP(_xlfn.XLOOKUP($C29,Lookups!$A$3:$A$17,Lookups!$B$3:$B$17),'VT CHS Emissions Schedule'!$A:$A,'VT CHS Emissions Schedule'!I:I),"blended"),0)</f>
        <v>73.904830687526697</v>
      </c>
      <c r="BE29" s="67">
        <f>IF(BE$15&lt;2025+$U29,IFERROR(IF($C29="Oil",$R29,IF($C29="Propane",$Q29,IF($C29="Wood, commercial",$S29,0)))+_xlfn.XLOOKUP(_xlfn.XLOOKUP($C29,Lookups!$A$3:$A$17,Lookups!$B$3:$B$17),'VT CHS Emissions Schedule'!$A:$A,'VT CHS Emissions Schedule'!J:J),"blended"),0)</f>
        <v>73.904830687526697</v>
      </c>
      <c r="BF29" s="67">
        <f>IF(BF$15&lt;2025+$U29,IFERROR(IF($C29="Oil",$R29,IF($C29="Propane",$Q29,IF($C29="Wood, commercial",$S29,0)))+_xlfn.XLOOKUP(_xlfn.XLOOKUP($C29,Lookups!$A$3:$A$17,Lookups!$B$3:$B$17),'VT CHS Emissions Schedule'!$A:$A,'VT CHS Emissions Schedule'!K:K),"blended"),0)</f>
        <v>73.904830687526697</v>
      </c>
      <c r="BG29" s="67">
        <f>IF(BG$15&lt;2025+$U29,IFERROR(IF($C29="Oil",$R29,IF($C29="Propane",$Q29,IF($C29="Wood, commercial",$S29,0)))+_xlfn.XLOOKUP(_xlfn.XLOOKUP($C29,Lookups!$A$3:$A$17,Lookups!$B$3:$B$17),'VT CHS Emissions Schedule'!$A:$A,'VT CHS Emissions Schedule'!L:L),"blended"),0)</f>
        <v>73.904830687526697</v>
      </c>
      <c r="BH29" s="67">
        <f>IF(BH$15&lt;2025+$U29,IFERROR(IF($C29="Oil",$R29,IF($C29="Propane",$Q29,IF($C29="Wood, commercial",$S29,0)))+_xlfn.XLOOKUP(_xlfn.XLOOKUP($C29,Lookups!$A$3:$A$17,Lookups!$B$3:$B$17),'VT CHS Emissions Schedule'!$A:$A,'VT CHS Emissions Schedule'!M:M),"blended"),0)</f>
        <v>73.534497310657912</v>
      </c>
      <c r="BI29" s="67">
        <f>IF(BI$15&lt;2025+$U29,IFERROR(IF($C29="Oil",$R29,IF($C29="Propane",$Q29,IF($C29="Wood, commercial",$S29,0)))+_xlfn.XLOOKUP(_xlfn.XLOOKUP($C29,Lookups!$A$3:$A$17,Lookups!$B$3:$B$17),'VT CHS Emissions Schedule'!$A:$A,'VT CHS Emissions Schedule'!N:N),"blended"),0)</f>
        <v>73.534497310657912</v>
      </c>
      <c r="BJ29" s="67">
        <f>IF(BJ$15&lt;2025+$U29,IFERROR(IF($C29="Oil",$R29,IF($C29="Propane",$Q29,IF($C29="Wood, commercial",$S29,0)))+_xlfn.XLOOKUP(_xlfn.XLOOKUP($C29,Lookups!$A$3:$A$17,Lookups!$B$3:$B$17),'VT CHS Emissions Schedule'!$A:$A,'VT CHS Emissions Schedule'!O:O),"blended"),0)</f>
        <v>73.534497310657912</v>
      </c>
      <c r="BK29" s="67">
        <f>IF(BK$15&lt;2025+$U29,IFERROR(IF($C29="Oil",$R29,IF($C29="Propane",$Q29,IF($C29="Wood, commercial",$S29,0)))+_xlfn.XLOOKUP(_xlfn.XLOOKUP($C29,Lookups!$A$3:$A$17,Lookups!$B$3:$B$17),'VT CHS Emissions Schedule'!$A:$A,'VT CHS Emissions Schedule'!P:P),"blended"),0)</f>
        <v>0</v>
      </c>
      <c r="BL29" s="67">
        <f>IF(BL$15&lt;2025+$U29,IFERROR(IF($C29="Oil",$R29,IF($C29="Propane",$Q29,IF($C29="Wood, commercial",$S29,0)))+_xlfn.XLOOKUP(_xlfn.XLOOKUP($C29,Lookups!$A$3:$A$17,Lookups!$B$3:$B$17),'VT CHS Emissions Schedule'!$A:$A,'VT CHS Emissions Schedule'!Q:Q),"blended"),0)</f>
        <v>0</v>
      </c>
      <c r="BM29" s="67">
        <f>IF(BM$15&lt;2025+$U29,IFERROR(IF($C29="Oil",$R29,IF($C29="Propane",$Q29,IF($C29="Wood, commercial",$S29,0)))+_xlfn.XLOOKUP(_xlfn.XLOOKUP($C29,Lookups!$A$3:$A$17,Lookups!$B$3:$B$17),'VT CHS Emissions Schedule'!$A:$A,'VT CHS Emissions Schedule'!R:R),"blended"),0)</f>
        <v>0</v>
      </c>
      <c r="BN29" s="67">
        <f>IF(BN$15&lt;2025+$U29,IFERROR(IF($C29="Oil",$R29,IF($C29="Propane",$Q29,IF($C29="Wood, commercial",$S29,0)))+_xlfn.XLOOKUP(_xlfn.XLOOKUP($C29,Lookups!$A$3:$A$17,Lookups!$B$3:$B$17),'VT CHS Emissions Schedule'!$A:$A,'VT CHS Emissions Schedule'!S:S),"blended"),0)</f>
        <v>0</v>
      </c>
      <c r="BO29" s="67">
        <f>IF(BO$15&lt;2025+$U29,IFERROR(IF($C29="Oil",$R29,IF($C29="Propane",$Q29,IF($C29="Wood, commercial",$S29,0)))+_xlfn.XLOOKUP(_xlfn.XLOOKUP($C29,Lookups!$A$3:$A$17,Lookups!$B$3:$B$17),'VT CHS Emissions Schedule'!$A:$A,'VT CHS Emissions Schedule'!T:T),"blended"),0)</f>
        <v>0</v>
      </c>
      <c r="BP29" s="67">
        <f>IF(BP$15&lt;2025+$U29,IFERROR(IF($C29="Oil",$R29,IF($C29="Propane",$Q29,IF($C29="Wood, commercial",$S29,0)))+_xlfn.XLOOKUP(_xlfn.XLOOKUP($C29,Lookups!$A$3:$A$17,Lookups!$B$3:$B$17),'VT CHS Emissions Schedule'!$A:$A,'VT CHS Emissions Schedule'!U:U),"blended"),0)</f>
        <v>0</v>
      </c>
      <c r="BQ29" s="67">
        <f>IF(BQ$15&lt;2025+$U29,IFERROR(IF($C29="Oil",$R29,IF($C29="Propane",$Q29,IF($C29="Wood, commercial",$S29,0)))+_xlfn.XLOOKUP(_xlfn.XLOOKUP($C29,Lookups!$A$3:$A$17,Lookups!$B$3:$B$17),'VT CHS Emissions Schedule'!$A:$A,'VT CHS Emissions Schedule'!V:V),"blended"),0)</f>
        <v>0</v>
      </c>
      <c r="BR29" s="67">
        <f>IF(BR$15&lt;2025+$U29,IFERROR(IF($C29="Oil",$R29,IF($C29="Propane",$Q29,IF($C29="Wood, commercial",$S29,0)))+_xlfn.XLOOKUP(_xlfn.XLOOKUP($C29,Lookups!$A$3:$A$17,Lookups!$B$3:$B$17),'VT CHS Emissions Schedule'!$A:$A,'VT CHS Emissions Schedule'!W:W),"blended"),0)</f>
        <v>0</v>
      </c>
      <c r="BS29" s="67">
        <f>IF(BS$15&lt;2025+$U29,IFERROR(IF($C29="Oil",$R29,IF($C29="Propane",$Q29,IF($C29="Wood, commercial",$S29,0)))+_xlfn.XLOOKUP(_xlfn.XLOOKUP($C29,Lookups!$A$3:$A$17,Lookups!$B$3:$B$17),'VT CHS Emissions Schedule'!$A:$A,'VT CHS Emissions Schedule'!X:X),"blended"),0)</f>
        <v>0</v>
      </c>
      <c r="BT29" s="67">
        <f>IF(BT$15&lt;2025+$U29,IFERROR(IF($C29="Oil",$R29,IF($C29="Propane",$Q29,IF($C29="Wood, commercial",$S29,0)))+_xlfn.XLOOKUP(_xlfn.XLOOKUP($C29,Lookups!$A$3:$A$17,Lookups!$B$3:$B$17),'VT CHS Emissions Schedule'!$A:$A,'VT CHS Emissions Schedule'!Y:Y),"blended"),0)</f>
        <v>0</v>
      </c>
      <c r="BU29" s="67">
        <f>IF(BU$15&lt;2025+$U29,IFERROR(IF($C29="Oil",$R29,IF($C29="Propane",$Q29,IF($C29="Wood, commercial",$S29,0)))+_xlfn.XLOOKUP(_xlfn.XLOOKUP($C29,Lookups!$A$3:$A$17,Lookups!$B$3:$B$17),'VT CHS Emissions Schedule'!$A:$A,'VT CHS Emissions Schedule'!Z:Z),"blended"),0)</f>
        <v>0</v>
      </c>
      <c r="BV29" s="67">
        <f>IF(BV$15&lt;2025+$U29,IFERROR(IF($C29="Oil",$R29,IF($C29="Propane",$Q29,IF($C29="Wood, commercial",$S29,0)))+_xlfn.XLOOKUP(_xlfn.XLOOKUP($C29,Lookups!$A$3:$A$17,Lookups!$B$3:$B$17),'VT CHS Emissions Schedule'!$A:$A,'VT CHS Emissions Schedule'!AA:AA),"blended"),0)</f>
        <v>0</v>
      </c>
      <c r="BW29" s="67">
        <f>IF(BW$15&lt;2025+$U29,IFERROR(IF($C29="Oil",$R29,IF($C29="Propane",$Q29,IF($C29="Wood, commercial",$S29,0)))+_xlfn.XLOOKUP(_xlfn.XLOOKUP($C29,Lookups!$A$3:$A$17,Lookups!$B$3:$B$17),'VT CHS Emissions Schedule'!$A:$A,'VT CHS Emissions Schedule'!AB:AB),"blended"),0)</f>
        <v>0</v>
      </c>
      <c r="BX29" s="67">
        <f>IF(BX$15&lt;2025+$U29,IFERROR(IF($C29="Oil",$R29,IF($C29="Propane",$Q29,IF($C29="Wood, commercial",$S29,0)))+_xlfn.XLOOKUP(_xlfn.XLOOKUP($C29,Lookups!$A$3:$A$17,Lookups!$B$3:$B$17),'VT CHS Emissions Schedule'!$A:$A,'VT CHS Emissions Schedule'!AC:AC),"blended"),0)</f>
        <v>0</v>
      </c>
      <c r="BY29" s="64">
        <f>IF(BY$15&lt;2025+$U29,(IF($A29="Oil",($W29/$W$53)*Y29,IF($A29="Propane",($W29/$W$54)*Y29,IF($A29="Natural Gas",(($W29/$W$55)*Y29)/(1-$M29),IF($A29="Electricity",0,((($V$53*$W29*('VT CHS Emissions Schedule'!D$8+$R29))/$W$53)+(($V$54*$W29*('VT CHS Emissions Schedule'!D$9+$Q29))/$W$54)+(($V$55*$W29*'VT CHS Emissions Schedule'!D$7)/$W$55)/(1-$P29)+(($V$56*$W29*'VT CHS Emissions Schedule'!D$5)/$W$56)/(1-$O29))))))-(($W29/$V29)*'VT CHS Emissions Schedule'!D$5)/(1-$O29))+IF($C29="Propane",($T29/$Y$63)*AY29,IF($C29="Oil",($T29/$Y$62)*AY29,IF($C29="Natural Gas",($T29/$Y$64)*(AY29/(1-$P29)),IF($C29="Electricity",($T29/$Y$65)*(AY29/(1-$O29)),IF($C29="Wood, commercial",$T29*(AY29+$S29),(($X$62*$T29*('VT CHS Emissions Schedule'!D$8+$R29))/$Y$62)+(($X$63*$T29*('VT CHS Emissions Schedule'!D$9+$Q29))/$Y$63)+(($X$64*$T29*'VT CHS Emissions Schedule'!D$7)/$Y$64)/(1-$P29)+(($X$65*$T29*'VT CHS Emissions Schedule'!D$5)/$Y$65)/(1-$O29)+(($X$66*$T29*('VT CHS Emissions Schedule'!D$35+$S29))/$Y$66)))))),0)</f>
        <v>449513.23836167355</v>
      </c>
      <c r="BZ29" s="64">
        <f>IF(BZ$15&lt;2025+$U29,(IF($A29="Oil",($W29/$W$53)*Z29,IF($A29="Propane",($W29/$W$54)*Z29,IF($A29="Natural Gas",(($W29/$W$55)*Z29)/(1-$M29),IF($A29="Electricity",0,((($V$53*$W29*('VT CHS Emissions Schedule'!E$8+$R29))/$W$53)+(($V$54*$W29*('VT CHS Emissions Schedule'!E$9+$Q29))/$W$54)+(($V$55*$W29*'VT CHS Emissions Schedule'!E$7)/$W$55)/(1-$P29)+(($V$56*$W29*'VT CHS Emissions Schedule'!E$5)/$W$56)/(1-$O29))))))-(($W29/$V29)*'VT CHS Emissions Schedule'!E$5)/(1-$O29))+IF($C29="Propane",($T29/$Y$63)*AZ29,IF($C29="Oil",($T29/$Y$62)*AZ29,IF($C29="Natural Gas",($T29/$Y$64)*(AZ29/(1-$P29)),IF($C29="Electricity",($T29/$Y$65)*(AZ29/(1-$O29)),IF($C29="Wood, commercial",$T29*(AZ29+$S29),(($X$62*$T29*('VT CHS Emissions Schedule'!E$8+$R29))/$Y$62)+(($X$63*$T29*('VT CHS Emissions Schedule'!E$9+$Q29))/$Y$63)+(($X$64*$T29*'VT CHS Emissions Schedule'!E$7)/$Y$64)/(1-$P29)+(($X$65*$T29*'VT CHS Emissions Schedule'!E$5)/$Y$65)/(1-$O29)+(($X$66*$T29*('VT CHS Emissions Schedule'!E$35+$S29))/$Y$66)))))),0)</f>
        <v>463264.06652147067</v>
      </c>
      <c r="CA29" s="64">
        <f>IF(CA$15&lt;2025+$U29,(IF($A29="Oil",($W29/$W$53)*AA29,IF($A29="Propane",($W29/$W$54)*AA29,IF($A29="Natural Gas",(($W29/$W$55)*AA29)/(1-$M29),IF($A29="Electricity",0,((($V$53*$W29*('VT CHS Emissions Schedule'!F$8+$R29))/$W$53)+(($V$54*$W29*('VT CHS Emissions Schedule'!F$9+$Q29))/$W$54)+(($V$55*$W29*'VT CHS Emissions Schedule'!F$7)/$W$55)/(1-$P29)+(($V$56*$W29*'VT CHS Emissions Schedule'!F$5)/$W$56)/(1-$O29))))))-(($W29/$V29)*'VT CHS Emissions Schedule'!F$5)/(1-$O29))+IF($C29="Propane",($T29/$Y$63)*BA29,IF($C29="Oil",($T29/$Y$62)*BA29,IF($C29="Natural Gas",($T29/$Y$64)*(BA29/(1-$P29)),IF($C29="Electricity",($T29/$Y$65)*(BA29/(1-$O29)),IF($C29="Wood, commercial",$T29*(BA29+$S29),(($X$62*$T29*('VT CHS Emissions Schedule'!F$8+$R29))/$Y$62)+(($X$63*$T29*('VT CHS Emissions Schedule'!F$9+$Q29))/$Y$63)+(($X$64*$T29*'VT CHS Emissions Schedule'!F$7)/$Y$64)/(1-$P29)+(($X$65*$T29*'VT CHS Emissions Schedule'!F$5)/$Y$65)/(1-$O29)+(($X$66*$T29*('VT CHS Emissions Schedule'!F$35+$S29))/$Y$66)))))),0)</f>
        <v>476307.62309591169</v>
      </c>
      <c r="CB29" s="64">
        <f>IF(CB$15&lt;2025+$U29,(IF($A29="Oil",($W29/$W$53)*AB29,IF($A29="Propane",($W29/$W$54)*AB29,IF($A29="Natural Gas",(($W29/$W$55)*AB29)/(1-$M29),IF($A29="Electricity",0,((($V$53*$W29*('VT CHS Emissions Schedule'!G$8+$R29))/$W$53)+(($V$54*$W29*('VT CHS Emissions Schedule'!G$9+$Q29))/$W$54)+(($V$55*$W29*'VT CHS Emissions Schedule'!G$7)/$W$55)/(1-$P29)+(($V$56*$W29*'VT CHS Emissions Schedule'!G$5)/$W$56)/(1-$O29))))))-(($W29/$V29)*'VT CHS Emissions Schedule'!G$5)/(1-$O29))+IF($C29="Propane",($T29/$Y$63)*BB29,IF($C29="Oil",($T29/$Y$62)*BB29,IF($C29="Natural Gas",($T29/$Y$64)*(BB29/(1-$P29)),IF($C29="Electricity",($T29/$Y$65)*(BB29/(1-$O29)),IF($C29="Wood, commercial",$T29*(BB29+$S29),(($X$62*$T29*('VT CHS Emissions Schedule'!G$8+$R29))/$Y$62)+(($X$63*$T29*('VT CHS Emissions Schedule'!G$9+$Q29))/$Y$63)+(($X$64*$T29*'VT CHS Emissions Schedule'!G$7)/$Y$64)/(1-$P29)+(($X$65*$T29*'VT CHS Emissions Schedule'!G$5)/$Y$65)/(1-$O29)+(($X$66*$T29*('VT CHS Emissions Schedule'!G$35+$S29))/$Y$66)))))),0)</f>
        <v>489351.17967035295</v>
      </c>
      <c r="CC29" s="64">
        <f>IF(CC$15&lt;2025+$U29,(IF($A29="Oil",($W29/$W$53)*AC29,IF($A29="Propane",($W29/$W$54)*AC29,IF($A29="Natural Gas",(($W29/$W$55)*AC29)/(1-$M29),IF($A29="Electricity",0,((($V$53*$W29*('VT CHS Emissions Schedule'!H$8+$R29))/$W$53)+(($V$54*$W29*('VT CHS Emissions Schedule'!H$9+$Q29))/$W$54)+(($V$55*$W29*'VT CHS Emissions Schedule'!H$7)/$W$55)/(1-$P29)+(($V$56*$W29*'VT CHS Emissions Schedule'!H$5)/$W$56)/(1-$O29))))))-(($W29/$V29)*'VT CHS Emissions Schedule'!H$5)/(1-$O29))+IF($C29="Propane",($T29/$Y$63)*BC29,IF($C29="Oil",($T29/$Y$62)*BC29,IF($C29="Natural Gas",($T29/$Y$64)*(BC29/(1-$P29)),IF($C29="Electricity",($T29/$Y$65)*(BC29/(1-$O29)),IF($C29="Wood, commercial",$T29*(BC29+$S29),(($X$62*$T29*('VT CHS Emissions Schedule'!H$8+$R29))/$Y$62)+(($X$63*$T29*('VT CHS Emissions Schedule'!H$9+$Q29))/$Y$63)+(($X$64*$T29*'VT CHS Emissions Schedule'!H$7)/$Y$64)/(1-$P29)+(($X$65*$T29*'VT CHS Emissions Schedule'!H$5)/$Y$65)/(1-$O29)+(($X$66*$T29*('VT CHS Emissions Schedule'!H$35+$S29))/$Y$66)))))),0)</f>
        <v>502421.99568047596</v>
      </c>
      <c r="CD29" s="64">
        <f>IF(CD$15&lt;2025+$U29,(IF($A29="Oil",($W29/$W$53)*AD29,IF($A29="Propane",($W29/$W$54)*AD29,IF($A29="Natural Gas",(($W29/$W$55)*AD29)/(1-$M29),IF($A29="Electricity",0,((($V$53*$W29*('VT CHS Emissions Schedule'!I$8+$R29))/$W$53)+(($V$54*$W29*('VT CHS Emissions Schedule'!I$9+$Q29))/$W$54)+(($V$55*$W29*'VT CHS Emissions Schedule'!I$7)/$W$55)/(1-$P29)+(($V$56*$W29*'VT CHS Emissions Schedule'!I$5)/$W$56)/(1-$O29))))))-(($W29/$V29)*'VT CHS Emissions Schedule'!I$5)/(1-$O29))+IF($C29="Propane",($T29/$Y$63)*BD29,IF($C29="Oil",($T29/$Y$62)*BD29,IF($C29="Natural Gas",($T29/$Y$64)*(BD29/(1-$P29)),IF($C29="Electricity",($T29/$Y$65)*(BD29/(1-$O29)),IF($C29="Wood, commercial",$T29*(BD29+$S29),(($X$62*$T29*('VT CHS Emissions Schedule'!I$8+$R29))/$Y$62)+(($X$63*$T29*('VT CHS Emissions Schedule'!I$9+$Q29))/$Y$63)+(($X$64*$T29*'VT CHS Emissions Schedule'!I$7)/$Y$64)/(1-$P29)+(($X$65*$T29*'VT CHS Emissions Schedule'!I$5)/$Y$65)/(1-$O29)+(($X$66*$T29*('VT CHS Emissions Schedule'!I$35+$S29))/$Y$66)))))),0)</f>
        <v>514562.23294507386</v>
      </c>
      <c r="CE29" s="64">
        <f>IF(CE$15&lt;2025+$U29,(IF($A29="Oil",($W29/$W$53)*AE29,IF($A29="Propane",($W29/$W$54)*AE29,IF($A29="Natural Gas",(($W29/$W$55)*AE29)/(1-$M29),IF($A29="Electricity",0,((($V$53*$W29*('VT CHS Emissions Schedule'!J$8+$R29))/$W$53)+(($V$54*$W29*('VT CHS Emissions Schedule'!J$9+$Q29))/$W$54)+(($V$55*$W29*'VT CHS Emissions Schedule'!J$7)/$W$55)/(1-$P29)+(($V$56*$W29*'VT CHS Emissions Schedule'!J$5)/$W$56)/(1-$O29))))))-(($W29/$V29)*'VT CHS Emissions Schedule'!J$5)/(1-$O29))+IF($C29="Propane",($T29/$Y$63)*BE29,IF($C29="Oil",($T29/$Y$62)*BE29,IF($C29="Natural Gas",($T29/$Y$64)*(BE29/(1-$P29)),IF($C29="Electricity",($T29/$Y$65)*(BE29/(1-$O29)),IF($C29="Wood, commercial",$T29*(BE29+$S29),(($X$62*$T29*('VT CHS Emissions Schedule'!J$8+$R29))/$Y$62)+(($X$63*$T29*('VT CHS Emissions Schedule'!J$9+$Q29))/$Y$63)+(($X$64*$T29*'VT CHS Emissions Schedule'!J$7)/$Y$64)/(1-$P29)+(($X$65*$T29*'VT CHS Emissions Schedule'!J$5)/$Y$65)/(1-$O29)+(($X$66*$T29*('VT CHS Emissions Schedule'!J$35+$S29))/$Y$66)))))),0)</f>
        <v>527605.789519515</v>
      </c>
      <c r="CF29" s="64">
        <f>IF(CF$15&lt;2025+$U29,(IF($A29="Oil",($W29/$W$53)*AF29,IF($A29="Propane",($W29/$W$54)*AF29,IF($A29="Natural Gas",(($W29/$W$55)*AF29)/(1-$M29),IF($A29="Electricity",0,((($V$53*$W29*('VT CHS Emissions Schedule'!K$8+$R29))/$W$53)+(($V$54*$W29*('VT CHS Emissions Schedule'!K$9+$Q29))/$W$54)+(($V$55*$W29*'VT CHS Emissions Schedule'!K$7)/$W$55)/(1-$P29)+(($V$56*$W29*'VT CHS Emissions Schedule'!K$5)/$W$56)/(1-$O29))))))-(($W29/$V29)*'VT CHS Emissions Schedule'!K$5)/(1-$O29))+IF($C29="Propane",($T29/$Y$63)*BF29,IF($C29="Oil",($T29/$Y$62)*BF29,IF($C29="Natural Gas",($T29/$Y$64)*(BF29/(1-$P29)),IF($C29="Electricity",($T29/$Y$65)*(BF29/(1-$O29)),IF($C29="Wood, commercial",$T29*(BF29+$S29),(($X$62*$T29*('VT CHS Emissions Schedule'!K$8+$R29))/$Y$62)+(($X$63*$T29*('VT CHS Emissions Schedule'!K$9+$Q29))/$Y$63)+(($X$64*$T29*'VT CHS Emissions Schedule'!K$7)/$Y$64)/(1-$P29)+(($X$65*$T29*'VT CHS Emissions Schedule'!K$5)/$Y$65)/(1-$O29)+(($X$66*$T29*('VT CHS Emissions Schedule'!K$35+$S29))/$Y$66)))))),0)</f>
        <v>540649.34609395615</v>
      </c>
      <c r="CG29" s="64">
        <f>IF(CG$15&lt;2025+$U29,(IF($A29="Oil",($W29/$W$53)*AG29,IF($A29="Propane",($W29/$W$54)*AG29,IF($A29="Natural Gas",(($W29/$W$55)*AG29)/(1-$M29),IF($A29="Electricity",0,((($V$53*$W29*('VT CHS Emissions Schedule'!L$8+$R29))/$W$53)+(($V$54*$W29*('VT CHS Emissions Schedule'!L$9+$Q29))/$W$54)+(($V$55*$W29*'VT CHS Emissions Schedule'!L$7)/$W$55)/(1-$P29)+(($V$56*$W29*'VT CHS Emissions Schedule'!L$5)/$W$56)/(1-$O29))))))-(($W29/$V29)*'VT CHS Emissions Schedule'!L$5)/(1-$O29))+IF($C29="Propane",($T29/$Y$63)*BG29,IF($C29="Oil",($T29/$Y$62)*BG29,IF($C29="Natural Gas",($T29/$Y$64)*(BG29/(1-$P29)),IF($C29="Electricity",($T29/$Y$65)*(BG29/(1-$O29)),IF($C29="Wood, commercial",$T29*(BG29+$S29),(($X$62*$T29*('VT CHS Emissions Schedule'!L$8+$R29))/$Y$62)+(($X$63*$T29*('VT CHS Emissions Schedule'!L$9+$Q29))/$Y$63)+(($X$64*$T29*'VT CHS Emissions Schedule'!L$7)/$Y$64)/(1-$P29)+(($X$65*$T29*'VT CHS Emissions Schedule'!L$5)/$Y$65)/(1-$O29)+(($X$66*$T29*('VT CHS Emissions Schedule'!L$35+$S29))/$Y$66)))))),0)</f>
        <v>553692.90266839741</v>
      </c>
      <c r="CH29" s="64">
        <f>IF(CH$15&lt;2025+$U29,(IF($A29="Oil",($W29/$W$53)*AH29,IF($A29="Propane",($W29/$W$54)*AH29,IF($A29="Natural Gas",(($W29/$W$55)*AH29)/(1-$M29),IF($A29="Electricity",0,((($V$53*$W29*('VT CHS Emissions Schedule'!M$8+$R29))/$W$53)+(($V$54*$W29*('VT CHS Emissions Schedule'!M$9+$Q29))/$W$54)+(($V$55*$W29*'VT CHS Emissions Schedule'!M$7)/$W$55)/(1-$P29)+(($V$56*$W29*'VT CHS Emissions Schedule'!M$5)/$W$56)/(1-$O29))))))-(($W29/$V29)*'VT CHS Emissions Schedule'!M$5)/(1-$O29))+IF($C29="Propane",($T29/$Y$63)*BH29,IF($C29="Oil",($T29/$Y$62)*BH29,IF($C29="Natural Gas",($T29/$Y$64)*(BH29/(1-$P29)),IF($C29="Electricity",($T29/$Y$65)*(BH29/(1-$O29)),IF($C29="Wood, commercial",$T29*(BH29+$S29),(($X$62*$T29*('VT CHS Emissions Schedule'!M$8+$R29))/$Y$62)+(($X$63*$T29*('VT CHS Emissions Schedule'!M$9+$Q29))/$Y$63)+(($X$64*$T29*'VT CHS Emissions Schedule'!M$7)/$Y$64)/(1-$P29)+(($X$65*$T29*'VT CHS Emissions Schedule'!M$5)/$Y$65)/(1-$O29)+(($X$66*$T29*('VT CHS Emissions Schedule'!M$35+$S29))/$Y$66)))))),0)</f>
        <v>567889.51496714388</v>
      </c>
      <c r="CI29" s="64">
        <f>IF(CI$15&lt;2025+$U29,(IF($A29="Oil",($W29/$W$53)*AI29,IF($A29="Propane",($W29/$W$54)*AI29,IF($A29="Natural Gas",(($W29/$W$55)*AI29)/(1-$M29),IF($A29="Electricity",0,((($V$53*$W29*('VT CHS Emissions Schedule'!N$8+$R29))/$W$53)+(($V$54*$W29*('VT CHS Emissions Schedule'!N$9+$Q29))/$W$54)+(($V$55*$W29*'VT CHS Emissions Schedule'!N$7)/$W$55)/(1-$P29)+(($V$56*$W29*'VT CHS Emissions Schedule'!N$5)/$W$56)/(1-$O29))))))-(($W29/$V29)*'VT CHS Emissions Schedule'!N$5)/(1-$O29))+IF($C29="Propane",($T29/$Y$63)*BI29,IF($C29="Oil",($T29/$Y$62)*BI29,IF($C29="Natural Gas",($T29/$Y$64)*(BI29/(1-$P29)),IF($C29="Electricity",($T29/$Y$65)*(BI29/(1-$O29)),IF($C29="Wood, commercial",$T29*(BI29+$S29),(($X$62*$T29*('VT CHS Emissions Schedule'!N$8+$R29))/$Y$62)+(($X$63*$T29*('VT CHS Emissions Schedule'!N$9+$Q29))/$Y$63)+(($X$64*$T29*'VT CHS Emissions Schedule'!N$7)/$Y$64)/(1-$P29)+(($X$65*$T29*'VT CHS Emissions Schedule'!N$5)/$Y$65)/(1-$O29)+(($X$66*$T29*('VT CHS Emissions Schedule'!N$35+$S29))/$Y$66)))))),0)</f>
        <v>580780.24535888771</v>
      </c>
      <c r="CJ29" s="64">
        <f>IF(CJ$15&lt;2025+$U29,(IF($A29="Oil",($W29/$W$53)*AJ29,IF($A29="Propane",($W29/$W$54)*AJ29,IF($A29="Natural Gas",(($W29/$W$55)*AJ29)/(1-$M29),IF($A29="Electricity",0,((($V$53*$W29*('VT CHS Emissions Schedule'!O$8+$R29))/$W$53)+(($V$54*$W29*('VT CHS Emissions Schedule'!O$9+$Q29))/$W$54)+(($V$55*$W29*'VT CHS Emissions Schedule'!O$7)/$W$55)/(1-$P29)+(($V$56*$W29*'VT CHS Emissions Schedule'!O$5)/$W$56)/(1-$O29))))))-(($W29/$V29)*'VT CHS Emissions Schedule'!O$5)/(1-$O29))+IF($C29="Propane",($T29/$Y$63)*BJ29,IF($C29="Oil",($T29/$Y$62)*BJ29,IF($C29="Natural Gas",($T29/$Y$64)*(BJ29/(1-$P29)),IF($C29="Electricity",($T29/$Y$65)*(BJ29/(1-$O29)),IF($C29="Wood, commercial",$T29*(BJ29+$S29),(($X$62*$T29*('VT CHS Emissions Schedule'!O$8+$R29))/$Y$62)+(($X$63*$T29*('VT CHS Emissions Schedule'!O$9+$Q29))/$Y$63)+(($X$64*$T29*'VT CHS Emissions Schedule'!O$7)/$Y$64)/(1-$P29)+(($X$65*$T29*'VT CHS Emissions Schedule'!O$5)/$Y$65)/(1-$O29)+(($X$66*$T29*('VT CHS Emissions Schedule'!O$35+$S29))/$Y$66)))))),0)</f>
        <v>580780.24535888771</v>
      </c>
      <c r="CK29" s="64">
        <f>IF(CK$15&lt;2025+$U29,(IF($A29="Oil",($W29/$W$53)*AK29,IF($A29="Propane",($W29/$W$54)*AK29,IF($A29="Natural Gas",(($W29/$W$55)*AK29)/(1-$M29),IF($A29="Electricity",0,((($V$53*$W29*('VT CHS Emissions Schedule'!P$8+$R29))/$W$53)+(($V$54*$W29*('VT CHS Emissions Schedule'!P$9+$Q29))/$W$54)+(($V$55*$W29*'VT CHS Emissions Schedule'!P$7)/$W$55)/(1-$P29)+(($V$56*$W29*'VT CHS Emissions Schedule'!P$5)/$W$56)/(1-$O29))))))-(($W29/$V29)*'VT CHS Emissions Schedule'!P$5)/(1-$O29))+IF($C29="Propane",($T29/$Y$63)*BK29,IF($C29="Oil",($T29/$Y$62)*BK29,IF($C29="Natural Gas",($T29/$Y$64)*(BK29/(1-$P29)),IF($C29="Electricity",($T29/$Y$65)*(BK29/(1-$O29)),IF($C29="Wood, commercial",$T29*(BK29+$S29),(($X$62*$T29*('VT CHS Emissions Schedule'!P$8+$R29))/$Y$62)+(($X$63*$T29*('VT CHS Emissions Schedule'!P$9+$Q29))/$Y$63)+(($X$64*$T29*'VT CHS Emissions Schedule'!P$7)/$Y$64)/(1-$P29)+(($X$65*$T29*'VT CHS Emissions Schedule'!P$5)/$Y$65)/(1-$O29)+(($X$66*$T29*('VT CHS Emissions Schedule'!P$35+$S29))/$Y$66)))))),0)</f>
        <v>0</v>
      </c>
      <c r="CL29" s="64">
        <f>IF(CL$15&lt;2025+$U29,(IF($A29="Oil",($W29/$W$53)*AL29,IF($A29="Propane",($W29/$W$54)*AL29,IF($A29="Natural Gas",(($W29/$W$55)*AL29)/(1-$M29),IF($A29="Electricity",0,((($V$53*$W29*('VT CHS Emissions Schedule'!Q$8+$R29))/$W$53)+(($V$54*$W29*('VT CHS Emissions Schedule'!Q$9+$Q29))/$W$54)+(($V$55*$W29*'VT CHS Emissions Schedule'!Q$7)/$W$55)/(1-$P29)+(($V$56*$W29*'VT CHS Emissions Schedule'!Q$5)/$W$56)/(1-$O29))))))-(($W29/$V29)*'VT CHS Emissions Schedule'!Q$5)/(1-$O29))+IF($C29="Propane",($T29/$Y$63)*BL29,IF($C29="Oil",($T29/$Y$62)*BL29,IF($C29="Natural Gas",($T29/$Y$64)*(BL29/(1-$P29)),IF($C29="Electricity",($T29/$Y$65)*(BL29/(1-$O29)),IF($C29="Wood, commercial",$T29*(BL29+$S29),(($X$62*$T29*('VT CHS Emissions Schedule'!Q$8+$R29))/$Y$62)+(($X$63*$T29*('VT CHS Emissions Schedule'!Q$9+$Q29))/$Y$63)+(($X$64*$T29*'VT CHS Emissions Schedule'!Q$7)/$Y$64)/(1-$P29)+(($X$65*$T29*'VT CHS Emissions Schedule'!Q$5)/$Y$65)/(1-$O29)+(($X$66*$T29*('VT CHS Emissions Schedule'!Q$35+$S29))/$Y$66)))))),0)</f>
        <v>0</v>
      </c>
      <c r="CM29" s="64">
        <f>IF(CM$15&lt;2025+$U29,(IF($A29="Oil",($W29/$W$53)*AM29,IF($A29="Propane",($W29/$W$54)*AM29,IF($A29="Natural Gas",(($W29/$W$55)*AM29)/(1-$M29),IF($A29="Electricity",0,((($V$53*$W29*('VT CHS Emissions Schedule'!R$8+$R29))/$W$53)+(($V$54*$W29*('VT CHS Emissions Schedule'!R$9+$Q29))/$W$54)+(($V$55*$W29*'VT CHS Emissions Schedule'!R$7)/$W$55)/(1-$P29)+(($V$56*$W29*'VT CHS Emissions Schedule'!R$5)/$W$56)/(1-$O29))))))-(($W29/$V29)*'VT CHS Emissions Schedule'!R$5)/(1-$O29))+IF($C29="Propane",($T29/$Y$63)*BM29,IF($C29="Oil",($T29/$Y$62)*BM29,IF($C29="Natural Gas",($T29/$Y$64)*(BM29/(1-$P29)),IF($C29="Electricity",($T29/$Y$65)*(BM29/(1-$O29)),IF($C29="Wood, commercial",$T29*(BM29+$S29),(($X$62*$T29*('VT CHS Emissions Schedule'!R$8+$R29))/$Y$62)+(($X$63*$T29*('VT CHS Emissions Schedule'!R$9+$Q29))/$Y$63)+(($X$64*$T29*'VT CHS Emissions Schedule'!R$7)/$Y$64)/(1-$P29)+(($X$65*$T29*'VT CHS Emissions Schedule'!R$5)/$Y$65)/(1-$O29)+(($X$66*$T29*('VT CHS Emissions Schedule'!R$35+$S29))/$Y$66)))))),0)</f>
        <v>0</v>
      </c>
      <c r="CN29" s="64">
        <f>IF(CN$15&lt;2025+$U29,(IF($A29="Oil",($W29/$W$53)*AN29,IF($A29="Propane",($W29/$W$54)*AN29,IF($A29="Natural Gas",(($W29/$W$55)*AN29)/(1-$M29),IF($A29="Electricity",0,((($V$53*$W29*('VT CHS Emissions Schedule'!S$8+$R29))/$W$53)+(($V$54*$W29*('VT CHS Emissions Schedule'!S$9+$Q29))/$W$54)+(($V$55*$W29*'VT CHS Emissions Schedule'!S$7)/$W$55)/(1-$P29)+(($V$56*$W29*'VT CHS Emissions Schedule'!S$5)/$W$56)/(1-$O29))))))-(($W29/$V29)*'VT CHS Emissions Schedule'!S$5)/(1-$O29))+IF($C29="Propane",($T29/$Y$63)*BN29,IF($C29="Oil",($T29/$Y$62)*BN29,IF($C29="Natural Gas",($T29/$Y$64)*(BN29/(1-$P29)),IF($C29="Electricity",($T29/$Y$65)*(BN29/(1-$O29)),IF($C29="Wood, commercial",$T29*(BN29+$S29),(($X$62*$T29*('VT CHS Emissions Schedule'!S$8+$R29))/$Y$62)+(($X$63*$T29*('VT CHS Emissions Schedule'!S$9+$Q29))/$Y$63)+(($X$64*$T29*'VT CHS Emissions Schedule'!S$7)/$Y$64)/(1-$P29)+(($X$65*$T29*'VT CHS Emissions Schedule'!S$5)/$Y$65)/(1-$O29)+(($X$66*$T29*('VT CHS Emissions Schedule'!S$35+$S29))/$Y$66)))))),0)</f>
        <v>0</v>
      </c>
      <c r="CO29" s="64">
        <f>IF(CO$15&lt;2025+$U29,(IF($A29="Oil",($W29/$W$53)*AO29,IF($A29="Propane",($W29/$W$54)*AO29,IF($A29="Natural Gas",(($W29/$W$55)*AO29)/(1-$M29),IF($A29="Electricity",0,((($V$53*$W29*('VT CHS Emissions Schedule'!T$8+$R29))/$W$53)+(($V$54*$W29*('VT CHS Emissions Schedule'!T$9+$Q29))/$W$54)+(($V$55*$W29*'VT CHS Emissions Schedule'!T$7)/$W$55)/(1-$P29)+(($V$56*$W29*'VT CHS Emissions Schedule'!T$5)/$W$56)/(1-$O29))))))-(($W29/$V29)*'VT CHS Emissions Schedule'!T$5)/(1-$O29))+IF($C29="Propane",($T29/$Y$63)*BO29,IF($C29="Oil",($T29/$Y$62)*BO29,IF($C29="Natural Gas",($T29/$Y$64)*(BO29/(1-$P29)),IF($C29="Electricity",($T29/$Y$65)*(BO29/(1-$O29)),IF($C29="Wood, commercial",$T29*(BO29+$S29),(($X$62*$T29*('VT CHS Emissions Schedule'!T$8+$R29))/$Y$62)+(($X$63*$T29*('VT CHS Emissions Schedule'!T$9+$Q29))/$Y$63)+(($X$64*$T29*'VT CHS Emissions Schedule'!T$7)/$Y$64)/(1-$P29)+(($X$65*$T29*'VT CHS Emissions Schedule'!T$5)/$Y$65)/(1-$O29)+(($X$66*$T29*('VT CHS Emissions Schedule'!T$35+$S29))/$Y$66)))))),0)</f>
        <v>0</v>
      </c>
      <c r="CP29" s="64">
        <f>IF(CP$15&lt;2025+$U29,(IF($A29="Oil",($W29/$W$53)*AP29,IF($A29="Propane",($W29/$W$54)*AP29,IF($A29="Natural Gas",(($W29/$W$55)*AP29)/(1-$M29),IF($A29="Electricity",0,((($V$53*$W29*('VT CHS Emissions Schedule'!U$8+$R29))/$W$53)+(($V$54*$W29*('VT CHS Emissions Schedule'!U$9+$Q29))/$W$54)+(($V$55*$W29*'VT CHS Emissions Schedule'!U$7)/$W$55)/(1-$P29)+(($V$56*$W29*'VT CHS Emissions Schedule'!U$5)/$W$56)/(1-$O29))))))-(($W29/$V29)*'VT CHS Emissions Schedule'!U$5)/(1-$O29))+IF($C29="Propane",($T29/$Y$63)*BP29,IF($C29="Oil",($T29/$Y$62)*BP29,IF($C29="Natural Gas",($T29/$Y$64)*(BP29/(1-$P29)),IF($C29="Electricity",($T29/$Y$65)*(BP29/(1-$O29)),IF($C29="Wood, commercial",$T29*(BP29+$S29),(($X$62*$T29*('VT CHS Emissions Schedule'!U$8+$R29))/$Y$62)+(($X$63*$T29*('VT CHS Emissions Schedule'!U$9+$Q29))/$Y$63)+(($X$64*$T29*'VT CHS Emissions Schedule'!U$7)/$Y$64)/(1-$P29)+(($X$65*$T29*'VT CHS Emissions Schedule'!U$5)/$Y$65)/(1-$O29)+(($X$66*$T29*('VT CHS Emissions Schedule'!U$35+$S29))/$Y$66)))))),0)</f>
        <v>0</v>
      </c>
      <c r="CQ29" s="64">
        <f>IF(CQ$15&lt;2025+$U29,(IF($A29="Oil",($W29/$W$53)*AQ29,IF($A29="Propane",($W29/$W$54)*AQ29,IF($A29="Natural Gas",(($W29/$W$55)*AQ29)/(1-$M29),IF($A29="Electricity",0,((($V$53*$W29*('VT CHS Emissions Schedule'!V$8+$R29))/$W$53)+(($V$54*$W29*('VT CHS Emissions Schedule'!V$9+$Q29))/$W$54)+(($V$55*$W29*'VT CHS Emissions Schedule'!V$7)/$W$55)/(1-$P29)+(($V$56*$W29*'VT CHS Emissions Schedule'!V$5)/$W$56)/(1-$O29))))))-(($W29/$V29)*'VT CHS Emissions Schedule'!V$5)/(1-$O29))+IF($C29="Propane",($T29/$Y$63)*BQ29,IF($C29="Oil",($T29/$Y$62)*BQ29,IF($C29="Natural Gas",($T29/$Y$64)*(BQ29/(1-$P29)),IF($C29="Electricity",($T29/$Y$65)*(BQ29/(1-$O29)),IF($C29="Wood, commercial",$T29*(BQ29+$S29),(($X$62*$T29*('VT CHS Emissions Schedule'!V$8+$R29))/$Y$62)+(($X$63*$T29*('VT CHS Emissions Schedule'!V$9+$Q29))/$Y$63)+(($X$64*$T29*'VT CHS Emissions Schedule'!V$7)/$Y$64)/(1-$P29)+(($X$65*$T29*'VT CHS Emissions Schedule'!V$5)/$Y$65)/(1-$O29)+(($X$66*$T29*('VT CHS Emissions Schedule'!V$35+$S29))/$Y$66)))))),0)</f>
        <v>0</v>
      </c>
      <c r="CR29" s="64">
        <f>IF(CR$15&lt;2025+$U29,(IF($A29="Oil",($W29/$W$53)*AR29,IF($A29="Propane",($W29/$W$54)*AR29,IF($A29="Natural Gas",(($W29/$W$55)*AR29)/(1-$M29),IF($A29="Electricity",0,((($V$53*$W29*('VT CHS Emissions Schedule'!W$8+$R29))/$W$53)+(($V$54*$W29*('VT CHS Emissions Schedule'!W$9+$Q29))/$W$54)+(($V$55*$W29*'VT CHS Emissions Schedule'!W$7)/$W$55)/(1-$P29)+(($V$56*$W29*'VT CHS Emissions Schedule'!W$5)/$W$56)/(1-$O29))))))-(($W29/$V29)*'VT CHS Emissions Schedule'!W$5)/(1-$O29))+IF($C29="Propane",($T29/$Y$63)*BR29,IF($C29="Oil",($T29/$Y$62)*BR29,IF($C29="Natural Gas",($T29/$Y$64)*(BR29/(1-$P29)),IF($C29="Electricity",($T29/$Y$65)*(BR29/(1-$O29)),IF($C29="Wood, commercial",$T29*(BR29+$S29),(($X$62*$T29*('VT CHS Emissions Schedule'!W$8+$R29))/$Y$62)+(($X$63*$T29*('VT CHS Emissions Schedule'!W$9+$Q29))/$Y$63)+(($X$64*$T29*'VT CHS Emissions Schedule'!W$7)/$Y$64)/(1-$P29)+(($X$65*$T29*'VT CHS Emissions Schedule'!W$5)/$Y$65)/(1-$O29)+(($X$66*$T29*('VT CHS Emissions Schedule'!W$35+$S29))/$Y$66)))))),0)</f>
        <v>0</v>
      </c>
      <c r="CS29" s="64">
        <f>IF(CS$15&lt;2025+$U29,(IF($A29="Oil",($W29/$W$53)*AS29,IF($A29="Propane",($W29/$W$54)*AS29,IF($A29="Natural Gas",(($W29/$W$55)*AS29)/(1-$M29),IF($A29="Electricity",0,((($V$53*$W29*('VT CHS Emissions Schedule'!X$8+$R29))/$W$53)+(($V$54*$W29*('VT CHS Emissions Schedule'!X$9+$Q29))/$W$54)+(($V$55*$W29*'VT CHS Emissions Schedule'!X$7)/$W$55)/(1-$P29)+(($V$56*$W29*'VT CHS Emissions Schedule'!X$5)/$W$56)/(1-$O29))))))-(($W29/$V29)*'VT CHS Emissions Schedule'!X$5)/(1-$O29))+IF($C29="Propane",($T29/$Y$63)*BS29,IF($C29="Oil",($T29/$Y$62)*BS29,IF($C29="Natural Gas",($T29/$Y$64)*(BS29/(1-$P29)),IF($C29="Electricity",($T29/$Y$65)*(BS29/(1-$O29)),IF($C29="Wood, commercial",$T29*(BS29+$S29),(($X$62*$T29*('VT CHS Emissions Schedule'!X$8+$R29))/$Y$62)+(($X$63*$T29*('VT CHS Emissions Schedule'!X$9+$Q29))/$Y$63)+(($X$64*$T29*'VT CHS Emissions Schedule'!X$7)/$Y$64)/(1-$P29)+(($X$65*$T29*'VT CHS Emissions Schedule'!X$5)/$Y$65)/(1-$O29)+(($X$66*$T29*('VT CHS Emissions Schedule'!X$35+$S29))/$Y$66)))))),0)</f>
        <v>0</v>
      </c>
      <c r="CT29" s="64">
        <f>IF(CT$15&lt;2025+$U29,(IF($A29="Oil",($W29/$W$53)*AT29,IF($A29="Propane",($W29/$W$54)*AT29,IF($A29="Natural Gas",(($W29/$W$55)*AT29)/(1-$M29),IF($A29="Electricity",0,((($V$53*$W29*('VT CHS Emissions Schedule'!Y$8+$R29))/$W$53)+(($V$54*$W29*('VT CHS Emissions Schedule'!Y$9+$Q29))/$W$54)+(($V$55*$W29*'VT CHS Emissions Schedule'!Y$7)/$W$55)/(1-$P29)+(($V$56*$W29*'VT CHS Emissions Schedule'!Y$5)/$W$56)/(1-$O29))))))-(($W29/$V29)*'VT CHS Emissions Schedule'!Y$5)/(1-$O29))+IF($C29="Propane",($T29/$Y$63)*BT29,IF($C29="Oil",($T29/$Y$62)*BT29,IF($C29="Natural Gas",($T29/$Y$64)*(BT29/(1-$P29)),IF($C29="Electricity",($T29/$Y$65)*(BT29/(1-$O29)),IF($C29="Wood, commercial",$T29*(BT29+$S29),(($X$62*$T29*('VT CHS Emissions Schedule'!Y$8+$R29))/$Y$62)+(($X$63*$T29*('VT CHS Emissions Schedule'!Y$9+$Q29))/$Y$63)+(($X$64*$T29*'VT CHS Emissions Schedule'!Y$7)/$Y$64)/(1-$P29)+(($X$65*$T29*'VT CHS Emissions Schedule'!Y$5)/$Y$65)/(1-$O29)+(($X$66*$T29*('VT CHS Emissions Schedule'!Y$35+$S29))/$Y$66)))))),0)</f>
        <v>0</v>
      </c>
      <c r="CU29" s="64">
        <f>IF(CU$15&lt;2025+$U29,(IF($A29="Oil",($W29/$W$53)*AU29,IF($A29="Propane",($W29/$W$54)*AU29,IF($A29="Natural Gas",(($W29/$W$55)*AU29)/(1-$M29),IF($A29="Electricity",0,((($V$53*$W29*('VT CHS Emissions Schedule'!Z$8+$R29))/$W$53)+(($V$54*$W29*('VT CHS Emissions Schedule'!Z$9+$Q29))/$W$54)+(($V$55*$W29*'VT CHS Emissions Schedule'!Z$7)/$W$55)/(1-$P29)+(($V$56*$W29*'VT CHS Emissions Schedule'!Z$5)/$W$56)/(1-$O29))))))-(($W29/$V29)*'VT CHS Emissions Schedule'!Z$5)/(1-$O29))+IF($C29="Propane",($T29/$Y$63)*BU29,IF($C29="Oil",($T29/$Y$62)*BU29,IF($C29="Natural Gas",($T29/$Y$64)*(BU29/(1-$P29)),IF($C29="Electricity",($T29/$Y$65)*(BU29/(1-$O29)),IF($C29="Wood, commercial",$T29*(BU29+$S29),(($X$62*$T29*('VT CHS Emissions Schedule'!Z$8+$R29))/$Y$62)+(($X$63*$T29*('VT CHS Emissions Schedule'!Z$9+$Q29))/$Y$63)+(($X$64*$T29*'VT CHS Emissions Schedule'!Z$7)/$Y$64)/(1-$P29)+(($X$65*$T29*'VT CHS Emissions Schedule'!Z$5)/$Y$65)/(1-$O29)+(($X$66*$T29*('VT CHS Emissions Schedule'!Z$35+$S29))/$Y$66)))))),0)</f>
        <v>0</v>
      </c>
      <c r="CV29" s="64">
        <f>IF(CV$15&lt;2025+$U29,(IF($A29="Oil",($W29/$W$53)*AV29,IF($A29="Propane",($W29/$W$54)*AV29,IF($A29="Natural Gas",(($W29/$W$55)*AV29)/(1-$M29),IF($A29="Electricity",0,((($V$53*$W29*('VT CHS Emissions Schedule'!AA$8+$R29))/$W$53)+(($V$54*$W29*('VT CHS Emissions Schedule'!AA$9+$Q29))/$W$54)+(($V$55*$W29*'VT CHS Emissions Schedule'!AA$7)/$W$55)/(1-$P29)+(($V$56*$W29*'VT CHS Emissions Schedule'!AA$5)/$W$56)/(1-$O29))))))-(($W29/$V29)*'VT CHS Emissions Schedule'!AA$5)/(1-$O29))+IF($C29="Propane",($T29/$Y$63)*BV29,IF($C29="Oil",($T29/$Y$62)*BV29,IF($C29="Natural Gas",($T29/$Y$64)*(BV29/(1-$P29)),IF($C29="Electricity",($T29/$Y$65)*(BV29/(1-$O29)),IF($C29="Wood, commercial",$T29*(BV29+$S29),(($X$62*$T29*('VT CHS Emissions Schedule'!AA$8+$R29))/$Y$62)+(($X$63*$T29*('VT CHS Emissions Schedule'!AA$9+$Q29))/$Y$63)+(($X$64*$T29*'VT CHS Emissions Schedule'!AA$7)/$Y$64)/(1-$P29)+(($X$65*$T29*'VT CHS Emissions Schedule'!AA$5)/$Y$65)/(1-$O29)+(($X$66*$T29*('VT CHS Emissions Schedule'!AA$35+$S29))/$Y$66)))))),0)</f>
        <v>0</v>
      </c>
      <c r="CW29" s="64">
        <f>IF(CW$15&lt;2025+$U29,(IF($A29="Oil",($W29/$W$53)*AW29,IF($A29="Propane",($W29/$W$54)*AW29,IF($A29="Natural Gas",(($W29/$W$55)*AW29)/(1-$M29),IF($A29="Electricity",0,((($V$53*$W29*('VT CHS Emissions Schedule'!AB$8+$R29))/$W$53)+(($V$54*$W29*('VT CHS Emissions Schedule'!AB$9+$Q29))/$W$54)+(($V$55*$W29*'VT CHS Emissions Schedule'!AB$7)/$W$55)/(1-$P29)+(($V$56*$W29*'VT CHS Emissions Schedule'!AB$5)/$W$56)/(1-$O29))))))-(($W29/$V29)*'VT CHS Emissions Schedule'!AB$5)/(1-$O29))+IF($C29="Propane",($T29/$Y$63)*BW29,IF($C29="Oil",($T29/$Y$62)*BW29,IF($C29="Natural Gas",($T29/$Y$64)*(BW29/(1-$P29)),IF($C29="Electricity",($T29/$Y$65)*(BW29/(1-$O29)),IF($C29="Wood, commercial",$T29*(BW29+$S29),(($X$62*$T29*('VT CHS Emissions Schedule'!AB$8+$R29))/$Y$62)+(($X$63*$T29*('VT CHS Emissions Schedule'!AB$9+$Q29))/$Y$63)+(($X$64*$T29*'VT CHS Emissions Schedule'!AB$7)/$Y$64)/(1-$P29)+(($X$65*$T29*'VT CHS Emissions Schedule'!AB$5)/$Y$65)/(1-$O29)+(($X$66*$T29*('VT CHS Emissions Schedule'!AB$35+$S29))/$Y$66)))))),0)</f>
        <v>0</v>
      </c>
      <c r="CX29" s="64">
        <f>IF(CX$15&lt;2025+$U29,(IF($A29="Oil",($W29/$W$53)*AX29,IF($A29="Propane",($W29/$W$54)*AX29,IF($A29="Natural Gas",(($W29/$W$55)*AX29)/(1-$M29),IF($A29="Electricity",0,((($V$53*$W29*('VT CHS Emissions Schedule'!AC$8+$R29))/$W$53)+(($V$54*$W29*('VT CHS Emissions Schedule'!AC$9+$Q29))/$W$54)+(($V$55*$W29*'VT CHS Emissions Schedule'!AC$7)/$W$55)/(1-$P29)+(($V$56*$W29*'VT CHS Emissions Schedule'!AC$5)/$W$56)/(1-$O29))))))-(($W29/$V29)*'VT CHS Emissions Schedule'!AC$5)/(1-$O29))+IF($C29="Propane",($T29/$Y$63)*BX29,IF($C29="Oil",($T29/$Y$62)*BX29,IF($C29="Natural Gas",($T29/$Y$64)*(BX29/(1-$P29)),IF($C29="Electricity",($T29/$Y$65)*(BX29/(1-$O29)),IF($C29="Wood, commercial",$T29*(BX29+$S29),(($X$62*$T29*('VT CHS Emissions Schedule'!AC$8+$R29))/$Y$62)+(($X$63*$T29*('VT CHS Emissions Schedule'!AC$9+$Q29))/$Y$63)+(($X$64*$T29*'VT CHS Emissions Schedule'!AC$7)/$Y$64)/(1-$P29)+(($X$65*$T29*'VT CHS Emissions Schedule'!AC$5)/$Y$65)/(1-$O29)+(($X$66*$T29*('VT CHS Emissions Schedule'!AC$35+$S29))/$Y$66)))))),0)</f>
        <v>0</v>
      </c>
      <c r="CY29" s="64">
        <f t="shared" si="3"/>
        <v>449513.23836167355</v>
      </c>
      <c r="CZ29" s="64">
        <f t="shared" si="4"/>
        <v>463264.06652147067</v>
      </c>
      <c r="DA29" s="64">
        <f t="shared" si="5"/>
        <v>476307.62309591169</v>
      </c>
      <c r="DB29" s="64">
        <f t="shared" si="6"/>
        <v>489351.17967035295</v>
      </c>
      <c r="DC29" s="64">
        <f t="shared" si="7"/>
        <v>502421.99568047596</v>
      </c>
      <c r="DD29" s="64">
        <f t="shared" si="8"/>
        <v>514562.23294507386</v>
      </c>
      <c r="DE29" s="64">
        <f t="shared" si="9"/>
        <v>527605.789519515</v>
      </c>
      <c r="DF29" s="64">
        <f t="shared" si="10"/>
        <v>540649.34609395615</v>
      </c>
      <c r="DG29" s="64">
        <f t="shared" si="11"/>
        <v>553692.90266839741</v>
      </c>
      <c r="DH29" s="64">
        <f t="shared" si="12"/>
        <v>567889.51496714388</v>
      </c>
      <c r="DI29" s="64">
        <f t="shared" si="13"/>
        <v>580780.24535888771</v>
      </c>
      <c r="DJ29" s="64">
        <f t="shared" si="14"/>
        <v>580780.24535888771</v>
      </c>
      <c r="DK29" s="64">
        <f t="shared" si="15"/>
        <v>0</v>
      </c>
      <c r="DL29" s="64">
        <f t="shared" si="16"/>
        <v>0</v>
      </c>
      <c r="DM29" s="64">
        <f t="shared" si="17"/>
        <v>0</v>
      </c>
      <c r="DN29" s="64">
        <f t="shared" si="18"/>
        <v>0</v>
      </c>
      <c r="DO29" s="64">
        <f t="shared" si="19"/>
        <v>0</v>
      </c>
      <c r="DP29" s="64">
        <f t="shared" si="20"/>
        <v>0</v>
      </c>
      <c r="DQ29" s="64">
        <f t="shared" si="21"/>
        <v>0</v>
      </c>
      <c r="DR29" s="64">
        <f t="shared" si="22"/>
        <v>0</v>
      </c>
      <c r="DS29" s="64">
        <f t="shared" si="23"/>
        <v>0</v>
      </c>
      <c r="DT29" s="64">
        <f t="shared" si="24"/>
        <v>0</v>
      </c>
      <c r="DU29" s="64">
        <f t="shared" si="25"/>
        <v>0</v>
      </c>
      <c r="DV29" s="64">
        <f t="shared" si="26"/>
        <v>0</v>
      </c>
      <c r="DW29" s="64">
        <f t="shared" si="27"/>
        <v>0</v>
      </c>
      <c r="DX29" s="64">
        <f t="shared" si="28"/>
        <v>0</v>
      </c>
    </row>
    <row r="30" spans="1:128" ht="16.5" thickBot="1" x14ac:dyDescent="0.3">
      <c r="A30" s="162" t="s">
        <v>11</v>
      </c>
      <c r="B30" s="479"/>
      <c r="C30" s="124" t="s">
        <v>11</v>
      </c>
      <c r="D30" s="111">
        <f t="shared" si="29"/>
        <v>6649314.6422950085</v>
      </c>
      <c r="E30" s="111">
        <f t="shared" si="0"/>
        <v>6649314.6422950085</v>
      </c>
      <c r="F30" s="223">
        <f t="shared" si="1"/>
        <v>6.6493146422950087</v>
      </c>
      <c r="G30" s="111">
        <f t="shared" si="30"/>
        <v>483884.31719279999</v>
      </c>
      <c r="H30" s="111">
        <f t="shared" si="31"/>
        <v>483884.31719279999</v>
      </c>
      <c r="I30" s="64">
        <f t="shared" si="32"/>
        <v>680355.00086852442</v>
      </c>
      <c r="J30" s="92">
        <f>IF($A30="Oil",($W30/$W$53)*$Y30,IF($A30="Propane",($W30/$W$54)*$Y30,IF($A30="Natural Gas",(($W30/$W$55)*$Y30)/(1-$M30),IF($A30="Electricity",0,((($V$53*$W30*('VT CHS Emissions Schedule'!D$8+$R30))/$W$53)+(($V$54*$W30*('VT CHS Emissions Schedule'!D$9+$Q30))/$W$54)+(($V$55*$W30*'VT CHS Emissions Schedule'!D$7)/$W$55)/(1-$P30)+(($V$56*$W30*'VT CHS Emissions Schedule'!D$5)/$W$56)/(1-$O30))))))</f>
        <v>867938.6784697558</v>
      </c>
      <c r="K30" s="64">
        <f>(($W30/$V30)*'VT CHS Emissions Schedule'!D$5)/(1-$O30)</f>
        <v>187583.67760123135</v>
      </c>
      <c r="L30" s="64">
        <f>IF($C30="Propane",($T30/$Y$63)*$AY30,IF($C30="Oil",($T30/$Y$62)*$AY30,IF($C30="Natural Gas",($T30/$Y$64)*($AY30/(1-$P30)),IF($C30="Electricity",($T30/$Y$65)*($AY30/(1-$O30)),IF($C30="Wood, non-commercial",$T30*($AY30+$S30),(($X$62*$T30*('VT CHS Emissions Schedule'!D$8+$R30))/$Y$62)+(($X$63*$T30*('VT CHS Emissions Schedule'!D$9+$Q30))/$Y$63)+(($X$64*$T30*'VT CHS Emissions Schedule'!D$7)/$Y$64)/(1-$P30)+(($X$65*$T30*'VT CHS Emissions Schedule'!D$5)/$Y$65)/(1-$O30)+(($X$66*$T30*('VT CHS Emissions Schedule'!D$35+$S30))/$Y$66))))))</f>
        <v>-196470.6836757244</v>
      </c>
      <c r="M30" s="66">
        <f>_xlfn.XLOOKUP($A30,Lookups!$A$3:$A$15,Lookups!$E$3:$E$15)</f>
        <v>1.4E-2</v>
      </c>
      <c r="N30" s="65">
        <f>_xlfn.XLOOKUP($A30,Lookups!$A$3:$A$15,Lookups!$D$3:$D$15)</f>
        <v>0</v>
      </c>
      <c r="O30" s="66">
        <f>Lookups!$E$6</f>
        <v>0.04</v>
      </c>
      <c r="P30" s="66">
        <f>Lookups!$E$5</f>
        <v>1.4E-2</v>
      </c>
      <c r="Q30" s="65">
        <f>Lookups!$D$4</f>
        <v>0.32764300000000002</v>
      </c>
      <c r="R30" s="65">
        <f>Lookups!$D$3</f>
        <v>0.21490000000000001</v>
      </c>
      <c r="S30" s="65">
        <f>Lookups!$D$8</f>
        <v>1.3776766038113153</v>
      </c>
      <c r="T30" s="72">
        <f t="shared" si="33"/>
        <v>-2584.2560000000003</v>
      </c>
      <c r="U30" s="68">
        <v>12</v>
      </c>
      <c r="V30" s="72">
        <f t="shared" si="2"/>
        <v>2</v>
      </c>
      <c r="W30" s="64">
        <v>9536</v>
      </c>
      <c r="X30" s="73">
        <v>0.54200000000000004</v>
      </c>
      <c r="Y30" s="67">
        <f>IF(Y$15&lt;2025+$U30,$N30+_xlfn.XLOOKUP(_xlfn.XLOOKUP($A30,Lookups!$A$3:$A$17,Lookups!$B$3:$B$17),'VT CHS Emissions Schedule'!$A:$A,'VT CHS Emissions Schedule'!D:D),0)</f>
        <v>63.7174026058659</v>
      </c>
      <c r="Z30" s="67">
        <f>IF(Z$15&lt;2025+$U30,$N30+_xlfn.XLOOKUP(_xlfn.XLOOKUP($A30,Lookups!$A$3:$A$17,Lookups!$B$3:$B$17),'VT CHS Emissions Schedule'!$A:$A,'VT CHS Emissions Schedule'!E:E),0)</f>
        <v>63.7174026058659</v>
      </c>
      <c r="AA30" s="67">
        <f>IF(AA$15&lt;2025+$U30,$N30+_xlfn.XLOOKUP(_xlfn.XLOOKUP($A30,Lookups!$A$3:$A$17,Lookups!$B$3:$B$17),'VT CHS Emissions Schedule'!$A:$A,'VT CHS Emissions Schedule'!F:F),0)</f>
        <v>63.7174026058659</v>
      </c>
      <c r="AB30" s="67">
        <f>IF(AB$15&lt;2025+$U30,$N30+_xlfn.XLOOKUP(_xlfn.XLOOKUP($A30,Lookups!$A$3:$A$17,Lookups!$B$3:$B$17),'VT CHS Emissions Schedule'!$A:$A,'VT CHS Emissions Schedule'!G:G),0)</f>
        <v>63.7174026058659</v>
      </c>
      <c r="AC30" s="67">
        <f>IF(AC$15&lt;2025+$U30,$N30+_xlfn.XLOOKUP(_xlfn.XLOOKUP($A30,Lookups!$A$3:$A$17,Lookups!$B$3:$B$17),'VT CHS Emissions Schedule'!$A:$A,'VT CHS Emissions Schedule'!H:H),0)</f>
        <v>63.7174026058659</v>
      </c>
      <c r="AD30" s="67">
        <f>IF(AD$15&lt;2025+$U30,$N30+_xlfn.XLOOKUP(_xlfn.XLOOKUP($A30,Lookups!$A$3:$A$17,Lookups!$B$3:$B$17),'VT CHS Emissions Schedule'!$A:$A,'VT CHS Emissions Schedule'!I:I),0)</f>
        <v>63.651087828595678</v>
      </c>
      <c r="AE30" s="67">
        <f>IF(AE$15&lt;2025+$U30,$N30+_xlfn.XLOOKUP(_xlfn.XLOOKUP($A30,Lookups!$A$3:$A$17,Lookups!$B$3:$B$17),'VT CHS Emissions Schedule'!$A:$A,'VT CHS Emissions Schedule'!J:J),0)</f>
        <v>63.651087828595678</v>
      </c>
      <c r="AF30" s="67">
        <f>IF(AF$15&lt;2025+$U30,$N30+_xlfn.XLOOKUP(_xlfn.XLOOKUP($A30,Lookups!$A$3:$A$17,Lookups!$B$3:$B$17),'VT CHS Emissions Schedule'!$A:$A,'VT CHS Emissions Schedule'!K:K),0)</f>
        <v>63.651087828595678</v>
      </c>
      <c r="AG30" s="67">
        <f>IF(AG$15&lt;2025+$U30,$N30+_xlfn.XLOOKUP(_xlfn.XLOOKUP($A30,Lookups!$A$3:$A$17,Lookups!$B$3:$B$17),'VT CHS Emissions Schedule'!$A:$A,'VT CHS Emissions Schedule'!L:L),0)</f>
        <v>63.651087828595678</v>
      </c>
      <c r="AH30" s="67">
        <f>IF(AH$15&lt;2025+$U30,$N30+_xlfn.XLOOKUP(_xlfn.XLOOKUP($A30,Lookups!$A$3:$A$17,Lookups!$B$3:$B$17),'VT CHS Emissions Schedule'!$A:$A,'VT CHS Emissions Schedule'!M:M),0)</f>
        <v>63.651087828595678</v>
      </c>
      <c r="AI30" s="67">
        <f>IF(AI$15&lt;2025+$U30,$N30+_xlfn.XLOOKUP(_xlfn.XLOOKUP($A30,Lookups!$A$3:$A$17,Lookups!$B$3:$B$17),'VT CHS Emissions Schedule'!$A:$A,'VT CHS Emissions Schedule'!N:N),0)</f>
        <v>63.639868502100384</v>
      </c>
      <c r="AJ30" s="67">
        <f>IF(AJ$15&lt;2025+$U30,$N30+_xlfn.XLOOKUP(_xlfn.XLOOKUP($A30,Lookups!$A$3:$A$17,Lookups!$B$3:$B$17),'VT CHS Emissions Schedule'!$A:$A,'VT CHS Emissions Schedule'!O:O),0)</f>
        <v>63.639868502100384</v>
      </c>
      <c r="AK30" s="67">
        <f>IF(AK$15&lt;2025+$U30,$N30+_xlfn.XLOOKUP(_xlfn.XLOOKUP($A30,Lookups!$A$3:$A$17,Lookups!$B$3:$B$17),'VT CHS Emissions Schedule'!$A:$A,'VT CHS Emissions Schedule'!P:P),0)</f>
        <v>0</v>
      </c>
      <c r="AL30" s="67">
        <f>IF(AL$15&lt;2025+$U30,$N30+_xlfn.XLOOKUP(_xlfn.XLOOKUP($A30,Lookups!$A$3:$A$17,Lookups!$B$3:$B$17),'VT CHS Emissions Schedule'!$A:$A,'VT CHS Emissions Schedule'!Q:Q),0)</f>
        <v>0</v>
      </c>
      <c r="AM30" s="67">
        <f>IF(AM$15&lt;2025+$U30,$N30+_xlfn.XLOOKUP(_xlfn.XLOOKUP($A30,Lookups!$A$3:$A$17,Lookups!$B$3:$B$17),'VT CHS Emissions Schedule'!$A:$A,'VT CHS Emissions Schedule'!R:R),0)</f>
        <v>0</v>
      </c>
      <c r="AN30" s="67">
        <f>IF(AN$15&lt;2025+$U30,$N30+_xlfn.XLOOKUP(_xlfn.XLOOKUP($A30,Lookups!$A$3:$A$17,Lookups!$B$3:$B$17),'VT CHS Emissions Schedule'!$A:$A,'VT CHS Emissions Schedule'!S:S),0)</f>
        <v>0</v>
      </c>
      <c r="AO30" s="67">
        <f>IF(AO$15&lt;2025+$U30,$N30+_xlfn.XLOOKUP(_xlfn.XLOOKUP($A30,Lookups!$A$3:$A$17,Lookups!$B$3:$B$17),'VT CHS Emissions Schedule'!$A:$A,'VT CHS Emissions Schedule'!T:T),0)</f>
        <v>0</v>
      </c>
      <c r="AP30" s="67">
        <f>IF(AP$15&lt;2025+$U30,$N30+_xlfn.XLOOKUP(_xlfn.XLOOKUP($A30,Lookups!$A$3:$A$17,Lookups!$B$3:$B$17),'VT CHS Emissions Schedule'!$A:$A,'VT CHS Emissions Schedule'!U:U),0)</f>
        <v>0</v>
      </c>
      <c r="AQ30" s="67">
        <f>IF(AQ$15&lt;2025+$U30,$N30+_xlfn.XLOOKUP(_xlfn.XLOOKUP($A30,Lookups!$A$3:$A$17,Lookups!$B$3:$B$17),'VT CHS Emissions Schedule'!$A:$A,'VT CHS Emissions Schedule'!V:V),0)</f>
        <v>0</v>
      </c>
      <c r="AR30" s="67">
        <f>IF(AR$15&lt;2025+$U30,$N30+_xlfn.XLOOKUP(_xlfn.XLOOKUP($A30,Lookups!$A$3:$A$17,Lookups!$B$3:$B$17),'VT CHS Emissions Schedule'!$A:$A,'VT CHS Emissions Schedule'!W:W),0)</f>
        <v>0</v>
      </c>
      <c r="AS30" s="67">
        <f>IF(AS$15&lt;2025+$U30,$N30+_xlfn.XLOOKUP(_xlfn.XLOOKUP($A30,Lookups!$A$3:$A$17,Lookups!$B$3:$B$17),'VT CHS Emissions Schedule'!$A:$A,'VT CHS Emissions Schedule'!X:X),0)</f>
        <v>0</v>
      </c>
      <c r="AT30" s="67">
        <f>IF(AT$15&lt;2025+$U30,$N30+_xlfn.XLOOKUP(_xlfn.XLOOKUP($A30,Lookups!$A$3:$A$17,Lookups!$B$3:$B$17),'VT CHS Emissions Schedule'!$A:$A,'VT CHS Emissions Schedule'!Y:Y),0)</f>
        <v>0</v>
      </c>
      <c r="AU30" s="67">
        <f>IF(AU$15&lt;2025+$U30,$N30+_xlfn.XLOOKUP(_xlfn.XLOOKUP($A30,Lookups!$A$3:$A$17,Lookups!$B$3:$B$17),'VT CHS Emissions Schedule'!$A:$A,'VT CHS Emissions Schedule'!Z:Z),0)</f>
        <v>0</v>
      </c>
      <c r="AV30" s="67">
        <f>IF(AV$15&lt;2025+$U30,$N30+_xlfn.XLOOKUP(_xlfn.XLOOKUP($A30,Lookups!$A$3:$A$17,Lookups!$B$3:$B$17),'VT CHS Emissions Schedule'!$A:$A,'VT CHS Emissions Schedule'!AA:AA),0)</f>
        <v>0</v>
      </c>
      <c r="AW30" s="67">
        <f>IF(AW$15&lt;2025+$U30,$N30+_xlfn.XLOOKUP(_xlfn.XLOOKUP($A30,Lookups!$A$3:$A$17,Lookups!$B$3:$B$17),'VT CHS Emissions Schedule'!$A:$A,'VT CHS Emissions Schedule'!AB:AB),0)</f>
        <v>0</v>
      </c>
      <c r="AX30" s="67">
        <f>IF(AX$15&lt;2025+$U30,$N30+_xlfn.XLOOKUP(_xlfn.XLOOKUP($A30,Lookups!$A$3:$A$17,Lookups!$B$3:$B$17),'VT CHS Emissions Schedule'!$A:$A,'VT CHS Emissions Schedule'!AC:AC),0)</f>
        <v>0</v>
      </c>
      <c r="AY30" s="67">
        <f>IF(AY$15&lt;2025+$U30,IFERROR(IF($C30="Oil",$R30,IF($C30="Propane",$Q30,IF($C30="Wood, commercial",$S30,0)))+_xlfn.XLOOKUP(_xlfn.XLOOKUP($C30,Lookups!$A$3:$A$17,Lookups!$B$3:$B$17),'VT CHS Emissions Schedule'!$A:$A,'VT CHS Emissions Schedule'!D:D),"blended"),0)</f>
        <v>63.7174026058659</v>
      </c>
      <c r="AZ30" s="67">
        <f>IF(AZ$15&lt;2025+$U30,IFERROR(IF($C30="Oil",$R30,IF($C30="Propane",$Q30,IF($C30="Wood, commercial",$S30,0)))+_xlfn.XLOOKUP(_xlfn.XLOOKUP($C30,Lookups!$A$3:$A$17,Lookups!$B$3:$B$17),'VT CHS Emissions Schedule'!$A:$A,'VT CHS Emissions Schedule'!E:E),"blended"),0)</f>
        <v>63.7174026058659</v>
      </c>
      <c r="BA30" s="67">
        <f>IF(BA$15&lt;2025+$U30,IFERROR(IF($C30="Oil",$R30,IF($C30="Propane",$Q30,IF($C30="Wood, commercial",$S30,0)))+_xlfn.XLOOKUP(_xlfn.XLOOKUP($C30,Lookups!$A$3:$A$17,Lookups!$B$3:$B$17),'VT CHS Emissions Schedule'!$A:$A,'VT CHS Emissions Schedule'!F:F),"blended"),0)</f>
        <v>63.7174026058659</v>
      </c>
      <c r="BB30" s="67">
        <f>IF(BB$15&lt;2025+$U30,IFERROR(IF($C30="Oil",$R30,IF($C30="Propane",$Q30,IF($C30="Wood, commercial",$S30,0)))+_xlfn.XLOOKUP(_xlfn.XLOOKUP($C30,Lookups!$A$3:$A$17,Lookups!$B$3:$B$17),'VT CHS Emissions Schedule'!$A:$A,'VT CHS Emissions Schedule'!G:G),"blended"),0)</f>
        <v>63.7174026058659</v>
      </c>
      <c r="BC30" s="67">
        <f>IF(BC$15&lt;2025+$U30,IFERROR(IF($C30="Oil",$R30,IF($C30="Propane",$Q30,IF($C30="Wood, commercial",$S30,0)))+_xlfn.XLOOKUP(_xlfn.XLOOKUP($C30,Lookups!$A$3:$A$17,Lookups!$B$3:$B$17),'VT CHS Emissions Schedule'!$A:$A,'VT CHS Emissions Schedule'!H:H),"blended"),0)</f>
        <v>63.7174026058659</v>
      </c>
      <c r="BD30" s="67">
        <f>IF(BD$15&lt;2025+$U30,IFERROR(IF($C30="Oil",$R30,IF($C30="Propane",$Q30,IF($C30="Wood, commercial",$S30,0)))+_xlfn.XLOOKUP(_xlfn.XLOOKUP($C30,Lookups!$A$3:$A$17,Lookups!$B$3:$B$17),'VT CHS Emissions Schedule'!$A:$A,'VT CHS Emissions Schedule'!I:I),"blended"),0)</f>
        <v>63.651087828595678</v>
      </c>
      <c r="BE30" s="67">
        <f>IF(BE$15&lt;2025+$U30,IFERROR(IF($C30="Oil",$R30,IF($C30="Propane",$Q30,IF($C30="Wood, commercial",$S30,0)))+_xlfn.XLOOKUP(_xlfn.XLOOKUP($C30,Lookups!$A$3:$A$17,Lookups!$B$3:$B$17),'VT CHS Emissions Schedule'!$A:$A,'VT CHS Emissions Schedule'!J:J),"blended"),0)</f>
        <v>63.651087828595678</v>
      </c>
      <c r="BF30" s="67">
        <f>IF(BF$15&lt;2025+$U30,IFERROR(IF($C30="Oil",$R30,IF($C30="Propane",$Q30,IF($C30="Wood, commercial",$S30,0)))+_xlfn.XLOOKUP(_xlfn.XLOOKUP($C30,Lookups!$A$3:$A$17,Lookups!$B$3:$B$17),'VT CHS Emissions Schedule'!$A:$A,'VT CHS Emissions Schedule'!K:K),"blended"),0)</f>
        <v>63.651087828595678</v>
      </c>
      <c r="BG30" s="67">
        <f>IF(BG$15&lt;2025+$U30,IFERROR(IF($C30="Oil",$R30,IF($C30="Propane",$Q30,IF($C30="Wood, commercial",$S30,0)))+_xlfn.XLOOKUP(_xlfn.XLOOKUP($C30,Lookups!$A$3:$A$17,Lookups!$B$3:$B$17),'VT CHS Emissions Schedule'!$A:$A,'VT CHS Emissions Schedule'!L:L),"blended"),0)</f>
        <v>63.651087828595678</v>
      </c>
      <c r="BH30" s="67">
        <f>IF(BH$15&lt;2025+$U30,IFERROR(IF($C30="Oil",$R30,IF($C30="Propane",$Q30,IF($C30="Wood, commercial",$S30,0)))+_xlfn.XLOOKUP(_xlfn.XLOOKUP($C30,Lookups!$A$3:$A$17,Lookups!$B$3:$B$17),'VT CHS Emissions Schedule'!$A:$A,'VT CHS Emissions Schedule'!M:M),"blended"),0)</f>
        <v>63.651087828595678</v>
      </c>
      <c r="BI30" s="67">
        <f>IF(BI$15&lt;2025+$U30,IFERROR(IF($C30="Oil",$R30,IF($C30="Propane",$Q30,IF($C30="Wood, commercial",$S30,0)))+_xlfn.XLOOKUP(_xlfn.XLOOKUP($C30,Lookups!$A$3:$A$17,Lookups!$B$3:$B$17),'VT CHS Emissions Schedule'!$A:$A,'VT CHS Emissions Schedule'!N:N),"blended"),0)</f>
        <v>63.639868502100384</v>
      </c>
      <c r="BJ30" s="67">
        <f>IF(BJ$15&lt;2025+$U30,IFERROR(IF($C30="Oil",$R30,IF($C30="Propane",$Q30,IF($C30="Wood, commercial",$S30,0)))+_xlfn.XLOOKUP(_xlfn.XLOOKUP($C30,Lookups!$A$3:$A$17,Lookups!$B$3:$B$17),'VT CHS Emissions Schedule'!$A:$A,'VT CHS Emissions Schedule'!O:O),"blended"),0)</f>
        <v>63.639868502100384</v>
      </c>
      <c r="BK30" s="67">
        <f>IF(BK$15&lt;2025+$U30,IFERROR(IF($C30="Oil",$R30,IF($C30="Propane",$Q30,IF($C30="Wood, commercial",$S30,0)))+_xlfn.XLOOKUP(_xlfn.XLOOKUP($C30,Lookups!$A$3:$A$17,Lookups!$B$3:$B$17),'VT CHS Emissions Schedule'!$A:$A,'VT CHS Emissions Schedule'!P:P),"blended"),0)</f>
        <v>0</v>
      </c>
      <c r="BL30" s="67">
        <f>IF(BL$15&lt;2025+$U30,IFERROR(IF($C30="Oil",$R30,IF($C30="Propane",$Q30,IF($C30="Wood, commercial",$S30,0)))+_xlfn.XLOOKUP(_xlfn.XLOOKUP($C30,Lookups!$A$3:$A$17,Lookups!$B$3:$B$17),'VT CHS Emissions Schedule'!$A:$A,'VT CHS Emissions Schedule'!Q:Q),"blended"),0)</f>
        <v>0</v>
      </c>
      <c r="BM30" s="67">
        <f>IF(BM$15&lt;2025+$U30,IFERROR(IF($C30="Oil",$R30,IF($C30="Propane",$Q30,IF($C30="Wood, commercial",$S30,0)))+_xlfn.XLOOKUP(_xlfn.XLOOKUP($C30,Lookups!$A$3:$A$17,Lookups!$B$3:$B$17),'VT CHS Emissions Schedule'!$A:$A,'VT CHS Emissions Schedule'!R:R),"blended"),0)</f>
        <v>0</v>
      </c>
      <c r="BN30" s="67">
        <f>IF(BN$15&lt;2025+$U30,IFERROR(IF($C30="Oil",$R30,IF($C30="Propane",$Q30,IF($C30="Wood, commercial",$S30,0)))+_xlfn.XLOOKUP(_xlfn.XLOOKUP($C30,Lookups!$A$3:$A$17,Lookups!$B$3:$B$17),'VT CHS Emissions Schedule'!$A:$A,'VT CHS Emissions Schedule'!S:S),"blended"),0)</f>
        <v>0</v>
      </c>
      <c r="BO30" s="67">
        <f>IF(BO$15&lt;2025+$U30,IFERROR(IF($C30="Oil",$R30,IF($C30="Propane",$Q30,IF($C30="Wood, commercial",$S30,0)))+_xlfn.XLOOKUP(_xlfn.XLOOKUP($C30,Lookups!$A$3:$A$17,Lookups!$B$3:$B$17),'VT CHS Emissions Schedule'!$A:$A,'VT CHS Emissions Schedule'!T:T),"blended"),0)</f>
        <v>0</v>
      </c>
      <c r="BP30" s="67">
        <f>IF(BP$15&lt;2025+$U30,IFERROR(IF($C30="Oil",$R30,IF($C30="Propane",$Q30,IF($C30="Wood, commercial",$S30,0)))+_xlfn.XLOOKUP(_xlfn.XLOOKUP($C30,Lookups!$A$3:$A$17,Lookups!$B$3:$B$17),'VT CHS Emissions Schedule'!$A:$A,'VT CHS Emissions Schedule'!U:U),"blended"),0)</f>
        <v>0</v>
      </c>
      <c r="BQ30" s="67">
        <f>IF(BQ$15&lt;2025+$U30,IFERROR(IF($C30="Oil",$R30,IF($C30="Propane",$Q30,IF($C30="Wood, commercial",$S30,0)))+_xlfn.XLOOKUP(_xlfn.XLOOKUP($C30,Lookups!$A$3:$A$17,Lookups!$B$3:$B$17),'VT CHS Emissions Schedule'!$A:$A,'VT CHS Emissions Schedule'!V:V),"blended"),0)</f>
        <v>0</v>
      </c>
      <c r="BR30" s="67">
        <f>IF(BR$15&lt;2025+$U30,IFERROR(IF($C30="Oil",$R30,IF($C30="Propane",$Q30,IF($C30="Wood, commercial",$S30,0)))+_xlfn.XLOOKUP(_xlfn.XLOOKUP($C30,Lookups!$A$3:$A$17,Lookups!$B$3:$B$17),'VT CHS Emissions Schedule'!$A:$A,'VT CHS Emissions Schedule'!W:W),"blended"),0)</f>
        <v>0</v>
      </c>
      <c r="BS30" s="67">
        <f>IF(BS$15&lt;2025+$U30,IFERROR(IF($C30="Oil",$R30,IF($C30="Propane",$Q30,IF($C30="Wood, commercial",$S30,0)))+_xlfn.XLOOKUP(_xlfn.XLOOKUP($C30,Lookups!$A$3:$A$17,Lookups!$B$3:$B$17),'VT CHS Emissions Schedule'!$A:$A,'VT CHS Emissions Schedule'!X:X),"blended"),0)</f>
        <v>0</v>
      </c>
      <c r="BT30" s="67">
        <f>IF(BT$15&lt;2025+$U30,IFERROR(IF($C30="Oil",$R30,IF($C30="Propane",$Q30,IF($C30="Wood, commercial",$S30,0)))+_xlfn.XLOOKUP(_xlfn.XLOOKUP($C30,Lookups!$A$3:$A$17,Lookups!$B$3:$B$17),'VT CHS Emissions Schedule'!$A:$A,'VT CHS Emissions Schedule'!Y:Y),"blended"),0)</f>
        <v>0</v>
      </c>
      <c r="BU30" s="67">
        <f>IF(BU$15&lt;2025+$U30,IFERROR(IF($C30="Oil",$R30,IF($C30="Propane",$Q30,IF($C30="Wood, commercial",$S30,0)))+_xlfn.XLOOKUP(_xlfn.XLOOKUP($C30,Lookups!$A$3:$A$17,Lookups!$B$3:$B$17),'VT CHS Emissions Schedule'!$A:$A,'VT CHS Emissions Schedule'!Z:Z),"blended"),0)</f>
        <v>0</v>
      </c>
      <c r="BV30" s="67">
        <f>IF(BV$15&lt;2025+$U30,IFERROR(IF($C30="Oil",$R30,IF($C30="Propane",$Q30,IF($C30="Wood, commercial",$S30,0)))+_xlfn.XLOOKUP(_xlfn.XLOOKUP($C30,Lookups!$A$3:$A$17,Lookups!$B$3:$B$17),'VT CHS Emissions Schedule'!$A:$A,'VT CHS Emissions Schedule'!AA:AA),"blended"),0)</f>
        <v>0</v>
      </c>
      <c r="BW30" s="67">
        <f>IF(BW$15&lt;2025+$U30,IFERROR(IF($C30="Oil",$R30,IF($C30="Propane",$Q30,IF($C30="Wood, commercial",$S30,0)))+_xlfn.XLOOKUP(_xlfn.XLOOKUP($C30,Lookups!$A$3:$A$17,Lookups!$B$3:$B$17),'VT CHS Emissions Schedule'!$A:$A,'VT CHS Emissions Schedule'!AB:AB),"blended"),0)</f>
        <v>0</v>
      </c>
      <c r="BX30" s="67">
        <f>IF(BX$15&lt;2025+$U30,IFERROR(IF($C30="Oil",$R30,IF($C30="Propane",$Q30,IF($C30="Wood, commercial",$S30,0)))+_xlfn.XLOOKUP(_xlfn.XLOOKUP($C30,Lookups!$A$3:$A$17,Lookups!$B$3:$B$17),'VT CHS Emissions Schedule'!$A:$A,'VT CHS Emissions Schedule'!AC:AC),"blended"),0)</f>
        <v>0</v>
      </c>
      <c r="BY30" s="64">
        <f>IF(BY$15&lt;2025+$U30,(IF($A30="Oil",($W30/$W$53)*Y30,IF($A30="Propane",($W30/$W$54)*Y30,IF($A30="Natural Gas",(($W30/$W$55)*Y30)/(1-$M30),IF($A30="Electricity",0,((($V$53*$W30*('VT CHS Emissions Schedule'!D$8+$R30))/$W$53)+(($V$54*$W30*('VT CHS Emissions Schedule'!D$9+$Q30))/$W$54)+(($V$55*$W30*'VT CHS Emissions Schedule'!D$7)/$W$55)/(1-$P30)+(($V$56*$W30*'VT CHS Emissions Schedule'!D$5)/$W$56)/(1-$O30))))))-(($W30/$V30)*'VT CHS Emissions Schedule'!D$5)/(1-$O30))+IF($C30="Propane",($T30/$Y$63)*AY30,IF($C30="Oil",($T30/$Y$62)*AY30,IF($C30="Natural Gas",($T30/$Y$64)*(AY30/(1-$P30)),IF($C30="Electricity",($T30/$Y$65)*(AY30/(1-$O30)),IF($C30="Wood, commercial",$T30*(AY30+$S30),(($X$62*$T30*('VT CHS Emissions Schedule'!D$8+$R30))/$Y$62)+(($X$63*$T30*('VT CHS Emissions Schedule'!D$9+$Q30))/$Y$63)+(($X$64*$T30*'VT CHS Emissions Schedule'!D$7)/$Y$64)/(1-$P30)+(($X$65*$T30*'VT CHS Emissions Schedule'!D$5)/$Y$65)/(1-$O30)+(($X$66*$T30*('VT CHS Emissions Schedule'!D$35+$S30))/$Y$66)))))),0)</f>
        <v>483884.31719279999</v>
      </c>
      <c r="BZ30" s="64">
        <f>IF(BZ$15&lt;2025+$U30,(IF($A30="Oil",($W30/$W$53)*Z30,IF($A30="Propane",($W30/$W$54)*Z30,IF($A30="Natural Gas",(($W30/$W$55)*Z30)/(1-$M30),IF($A30="Electricity",0,((($V$53*$W30*('VT CHS Emissions Schedule'!E$8+$R30))/$W$53)+(($V$54*$W30*('VT CHS Emissions Schedule'!E$9+$Q30))/$W$54)+(($V$55*$W30*'VT CHS Emissions Schedule'!E$7)/$W$55)/(1-$P30)+(($V$56*$W30*'VT CHS Emissions Schedule'!E$5)/$W$56)/(1-$O30))))))-(($W30/$V30)*'VT CHS Emissions Schedule'!E$5)/(1-$O30))+IF($C30="Propane",($T30/$Y$63)*AZ30,IF($C30="Oil",($T30/$Y$62)*AZ30,IF($C30="Natural Gas",($T30/$Y$64)*(AZ30/(1-$P30)),IF($C30="Electricity",($T30/$Y$65)*(AZ30/(1-$O30)),IF($C30="Wood, commercial",$T30*(AZ30+$S30),(($X$62*$T30*('VT CHS Emissions Schedule'!E$8+$R30))/$Y$62)+(($X$63*$T30*('VT CHS Emissions Schedule'!E$9+$Q30))/$Y$63)+(($X$64*$T30*'VT CHS Emissions Schedule'!E$7)/$Y$64)/(1-$P30)+(($X$65*$T30*'VT CHS Emissions Schedule'!E$5)/$Y$65)/(1-$O30)+(($X$66*$T30*('VT CHS Emissions Schedule'!E$35+$S30))/$Y$66)))))),0)</f>
        <v>496927.87376724125</v>
      </c>
      <c r="CA30" s="64">
        <f>IF(CA$15&lt;2025+$U30,(IF($A30="Oil",($W30/$W$53)*AA30,IF($A30="Propane",($W30/$W$54)*AA30,IF($A30="Natural Gas",(($W30/$W$55)*AA30)/(1-$M30),IF($A30="Electricity",0,((($V$53*$W30*('VT CHS Emissions Schedule'!F$8+$R30))/$W$53)+(($V$54*$W30*('VT CHS Emissions Schedule'!F$9+$Q30))/$W$54)+(($V$55*$W30*'VT CHS Emissions Schedule'!F$7)/$W$55)/(1-$P30)+(($V$56*$W30*'VT CHS Emissions Schedule'!F$5)/$W$56)/(1-$O30))))))-(($W30/$V30)*'VT CHS Emissions Schedule'!F$5)/(1-$O30))+IF($C30="Propane",($T30/$Y$63)*BA30,IF($C30="Oil",($T30/$Y$62)*BA30,IF($C30="Natural Gas",($T30/$Y$64)*(BA30/(1-$P30)),IF($C30="Electricity",($T30/$Y$65)*(BA30/(1-$O30)),IF($C30="Wood, commercial",$T30*(BA30+$S30),(($X$62*$T30*('VT CHS Emissions Schedule'!F$8+$R30))/$Y$62)+(($X$63*$T30*('VT CHS Emissions Schedule'!F$9+$Q30))/$Y$63)+(($X$64*$T30*'VT CHS Emissions Schedule'!F$7)/$Y$64)/(1-$P30)+(($X$65*$T30*'VT CHS Emissions Schedule'!F$5)/$Y$65)/(1-$O30)+(($X$66*$T30*('VT CHS Emissions Schedule'!F$35+$S30))/$Y$66)))))),0)</f>
        <v>509971.43034168228</v>
      </c>
      <c r="CB30" s="64">
        <f>IF(CB$15&lt;2025+$U30,(IF($A30="Oil",($W30/$W$53)*AB30,IF($A30="Propane",($W30/$W$54)*AB30,IF($A30="Natural Gas",(($W30/$W$55)*AB30)/(1-$M30),IF($A30="Electricity",0,((($V$53*$W30*('VT CHS Emissions Schedule'!G$8+$R30))/$W$53)+(($V$54*$W30*('VT CHS Emissions Schedule'!G$9+$Q30))/$W$54)+(($V$55*$W30*'VT CHS Emissions Schedule'!G$7)/$W$55)/(1-$P30)+(($V$56*$W30*'VT CHS Emissions Schedule'!G$5)/$W$56)/(1-$O30))))))-(($W30/$V30)*'VT CHS Emissions Schedule'!G$5)/(1-$O30))+IF($C30="Propane",($T30/$Y$63)*BB30,IF($C30="Oil",($T30/$Y$62)*BB30,IF($C30="Natural Gas",($T30/$Y$64)*(BB30/(1-$P30)),IF($C30="Electricity",($T30/$Y$65)*(BB30/(1-$O30)),IF($C30="Wood, commercial",$T30*(BB30+$S30),(($X$62*$T30*('VT CHS Emissions Schedule'!G$8+$R30))/$Y$62)+(($X$63*$T30*('VT CHS Emissions Schedule'!G$9+$Q30))/$Y$63)+(($X$64*$T30*'VT CHS Emissions Schedule'!G$7)/$Y$64)/(1-$P30)+(($X$65*$T30*'VT CHS Emissions Schedule'!G$5)/$Y$65)/(1-$O30)+(($X$66*$T30*('VT CHS Emissions Schedule'!G$35+$S30))/$Y$66)))))),0)</f>
        <v>523014.98691612354</v>
      </c>
      <c r="CC30" s="64">
        <f>IF(CC$15&lt;2025+$U30,(IF($A30="Oil",($W30/$W$53)*AC30,IF($A30="Propane",($W30/$W$54)*AC30,IF($A30="Natural Gas",(($W30/$W$55)*AC30)/(1-$M30),IF($A30="Electricity",0,((($V$53*$W30*('VT CHS Emissions Schedule'!H$8+$R30))/$W$53)+(($V$54*$W30*('VT CHS Emissions Schedule'!H$9+$Q30))/$W$54)+(($V$55*$W30*'VT CHS Emissions Schedule'!H$7)/$W$55)/(1-$P30)+(($V$56*$W30*'VT CHS Emissions Schedule'!H$5)/$W$56)/(1-$O30))))))-(($W30/$V30)*'VT CHS Emissions Schedule'!H$5)/(1-$O30))+IF($C30="Propane",($T30/$Y$63)*BC30,IF($C30="Oil",($T30/$Y$62)*BC30,IF($C30="Natural Gas",($T30/$Y$64)*(BC30/(1-$P30)),IF($C30="Electricity",($T30/$Y$65)*(BC30/(1-$O30)),IF($C30="Wood, commercial",$T30*(BC30+$S30),(($X$62*$T30*('VT CHS Emissions Schedule'!H$8+$R30))/$Y$62)+(($X$63*$T30*('VT CHS Emissions Schedule'!H$9+$Q30))/$Y$63)+(($X$64*$T30*'VT CHS Emissions Schedule'!H$7)/$Y$64)/(1-$P30)+(($X$65*$T30*'VT CHS Emissions Schedule'!H$5)/$Y$65)/(1-$O30)+(($X$66*$T30*('VT CHS Emissions Schedule'!H$35+$S30))/$Y$66)))))),0)</f>
        <v>536058.5434905648</v>
      </c>
      <c r="CD30" s="64">
        <f>IF(CD$15&lt;2025+$U30,(IF($A30="Oil",($W30/$W$53)*AD30,IF($A30="Propane",($W30/$W$54)*AD30,IF($A30="Natural Gas",(($W30/$W$55)*AD30)/(1-$M30),IF($A30="Electricity",0,((($V$53*$W30*('VT CHS Emissions Schedule'!I$8+$R30))/$W$53)+(($V$54*$W30*('VT CHS Emissions Schedule'!I$9+$Q30))/$W$54)+(($V$55*$W30*'VT CHS Emissions Schedule'!I$7)/$W$55)/(1-$P30)+(($V$56*$W30*'VT CHS Emissions Schedule'!I$5)/$W$56)/(1-$O30))))))-(($W30/$V30)*'VT CHS Emissions Schedule'!I$5)/(1-$O30))+IF($C30="Propane",($T30/$Y$63)*BD30,IF($C30="Oil",($T30/$Y$62)*BD30,IF($C30="Natural Gas",($T30/$Y$64)*(BD30/(1-$P30)),IF($C30="Electricity",($T30/$Y$65)*(BD30/(1-$O30)),IF($C30="Wood, commercial",$T30*(BD30+$S30),(($X$62*$T30*('VT CHS Emissions Schedule'!I$8+$R30))/$Y$62)+(($X$63*$T30*('VT CHS Emissions Schedule'!I$9+$Q30))/$Y$63)+(($X$64*$T30*'VT CHS Emissions Schedule'!I$7)/$Y$64)/(1-$P30)+(($X$65*$T30*'VT CHS Emissions Schedule'!I$5)/$Y$65)/(1-$O30)+(($X$66*$T30*('VT CHS Emissions Schedule'!I$35+$S30))/$Y$66)))))),0)</f>
        <v>548403.26036505331</v>
      </c>
      <c r="CE30" s="64">
        <f>IF(CE$15&lt;2025+$U30,(IF($A30="Oil",($W30/$W$53)*AE30,IF($A30="Propane",($W30/$W$54)*AE30,IF($A30="Natural Gas",(($W30/$W$55)*AE30)/(1-$M30),IF($A30="Electricity",0,((($V$53*$W30*('VT CHS Emissions Schedule'!J$8+$R30))/$W$53)+(($V$54*$W30*('VT CHS Emissions Schedule'!J$9+$Q30))/$W$54)+(($V$55*$W30*'VT CHS Emissions Schedule'!J$7)/$W$55)/(1-$P30)+(($V$56*$W30*'VT CHS Emissions Schedule'!J$5)/$W$56)/(1-$O30))))))-(($W30/$V30)*'VT CHS Emissions Schedule'!J$5)/(1-$O30))+IF($C30="Propane",($T30/$Y$63)*BE30,IF($C30="Oil",($T30/$Y$62)*BE30,IF($C30="Natural Gas",($T30/$Y$64)*(BE30/(1-$P30)),IF($C30="Electricity",($T30/$Y$65)*(BE30/(1-$O30)),IF($C30="Wood, commercial",$T30*(BE30+$S30),(($X$62*$T30*('VT CHS Emissions Schedule'!J$8+$R30))/$Y$62)+(($X$63*$T30*('VT CHS Emissions Schedule'!J$9+$Q30))/$Y$63)+(($X$64*$T30*'VT CHS Emissions Schedule'!J$7)/$Y$64)/(1-$P30)+(($X$65*$T30*'VT CHS Emissions Schedule'!J$5)/$Y$65)/(1-$O30)+(($X$66*$T30*('VT CHS Emissions Schedule'!J$35+$S30))/$Y$66)))))),0)</f>
        <v>561446.81693949434</v>
      </c>
      <c r="CF30" s="64">
        <f>IF(CF$15&lt;2025+$U30,(IF($A30="Oil",($W30/$W$53)*AF30,IF($A30="Propane",($W30/$W$54)*AF30,IF($A30="Natural Gas",(($W30/$W$55)*AF30)/(1-$M30),IF($A30="Electricity",0,((($V$53*$W30*('VT CHS Emissions Schedule'!K$8+$R30))/$W$53)+(($V$54*$W30*('VT CHS Emissions Schedule'!K$9+$Q30))/$W$54)+(($V$55*$W30*'VT CHS Emissions Schedule'!K$7)/$W$55)/(1-$P30)+(($V$56*$W30*'VT CHS Emissions Schedule'!K$5)/$W$56)/(1-$O30))))))-(($W30/$V30)*'VT CHS Emissions Schedule'!K$5)/(1-$O30))+IF($C30="Propane",($T30/$Y$63)*BF30,IF($C30="Oil",($T30/$Y$62)*BF30,IF($C30="Natural Gas",($T30/$Y$64)*(BF30/(1-$P30)),IF($C30="Electricity",($T30/$Y$65)*(BF30/(1-$O30)),IF($C30="Wood, commercial",$T30*(BF30+$S30),(($X$62*$T30*('VT CHS Emissions Schedule'!K$8+$R30))/$Y$62)+(($X$63*$T30*('VT CHS Emissions Schedule'!K$9+$Q30))/$Y$63)+(($X$64*$T30*'VT CHS Emissions Schedule'!K$7)/$Y$64)/(1-$P30)+(($X$65*$T30*'VT CHS Emissions Schedule'!K$5)/$Y$65)/(1-$O30)+(($X$66*$T30*('VT CHS Emissions Schedule'!K$35+$S30))/$Y$66)))))),0)</f>
        <v>574490.3735139356</v>
      </c>
      <c r="CG30" s="64">
        <f>IF(CG$15&lt;2025+$U30,(IF($A30="Oil",($W30/$W$53)*AG30,IF($A30="Propane",($W30/$W$54)*AG30,IF($A30="Natural Gas",(($W30/$W$55)*AG30)/(1-$M30),IF($A30="Electricity",0,((($V$53*$W30*('VT CHS Emissions Schedule'!L$8+$R30))/$W$53)+(($V$54*$W30*('VT CHS Emissions Schedule'!L$9+$Q30))/$W$54)+(($V$55*$W30*'VT CHS Emissions Schedule'!L$7)/$W$55)/(1-$P30)+(($V$56*$W30*'VT CHS Emissions Schedule'!L$5)/$W$56)/(1-$O30))))))-(($W30/$V30)*'VT CHS Emissions Schedule'!L$5)/(1-$O30))+IF($C30="Propane",($T30/$Y$63)*BG30,IF($C30="Oil",($T30/$Y$62)*BG30,IF($C30="Natural Gas",($T30/$Y$64)*(BG30/(1-$P30)),IF($C30="Electricity",($T30/$Y$65)*(BG30/(1-$O30)),IF($C30="Wood, commercial",$T30*(BG30+$S30),(($X$62*$T30*('VT CHS Emissions Schedule'!L$8+$R30))/$Y$62)+(($X$63*$T30*('VT CHS Emissions Schedule'!L$9+$Q30))/$Y$63)+(($X$64*$T30*'VT CHS Emissions Schedule'!L$7)/$Y$64)/(1-$P30)+(($X$65*$T30*'VT CHS Emissions Schedule'!L$5)/$Y$65)/(1-$O30)+(($X$66*$T30*('VT CHS Emissions Schedule'!L$35+$S30))/$Y$66)))))),0)</f>
        <v>587533.93008837686</v>
      </c>
      <c r="CH30" s="64">
        <f>IF(CH$15&lt;2025+$U30,(IF($A30="Oil",($W30/$W$53)*AH30,IF($A30="Propane",($W30/$W$54)*AH30,IF($A30="Natural Gas",(($W30/$W$55)*AH30)/(1-$M30),IF($A30="Electricity",0,((($V$53*$W30*('VT CHS Emissions Schedule'!M$8+$R30))/$W$53)+(($V$54*$W30*('VT CHS Emissions Schedule'!M$9+$Q30))/$W$54)+(($V$55*$W30*'VT CHS Emissions Schedule'!M$7)/$W$55)/(1-$P30)+(($V$56*$W30*'VT CHS Emissions Schedule'!M$5)/$W$56)/(1-$O30))))))-(($W30/$V30)*'VT CHS Emissions Schedule'!M$5)/(1-$O30))+IF($C30="Propane",($T30/$Y$63)*BH30,IF($C30="Oil",($T30/$Y$62)*BH30,IF($C30="Natural Gas",($T30/$Y$64)*(BH30/(1-$P30)),IF($C30="Electricity",($T30/$Y$65)*(BH30/(1-$O30)),IF($C30="Wood, commercial",$T30*(BH30+$S30),(($X$62*$T30*('VT CHS Emissions Schedule'!M$8+$R30))/$Y$62)+(($X$63*$T30*('VT CHS Emissions Schedule'!M$9+$Q30))/$Y$63)+(($X$64*$T30*'VT CHS Emissions Schedule'!M$7)/$Y$64)/(1-$P30)+(($X$65*$T30*'VT CHS Emissions Schedule'!M$5)/$Y$65)/(1-$O30)+(($X$66*$T30*('VT CHS Emissions Schedule'!M$35+$S30))/$Y$66)))))),0)</f>
        <v>600577.48666281789</v>
      </c>
      <c r="CI30" s="64">
        <f>IF(CI$15&lt;2025+$U30,(IF($A30="Oil",($W30/$W$53)*AI30,IF($A30="Propane",($W30/$W$54)*AI30,IF($A30="Natural Gas",(($W30/$W$55)*AI30)/(1-$M30),IF($A30="Electricity",0,((($V$53*$W30*('VT CHS Emissions Schedule'!N$8+$R30))/$W$53)+(($V$54*$W30*('VT CHS Emissions Schedule'!N$9+$Q30))/$W$54)+(($V$55*$W30*'VT CHS Emissions Schedule'!N$7)/$W$55)/(1-$P30)+(($V$56*$W30*'VT CHS Emissions Schedule'!N$5)/$W$56)/(1-$O30))))))-(($W30/$V30)*'VT CHS Emissions Schedule'!N$5)/(1-$O30))+IF($C30="Propane",($T30/$Y$63)*BI30,IF($C30="Oil",($T30/$Y$62)*BI30,IF($C30="Natural Gas",($T30/$Y$64)*(BI30/(1-$P30)),IF($C30="Electricity",($T30/$Y$65)*(BI30/(1-$O30)),IF($C30="Wood, commercial",$T30*(BI30+$S30),(($X$62*$T30*('VT CHS Emissions Schedule'!N$8+$R30))/$Y$62)+(($X$63*$T30*('VT CHS Emissions Schedule'!N$9+$Q30))/$Y$63)+(($X$64*$T30*'VT CHS Emissions Schedule'!N$7)/$Y$64)/(1-$P30)+(($X$65*$T30*'VT CHS Emissions Schedule'!N$5)/$Y$65)/(1-$O30)+(($X$66*$T30*('VT CHS Emissions Schedule'!N$35+$S30))/$Y$66)))))),0)</f>
        <v>613502.81150845916</v>
      </c>
      <c r="CJ30" s="64">
        <f>IF(CJ$15&lt;2025+$U30,(IF($A30="Oil",($W30/$W$53)*AJ30,IF($A30="Propane",($W30/$W$54)*AJ30,IF($A30="Natural Gas",(($W30/$W$55)*AJ30)/(1-$M30),IF($A30="Electricity",0,((($V$53*$W30*('VT CHS Emissions Schedule'!O$8+$R30))/$W$53)+(($V$54*$W30*('VT CHS Emissions Schedule'!O$9+$Q30))/$W$54)+(($V$55*$W30*'VT CHS Emissions Schedule'!O$7)/$W$55)/(1-$P30)+(($V$56*$W30*'VT CHS Emissions Schedule'!O$5)/$W$56)/(1-$O30))))))-(($W30/$V30)*'VT CHS Emissions Schedule'!O$5)/(1-$O30))+IF($C30="Propane",($T30/$Y$63)*BJ30,IF($C30="Oil",($T30/$Y$62)*BJ30,IF($C30="Natural Gas",($T30/$Y$64)*(BJ30/(1-$P30)),IF($C30="Electricity",($T30/$Y$65)*(BJ30/(1-$O30)),IF($C30="Wood, commercial",$T30*(BJ30+$S30),(($X$62*$T30*('VT CHS Emissions Schedule'!O$8+$R30))/$Y$62)+(($X$63*$T30*('VT CHS Emissions Schedule'!O$9+$Q30))/$Y$63)+(($X$64*$T30*'VT CHS Emissions Schedule'!O$7)/$Y$64)/(1-$P30)+(($X$65*$T30*'VT CHS Emissions Schedule'!O$5)/$Y$65)/(1-$O30)+(($X$66*$T30*('VT CHS Emissions Schedule'!O$35+$S30))/$Y$66)))))),0)</f>
        <v>613502.81150845916</v>
      </c>
      <c r="CK30" s="64">
        <f>IF(CK$15&lt;2025+$U30,(IF($A30="Oil",($W30/$W$53)*AK30,IF($A30="Propane",($W30/$W$54)*AK30,IF($A30="Natural Gas",(($W30/$W$55)*AK30)/(1-$M30),IF($A30="Electricity",0,((($V$53*$W30*('VT CHS Emissions Schedule'!P$8+$R30))/$W$53)+(($V$54*$W30*('VT CHS Emissions Schedule'!P$9+$Q30))/$W$54)+(($V$55*$W30*'VT CHS Emissions Schedule'!P$7)/$W$55)/(1-$P30)+(($V$56*$W30*'VT CHS Emissions Schedule'!P$5)/$W$56)/(1-$O30))))))-(($W30/$V30)*'VT CHS Emissions Schedule'!P$5)/(1-$O30))+IF($C30="Propane",($T30/$Y$63)*BK30,IF($C30="Oil",($T30/$Y$62)*BK30,IF($C30="Natural Gas",($T30/$Y$64)*(BK30/(1-$P30)),IF($C30="Electricity",($T30/$Y$65)*(BK30/(1-$O30)),IF($C30="Wood, commercial",$T30*(BK30+$S30),(($X$62*$T30*('VT CHS Emissions Schedule'!P$8+$R30))/$Y$62)+(($X$63*$T30*('VT CHS Emissions Schedule'!P$9+$Q30))/$Y$63)+(($X$64*$T30*'VT CHS Emissions Schedule'!P$7)/$Y$64)/(1-$P30)+(($X$65*$T30*'VT CHS Emissions Schedule'!P$5)/$Y$65)/(1-$O30)+(($X$66*$T30*('VT CHS Emissions Schedule'!P$35+$S30))/$Y$66)))))),0)</f>
        <v>0</v>
      </c>
      <c r="CL30" s="64">
        <f>IF(CL$15&lt;2025+$U30,(IF($A30="Oil",($W30/$W$53)*AL30,IF($A30="Propane",($W30/$W$54)*AL30,IF($A30="Natural Gas",(($W30/$W$55)*AL30)/(1-$M30),IF($A30="Electricity",0,((($V$53*$W30*('VT CHS Emissions Schedule'!Q$8+$R30))/$W$53)+(($V$54*$W30*('VT CHS Emissions Schedule'!Q$9+$Q30))/$W$54)+(($V$55*$W30*'VT CHS Emissions Schedule'!Q$7)/$W$55)/(1-$P30)+(($V$56*$W30*'VT CHS Emissions Schedule'!Q$5)/$W$56)/(1-$O30))))))-(($W30/$V30)*'VT CHS Emissions Schedule'!Q$5)/(1-$O30))+IF($C30="Propane",($T30/$Y$63)*BL30,IF($C30="Oil",($T30/$Y$62)*BL30,IF($C30="Natural Gas",($T30/$Y$64)*(BL30/(1-$P30)),IF($C30="Electricity",($T30/$Y$65)*(BL30/(1-$O30)),IF($C30="Wood, commercial",$T30*(BL30+$S30),(($X$62*$T30*('VT CHS Emissions Schedule'!Q$8+$R30))/$Y$62)+(($X$63*$T30*('VT CHS Emissions Schedule'!Q$9+$Q30))/$Y$63)+(($X$64*$T30*'VT CHS Emissions Schedule'!Q$7)/$Y$64)/(1-$P30)+(($X$65*$T30*'VT CHS Emissions Schedule'!Q$5)/$Y$65)/(1-$O30)+(($X$66*$T30*('VT CHS Emissions Schedule'!Q$35+$S30))/$Y$66)))))),0)</f>
        <v>0</v>
      </c>
      <c r="CM30" s="64">
        <f>IF(CM$15&lt;2025+$U30,(IF($A30="Oil",($W30/$W$53)*AM30,IF($A30="Propane",($W30/$W$54)*AM30,IF($A30="Natural Gas",(($W30/$W$55)*AM30)/(1-$M30),IF($A30="Electricity",0,((($V$53*$W30*('VT CHS Emissions Schedule'!R$8+$R30))/$W$53)+(($V$54*$W30*('VT CHS Emissions Schedule'!R$9+$Q30))/$W$54)+(($V$55*$W30*'VT CHS Emissions Schedule'!R$7)/$W$55)/(1-$P30)+(($V$56*$W30*'VT CHS Emissions Schedule'!R$5)/$W$56)/(1-$O30))))))-(($W30/$V30)*'VT CHS Emissions Schedule'!R$5)/(1-$O30))+IF($C30="Propane",($T30/$Y$63)*BM30,IF($C30="Oil",($T30/$Y$62)*BM30,IF($C30="Natural Gas",($T30/$Y$64)*(BM30/(1-$P30)),IF($C30="Electricity",($T30/$Y$65)*(BM30/(1-$O30)),IF($C30="Wood, commercial",$T30*(BM30+$S30),(($X$62*$T30*('VT CHS Emissions Schedule'!R$8+$R30))/$Y$62)+(($X$63*$T30*('VT CHS Emissions Schedule'!R$9+$Q30))/$Y$63)+(($X$64*$T30*'VT CHS Emissions Schedule'!R$7)/$Y$64)/(1-$P30)+(($X$65*$T30*'VT CHS Emissions Schedule'!R$5)/$Y$65)/(1-$O30)+(($X$66*$T30*('VT CHS Emissions Schedule'!R$35+$S30))/$Y$66)))))),0)</f>
        <v>0</v>
      </c>
      <c r="CN30" s="64">
        <f>IF(CN$15&lt;2025+$U30,(IF($A30="Oil",($W30/$W$53)*AN30,IF($A30="Propane",($W30/$W$54)*AN30,IF($A30="Natural Gas",(($W30/$W$55)*AN30)/(1-$M30),IF($A30="Electricity",0,((($V$53*$W30*('VT CHS Emissions Schedule'!S$8+$R30))/$W$53)+(($V$54*$W30*('VT CHS Emissions Schedule'!S$9+$Q30))/$W$54)+(($V$55*$W30*'VT CHS Emissions Schedule'!S$7)/$W$55)/(1-$P30)+(($V$56*$W30*'VT CHS Emissions Schedule'!S$5)/$W$56)/(1-$O30))))))-(($W30/$V30)*'VT CHS Emissions Schedule'!S$5)/(1-$O30))+IF($C30="Propane",($T30/$Y$63)*BN30,IF($C30="Oil",($T30/$Y$62)*BN30,IF($C30="Natural Gas",($T30/$Y$64)*(BN30/(1-$P30)),IF($C30="Electricity",($T30/$Y$65)*(BN30/(1-$O30)),IF($C30="Wood, commercial",$T30*(BN30+$S30),(($X$62*$T30*('VT CHS Emissions Schedule'!S$8+$R30))/$Y$62)+(($X$63*$T30*('VT CHS Emissions Schedule'!S$9+$Q30))/$Y$63)+(($X$64*$T30*'VT CHS Emissions Schedule'!S$7)/$Y$64)/(1-$P30)+(($X$65*$T30*'VT CHS Emissions Schedule'!S$5)/$Y$65)/(1-$O30)+(($X$66*$T30*('VT CHS Emissions Schedule'!S$35+$S30))/$Y$66)))))),0)</f>
        <v>0</v>
      </c>
      <c r="CO30" s="64">
        <f>IF(CO$15&lt;2025+$U30,(IF($A30="Oil",($W30/$W$53)*AO30,IF($A30="Propane",($W30/$W$54)*AO30,IF($A30="Natural Gas",(($W30/$W$55)*AO30)/(1-$M30),IF($A30="Electricity",0,((($V$53*$W30*('VT CHS Emissions Schedule'!T$8+$R30))/$W$53)+(($V$54*$W30*('VT CHS Emissions Schedule'!T$9+$Q30))/$W$54)+(($V$55*$W30*'VT CHS Emissions Schedule'!T$7)/$W$55)/(1-$P30)+(($V$56*$W30*'VT CHS Emissions Schedule'!T$5)/$W$56)/(1-$O30))))))-(($W30/$V30)*'VT CHS Emissions Schedule'!T$5)/(1-$O30))+IF($C30="Propane",($T30/$Y$63)*BO30,IF($C30="Oil",($T30/$Y$62)*BO30,IF($C30="Natural Gas",($T30/$Y$64)*(BO30/(1-$P30)),IF($C30="Electricity",($T30/$Y$65)*(BO30/(1-$O30)),IF($C30="Wood, commercial",$T30*(BO30+$S30),(($X$62*$T30*('VT CHS Emissions Schedule'!T$8+$R30))/$Y$62)+(($X$63*$T30*('VT CHS Emissions Schedule'!T$9+$Q30))/$Y$63)+(($X$64*$T30*'VT CHS Emissions Schedule'!T$7)/$Y$64)/(1-$P30)+(($X$65*$T30*'VT CHS Emissions Schedule'!T$5)/$Y$65)/(1-$O30)+(($X$66*$T30*('VT CHS Emissions Schedule'!T$35+$S30))/$Y$66)))))),0)</f>
        <v>0</v>
      </c>
      <c r="CP30" s="64">
        <f>IF(CP$15&lt;2025+$U30,(IF($A30="Oil",($W30/$W$53)*AP30,IF($A30="Propane",($W30/$W$54)*AP30,IF($A30="Natural Gas",(($W30/$W$55)*AP30)/(1-$M30),IF($A30="Electricity",0,((($V$53*$W30*('VT CHS Emissions Schedule'!U$8+$R30))/$W$53)+(($V$54*$W30*('VT CHS Emissions Schedule'!U$9+$Q30))/$W$54)+(($V$55*$W30*'VT CHS Emissions Schedule'!U$7)/$W$55)/(1-$P30)+(($V$56*$W30*'VT CHS Emissions Schedule'!U$5)/$W$56)/(1-$O30))))))-(($W30/$V30)*'VT CHS Emissions Schedule'!U$5)/(1-$O30))+IF($C30="Propane",($T30/$Y$63)*BP30,IF($C30="Oil",($T30/$Y$62)*BP30,IF($C30="Natural Gas",($T30/$Y$64)*(BP30/(1-$P30)),IF($C30="Electricity",($T30/$Y$65)*(BP30/(1-$O30)),IF($C30="Wood, commercial",$T30*(BP30+$S30),(($X$62*$T30*('VT CHS Emissions Schedule'!U$8+$R30))/$Y$62)+(($X$63*$T30*('VT CHS Emissions Schedule'!U$9+$Q30))/$Y$63)+(($X$64*$T30*'VT CHS Emissions Schedule'!U$7)/$Y$64)/(1-$P30)+(($X$65*$T30*'VT CHS Emissions Schedule'!U$5)/$Y$65)/(1-$O30)+(($X$66*$T30*('VT CHS Emissions Schedule'!U$35+$S30))/$Y$66)))))),0)</f>
        <v>0</v>
      </c>
      <c r="CQ30" s="64">
        <f>IF(CQ$15&lt;2025+$U30,(IF($A30="Oil",($W30/$W$53)*AQ30,IF($A30="Propane",($W30/$W$54)*AQ30,IF($A30="Natural Gas",(($W30/$W$55)*AQ30)/(1-$M30),IF($A30="Electricity",0,((($V$53*$W30*('VT CHS Emissions Schedule'!V$8+$R30))/$W$53)+(($V$54*$W30*('VT CHS Emissions Schedule'!V$9+$Q30))/$W$54)+(($V$55*$W30*'VT CHS Emissions Schedule'!V$7)/$W$55)/(1-$P30)+(($V$56*$W30*'VT CHS Emissions Schedule'!V$5)/$W$56)/(1-$O30))))))-(($W30/$V30)*'VT CHS Emissions Schedule'!V$5)/(1-$O30))+IF($C30="Propane",($T30/$Y$63)*BQ30,IF($C30="Oil",($T30/$Y$62)*BQ30,IF($C30="Natural Gas",($T30/$Y$64)*(BQ30/(1-$P30)),IF($C30="Electricity",($T30/$Y$65)*(BQ30/(1-$O30)),IF($C30="Wood, commercial",$T30*(BQ30+$S30),(($X$62*$T30*('VT CHS Emissions Schedule'!V$8+$R30))/$Y$62)+(($X$63*$T30*('VT CHS Emissions Schedule'!V$9+$Q30))/$Y$63)+(($X$64*$T30*'VT CHS Emissions Schedule'!V$7)/$Y$64)/(1-$P30)+(($X$65*$T30*'VT CHS Emissions Schedule'!V$5)/$Y$65)/(1-$O30)+(($X$66*$T30*('VT CHS Emissions Schedule'!V$35+$S30))/$Y$66)))))),0)</f>
        <v>0</v>
      </c>
      <c r="CR30" s="64">
        <f>IF(CR$15&lt;2025+$U30,(IF($A30="Oil",($W30/$W$53)*AR30,IF($A30="Propane",($W30/$W$54)*AR30,IF($A30="Natural Gas",(($W30/$W$55)*AR30)/(1-$M30),IF($A30="Electricity",0,((($V$53*$W30*('VT CHS Emissions Schedule'!W$8+$R30))/$W$53)+(($V$54*$W30*('VT CHS Emissions Schedule'!W$9+$Q30))/$W$54)+(($V$55*$W30*'VT CHS Emissions Schedule'!W$7)/$W$55)/(1-$P30)+(($V$56*$W30*'VT CHS Emissions Schedule'!W$5)/$W$56)/(1-$O30))))))-(($W30/$V30)*'VT CHS Emissions Schedule'!W$5)/(1-$O30))+IF($C30="Propane",($T30/$Y$63)*BR30,IF($C30="Oil",($T30/$Y$62)*BR30,IF($C30="Natural Gas",($T30/$Y$64)*(BR30/(1-$P30)),IF($C30="Electricity",($T30/$Y$65)*(BR30/(1-$O30)),IF($C30="Wood, commercial",$T30*(BR30+$S30),(($X$62*$T30*('VT CHS Emissions Schedule'!W$8+$R30))/$Y$62)+(($X$63*$T30*('VT CHS Emissions Schedule'!W$9+$Q30))/$Y$63)+(($X$64*$T30*'VT CHS Emissions Schedule'!W$7)/$Y$64)/(1-$P30)+(($X$65*$T30*'VT CHS Emissions Schedule'!W$5)/$Y$65)/(1-$O30)+(($X$66*$T30*('VT CHS Emissions Schedule'!W$35+$S30))/$Y$66)))))),0)</f>
        <v>0</v>
      </c>
      <c r="CS30" s="64">
        <f>IF(CS$15&lt;2025+$U30,(IF($A30="Oil",($W30/$W$53)*AS30,IF($A30="Propane",($W30/$W$54)*AS30,IF($A30="Natural Gas",(($W30/$W$55)*AS30)/(1-$M30),IF($A30="Electricity",0,((($V$53*$W30*('VT CHS Emissions Schedule'!X$8+$R30))/$W$53)+(($V$54*$W30*('VT CHS Emissions Schedule'!X$9+$Q30))/$W$54)+(($V$55*$W30*'VT CHS Emissions Schedule'!X$7)/$W$55)/(1-$P30)+(($V$56*$W30*'VT CHS Emissions Schedule'!X$5)/$W$56)/(1-$O30))))))-(($W30/$V30)*'VT CHS Emissions Schedule'!X$5)/(1-$O30))+IF($C30="Propane",($T30/$Y$63)*BS30,IF($C30="Oil",($T30/$Y$62)*BS30,IF($C30="Natural Gas",($T30/$Y$64)*(BS30/(1-$P30)),IF($C30="Electricity",($T30/$Y$65)*(BS30/(1-$O30)),IF($C30="Wood, commercial",$T30*(BS30+$S30),(($X$62*$T30*('VT CHS Emissions Schedule'!X$8+$R30))/$Y$62)+(($X$63*$T30*('VT CHS Emissions Schedule'!X$9+$Q30))/$Y$63)+(($X$64*$T30*'VT CHS Emissions Schedule'!X$7)/$Y$64)/(1-$P30)+(($X$65*$T30*'VT CHS Emissions Schedule'!X$5)/$Y$65)/(1-$O30)+(($X$66*$T30*('VT CHS Emissions Schedule'!X$35+$S30))/$Y$66)))))),0)</f>
        <v>0</v>
      </c>
      <c r="CT30" s="64">
        <f>IF(CT$15&lt;2025+$U30,(IF($A30="Oil",($W30/$W$53)*AT30,IF($A30="Propane",($W30/$W$54)*AT30,IF($A30="Natural Gas",(($W30/$W$55)*AT30)/(1-$M30),IF($A30="Electricity",0,((($V$53*$W30*('VT CHS Emissions Schedule'!Y$8+$R30))/$W$53)+(($V$54*$W30*('VT CHS Emissions Schedule'!Y$9+$Q30))/$W$54)+(($V$55*$W30*'VT CHS Emissions Schedule'!Y$7)/$W$55)/(1-$P30)+(($V$56*$W30*'VT CHS Emissions Schedule'!Y$5)/$W$56)/(1-$O30))))))-(($W30/$V30)*'VT CHS Emissions Schedule'!Y$5)/(1-$O30))+IF($C30="Propane",($T30/$Y$63)*BT30,IF($C30="Oil",($T30/$Y$62)*BT30,IF($C30="Natural Gas",($T30/$Y$64)*(BT30/(1-$P30)),IF($C30="Electricity",($T30/$Y$65)*(BT30/(1-$O30)),IF($C30="Wood, commercial",$T30*(BT30+$S30),(($X$62*$T30*('VT CHS Emissions Schedule'!Y$8+$R30))/$Y$62)+(($X$63*$T30*('VT CHS Emissions Schedule'!Y$9+$Q30))/$Y$63)+(($X$64*$T30*'VT CHS Emissions Schedule'!Y$7)/$Y$64)/(1-$P30)+(($X$65*$T30*'VT CHS Emissions Schedule'!Y$5)/$Y$65)/(1-$O30)+(($X$66*$T30*('VT CHS Emissions Schedule'!Y$35+$S30))/$Y$66)))))),0)</f>
        <v>0</v>
      </c>
      <c r="CU30" s="64">
        <f>IF(CU$15&lt;2025+$U30,(IF($A30="Oil",($W30/$W$53)*AU30,IF($A30="Propane",($W30/$W$54)*AU30,IF($A30="Natural Gas",(($W30/$W$55)*AU30)/(1-$M30),IF($A30="Electricity",0,((($V$53*$W30*('VT CHS Emissions Schedule'!Z$8+$R30))/$W$53)+(($V$54*$W30*('VT CHS Emissions Schedule'!Z$9+$Q30))/$W$54)+(($V$55*$W30*'VT CHS Emissions Schedule'!Z$7)/$W$55)/(1-$P30)+(($V$56*$W30*'VT CHS Emissions Schedule'!Z$5)/$W$56)/(1-$O30))))))-(($W30/$V30)*'VT CHS Emissions Schedule'!Z$5)/(1-$O30))+IF($C30="Propane",($T30/$Y$63)*BU30,IF($C30="Oil",($T30/$Y$62)*BU30,IF($C30="Natural Gas",($T30/$Y$64)*(BU30/(1-$P30)),IF($C30="Electricity",($T30/$Y$65)*(BU30/(1-$O30)),IF($C30="Wood, commercial",$T30*(BU30+$S30),(($X$62*$T30*('VT CHS Emissions Schedule'!Z$8+$R30))/$Y$62)+(($X$63*$T30*('VT CHS Emissions Schedule'!Z$9+$Q30))/$Y$63)+(($X$64*$T30*'VT CHS Emissions Schedule'!Z$7)/$Y$64)/(1-$P30)+(($X$65*$T30*'VT CHS Emissions Schedule'!Z$5)/$Y$65)/(1-$O30)+(($X$66*$T30*('VT CHS Emissions Schedule'!Z$35+$S30))/$Y$66)))))),0)</f>
        <v>0</v>
      </c>
      <c r="CV30" s="64">
        <f>IF(CV$15&lt;2025+$U30,(IF($A30="Oil",($W30/$W$53)*AV30,IF($A30="Propane",($W30/$W$54)*AV30,IF($A30="Natural Gas",(($W30/$W$55)*AV30)/(1-$M30),IF($A30="Electricity",0,((($V$53*$W30*('VT CHS Emissions Schedule'!AA$8+$R30))/$W$53)+(($V$54*$W30*('VT CHS Emissions Schedule'!AA$9+$Q30))/$W$54)+(($V$55*$W30*'VT CHS Emissions Schedule'!AA$7)/$W$55)/(1-$P30)+(($V$56*$W30*'VT CHS Emissions Schedule'!AA$5)/$W$56)/(1-$O30))))))-(($W30/$V30)*'VT CHS Emissions Schedule'!AA$5)/(1-$O30))+IF($C30="Propane",($T30/$Y$63)*BV30,IF($C30="Oil",($T30/$Y$62)*BV30,IF($C30="Natural Gas",($T30/$Y$64)*(BV30/(1-$P30)),IF($C30="Electricity",($T30/$Y$65)*(BV30/(1-$O30)),IF($C30="Wood, commercial",$T30*(BV30+$S30),(($X$62*$T30*('VT CHS Emissions Schedule'!AA$8+$R30))/$Y$62)+(($X$63*$T30*('VT CHS Emissions Schedule'!AA$9+$Q30))/$Y$63)+(($X$64*$T30*'VT CHS Emissions Schedule'!AA$7)/$Y$64)/(1-$P30)+(($X$65*$T30*'VT CHS Emissions Schedule'!AA$5)/$Y$65)/(1-$O30)+(($X$66*$T30*('VT CHS Emissions Schedule'!AA$35+$S30))/$Y$66)))))),0)</f>
        <v>0</v>
      </c>
      <c r="CW30" s="64">
        <f>IF(CW$15&lt;2025+$U30,(IF($A30="Oil",($W30/$W$53)*AW30,IF($A30="Propane",($W30/$W$54)*AW30,IF($A30="Natural Gas",(($W30/$W$55)*AW30)/(1-$M30),IF($A30="Electricity",0,((($V$53*$W30*('VT CHS Emissions Schedule'!AB$8+$R30))/$W$53)+(($V$54*$W30*('VT CHS Emissions Schedule'!AB$9+$Q30))/$W$54)+(($V$55*$W30*'VT CHS Emissions Schedule'!AB$7)/$W$55)/(1-$P30)+(($V$56*$W30*'VT CHS Emissions Schedule'!AB$5)/$W$56)/(1-$O30))))))-(($W30/$V30)*'VT CHS Emissions Schedule'!AB$5)/(1-$O30))+IF($C30="Propane",($T30/$Y$63)*BW30,IF($C30="Oil",($T30/$Y$62)*BW30,IF($C30="Natural Gas",($T30/$Y$64)*(BW30/(1-$P30)),IF($C30="Electricity",($T30/$Y$65)*(BW30/(1-$O30)),IF($C30="Wood, commercial",$T30*(BW30+$S30),(($X$62*$T30*('VT CHS Emissions Schedule'!AB$8+$R30))/$Y$62)+(($X$63*$T30*('VT CHS Emissions Schedule'!AB$9+$Q30))/$Y$63)+(($X$64*$T30*'VT CHS Emissions Schedule'!AB$7)/$Y$64)/(1-$P30)+(($X$65*$T30*'VT CHS Emissions Schedule'!AB$5)/$Y$65)/(1-$O30)+(($X$66*$T30*('VT CHS Emissions Schedule'!AB$35+$S30))/$Y$66)))))),0)</f>
        <v>0</v>
      </c>
      <c r="CX30" s="64">
        <f>IF(CX$15&lt;2025+$U30,(IF($A30="Oil",($W30/$W$53)*AX30,IF($A30="Propane",($W30/$W$54)*AX30,IF($A30="Natural Gas",(($W30/$W$55)*AX30)/(1-$M30),IF($A30="Electricity",0,((($V$53*$W30*('VT CHS Emissions Schedule'!AC$8+$R30))/$W$53)+(($V$54*$W30*('VT CHS Emissions Schedule'!AC$9+$Q30))/$W$54)+(($V$55*$W30*'VT CHS Emissions Schedule'!AC$7)/$W$55)/(1-$P30)+(($V$56*$W30*'VT CHS Emissions Schedule'!AC$5)/$W$56)/(1-$O30))))))-(($W30/$V30)*'VT CHS Emissions Schedule'!AC$5)/(1-$O30))+IF($C30="Propane",($T30/$Y$63)*BX30,IF($C30="Oil",($T30/$Y$62)*BX30,IF($C30="Natural Gas",($T30/$Y$64)*(BX30/(1-$P30)),IF($C30="Electricity",($T30/$Y$65)*(BX30/(1-$O30)),IF($C30="Wood, commercial",$T30*(BX30+$S30),(($X$62*$T30*('VT CHS Emissions Schedule'!AC$8+$R30))/$Y$62)+(($X$63*$T30*('VT CHS Emissions Schedule'!AC$9+$Q30))/$Y$63)+(($X$64*$T30*'VT CHS Emissions Schedule'!AC$7)/$Y$64)/(1-$P30)+(($X$65*$T30*'VT CHS Emissions Schedule'!AC$5)/$Y$65)/(1-$O30)+(($X$66*$T30*('VT CHS Emissions Schedule'!AC$35+$S30))/$Y$66)))))),0)</f>
        <v>0</v>
      </c>
      <c r="CY30" s="64">
        <f t="shared" si="3"/>
        <v>483884.31719279999</v>
      </c>
      <c r="CZ30" s="64">
        <f t="shared" si="4"/>
        <v>496927.87376724125</v>
      </c>
      <c r="DA30" s="64">
        <f t="shared" si="5"/>
        <v>509971.43034168228</v>
      </c>
      <c r="DB30" s="64">
        <f t="shared" si="6"/>
        <v>523014.98691612354</v>
      </c>
      <c r="DC30" s="64">
        <f t="shared" si="7"/>
        <v>536058.5434905648</v>
      </c>
      <c r="DD30" s="64">
        <f t="shared" si="8"/>
        <v>548403.26036505331</v>
      </c>
      <c r="DE30" s="64">
        <f t="shared" si="9"/>
        <v>561446.81693949434</v>
      </c>
      <c r="DF30" s="64">
        <f t="shared" si="10"/>
        <v>574490.3735139356</v>
      </c>
      <c r="DG30" s="64">
        <f t="shared" si="11"/>
        <v>587533.93008837686</v>
      </c>
      <c r="DH30" s="64">
        <f t="shared" si="12"/>
        <v>600577.48666281789</v>
      </c>
      <c r="DI30" s="64">
        <f t="shared" si="13"/>
        <v>613502.81150845916</v>
      </c>
      <c r="DJ30" s="64">
        <f t="shared" si="14"/>
        <v>613502.81150845916</v>
      </c>
      <c r="DK30" s="64">
        <f t="shared" si="15"/>
        <v>0</v>
      </c>
      <c r="DL30" s="64">
        <f t="shared" si="16"/>
        <v>0</v>
      </c>
      <c r="DM30" s="64">
        <f t="shared" si="17"/>
        <v>0</v>
      </c>
      <c r="DN30" s="64">
        <f t="shared" si="18"/>
        <v>0</v>
      </c>
      <c r="DO30" s="64">
        <f t="shared" si="19"/>
        <v>0</v>
      </c>
      <c r="DP30" s="64">
        <f t="shared" si="20"/>
        <v>0</v>
      </c>
      <c r="DQ30" s="64">
        <f t="shared" si="21"/>
        <v>0</v>
      </c>
      <c r="DR30" s="64">
        <f t="shared" si="22"/>
        <v>0</v>
      </c>
      <c r="DS30" s="64">
        <f t="shared" si="23"/>
        <v>0</v>
      </c>
      <c r="DT30" s="64">
        <f t="shared" si="24"/>
        <v>0</v>
      </c>
      <c r="DU30" s="64">
        <f t="shared" si="25"/>
        <v>0</v>
      </c>
      <c r="DV30" s="64">
        <f t="shared" si="26"/>
        <v>0</v>
      </c>
      <c r="DW30" s="64">
        <f t="shared" si="27"/>
        <v>0</v>
      </c>
      <c r="DX30" s="64">
        <f t="shared" si="28"/>
        <v>0</v>
      </c>
    </row>
    <row r="31" spans="1:128" ht="16.5" thickBot="1" x14ac:dyDescent="0.3">
      <c r="A31" s="162" t="s">
        <v>11</v>
      </c>
      <c r="B31" s="479"/>
      <c r="C31" s="124" t="s">
        <v>18</v>
      </c>
      <c r="D31" s="111">
        <f t="shared" si="29"/>
        <v>8703668.7522104643</v>
      </c>
      <c r="E31" s="111">
        <f t="shared" si="0"/>
        <v>8703668.7522104643</v>
      </c>
      <c r="F31" s="223">
        <f t="shared" si="1"/>
        <v>8.703668752210465</v>
      </c>
      <c r="G31" s="111">
        <f t="shared" si="30"/>
        <v>640009.62259079923</v>
      </c>
      <c r="H31" s="111">
        <f t="shared" si="31"/>
        <v>640009.62259079923</v>
      </c>
      <c r="I31" s="64">
        <f t="shared" si="32"/>
        <v>680355.00086852442</v>
      </c>
      <c r="J31" s="92">
        <f>IF($A31="Oil",($W31/$W$53)*$Y31,IF($A31="Propane",($W31/$W$54)*$Y31,IF($A31="Natural Gas",(($W31/$W$55)*$Y31)/(1-$M31),IF($A31="Electricity",0,((($V$53*$W31*('VT CHS Emissions Schedule'!D$8+$R31))/$W$53)+(($V$54*$W31*('VT CHS Emissions Schedule'!D$9+$Q31))/$W$54)+(($V$55*$W31*'VT CHS Emissions Schedule'!D$7)/$W$55)/(1-$P31)+(($V$56*$W31*'VT CHS Emissions Schedule'!D$5)/$W$56)/(1-$O31))))))</f>
        <v>867938.6784697558</v>
      </c>
      <c r="K31" s="64">
        <f>(($W31/$V31)*'VT CHS Emissions Schedule'!D$5)/(1-$O31)</f>
        <v>187583.67760123135</v>
      </c>
      <c r="L31" s="64">
        <f>IF($C31="Propane",($T31/$Y$63)*$AY31,IF($C31="Oil",($T31/$Y$62)*$AY31,IF($C31="Natural Gas",($T31/$Y$64)*($AY31/(1-$P31)),IF($C31="Electricity",($T31/$Y$65)*($AY31/(1-$O31)),IF($C31="Wood, non-commercial",$T31*($AY31+$S31),(($X$62*$T31*('VT CHS Emissions Schedule'!D$8+$R31))/$Y$62)+(($X$63*$T31*('VT CHS Emissions Schedule'!D$9+$Q31))/$Y$63)+(($X$64*$T31*'VT CHS Emissions Schedule'!D$7)/$Y$64)/(1-$P31)+(($X$65*$T31*'VT CHS Emissions Schedule'!D$5)/$Y$65)/(1-$O31)+(($X$66*$T31*('VT CHS Emissions Schedule'!D$35+$S31))/$Y$66))))))</f>
        <v>-40345.378277725154</v>
      </c>
      <c r="M31" s="66">
        <f>_xlfn.XLOOKUP($A31,Lookups!$A$3:$A$15,Lookups!$E$3:$E$15)</f>
        <v>1.4E-2</v>
      </c>
      <c r="N31" s="65">
        <f>_xlfn.XLOOKUP($A31,Lookups!$A$3:$A$15,Lookups!$D$3:$D$15)</f>
        <v>0</v>
      </c>
      <c r="O31" s="66">
        <f>Lookups!$E$6</f>
        <v>0.04</v>
      </c>
      <c r="P31" s="66">
        <f>Lookups!$E$5</f>
        <v>1.4E-2</v>
      </c>
      <c r="Q31" s="65">
        <f>Lookups!$D$4</f>
        <v>0.32764300000000002</v>
      </c>
      <c r="R31" s="65">
        <f>Lookups!$D$3</f>
        <v>0.21490000000000001</v>
      </c>
      <c r="S31" s="65">
        <f>Lookups!$D$8</f>
        <v>1.3776766038113153</v>
      </c>
      <c r="T31" s="72">
        <f t="shared" si="33"/>
        <v>-2584.2560000000003</v>
      </c>
      <c r="U31" s="68">
        <v>12</v>
      </c>
      <c r="V31" s="72">
        <f t="shared" si="2"/>
        <v>2</v>
      </c>
      <c r="W31" s="64">
        <v>9536</v>
      </c>
      <c r="X31" s="73">
        <v>0.54200000000000004</v>
      </c>
      <c r="Y31" s="67">
        <f>IF(Y$15&lt;2025+$U31,$N31+_xlfn.XLOOKUP(_xlfn.XLOOKUP($A31,Lookups!$A$3:$A$17,Lookups!$B$3:$B$17),'VT CHS Emissions Schedule'!$A:$A,'VT CHS Emissions Schedule'!D:D),0)</f>
        <v>63.7174026058659</v>
      </c>
      <c r="Z31" s="67">
        <f>IF(Z$15&lt;2025+$U31,$N31+_xlfn.XLOOKUP(_xlfn.XLOOKUP($A31,Lookups!$A$3:$A$17,Lookups!$B$3:$B$17),'VT CHS Emissions Schedule'!$A:$A,'VT CHS Emissions Schedule'!E:E),0)</f>
        <v>63.7174026058659</v>
      </c>
      <c r="AA31" s="67">
        <f>IF(AA$15&lt;2025+$U31,$N31+_xlfn.XLOOKUP(_xlfn.XLOOKUP($A31,Lookups!$A$3:$A$17,Lookups!$B$3:$B$17),'VT CHS Emissions Schedule'!$A:$A,'VT CHS Emissions Schedule'!F:F),0)</f>
        <v>63.7174026058659</v>
      </c>
      <c r="AB31" s="67">
        <f>IF(AB$15&lt;2025+$U31,$N31+_xlfn.XLOOKUP(_xlfn.XLOOKUP($A31,Lookups!$A$3:$A$17,Lookups!$B$3:$B$17),'VT CHS Emissions Schedule'!$A:$A,'VT CHS Emissions Schedule'!G:G),0)</f>
        <v>63.7174026058659</v>
      </c>
      <c r="AC31" s="67">
        <f>IF(AC$15&lt;2025+$U31,$N31+_xlfn.XLOOKUP(_xlfn.XLOOKUP($A31,Lookups!$A$3:$A$17,Lookups!$B$3:$B$17),'VT CHS Emissions Schedule'!$A:$A,'VT CHS Emissions Schedule'!H:H),0)</f>
        <v>63.7174026058659</v>
      </c>
      <c r="AD31" s="67">
        <f>IF(AD$15&lt;2025+$U31,$N31+_xlfn.XLOOKUP(_xlfn.XLOOKUP($A31,Lookups!$A$3:$A$17,Lookups!$B$3:$B$17),'VT CHS Emissions Schedule'!$A:$A,'VT CHS Emissions Schedule'!I:I),0)</f>
        <v>63.651087828595678</v>
      </c>
      <c r="AE31" s="67">
        <f>IF(AE$15&lt;2025+$U31,$N31+_xlfn.XLOOKUP(_xlfn.XLOOKUP($A31,Lookups!$A$3:$A$17,Lookups!$B$3:$B$17),'VT CHS Emissions Schedule'!$A:$A,'VT CHS Emissions Schedule'!J:J),0)</f>
        <v>63.651087828595678</v>
      </c>
      <c r="AF31" s="67">
        <f>IF(AF$15&lt;2025+$U31,$N31+_xlfn.XLOOKUP(_xlfn.XLOOKUP($A31,Lookups!$A$3:$A$17,Lookups!$B$3:$B$17),'VT CHS Emissions Schedule'!$A:$A,'VT CHS Emissions Schedule'!K:K),0)</f>
        <v>63.651087828595678</v>
      </c>
      <c r="AG31" s="67">
        <f>IF(AG$15&lt;2025+$U31,$N31+_xlfn.XLOOKUP(_xlfn.XLOOKUP($A31,Lookups!$A$3:$A$17,Lookups!$B$3:$B$17),'VT CHS Emissions Schedule'!$A:$A,'VT CHS Emissions Schedule'!L:L),0)</f>
        <v>63.651087828595678</v>
      </c>
      <c r="AH31" s="67">
        <f>IF(AH$15&lt;2025+$U31,$N31+_xlfn.XLOOKUP(_xlfn.XLOOKUP($A31,Lookups!$A$3:$A$17,Lookups!$B$3:$B$17),'VT CHS Emissions Schedule'!$A:$A,'VT CHS Emissions Schedule'!M:M),0)</f>
        <v>63.651087828595678</v>
      </c>
      <c r="AI31" s="67">
        <f>IF(AI$15&lt;2025+$U31,$N31+_xlfn.XLOOKUP(_xlfn.XLOOKUP($A31,Lookups!$A$3:$A$17,Lookups!$B$3:$B$17),'VT CHS Emissions Schedule'!$A:$A,'VT CHS Emissions Schedule'!N:N),0)</f>
        <v>63.639868502100384</v>
      </c>
      <c r="AJ31" s="67">
        <f>IF(AJ$15&lt;2025+$U31,$N31+_xlfn.XLOOKUP(_xlfn.XLOOKUP($A31,Lookups!$A$3:$A$17,Lookups!$B$3:$B$17),'VT CHS Emissions Schedule'!$A:$A,'VT CHS Emissions Schedule'!O:O),0)</f>
        <v>63.639868502100384</v>
      </c>
      <c r="AK31" s="67">
        <f>IF(AK$15&lt;2025+$U31,$N31+_xlfn.XLOOKUP(_xlfn.XLOOKUP($A31,Lookups!$A$3:$A$17,Lookups!$B$3:$B$17),'VT CHS Emissions Schedule'!$A:$A,'VT CHS Emissions Schedule'!P:P),0)</f>
        <v>0</v>
      </c>
      <c r="AL31" s="67">
        <f>IF(AL$15&lt;2025+$U31,$N31+_xlfn.XLOOKUP(_xlfn.XLOOKUP($A31,Lookups!$A$3:$A$17,Lookups!$B$3:$B$17),'VT CHS Emissions Schedule'!$A:$A,'VT CHS Emissions Schedule'!Q:Q),0)</f>
        <v>0</v>
      </c>
      <c r="AM31" s="67">
        <f>IF(AM$15&lt;2025+$U31,$N31+_xlfn.XLOOKUP(_xlfn.XLOOKUP($A31,Lookups!$A$3:$A$17,Lookups!$B$3:$B$17),'VT CHS Emissions Schedule'!$A:$A,'VT CHS Emissions Schedule'!R:R),0)</f>
        <v>0</v>
      </c>
      <c r="AN31" s="67">
        <f>IF(AN$15&lt;2025+$U31,$N31+_xlfn.XLOOKUP(_xlfn.XLOOKUP($A31,Lookups!$A$3:$A$17,Lookups!$B$3:$B$17),'VT CHS Emissions Schedule'!$A:$A,'VT CHS Emissions Schedule'!S:S),0)</f>
        <v>0</v>
      </c>
      <c r="AO31" s="67">
        <f>IF(AO$15&lt;2025+$U31,$N31+_xlfn.XLOOKUP(_xlfn.XLOOKUP($A31,Lookups!$A$3:$A$17,Lookups!$B$3:$B$17),'VT CHS Emissions Schedule'!$A:$A,'VT CHS Emissions Schedule'!T:T),0)</f>
        <v>0</v>
      </c>
      <c r="AP31" s="67">
        <f>IF(AP$15&lt;2025+$U31,$N31+_xlfn.XLOOKUP(_xlfn.XLOOKUP($A31,Lookups!$A$3:$A$17,Lookups!$B$3:$B$17),'VT CHS Emissions Schedule'!$A:$A,'VT CHS Emissions Schedule'!U:U),0)</f>
        <v>0</v>
      </c>
      <c r="AQ31" s="67">
        <f>IF(AQ$15&lt;2025+$U31,$N31+_xlfn.XLOOKUP(_xlfn.XLOOKUP($A31,Lookups!$A$3:$A$17,Lookups!$B$3:$B$17),'VT CHS Emissions Schedule'!$A:$A,'VT CHS Emissions Schedule'!V:V),0)</f>
        <v>0</v>
      </c>
      <c r="AR31" s="67">
        <f>IF(AR$15&lt;2025+$U31,$N31+_xlfn.XLOOKUP(_xlfn.XLOOKUP($A31,Lookups!$A$3:$A$17,Lookups!$B$3:$B$17),'VT CHS Emissions Schedule'!$A:$A,'VT CHS Emissions Schedule'!W:W),0)</f>
        <v>0</v>
      </c>
      <c r="AS31" s="67">
        <f>IF(AS$15&lt;2025+$U31,$N31+_xlfn.XLOOKUP(_xlfn.XLOOKUP($A31,Lookups!$A$3:$A$17,Lookups!$B$3:$B$17),'VT CHS Emissions Schedule'!$A:$A,'VT CHS Emissions Schedule'!X:X),0)</f>
        <v>0</v>
      </c>
      <c r="AT31" s="67">
        <f>IF(AT$15&lt;2025+$U31,$N31+_xlfn.XLOOKUP(_xlfn.XLOOKUP($A31,Lookups!$A$3:$A$17,Lookups!$B$3:$B$17),'VT CHS Emissions Schedule'!$A:$A,'VT CHS Emissions Schedule'!Y:Y),0)</f>
        <v>0</v>
      </c>
      <c r="AU31" s="67">
        <f>IF(AU$15&lt;2025+$U31,$N31+_xlfn.XLOOKUP(_xlfn.XLOOKUP($A31,Lookups!$A$3:$A$17,Lookups!$B$3:$B$17),'VT CHS Emissions Schedule'!$A:$A,'VT CHS Emissions Schedule'!Z:Z),0)</f>
        <v>0</v>
      </c>
      <c r="AV31" s="67">
        <f>IF(AV$15&lt;2025+$U31,$N31+_xlfn.XLOOKUP(_xlfn.XLOOKUP($A31,Lookups!$A$3:$A$17,Lookups!$B$3:$B$17),'VT CHS Emissions Schedule'!$A:$A,'VT CHS Emissions Schedule'!AA:AA),0)</f>
        <v>0</v>
      </c>
      <c r="AW31" s="67">
        <f>IF(AW$15&lt;2025+$U31,$N31+_xlfn.XLOOKUP(_xlfn.XLOOKUP($A31,Lookups!$A$3:$A$17,Lookups!$B$3:$B$17),'VT CHS Emissions Schedule'!$A:$A,'VT CHS Emissions Schedule'!AB:AB),0)</f>
        <v>0</v>
      </c>
      <c r="AX31" s="67">
        <f>IF(AX$15&lt;2025+$U31,$N31+_xlfn.XLOOKUP(_xlfn.XLOOKUP($A31,Lookups!$A$3:$A$17,Lookups!$B$3:$B$17),'VT CHS Emissions Schedule'!$A:$A,'VT CHS Emissions Schedule'!AC:AC),0)</f>
        <v>0</v>
      </c>
      <c r="AY31" s="67">
        <f>IF(AY$15&lt;2025+$U31,IFERROR(IF($C31="Oil",$R31,IF($C31="Propane",$Q31,IF($C31="Wood, commercial",$S31,0)))+_xlfn.XLOOKUP(_xlfn.XLOOKUP($C31,Lookups!$A$3:$A$17,Lookups!$B$3:$B$17),'VT CHS Emissions Schedule'!$A:$A,'VT CHS Emissions Schedule'!D:D),"blended"),0)</f>
        <v>37.768525691523088</v>
      </c>
      <c r="AZ31" s="67">
        <f>IF(AZ$15&lt;2025+$U31,IFERROR(IF($C31="Oil",$R31,IF($C31="Propane",$Q31,IF($C31="Wood, commercial",$S31,0)))+_xlfn.XLOOKUP(_xlfn.XLOOKUP($C31,Lookups!$A$3:$A$17,Lookups!$B$3:$B$17),'VT CHS Emissions Schedule'!$A:$A,'VT CHS Emissions Schedule'!E:E),"blended"),0)</f>
        <v>35.142306247004733</v>
      </c>
      <c r="BA31" s="67">
        <f>IF(BA$15&lt;2025+$U31,IFERROR(IF($C31="Oil",$R31,IF($C31="Propane",$Q31,IF($C31="Wood, commercial",$S31,0)))+_xlfn.XLOOKUP(_xlfn.XLOOKUP($C31,Lookups!$A$3:$A$17,Lookups!$B$3:$B$17),'VT CHS Emissions Schedule'!$A:$A,'VT CHS Emissions Schedule'!F:F),"blended"),0)</f>
        <v>32.516086802486377</v>
      </c>
      <c r="BB31" s="67">
        <f>IF(BB$15&lt;2025+$U31,IFERROR(IF($C31="Oil",$R31,IF($C31="Propane",$Q31,IF($C31="Wood, commercial",$S31,0)))+_xlfn.XLOOKUP(_xlfn.XLOOKUP($C31,Lookups!$A$3:$A$17,Lookups!$B$3:$B$17),'VT CHS Emissions Schedule'!$A:$A,'VT CHS Emissions Schedule'!G:G),"blended"),0)</f>
        <v>29.889867357968015</v>
      </c>
      <c r="BC31" s="67">
        <f>IF(BC$15&lt;2025+$U31,IFERROR(IF($C31="Oil",$R31,IF($C31="Propane",$Q31,IF($C31="Wood, commercial",$S31,0)))+_xlfn.XLOOKUP(_xlfn.XLOOKUP($C31,Lookups!$A$3:$A$17,Lookups!$B$3:$B$17),'VT CHS Emissions Schedule'!$A:$A,'VT CHS Emissions Schedule'!H:H),"blended"),0)</f>
        <v>27.263647913449653</v>
      </c>
      <c r="BD31" s="67">
        <f>IF(BD$15&lt;2025+$U31,IFERROR(IF($C31="Oil",$R31,IF($C31="Propane",$Q31,IF($C31="Wood, commercial",$S31,0)))+_xlfn.XLOOKUP(_xlfn.XLOOKUP($C31,Lookups!$A$3:$A$17,Lookups!$B$3:$B$17),'VT CHS Emissions Schedule'!$A:$A,'VT CHS Emissions Schedule'!I:I),"blended"),0)</f>
        <v>24.637428468931297</v>
      </c>
      <c r="BE31" s="67">
        <f>IF(BE$15&lt;2025+$U31,IFERROR(IF($C31="Oil",$R31,IF($C31="Propane",$Q31,IF($C31="Wood, commercial",$S31,0)))+_xlfn.XLOOKUP(_xlfn.XLOOKUP($C31,Lookups!$A$3:$A$17,Lookups!$B$3:$B$17),'VT CHS Emissions Schedule'!$A:$A,'VT CHS Emissions Schedule'!J:J),"blended"),0)</f>
        <v>22.011209024412938</v>
      </c>
      <c r="BF31" s="67">
        <f>IF(BF$15&lt;2025+$U31,IFERROR(IF($C31="Oil",$R31,IF($C31="Propane",$Q31,IF($C31="Wood, commercial",$S31,0)))+_xlfn.XLOOKUP(_xlfn.XLOOKUP($C31,Lookups!$A$3:$A$17,Lookups!$B$3:$B$17),'VT CHS Emissions Schedule'!$A:$A,'VT CHS Emissions Schedule'!K:K),"blended"),0)</f>
        <v>19.384989579894583</v>
      </c>
      <c r="BG31" s="67">
        <f>IF(BG$15&lt;2025+$U31,IFERROR(IF($C31="Oil",$R31,IF($C31="Propane",$Q31,IF($C31="Wood, commercial",$S31,0)))+_xlfn.XLOOKUP(_xlfn.XLOOKUP($C31,Lookups!$A$3:$A$17,Lookups!$B$3:$B$17),'VT CHS Emissions Schedule'!$A:$A,'VT CHS Emissions Schedule'!L:L),"blended"),0)</f>
        <v>16.758770135376224</v>
      </c>
      <c r="BH31" s="67">
        <f>IF(BH$15&lt;2025+$U31,IFERROR(IF($C31="Oil",$R31,IF($C31="Propane",$Q31,IF($C31="Wood, commercial",$S31,0)))+_xlfn.XLOOKUP(_xlfn.XLOOKUP($C31,Lookups!$A$3:$A$17,Lookups!$B$3:$B$17),'VT CHS Emissions Schedule'!$A:$A,'VT CHS Emissions Schedule'!M:M),"blended"),0)</f>
        <v>14.132550690857862</v>
      </c>
      <c r="BI31" s="67">
        <f>IF(BI$15&lt;2025+$U31,IFERROR(IF($C31="Oil",$R31,IF($C31="Propane",$Q31,IF($C31="Wood, commercial",$S31,0)))+_xlfn.XLOOKUP(_xlfn.XLOOKUP($C31,Lookups!$A$3:$A$17,Lookups!$B$3:$B$17),'VT CHS Emissions Schedule'!$A:$A,'VT CHS Emissions Schedule'!N:N),"blended"),0)</f>
        <v>11.506331246339505</v>
      </c>
      <c r="BJ31" s="67">
        <f>IF(BJ$15&lt;2025+$U31,IFERROR(IF($C31="Oil",$R31,IF($C31="Propane",$Q31,IF($C31="Wood, commercial",$S31,0)))+_xlfn.XLOOKUP(_xlfn.XLOOKUP($C31,Lookups!$A$3:$A$17,Lookups!$B$3:$B$17),'VT CHS Emissions Schedule'!$A:$A,'VT CHS Emissions Schedule'!O:O),"blended"),0)</f>
        <v>11.506331246339505</v>
      </c>
      <c r="BK31" s="67">
        <f>IF(BK$15&lt;2025+$U31,IFERROR(IF($C31="Oil",$R31,IF($C31="Propane",$Q31,IF($C31="Wood, commercial",$S31,0)))+_xlfn.XLOOKUP(_xlfn.XLOOKUP($C31,Lookups!$A$3:$A$17,Lookups!$B$3:$B$17),'VT CHS Emissions Schedule'!$A:$A,'VT CHS Emissions Schedule'!P:P),"blended"),0)</f>
        <v>0</v>
      </c>
      <c r="BL31" s="67">
        <f>IF(BL$15&lt;2025+$U31,IFERROR(IF($C31="Oil",$R31,IF($C31="Propane",$Q31,IF($C31="Wood, commercial",$S31,0)))+_xlfn.XLOOKUP(_xlfn.XLOOKUP($C31,Lookups!$A$3:$A$17,Lookups!$B$3:$B$17),'VT CHS Emissions Schedule'!$A:$A,'VT CHS Emissions Schedule'!Q:Q),"blended"),0)</f>
        <v>0</v>
      </c>
      <c r="BM31" s="67">
        <f>IF(BM$15&lt;2025+$U31,IFERROR(IF($C31="Oil",$R31,IF($C31="Propane",$Q31,IF($C31="Wood, commercial",$S31,0)))+_xlfn.XLOOKUP(_xlfn.XLOOKUP($C31,Lookups!$A$3:$A$17,Lookups!$B$3:$B$17),'VT CHS Emissions Schedule'!$A:$A,'VT CHS Emissions Schedule'!R:R),"blended"),0)</f>
        <v>0</v>
      </c>
      <c r="BN31" s="67">
        <f>IF(BN$15&lt;2025+$U31,IFERROR(IF($C31="Oil",$R31,IF($C31="Propane",$Q31,IF($C31="Wood, commercial",$S31,0)))+_xlfn.XLOOKUP(_xlfn.XLOOKUP($C31,Lookups!$A$3:$A$17,Lookups!$B$3:$B$17),'VT CHS Emissions Schedule'!$A:$A,'VT CHS Emissions Schedule'!S:S),"blended"),0)</f>
        <v>0</v>
      </c>
      <c r="BO31" s="67">
        <f>IF(BO$15&lt;2025+$U31,IFERROR(IF($C31="Oil",$R31,IF($C31="Propane",$Q31,IF($C31="Wood, commercial",$S31,0)))+_xlfn.XLOOKUP(_xlfn.XLOOKUP($C31,Lookups!$A$3:$A$17,Lookups!$B$3:$B$17),'VT CHS Emissions Schedule'!$A:$A,'VT CHS Emissions Schedule'!T:T),"blended"),0)</f>
        <v>0</v>
      </c>
      <c r="BP31" s="67">
        <f>IF(BP$15&lt;2025+$U31,IFERROR(IF($C31="Oil",$R31,IF($C31="Propane",$Q31,IF($C31="Wood, commercial",$S31,0)))+_xlfn.XLOOKUP(_xlfn.XLOOKUP($C31,Lookups!$A$3:$A$17,Lookups!$B$3:$B$17),'VT CHS Emissions Schedule'!$A:$A,'VT CHS Emissions Schedule'!U:U),"blended"),0)</f>
        <v>0</v>
      </c>
      <c r="BQ31" s="67">
        <f>IF(BQ$15&lt;2025+$U31,IFERROR(IF($C31="Oil",$R31,IF($C31="Propane",$Q31,IF($C31="Wood, commercial",$S31,0)))+_xlfn.XLOOKUP(_xlfn.XLOOKUP($C31,Lookups!$A$3:$A$17,Lookups!$B$3:$B$17),'VT CHS Emissions Schedule'!$A:$A,'VT CHS Emissions Schedule'!V:V),"blended"),0)</f>
        <v>0</v>
      </c>
      <c r="BR31" s="67">
        <f>IF(BR$15&lt;2025+$U31,IFERROR(IF($C31="Oil",$R31,IF($C31="Propane",$Q31,IF($C31="Wood, commercial",$S31,0)))+_xlfn.XLOOKUP(_xlfn.XLOOKUP($C31,Lookups!$A$3:$A$17,Lookups!$B$3:$B$17),'VT CHS Emissions Schedule'!$A:$A,'VT CHS Emissions Schedule'!W:W),"blended"),0)</f>
        <v>0</v>
      </c>
      <c r="BS31" s="67">
        <f>IF(BS$15&lt;2025+$U31,IFERROR(IF($C31="Oil",$R31,IF($C31="Propane",$Q31,IF($C31="Wood, commercial",$S31,0)))+_xlfn.XLOOKUP(_xlfn.XLOOKUP($C31,Lookups!$A$3:$A$17,Lookups!$B$3:$B$17),'VT CHS Emissions Schedule'!$A:$A,'VT CHS Emissions Schedule'!X:X),"blended"),0)</f>
        <v>0</v>
      </c>
      <c r="BT31" s="67">
        <f>IF(BT$15&lt;2025+$U31,IFERROR(IF($C31="Oil",$R31,IF($C31="Propane",$Q31,IF($C31="Wood, commercial",$S31,0)))+_xlfn.XLOOKUP(_xlfn.XLOOKUP($C31,Lookups!$A$3:$A$17,Lookups!$B$3:$B$17),'VT CHS Emissions Schedule'!$A:$A,'VT CHS Emissions Schedule'!Y:Y),"blended"),0)</f>
        <v>0</v>
      </c>
      <c r="BU31" s="67">
        <f>IF(BU$15&lt;2025+$U31,IFERROR(IF($C31="Oil",$R31,IF($C31="Propane",$Q31,IF($C31="Wood, commercial",$S31,0)))+_xlfn.XLOOKUP(_xlfn.XLOOKUP($C31,Lookups!$A$3:$A$17,Lookups!$B$3:$B$17),'VT CHS Emissions Schedule'!$A:$A,'VT CHS Emissions Schedule'!Z:Z),"blended"),0)</f>
        <v>0</v>
      </c>
      <c r="BV31" s="67">
        <f>IF(BV$15&lt;2025+$U31,IFERROR(IF($C31="Oil",$R31,IF($C31="Propane",$Q31,IF($C31="Wood, commercial",$S31,0)))+_xlfn.XLOOKUP(_xlfn.XLOOKUP($C31,Lookups!$A$3:$A$17,Lookups!$B$3:$B$17),'VT CHS Emissions Schedule'!$A:$A,'VT CHS Emissions Schedule'!AA:AA),"blended"),0)</f>
        <v>0</v>
      </c>
      <c r="BW31" s="67">
        <f>IF(BW$15&lt;2025+$U31,IFERROR(IF($C31="Oil",$R31,IF($C31="Propane",$Q31,IF($C31="Wood, commercial",$S31,0)))+_xlfn.XLOOKUP(_xlfn.XLOOKUP($C31,Lookups!$A$3:$A$17,Lookups!$B$3:$B$17),'VT CHS Emissions Schedule'!$A:$A,'VT CHS Emissions Schedule'!AB:AB),"blended"),0)</f>
        <v>0</v>
      </c>
      <c r="BX31" s="67">
        <f>IF(BX$15&lt;2025+$U31,IFERROR(IF($C31="Oil",$R31,IF($C31="Propane",$Q31,IF($C31="Wood, commercial",$S31,0)))+_xlfn.XLOOKUP(_xlfn.XLOOKUP($C31,Lookups!$A$3:$A$17,Lookups!$B$3:$B$17),'VT CHS Emissions Schedule'!$A:$A,'VT CHS Emissions Schedule'!AC:AC),"blended"),0)</f>
        <v>0</v>
      </c>
      <c r="BY31" s="64">
        <f>IF(BY$15&lt;2025+$U31,(IF($A31="Oil",($W31/$W$53)*Y31,IF($A31="Propane",($W31/$W$54)*Y31,IF($A31="Natural Gas",(($W31/$W$55)*Y31)/(1-$M31),IF($A31="Electricity",0,((($V$53*$W31*('VT CHS Emissions Schedule'!D$8+$R31))/$W$53)+(($V$54*$W31*('VT CHS Emissions Schedule'!D$9+$Q31))/$W$54)+(($V$55*$W31*'VT CHS Emissions Schedule'!D$7)/$W$55)/(1-$P31)+(($V$56*$W31*'VT CHS Emissions Schedule'!D$5)/$W$56)/(1-$O31))))))-(($W31/$V31)*'VT CHS Emissions Schedule'!D$5)/(1-$O31))+IF($C31="Propane",($T31/$Y$63)*AY31,IF($C31="Oil",($T31/$Y$62)*AY31,IF($C31="Natural Gas",($T31/$Y$64)*(AY31/(1-$P31)),IF($C31="Electricity",($T31/$Y$65)*(AY31/(1-$O31)),IF($C31="Wood, commercial",$T31*(AY31+$S31),(($X$62*$T31*('VT CHS Emissions Schedule'!D$8+$R31))/$Y$62)+(($X$63*$T31*('VT CHS Emissions Schedule'!D$9+$Q31))/$Y$63)+(($X$64*$T31*'VT CHS Emissions Schedule'!D$7)/$Y$64)/(1-$P31)+(($X$65*$T31*'VT CHS Emissions Schedule'!D$5)/$Y$65)/(1-$O31)+(($X$66*$T31*('VT CHS Emissions Schedule'!D$35+$S31))/$Y$66)))))),0)</f>
        <v>640009.62259079923</v>
      </c>
      <c r="BZ31" s="64">
        <f>IF(BZ$15&lt;2025+$U31,(IF($A31="Oil",($W31/$W$53)*Z31,IF($A31="Propane",($W31/$W$54)*Z31,IF($A31="Natural Gas",(($W31/$W$55)*Z31)/(1-$M31),IF($A31="Electricity",0,((($V$53*$W31*('VT CHS Emissions Schedule'!E$8+$R31))/$W$53)+(($V$54*$W31*('VT CHS Emissions Schedule'!E$9+$Q31))/$W$54)+(($V$55*$W31*'VT CHS Emissions Schedule'!E$7)/$W$55)/(1-$P31)+(($V$56*$W31*'VT CHS Emissions Schedule'!E$5)/$W$56)/(1-$O31))))))-(($W31/$V31)*'VT CHS Emissions Schedule'!E$5)/(1-$O31))+IF($C31="Propane",($T31/$Y$63)*AZ31,IF($C31="Oil",($T31/$Y$62)*AZ31,IF($C31="Natural Gas",($T31/$Y$64)*(AZ31/(1-$P31)),IF($C31="Electricity",($T31/$Y$65)*(AZ31/(1-$O31)),IF($C31="Wood, commercial",$T31*(AZ31+$S31),(($X$62*$T31*('VT CHS Emissions Schedule'!E$8+$R31))/$Y$62)+(($X$63*$T31*('VT CHS Emissions Schedule'!E$9+$Q31))/$Y$63)+(($X$64*$T31*'VT CHS Emissions Schedule'!E$7)/$Y$64)/(1-$P31)+(($X$65*$T31*'VT CHS Emissions Schedule'!E$5)/$Y$65)/(1-$O31)+(($X$66*$T31*('VT CHS Emissions Schedule'!E$35+$S31))/$Y$66)))))),0)</f>
        <v>655858.57903164811</v>
      </c>
      <c r="CA31" s="64">
        <f>IF(CA$15&lt;2025+$U31,(IF($A31="Oil",($W31/$W$53)*AA31,IF($A31="Propane",($W31/$W$54)*AA31,IF($A31="Natural Gas",(($W31/$W$55)*AA31)/(1-$M31),IF($A31="Electricity",0,((($V$53*$W31*('VT CHS Emissions Schedule'!F$8+$R31))/$W$53)+(($V$54*$W31*('VT CHS Emissions Schedule'!F$9+$Q31))/$W$54)+(($V$55*$W31*'VT CHS Emissions Schedule'!F$7)/$W$55)/(1-$P31)+(($V$56*$W31*'VT CHS Emissions Schedule'!F$5)/$W$56)/(1-$O31))))))-(($W31/$V31)*'VT CHS Emissions Schedule'!F$5)/(1-$O31))+IF($C31="Propane",($T31/$Y$63)*BA31,IF($C31="Oil",($T31/$Y$62)*BA31,IF($C31="Natural Gas",($T31/$Y$64)*(BA31/(1-$P31)),IF($C31="Electricity",($T31/$Y$65)*(BA31/(1-$O31)),IF($C31="Wood, commercial",$T31*(BA31+$S31),(($X$62*$T31*('VT CHS Emissions Schedule'!F$8+$R31))/$Y$62)+(($X$63*$T31*('VT CHS Emissions Schedule'!F$9+$Q31))/$Y$63)+(($X$64*$T31*'VT CHS Emissions Schedule'!F$7)/$Y$64)/(1-$P31)+(($X$65*$T31*'VT CHS Emissions Schedule'!F$5)/$Y$65)/(1-$O31)+(($X$66*$T31*('VT CHS Emissions Schedule'!F$35+$S31))/$Y$66)))))),0)</f>
        <v>671707.53547249676</v>
      </c>
      <c r="CB31" s="64">
        <f>IF(CB$15&lt;2025+$U31,(IF($A31="Oil",($W31/$W$53)*AB31,IF($A31="Propane",($W31/$W$54)*AB31,IF($A31="Natural Gas",(($W31/$W$55)*AB31)/(1-$M31),IF($A31="Electricity",0,((($V$53*$W31*('VT CHS Emissions Schedule'!G$8+$R31))/$W$53)+(($V$54*$W31*('VT CHS Emissions Schedule'!G$9+$Q31))/$W$54)+(($V$55*$W31*'VT CHS Emissions Schedule'!G$7)/$W$55)/(1-$P31)+(($V$56*$W31*'VT CHS Emissions Schedule'!G$5)/$W$56)/(1-$O31))))))-(($W31/$V31)*'VT CHS Emissions Schedule'!G$5)/(1-$O31))+IF($C31="Propane",($T31/$Y$63)*BB31,IF($C31="Oil",($T31/$Y$62)*BB31,IF($C31="Natural Gas",($T31/$Y$64)*(BB31/(1-$P31)),IF($C31="Electricity",($T31/$Y$65)*(BB31/(1-$O31)),IF($C31="Wood, commercial",$T31*(BB31+$S31),(($X$62*$T31*('VT CHS Emissions Schedule'!G$8+$R31))/$Y$62)+(($X$63*$T31*('VT CHS Emissions Schedule'!G$9+$Q31))/$Y$63)+(($X$64*$T31*'VT CHS Emissions Schedule'!G$7)/$Y$64)/(1-$P31)+(($X$65*$T31*'VT CHS Emissions Schedule'!G$5)/$Y$65)/(1-$O31)+(($X$66*$T31*('VT CHS Emissions Schedule'!G$35+$S31))/$Y$66)))))),0)</f>
        <v>687556.49191334553</v>
      </c>
      <c r="CC31" s="64">
        <f>IF(CC$15&lt;2025+$U31,(IF($A31="Oil",($W31/$W$53)*AC31,IF($A31="Propane",($W31/$W$54)*AC31,IF($A31="Natural Gas",(($W31/$W$55)*AC31)/(1-$M31),IF($A31="Electricity",0,((($V$53*$W31*('VT CHS Emissions Schedule'!H$8+$R31))/$W$53)+(($V$54*$W31*('VT CHS Emissions Schedule'!H$9+$Q31))/$W$54)+(($V$55*$W31*'VT CHS Emissions Schedule'!H$7)/$W$55)/(1-$P31)+(($V$56*$W31*'VT CHS Emissions Schedule'!H$5)/$W$56)/(1-$O31))))))-(($W31/$V31)*'VT CHS Emissions Schedule'!H$5)/(1-$O31))+IF($C31="Propane",($T31/$Y$63)*BC31,IF($C31="Oil",($T31/$Y$62)*BC31,IF($C31="Natural Gas",($T31/$Y$64)*(BC31/(1-$P31)),IF($C31="Electricity",($T31/$Y$65)*(BC31/(1-$O31)),IF($C31="Wood, commercial",$T31*(BC31+$S31),(($X$62*$T31*('VT CHS Emissions Schedule'!H$8+$R31))/$Y$62)+(($X$63*$T31*('VT CHS Emissions Schedule'!H$9+$Q31))/$Y$63)+(($X$64*$T31*'VT CHS Emissions Schedule'!H$7)/$Y$64)/(1-$P31)+(($X$65*$T31*'VT CHS Emissions Schedule'!H$5)/$Y$65)/(1-$O31)+(($X$66*$T31*('VT CHS Emissions Schedule'!H$35+$S31))/$Y$66)))))),0)</f>
        <v>703405.44835419441</v>
      </c>
      <c r="CD31" s="64">
        <f>IF(CD$15&lt;2025+$U31,(IF($A31="Oil",($W31/$W$53)*AD31,IF($A31="Propane",($W31/$W$54)*AD31,IF($A31="Natural Gas",(($W31/$W$55)*AD31)/(1-$M31),IF($A31="Electricity",0,((($V$53*$W31*('VT CHS Emissions Schedule'!I$8+$R31))/$W$53)+(($V$54*$W31*('VT CHS Emissions Schedule'!I$9+$Q31))/$W$54)+(($V$55*$W31*'VT CHS Emissions Schedule'!I$7)/$W$55)/(1-$P31)+(($V$56*$W31*'VT CHS Emissions Schedule'!I$5)/$W$56)/(1-$O31))))))-(($W31/$V31)*'VT CHS Emissions Schedule'!I$5)/(1-$O31))+IF($C31="Propane",($T31/$Y$63)*BD31,IF($C31="Oil",($T31/$Y$62)*BD31,IF($C31="Natural Gas",($T31/$Y$64)*(BD31/(1-$P31)),IF($C31="Electricity",($T31/$Y$65)*(BD31/(1-$O31)),IF($C31="Wood, commercial",$T31*(BD31+$S31),(($X$62*$T31*('VT CHS Emissions Schedule'!I$8+$R31))/$Y$62)+(($X$63*$T31*('VT CHS Emissions Schedule'!I$9+$Q31))/$Y$63)+(($X$64*$T31*'VT CHS Emissions Schedule'!I$7)/$Y$64)/(1-$P31)+(($X$65*$T31*'VT CHS Emissions Schedule'!I$5)/$Y$65)/(1-$O31)+(($X$66*$T31*('VT CHS Emissions Schedule'!I$35+$S31))/$Y$66)))))),0)</f>
        <v>718351.08548519993</v>
      </c>
      <c r="CE31" s="64">
        <f>IF(CE$15&lt;2025+$U31,(IF($A31="Oil",($W31/$W$53)*AE31,IF($A31="Propane",($W31/$W$54)*AE31,IF($A31="Natural Gas",(($W31/$W$55)*AE31)/(1-$M31),IF($A31="Electricity",0,((($V$53*$W31*('VT CHS Emissions Schedule'!J$8+$R31))/$W$53)+(($V$54*$W31*('VT CHS Emissions Schedule'!J$9+$Q31))/$W$54)+(($V$55*$W31*'VT CHS Emissions Schedule'!J$7)/$W$55)/(1-$P31)+(($V$56*$W31*'VT CHS Emissions Schedule'!J$5)/$W$56)/(1-$O31))))))-(($W31/$V31)*'VT CHS Emissions Schedule'!J$5)/(1-$O31))+IF($C31="Propane",($T31/$Y$63)*BE31,IF($C31="Oil",($T31/$Y$62)*BE31,IF($C31="Natural Gas",($T31/$Y$64)*(BE31/(1-$P31)),IF($C31="Electricity",($T31/$Y$65)*(BE31/(1-$O31)),IF($C31="Wood, commercial",$T31*(BE31+$S31),(($X$62*$T31*('VT CHS Emissions Schedule'!J$8+$R31))/$Y$62)+(($X$63*$T31*('VT CHS Emissions Schedule'!J$9+$Q31))/$Y$63)+(($X$64*$T31*'VT CHS Emissions Schedule'!J$7)/$Y$64)/(1-$P31)+(($X$65*$T31*'VT CHS Emissions Schedule'!J$5)/$Y$65)/(1-$O31)+(($X$66*$T31*('VT CHS Emissions Schedule'!J$35+$S31))/$Y$66)))))),0)</f>
        <v>734200.0419260487</v>
      </c>
      <c r="CF31" s="64">
        <f>IF(CF$15&lt;2025+$U31,(IF($A31="Oil",($W31/$W$53)*AF31,IF($A31="Propane",($W31/$W$54)*AF31,IF($A31="Natural Gas",(($W31/$W$55)*AF31)/(1-$M31),IF($A31="Electricity",0,((($V$53*$W31*('VT CHS Emissions Schedule'!K$8+$R31))/$W$53)+(($V$54*$W31*('VT CHS Emissions Schedule'!K$9+$Q31))/$W$54)+(($V$55*$W31*'VT CHS Emissions Schedule'!K$7)/$W$55)/(1-$P31)+(($V$56*$W31*'VT CHS Emissions Schedule'!K$5)/$W$56)/(1-$O31))))))-(($W31/$V31)*'VT CHS Emissions Schedule'!K$5)/(1-$O31))+IF($C31="Propane",($T31/$Y$63)*BF31,IF($C31="Oil",($T31/$Y$62)*BF31,IF($C31="Natural Gas",($T31/$Y$64)*(BF31/(1-$P31)),IF($C31="Electricity",($T31/$Y$65)*(BF31/(1-$O31)),IF($C31="Wood, commercial",$T31*(BF31+$S31),(($X$62*$T31*('VT CHS Emissions Schedule'!K$8+$R31))/$Y$62)+(($X$63*$T31*('VT CHS Emissions Schedule'!K$9+$Q31))/$Y$63)+(($X$64*$T31*'VT CHS Emissions Schedule'!K$7)/$Y$64)/(1-$P31)+(($X$65*$T31*'VT CHS Emissions Schedule'!K$5)/$Y$65)/(1-$O31)+(($X$66*$T31*('VT CHS Emissions Schedule'!K$35+$S31))/$Y$66)))))),0)</f>
        <v>750048.99836689734</v>
      </c>
      <c r="CG31" s="64">
        <f>IF(CG$15&lt;2025+$U31,(IF($A31="Oil",($W31/$W$53)*AG31,IF($A31="Propane",($W31/$W$54)*AG31,IF($A31="Natural Gas",(($W31/$W$55)*AG31)/(1-$M31),IF($A31="Electricity",0,((($V$53*$W31*('VT CHS Emissions Schedule'!L$8+$R31))/$W$53)+(($V$54*$W31*('VT CHS Emissions Schedule'!L$9+$Q31))/$W$54)+(($V$55*$W31*'VT CHS Emissions Schedule'!L$7)/$W$55)/(1-$P31)+(($V$56*$W31*'VT CHS Emissions Schedule'!L$5)/$W$56)/(1-$O31))))))-(($W31/$V31)*'VT CHS Emissions Schedule'!L$5)/(1-$O31))+IF($C31="Propane",($T31/$Y$63)*BG31,IF($C31="Oil",($T31/$Y$62)*BG31,IF($C31="Natural Gas",($T31/$Y$64)*(BG31/(1-$P31)),IF($C31="Electricity",($T31/$Y$65)*(BG31/(1-$O31)),IF($C31="Wood, commercial",$T31*(BG31+$S31),(($X$62*$T31*('VT CHS Emissions Schedule'!L$8+$R31))/$Y$62)+(($X$63*$T31*('VT CHS Emissions Schedule'!L$9+$Q31))/$Y$63)+(($X$64*$T31*'VT CHS Emissions Schedule'!L$7)/$Y$64)/(1-$P31)+(($X$65*$T31*'VT CHS Emissions Schedule'!L$5)/$Y$65)/(1-$O31)+(($X$66*$T31*('VT CHS Emissions Schedule'!L$35+$S31))/$Y$66)))))),0)</f>
        <v>765897.95480774622</v>
      </c>
      <c r="CH31" s="64">
        <f>IF(CH$15&lt;2025+$U31,(IF($A31="Oil",($W31/$W$53)*AH31,IF($A31="Propane",($W31/$W$54)*AH31,IF($A31="Natural Gas",(($W31/$W$55)*AH31)/(1-$M31),IF($A31="Electricity",0,((($V$53*$W31*('VT CHS Emissions Schedule'!M$8+$R31))/$W$53)+(($V$54*$W31*('VT CHS Emissions Schedule'!M$9+$Q31))/$W$54)+(($V$55*$W31*'VT CHS Emissions Schedule'!M$7)/$W$55)/(1-$P31)+(($V$56*$W31*'VT CHS Emissions Schedule'!M$5)/$W$56)/(1-$O31))))))-(($W31/$V31)*'VT CHS Emissions Schedule'!M$5)/(1-$O31))+IF($C31="Propane",($T31/$Y$63)*BH31,IF($C31="Oil",($T31/$Y$62)*BH31,IF($C31="Natural Gas",($T31/$Y$64)*(BH31/(1-$P31)),IF($C31="Electricity",($T31/$Y$65)*(BH31/(1-$O31)),IF($C31="Wood, commercial",$T31*(BH31+$S31),(($X$62*$T31*('VT CHS Emissions Schedule'!M$8+$R31))/$Y$62)+(($X$63*$T31*('VT CHS Emissions Schedule'!M$9+$Q31))/$Y$63)+(($X$64*$T31*'VT CHS Emissions Schedule'!M$7)/$Y$64)/(1-$P31)+(($X$65*$T31*'VT CHS Emissions Schedule'!M$5)/$Y$65)/(1-$O31)+(($X$66*$T31*('VT CHS Emissions Schedule'!M$35+$S31))/$Y$66)))))),0)</f>
        <v>781746.91124859499</v>
      </c>
      <c r="CI31" s="64">
        <f>IF(CI$15&lt;2025+$U31,(IF($A31="Oil",($W31/$W$53)*AI31,IF($A31="Propane",($W31/$W$54)*AI31,IF($A31="Natural Gas",(($W31/$W$55)*AI31)/(1-$M31),IF($A31="Electricity",0,((($V$53*$W31*('VT CHS Emissions Schedule'!N$8+$R31))/$W$53)+(($V$54*$W31*('VT CHS Emissions Schedule'!N$9+$Q31))/$W$54)+(($V$55*$W31*'VT CHS Emissions Schedule'!N$7)/$W$55)/(1-$P31)+(($V$56*$W31*'VT CHS Emissions Schedule'!N$5)/$W$56)/(1-$O31))))))-(($W31/$V31)*'VT CHS Emissions Schedule'!N$5)/(1-$O31))+IF($C31="Propane",($T31/$Y$63)*BI31,IF($C31="Oil",($T31/$Y$62)*BI31,IF($C31="Natural Gas",($T31/$Y$64)*(BI31/(1-$P31)),IF($C31="Electricity",($T31/$Y$65)*(BI31/(1-$O31)),IF($C31="Wood, commercial",$T31*(BI31+$S31),(($X$62*$T31*('VT CHS Emissions Schedule'!N$8+$R31))/$Y$62)+(($X$63*$T31*('VT CHS Emissions Schedule'!N$9+$Q31))/$Y$63)+(($X$64*$T31*'VT CHS Emissions Schedule'!N$7)/$Y$64)/(1-$P31)+(($X$65*$T31*'VT CHS Emissions Schedule'!N$5)/$Y$65)/(1-$O31)+(($X$66*$T31*('VT CHS Emissions Schedule'!N$35+$S31))/$Y$66)))))),0)</f>
        <v>797443.04150674632</v>
      </c>
      <c r="CJ31" s="64">
        <f>IF(CJ$15&lt;2025+$U31,(IF($A31="Oil",($W31/$W$53)*AJ31,IF($A31="Propane",($W31/$W$54)*AJ31,IF($A31="Natural Gas",(($W31/$W$55)*AJ31)/(1-$M31),IF($A31="Electricity",0,((($V$53*$W31*('VT CHS Emissions Schedule'!O$8+$R31))/$W$53)+(($V$54*$W31*('VT CHS Emissions Schedule'!O$9+$Q31))/$W$54)+(($V$55*$W31*'VT CHS Emissions Schedule'!O$7)/$W$55)/(1-$P31)+(($V$56*$W31*'VT CHS Emissions Schedule'!O$5)/$W$56)/(1-$O31))))))-(($W31/$V31)*'VT CHS Emissions Schedule'!O$5)/(1-$O31))+IF($C31="Propane",($T31/$Y$63)*BJ31,IF($C31="Oil",($T31/$Y$62)*BJ31,IF($C31="Natural Gas",($T31/$Y$64)*(BJ31/(1-$P31)),IF($C31="Electricity",($T31/$Y$65)*(BJ31/(1-$O31)),IF($C31="Wood, commercial",$T31*(BJ31+$S31),(($X$62*$T31*('VT CHS Emissions Schedule'!O$8+$R31))/$Y$62)+(($X$63*$T31*('VT CHS Emissions Schedule'!O$9+$Q31))/$Y$63)+(($X$64*$T31*'VT CHS Emissions Schedule'!O$7)/$Y$64)/(1-$P31)+(($X$65*$T31*'VT CHS Emissions Schedule'!O$5)/$Y$65)/(1-$O31)+(($X$66*$T31*('VT CHS Emissions Schedule'!O$35+$S31))/$Y$66)))))),0)</f>
        <v>797443.04150674632</v>
      </c>
      <c r="CK31" s="64">
        <f>IF(CK$15&lt;2025+$U31,(IF($A31="Oil",($W31/$W$53)*AK31,IF($A31="Propane",($W31/$W$54)*AK31,IF($A31="Natural Gas",(($W31/$W$55)*AK31)/(1-$M31),IF($A31="Electricity",0,((($V$53*$W31*('VT CHS Emissions Schedule'!P$8+$R31))/$W$53)+(($V$54*$W31*('VT CHS Emissions Schedule'!P$9+$Q31))/$W$54)+(($V$55*$W31*'VT CHS Emissions Schedule'!P$7)/$W$55)/(1-$P31)+(($V$56*$W31*'VT CHS Emissions Schedule'!P$5)/$W$56)/(1-$O31))))))-(($W31/$V31)*'VT CHS Emissions Schedule'!P$5)/(1-$O31))+IF($C31="Propane",($T31/$Y$63)*BK31,IF($C31="Oil",($T31/$Y$62)*BK31,IF($C31="Natural Gas",($T31/$Y$64)*(BK31/(1-$P31)),IF($C31="Electricity",($T31/$Y$65)*(BK31/(1-$O31)),IF($C31="Wood, commercial",$T31*(BK31+$S31),(($X$62*$T31*('VT CHS Emissions Schedule'!P$8+$R31))/$Y$62)+(($X$63*$T31*('VT CHS Emissions Schedule'!P$9+$Q31))/$Y$63)+(($X$64*$T31*'VT CHS Emissions Schedule'!P$7)/$Y$64)/(1-$P31)+(($X$65*$T31*'VT CHS Emissions Schedule'!P$5)/$Y$65)/(1-$O31)+(($X$66*$T31*('VT CHS Emissions Schedule'!P$35+$S31))/$Y$66)))))),0)</f>
        <v>0</v>
      </c>
      <c r="CL31" s="64">
        <f>IF(CL$15&lt;2025+$U31,(IF($A31="Oil",($W31/$W$53)*AL31,IF($A31="Propane",($W31/$W$54)*AL31,IF($A31="Natural Gas",(($W31/$W$55)*AL31)/(1-$M31),IF($A31="Electricity",0,((($V$53*$W31*('VT CHS Emissions Schedule'!Q$8+$R31))/$W$53)+(($V$54*$W31*('VT CHS Emissions Schedule'!Q$9+$Q31))/$W$54)+(($V$55*$W31*'VT CHS Emissions Schedule'!Q$7)/$W$55)/(1-$P31)+(($V$56*$W31*'VT CHS Emissions Schedule'!Q$5)/$W$56)/(1-$O31))))))-(($W31/$V31)*'VT CHS Emissions Schedule'!Q$5)/(1-$O31))+IF($C31="Propane",($T31/$Y$63)*BL31,IF($C31="Oil",($T31/$Y$62)*BL31,IF($C31="Natural Gas",($T31/$Y$64)*(BL31/(1-$P31)),IF($C31="Electricity",($T31/$Y$65)*(BL31/(1-$O31)),IF($C31="Wood, commercial",$T31*(BL31+$S31),(($X$62*$T31*('VT CHS Emissions Schedule'!Q$8+$R31))/$Y$62)+(($X$63*$T31*('VT CHS Emissions Schedule'!Q$9+$Q31))/$Y$63)+(($X$64*$T31*'VT CHS Emissions Schedule'!Q$7)/$Y$64)/(1-$P31)+(($X$65*$T31*'VT CHS Emissions Schedule'!Q$5)/$Y$65)/(1-$O31)+(($X$66*$T31*('VT CHS Emissions Schedule'!Q$35+$S31))/$Y$66)))))),0)</f>
        <v>0</v>
      </c>
      <c r="CM31" s="64">
        <f>IF(CM$15&lt;2025+$U31,(IF($A31="Oil",($W31/$W$53)*AM31,IF($A31="Propane",($W31/$W$54)*AM31,IF($A31="Natural Gas",(($W31/$W$55)*AM31)/(1-$M31),IF($A31="Electricity",0,((($V$53*$W31*('VT CHS Emissions Schedule'!R$8+$R31))/$W$53)+(($V$54*$W31*('VT CHS Emissions Schedule'!R$9+$Q31))/$W$54)+(($V$55*$W31*'VT CHS Emissions Schedule'!R$7)/$W$55)/(1-$P31)+(($V$56*$W31*'VT CHS Emissions Schedule'!R$5)/$W$56)/(1-$O31))))))-(($W31/$V31)*'VT CHS Emissions Schedule'!R$5)/(1-$O31))+IF($C31="Propane",($T31/$Y$63)*BM31,IF($C31="Oil",($T31/$Y$62)*BM31,IF($C31="Natural Gas",($T31/$Y$64)*(BM31/(1-$P31)),IF($C31="Electricity",($T31/$Y$65)*(BM31/(1-$O31)),IF($C31="Wood, commercial",$T31*(BM31+$S31),(($X$62*$T31*('VT CHS Emissions Schedule'!R$8+$R31))/$Y$62)+(($X$63*$T31*('VT CHS Emissions Schedule'!R$9+$Q31))/$Y$63)+(($X$64*$T31*'VT CHS Emissions Schedule'!R$7)/$Y$64)/(1-$P31)+(($X$65*$T31*'VT CHS Emissions Schedule'!R$5)/$Y$65)/(1-$O31)+(($X$66*$T31*('VT CHS Emissions Schedule'!R$35+$S31))/$Y$66)))))),0)</f>
        <v>0</v>
      </c>
      <c r="CN31" s="64">
        <f>IF(CN$15&lt;2025+$U31,(IF($A31="Oil",($W31/$W$53)*AN31,IF($A31="Propane",($W31/$W$54)*AN31,IF($A31="Natural Gas",(($W31/$W$55)*AN31)/(1-$M31),IF($A31="Electricity",0,((($V$53*$W31*('VT CHS Emissions Schedule'!S$8+$R31))/$W$53)+(($V$54*$W31*('VT CHS Emissions Schedule'!S$9+$Q31))/$W$54)+(($V$55*$W31*'VT CHS Emissions Schedule'!S$7)/$W$55)/(1-$P31)+(($V$56*$W31*'VT CHS Emissions Schedule'!S$5)/$W$56)/(1-$O31))))))-(($W31/$V31)*'VT CHS Emissions Schedule'!S$5)/(1-$O31))+IF($C31="Propane",($T31/$Y$63)*BN31,IF($C31="Oil",($T31/$Y$62)*BN31,IF($C31="Natural Gas",($T31/$Y$64)*(BN31/(1-$P31)),IF($C31="Electricity",($T31/$Y$65)*(BN31/(1-$O31)),IF($C31="Wood, commercial",$T31*(BN31+$S31),(($X$62*$T31*('VT CHS Emissions Schedule'!S$8+$R31))/$Y$62)+(($X$63*$T31*('VT CHS Emissions Schedule'!S$9+$Q31))/$Y$63)+(($X$64*$T31*'VT CHS Emissions Schedule'!S$7)/$Y$64)/(1-$P31)+(($X$65*$T31*'VT CHS Emissions Schedule'!S$5)/$Y$65)/(1-$O31)+(($X$66*$T31*('VT CHS Emissions Schedule'!S$35+$S31))/$Y$66)))))),0)</f>
        <v>0</v>
      </c>
      <c r="CO31" s="64">
        <f>IF(CO$15&lt;2025+$U31,(IF($A31="Oil",($W31/$W$53)*AO31,IF($A31="Propane",($W31/$W$54)*AO31,IF($A31="Natural Gas",(($W31/$W$55)*AO31)/(1-$M31),IF($A31="Electricity",0,((($V$53*$W31*('VT CHS Emissions Schedule'!T$8+$R31))/$W$53)+(($V$54*$W31*('VT CHS Emissions Schedule'!T$9+$Q31))/$W$54)+(($V$55*$W31*'VT CHS Emissions Schedule'!T$7)/$W$55)/(1-$P31)+(($V$56*$W31*'VT CHS Emissions Schedule'!T$5)/$W$56)/(1-$O31))))))-(($W31/$V31)*'VT CHS Emissions Schedule'!T$5)/(1-$O31))+IF($C31="Propane",($T31/$Y$63)*BO31,IF($C31="Oil",($T31/$Y$62)*BO31,IF($C31="Natural Gas",($T31/$Y$64)*(BO31/(1-$P31)),IF($C31="Electricity",($T31/$Y$65)*(BO31/(1-$O31)),IF($C31="Wood, commercial",$T31*(BO31+$S31),(($X$62*$T31*('VT CHS Emissions Schedule'!T$8+$R31))/$Y$62)+(($X$63*$T31*('VT CHS Emissions Schedule'!T$9+$Q31))/$Y$63)+(($X$64*$T31*'VT CHS Emissions Schedule'!T$7)/$Y$64)/(1-$P31)+(($X$65*$T31*'VT CHS Emissions Schedule'!T$5)/$Y$65)/(1-$O31)+(($X$66*$T31*('VT CHS Emissions Schedule'!T$35+$S31))/$Y$66)))))),0)</f>
        <v>0</v>
      </c>
      <c r="CP31" s="64">
        <f>IF(CP$15&lt;2025+$U31,(IF($A31="Oil",($W31/$W$53)*AP31,IF($A31="Propane",($W31/$W$54)*AP31,IF($A31="Natural Gas",(($W31/$W$55)*AP31)/(1-$M31),IF($A31="Electricity",0,((($V$53*$W31*('VT CHS Emissions Schedule'!U$8+$R31))/$W$53)+(($V$54*$W31*('VT CHS Emissions Schedule'!U$9+$Q31))/$W$54)+(($V$55*$W31*'VT CHS Emissions Schedule'!U$7)/$W$55)/(1-$P31)+(($V$56*$W31*'VT CHS Emissions Schedule'!U$5)/$W$56)/(1-$O31))))))-(($W31/$V31)*'VT CHS Emissions Schedule'!U$5)/(1-$O31))+IF($C31="Propane",($T31/$Y$63)*BP31,IF($C31="Oil",($T31/$Y$62)*BP31,IF($C31="Natural Gas",($T31/$Y$64)*(BP31/(1-$P31)),IF($C31="Electricity",($T31/$Y$65)*(BP31/(1-$O31)),IF($C31="Wood, commercial",$T31*(BP31+$S31),(($X$62*$T31*('VT CHS Emissions Schedule'!U$8+$R31))/$Y$62)+(($X$63*$T31*('VT CHS Emissions Schedule'!U$9+$Q31))/$Y$63)+(($X$64*$T31*'VT CHS Emissions Schedule'!U$7)/$Y$64)/(1-$P31)+(($X$65*$T31*'VT CHS Emissions Schedule'!U$5)/$Y$65)/(1-$O31)+(($X$66*$T31*('VT CHS Emissions Schedule'!U$35+$S31))/$Y$66)))))),0)</f>
        <v>0</v>
      </c>
      <c r="CQ31" s="64">
        <f>IF(CQ$15&lt;2025+$U31,(IF($A31="Oil",($W31/$W$53)*AQ31,IF($A31="Propane",($W31/$W$54)*AQ31,IF($A31="Natural Gas",(($W31/$W$55)*AQ31)/(1-$M31),IF($A31="Electricity",0,((($V$53*$W31*('VT CHS Emissions Schedule'!V$8+$R31))/$W$53)+(($V$54*$W31*('VT CHS Emissions Schedule'!V$9+$Q31))/$W$54)+(($V$55*$W31*'VT CHS Emissions Schedule'!V$7)/$W$55)/(1-$P31)+(($V$56*$W31*'VT CHS Emissions Schedule'!V$5)/$W$56)/(1-$O31))))))-(($W31/$V31)*'VT CHS Emissions Schedule'!V$5)/(1-$O31))+IF($C31="Propane",($T31/$Y$63)*BQ31,IF($C31="Oil",($T31/$Y$62)*BQ31,IF($C31="Natural Gas",($T31/$Y$64)*(BQ31/(1-$P31)),IF($C31="Electricity",($T31/$Y$65)*(BQ31/(1-$O31)),IF($C31="Wood, commercial",$T31*(BQ31+$S31),(($X$62*$T31*('VT CHS Emissions Schedule'!V$8+$R31))/$Y$62)+(($X$63*$T31*('VT CHS Emissions Schedule'!V$9+$Q31))/$Y$63)+(($X$64*$T31*'VT CHS Emissions Schedule'!V$7)/$Y$64)/(1-$P31)+(($X$65*$T31*'VT CHS Emissions Schedule'!V$5)/$Y$65)/(1-$O31)+(($X$66*$T31*('VT CHS Emissions Schedule'!V$35+$S31))/$Y$66)))))),0)</f>
        <v>0</v>
      </c>
      <c r="CR31" s="64">
        <f>IF(CR$15&lt;2025+$U31,(IF($A31="Oil",($W31/$W$53)*AR31,IF($A31="Propane",($W31/$W$54)*AR31,IF($A31="Natural Gas",(($W31/$W$55)*AR31)/(1-$M31),IF($A31="Electricity",0,((($V$53*$W31*('VT CHS Emissions Schedule'!W$8+$R31))/$W$53)+(($V$54*$W31*('VT CHS Emissions Schedule'!W$9+$Q31))/$W$54)+(($V$55*$W31*'VT CHS Emissions Schedule'!W$7)/$W$55)/(1-$P31)+(($V$56*$W31*'VT CHS Emissions Schedule'!W$5)/$W$56)/(1-$O31))))))-(($W31/$V31)*'VT CHS Emissions Schedule'!W$5)/(1-$O31))+IF($C31="Propane",($T31/$Y$63)*BR31,IF($C31="Oil",($T31/$Y$62)*BR31,IF($C31="Natural Gas",($T31/$Y$64)*(BR31/(1-$P31)),IF($C31="Electricity",($T31/$Y$65)*(BR31/(1-$O31)),IF($C31="Wood, commercial",$T31*(BR31+$S31),(($X$62*$T31*('VT CHS Emissions Schedule'!W$8+$R31))/$Y$62)+(($X$63*$T31*('VT CHS Emissions Schedule'!W$9+$Q31))/$Y$63)+(($X$64*$T31*'VT CHS Emissions Schedule'!W$7)/$Y$64)/(1-$P31)+(($X$65*$T31*'VT CHS Emissions Schedule'!W$5)/$Y$65)/(1-$O31)+(($X$66*$T31*('VT CHS Emissions Schedule'!W$35+$S31))/$Y$66)))))),0)</f>
        <v>0</v>
      </c>
      <c r="CS31" s="64">
        <f>IF(CS$15&lt;2025+$U31,(IF($A31="Oil",($W31/$W$53)*AS31,IF($A31="Propane",($W31/$W$54)*AS31,IF($A31="Natural Gas",(($W31/$W$55)*AS31)/(1-$M31),IF($A31="Electricity",0,((($V$53*$W31*('VT CHS Emissions Schedule'!X$8+$R31))/$W$53)+(($V$54*$W31*('VT CHS Emissions Schedule'!X$9+$Q31))/$W$54)+(($V$55*$W31*'VT CHS Emissions Schedule'!X$7)/$W$55)/(1-$P31)+(($V$56*$W31*'VT CHS Emissions Schedule'!X$5)/$W$56)/(1-$O31))))))-(($W31/$V31)*'VT CHS Emissions Schedule'!X$5)/(1-$O31))+IF($C31="Propane",($T31/$Y$63)*BS31,IF($C31="Oil",($T31/$Y$62)*BS31,IF($C31="Natural Gas",($T31/$Y$64)*(BS31/(1-$P31)),IF($C31="Electricity",($T31/$Y$65)*(BS31/(1-$O31)),IF($C31="Wood, commercial",$T31*(BS31+$S31),(($X$62*$T31*('VT CHS Emissions Schedule'!X$8+$R31))/$Y$62)+(($X$63*$T31*('VT CHS Emissions Schedule'!X$9+$Q31))/$Y$63)+(($X$64*$T31*'VT CHS Emissions Schedule'!X$7)/$Y$64)/(1-$P31)+(($X$65*$T31*'VT CHS Emissions Schedule'!X$5)/$Y$65)/(1-$O31)+(($X$66*$T31*('VT CHS Emissions Schedule'!X$35+$S31))/$Y$66)))))),0)</f>
        <v>0</v>
      </c>
      <c r="CT31" s="64">
        <f>IF(CT$15&lt;2025+$U31,(IF($A31="Oil",($W31/$W$53)*AT31,IF($A31="Propane",($W31/$W$54)*AT31,IF($A31="Natural Gas",(($W31/$W$55)*AT31)/(1-$M31),IF($A31="Electricity",0,((($V$53*$W31*('VT CHS Emissions Schedule'!Y$8+$R31))/$W$53)+(($V$54*$W31*('VT CHS Emissions Schedule'!Y$9+$Q31))/$W$54)+(($V$55*$W31*'VT CHS Emissions Schedule'!Y$7)/$W$55)/(1-$P31)+(($V$56*$W31*'VT CHS Emissions Schedule'!Y$5)/$W$56)/(1-$O31))))))-(($W31/$V31)*'VT CHS Emissions Schedule'!Y$5)/(1-$O31))+IF($C31="Propane",($T31/$Y$63)*BT31,IF($C31="Oil",($T31/$Y$62)*BT31,IF($C31="Natural Gas",($T31/$Y$64)*(BT31/(1-$P31)),IF($C31="Electricity",($T31/$Y$65)*(BT31/(1-$O31)),IF($C31="Wood, commercial",$T31*(BT31+$S31),(($X$62*$T31*('VT CHS Emissions Schedule'!Y$8+$R31))/$Y$62)+(($X$63*$T31*('VT CHS Emissions Schedule'!Y$9+$Q31))/$Y$63)+(($X$64*$T31*'VT CHS Emissions Schedule'!Y$7)/$Y$64)/(1-$P31)+(($X$65*$T31*'VT CHS Emissions Schedule'!Y$5)/$Y$65)/(1-$O31)+(($X$66*$T31*('VT CHS Emissions Schedule'!Y$35+$S31))/$Y$66)))))),0)</f>
        <v>0</v>
      </c>
      <c r="CU31" s="64">
        <f>IF(CU$15&lt;2025+$U31,(IF($A31="Oil",($W31/$W$53)*AU31,IF($A31="Propane",($W31/$W$54)*AU31,IF($A31="Natural Gas",(($W31/$W$55)*AU31)/(1-$M31),IF($A31="Electricity",0,((($V$53*$W31*('VT CHS Emissions Schedule'!Z$8+$R31))/$W$53)+(($V$54*$W31*('VT CHS Emissions Schedule'!Z$9+$Q31))/$W$54)+(($V$55*$W31*'VT CHS Emissions Schedule'!Z$7)/$W$55)/(1-$P31)+(($V$56*$W31*'VT CHS Emissions Schedule'!Z$5)/$W$56)/(1-$O31))))))-(($W31/$V31)*'VT CHS Emissions Schedule'!Z$5)/(1-$O31))+IF($C31="Propane",($T31/$Y$63)*BU31,IF($C31="Oil",($T31/$Y$62)*BU31,IF($C31="Natural Gas",($T31/$Y$64)*(BU31/(1-$P31)),IF($C31="Electricity",($T31/$Y$65)*(BU31/(1-$O31)),IF($C31="Wood, commercial",$T31*(BU31+$S31),(($X$62*$T31*('VT CHS Emissions Schedule'!Z$8+$R31))/$Y$62)+(($X$63*$T31*('VT CHS Emissions Schedule'!Z$9+$Q31))/$Y$63)+(($X$64*$T31*'VT CHS Emissions Schedule'!Z$7)/$Y$64)/(1-$P31)+(($X$65*$T31*'VT CHS Emissions Schedule'!Z$5)/$Y$65)/(1-$O31)+(($X$66*$T31*('VT CHS Emissions Schedule'!Z$35+$S31))/$Y$66)))))),0)</f>
        <v>0</v>
      </c>
      <c r="CV31" s="64">
        <f>IF(CV$15&lt;2025+$U31,(IF($A31="Oil",($W31/$W$53)*AV31,IF($A31="Propane",($W31/$W$54)*AV31,IF($A31="Natural Gas",(($W31/$W$55)*AV31)/(1-$M31),IF($A31="Electricity",0,((($V$53*$W31*('VT CHS Emissions Schedule'!AA$8+$R31))/$W$53)+(($V$54*$W31*('VT CHS Emissions Schedule'!AA$9+$Q31))/$W$54)+(($V$55*$W31*'VT CHS Emissions Schedule'!AA$7)/$W$55)/(1-$P31)+(($V$56*$W31*'VT CHS Emissions Schedule'!AA$5)/$W$56)/(1-$O31))))))-(($W31/$V31)*'VT CHS Emissions Schedule'!AA$5)/(1-$O31))+IF($C31="Propane",($T31/$Y$63)*BV31,IF($C31="Oil",($T31/$Y$62)*BV31,IF($C31="Natural Gas",($T31/$Y$64)*(BV31/(1-$P31)),IF($C31="Electricity",($T31/$Y$65)*(BV31/(1-$O31)),IF($C31="Wood, commercial",$T31*(BV31+$S31),(($X$62*$T31*('VT CHS Emissions Schedule'!AA$8+$R31))/$Y$62)+(($X$63*$T31*('VT CHS Emissions Schedule'!AA$9+$Q31))/$Y$63)+(($X$64*$T31*'VT CHS Emissions Schedule'!AA$7)/$Y$64)/(1-$P31)+(($X$65*$T31*'VT CHS Emissions Schedule'!AA$5)/$Y$65)/(1-$O31)+(($X$66*$T31*('VT CHS Emissions Schedule'!AA$35+$S31))/$Y$66)))))),0)</f>
        <v>0</v>
      </c>
      <c r="CW31" s="64">
        <f>IF(CW$15&lt;2025+$U31,(IF($A31="Oil",($W31/$W$53)*AW31,IF($A31="Propane",($W31/$W$54)*AW31,IF($A31="Natural Gas",(($W31/$W$55)*AW31)/(1-$M31),IF($A31="Electricity",0,((($V$53*$W31*('VT CHS Emissions Schedule'!AB$8+$R31))/$W$53)+(($V$54*$W31*('VT CHS Emissions Schedule'!AB$9+$Q31))/$W$54)+(($V$55*$W31*'VT CHS Emissions Schedule'!AB$7)/$W$55)/(1-$P31)+(($V$56*$W31*'VT CHS Emissions Schedule'!AB$5)/$W$56)/(1-$O31))))))-(($W31/$V31)*'VT CHS Emissions Schedule'!AB$5)/(1-$O31))+IF($C31="Propane",($T31/$Y$63)*BW31,IF($C31="Oil",($T31/$Y$62)*BW31,IF($C31="Natural Gas",($T31/$Y$64)*(BW31/(1-$P31)),IF($C31="Electricity",($T31/$Y$65)*(BW31/(1-$O31)),IF($C31="Wood, commercial",$T31*(BW31+$S31),(($X$62*$T31*('VT CHS Emissions Schedule'!AB$8+$R31))/$Y$62)+(($X$63*$T31*('VT CHS Emissions Schedule'!AB$9+$Q31))/$Y$63)+(($X$64*$T31*'VT CHS Emissions Schedule'!AB$7)/$Y$64)/(1-$P31)+(($X$65*$T31*'VT CHS Emissions Schedule'!AB$5)/$Y$65)/(1-$O31)+(($X$66*$T31*('VT CHS Emissions Schedule'!AB$35+$S31))/$Y$66)))))),0)</f>
        <v>0</v>
      </c>
      <c r="CX31" s="64">
        <f>IF(CX$15&lt;2025+$U31,(IF($A31="Oil",($W31/$W$53)*AX31,IF($A31="Propane",($W31/$W$54)*AX31,IF($A31="Natural Gas",(($W31/$W$55)*AX31)/(1-$M31),IF($A31="Electricity",0,((($V$53*$W31*('VT CHS Emissions Schedule'!AC$8+$R31))/$W$53)+(($V$54*$W31*('VT CHS Emissions Schedule'!AC$9+$Q31))/$W$54)+(($V$55*$W31*'VT CHS Emissions Schedule'!AC$7)/$W$55)/(1-$P31)+(($V$56*$W31*'VT CHS Emissions Schedule'!AC$5)/$W$56)/(1-$O31))))))-(($W31/$V31)*'VT CHS Emissions Schedule'!AC$5)/(1-$O31))+IF($C31="Propane",($T31/$Y$63)*BX31,IF($C31="Oil",($T31/$Y$62)*BX31,IF($C31="Natural Gas",($T31/$Y$64)*(BX31/(1-$P31)),IF($C31="Electricity",($T31/$Y$65)*(BX31/(1-$O31)),IF($C31="Wood, commercial",$T31*(BX31+$S31),(($X$62*$T31*('VT CHS Emissions Schedule'!AC$8+$R31))/$Y$62)+(($X$63*$T31*('VT CHS Emissions Schedule'!AC$9+$Q31))/$Y$63)+(($X$64*$T31*'VT CHS Emissions Schedule'!AC$7)/$Y$64)/(1-$P31)+(($X$65*$T31*'VT CHS Emissions Schedule'!AC$5)/$Y$65)/(1-$O31)+(($X$66*$T31*('VT CHS Emissions Schedule'!AC$35+$S31))/$Y$66)))))),0)</f>
        <v>0</v>
      </c>
      <c r="CY31" s="64">
        <f t="shared" si="3"/>
        <v>640009.62259079923</v>
      </c>
      <c r="CZ31" s="64">
        <f t="shared" si="4"/>
        <v>655858.57903164811</v>
      </c>
      <c r="DA31" s="64">
        <f t="shared" si="5"/>
        <v>671707.53547249676</v>
      </c>
      <c r="DB31" s="64">
        <f t="shared" si="6"/>
        <v>687556.49191334553</v>
      </c>
      <c r="DC31" s="64">
        <f t="shared" si="7"/>
        <v>703405.44835419441</v>
      </c>
      <c r="DD31" s="64">
        <f t="shared" si="8"/>
        <v>718351.08548519993</v>
      </c>
      <c r="DE31" s="64">
        <f t="shared" si="9"/>
        <v>734200.0419260487</v>
      </c>
      <c r="DF31" s="64">
        <f t="shared" si="10"/>
        <v>750048.99836689734</v>
      </c>
      <c r="DG31" s="64">
        <f t="shared" si="11"/>
        <v>765897.95480774622</v>
      </c>
      <c r="DH31" s="64">
        <f t="shared" si="12"/>
        <v>781746.91124859499</v>
      </c>
      <c r="DI31" s="64">
        <f t="shared" si="13"/>
        <v>797443.04150674632</v>
      </c>
      <c r="DJ31" s="64">
        <f t="shared" si="14"/>
        <v>797443.04150674632</v>
      </c>
      <c r="DK31" s="64">
        <f t="shared" si="15"/>
        <v>0</v>
      </c>
      <c r="DL31" s="64">
        <f t="shared" si="16"/>
        <v>0</v>
      </c>
      <c r="DM31" s="64">
        <f t="shared" si="17"/>
        <v>0</v>
      </c>
      <c r="DN31" s="64">
        <f t="shared" si="18"/>
        <v>0</v>
      </c>
      <c r="DO31" s="64">
        <f t="shared" si="19"/>
        <v>0</v>
      </c>
      <c r="DP31" s="64">
        <f t="shared" si="20"/>
        <v>0</v>
      </c>
      <c r="DQ31" s="64">
        <f t="shared" si="21"/>
        <v>0</v>
      </c>
      <c r="DR31" s="64">
        <f t="shared" si="22"/>
        <v>0</v>
      </c>
      <c r="DS31" s="64">
        <f t="shared" si="23"/>
        <v>0</v>
      </c>
      <c r="DT31" s="64">
        <f t="shared" si="24"/>
        <v>0</v>
      </c>
      <c r="DU31" s="64">
        <f t="shared" si="25"/>
        <v>0</v>
      </c>
      <c r="DV31" s="64">
        <f t="shared" si="26"/>
        <v>0</v>
      </c>
      <c r="DW31" s="64">
        <f t="shared" si="27"/>
        <v>0</v>
      </c>
      <c r="DX31" s="64">
        <f t="shared" si="28"/>
        <v>0</v>
      </c>
    </row>
    <row r="32" spans="1:128" ht="16.5" thickBot="1" x14ac:dyDescent="0.3">
      <c r="A32" s="162" t="s">
        <v>11</v>
      </c>
      <c r="B32" s="479"/>
      <c r="C32" s="124" t="s">
        <v>359</v>
      </c>
      <c r="D32" s="111">
        <f t="shared" si="29"/>
        <v>7941229.9381353054</v>
      </c>
      <c r="E32" s="111">
        <f t="shared" si="0"/>
        <v>7941229.9381353054</v>
      </c>
      <c r="F32" s="223">
        <f t="shared" si="1"/>
        <v>7.9412299381353053</v>
      </c>
      <c r="G32" s="111">
        <f t="shared" si="30"/>
        <v>470320.54619971331</v>
      </c>
      <c r="H32" s="111">
        <f t="shared" si="31"/>
        <v>470320.54619971331</v>
      </c>
      <c r="I32" s="64">
        <f t="shared" si="32"/>
        <v>680355.00086852442</v>
      </c>
      <c r="J32" s="92">
        <f>IF($A32="Oil",($W32/$W$53)*$Y32,IF($A32="Propane",($W32/$W$54)*$Y32,IF($A32="Natural Gas",(($W32/$W$55)*$Y32)/(1-$M32),IF($A32="Electricity",0,((($V$53*$W32*('VT CHS Emissions Schedule'!D$8+$R32))/$W$53)+(($V$54*$W32*('VT CHS Emissions Schedule'!D$9+$Q32))/$W$54)+(($V$55*$W32*'VT CHS Emissions Schedule'!D$7)/$W$55)/(1-$P32)+(($V$56*$W32*'VT CHS Emissions Schedule'!D$5)/$W$56)/(1-$O32))))))</f>
        <v>867938.6784697558</v>
      </c>
      <c r="K32" s="64">
        <f>(($W32/$V32)*'VT CHS Emissions Schedule'!D$5)/(1-$O32)</f>
        <v>187583.67760123135</v>
      </c>
      <c r="L32" s="64">
        <f>IF($C32="Propane",($T32/$Y$63)*$AY32,IF($C32="Oil",($T32/$Y$62)*$AY32,IF($C32="Natural Gas",($T32/$Y$64)*($AY32/(1-$P32)),IF($C32="Electricity",($T32/$Y$65)*($AY32/(1-$O32)),IF($C32="Wood, non-commercial",$T32*($AY32+$S32),(($X$62*$T32*('VT CHS Emissions Schedule'!D$8+$R32))/$Y$62)+(($X$63*$T32*('VT CHS Emissions Schedule'!D$9+$Q32))/$Y$63)+(($X$64*$T32*'VT CHS Emissions Schedule'!D$7)/$Y$64)/(1-$P32)+(($X$65*$T32*'VT CHS Emissions Schedule'!D$5)/$Y$65)/(1-$O32)+(($X$66*$T32*('VT CHS Emissions Schedule'!D$35+$S32))/$Y$66))))))</f>
        <v>-210034.45466881111</v>
      </c>
      <c r="M32" s="66">
        <f>_xlfn.XLOOKUP($A32,Lookups!$A$3:$A$15,Lookups!$E$3:$E$15)</f>
        <v>1.4E-2</v>
      </c>
      <c r="N32" s="65">
        <f>_xlfn.XLOOKUP($A32,Lookups!$A$3:$A$15,Lookups!$D$3:$D$15)</f>
        <v>0</v>
      </c>
      <c r="O32" s="66">
        <f>Lookups!$E$6</f>
        <v>0.04</v>
      </c>
      <c r="P32" s="66">
        <f>Lookups!$E$5</f>
        <v>1.4E-2</v>
      </c>
      <c r="Q32" s="65">
        <f>Lookups!$D$4</f>
        <v>0.32764300000000002</v>
      </c>
      <c r="R32" s="65">
        <f>Lookups!$D$3</f>
        <v>0.21490000000000001</v>
      </c>
      <c r="S32" s="65">
        <f>Lookups!$D$8</f>
        <v>1.3776766038113153</v>
      </c>
      <c r="T32" s="72">
        <f t="shared" si="33"/>
        <v>-2584.2560000000003</v>
      </c>
      <c r="U32" s="68">
        <v>12</v>
      </c>
      <c r="V32" s="72">
        <f t="shared" si="2"/>
        <v>2</v>
      </c>
      <c r="W32" s="64">
        <v>9536</v>
      </c>
      <c r="X32" s="73">
        <v>0.54200000000000004</v>
      </c>
      <c r="Y32" s="67">
        <f>IF(Y$15&lt;2025+$U32,$N32+_xlfn.XLOOKUP(_xlfn.XLOOKUP($A32,Lookups!$A$3:$A$17,Lookups!$B$3:$B$17),'VT CHS Emissions Schedule'!$A:$A,'VT CHS Emissions Schedule'!D:D),0)</f>
        <v>63.7174026058659</v>
      </c>
      <c r="Z32" s="67">
        <f>IF(Z$15&lt;2025+$U32,$N32+_xlfn.XLOOKUP(_xlfn.XLOOKUP($A32,Lookups!$A$3:$A$17,Lookups!$B$3:$B$17),'VT CHS Emissions Schedule'!$A:$A,'VT CHS Emissions Schedule'!E:E),0)</f>
        <v>63.7174026058659</v>
      </c>
      <c r="AA32" s="67">
        <f>IF(AA$15&lt;2025+$U32,$N32+_xlfn.XLOOKUP(_xlfn.XLOOKUP($A32,Lookups!$A$3:$A$17,Lookups!$B$3:$B$17),'VT CHS Emissions Schedule'!$A:$A,'VT CHS Emissions Schedule'!F:F),0)</f>
        <v>63.7174026058659</v>
      </c>
      <c r="AB32" s="67">
        <f>IF(AB$15&lt;2025+$U32,$N32+_xlfn.XLOOKUP(_xlfn.XLOOKUP($A32,Lookups!$A$3:$A$17,Lookups!$B$3:$B$17),'VT CHS Emissions Schedule'!$A:$A,'VT CHS Emissions Schedule'!G:G),0)</f>
        <v>63.7174026058659</v>
      </c>
      <c r="AC32" s="67">
        <f>IF(AC$15&lt;2025+$U32,$N32+_xlfn.XLOOKUP(_xlfn.XLOOKUP($A32,Lookups!$A$3:$A$17,Lookups!$B$3:$B$17),'VT CHS Emissions Schedule'!$A:$A,'VT CHS Emissions Schedule'!H:H),0)</f>
        <v>63.7174026058659</v>
      </c>
      <c r="AD32" s="67">
        <f>IF(AD$15&lt;2025+$U32,$N32+_xlfn.XLOOKUP(_xlfn.XLOOKUP($A32,Lookups!$A$3:$A$17,Lookups!$B$3:$B$17),'VT CHS Emissions Schedule'!$A:$A,'VT CHS Emissions Schedule'!I:I),0)</f>
        <v>63.651087828595678</v>
      </c>
      <c r="AE32" s="67">
        <f>IF(AE$15&lt;2025+$U32,$N32+_xlfn.XLOOKUP(_xlfn.XLOOKUP($A32,Lookups!$A$3:$A$17,Lookups!$B$3:$B$17),'VT CHS Emissions Schedule'!$A:$A,'VT CHS Emissions Schedule'!J:J),0)</f>
        <v>63.651087828595678</v>
      </c>
      <c r="AF32" s="67">
        <f>IF(AF$15&lt;2025+$U32,$N32+_xlfn.XLOOKUP(_xlfn.XLOOKUP($A32,Lookups!$A$3:$A$17,Lookups!$B$3:$B$17),'VT CHS Emissions Schedule'!$A:$A,'VT CHS Emissions Schedule'!K:K),0)</f>
        <v>63.651087828595678</v>
      </c>
      <c r="AG32" s="67">
        <f>IF(AG$15&lt;2025+$U32,$N32+_xlfn.XLOOKUP(_xlfn.XLOOKUP($A32,Lookups!$A$3:$A$17,Lookups!$B$3:$B$17),'VT CHS Emissions Schedule'!$A:$A,'VT CHS Emissions Schedule'!L:L),0)</f>
        <v>63.651087828595678</v>
      </c>
      <c r="AH32" s="67">
        <f>IF(AH$15&lt;2025+$U32,$N32+_xlfn.XLOOKUP(_xlfn.XLOOKUP($A32,Lookups!$A$3:$A$17,Lookups!$B$3:$B$17),'VT CHS Emissions Schedule'!$A:$A,'VT CHS Emissions Schedule'!M:M),0)</f>
        <v>63.651087828595678</v>
      </c>
      <c r="AI32" s="67">
        <f>IF(AI$15&lt;2025+$U32,$N32+_xlfn.XLOOKUP(_xlfn.XLOOKUP($A32,Lookups!$A$3:$A$17,Lookups!$B$3:$B$17),'VT CHS Emissions Schedule'!$A:$A,'VT CHS Emissions Schedule'!N:N),0)</f>
        <v>63.639868502100384</v>
      </c>
      <c r="AJ32" s="67">
        <f>IF(AJ$15&lt;2025+$U32,$N32+_xlfn.XLOOKUP(_xlfn.XLOOKUP($A32,Lookups!$A$3:$A$17,Lookups!$B$3:$B$17),'VT CHS Emissions Schedule'!$A:$A,'VT CHS Emissions Schedule'!O:O),0)</f>
        <v>63.639868502100384</v>
      </c>
      <c r="AK32" s="67">
        <f>IF(AK$15&lt;2025+$U32,$N32+_xlfn.XLOOKUP(_xlfn.XLOOKUP($A32,Lookups!$A$3:$A$17,Lookups!$B$3:$B$17),'VT CHS Emissions Schedule'!$A:$A,'VT CHS Emissions Schedule'!P:P),0)</f>
        <v>0</v>
      </c>
      <c r="AL32" s="67">
        <f>IF(AL$15&lt;2025+$U32,$N32+_xlfn.XLOOKUP(_xlfn.XLOOKUP($A32,Lookups!$A$3:$A$17,Lookups!$B$3:$B$17),'VT CHS Emissions Schedule'!$A:$A,'VT CHS Emissions Schedule'!Q:Q),0)</f>
        <v>0</v>
      </c>
      <c r="AM32" s="67">
        <f>IF(AM$15&lt;2025+$U32,$N32+_xlfn.XLOOKUP(_xlfn.XLOOKUP($A32,Lookups!$A$3:$A$17,Lookups!$B$3:$B$17),'VT CHS Emissions Schedule'!$A:$A,'VT CHS Emissions Schedule'!R:R),0)</f>
        <v>0</v>
      </c>
      <c r="AN32" s="67">
        <f>IF(AN$15&lt;2025+$U32,$N32+_xlfn.XLOOKUP(_xlfn.XLOOKUP($A32,Lookups!$A$3:$A$17,Lookups!$B$3:$B$17),'VT CHS Emissions Schedule'!$A:$A,'VT CHS Emissions Schedule'!S:S),0)</f>
        <v>0</v>
      </c>
      <c r="AO32" s="67">
        <f>IF(AO$15&lt;2025+$U32,$N32+_xlfn.XLOOKUP(_xlfn.XLOOKUP($A32,Lookups!$A$3:$A$17,Lookups!$B$3:$B$17),'VT CHS Emissions Schedule'!$A:$A,'VT CHS Emissions Schedule'!T:T),0)</f>
        <v>0</v>
      </c>
      <c r="AP32" s="67">
        <f>IF(AP$15&lt;2025+$U32,$N32+_xlfn.XLOOKUP(_xlfn.XLOOKUP($A32,Lookups!$A$3:$A$17,Lookups!$B$3:$B$17),'VT CHS Emissions Schedule'!$A:$A,'VT CHS Emissions Schedule'!U:U),0)</f>
        <v>0</v>
      </c>
      <c r="AQ32" s="67">
        <f>IF(AQ$15&lt;2025+$U32,$N32+_xlfn.XLOOKUP(_xlfn.XLOOKUP($A32,Lookups!$A$3:$A$17,Lookups!$B$3:$B$17),'VT CHS Emissions Schedule'!$A:$A,'VT CHS Emissions Schedule'!V:V),0)</f>
        <v>0</v>
      </c>
      <c r="AR32" s="67">
        <f>IF(AR$15&lt;2025+$U32,$N32+_xlfn.XLOOKUP(_xlfn.XLOOKUP($A32,Lookups!$A$3:$A$17,Lookups!$B$3:$B$17),'VT CHS Emissions Schedule'!$A:$A,'VT CHS Emissions Schedule'!W:W),0)</f>
        <v>0</v>
      </c>
      <c r="AS32" s="67">
        <f>IF(AS$15&lt;2025+$U32,$N32+_xlfn.XLOOKUP(_xlfn.XLOOKUP($A32,Lookups!$A$3:$A$17,Lookups!$B$3:$B$17),'VT CHS Emissions Schedule'!$A:$A,'VT CHS Emissions Schedule'!X:X),0)</f>
        <v>0</v>
      </c>
      <c r="AT32" s="67">
        <f>IF(AT$15&lt;2025+$U32,$N32+_xlfn.XLOOKUP(_xlfn.XLOOKUP($A32,Lookups!$A$3:$A$17,Lookups!$B$3:$B$17),'VT CHS Emissions Schedule'!$A:$A,'VT CHS Emissions Schedule'!Y:Y),0)</f>
        <v>0</v>
      </c>
      <c r="AU32" s="67">
        <f>IF(AU$15&lt;2025+$U32,$N32+_xlfn.XLOOKUP(_xlfn.XLOOKUP($A32,Lookups!$A$3:$A$17,Lookups!$B$3:$B$17),'VT CHS Emissions Schedule'!$A:$A,'VT CHS Emissions Schedule'!Z:Z),0)</f>
        <v>0</v>
      </c>
      <c r="AV32" s="67">
        <f>IF(AV$15&lt;2025+$U32,$N32+_xlfn.XLOOKUP(_xlfn.XLOOKUP($A32,Lookups!$A$3:$A$17,Lookups!$B$3:$B$17),'VT CHS Emissions Schedule'!$A:$A,'VT CHS Emissions Schedule'!AA:AA),0)</f>
        <v>0</v>
      </c>
      <c r="AW32" s="67">
        <f>IF(AW$15&lt;2025+$U32,$N32+_xlfn.XLOOKUP(_xlfn.XLOOKUP($A32,Lookups!$A$3:$A$17,Lookups!$B$3:$B$17),'VT CHS Emissions Schedule'!$A:$A,'VT CHS Emissions Schedule'!AB:AB),0)</f>
        <v>0</v>
      </c>
      <c r="AX32" s="67">
        <f>IF(AX$15&lt;2025+$U32,$N32+_xlfn.XLOOKUP(_xlfn.XLOOKUP($A32,Lookups!$A$3:$A$17,Lookups!$B$3:$B$17),'VT CHS Emissions Schedule'!$A:$A,'VT CHS Emissions Schedule'!AC:AC),0)</f>
        <v>0</v>
      </c>
      <c r="AY32" s="67">
        <f>IF(AY$15&lt;2025+$U32,IFERROR(IF($C32="Oil",$R32,IF($C32="Propane",$Q32,IF($C32="Wood, commercial",$S32,0)))+_xlfn.XLOOKUP(_xlfn.XLOOKUP($C32,Lookups!$A$3:$A$17,Lookups!$B$3:$B$17),'VT CHS Emissions Schedule'!$A:$A,'VT CHS Emissions Schedule'!D:D),"blended"),0)</f>
        <v>33.047073642202015</v>
      </c>
      <c r="AZ32" s="67">
        <f>IF(AZ$15&lt;2025+$U32,IFERROR(IF($C32="Oil",$R32,IF($C32="Propane",$Q32,IF($C32="Wood, commercial",$S32,0)))+_xlfn.XLOOKUP(_xlfn.XLOOKUP($C32,Lookups!$A$3:$A$17,Lookups!$B$3:$B$17),'VT CHS Emissions Schedule'!$A:$A,'VT CHS Emissions Schedule'!E:E),"blended"),0)</f>
        <v>33.047073642202015</v>
      </c>
      <c r="BA32" s="67">
        <f>IF(BA$15&lt;2025+$U32,IFERROR(IF($C32="Oil",$R32,IF($C32="Propane",$Q32,IF($C32="Wood, commercial",$S32,0)))+_xlfn.XLOOKUP(_xlfn.XLOOKUP($C32,Lookups!$A$3:$A$17,Lookups!$B$3:$B$17),'VT CHS Emissions Schedule'!$A:$A,'VT CHS Emissions Schedule'!F:F),"blended"),0)</f>
        <v>33.047073642202015</v>
      </c>
      <c r="BB32" s="67">
        <f>IF(BB$15&lt;2025+$U32,IFERROR(IF($C32="Oil",$R32,IF($C32="Propane",$Q32,IF($C32="Wood, commercial",$S32,0)))+_xlfn.XLOOKUP(_xlfn.XLOOKUP($C32,Lookups!$A$3:$A$17,Lookups!$B$3:$B$17),'VT CHS Emissions Schedule'!$A:$A,'VT CHS Emissions Schedule'!G:G),"blended"),0)</f>
        <v>33.047073642202015</v>
      </c>
      <c r="BC32" s="67">
        <f>IF(BC$15&lt;2025+$U32,IFERROR(IF($C32="Oil",$R32,IF($C32="Propane",$Q32,IF($C32="Wood, commercial",$S32,0)))+_xlfn.XLOOKUP(_xlfn.XLOOKUP($C32,Lookups!$A$3:$A$17,Lookups!$B$3:$B$17),'VT CHS Emissions Schedule'!$A:$A,'VT CHS Emissions Schedule'!H:H),"blended"),0)</f>
        <v>33.047073642202015</v>
      </c>
      <c r="BD32" s="67">
        <f>IF(BD$15&lt;2025+$U32,IFERROR(IF($C32="Oil",$R32,IF($C32="Propane",$Q32,IF($C32="Wood, commercial",$S32,0)))+_xlfn.XLOOKUP(_xlfn.XLOOKUP($C32,Lookups!$A$3:$A$17,Lookups!$B$3:$B$17),'VT CHS Emissions Schedule'!$A:$A,'VT CHS Emissions Schedule'!I:I),"blended"),0)</f>
        <v>32.888184993743955</v>
      </c>
      <c r="BE32" s="67">
        <f>IF(BE$15&lt;2025+$U32,IFERROR(IF($C32="Oil",$R32,IF($C32="Propane",$Q32,IF($C32="Wood, commercial",$S32,0)))+_xlfn.XLOOKUP(_xlfn.XLOOKUP($C32,Lookups!$A$3:$A$17,Lookups!$B$3:$B$17),'VT CHS Emissions Schedule'!$A:$A,'VT CHS Emissions Schedule'!J:J),"blended"),0)</f>
        <v>32.888184993743955</v>
      </c>
      <c r="BF32" s="67">
        <f>IF(BF$15&lt;2025+$U32,IFERROR(IF($C32="Oil",$R32,IF($C32="Propane",$Q32,IF($C32="Wood, commercial",$S32,0)))+_xlfn.XLOOKUP(_xlfn.XLOOKUP($C32,Lookups!$A$3:$A$17,Lookups!$B$3:$B$17),'VT CHS Emissions Schedule'!$A:$A,'VT CHS Emissions Schedule'!K:K),"blended"),0)</f>
        <v>32.888184993743955</v>
      </c>
      <c r="BG32" s="67">
        <f>IF(BG$15&lt;2025+$U32,IFERROR(IF($C32="Oil",$R32,IF($C32="Propane",$Q32,IF($C32="Wood, commercial",$S32,0)))+_xlfn.XLOOKUP(_xlfn.XLOOKUP($C32,Lookups!$A$3:$A$17,Lookups!$B$3:$B$17),'VT CHS Emissions Schedule'!$A:$A,'VT CHS Emissions Schedule'!L:L),"blended"),0)</f>
        <v>32.888184993743955</v>
      </c>
      <c r="BH32" s="67">
        <f>IF(BH$15&lt;2025+$U32,IFERROR(IF($C32="Oil",$R32,IF($C32="Propane",$Q32,IF($C32="Wood, commercial",$S32,0)))+_xlfn.XLOOKUP(_xlfn.XLOOKUP($C32,Lookups!$A$3:$A$17,Lookups!$B$3:$B$17),'VT CHS Emissions Schedule'!$A:$A,'VT CHS Emissions Schedule'!M:M),"blended"),0)</f>
        <v>32.888184993743955</v>
      </c>
      <c r="BI32" s="67">
        <f>IF(BI$15&lt;2025+$U32,IFERROR(IF($C32="Oil",$R32,IF($C32="Propane",$Q32,IF($C32="Wood, commercial",$S32,0)))+_xlfn.XLOOKUP(_xlfn.XLOOKUP($C32,Lookups!$A$3:$A$17,Lookups!$B$3:$B$17),'VT CHS Emissions Schedule'!$A:$A,'VT CHS Emissions Schedule'!N:N),"blended"),0)</f>
        <v>32.802708986722372</v>
      </c>
      <c r="BJ32" s="67">
        <f>IF(BJ$15&lt;2025+$U32,IFERROR(IF($C32="Oil",$R32,IF($C32="Propane",$Q32,IF($C32="Wood, commercial",$S32,0)))+_xlfn.XLOOKUP(_xlfn.XLOOKUP($C32,Lookups!$A$3:$A$17,Lookups!$B$3:$B$17),'VT CHS Emissions Schedule'!$A:$A,'VT CHS Emissions Schedule'!O:O),"blended"),0)</f>
        <v>32.802708986722372</v>
      </c>
      <c r="BK32" s="67">
        <f>IF(BK$15&lt;2025+$U32,IFERROR(IF($C32="Oil",$R32,IF($C32="Propane",$Q32,IF($C32="Wood, commercial",$S32,0)))+_xlfn.XLOOKUP(_xlfn.XLOOKUP($C32,Lookups!$A$3:$A$17,Lookups!$B$3:$B$17),'VT CHS Emissions Schedule'!$A:$A,'VT CHS Emissions Schedule'!P:P),"blended"),0)</f>
        <v>0</v>
      </c>
      <c r="BL32" s="67">
        <f>IF(BL$15&lt;2025+$U32,IFERROR(IF($C32="Oil",$R32,IF($C32="Propane",$Q32,IF($C32="Wood, commercial",$S32,0)))+_xlfn.XLOOKUP(_xlfn.XLOOKUP($C32,Lookups!$A$3:$A$17,Lookups!$B$3:$B$17),'VT CHS Emissions Schedule'!$A:$A,'VT CHS Emissions Schedule'!Q:Q),"blended"),0)</f>
        <v>0</v>
      </c>
      <c r="BM32" s="67">
        <f>IF(BM$15&lt;2025+$U32,IFERROR(IF($C32="Oil",$R32,IF($C32="Propane",$Q32,IF($C32="Wood, commercial",$S32,0)))+_xlfn.XLOOKUP(_xlfn.XLOOKUP($C32,Lookups!$A$3:$A$17,Lookups!$B$3:$B$17),'VT CHS Emissions Schedule'!$A:$A,'VT CHS Emissions Schedule'!R:R),"blended"),0)</f>
        <v>0</v>
      </c>
      <c r="BN32" s="67">
        <f>IF(BN$15&lt;2025+$U32,IFERROR(IF($C32="Oil",$R32,IF($C32="Propane",$Q32,IF($C32="Wood, commercial",$S32,0)))+_xlfn.XLOOKUP(_xlfn.XLOOKUP($C32,Lookups!$A$3:$A$17,Lookups!$B$3:$B$17),'VT CHS Emissions Schedule'!$A:$A,'VT CHS Emissions Schedule'!S:S),"blended"),0)</f>
        <v>0</v>
      </c>
      <c r="BO32" s="67">
        <f>IF(BO$15&lt;2025+$U32,IFERROR(IF($C32="Oil",$R32,IF($C32="Propane",$Q32,IF($C32="Wood, commercial",$S32,0)))+_xlfn.XLOOKUP(_xlfn.XLOOKUP($C32,Lookups!$A$3:$A$17,Lookups!$B$3:$B$17),'VT CHS Emissions Schedule'!$A:$A,'VT CHS Emissions Schedule'!T:T),"blended"),0)</f>
        <v>0</v>
      </c>
      <c r="BP32" s="67">
        <f>IF(BP$15&lt;2025+$U32,IFERROR(IF($C32="Oil",$R32,IF($C32="Propane",$Q32,IF($C32="Wood, commercial",$S32,0)))+_xlfn.XLOOKUP(_xlfn.XLOOKUP($C32,Lookups!$A$3:$A$17,Lookups!$B$3:$B$17),'VT CHS Emissions Schedule'!$A:$A,'VT CHS Emissions Schedule'!U:U),"blended"),0)</f>
        <v>0</v>
      </c>
      <c r="BQ32" s="67">
        <f>IF(BQ$15&lt;2025+$U32,IFERROR(IF($C32="Oil",$R32,IF($C32="Propane",$Q32,IF($C32="Wood, commercial",$S32,0)))+_xlfn.XLOOKUP(_xlfn.XLOOKUP($C32,Lookups!$A$3:$A$17,Lookups!$B$3:$B$17),'VT CHS Emissions Schedule'!$A:$A,'VT CHS Emissions Schedule'!V:V),"blended"),0)</f>
        <v>0</v>
      </c>
      <c r="BR32" s="67">
        <f>IF(BR$15&lt;2025+$U32,IFERROR(IF($C32="Oil",$R32,IF($C32="Propane",$Q32,IF($C32="Wood, commercial",$S32,0)))+_xlfn.XLOOKUP(_xlfn.XLOOKUP($C32,Lookups!$A$3:$A$17,Lookups!$B$3:$B$17),'VT CHS Emissions Schedule'!$A:$A,'VT CHS Emissions Schedule'!W:W),"blended"),0)</f>
        <v>0</v>
      </c>
      <c r="BS32" s="67">
        <f>IF(BS$15&lt;2025+$U32,IFERROR(IF($C32="Oil",$R32,IF($C32="Propane",$Q32,IF($C32="Wood, commercial",$S32,0)))+_xlfn.XLOOKUP(_xlfn.XLOOKUP($C32,Lookups!$A$3:$A$17,Lookups!$B$3:$B$17),'VT CHS Emissions Schedule'!$A:$A,'VT CHS Emissions Schedule'!X:X),"blended"),0)</f>
        <v>0</v>
      </c>
      <c r="BT32" s="67">
        <f>IF(BT$15&lt;2025+$U32,IFERROR(IF($C32="Oil",$R32,IF($C32="Propane",$Q32,IF($C32="Wood, commercial",$S32,0)))+_xlfn.XLOOKUP(_xlfn.XLOOKUP($C32,Lookups!$A$3:$A$17,Lookups!$B$3:$B$17),'VT CHS Emissions Schedule'!$A:$A,'VT CHS Emissions Schedule'!Y:Y),"blended"),0)</f>
        <v>0</v>
      </c>
      <c r="BU32" s="67">
        <f>IF(BU$15&lt;2025+$U32,IFERROR(IF($C32="Oil",$R32,IF($C32="Propane",$Q32,IF($C32="Wood, commercial",$S32,0)))+_xlfn.XLOOKUP(_xlfn.XLOOKUP($C32,Lookups!$A$3:$A$17,Lookups!$B$3:$B$17),'VT CHS Emissions Schedule'!$A:$A,'VT CHS Emissions Schedule'!Z:Z),"blended"),0)</f>
        <v>0</v>
      </c>
      <c r="BV32" s="67">
        <f>IF(BV$15&lt;2025+$U32,IFERROR(IF($C32="Oil",$R32,IF($C32="Propane",$Q32,IF($C32="Wood, commercial",$S32,0)))+_xlfn.XLOOKUP(_xlfn.XLOOKUP($C32,Lookups!$A$3:$A$17,Lookups!$B$3:$B$17),'VT CHS Emissions Schedule'!$A:$A,'VT CHS Emissions Schedule'!AA:AA),"blended"),0)</f>
        <v>0</v>
      </c>
      <c r="BW32" s="67">
        <f>IF(BW$15&lt;2025+$U32,IFERROR(IF($C32="Oil",$R32,IF($C32="Propane",$Q32,IF($C32="Wood, commercial",$S32,0)))+_xlfn.XLOOKUP(_xlfn.XLOOKUP($C32,Lookups!$A$3:$A$17,Lookups!$B$3:$B$17),'VT CHS Emissions Schedule'!$A:$A,'VT CHS Emissions Schedule'!AB:AB),"blended"),0)</f>
        <v>0</v>
      </c>
      <c r="BX32" s="67">
        <f>IF(BX$15&lt;2025+$U32,IFERROR(IF($C32="Oil",$R32,IF($C32="Propane",$Q32,IF($C32="Wood, commercial",$S32,0)))+_xlfn.XLOOKUP(_xlfn.XLOOKUP($C32,Lookups!$A$3:$A$17,Lookups!$B$3:$B$17),'VT CHS Emissions Schedule'!$A:$A,'VT CHS Emissions Schedule'!AC:AC),"blended"),0)</f>
        <v>0</v>
      </c>
      <c r="BY32" s="64">
        <f>IF(BY$15&lt;2025+$U32,(IF($A32="Oil",($W32/$W$53)*Y32,IF($A32="Propane",($W32/$W$54)*Y32,IF($A32="Natural Gas",(($W32/$W$55)*Y32)/(1-$M32),IF($A32="Electricity",0,((($V$53*$W32*('VT CHS Emissions Schedule'!D$8+$R32))/$W$53)+(($V$54*$W32*('VT CHS Emissions Schedule'!D$9+$Q32))/$W$54)+(($V$55*$W32*'VT CHS Emissions Schedule'!D$7)/$W$55)/(1-$P32)+(($V$56*$W32*'VT CHS Emissions Schedule'!D$5)/$W$56)/(1-$O32))))))-(($W32/$V32)*'VT CHS Emissions Schedule'!D$5)/(1-$O32))+IF($C32="Propane",($T32/$Y$63)*AY32,IF($C32="Oil",($T32/$Y$62)*AY32,IF($C32="Natural Gas",($T32/$Y$64)*(AY32/(1-$P32)),IF($C32="Electricity",($T32/$Y$65)*(AY32/(1-$O32)),IF($C32="Wood, commercial",$T32*(AY32+$S32),(($X$62*$T32*('VT CHS Emissions Schedule'!D$8+$R32))/$Y$62)+(($X$63*$T32*('VT CHS Emissions Schedule'!D$9+$Q32))/$Y$63)+(($X$64*$T32*'VT CHS Emissions Schedule'!D$7)/$Y$64)/(1-$P32)+(($X$65*$T32*'VT CHS Emissions Schedule'!D$5)/$Y$65)/(1-$O32)+(($X$66*$T32*('VT CHS Emissions Schedule'!D$35+$S32))/$Y$66)))))),0)</f>
        <v>591392.63349676295</v>
      </c>
      <c r="BZ32" s="64">
        <f>IF(BZ$15&lt;2025+$U32,(IF($A32="Oil",($W32/$W$53)*Z32,IF($A32="Propane",($W32/$W$54)*Z32,IF($A32="Natural Gas",(($W32/$W$55)*Z32)/(1-$M32),IF($A32="Electricity",0,((($V$53*$W32*('VT CHS Emissions Schedule'!E$8+$R32))/$W$53)+(($V$54*$W32*('VT CHS Emissions Schedule'!E$9+$Q32))/$W$54)+(($V$55*$W32*'VT CHS Emissions Schedule'!E$7)/$W$55)/(1-$P32)+(($V$56*$W32*'VT CHS Emissions Schedule'!E$5)/$W$56)/(1-$O32))))))-(($W32/$V32)*'VT CHS Emissions Schedule'!E$5)/(1-$O32))+IF($C32="Propane",($T32/$Y$63)*AZ32,IF($C32="Oil",($T32/$Y$62)*AZ32,IF($C32="Natural Gas",($T32/$Y$64)*(AZ32/(1-$P32)),IF($C32="Electricity",($T32/$Y$65)*(AZ32/(1-$O32)),IF($C32="Wood, commercial",$T32*(AZ32+$S32),(($X$62*$T32*('VT CHS Emissions Schedule'!E$8+$R32))/$Y$62)+(($X$63*$T32*('VT CHS Emissions Schedule'!E$9+$Q32))/$Y$63)+(($X$64*$T32*'VT CHS Emissions Schedule'!E$7)/$Y$64)/(1-$P32)+(($X$65*$T32*'VT CHS Emissions Schedule'!E$5)/$Y$65)/(1-$O32)+(($X$66*$T32*('VT CHS Emissions Schedule'!E$35+$S32))/$Y$66)))))),0)</f>
        <v>604436.19007120421</v>
      </c>
      <c r="CA32" s="64">
        <f>IF(CA$15&lt;2025+$U32,(IF($A32="Oil",($W32/$W$53)*AA32,IF($A32="Propane",($W32/$W$54)*AA32,IF($A32="Natural Gas",(($W32/$W$55)*AA32)/(1-$M32),IF($A32="Electricity",0,((($V$53*$W32*('VT CHS Emissions Schedule'!F$8+$R32))/$W$53)+(($V$54*$W32*('VT CHS Emissions Schedule'!F$9+$Q32))/$W$54)+(($V$55*$W32*'VT CHS Emissions Schedule'!F$7)/$W$55)/(1-$P32)+(($V$56*$W32*'VT CHS Emissions Schedule'!F$5)/$W$56)/(1-$O32))))))-(($W32/$V32)*'VT CHS Emissions Schedule'!F$5)/(1-$O32))+IF($C32="Propane",($T32/$Y$63)*BA32,IF($C32="Oil",($T32/$Y$62)*BA32,IF($C32="Natural Gas",($T32/$Y$64)*(BA32/(1-$P32)),IF($C32="Electricity",($T32/$Y$65)*(BA32/(1-$O32)),IF($C32="Wood, commercial",$T32*(BA32+$S32),(($X$62*$T32*('VT CHS Emissions Schedule'!F$8+$R32))/$Y$62)+(($X$63*$T32*('VT CHS Emissions Schedule'!F$9+$Q32))/$Y$63)+(($X$64*$T32*'VT CHS Emissions Schedule'!F$7)/$Y$64)/(1-$P32)+(($X$65*$T32*'VT CHS Emissions Schedule'!F$5)/$Y$65)/(1-$O32)+(($X$66*$T32*('VT CHS Emissions Schedule'!F$35+$S32))/$Y$66)))))),0)</f>
        <v>617479.74664564524</v>
      </c>
      <c r="CB32" s="64">
        <f>IF(CB$15&lt;2025+$U32,(IF($A32="Oil",($W32/$W$53)*AB32,IF($A32="Propane",($W32/$W$54)*AB32,IF($A32="Natural Gas",(($W32/$W$55)*AB32)/(1-$M32),IF($A32="Electricity",0,((($V$53*$W32*('VT CHS Emissions Schedule'!G$8+$R32))/$W$53)+(($V$54*$W32*('VT CHS Emissions Schedule'!G$9+$Q32))/$W$54)+(($V$55*$W32*'VT CHS Emissions Schedule'!G$7)/$W$55)/(1-$P32)+(($V$56*$W32*'VT CHS Emissions Schedule'!G$5)/$W$56)/(1-$O32))))))-(($W32/$V32)*'VT CHS Emissions Schedule'!G$5)/(1-$O32))+IF($C32="Propane",($T32/$Y$63)*BB32,IF($C32="Oil",($T32/$Y$62)*BB32,IF($C32="Natural Gas",($T32/$Y$64)*(BB32/(1-$P32)),IF($C32="Electricity",($T32/$Y$65)*(BB32/(1-$O32)),IF($C32="Wood, commercial",$T32*(BB32+$S32),(($X$62*$T32*('VT CHS Emissions Schedule'!G$8+$R32))/$Y$62)+(($X$63*$T32*('VT CHS Emissions Schedule'!G$9+$Q32))/$Y$63)+(($X$64*$T32*'VT CHS Emissions Schedule'!G$7)/$Y$64)/(1-$P32)+(($X$65*$T32*'VT CHS Emissions Schedule'!G$5)/$Y$65)/(1-$O32)+(($X$66*$T32*('VT CHS Emissions Schedule'!G$35+$S32))/$Y$66)))))),0)</f>
        <v>630523.3032200865</v>
      </c>
      <c r="CC32" s="64">
        <f>IF(CC$15&lt;2025+$U32,(IF($A32="Oil",($W32/$W$53)*AC32,IF($A32="Propane",($W32/$W$54)*AC32,IF($A32="Natural Gas",(($W32/$W$55)*AC32)/(1-$M32),IF($A32="Electricity",0,((($V$53*$W32*('VT CHS Emissions Schedule'!H$8+$R32))/$W$53)+(($V$54*$W32*('VT CHS Emissions Schedule'!H$9+$Q32))/$W$54)+(($V$55*$W32*'VT CHS Emissions Schedule'!H$7)/$W$55)/(1-$P32)+(($V$56*$W32*'VT CHS Emissions Schedule'!H$5)/$W$56)/(1-$O32))))))-(($W32/$V32)*'VT CHS Emissions Schedule'!H$5)/(1-$O32))+IF($C32="Propane",($T32/$Y$63)*BC32,IF($C32="Oil",($T32/$Y$62)*BC32,IF($C32="Natural Gas",($T32/$Y$64)*(BC32/(1-$P32)),IF($C32="Electricity",($T32/$Y$65)*(BC32/(1-$O32)),IF($C32="Wood, commercial",$T32*(BC32+$S32),(($X$62*$T32*('VT CHS Emissions Schedule'!H$8+$R32))/$Y$62)+(($X$63*$T32*('VT CHS Emissions Schedule'!H$9+$Q32))/$Y$63)+(($X$64*$T32*'VT CHS Emissions Schedule'!H$7)/$Y$64)/(1-$P32)+(($X$65*$T32*'VT CHS Emissions Schedule'!H$5)/$Y$65)/(1-$O32)+(($X$66*$T32*('VT CHS Emissions Schedule'!H$35+$S32))/$Y$66)))))),0)</f>
        <v>643566.85979452776</v>
      </c>
      <c r="CD32" s="64">
        <f>IF(CD$15&lt;2025+$U32,(IF($A32="Oil",($W32/$W$53)*AD32,IF($A32="Propane",($W32/$W$54)*AD32,IF($A32="Natural Gas",(($W32/$W$55)*AD32)/(1-$M32),IF($A32="Electricity",0,((($V$53*$W32*('VT CHS Emissions Schedule'!I$8+$R32))/$W$53)+(($V$54*$W32*('VT CHS Emissions Schedule'!I$9+$Q32))/$W$54)+(($V$55*$W32*'VT CHS Emissions Schedule'!I$7)/$W$55)/(1-$P32)+(($V$56*$W32*'VT CHS Emissions Schedule'!I$5)/$W$56)/(1-$O32))))))-(($W32/$V32)*'VT CHS Emissions Schedule'!I$5)/(1-$O32))+IF($C32="Propane",($T32/$Y$63)*BD32,IF($C32="Oil",($T32/$Y$62)*BD32,IF($C32="Natural Gas",($T32/$Y$64)*(BD32/(1-$P32)),IF($C32="Electricity",($T32/$Y$65)*(BD32/(1-$O32)),IF($C32="Wood, commercial",$T32*(BD32+$S32),(($X$62*$T32*('VT CHS Emissions Schedule'!I$8+$R32))/$Y$62)+(($X$63*$T32*('VT CHS Emissions Schedule'!I$9+$Q32))/$Y$63)+(($X$64*$T32*'VT CHS Emissions Schedule'!I$7)/$Y$64)/(1-$P32)+(($X$65*$T32*'VT CHS Emissions Schedule'!I$5)/$Y$65)/(1-$O32)+(($X$66*$T32*('VT CHS Emissions Schedule'!I$35+$S32))/$Y$66)))))),0)</f>
        <v>656117.7060022353</v>
      </c>
      <c r="CE32" s="64">
        <f>IF(CE$15&lt;2025+$U32,(IF($A32="Oil",($W32/$W$53)*AE32,IF($A32="Propane",($W32/$W$54)*AE32,IF($A32="Natural Gas",(($W32/$W$55)*AE32)/(1-$M32),IF($A32="Electricity",0,((($V$53*$W32*('VT CHS Emissions Schedule'!J$8+$R32))/$W$53)+(($V$54*$W32*('VT CHS Emissions Schedule'!J$9+$Q32))/$W$54)+(($V$55*$W32*'VT CHS Emissions Schedule'!J$7)/$W$55)/(1-$P32)+(($V$56*$W32*'VT CHS Emissions Schedule'!J$5)/$W$56)/(1-$O32))))))-(($W32/$V32)*'VT CHS Emissions Schedule'!J$5)/(1-$O32))+IF($C32="Propane",($T32/$Y$63)*BE32,IF($C32="Oil",($T32/$Y$62)*BE32,IF($C32="Natural Gas",($T32/$Y$64)*(BE32/(1-$P32)),IF($C32="Electricity",($T32/$Y$65)*(BE32/(1-$O32)),IF($C32="Wood, commercial",$T32*(BE32+$S32),(($X$62*$T32*('VT CHS Emissions Schedule'!J$8+$R32))/$Y$62)+(($X$63*$T32*('VT CHS Emissions Schedule'!J$9+$Q32))/$Y$63)+(($X$64*$T32*'VT CHS Emissions Schedule'!J$7)/$Y$64)/(1-$P32)+(($X$65*$T32*'VT CHS Emissions Schedule'!J$5)/$Y$65)/(1-$O32)+(($X$66*$T32*('VT CHS Emissions Schedule'!J$35+$S32))/$Y$66)))))),0)</f>
        <v>669161.26257667644</v>
      </c>
      <c r="CF32" s="64">
        <f>IF(CF$15&lt;2025+$U32,(IF($A32="Oil",($W32/$W$53)*AF32,IF($A32="Propane",($W32/$W$54)*AF32,IF($A32="Natural Gas",(($W32/$W$55)*AF32)/(1-$M32),IF($A32="Electricity",0,((($V$53*$W32*('VT CHS Emissions Schedule'!K$8+$R32))/$W$53)+(($V$54*$W32*('VT CHS Emissions Schedule'!K$9+$Q32))/$W$54)+(($V$55*$W32*'VT CHS Emissions Schedule'!K$7)/$W$55)/(1-$P32)+(($V$56*$W32*'VT CHS Emissions Schedule'!K$5)/$W$56)/(1-$O32))))))-(($W32/$V32)*'VT CHS Emissions Schedule'!K$5)/(1-$O32))+IF($C32="Propane",($T32/$Y$63)*BF32,IF($C32="Oil",($T32/$Y$62)*BF32,IF($C32="Natural Gas",($T32/$Y$64)*(BF32/(1-$P32)),IF($C32="Electricity",($T32/$Y$65)*(BF32/(1-$O32)),IF($C32="Wood, commercial",$T32*(BF32+$S32),(($X$62*$T32*('VT CHS Emissions Schedule'!K$8+$R32))/$Y$62)+(($X$63*$T32*('VT CHS Emissions Schedule'!K$9+$Q32))/$Y$63)+(($X$64*$T32*'VT CHS Emissions Schedule'!K$7)/$Y$64)/(1-$P32)+(($X$65*$T32*'VT CHS Emissions Schedule'!K$5)/$Y$65)/(1-$O32)+(($X$66*$T32*('VT CHS Emissions Schedule'!K$35+$S32))/$Y$66)))))),0)</f>
        <v>682204.81915111758</v>
      </c>
      <c r="CG32" s="64">
        <f>IF(CG$15&lt;2025+$U32,(IF($A32="Oil",($W32/$W$53)*AG32,IF($A32="Propane",($W32/$W$54)*AG32,IF($A32="Natural Gas",(($W32/$W$55)*AG32)/(1-$M32),IF($A32="Electricity",0,((($V$53*$W32*('VT CHS Emissions Schedule'!L$8+$R32))/$W$53)+(($V$54*$W32*('VT CHS Emissions Schedule'!L$9+$Q32))/$W$54)+(($V$55*$W32*'VT CHS Emissions Schedule'!L$7)/$W$55)/(1-$P32)+(($V$56*$W32*'VT CHS Emissions Schedule'!L$5)/$W$56)/(1-$O32))))))-(($W32/$V32)*'VT CHS Emissions Schedule'!L$5)/(1-$O32))+IF($C32="Propane",($T32/$Y$63)*BG32,IF($C32="Oil",($T32/$Y$62)*BG32,IF($C32="Natural Gas",($T32/$Y$64)*(BG32/(1-$P32)),IF($C32="Electricity",($T32/$Y$65)*(BG32/(1-$O32)),IF($C32="Wood, commercial",$T32*(BG32+$S32),(($X$62*$T32*('VT CHS Emissions Schedule'!L$8+$R32))/$Y$62)+(($X$63*$T32*('VT CHS Emissions Schedule'!L$9+$Q32))/$Y$63)+(($X$64*$T32*'VT CHS Emissions Schedule'!L$7)/$Y$64)/(1-$P32)+(($X$65*$T32*'VT CHS Emissions Schedule'!L$5)/$Y$65)/(1-$O32)+(($X$66*$T32*('VT CHS Emissions Schedule'!L$35+$S32))/$Y$66)))))),0)</f>
        <v>695248.37572555884</v>
      </c>
      <c r="CH32" s="64">
        <f>IF(CH$15&lt;2025+$U32,(IF($A32="Oil",($W32/$W$53)*AH32,IF($A32="Propane",($W32/$W$54)*AH32,IF($A32="Natural Gas",(($W32/$W$55)*AH32)/(1-$M32),IF($A32="Electricity",0,((($V$53*$W32*('VT CHS Emissions Schedule'!M$8+$R32))/$W$53)+(($V$54*$W32*('VT CHS Emissions Schedule'!M$9+$Q32))/$W$54)+(($V$55*$W32*'VT CHS Emissions Schedule'!M$7)/$W$55)/(1-$P32)+(($V$56*$W32*'VT CHS Emissions Schedule'!M$5)/$W$56)/(1-$O32))))))-(($W32/$V32)*'VT CHS Emissions Schedule'!M$5)/(1-$O32))+IF($C32="Propane",($T32/$Y$63)*BH32,IF($C32="Oil",($T32/$Y$62)*BH32,IF($C32="Natural Gas",($T32/$Y$64)*(BH32/(1-$P32)),IF($C32="Electricity",($T32/$Y$65)*(BH32/(1-$O32)),IF($C32="Wood, commercial",$T32*(BH32+$S32),(($X$62*$T32*('VT CHS Emissions Schedule'!M$8+$R32))/$Y$62)+(($X$63*$T32*('VT CHS Emissions Schedule'!M$9+$Q32))/$Y$63)+(($X$64*$T32*'VT CHS Emissions Schedule'!M$7)/$Y$64)/(1-$P32)+(($X$65*$T32*'VT CHS Emissions Schedule'!M$5)/$Y$65)/(1-$O32)+(($X$66*$T32*('VT CHS Emissions Schedule'!M$35+$S32))/$Y$66)))))),0)</f>
        <v>708291.93229999999</v>
      </c>
      <c r="CI32" s="64">
        <f>IF(CI$15&lt;2025+$U32,(IF($A32="Oil",($W32/$W$53)*AI32,IF($A32="Propane",($W32/$W$54)*AI32,IF($A32="Natural Gas",(($W32/$W$55)*AI32)/(1-$M32),IF($A32="Electricity",0,((($V$53*$W32*('VT CHS Emissions Schedule'!N$8+$R32))/$W$53)+(($V$54*$W32*('VT CHS Emissions Schedule'!N$9+$Q32))/$W$54)+(($V$55*$W32*'VT CHS Emissions Schedule'!N$7)/$W$55)/(1-$P32)+(($V$56*$W32*'VT CHS Emissions Schedule'!N$5)/$W$56)/(1-$O32))))))-(($W32/$V32)*'VT CHS Emissions Schedule'!N$5)/(1-$O32))+IF($C32="Propane",($T32/$Y$63)*BI32,IF($C32="Oil",($T32/$Y$62)*BI32,IF($C32="Natural Gas",($T32/$Y$64)*(BI32/(1-$P32)),IF($C32="Electricity",($T32/$Y$65)*(BI32/(1-$O32)),IF($C32="Wood, commercial",$T32*(BI32+$S32),(($X$62*$T32*('VT CHS Emissions Schedule'!N$8+$R32))/$Y$62)+(($X$63*$T32*('VT CHS Emissions Schedule'!N$9+$Q32))/$Y$63)+(($X$64*$T32*'VT CHS Emissions Schedule'!N$7)/$Y$64)/(1-$P32)+(($X$65*$T32*'VT CHS Emissions Schedule'!N$5)/$Y$65)/(1-$O32)+(($X$66*$T32*('VT CHS Emissions Schedule'!N$35+$S32))/$Y$66)))))),0)</f>
        <v>721403.55457574537</v>
      </c>
      <c r="CJ32" s="64">
        <f>IF(CJ$15&lt;2025+$U32,(IF($A32="Oil",($W32/$W$53)*AJ32,IF($A32="Propane",($W32/$W$54)*AJ32,IF($A32="Natural Gas",(($W32/$W$55)*AJ32)/(1-$M32),IF($A32="Electricity",0,((($V$53*$W32*('VT CHS Emissions Schedule'!O$8+$R32))/$W$53)+(($V$54*$W32*('VT CHS Emissions Schedule'!O$9+$Q32))/$W$54)+(($V$55*$W32*'VT CHS Emissions Schedule'!O$7)/$W$55)/(1-$P32)+(($V$56*$W32*'VT CHS Emissions Schedule'!O$5)/$W$56)/(1-$O32))))))-(($W32/$V32)*'VT CHS Emissions Schedule'!O$5)/(1-$O32))+IF($C32="Propane",($T32/$Y$63)*BJ32,IF($C32="Oil",($T32/$Y$62)*BJ32,IF($C32="Natural Gas",($T32/$Y$64)*(BJ32/(1-$P32)),IF($C32="Electricity",($T32/$Y$65)*(BJ32/(1-$O32)),IF($C32="Wood, commercial",$T32*(BJ32+$S32),(($X$62*$T32*('VT CHS Emissions Schedule'!O$8+$R32))/$Y$62)+(($X$63*$T32*('VT CHS Emissions Schedule'!O$9+$Q32))/$Y$63)+(($X$64*$T32*'VT CHS Emissions Schedule'!O$7)/$Y$64)/(1-$P32)+(($X$65*$T32*'VT CHS Emissions Schedule'!O$5)/$Y$65)/(1-$O32)+(($X$66*$T32*('VT CHS Emissions Schedule'!O$35+$S32))/$Y$66)))))),0)</f>
        <v>721403.55457574537</v>
      </c>
      <c r="CK32" s="64">
        <f>IF(CK$15&lt;2025+$U32,(IF($A32="Oil",($W32/$W$53)*AK32,IF($A32="Propane",($W32/$W$54)*AK32,IF($A32="Natural Gas",(($W32/$W$55)*AK32)/(1-$M32),IF($A32="Electricity",0,((($V$53*$W32*('VT CHS Emissions Schedule'!P$8+$R32))/$W$53)+(($V$54*$W32*('VT CHS Emissions Schedule'!P$9+$Q32))/$W$54)+(($V$55*$W32*'VT CHS Emissions Schedule'!P$7)/$W$55)/(1-$P32)+(($V$56*$W32*'VT CHS Emissions Schedule'!P$5)/$W$56)/(1-$O32))))))-(($W32/$V32)*'VT CHS Emissions Schedule'!P$5)/(1-$O32))+IF($C32="Propane",($T32/$Y$63)*BK32,IF($C32="Oil",($T32/$Y$62)*BK32,IF($C32="Natural Gas",($T32/$Y$64)*(BK32/(1-$P32)),IF($C32="Electricity",($T32/$Y$65)*(BK32/(1-$O32)),IF($C32="Wood, commercial",$T32*(BK32+$S32),(($X$62*$T32*('VT CHS Emissions Schedule'!P$8+$R32))/$Y$62)+(($X$63*$T32*('VT CHS Emissions Schedule'!P$9+$Q32))/$Y$63)+(($X$64*$T32*'VT CHS Emissions Schedule'!P$7)/$Y$64)/(1-$P32)+(($X$65*$T32*'VT CHS Emissions Schedule'!P$5)/$Y$65)/(1-$O32)+(($X$66*$T32*('VT CHS Emissions Schedule'!P$35+$S32))/$Y$66)))))),0)</f>
        <v>0</v>
      </c>
      <c r="CL32" s="64">
        <f>IF(CL$15&lt;2025+$U32,(IF($A32="Oil",($W32/$W$53)*AL32,IF($A32="Propane",($W32/$W$54)*AL32,IF($A32="Natural Gas",(($W32/$W$55)*AL32)/(1-$M32),IF($A32="Electricity",0,((($V$53*$W32*('VT CHS Emissions Schedule'!Q$8+$R32))/$W$53)+(($V$54*$W32*('VT CHS Emissions Schedule'!Q$9+$Q32))/$W$54)+(($V$55*$W32*'VT CHS Emissions Schedule'!Q$7)/$W$55)/(1-$P32)+(($V$56*$W32*'VT CHS Emissions Schedule'!Q$5)/$W$56)/(1-$O32))))))-(($W32/$V32)*'VT CHS Emissions Schedule'!Q$5)/(1-$O32))+IF($C32="Propane",($T32/$Y$63)*BL32,IF($C32="Oil",($T32/$Y$62)*BL32,IF($C32="Natural Gas",($T32/$Y$64)*(BL32/(1-$P32)),IF($C32="Electricity",($T32/$Y$65)*(BL32/(1-$O32)),IF($C32="Wood, commercial",$T32*(BL32+$S32),(($X$62*$T32*('VT CHS Emissions Schedule'!Q$8+$R32))/$Y$62)+(($X$63*$T32*('VT CHS Emissions Schedule'!Q$9+$Q32))/$Y$63)+(($X$64*$T32*'VT CHS Emissions Schedule'!Q$7)/$Y$64)/(1-$P32)+(($X$65*$T32*'VT CHS Emissions Schedule'!Q$5)/$Y$65)/(1-$O32)+(($X$66*$T32*('VT CHS Emissions Schedule'!Q$35+$S32))/$Y$66)))))),0)</f>
        <v>0</v>
      </c>
      <c r="CM32" s="64">
        <f>IF(CM$15&lt;2025+$U32,(IF($A32="Oil",($W32/$W$53)*AM32,IF($A32="Propane",($W32/$W$54)*AM32,IF($A32="Natural Gas",(($W32/$W$55)*AM32)/(1-$M32),IF($A32="Electricity",0,((($V$53*$W32*('VT CHS Emissions Schedule'!R$8+$R32))/$W$53)+(($V$54*$W32*('VT CHS Emissions Schedule'!R$9+$Q32))/$W$54)+(($V$55*$W32*'VT CHS Emissions Schedule'!R$7)/$W$55)/(1-$P32)+(($V$56*$W32*'VT CHS Emissions Schedule'!R$5)/$W$56)/(1-$O32))))))-(($W32/$V32)*'VT CHS Emissions Schedule'!R$5)/(1-$O32))+IF($C32="Propane",($T32/$Y$63)*BM32,IF($C32="Oil",($T32/$Y$62)*BM32,IF($C32="Natural Gas",($T32/$Y$64)*(BM32/(1-$P32)),IF($C32="Electricity",($T32/$Y$65)*(BM32/(1-$O32)),IF($C32="Wood, commercial",$T32*(BM32+$S32),(($X$62*$T32*('VT CHS Emissions Schedule'!R$8+$R32))/$Y$62)+(($X$63*$T32*('VT CHS Emissions Schedule'!R$9+$Q32))/$Y$63)+(($X$64*$T32*'VT CHS Emissions Schedule'!R$7)/$Y$64)/(1-$P32)+(($X$65*$T32*'VT CHS Emissions Schedule'!R$5)/$Y$65)/(1-$O32)+(($X$66*$T32*('VT CHS Emissions Schedule'!R$35+$S32))/$Y$66)))))),0)</f>
        <v>0</v>
      </c>
      <c r="CN32" s="64">
        <f>IF(CN$15&lt;2025+$U32,(IF($A32="Oil",($W32/$W$53)*AN32,IF($A32="Propane",($W32/$W$54)*AN32,IF($A32="Natural Gas",(($W32/$W$55)*AN32)/(1-$M32),IF($A32="Electricity",0,((($V$53*$W32*('VT CHS Emissions Schedule'!S$8+$R32))/$W$53)+(($V$54*$W32*('VT CHS Emissions Schedule'!S$9+$Q32))/$W$54)+(($V$55*$W32*'VT CHS Emissions Schedule'!S$7)/$W$55)/(1-$P32)+(($V$56*$W32*'VT CHS Emissions Schedule'!S$5)/$W$56)/(1-$O32))))))-(($W32/$V32)*'VT CHS Emissions Schedule'!S$5)/(1-$O32))+IF($C32="Propane",($T32/$Y$63)*BN32,IF($C32="Oil",($T32/$Y$62)*BN32,IF($C32="Natural Gas",($T32/$Y$64)*(BN32/(1-$P32)),IF($C32="Electricity",($T32/$Y$65)*(BN32/(1-$O32)),IF($C32="Wood, commercial",$T32*(BN32+$S32),(($X$62*$T32*('VT CHS Emissions Schedule'!S$8+$R32))/$Y$62)+(($X$63*$T32*('VT CHS Emissions Schedule'!S$9+$Q32))/$Y$63)+(($X$64*$T32*'VT CHS Emissions Schedule'!S$7)/$Y$64)/(1-$P32)+(($X$65*$T32*'VT CHS Emissions Schedule'!S$5)/$Y$65)/(1-$O32)+(($X$66*$T32*('VT CHS Emissions Schedule'!S$35+$S32))/$Y$66)))))),0)</f>
        <v>0</v>
      </c>
      <c r="CO32" s="64">
        <f>IF(CO$15&lt;2025+$U32,(IF($A32="Oil",($W32/$W$53)*AO32,IF($A32="Propane",($W32/$W$54)*AO32,IF($A32="Natural Gas",(($W32/$W$55)*AO32)/(1-$M32),IF($A32="Electricity",0,((($V$53*$W32*('VT CHS Emissions Schedule'!T$8+$R32))/$W$53)+(($V$54*$W32*('VT CHS Emissions Schedule'!T$9+$Q32))/$W$54)+(($V$55*$W32*'VT CHS Emissions Schedule'!T$7)/$W$55)/(1-$P32)+(($V$56*$W32*'VT CHS Emissions Schedule'!T$5)/$W$56)/(1-$O32))))))-(($W32/$V32)*'VT CHS Emissions Schedule'!T$5)/(1-$O32))+IF($C32="Propane",($T32/$Y$63)*BO32,IF($C32="Oil",($T32/$Y$62)*BO32,IF($C32="Natural Gas",($T32/$Y$64)*(BO32/(1-$P32)),IF($C32="Electricity",($T32/$Y$65)*(BO32/(1-$O32)),IF($C32="Wood, commercial",$T32*(BO32+$S32),(($X$62*$T32*('VT CHS Emissions Schedule'!T$8+$R32))/$Y$62)+(($X$63*$T32*('VT CHS Emissions Schedule'!T$9+$Q32))/$Y$63)+(($X$64*$T32*'VT CHS Emissions Schedule'!T$7)/$Y$64)/(1-$P32)+(($X$65*$T32*'VT CHS Emissions Schedule'!T$5)/$Y$65)/(1-$O32)+(($X$66*$T32*('VT CHS Emissions Schedule'!T$35+$S32))/$Y$66)))))),0)</f>
        <v>0</v>
      </c>
      <c r="CP32" s="64">
        <f>IF(CP$15&lt;2025+$U32,(IF($A32="Oil",($W32/$W$53)*AP32,IF($A32="Propane",($W32/$W$54)*AP32,IF($A32="Natural Gas",(($W32/$W$55)*AP32)/(1-$M32),IF($A32="Electricity",0,((($V$53*$W32*('VT CHS Emissions Schedule'!U$8+$R32))/$W$53)+(($V$54*$W32*('VT CHS Emissions Schedule'!U$9+$Q32))/$W$54)+(($V$55*$W32*'VT CHS Emissions Schedule'!U$7)/$W$55)/(1-$P32)+(($V$56*$W32*'VT CHS Emissions Schedule'!U$5)/$W$56)/(1-$O32))))))-(($W32/$V32)*'VT CHS Emissions Schedule'!U$5)/(1-$O32))+IF($C32="Propane",($T32/$Y$63)*BP32,IF($C32="Oil",($T32/$Y$62)*BP32,IF($C32="Natural Gas",($T32/$Y$64)*(BP32/(1-$P32)),IF($C32="Electricity",($T32/$Y$65)*(BP32/(1-$O32)),IF($C32="Wood, commercial",$T32*(BP32+$S32),(($X$62*$T32*('VT CHS Emissions Schedule'!U$8+$R32))/$Y$62)+(($X$63*$T32*('VT CHS Emissions Schedule'!U$9+$Q32))/$Y$63)+(($X$64*$T32*'VT CHS Emissions Schedule'!U$7)/$Y$64)/(1-$P32)+(($X$65*$T32*'VT CHS Emissions Schedule'!U$5)/$Y$65)/(1-$O32)+(($X$66*$T32*('VT CHS Emissions Schedule'!U$35+$S32))/$Y$66)))))),0)</f>
        <v>0</v>
      </c>
      <c r="CQ32" s="64">
        <f>IF(CQ$15&lt;2025+$U32,(IF($A32="Oil",($W32/$W$53)*AQ32,IF($A32="Propane",($W32/$W$54)*AQ32,IF($A32="Natural Gas",(($W32/$W$55)*AQ32)/(1-$M32),IF($A32="Electricity",0,((($V$53*$W32*('VT CHS Emissions Schedule'!V$8+$R32))/$W$53)+(($V$54*$W32*('VT CHS Emissions Schedule'!V$9+$Q32))/$W$54)+(($V$55*$W32*'VT CHS Emissions Schedule'!V$7)/$W$55)/(1-$P32)+(($V$56*$W32*'VT CHS Emissions Schedule'!V$5)/$W$56)/(1-$O32))))))-(($W32/$V32)*'VT CHS Emissions Schedule'!V$5)/(1-$O32))+IF($C32="Propane",($T32/$Y$63)*BQ32,IF($C32="Oil",($T32/$Y$62)*BQ32,IF($C32="Natural Gas",($T32/$Y$64)*(BQ32/(1-$P32)),IF($C32="Electricity",($T32/$Y$65)*(BQ32/(1-$O32)),IF($C32="Wood, commercial",$T32*(BQ32+$S32),(($X$62*$T32*('VT CHS Emissions Schedule'!V$8+$R32))/$Y$62)+(($X$63*$T32*('VT CHS Emissions Schedule'!V$9+$Q32))/$Y$63)+(($X$64*$T32*'VT CHS Emissions Schedule'!V$7)/$Y$64)/(1-$P32)+(($X$65*$T32*'VT CHS Emissions Schedule'!V$5)/$Y$65)/(1-$O32)+(($X$66*$T32*('VT CHS Emissions Schedule'!V$35+$S32))/$Y$66)))))),0)</f>
        <v>0</v>
      </c>
      <c r="CR32" s="64">
        <f>IF(CR$15&lt;2025+$U32,(IF($A32="Oil",($W32/$W$53)*AR32,IF($A32="Propane",($W32/$W$54)*AR32,IF($A32="Natural Gas",(($W32/$W$55)*AR32)/(1-$M32),IF($A32="Electricity",0,((($V$53*$W32*('VT CHS Emissions Schedule'!W$8+$R32))/$W$53)+(($V$54*$W32*('VT CHS Emissions Schedule'!W$9+$Q32))/$W$54)+(($V$55*$W32*'VT CHS Emissions Schedule'!W$7)/$W$55)/(1-$P32)+(($V$56*$W32*'VT CHS Emissions Schedule'!W$5)/$W$56)/(1-$O32))))))-(($W32/$V32)*'VT CHS Emissions Schedule'!W$5)/(1-$O32))+IF($C32="Propane",($T32/$Y$63)*BR32,IF($C32="Oil",($T32/$Y$62)*BR32,IF($C32="Natural Gas",($T32/$Y$64)*(BR32/(1-$P32)),IF($C32="Electricity",($T32/$Y$65)*(BR32/(1-$O32)),IF($C32="Wood, commercial",$T32*(BR32+$S32),(($X$62*$T32*('VT CHS Emissions Schedule'!W$8+$R32))/$Y$62)+(($X$63*$T32*('VT CHS Emissions Schedule'!W$9+$Q32))/$Y$63)+(($X$64*$T32*'VT CHS Emissions Schedule'!W$7)/$Y$64)/(1-$P32)+(($X$65*$T32*'VT CHS Emissions Schedule'!W$5)/$Y$65)/(1-$O32)+(($X$66*$T32*('VT CHS Emissions Schedule'!W$35+$S32))/$Y$66)))))),0)</f>
        <v>0</v>
      </c>
      <c r="CS32" s="64">
        <f>IF(CS$15&lt;2025+$U32,(IF($A32="Oil",($W32/$W$53)*AS32,IF($A32="Propane",($W32/$W$54)*AS32,IF($A32="Natural Gas",(($W32/$W$55)*AS32)/(1-$M32),IF($A32="Electricity",0,((($V$53*$W32*('VT CHS Emissions Schedule'!X$8+$R32))/$W$53)+(($V$54*$W32*('VT CHS Emissions Schedule'!X$9+$Q32))/$W$54)+(($V$55*$W32*'VT CHS Emissions Schedule'!X$7)/$W$55)/(1-$P32)+(($V$56*$W32*'VT CHS Emissions Schedule'!X$5)/$W$56)/(1-$O32))))))-(($W32/$V32)*'VT CHS Emissions Schedule'!X$5)/(1-$O32))+IF($C32="Propane",($T32/$Y$63)*BS32,IF($C32="Oil",($T32/$Y$62)*BS32,IF($C32="Natural Gas",($T32/$Y$64)*(BS32/(1-$P32)),IF($C32="Electricity",($T32/$Y$65)*(BS32/(1-$O32)),IF($C32="Wood, commercial",$T32*(BS32+$S32),(($X$62*$T32*('VT CHS Emissions Schedule'!X$8+$R32))/$Y$62)+(($X$63*$T32*('VT CHS Emissions Schedule'!X$9+$Q32))/$Y$63)+(($X$64*$T32*'VT CHS Emissions Schedule'!X$7)/$Y$64)/(1-$P32)+(($X$65*$T32*'VT CHS Emissions Schedule'!X$5)/$Y$65)/(1-$O32)+(($X$66*$T32*('VT CHS Emissions Schedule'!X$35+$S32))/$Y$66)))))),0)</f>
        <v>0</v>
      </c>
      <c r="CT32" s="64">
        <f>IF(CT$15&lt;2025+$U32,(IF($A32="Oil",($W32/$W$53)*AT32,IF($A32="Propane",($W32/$W$54)*AT32,IF($A32="Natural Gas",(($W32/$W$55)*AT32)/(1-$M32),IF($A32="Electricity",0,((($V$53*$W32*('VT CHS Emissions Schedule'!Y$8+$R32))/$W$53)+(($V$54*$W32*('VT CHS Emissions Schedule'!Y$9+$Q32))/$W$54)+(($V$55*$W32*'VT CHS Emissions Schedule'!Y$7)/$W$55)/(1-$P32)+(($V$56*$W32*'VT CHS Emissions Schedule'!Y$5)/$W$56)/(1-$O32))))))-(($W32/$V32)*'VT CHS Emissions Schedule'!Y$5)/(1-$O32))+IF($C32="Propane",($T32/$Y$63)*BT32,IF($C32="Oil",($T32/$Y$62)*BT32,IF($C32="Natural Gas",($T32/$Y$64)*(BT32/(1-$P32)),IF($C32="Electricity",($T32/$Y$65)*(BT32/(1-$O32)),IF($C32="Wood, commercial",$T32*(BT32+$S32),(($X$62*$T32*('VT CHS Emissions Schedule'!Y$8+$R32))/$Y$62)+(($X$63*$T32*('VT CHS Emissions Schedule'!Y$9+$Q32))/$Y$63)+(($X$64*$T32*'VT CHS Emissions Schedule'!Y$7)/$Y$64)/(1-$P32)+(($X$65*$T32*'VT CHS Emissions Schedule'!Y$5)/$Y$65)/(1-$O32)+(($X$66*$T32*('VT CHS Emissions Schedule'!Y$35+$S32))/$Y$66)))))),0)</f>
        <v>0</v>
      </c>
      <c r="CU32" s="64">
        <f>IF(CU$15&lt;2025+$U32,(IF($A32="Oil",($W32/$W$53)*AU32,IF($A32="Propane",($W32/$W$54)*AU32,IF($A32="Natural Gas",(($W32/$W$55)*AU32)/(1-$M32),IF($A32="Electricity",0,((($V$53*$W32*('VT CHS Emissions Schedule'!Z$8+$R32))/$W$53)+(($V$54*$W32*('VT CHS Emissions Schedule'!Z$9+$Q32))/$W$54)+(($V$55*$W32*'VT CHS Emissions Schedule'!Z$7)/$W$55)/(1-$P32)+(($V$56*$W32*'VT CHS Emissions Schedule'!Z$5)/$W$56)/(1-$O32))))))-(($W32/$V32)*'VT CHS Emissions Schedule'!Z$5)/(1-$O32))+IF($C32="Propane",($T32/$Y$63)*BU32,IF($C32="Oil",($T32/$Y$62)*BU32,IF($C32="Natural Gas",($T32/$Y$64)*(BU32/(1-$P32)),IF($C32="Electricity",($T32/$Y$65)*(BU32/(1-$O32)),IF($C32="Wood, commercial",$T32*(BU32+$S32),(($X$62*$T32*('VT CHS Emissions Schedule'!Z$8+$R32))/$Y$62)+(($X$63*$T32*('VT CHS Emissions Schedule'!Z$9+$Q32))/$Y$63)+(($X$64*$T32*'VT CHS Emissions Schedule'!Z$7)/$Y$64)/(1-$P32)+(($X$65*$T32*'VT CHS Emissions Schedule'!Z$5)/$Y$65)/(1-$O32)+(($X$66*$T32*('VT CHS Emissions Schedule'!Z$35+$S32))/$Y$66)))))),0)</f>
        <v>0</v>
      </c>
      <c r="CV32" s="64">
        <f>IF(CV$15&lt;2025+$U32,(IF($A32="Oil",($W32/$W$53)*AV32,IF($A32="Propane",($W32/$W$54)*AV32,IF($A32="Natural Gas",(($W32/$W$55)*AV32)/(1-$M32),IF($A32="Electricity",0,((($V$53*$W32*('VT CHS Emissions Schedule'!AA$8+$R32))/$W$53)+(($V$54*$W32*('VT CHS Emissions Schedule'!AA$9+$Q32))/$W$54)+(($V$55*$W32*'VT CHS Emissions Schedule'!AA$7)/$W$55)/(1-$P32)+(($V$56*$W32*'VT CHS Emissions Schedule'!AA$5)/$W$56)/(1-$O32))))))-(($W32/$V32)*'VT CHS Emissions Schedule'!AA$5)/(1-$O32))+IF($C32="Propane",($T32/$Y$63)*BV32,IF($C32="Oil",($T32/$Y$62)*BV32,IF($C32="Natural Gas",($T32/$Y$64)*(BV32/(1-$P32)),IF($C32="Electricity",($T32/$Y$65)*(BV32/(1-$O32)),IF($C32="Wood, commercial",$T32*(BV32+$S32),(($X$62*$T32*('VT CHS Emissions Schedule'!AA$8+$R32))/$Y$62)+(($X$63*$T32*('VT CHS Emissions Schedule'!AA$9+$Q32))/$Y$63)+(($X$64*$T32*'VT CHS Emissions Schedule'!AA$7)/$Y$64)/(1-$P32)+(($X$65*$T32*'VT CHS Emissions Schedule'!AA$5)/$Y$65)/(1-$O32)+(($X$66*$T32*('VT CHS Emissions Schedule'!AA$35+$S32))/$Y$66)))))),0)</f>
        <v>0</v>
      </c>
      <c r="CW32" s="64">
        <f>IF(CW$15&lt;2025+$U32,(IF($A32="Oil",($W32/$W$53)*AW32,IF($A32="Propane",($W32/$W$54)*AW32,IF($A32="Natural Gas",(($W32/$W$55)*AW32)/(1-$M32),IF($A32="Electricity",0,((($V$53*$W32*('VT CHS Emissions Schedule'!AB$8+$R32))/$W$53)+(($V$54*$W32*('VT CHS Emissions Schedule'!AB$9+$Q32))/$W$54)+(($V$55*$W32*'VT CHS Emissions Schedule'!AB$7)/$W$55)/(1-$P32)+(($V$56*$W32*'VT CHS Emissions Schedule'!AB$5)/$W$56)/(1-$O32))))))-(($W32/$V32)*'VT CHS Emissions Schedule'!AB$5)/(1-$O32))+IF($C32="Propane",($T32/$Y$63)*BW32,IF($C32="Oil",($T32/$Y$62)*BW32,IF($C32="Natural Gas",($T32/$Y$64)*(BW32/(1-$P32)),IF($C32="Electricity",($T32/$Y$65)*(BW32/(1-$O32)),IF($C32="Wood, commercial",$T32*(BW32+$S32),(($X$62*$T32*('VT CHS Emissions Schedule'!AB$8+$R32))/$Y$62)+(($X$63*$T32*('VT CHS Emissions Schedule'!AB$9+$Q32))/$Y$63)+(($X$64*$T32*'VT CHS Emissions Schedule'!AB$7)/$Y$64)/(1-$P32)+(($X$65*$T32*'VT CHS Emissions Schedule'!AB$5)/$Y$65)/(1-$O32)+(($X$66*$T32*('VT CHS Emissions Schedule'!AB$35+$S32))/$Y$66)))))),0)</f>
        <v>0</v>
      </c>
      <c r="CX32" s="64">
        <f>IF(CX$15&lt;2025+$U32,(IF($A32="Oil",($W32/$W$53)*AX32,IF($A32="Propane",($W32/$W$54)*AX32,IF($A32="Natural Gas",(($W32/$W$55)*AX32)/(1-$M32),IF($A32="Electricity",0,((($V$53*$W32*('VT CHS Emissions Schedule'!AC$8+$R32))/$W$53)+(($V$54*$W32*('VT CHS Emissions Schedule'!AC$9+$Q32))/$W$54)+(($V$55*$W32*'VT CHS Emissions Schedule'!AC$7)/$W$55)/(1-$P32)+(($V$56*$W32*'VT CHS Emissions Schedule'!AC$5)/$W$56)/(1-$O32))))))-(($W32/$V32)*'VT CHS Emissions Schedule'!AC$5)/(1-$O32))+IF($C32="Propane",($T32/$Y$63)*BX32,IF($C32="Oil",($T32/$Y$62)*BX32,IF($C32="Natural Gas",($T32/$Y$64)*(BX32/(1-$P32)),IF($C32="Electricity",($T32/$Y$65)*(BX32/(1-$O32)),IF($C32="Wood, commercial",$T32*(BX32+$S32),(($X$62*$T32*('VT CHS Emissions Schedule'!AC$8+$R32))/$Y$62)+(($X$63*$T32*('VT CHS Emissions Schedule'!AC$9+$Q32))/$Y$63)+(($X$64*$T32*'VT CHS Emissions Schedule'!AC$7)/$Y$64)/(1-$P32)+(($X$65*$T32*'VT CHS Emissions Schedule'!AC$5)/$Y$65)/(1-$O32)+(($X$66*$T32*('VT CHS Emissions Schedule'!AC$35+$S32))/$Y$66)))))),0)</f>
        <v>0</v>
      </c>
      <c r="CY32" s="64">
        <f t="shared" si="3"/>
        <v>591392.63349676295</v>
      </c>
      <c r="CZ32" s="64">
        <f t="shared" si="4"/>
        <v>604436.19007120421</v>
      </c>
      <c r="DA32" s="64">
        <f t="shared" si="5"/>
        <v>617479.74664564524</v>
      </c>
      <c r="DB32" s="64">
        <f t="shared" si="6"/>
        <v>630523.3032200865</v>
      </c>
      <c r="DC32" s="64">
        <f t="shared" si="7"/>
        <v>643566.85979452776</v>
      </c>
      <c r="DD32" s="64">
        <f t="shared" si="8"/>
        <v>656117.7060022353</v>
      </c>
      <c r="DE32" s="64">
        <f t="shared" si="9"/>
        <v>669161.26257667644</v>
      </c>
      <c r="DF32" s="64">
        <f t="shared" si="10"/>
        <v>682204.81915111758</v>
      </c>
      <c r="DG32" s="64">
        <f t="shared" si="11"/>
        <v>695248.37572555884</v>
      </c>
      <c r="DH32" s="64">
        <f t="shared" si="12"/>
        <v>708291.93229999999</v>
      </c>
      <c r="DI32" s="64">
        <f t="shared" si="13"/>
        <v>721403.55457574537</v>
      </c>
      <c r="DJ32" s="64">
        <f t="shared" si="14"/>
        <v>721403.55457574537</v>
      </c>
      <c r="DK32" s="64">
        <f t="shared" si="15"/>
        <v>0</v>
      </c>
      <c r="DL32" s="64">
        <f t="shared" si="16"/>
        <v>0</v>
      </c>
      <c r="DM32" s="64">
        <f t="shared" si="17"/>
        <v>0</v>
      </c>
      <c r="DN32" s="64">
        <f t="shared" si="18"/>
        <v>0</v>
      </c>
      <c r="DO32" s="64">
        <f t="shared" si="19"/>
        <v>0</v>
      </c>
      <c r="DP32" s="64">
        <f t="shared" si="20"/>
        <v>0</v>
      </c>
      <c r="DQ32" s="64">
        <f t="shared" si="21"/>
        <v>0</v>
      </c>
      <c r="DR32" s="64">
        <f t="shared" si="22"/>
        <v>0</v>
      </c>
      <c r="DS32" s="64">
        <f t="shared" si="23"/>
        <v>0</v>
      </c>
      <c r="DT32" s="64">
        <f t="shared" si="24"/>
        <v>0</v>
      </c>
      <c r="DU32" s="64">
        <f t="shared" si="25"/>
        <v>0</v>
      </c>
      <c r="DV32" s="64">
        <f t="shared" si="26"/>
        <v>0</v>
      </c>
      <c r="DW32" s="64">
        <f t="shared" si="27"/>
        <v>0</v>
      </c>
      <c r="DX32" s="64">
        <f t="shared" si="28"/>
        <v>0</v>
      </c>
    </row>
    <row r="33" spans="1:128" ht="16.5" thickBot="1" x14ac:dyDescent="0.3">
      <c r="A33" s="163" t="s">
        <v>11</v>
      </c>
      <c r="B33" s="479"/>
      <c r="C33" s="125" t="s">
        <v>6</v>
      </c>
      <c r="D33" s="155">
        <f t="shared" si="29"/>
        <v>6507262.6583715286</v>
      </c>
      <c r="E33" s="155">
        <f t="shared" si="0"/>
        <v>6507262.6583715286</v>
      </c>
      <c r="F33" s="224">
        <f t="shared" si="1"/>
        <v>6.5072626583715287</v>
      </c>
      <c r="G33" s="111">
        <f t="shared" si="30"/>
        <v>470320.54619971331</v>
      </c>
      <c r="H33" s="111">
        <f t="shared" si="31"/>
        <v>470320.54619971331</v>
      </c>
      <c r="I33" s="64">
        <f t="shared" si="32"/>
        <v>680355.00086852442</v>
      </c>
      <c r="J33" s="92">
        <f>IF($A33="Oil",($W33/$W$53)*$Y33,IF($A33="Propane",($W33/$W$54)*$Y33,IF($A33="Natural Gas",(($W33/$W$55)*$Y33)/(1-$M33),IF($A33="Electricity",0,((($V$53*$W33*('VT CHS Emissions Schedule'!D$8+$R33))/$W$53)+(($V$54*$W33*('VT CHS Emissions Schedule'!D$9+$Q33))/$W$54)+(($V$55*$W33*'VT CHS Emissions Schedule'!D$7)/$W$55)/(1-$P33)+(($V$56*$W33*'VT CHS Emissions Schedule'!D$5)/$W$56)/(1-$O33))))))</f>
        <v>867938.6784697558</v>
      </c>
      <c r="K33" s="64">
        <f>(($W33/$V33)*'VT CHS Emissions Schedule'!D$5)/(1-$O33)</f>
        <v>187583.67760123135</v>
      </c>
      <c r="L33" s="64">
        <f>IF($C33="Propane",($T33/$Y$63)*$AY33,IF($C33="Oil",($T33/$Y$62)*$AY33,IF($C33="Natural Gas",($T33/$Y$64)*($AY33/(1-$P33)),IF($C33="Electricity",($T33/$Y$65)*($AY33/(1-$O33)),IF($C33="Wood, non-commercial",$T33*($AY33+$S33),(($X$62*$T33*('VT CHS Emissions Schedule'!D$8+$R33))/$Y$62)+(($X$63*$T33*('VT CHS Emissions Schedule'!D$9+$Q33))/$Y$63)+(($X$64*$T33*'VT CHS Emissions Schedule'!D$7)/$Y$64)/(1-$P33)+(($X$65*$T33*'VT CHS Emissions Schedule'!D$5)/$Y$65)/(1-$O33)+(($X$66*$T33*('VT CHS Emissions Schedule'!D$35+$S33))/$Y$66))))))</f>
        <v>-210034.45466881111</v>
      </c>
      <c r="M33" s="66">
        <f>_xlfn.XLOOKUP($A33,Lookups!$A$3:$A$15,Lookups!$E$3:$E$15)</f>
        <v>1.4E-2</v>
      </c>
      <c r="N33" s="65">
        <f>_xlfn.XLOOKUP($A33,Lookups!$A$3:$A$15,Lookups!$D$3:$D$15)</f>
        <v>0</v>
      </c>
      <c r="O33" s="66">
        <f>Lookups!$E$6</f>
        <v>0.04</v>
      </c>
      <c r="P33" s="66">
        <f>Lookups!$E$5</f>
        <v>1.4E-2</v>
      </c>
      <c r="Q33" s="65">
        <f>Lookups!$D$4</f>
        <v>0.32764300000000002</v>
      </c>
      <c r="R33" s="65">
        <f>Lookups!$D$3</f>
        <v>0.21490000000000001</v>
      </c>
      <c r="S33" s="65">
        <f>Lookups!$D$8</f>
        <v>1.3776766038113153</v>
      </c>
      <c r="T33" s="72">
        <f t="shared" si="33"/>
        <v>-2584.2560000000003</v>
      </c>
      <c r="U33" s="68">
        <v>12</v>
      </c>
      <c r="V33" s="72">
        <f t="shared" si="2"/>
        <v>2</v>
      </c>
      <c r="W33" s="64">
        <v>9536</v>
      </c>
      <c r="X33" s="73">
        <v>0.54200000000000004</v>
      </c>
      <c r="Y33" s="67">
        <f>IF(Y$15&lt;2025+$U33,$N33+_xlfn.XLOOKUP(_xlfn.XLOOKUP($A33,Lookups!$A$3:$A$17,Lookups!$B$3:$B$17),'VT CHS Emissions Schedule'!$A:$A,'VT CHS Emissions Schedule'!D:D),0)</f>
        <v>63.7174026058659</v>
      </c>
      <c r="Z33" s="67">
        <f>IF(Z$15&lt;2025+$U33,$N33+_xlfn.XLOOKUP(_xlfn.XLOOKUP($A33,Lookups!$A$3:$A$17,Lookups!$B$3:$B$17),'VT CHS Emissions Schedule'!$A:$A,'VT CHS Emissions Schedule'!E:E),0)</f>
        <v>63.7174026058659</v>
      </c>
      <c r="AA33" s="67">
        <f>IF(AA$15&lt;2025+$U33,$N33+_xlfn.XLOOKUP(_xlfn.XLOOKUP($A33,Lookups!$A$3:$A$17,Lookups!$B$3:$B$17),'VT CHS Emissions Schedule'!$A:$A,'VT CHS Emissions Schedule'!F:F),0)</f>
        <v>63.7174026058659</v>
      </c>
      <c r="AB33" s="67">
        <f>IF(AB$15&lt;2025+$U33,$N33+_xlfn.XLOOKUP(_xlfn.XLOOKUP($A33,Lookups!$A$3:$A$17,Lookups!$B$3:$B$17),'VT CHS Emissions Schedule'!$A:$A,'VT CHS Emissions Schedule'!G:G),0)</f>
        <v>63.7174026058659</v>
      </c>
      <c r="AC33" s="67">
        <f>IF(AC$15&lt;2025+$U33,$N33+_xlfn.XLOOKUP(_xlfn.XLOOKUP($A33,Lookups!$A$3:$A$17,Lookups!$B$3:$B$17),'VT CHS Emissions Schedule'!$A:$A,'VT CHS Emissions Schedule'!H:H),0)</f>
        <v>63.7174026058659</v>
      </c>
      <c r="AD33" s="67">
        <f>IF(AD$15&lt;2025+$U33,$N33+_xlfn.XLOOKUP(_xlfn.XLOOKUP($A33,Lookups!$A$3:$A$17,Lookups!$B$3:$B$17),'VT CHS Emissions Schedule'!$A:$A,'VT CHS Emissions Schedule'!I:I),0)</f>
        <v>63.651087828595678</v>
      </c>
      <c r="AE33" s="67">
        <f>IF(AE$15&lt;2025+$U33,$N33+_xlfn.XLOOKUP(_xlfn.XLOOKUP($A33,Lookups!$A$3:$A$17,Lookups!$B$3:$B$17),'VT CHS Emissions Schedule'!$A:$A,'VT CHS Emissions Schedule'!J:J),0)</f>
        <v>63.651087828595678</v>
      </c>
      <c r="AF33" s="67">
        <f>IF(AF$15&lt;2025+$U33,$N33+_xlfn.XLOOKUP(_xlfn.XLOOKUP($A33,Lookups!$A$3:$A$17,Lookups!$B$3:$B$17),'VT CHS Emissions Schedule'!$A:$A,'VT CHS Emissions Schedule'!K:K),0)</f>
        <v>63.651087828595678</v>
      </c>
      <c r="AG33" s="67">
        <f>IF(AG$15&lt;2025+$U33,$N33+_xlfn.XLOOKUP(_xlfn.XLOOKUP($A33,Lookups!$A$3:$A$17,Lookups!$B$3:$B$17),'VT CHS Emissions Schedule'!$A:$A,'VT CHS Emissions Schedule'!L:L),0)</f>
        <v>63.651087828595678</v>
      </c>
      <c r="AH33" s="67">
        <f>IF(AH$15&lt;2025+$U33,$N33+_xlfn.XLOOKUP(_xlfn.XLOOKUP($A33,Lookups!$A$3:$A$17,Lookups!$B$3:$B$17),'VT CHS Emissions Schedule'!$A:$A,'VT CHS Emissions Schedule'!M:M),0)</f>
        <v>63.651087828595678</v>
      </c>
      <c r="AI33" s="67">
        <f>IF(AI$15&lt;2025+$U33,$N33+_xlfn.XLOOKUP(_xlfn.XLOOKUP($A33,Lookups!$A$3:$A$17,Lookups!$B$3:$B$17),'VT CHS Emissions Schedule'!$A:$A,'VT CHS Emissions Schedule'!N:N),0)</f>
        <v>63.639868502100384</v>
      </c>
      <c r="AJ33" s="67">
        <f>IF(AJ$15&lt;2025+$U33,$N33+_xlfn.XLOOKUP(_xlfn.XLOOKUP($A33,Lookups!$A$3:$A$17,Lookups!$B$3:$B$17),'VT CHS Emissions Schedule'!$A:$A,'VT CHS Emissions Schedule'!O:O),0)</f>
        <v>63.639868502100384</v>
      </c>
      <c r="AK33" s="67">
        <f>IF(AK$15&lt;2025+$U33,$N33+_xlfn.XLOOKUP(_xlfn.XLOOKUP($A33,Lookups!$A$3:$A$17,Lookups!$B$3:$B$17),'VT CHS Emissions Schedule'!$A:$A,'VT CHS Emissions Schedule'!P:P),0)</f>
        <v>0</v>
      </c>
      <c r="AL33" s="67">
        <f>IF(AL$15&lt;2025+$U33,$N33+_xlfn.XLOOKUP(_xlfn.XLOOKUP($A33,Lookups!$A$3:$A$17,Lookups!$B$3:$B$17),'VT CHS Emissions Schedule'!$A:$A,'VT CHS Emissions Schedule'!Q:Q),0)</f>
        <v>0</v>
      </c>
      <c r="AM33" s="67">
        <f>IF(AM$15&lt;2025+$U33,$N33+_xlfn.XLOOKUP(_xlfn.XLOOKUP($A33,Lookups!$A$3:$A$17,Lookups!$B$3:$B$17),'VT CHS Emissions Schedule'!$A:$A,'VT CHS Emissions Schedule'!R:R),0)</f>
        <v>0</v>
      </c>
      <c r="AN33" s="67">
        <f>IF(AN$15&lt;2025+$U33,$N33+_xlfn.XLOOKUP(_xlfn.XLOOKUP($A33,Lookups!$A$3:$A$17,Lookups!$B$3:$B$17),'VT CHS Emissions Schedule'!$A:$A,'VT CHS Emissions Schedule'!S:S),0)</f>
        <v>0</v>
      </c>
      <c r="AO33" s="67">
        <f>IF(AO$15&lt;2025+$U33,$N33+_xlfn.XLOOKUP(_xlfn.XLOOKUP($A33,Lookups!$A$3:$A$17,Lookups!$B$3:$B$17),'VT CHS Emissions Schedule'!$A:$A,'VT CHS Emissions Schedule'!T:T),0)</f>
        <v>0</v>
      </c>
      <c r="AP33" s="67">
        <f>IF(AP$15&lt;2025+$U33,$N33+_xlfn.XLOOKUP(_xlfn.XLOOKUP($A33,Lookups!$A$3:$A$17,Lookups!$B$3:$B$17),'VT CHS Emissions Schedule'!$A:$A,'VT CHS Emissions Schedule'!U:U),0)</f>
        <v>0</v>
      </c>
      <c r="AQ33" s="67">
        <f>IF(AQ$15&lt;2025+$U33,$N33+_xlfn.XLOOKUP(_xlfn.XLOOKUP($A33,Lookups!$A$3:$A$17,Lookups!$B$3:$B$17),'VT CHS Emissions Schedule'!$A:$A,'VT CHS Emissions Schedule'!V:V),0)</f>
        <v>0</v>
      </c>
      <c r="AR33" s="67">
        <f>IF(AR$15&lt;2025+$U33,$N33+_xlfn.XLOOKUP(_xlfn.XLOOKUP($A33,Lookups!$A$3:$A$17,Lookups!$B$3:$B$17),'VT CHS Emissions Schedule'!$A:$A,'VT CHS Emissions Schedule'!W:W),0)</f>
        <v>0</v>
      </c>
      <c r="AS33" s="67">
        <f>IF(AS$15&lt;2025+$U33,$N33+_xlfn.XLOOKUP(_xlfn.XLOOKUP($A33,Lookups!$A$3:$A$17,Lookups!$B$3:$B$17),'VT CHS Emissions Schedule'!$A:$A,'VT CHS Emissions Schedule'!X:X),0)</f>
        <v>0</v>
      </c>
      <c r="AT33" s="67">
        <f>IF(AT$15&lt;2025+$U33,$N33+_xlfn.XLOOKUP(_xlfn.XLOOKUP($A33,Lookups!$A$3:$A$17,Lookups!$B$3:$B$17),'VT CHS Emissions Schedule'!$A:$A,'VT CHS Emissions Schedule'!Y:Y),0)</f>
        <v>0</v>
      </c>
      <c r="AU33" s="67">
        <f>IF(AU$15&lt;2025+$U33,$N33+_xlfn.XLOOKUP(_xlfn.XLOOKUP($A33,Lookups!$A$3:$A$17,Lookups!$B$3:$B$17),'VT CHS Emissions Schedule'!$A:$A,'VT CHS Emissions Schedule'!Z:Z),0)</f>
        <v>0</v>
      </c>
      <c r="AV33" s="67">
        <f>IF(AV$15&lt;2025+$U33,$N33+_xlfn.XLOOKUP(_xlfn.XLOOKUP($A33,Lookups!$A$3:$A$17,Lookups!$B$3:$B$17),'VT CHS Emissions Schedule'!$A:$A,'VT CHS Emissions Schedule'!AA:AA),0)</f>
        <v>0</v>
      </c>
      <c r="AW33" s="67">
        <f>IF(AW$15&lt;2025+$U33,$N33+_xlfn.XLOOKUP(_xlfn.XLOOKUP($A33,Lookups!$A$3:$A$17,Lookups!$B$3:$B$17),'VT CHS Emissions Schedule'!$A:$A,'VT CHS Emissions Schedule'!AB:AB),0)</f>
        <v>0</v>
      </c>
      <c r="AX33" s="67">
        <f>IF(AX$15&lt;2025+$U33,$N33+_xlfn.XLOOKUP(_xlfn.XLOOKUP($A33,Lookups!$A$3:$A$17,Lookups!$B$3:$B$17),'VT CHS Emissions Schedule'!$A:$A,'VT CHS Emissions Schedule'!AC:AC),0)</f>
        <v>0</v>
      </c>
      <c r="AY33" s="67" t="str">
        <f>IF(AY$15&lt;2025+$U33,IFERROR(IF($C33="Oil",$R33,IF($C33="Propane",$Q33,IF($C33="Wood, commercial",$S33,0)))+_xlfn.XLOOKUP(_xlfn.XLOOKUP($C33,Lookups!$A$3:$A$17,Lookups!$B$3:$B$17),'VT CHS Emissions Schedule'!$A:$A,'VT CHS Emissions Schedule'!D:D),"blended"),0)</f>
        <v>blended</v>
      </c>
      <c r="AZ33" s="67" t="str">
        <f>IF(AZ$15&lt;2025+$U33,IFERROR(IF($C33="Oil",$R33,IF($C33="Propane",$Q33,IF($C33="Wood, commercial",$S33,0)))+_xlfn.XLOOKUP(_xlfn.XLOOKUP($C33,Lookups!$A$3:$A$17,Lookups!$B$3:$B$17),'VT CHS Emissions Schedule'!$A:$A,'VT CHS Emissions Schedule'!E:E),"blended"),0)</f>
        <v>blended</v>
      </c>
      <c r="BA33" s="67" t="str">
        <f>IF(BA$15&lt;2025+$U33,IFERROR(IF($C33="Oil",$R33,IF($C33="Propane",$Q33,IF($C33="Wood, commercial",$S33,0)))+_xlfn.XLOOKUP(_xlfn.XLOOKUP($C33,Lookups!$A$3:$A$17,Lookups!$B$3:$B$17),'VT CHS Emissions Schedule'!$A:$A,'VT CHS Emissions Schedule'!F:F),"blended"),0)</f>
        <v>blended</v>
      </c>
      <c r="BB33" s="67" t="str">
        <f>IF(BB$15&lt;2025+$U33,IFERROR(IF($C33="Oil",$R33,IF($C33="Propane",$Q33,IF($C33="Wood, commercial",$S33,0)))+_xlfn.XLOOKUP(_xlfn.XLOOKUP($C33,Lookups!$A$3:$A$17,Lookups!$B$3:$B$17),'VT CHS Emissions Schedule'!$A:$A,'VT CHS Emissions Schedule'!G:G),"blended"),0)</f>
        <v>blended</v>
      </c>
      <c r="BC33" s="67" t="str">
        <f>IF(BC$15&lt;2025+$U33,IFERROR(IF($C33="Oil",$R33,IF($C33="Propane",$Q33,IF($C33="Wood, commercial",$S33,0)))+_xlfn.XLOOKUP(_xlfn.XLOOKUP($C33,Lookups!$A$3:$A$17,Lookups!$B$3:$B$17),'VT CHS Emissions Schedule'!$A:$A,'VT CHS Emissions Schedule'!H:H),"blended"),0)</f>
        <v>blended</v>
      </c>
      <c r="BD33" s="67" t="str">
        <f>IF(BD$15&lt;2025+$U33,IFERROR(IF($C33="Oil",$R33,IF($C33="Propane",$Q33,IF($C33="Wood, commercial",$S33,0)))+_xlfn.XLOOKUP(_xlfn.XLOOKUP($C33,Lookups!$A$3:$A$17,Lookups!$B$3:$B$17),'VT CHS Emissions Schedule'!$A:$A,'VT CHS Emissions Schedule'!I:I),"blended"),0)</f>
        <v>blended</v>
      </c>
      <c r="BE33" s="67" t="str">
        <f>IF(BE$15&lt;2025+$U33,IFERROR(IF($C33="Oil",$R33,IF($C33="Propane",$Q33,IF($C33="Wood, commercial",$S33,0)))+_xlfn.XLOOKUP(_xlfn.XLOOKUP($C33,Lookups!$A$3:$A$17,Lookups!$B$3:$B$17),'VT CHS Emissions Schedule'!$A:$A,'VT CHS Emissions Schedule'!J:J),"blended"),0)</f>
        <v>blended</v>
      </c>
      <c r="BF33" s="67" t="str">
        <f>IF(BF$15&lt;2025+$U33,IFERROR(IF($C33="Oil",$R33,IF($C33="Propane",$Q33,IF($C33="Wood, commercial",$S33,0)))+_xlfn.XLOOKUP(_xlfn.XLOOKUP($C33,Lookups!$A$3:$A$17,Lookups!$B$3:$B$17),'VT CHS Emissions Schedule'!$A:$A,'VT CHS Emissions Schedule'!K:K),"blended"),0)</f>
        <v>blended</v>
      </c>
      <c r="BG33" s="67" t="str">
        <f>IF(BG$15&lt;2025+$U33,IFERROR(IF($C33="Oil",$R33,IF($C33="Propane",$Q33,IF($C33="Wood, commercial",$S33,0)))+_xlfn.XLOOKUP(_xlfn.XLOOKUP($C33,Lookups!$A$3:$A$17,Lookups!$B$3:$B$17),'VT CHS Emissions Schedule'!$A:$A,'VT CHS Emissions Schedule'!L:L),"blended"),0)</f>
        <v>blended</v>
      </c>
      <c r="BH33" s="67" t="str">
        <f>IF(BH$15&lt;2025+$U33,IFERROR(IF($C33="Oil",$R33,IF($C33="Propane",$Q33,IF($C33="Wood, commercial",$S33,0)))+_xlfn.XLOOKUP(_xlfn.XLOOKUP($C33,Lookups!$A$3:$A$17,Lookups!$B$3:$B$17),'VT CHS Emissions Schedule'!$A:$A,'VT CHS Emissions Schedule'!M:M),"blended"),0)</f>
        <v>blended</v>
      </c>
      <c r="BI33" s="67" t="str">
        <f>IF(BI$15&lt;2025+$U33,IFERROR(IF($C33="Oil",$R33,IF($C33="Propane",$Q33,IF($C33="Wood, commercial",$S33,0)))+_xlfn.XLOOKUP(_xlfn.XLOOKUP($C33,Lookups!$A$3:$A$17,Lookups!$B$3:$B$17),'VT CHS Emissions Schedule'!$A:$A,'VT CHS Emissions Schedule'!N:N),"blended"),0)</f>
        <v>blended</v>
      </c>
      <c r="BJ33" s="67" t="str">
        <f>IF(BJ$15&lt;2025+$U33,IFERROR(IF($C33="Oil",$R33,IF($C33="Propane",$Q33,IF($C33="Wood, commercial",$S33,0)))+_xlfn.XLOOKUP(_xlfn.XLOOKUP($C33,Lookups!$A$3:$A$17,Lookups!$B$3:$B$17),'VT CHS Emissions Schedule'!$A:$A,'VT CHS Emissions Schedule'!O:O),"blended"),0)</f>
        <v>blended</v>
      </c>
      <c r="BK33" s="67">
        <f>IF(BK$15&lt;2025+$U33,IFERROR(IF($C33="Oil",$R33,IF($C33="Propane",$Q33,IF($C33="Wood, commercial",$S33,0)))+_xlfn.XLOOKUP(_xlfn.XLOOKUP($C33,Lookups!$A$3:$A$17,Lookups!$B$3:$B$17),'VT CHS Emissions Schedule'!$A:$A,'VT CHS Emissions Schedule'!P:P),"blended"),0)</f>
        <v>0</v>
      </c>
      <c r="BL33" s="67">
        <f>IF(BL$15&lt;2025+$U33,IFERROR(IF($C33="Oil",$R33,IF($C33="Propane",$Q33,IF($C33="Wood, commercial",$S33,0)))+_xlfn.XLOOKUP(_xlfn.XLOOKUP($C33,Lookups!$A$3:$A$17,Lookups!$B$3:$B$17),'VT CHS Emissions Schedule'!$A:$A,'VT CHS Emissions Schedule'!Q:Q),"blended"),0)</f>
        <v>0</v>
      </c>
      <c r="BM33" s="67">
        <f>IF(BM$15&lt;2025+$U33,IFERROR(IF($C33="Oil",$R33,IF($C33="Propane",$Q33,IF($C33="Wood, commercial",$S33,0)))+_xlfn.XLOOKUP(_xlfn.XLOOKUP($C33,Lookups!$A$3:$A$17,Lookups!$B$3:$B$17),'VT CHS Emissions Schedule'!$A:$A,'VT CHS Emissions Schedule'!R:R),"blended"),0)</f>
        <v>0</v>
      </c>
      <c r="BN33" s="67">
        <f>IF(BN$15&lt;2025+$U33,IFERROR(IF($C33="Oil",$R33,IF($C33="Propane",$Q33,IF($C33="Wood, commercial",$S33,0)))+_xlfn.XLOOKUP(_xlfn.XLOOKUP($C33,Lookups!$A$3:$A$17,Lookups!$B$3:$B$17),'VT CHS Emissions Schedule'!$A:$A,'VT CHS Emissions Schedule'!S:S),"blended"),0)</f>
        <v>0</v>
      </c>
      <c r="BO33" s="67">
        <f>IF(BO$15&lt;2025+$U33,IFERROR(IF($C33="Oil",$R33,IF($C33="Propane",$Q33,IF($C33="Wood, commercial",$S33,0)))+_xlfn.XLOOKUP(_xlfn.XLOOKUP($C33,Lookups!$A$3:$A$17,Lookups!$B$3:$B$17),'VT CHS Emissions Schedule'!$A:$A,'VT CHS Emissions Schedule'!T:T),"blended"),0)</f>
        <v>0</v>
      </c>
      <c r="BP33" s="67">
        <f>IF(BP$15&lt;2025+$U33,IFERROR(IF($C33="Oil",$R33,IF($C33="Propane",$Q33,IF($C33="Wood, commercial",$S33,0)))+_xlfn.XLOOKUP(_xlfn.XLOOKUP($C33,Lookups!$A$3:$A$17,Lookups!$B$3:$B$17),'VT CHS Emissions Schedule'!$A:$A,'VT CHS Emissions Schedule'!U:U),"blended"),0)</f>
        <v>0</v>
      </c>
      <c r="BQ33" s="67">
        <f>IF(BQ$15&lt;2025+$U33,IFERROR(IF($C33="Oil",$R33,IF($C33="Propane",$Q33,IF($C33="Wood, commercial",$S33,0)))+_xlfn.XLOOKUP(_xlfn.XLOOKUP($C33,Lookups!$A$3:$A$17,Lookups!$B$3:$B$17),'VT CHS Emissions Schedule'!$A:$A,'VT CHS Emissions Schedule'!V:V),"blended"),0)</f>
        <v>0</v>
      </c>
      <c r="BR33" s="67">
        <f>IF(BR$15&lt;2025+$U33,IFERROR(IF($C33="Oil",$R33,IF($C33="Propane",$Q33,IF($C33="Wood, commercial",$S33,0)))+_xlfn.XLOOKUP(_xlfn.XLOOKUP($C33,Lookups!$A$3:$A$17,Lookups!$B$3:$B$17),'VT CHS Emissions Schedule'!$A:$A,'VT CHS Emissions Schedule'!W:W),"blended"),0)</f>
        <v>0</v>
      </c>
      <c r="BS33" s="67">
        <f>IF(BS$15&lt;2025+$U33,IFERROR(IF($C33="Oil",$R33,IF($C33="Propane",$Q33,IF($C33="Wood, commercial",$S33,0)))+_xlfn.XLOOKUP(_xlfn.XLOOKUP($C33,Lookups!$A$3:$A$17,Lookups!$B$3:$B$17),'VT CHS Emissions Schedule'!$A:$A,'VT CHS Emissions Schedule'!X:X),"blended"),0)</f>
        <v>0</v>
      </c>
      <c r="BT33" s="67">
        <f>IF(BT$15&lt;2025+$U33,IFERROR(IF($C33="Oil",$R33,IF($C33="Propane",$Q33,IF($C33="Wood, commercial",$S33,0)))+_xlfn.XLOOKUP(_xlfn.XLOOKUP($C33,Lookups!$A$3:$A$17,Lookups!$B$3:$B$17),'VT CHS Emissions Schedule'!$A:$A,'VT CHS Emissions Schedule'!Y:Y),"blended"),0)</f>
        <v>0</v>
      </c>
      <c r="BU33" s="67">
        <f>IF(BU$15&lt;2025+$U33,IFERROR(IF($C33="Oil",$R33,IF($C33="Propane",$Q33,IF($C33="Wood, commercial",$S33,0)))+_xlfn.XLOOKUP(_xlfn.XLOOKUP($C33,Lookups!$A$3:$A$17,Lookups!$B$3:$B$17),'VT CHS Emissions Schedule'!$A:$A,'VT CHS Emissions Schedule'!Z:Z),"blended"),0)</f>
        <v>0</v>
      </c>
      <c r="BV33" s="67">
        <f>IF(BV$15&lt;2025+$U33,IFERROR(IF($C33="Oil",$R33,IF($C33="Propane",$Q33,IF($C33="Wood, commercial",$S33,0)))+_xlfn.XLOOKUP(_xlfn.XLOOKUP($C33,Lookups!$A$3:$A$17,Lookups!$B$3:$B$17),'VT CHS Emissions Schedule'!$A:$A,'VT CHS Emissions Schedule'!AA:AA),"blended"),0)</f>
        <v>0</v>
      </c>
      <c r="BW33" s="67">
        <f>IF(BW$15&lt;2025+$U33,IFERROR(IF($C33="Oil",$R33,IF($C33="Propane",$Q33,IF($C33="Wood, commercial",$S33,0)))+_xlfn.XLOOKUP(_xlfn.XLOOKUP($C33,Lookups!$A$3:$A$17,Lookups!$B$3:$B$17),'VT CHS Emissions Schedule'!$A:$A,'VT CHS Emissions Schedule'!AB:AB),"blended"),0)</f>
        <v>0</v>
      </c>
      <c r="BX33" s="67">
        <f>IF(BX$15&lt;2025+$U33,IFERROR(IF($C33="Oil",$R33,IF($C33="Propane",$Q33,IF($C33="Wood, commercial",$S33,0)))+_xlfn.XLOOKUP(_xlfn.XLOOKUP($C33,Lookups!$A$3:$A$17,Lookups!$B$3:$B$17),'VT CHS Emissions Schedule'!$A:$A,'VT CHS Emissions Schedule'!AC:AC),"blended"),0)</f>
        <v>0</v>
      </c>
      <c r="BY33" s="64">
        <f>IF(BY$15&lt;2025+$U33,(IF($A33="Oil",($W33/$W$53)*Y33,IF($A33="Propane",($W33/$W$54)*Y33,IF($A33="Natural Gas",(($W33/$W$55)*Y33)/(1-$M33),IF($A33="Electricity",0,((($V$53*$W33*('VT CHS Emissions Schedule'!D$8+$R33))/$W$53)+(($V$54*$W33*('VT CHS Emissions Schedule'!D$9+$Q33))/$W$54)+(($V$55*$W33*'VT CHS Emissions Schedule'!D$7)/$W$55)/(1-$P33)+(($V$56*$W33*'VT CHS Emissions Schedule'!D$5)/$W$56)/(1-$O33))))))-(($W33/$V33)*'VT CHS Emissions Schedule'!D$5)/(1-$O33))+IF($C33="Propane",($T33/$Y$63)*AY33,IF($C33="Oil",($T33/$Y$62)*AY33,IF($C33="Natural Gas",($T33/$Y$64)*(AY33/(1-$P33)),IF($C33="Electricity",($T33/$Y$65)*(AY33/(1-$O33)),IF($C33="Wood, commercial",$T33*(AY33+$S33),(($X$62*$T33*('VT CHS Emissions Schedule'!D$8+$R33))/$Y$62)+(($X$63*$T33*('VT CHS Emissions Schedule'!D$9+$Q33))/$Y$63)+(($X$64*$T33*'VT CHS Emissions Schedule'!D$7)/$Y$64)/(1-$P33)+(($X$65*$T33*'VT CHS Emissions Schedule'!D$5)/$Y$65)/(1-$O33)+(($X$66*$T33*('VT CHS Emissions Schedule'!D$35+$S33))/$Y$66)))))),0)</f>
        <v>470320.54619971331</v>
      </c>
      <c r="BZ33" s="64">
        <f>IF(BZ$15&lt;2025+$U33,(IF($A33="Oil",($W33/$W$53)*Z33,IF($A33="Propane",($W33/$W$54)*Z33,IF($A33="Natural Gas",(($W33/$W$55)*Z33)/(1-$M33),IF($A33="Electricity",0,((($V$53*$W33*('VT CHS Emissions Schedule'!E$8+$R33))/$W$53)+(($V$54*$W33*('VT CHS Emissions Schedule'!E$9+$Q33))/$W$54)+(($V$55*$W33*'VT CHS Emissions Schedule'!E$7)/$W$55)/(1-$P33)+(($V$56*$W33*'VT CHS Emissions Schedule'!E$5)/$W$56)/(1-$O33))))))-(($W33/$V33)*'VT CHS Emissions Schedule'!E$5)/(1-$O33))+IF($C33="Propane",($T33/$Y$63)*AZ33,IF($C33="Oil",($T33/$Y$62)*AZ33,IF($C33="Natural Gas",($T33/$Y$64)*(AZ33/(1-$P33)),IF($C33="Electricity",($T33/$Y$65)*(AZ33/(1-$O33)),IF($C33="Wood, commercial",$T33*(AZ33+$S33),(($X$62*$T33*('VT CHS Emissions Schedule'!E$8+$R33))/$Y$62)+(($X$63*$T33*('VT CHS Emissions Schedule'!E$9+$Q33))/$Y$63)+(($X$64*$T33*'VT CHS Emissions Schedule'!E$7)/$Y$64)/(1-$P33)+(($X$65*$T33*'VT CHS Emissions Schedule'!E$5)/$Y$65)/(1-$O33)+(($X$66*$T33*('VT CHS Emissions Schedule'!E$35+$S33))/$Y$66)))))),0)</f>
        <v>483701.6982171241</v>
      </c>
      <c r="CA33" s="64">
        <f>IF(CA$15&lt;2025+$U33,(IF($A33="Oil",($W33/$W$53)*AA33,IF($A33="Propane",($W33/$W$54)*AA33,IF($A33="Natural Gas",(($W33/$W$55)*AA33)/(1-$M33),IF($A33="Electricity",0,((($V$53*$W33*('VT CHS Emissions Schedule'!F$8+$R33))/$W$53)+(($V$54*$W33*('VT CHS Emissions Schedule'!F$9+$Q33))/$W$54)+(($V$55*$W33*'VT CHS Emissions Schedule'!F$7)/$W$55)/(1-$P33)+(($V$56*$W33*'VT CHS Emissions Schedule'!F$5)/$W$56)/(1-$O33))))))-(($W33/$V33)*'VT CHS Emissions Schedule'!F$5)/(1-$O33))+IF($C33="Propane",($T33/$Y$63)*BA33,IF($C33="Oil",($T33/$Y$62)*BA33,IF($C33="Natural Gas",($T33/$Y$64)*(BA33/(1-$P33)),IF($C33="Electricity",($T33/$Y$65)*(BA33/(1-$O33)),IF($C33="Wood, commercial",$T33*(BA33+$S33),(($X$62*$T33*('VT CHS Emissions Schedule'!F$8+$R33))/$Y$62)+(($X$63*$T33*('VT CHS Emissions Schedule'!F$9+$Q33))/$Y$63)+(($X$64*$T33*'VT CHS Emissions Schedule'!F$7)/$Y$64)/(1-$P33)+(($X$65*$T33*'VT CHS Emissions Schedule'!F$5)/$Y$65)/(1-$O33)+(($X$66*$T33*('VT CHS Emissions Schedule'!F$35+$S33))/$Y$66)))))),0)</f>
        <v>496969.68678087776</v>
      </c>
      <c r="CB33" s="64">
        <f>IF(CB$15&lt;2025+$U33,(IF($A33="Oil",($W33/$W$53)*AB33,IF($A33="Propane",($W33/$W$54)*AB33,IF($A33="Natural Gas",(($W33/$W$55)*AB33)/(1-$M33),IF($A33="Electricity",0,((($V$53*$W33*('VT CHS Emissions Schedule'!G$8+$R33))/$W$53)+(($V$54*$W33*('VT CHS Emissions Schedule'!G$9+$Q33))/$W$54)+(($V$55*$W33*'VT CHS Emissions Schedule'!G$7)/$W$55)/(1-$P33)+(($V$56*$W33*'VT CHS Emissions Schedule'!G$5)/$W$56)/(1-$O33))))))-(($W33/$V33)*'VT CHS Emissions Schedule'!G$5)/(1-$O33))+IF($C33="Propane",($T33/$Y$63)*BB33,IF($C33="Oil",($T33/$Y$62)*BB33,IF($C33="Natural Gas",($T33/$Y$64)*(BB33/(1-$P33)),IF($C33="Electricity",($T33/$Y$65)*(BB33/(1-$O33)),IF($C33="Wood, commercial",$T33*(BB33+$S33),(($X$62*$T33*('VT CHS Emissions Schedule'!G$8+$R33))/$Y$62)+(($X$63*$T33*('VT CHS Emissions Schedule'!G$9+$Q33))/$Y$63)+(($X$64*$T33*'VT CHS Emissions Schedule'!G$7)/$Y$64)/(1-$P33)+(($X$65*$T33*'VT CHS Emissions Schedule'!G$5)/$Y$65)/(1-$O33)+(($X$66*$T33*('VT CHS Emissions Schedule'!G$35+$S33))/$Y$66)))))),0)</f>
        <v>510237.67534463166</v>
      </c>
      <c r="CC33" s="64">
        <f>IF(CC$15&lt;2025+$U33,(IF($A33="Oil",($W33/$W$53)*AC33,IF($A33="Propane",($W33/$W$54)*AC33,IF($A33="Natural Gas",(($W33/$W$55)*AC33)/(1-$M33),IF($A33="Electricity",0,((($V$53*$W33*('VT CHS Emissions Schedule'!H$8+$R33))/$W$53)+(($V$54*$W33*('VT CHS Emissions Schedule'!H$9+$Q33))/$W$54)+(($V$55*$W33*'VT CHS Emissions Schedule'!H$7)/$W$55)/(1-$P33)+(($V$56*$W33*'VT CHS Emissions Schedule'!H$5)/$W$56)/(1-$O33))))))-(($W33/$V33)*'VT CHS Emissions Schedule'!H$5)/(1-$O33))+IF($C33="Propane",($T33/$Y$63)*BC33,IF($C33="Oil",($T33/$Y$62)*BC33,IF($C33="Natural Gas",($T33/$Y$64)*(BC33/(1-$P33)),IF($C33="Electricity",($T33/$Y$65)*(BC33/(1-$O33)),IF($C33="Wood, commercial",$T33*(BC33+$S33),(($X$62*$T33*('VT CHS Emissions Schedule'!H$8+$R33))/$Y$62)+(($X$63*$T33*('VT CHS Emissions Schedule'!H$9+$Q33))/$Y$63)+(($X$64*$T33*'VT CHS Emissions Schedule'!H$7)/$Y$64)/(1-$P33)+(($X$65*$T33*'VT CHS Emissions Schedule'!H$5)/$Y$65)/(1-$O33)+(($X$66*$T33*('VT CHS Emissions Schedule'!H$35+$S33))/$Y$66)))))),0)</f>
        <v>523510.02541809459</v>
      </c>
      <c r="CD33" s="64">
        <f>IF(CD$15&lt;2025+$U33,(IF($A33="Oil",($W33/$W$53)*AD33,IF($A33="Propane",($W33/$W$54)*AD33,IF($A33="Natural Gas",(($W33/$W$55)*AD33)/(1-$M33),IF($A33="Electricity",0,((($V$53*$W33*('VT CHS Emissions Schedule'!I$8+$R33))/$W$53)+(($V$54*$W33*('VT CHS Emissions Schedule'!I$9+$Q33))/$W$54)+(($V$55*$W33*'VT CHS Emissions Schedule'!I$7)/$W$55)/(1-$P33)+(($V$56*$W33*'VT CHS Emissions Schedule'!I$5)/$W$56)/(1-$O33))))))-(($W33/$V33)*'VT CHS Emissions Schedule'!I$5)/(1-$O33))+IF($C33="Propane",($T33/$Y$63)*BD33,IF($C33="Oil",($T33/$Y$62)*BD33,IF($C33="Natural Gas",($T33/$Y$64)*(BD33/(1-$P33)),IF($C33="Electricity",($T33/$Y$65)*(BD33/(1-$O33)),IF($C33="Wood, commercial",$T33*(BD33+$S33),(($X$62*$T33*('VT CHS Emissions Schedule'!I$8+$R33))/$Y$62)+(($X$63*$T33*('VT CHS Emissions Schedule'!I$9+$Q33))/$Y$63)+(($X$64*$T33*'VT CHS Emissions Schedule'!I$7)/$Y$64)/(1-$P33)+(($X$65*$T33*'VT CHS Emissions Schedule'!I$5)/$Y$65)/(1-$O33)+(($X$66*$T33*('VT CHS Emissions Schedule'!I$35+$S33))/$Y$66)))))),0)</f>
        <v>536659.08993426594</v>
      </c>
      <c r="CE33" s="64">
        <f>IF(CE$15&lt;2025+$U33,(IF($A33="Oil",($W33/$W$53)*AE33,IF($A33="Propane",($W33/$W$54)*AE33,IF($A33="Natural Gas",(($W33/$W$55)*AE33)/(1-$M33),IF($A33="Electricity",0,((($V$53*$W33*('VT CHS Emissions Schedule'!J$8+$R33))/$W$53)+(($V$54*$W33*('VT CHS Emissions Schedule'!J$9+$Q33))/$W$54)+(($V$55*$W33*'VT CHS Emissions Schedule'!J$7)/$W$55)/(1-$P33)+(($V$56*$W33*'VT CHS Emissions Schedule'!J$5)/$W$56)/(1-$O33))))))-(($W33/$V33)*'VT CHS Emissions Schedule'!J$5)/(1-$O33))+IF($C33="Propane",($T33/$Y$63)*BE33,IF($C33="Oil",($T33/$Y$62)*BE33,IF($C33="Natural Gas",($T33/$Y$64)*(BE33/(1-$P33)),IF($C33="Electricity",($T33/$Y$65)*(BE33/(1-$O33)),IF($C33="Wood, commercial",$T33*(BE33+$S33),(($X$62*$T33*('VT CHS Emissions Schedule'!J$8+$R33))/$Y$62)+(($X$63*$T33*('VT CHS Emissions Schedule'!J$9+$Q33))/$Y$63)+(($X$64*$T33*'VT CHS Emissions Schedule'!J$7)/$Y$64)/(1-$P33)+(($X$65*$T33*'VT CHS Emissions Schedule'!J$5)/$Y$65)/(1-$O33)+(($X$66*$T33*('VT CHS Emissions Schedule'!J$35+$S33))/$Y$66)))))),0)</f>
        <v>549927.07849801972</v>
      </c>
      <c r="CF33" s="64">
        <f>IF(CF$15&lt;2025+$U33,(IF($A33="Oil",($W33/$W$53)*AF33,IF($A33="Propane",($W33/$W$54)*AF33,IF($A33="Natural Gas",(($W33/$W$55)*AF33)/(1-$M33),IF($A33="Electricity",0,((($V$53*$W33*('VT CHS Emissions Schedule'!K$8+$R33))/$W$53)+(($V$54*$W33*('VT CHS Emissions Schedule'!K$9+$Q33))/$W$54)+(($V$55*$W33*'VT CHS Emissions Schedule'!K$7)/$W$55)/(1-$P33)+(($V$56*$W33*'VT CHS Emissions Schedule'!K$5)/$W$56)/(1-$O33))))))-(($W33/$V33)*'VT CHS Emissions Schedule'!K$5)/(1-$O33))+IF($C33="Propane",($T33/$Y$63)*BF33,IF($C33="Oil",($T33/$Y$62)*BF33,IF($C33="Natural Gas",($T33/$Y$64)*(BF33/(1-$P33)),IF($C33="Electricity",($T33/$Y$65)*(BF33/(1-$O33)),IF($C33="Wood, commercial",$T33*(BF33+$S33),(($X$62*$T33*('VT CHS Emissions Schedule'!K$8+$R33))/$Y$62)+(($X$63*$T33*('VT CHS Emissions Schedule'!K$9+$Q33))/$Y$63)+(($X$64*$T33*'VT CHS Emissions Schedule'!K$7)/$Y$64)/(1-$P33)+(($X$65*$T33*'VT CHS Emissions Schedule'!K$5)/$Y$65)/(1-$O33)+(($X$66*$T33*('VT CHS Emissions Schedule'!K$35+$S33))/$Y$66)))))),0)</f>
        <v>563195.06706177338</v>
      </c>
      <c r="CG33" s="64">
        <f>IF(CG$15&lt;2025+$U33,(IF($A33="Oil",($W33/$W$53)*AG33,IF($A33="Propane",($W33/$W$54)*AG33,IF($A33="Natural Gas",(($W33/$W$55)*AG33)/(1-$M33),IF($A33="Electricity",0,((($V$53*$W33*('VT CHS Emissions Schedule'!L$8+$R33))/$W$53)+(($V$54*$W33*('VT CHS Emissions Schedule'!L$9+$Q33))/$W$54)+(($V$55*$W33*'VT CHS Emissions Schedule'!L$7)/$W$55)/(1-$P33)+(($V$56*$W33*'VT CHS Emissions Schedule'!L$5)/$W$56)/(1-$O33))))))-(($W33/$V33)*'VT CHS Emissions Schedule'!L$5)/(1-$O33))+IF($C33="Propane",($T33/$Y$63)*BG33,IF($C33="Oil",($T33/$Y$62)*BG33,IF($C33="Natural Gas",($T33/$Y$64)*(BG33/(1-$P33)),IF($C33="Electricity",($T33/$Y$65)*(BG33/(1-$O33)),IF($C33="Wood, commercial",$T33*(BG33+$S33),(($X$62*$T33*('VT CHS Emissions Schedule'!L$8+$R33))/$Y$62)+(($X$63*$T33*('VT CHS Emissions Schedule'!L$9+$Q33))/$Y$63)+(($X$64*$T33*'VT CHS Emissions Schedule'!L$7)/$Y$64)/(1-$P33)+(($X$65*$T33*'VT CHS Emissions Schedule'!L$5)/$Y$65)/(1-$O33)+(($X$66*$T33*('VT CHS Emissions Schedule'!L$35+$S33))/$Y$66)))))),0)</f>
        <v>576463.05562552728</v>
      </c>
      <c r="CH33" s="64">
        <f>IF(CH$15&lt;2025+$U33,(IF($A33="Oil",($W33/$W$53)*AH33,IF($A33="Propane",($W33/$W$54)*AH33,IF($A33="Natural Gas",(($W33/$W$55)*AH33)/(1-$M33),IF($A33="Electricity",0,((($V$53*$W33*('VT CHS Emissions Schedule'!M$8+$R33))/$W$53)+(($V$54*$W33*('VT CHS Emissions Schedule'!M$9+$Q33))/$W$54)+(($V$55*$W33*'VT CHS Emissions Schedule'!M$7)/$W$55)/(1-$P33)+(($V$56*$W33*'VT CHS Emissions Schedule'!M$5)/$W$56)/(1-$O33))))))-(($W33/$V33)*'VT CHS Emissions Schedule'!M$5)/(1-$O33))+IF($C33="Propane",($T33/$Y$63)*BH33,IF($C33="Oil",($T33/$Y$62)*BH33,IF($C33="Natural Gas",($T33/$Y$64)*(BH33/(1-$P33)),IF($C33="Electricity",($T33/$Y$65)*(BH33/(1-$O33)),IF($C33="Wood, commercial",$T33*(BH33+$S33),(($X$62*$T33*('VT CHS Emissions Schedule'!M$8+$R33))/$Y$62)+(($X$63*$T33*('VT CHS Emissions Schedule'!M$9+$Q33))/$Y$63)+(($X$64*$T33*'VT CHS Emissions Schedule'!M$7)/$Y$64)/(1-$P33)+(($X$65*$T33*'VT CHS Emissions Schedule'!M$5)/$Y$65)/(1-$O33)+(($X$66*$T33*('VT CHS Emissions Schedule'!M$35+$S33))/$Y$66)))))),0)</f>
        <v>589915.53310516989</v>
      </c>
      <c r="CI33" s="64">
        <f>IF(CI$15&lt;2025+$U33,(IF($A33="Oil",($W33/$W$53)*AI33,IF($A33="Propane",($W33/$W$54)*AI33,IF($A33="Natural Gas",(($W33/$W$55)*AI33)/(1-$M33),IF($A33="Electricity",0,((($V$53*$W33*('VT CHS Emissions Schedule'!N$8+$R33))/$W$53)+(($V$54*$W33*('VT CHS Emissions Schedule'!N$9+$Q33))/$W$54)+(($V$55*$W33*'VT CHS Emissions Schedule'!N$7)/$W$55)/(1-$P33)+(($V$56*$W33*'VT CHS Emissions Schedule'!N$5)/$W$56)/(1-$O33))))))-(($W33/$V33)*'VT CHS Emissions Schedule'!N$5)/(1-$O33))+IF($C33="Propane",($T33/$Y$63)*BI33,IF($C33="Oil",($T33/$Y$62)*BI33,IF($C33="Natural Gas",($T33/$Y$64)*(BI33/(1-$P33)),IF($C33="Electricity",($T33/$Y$65)*(BI33/(1-$O33)),IF($C33="Wood, commercial",$T33*(BI33+$S33),(($X$62*$T33*('VT CHS Emissions Schedule'!N$8+$R33))/$Y$62)+(($X$63*$T33*('VT CHS Emissions Schedule'!N$9+$Q33))/$Y$63)+(($X$64*$T33*'VT CHS Emissions Schedule'!N$7)/$Y$64)/(1-$P33)+(($X$65*$T33*'VT CHS Emissions Schedule'!N$5)/$Y$65)/(1-$O33)+(($X$66*$T33*('VT CHS Emissions Schedule'!N$35+$S33))/$Y$66)))))),0)</f>
        <v>603181.60109316558</v>
      </c>
      <c r="CJ33" s="64">
        <f>IF(CJ$15&lt;2025+$U33,(IF($A33="Oil",($W33/$W$53)*AJ33,IF($A33="Propane",($W33/$W$54)*AJ33,IF($A33="Natural Gas",(($W33/$W$55)*AJ33)/(1-$M33),IF($A33="Electricity",0,((($V$53*$W33*('VT CHS Emissions Schedule'!O$8+$R33))/$W$53)+(($V$54*$W33*('VT CHS Emissions Schedule'!O$9+$Q33))/$W$54)+(($V$55*$W33*'VT CHS Emissions Schedule'!O$7)/$W$55)/(1-$P33)+(($V$56*$W33*'VT CHS Emissions Schedule'!O$5)/$W$56)/(1-$O33))))))-(($W33/$V33)*'VT CHS Emissions Schedule'!O$5)/(1-$O33))+IF($C33="Propane",($T33/$Y$63)*BJ33,IF($C33="Oil",($T33/$Y$62)*BJ33,IF($C33="Natural Gas",($T33/$Y$64)*(BJ33/(1-$P33)),IF($C33="Electricity",($T33/$Y$65)*(BJ33/(1-$O33)),IF($C33="Wood, commercial",$T33*(BJ33+$S33),(($X$62*$T33*('VT CHS Emissions Schedule'!O$8+$R33))/$Y$62)+(($X$63*$T33*('VT CHS Emissions Schedule'!O$9+$Q33))/$Y$63)+(($X$64*$T33*'VT CHS Emissions Schedule'!O$7)/$Y$64)/(1-$P33)+(($X$65*$T33*'VT CHS Emissions Schedule'!O$5)/$Y$65)/(1-$O33)+(($X$66*$T33*('VT CHS Emissions Schedule'!O$35+$S33))/$Y$66)))))),0)</f>
        <v>603181.60109316558</v>
      </c>
      <c r="CK33" s="64">
        <f>IF(CK$15&lt;2025+$U33,(IF($A33="Oil",($W33/$W$53)*AK33,IF($A33="Propane",($W33/$W$54)*AK33,IF($A33="Natural Gas",(($W33/$W$55)*AK33)/(1-$M33),IF($A33="Electricity",0,((($V$53*$W33*('VT CHS Emissions Schedule'!P$8+$R33))/$W$53)+(($V$54*$W33*('VT CHS Emissions Schedule'!P$9+$Q33))/$W$54)+(($V$55*$W33*'VT CHS Emissions Schedule'!P$7)/$W$55)/(1-$P33)+(($V$56*$W33*'VT CHS Emissions Schedule'!P$5)/$W$56)/(1-$O33))))))-(($W33/$V33)*'VT CHS Emissions Schedule'!P$5)/(1-$O33))+IF($C33="Propane",($T33/$Y$63)*BK33,IF($C33="Oil",($T33/$Y$62)*BK33,IF($C33="Natural Gas",($T33/$Y$64)*(BK33/(1-$P33)),IF($C33="Electricity",($T33/$Y$65)*(BK33/(1-$O33)),IF($C33="Wood, commercial",$T33*(BK33+$S33),(($X$62*$T33*('VT CHS Emissions Schedule'!P$8+$R33))/$Y$62)+(($X$63*$T33*('VT CHS Emissions Schedule'!P$9+$Q33))/$Y$63)+(($X$64*$T33*'VT CHS Emissions Schedule'!P$7)/$Y$64)/(1-$P33)+(($X$65*$T33*'VT CHS Emissions Schedule'!P$5)/$Y$65)/(1-$O33)+(($X$66*$T33*('VT CHS Emissions Schedule'!P$35+$S33))/$Y$66)))))),0)</f>
        <v>0</v>
      </c>
      <c r="CL33" s="64">
        <f>IF(CL$15&lt;2025+$U33,(IF($A33="Oil",($W33/$W$53)*AL33,IF($A33="Propane",($W33/$W$54)*AL33,IF($A33="Natural Gas",(($W33/$W$55)*AL33)/(1-$M33),IF($A33="Electricity",0,((($V$53*$W33*('VT CHS Emissions Schedule'!Q$8+$R33))/$W$53)+(($V$54*$W33*('VT CHS Emissions Schedule'!Q$9+$Q33))/$W$54)+(($V$55*$W33*'VT CHS Emissions Schedule'!Q$7)/$W$55)/(1-$P33)+(($V$56*$W33*'VT CHS Emissions Schedule'!Q$5)/$W$56)/(1-$O33))))))-(($W33/$V33)*'VT CHS Emissions Schedule'!Q$5)/(1-$O33))+IF($C33="Propane",($T33/$Y$63)*BL33,IF($C33="Oil",($T33/$Y$62)*BL33,IF($C33="Natural Gas",($T33/$Y$64)*(BL33/(1-$P33)),IF($C33="Electricity",($T33/$Y$65)*(BL33/(1-$O33)),IF($C33="Wood, commercial",$T33*(BL33+$S33),(($X$62*$T33*('VT CHS Emissions Schedule'!Q$8+$R33))/$Y$62)+(($X$63*$T33*('VT CHS Emissions Schedule'!Q$9+$Q33))/$Y$63)+(($X$64*$T33*'VT CHS Emissions Schedule'!Q$7)/$Y$64)/(1-$P33)+(($X$65*$T33*'VT CHS Emissions Schedule'!Q$5)/$Y$65)/(1-$O33)+(($X$66*$T33*('VT CHS Emissions Schedule'!Q$35+$S33))/$Y$66)))))),0)</f>
        <v>0</v>
      </c>
      <c r="CM33" s="64">
        <f>IF(CM$15&lt;2025+$U33,(IF($A33="Oil",($W33/$W$53)*AM33,IF($A33="Propane",($W33/$W$54)*AM33,IF($A33="Natural Gas",(($W33/$W$55)*AM33)/(1-$M33),IF($A33="Electricity",0,((($V$53*$W33*('VT CHS Emissions Schedule'!R$8+$R33))/$W$53)+(($V$54*$W33*('VT CHS Emissions Schedule'!R$9+$Q33))/$W$54)+(($V$55*$W33*'VT CHS Emissions Schedule'!R$7)/$W$55)/(1-$P33)+(($V$56*$W33*'VT CHS Emissions Schedule'!R$5)/$W$56)/(1-$O33))))))-(($W33/$V33)*'VT CHS Emissions Schedule'!R$5)/(1-$O33))+IF($C33="Propane",($T33/$Y$63)*BM33,IF($C33="Oil",($T33/$Y$62)*BM33,IF($C33="Natural Gas",($T33/$Y$64)*(BM33/(1-$P33)),IF($C33="Electricity",($T33/$Y$65)*(BM33/(1-$O33)),IF($C33="Wood, commercial",$T33*(BM33+$S33),(($X$62*$T33*('VT CHS Emissions Schedule'!R$8+$R33))/$Y$62)+(($X$63*$T33*('VT CHS Emissions Schedule'!R$9+$Q33))/$Y$63)+(($X$64*$T33*'VT CHS Emissions Schedule'!R$7)/$Y$64)/(1-$P33)+(($X$65*$T33*'VT CHS Emissions Schedule'!R$5)/$Y$65)/(1-$O33)+(($X$66*$T33*('VT CHS Emissions Schedule'!R$35+$S33))/$Y$66)))))),0)</f>
        <v>0</v>
      </c>
      <c r="CN33" s="64">
        <f>IF(CN$15&lt;2025+$U33,(IF($A33="Oil",($W33/$W$53)*AN33,IF($A33="Propane",($W33/$W$54)*AN33,IF($A33="Natural Gas",(($W33/$W$55)*AN33)/(1-$M33),IF($A33="Electricity",0,((($V$53*$W33*('VT CHS Emissions Schedule'!S$8+$R33))/$W$53)+(($V$54*$W33*('VT CHS Emissions Schedule'!S$9+$Q33))/$W$54)+(($V$55*$W33*'VT CHS Emissions Schedule'!S$7)/$W$55)/(1-$P33)+(($V$56*$W33*'VT CHS Emissions Schedule'!S$5)/$W$56)/(1-$O33))))))-(($W33/$V33)*'VT CHS Emissions Schedule'!S$5)/(1-$O33))+IF($C33="Propane",($T33/$Y$63)*BN33,IF($C33="Oil",($T33/$Y$62)*BN33,IF($C33="Natural Gas",($T33/$Y$64)*(BN33/(1-$P33)),IF($C33="Electricity",($T33/$Y$65)*(BN33/(1-$O33)),IF($C33="Wood, commercial",$T33*(BN33+$S33),(($X$62*$T33*('VT CHS Emissions Schedule'!S$8+$R33))/$Y$62)+(($X$63*$T33*('VT CHS Emissions Schedule'!S$9+$Q33))/$Y$63)+(($X$64*$T33*'VT CHS Emissions Schedule'!S$7)/$Y$64)/(1-$P33)+(($X$65*$T33*'VT CHS Emissions Schedule'!S$5)/$Y$65)/(1-$O33)+(($X$66*$T33*('VT CHS Emissions Schedule'!S$35+$S33))/$Y$66)))))),0)</f>
        <v>0</v>
      </c>
      <c r="CO33" s="64">
        <f>IF(CO$15&lt;2025+$U33,(IF($A33="Oil",($W33/$W$53)*AO33,IF($A33="Propane",($W33/$W$54)*AO33,IF($A33="Natural Gas",(($W33/$W$55)*AO33)/(1-$M33),IF($A33="Electricity",0,((($V$53*$W33*('VT CHS Emissions Schedule'!T$8+$R33))/$W$53)+(($V$54*$W33*('VT CHS Emissions Schedule'!T$9+$Q33))/$W$54)+(($V$55*$W33*'VT CHS Emissions Schedule'!T$7)/$W$55)/(1-$P33)+(($V$56*$W33*'VT CHS Emissions Schedule'!T$5)/$W$56)/(1-$O33))))))-(($W33/$V33)*'VT CHS Emissions Schedule'!T$5)/(1-$O33))+IF($C33="Propane",($T33/$Y$63)*BO33,IF($C33="Oil",($T33/$Y$62)*BO33,IF($C33="Natural Gas",($T33/$Y$64)*(BO33/(1-$P33)),IF($C33="Electricity",($T33/$Y$65)*(BO33/(1-$O33)),IF($C33="Wood, commercial",$T33*(BO33+$S33),(($X$62*$T33*('VT CHS Emissions Schedule'!T$8+$R33))/$Y$62)+(($X$63*$T33*('VT CHS Emissions Schedule'!T$9+$Q33))/$Y$63)+(($X$64*$T33*'VT CHS Emissions Schedule'!T$7)/$Y$64)/(1-$P33)+(($X$65*$T33*'VT CHS Emissions Schedule'!T$5)/$Y$65)/(1-$O33)+(($X$66*$T33*('VT CHS Emissions Schedule'!T$35+$S33))/$Y$66)))))),0)</f>
        <v>0</v>
      </c>
      <c r="CP33" s="64">
        <f>IF(CP$15&lt;2025+$U33,(IF($A33="Oil",($W33/$W$53)*AP33,IF($A33="Propane",($W33/$W$54)*AP33,IF($A33="Natural Gas",(($W33/$W$55)*AP33)/(1-$M33),IF($A33="Electricity",0,((($V$53*$W33*('VT CHS Emissions Schedule'!U$8+$R33))/$W$53)+(($V$54*$W33*('VT CHS Emissions Schedule'!U$9+$Q33))/$W$54)+(($V$55*$W33*'VT CHS Emissions Schedule'!U$7)/$W$55)/(1-$P33)+(($V$56*$W33*'VT CHS Emissions Schedule'!U$5)/$W$56)/(1-$O33))))))-(($W33/$V33)*'VT CHS Emissions Schedule'!U$5)/(1-$O33))+IF($C33="Propane",($T33/$Y$63)*BP33,IF($C33="Oil",($T33/$Y$62)*BP33,IF($C33="Natural Gas",($T33/$Y$64)*(BP33/(1-$P33)),IF($C33="Electricity",($T33/$Y$65)*(BP33/(1-$O33)),IF($C33="Wood, commercial",$T33*(BP33+$S33),(($X$62*$T33*('VT CHS Emissions Schedule'!U$8+$R33))/$Y$62)+(($X$63*$T33*('VT CHS Emissions Schedule'!U$9+$Q33))/$Y$63)+(($X$64*$T33*'VT CHS Emissions Schedule'!U$7)/$Y$64)/(1-$P33)+(($X$65*$T33*'VT CHS Emissions Schedule'!U$5)/$Y$65)/(1-$O33)+(($X$66*$T33*('VT CHS Emissions Schedule'!U$35+$S33))/$Y$66)))))),0)</f>
        <v>0</v>
      </c>
      <c r="CQ33" s="64">
        <f>IF(CQ$15&lt;2025+$U33,(IF($A33="Oil",($W33/$W$53)*AQ33,IF($A33="Propane",($W33/$W$54)*AQ33,IF($A33="Natural Gas",(($W33/$W$55)*AQ33)/(1-$M33),IF($A33="Electricity",0,((($V$53*$W33*('VT CHS Emissions Schedule'!V$8+$R33))/$W$53)+(($V$54*$W33*('VT CHS Emissions Schedule'!V$9+$Q33))/$W$54)+(($V$55*$W33*'VT CHS Emissions Schedule'!V$7)/$W$55)/(1-$P33)+(($V$56*$W33*'VT CHS Emissions Schedule'!V$5)/$W$56)/(1-$O33))))))-(($W33/$V33)*'VT CHS Emissions Schedule'!V$5)/(1-$O33))+IF($C33="Propane",($T33/$Y$63)*BQ33,IF($C33="Oil",($T33/$Y$62)*BQ33,IF($C33="Natural Gas",($T33/$Y$64)*(BQ33/(1-$P33)),IF($C33="Electricity",($T33/$Y$65)*(BQ33/(1-$O33)),IF($C33="Wood, commercial",$T33*(BQ33+$S33),(($X$62*$T33*('VT CHS Emissions Schedule'!V$8+$R33))/$Y$62)+(($X$63*$T33*('VT CHS Emissions Schedule'!V$9+$Q33))/$Y$63)+(($X$64*$T33*'VT CHS Emissions Schedule'!V$7)/$Y$64)/(1-$P33)+(($X$65*$T33*'VT CHS Emissions Schedule'!V$5)/$Y$65)/(1-$O33)+(($X$66*$T33*('VT CHS Emissions Schedule'!V$35+$S33))/$Y$66)))))),0)</f>
        <v>0</v>
      </c>
      <c r="CR33" s="64">
        <f>IF(CR$15&lt;2025+$U33,(IF($A33="Oil",($W33/$W$53)*AR33,IF($A33="Propane",($W33/$W$54)*AR33,IF($A33="Natural Gas",(($W33/$W$55)*AR33)/(1-$M33),IF($A33="Electricity",0,((($V$53*$W33*('VT CHS Emissions Schedule'!W$8+$R33))/$W$53)+(($V$54*$W33*('VT CHS Emissions Schedule'!W$9+$Q33))/$W$54)+(($V$55*$W33*'VT CHS Emissions Schedule'!W$7)/$W$55)/(1-$P33)+(($V$56*$W33*'VT CHS Emissions Schedule'!W$5)/$W$56)/(1-$O33))))))-(($W33/$V33)*'VT CHS Emissions Schedule'!W$5)/(1-$O33))+IF($C33="Propane",($T33/$Y$63)*BR33,IF($C33="Oil",($T33/$Y$62)*BR33,IF($C33="Natural Gas",($T33/$Y$64)*(BR33/(1-$P33)),IF($C33="Electricity",($T33/$Y$65)*(BR33/(1-$O33)),IF($C33="Wood, commercial",$T33*(BR33+$S33),(($X$62*$T33*('VT CHS Emissions Schedule'!W$8+$R33))/$Y$62)+(($X$63*$T33*('VT CHS Emissions Schedule'!W$9+$Q33))/$Y$63)+(($X$64*$T33*'VT CHS Emissions Schedule'!W$7)/$Y$64)/(1-$P33)+(($X$65*$T33*'VT CHS Emissions Schedule'!W$5)/$Y$65)/(1-$O33)+(($X$66*$T33*('VT CHS Emissions Schedule'!W$35+$S33))/$Y$66)))))),0)</f>
        <v>0</v>
      </c>
      <c r="CS33" s="64">
        <f>IF(CS$15&lt;2025+$U33,(IF($A33="Oil",($W33/$W$53)*AS33,IF($A33="Propane",($W33/$W$54)*AS33,IF($A33="Natural Gas",(($W33/$W$55)*AS33)/(1-$M33),IF($A33="Electricity",0,((($V$53*$W33*('VT CHS Emissions Schedule'!X$8+$R33))/$W$53)+(($V$54*$W33*('VT CHS Emissions Schedule'!X$9+$Q33))/$W$54)+(($V$55*$W33*'VT CHS Emissions Schedule'!X$7)/$W$55)/(1-$P33)+(($V$56*$W33*'VT CHS Emissions Schedule'!X$5)/$W$56)/(1-$O33))))))-(($W33/$V33)*'VT CHS Emissions Schedule'!X$5)/(1-$O33))+IF($C33="Propane",($T33/$Y$63)*BS33,IF($C33="Oil",($T33/$Y$62)*BS33,IF($C33="Natural Gas",($T33/$Y$64)*(BS33/(1-$P33)),IF($C33="Electricity",($T33/$Y$65)*(BS33/(1-$O33)),IF($C33="Wood, commercial",$T33*(BS33+$S33),(($X$62*$T33*('VT CHS Emissions Schedule'!X$8+$R33))/$Y$62)+(($X$63*$T33*('VT CHS Emissions Schedule'!X$9+$Q33))/$Y$63)+(($X$64*$T33*'VT CHS Emissions Schedule'!X$7)/$Y$64)/(1-$P33)+(($X$65*$T33*'VT CHS Emissions Schedule'!X$5)/$Y$65)/(1-$O33)+(($X$66*$T33*('VT CHS Emissions Schedule'!X$35+$S33))/$Y$66)))))),0)</f>
        <v>0</v>
      </c>
      <c r="CT33" s="64">
        <f>IF(CT$15&lt;2025+$U33,(IF($A33="Oil",($W33/$W$53)*AT33,IF($A33="Propane",($W33/$W$54)*AT33,IF($A33="Natural Gas",(($W33/$W$55)*AT33)/(1-$M33),IF($A33="Electricity",0,((($V$53*$W33*('VT CHS Emissions Schedule'!Y$8+$R33))/$W$53)+(($V$54*$W33*('VT CHS Emissions Schedule'!Y$9+$Q33))/$W$54)+(($V$55*$W33*'VT CHS Emissions Schedule'!Y$7)/$W$55)/(1-$P33)+(($V$56*$W33*'VT CHS Emissions Schedule'!Y$5)/$W$56)/(1-$O33))))))-(($W33/$V33)*'VT CHS Emissions Schedule'!Y$5)/(1-$O33))+IF($C33="Propane",($T33/$Y$63)*BT33,IF($C33="Oil",($T33/$Y$62)*BT33,IF($C33="Natural Gas",($T33/$Y$64)*(BT33/(1-$P33)),IF($C33="Electricity",($T33/$Y$65)*(BT33/(1-$O33)),IF($C33="Wood, commercial",$T33*(BT33+$S33),(($X$62*$T33*('VT CHS Emissions Schedule'!Y$8+$R33))/$Y$62)+(($X$63*$T33*('VT CHS Emissions Schedule'!Y$9+$Q33))/$Y$63)+(($X$64*$T33*'VT CHS Emissions Schedule'!Y$7)/$Y$64)/(1-$P33)+(($X$65*$T33*'VT CHS Emissions Schedule'!Y$5)/$Y$65)/(1-$O33)+(($X$66*$T33*('VT CHS Emissions Schedule'!Y$35+$S33))/$Y$66)))))),0)</f>
        <v>0</v>
      </c>
      <c r="CU33" s="64">
        <f>IF(CU$15&lt;2025+$U33,(IF($A33="Oil",($W33/$W$53)*AU33,IF($A33="Propane",($W33/$W$54)*AU33,IF($A33="Natural Gas",(($W33/$W$55)*AU33)/(1-$M33),IF($A33="Electricity",0,((($V$53*$W33*('VT CHS Emissions Schedule'!Z$8+$R33))/$W$53)+(($V$54*$W33*('VT CHS Emissions Schedule'!Z$9+$Q33))/$W$54)+(($V$55*$W33*'VT CHS Emissions Schedule'!Z$7)/$W$55)/(1-$P33)+(($V$56*$W33*'VT CHS Emissions Schedule'!Z$5)/$W$56)/(1-$O33))))))-(($W33/$V33)*'VT CHS Emissions Schedule'!Z$5)/(1-$O33))+IF($C33="Propane",($T33/$Y$63)*BU33,IF($C33="Oil",($T33/$Y$62)*BU33,IF($C33="Natural Gas",($T33/$Y$64)*(BU33/(1-$P33)),IF($C33="Electricity",($T33/$Y$65)*(BU33/(1-$O33)),IF($C33="Wood, commercial",$T33*(BU33+$S33),(($X$62*$T33*('VT CHS Emissions Schedule'!Z$8+$R33))/$Y$62)+(($X$63*$T33*('VT CHS Emissions Schedule'!Z$9+$Q33))/$Y$63)+(($X$64*$T33*'VT CHS Emissions Schedule'!Z$7)/$Y$64)/(1-$P33)+(($X$65*$T33*'VT CHS Emissions Schedule'!Z$5)/$Y$65)/(1-$O33)+(($X$66*$T33*('VT CHS Emissions Schedule'!Z$35+$S33))/$Y$66)))))),0)</f>
        <v>0</v>
      </c>
      <c r="CV33" s="64">
        <f>IF(CV$15&lt;2025+$U33,(IF($A33="Oil",($W33/$W$53)*AV33,IF($A33="Propane",($W33/$W$54)*AV33,IF($A33="Natural Gas",(($W33/$W$55)*AV33)/(1-$M33),IF($A33="Electricity",0,((($V$53*$W33*('VT CHS Emissions Schedule'!AA$8+$R33))/$W$53)+(($V$54*$W33*('VT CHS Emissions Schedule'!AA$9+$Q33))/$W$54)+(($V$55*$W33*'VT CHS Emissions Schedule'!AA$7)/$W$55)/(1-$P33)+(($V$56*$W33*'VT CHS Emissions Schedule'!AA$5)/$W$56)/(1-$O33))))))-(($W33/$V33)*'VT CHS Emissions Schedule'!AA$5)/(1-$O33))+IF($C33="Propane",($T33/$Y$63)*BV33,IF($C33="Oil",($T33/$Y$62)*BV33,IF($C33="Natural Gas",($T33/$Y$64)*(BV33/(1-$P33)),IF($C33="Electricity",($T33/$Y$65)*(BV33/(1-$O33)),IF($C33="Wood, commercial",$T33*(BV33+$S33),(($X$62*$T33*('VT CHS Emissions Schedule'!AA$8+$R33))/$Y$62)+(($X$63*$T33*('VT CHS Emissions Schedule'!AA$9+$Q33))/$Y$63)+(($X$64*$T33*'VT CHS Emissions Schedule'!AA$7)/$Y$64)/(1-$P33)+(($X$65*$T33*'VT CHS Emissions Schedule'!AA$5)/$Y$65)/(1-$O33)+(($X$66*$T33*('VT CHS Emissions Schedule'!AA$35+$S33))/$Y$66)))))),0)</f>
        <v>0</v>
      </c>
      <c r="CW33" s="64">
        <f>IF(CW$15&lt;2025+$U33,(IF($A33="Oil",($W33/$W$53)*AW33,IF($A33="Propane",($W33/$W$54)*AW33,IF($A33="Natural Gas",(($W33/$W$55)*AW33)/(1-$M33),IF($A33="Electricity",0,((($V$53*$W33*('VT CHS Emissions Schedule'!AB$8+$R33))/$W$53)+(($V$54*$W33*('VT CHS Emissions Schedule'!AB$9+$Q33))/$W$54)+(($V$55*$W33*'VT CHS Emissions Schedule'!AB$7)/$W$55)/(1-$P33)+(($V$56*$W33*'VT CHS Emissions Schedule'!AB$5)/$W$56)/(1-$O33))))))-(($W33/$V33)*'VT CHS Emissions Schedule'!AB$5)/(1-$O33))+IF($C33="Propane",($T33/$Y$63)*BW33,IF($C33="Oil",($T33/$Y$62)*BW33,IF($C33="Natural Gas",($T33/$Y$64)*(BW33/(1-$P33)),IF($C33="Electricity",($T33/$Y$65)*(BW33/(1-$O33)),IF($C33="Wood, commercial",$T33*(BW33+$S33),(($X$62*$T33*('VT CHS Emissions Schedule'!AB$8+$R33))/$Y$62)+(($X$63*$T33*('VT CHS Emissions Schedule'!AB$9+$Q33))/$Y$63)+(($X$64*$T33*'VT CHS Emissions Schedule'!AB$7)/$Y$64)/(1-$P33)+(($X$65*$T33*'VT CHS Emissions Schedule'!AB$5)/$Y$65)/(1-$O33)+(($X$66*$T33*('VT CHS Emissions Schedule'!AB$35+$S33))/$Y$66)))))),0)</f>
        <v>0</v>
      </c>
      <c r="CX33" s="64">
        <f>IF(CX$15&lt;2025+$U33,(IF($A33="Oil",($W33/$W$53)*AX33,IF($A33="Propane",($W33/$W$54)*AX33,IF($A33="Natural Gas",(($W33/$W$55)*AX33)/(1-$M33),IF($A33="Electricity",0,((($V$53*$W33*('VT CHS Emissions Schedule'!AC$8+$R33))/$W$53)+(($V$54*$W33*('VT CHS Emissions Schedule'!AC$9+$Q33))/$W$54)+(($V$55*$W33*'VT CHS Emissions Schedule'!AC$7)/$W$55)/(1-$P33)+(($V$56*$W33*'VT CHS Emissions Schedule'!AC$5)/$W$56)/(1-$O33))))))-(($W33/$V33)*'VT CHS Emissions Schedule'!AC$5)/(1-$O33))+IF($C33="Propane",($T33/$Y$63)*BX33,IF($C33="Oil",($T33/$Y$62)*BX33,IF($C33="Natural Gas",($T33/$Y$64)*(BX33/(1-$P33)),IF($C33="Electricity",($T33/$Y$65)*(BX33/(1-$O33)),IF($C33="Wood, commercial",$T33*(BX33+$S33),(($X$62*$T33*('VT CHS Emissions Schedule'!AC$8+$R33))/$Y$62)+(($X$63*$T33*('VT CHS Emissions Schedule'!AC$9+$Q33))/$Y$63)+(($X$64*$T33*'VT CHS Emissions Schedule'!AC$7)/$Y$64)/(1-$P33)+(($X$65*$T33*'VT CHS Emissions Schedule'!AC$5)/$Y$65)/(1-$O33)+(($X$66*$T33*('VT CHS Emissions Schedule'!AC$35+$S33))/$Y$66)))))),0)</f>
        <v>0</v>
      </c>
      <c r="CY33" s="64">
        <f t="shared" si="3"/>
        <v>470320.54619971331</v>
      </c>
      <c r="CZ33" s="64">
        <f t="shared" si="4"/>
        <v>483701.6982171241</v>
      </c>
      <c r="DA33" s="64">
        <f t="shared" si="5"/>
        <v>496969.68678087776</v>
      </c>
      <c r="DB33" s="64">
        <f t="shared" si="6"/>
        <v>510237.67534463166</v>
      </c>
      <c r="DC33" s="64">
        <f t="shared" si="7"/>
        <v>523510.02541809459</v>
      </c>
      <c r="DD33" s="64">
        <f t="shared" si="8"/>
        <v>536659.08993426594</v>
      </c>
      <c r="DE33" s="64">
        <f t="shared" si="9"/>
        <v>549927.07849801972</v>
      </c>
      <c r="DF33" s="64">
        <f t="shared" si="10"/>
        <v>563195.06706177338</v>
      </c>
      <c r="DG33" s="64">
        <f t="shared" si="11"/>
        <v>576463.05562552728</v>
      </c>
      <c r="DH33" s="64">
        <f t="shared" si="12"/>
        <v>589915.53310516989</v>
      </c>
      <c r="DI33" s="64">
        <f t="shared" si="13"/>
        <v>603181.60109316558</v>
      </c>
      <c r="DJ33" s="64">
        <f t="shared" si="14"/>
        <v>603181.60109316558</v>
      </c>
      <c r="DK33" s="64">
        <f t="shared" si="15"/>
        <v>0</v>
      </c>
      <c r="DL33" s="64">
        <f t="shared" si="16"/>
        <v>0</v>
      </c>
      <c r="DM33" s="64">
        <f t="shared" si="17"/>
        <v>0</v>
      </c>
      <c r="DN33" s="64">
        <f t="shared" si="18"/>
        <v>0</v>
      </c>
      <c r="DO33" s="64">
        <f t="shared" si="19"/>
        <v>0</v>
      </c>
      <c r="DP33" s="64">
        <f t="shared" si="20"/>
        <v>0</v>
      </c>
      <c r="DQ33" s="64">
        <f t="shared" si="21"/>
        <v>0</v>
      </c>
      <c r="DR33" s="64">
        <f t="shared" si="22"/>
        <v>0</v>
      </c>
      <c r="DS33" s="64">
        <f t="shared" si="23"/>
        <v>0</v>
      </c>
      <c r="DT33" s="64">
        <f t="shared" si="24"/>
        <v>0</v>
      </c>
      <c r="DU33" s="64">
        <f t="shared" si="25"/>
        <v>0</v>
      </c>
      <c r="DV33" s="64">
        <f t="shared" si="26"/>
        <v>0</v>
      </c>
      <c r="DW33" s="64">
        <f t="shared" si="27"/>
        <v>0</v>
      </c>
      <c r="DX33" s="64">
        <f t="shared" si="28"/>
        <v>0</v>
      </c>
    </row>
    <row r="34" spans="1:128" ht="16.5" thickBot="1" x14ac:dyDescent="0.3">
      <c r="A34" s="164" t="s">
        <v>163</v>
      </c>
      <c r="B34" s="479" t="s">
        <v>772</v>
      </c>
      <c r="C34" s="126" t="s">
        <v>10</v>
      </c>
      <c r="D34" s="154">
        <f t="shared" si="29"/>
        <v>2879298.4551202222</v>
      </c>
      <c r="E34" s="154">
        <f t="shared" si="0"/>
        <v>2879298.4551202222</v>
      </c>
      <c r="F34" s="222">
        <f t="shared" si="1"/>
        <v>2.8792984551202223</v>
      </c>
      <c r="G34" s="111">
        <f t="shared" si="30"/>
        <v>215137.93606118055</v>
      </c>
      <c r="H34" s="111">
        <f t="shared" si="31"/>
        <v>215137.93606118055</v>
      </c>
      <c r="I34" s="64">
        <f t="shared" si="32"/>
        <v>472566.07115991996</v>
      </c>
      <c r="J34" s="92">
        <f>IF($A34="Oil",($W34/$W$53)*$Y34,IF($A34="Propane",($W34/$W$54)*$Y34,IF($A34="Natural Gas",(($W34/$W$55)*$Y34)/(1-$M34),IF($A34="Electricity",0,((($V$53*$W34*('VT CHS Emissions Schedule'!D$8+$R34))/$W$53)+(($V$54*$W34*('VT CHS Emissions Schedule'!D$9+$Q34))/$W$54)+(($V$55*$W34*'VT CHS Emissions Schedule'!D$7)/$W$55)/(1-$P34)+(($V$56*$W34*'VT CHS Emissions Schedule'!D$5)/$W$56)/(1-$O34))))))</f>
        <v>660149.74876115134</v>
      </c>
      <c r="K34" s="64">
        <f>(($W34/$V34)*'VT CHS Emissions Schedule'!D$5)/(1-$O34)</f>
        <v>187583.67760123135</v>
      </c>
      <c r="L34" s="64">
        <f>IF($C34="Propane",($T34/$Y$63)*$AY34,IF($C34="Oil",($T34/$Y$62)*$AY34,IF($C34="Natural Gas",($T34/$Y$64)*($AY34/(1-$P34)),IF($C34="Electricity",($T34/$Y$65)*($AY34/(1-$O34)),IF($C34="Wood, non-commercial",$T34*($AY34+$S34),(($X$62*$T34*('VT CHS Emissions Schedule'!D$8+$R34))/$Y$62)+(($X$63*$T34*('VT CHS Emissions Schedule'!D$9+$Q34))/$Y$63)+(($X$64*$T34*'VT CHS Emissions Schedule'!D$7)/$Y$64)/(1-$P34)+(($X$65*$T34*'VT CHS Emissions Schedule'!D$5)/$Y$65)/(1-$O34)+(($X$66*$T34*('VT CHS Emissions Schedule'!D$35+$S34))/$Y$66))))))</f>
        <v>-257428.13509873941</v>
      </c>
      <c r="M34" s="66">
        <f>_xlfn.XLOOKUP($A34,Lookups!$A$3:$A$15,Lookups!$E$3:$E$15)</f>
        <v>0</v>
      </c>
      <c r="N34" s="65">
        <f>_xlfn.XLOOKUP($A34,Lookups!$A$3:$A$15,Lookups!$D$3:$D$15)</f>
        <v>0</v>
      </c>
      <c r="O34" s="66">
        <f>Lookups!$E$6</f>
        <v>0.04</v>
      </c>
      <c r="P34" s="66">
        <f>Lookups!$E$5</f>
        <v>1.4E-2</v>
      </c>
      <c r="Q34" s="65">
        <f>Lookups!$D$4</f>
        <v>0.32764300000000002</v>
      </c>
      <c r="R34" s="65">
        <f>Lookups!$D$3</f>
        <v>0.21490000000000001</v>
      </c>
      <c r="S34" s="65">
        <f>Lookups!$D$8</f>
        <v>1.3776766038113153</v>
      </c>
      <c r="T34" s="72">
        <f t="shared" si="33"/>
        <v>-2584.2560000000003</v>
      </c>
      <c r="U34" s="68">
        <v>12</v>
      </c>
      <c r="V34" s="72">
        <f t="shared" si="2"/>
        <v>2</v>
      </c>
      <c r="W34" s="64">
        <v>9536</v>
      </c>
      <c r="X34" s="73">
        <v>0.54200000000000004</v>
      </c>
      <c r="Y34" s="67" t="s">
        <v>246</v>
      </c>
      <c r="Z34" s="67" t="s">
        <v>246</v>
      </c>
      <c r="AA34" s="67" t="s">
        <v>246</v>
      </c>
      <c r="AB34" s="67" t="s">
        <v>246</v>
      </c>
      <c r="AC34" s="67" t="s">
        <v>246</v>
      </c>
      <c r="AD34" s="67" t="s">
        <v>246</v>
      </c>
      <c r="AE34" s="67" t="s">
        <v>246</v>
      </c>
      <c r="AF34" s="67" t="s">
        <v>246</v>
      </c>
      <c r="AG34" s="67" t="s">
        <v>246</v>
      </c>
      <c r="AH34" s="67" t="s">
        <v>246</v>
      </c>
      <c r="AI34" s="67" t="s">
        <v>246</v>
      </c>
      <c r="AJ34" s="67" t="s">
        <v>246</v>
      </c>
      <c r="AK34" s="67" t="s">
        <v>246</v>
      </c>
      <c r="AL34" s="67">
        <v>0</v>
      </c>
      <c r="AM34" s="67">
        <v>0</v>
      </c>
      <c r="AN34" s="67">
        <v>0</v>
      </c>
      <c r="AO34" s="67"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>IF(AY$15&lt;2025+$U34,IFERROR(IF($C34="Oil",$R34,IF($C34="Propane",$Q34,IF($C34="Wood, commercial",$S34,0)))+_xlfn.XLOOKUP(_xlfn.XLOOKUP($C34,Lookups!$A$3:$A$17,Lookups!$B$3:$B$17),'VT CHS Emissions Schedule'!$A:$A,'VT CHS Emissions Schedule'!D:D),"blended"),0)</f>
        <v>83.675778824907852</v>
      </c>
      <c r="AZ34" s="67">
        <f>IF(AZ$15&lt;2025+$U34,IFERROR(IF($C34="Oil",$R34,IF($C34="Propane",$Q34,IF($C34="Wood, commercial",$S34,0)))+_xlfn.XLOOKUP(_xlfn.XLOOKUP($C34,Lookups!$A$3:$A$17,Lookups!$B$3:$B$17),'VT CHS Emissions Schedule'!$A:$A,'VT CHS Emissions Schedule'!E:E),"blended"),0)</f>
        <v>83.675778824907852</v>
      </c>
      <c r="BA34" s="67">
        <f>IF(BA$15&lt;2025+$U34,IFERROR(IF($C34="Oil",$R34,IF($C34="Propane",$Q34,IF($C34="Wood, commercial",$S34,0)))+_xlfn.XLOOKUP(_xlfn.XLOOKUP($C34,Lookups!$A$3:$A$17,Lookups!$B$3:$B$17),'VT CHS Emissions Schedule'!$A:$A,'VT CHS Emissions Schedule'!F:F),"blended"),0)</f>
        <v>83.675778824907852</v>
      </c>
      <c r="BB34" s="67">
        <f>IF(BB$15&lt;2025+$U34,IFERROR(IF($C34="Oil",$R34,IF($C34="Propane",$Q34,IF($C34="Wood, commercial",$S34,0)))+_xlfn.XLOOKUP(_xlfn.XLOOKUP($C34,Lookups!$A$3:$A$17,Lookups!$B$3:$B$17),'VT CHS Emissions Schedule'!$A:$A,'VT CHS Emissions Schedule'!G:G),"blended"),0)</f>
        <v>83.675778824907852</v>
      </c>
      <c r="BC34" s="67">
        <f>IF(BC$15&lt;2025+$U34,IFERROR(IF($C34="Oil",$R34,IF($C34="Propane",$Q34,IF($C34="Wood, commercial",$S34,0)))+_xlfn.XLOOKUP(_xlfn.XLOOKUP($C34,Lookups!$A$3:$A$17,Lookups!$B$3:$B$17),'VT CHS Emissions Schedule'!$A:$A,'VT CHS Emissions Schedule'!H:H),"blended"),0)</f>
        <v>83.675778824907852</v>
      </c>
      <c r="BD34" s="67">
        <f>IF(BD$15&lt;2025+$U34,IFERROR(IF($C34="Oil",$R34,IF($C34="Propane",$Q34,IF($C34="Wood, commercial",$S34,0)))+_xlfn.XLOOKUP(_xlfn.XLOOKUP($C34,Lookups!$A$3:$A$17,Lookups!$B$3:$B$17),'VT CHS Emissions Schedule'!$A:$A,'VT CHS Emissions Schedule'!I:I),"blended"),0)</f>
        <v>83.140679593152342</v>
      </c>
      <c r="BE34" s="67">
        <f>IF(BE$15&lt;2025+$U34,IFERROR(IF($C34="Oil",$R34,IF($C34="Propane",$Q34,IF($C34="Wood, commercial",$S34,0)))+_xlfn.XLOOKUP(_xlfn.XLOOKUP($C34,Lookups!$A$3:$A$17,Lookups!$B$3:$B$17),'VT CHS Emissions Schedule'!$A:$A,'VT CHS Emissions Schedule'!J:J),"blended"),0)</f>
        <v>83.140679593152342</v>
      </c>
      <c r="BF34" s="67">
        <f>IF(BF$15&lt;2025+$U34,IFERROR(IF($C34="Oil",$R34,IF($C34="Propane",$Q34,IF($C34="Wood, commercial",$S34,0)))+_xlfn.XLOOKUP(_xlfn.XLOOKUP($C34,Lookups!$A$3:$A$17,Lookups!$B$3:$B$17),'VT CHS Emissions Schedule'!$A:$A,'VT CHS Emissions Schedule'!K:K),"blended"),0)</f>
        <v>83.140679593152342</v>
      </c>
      <c r="BG34" s="67">
        <f>IF(BG$15&lt;2025+$U34,IFERROR(IF($C34="Oil",$R34,IF($C34="Propane",$Q34,IF($C34="Wood, commercial",$S34,0)))+_xlfn.XLOOKUP(_xlfn.XLOOKUP($C34,Lookups!$A$3:$A$17,Lookups!$B$3:$B$17),'VT CHS Emissions Schedule'!$A:$A,'VT CHS Emissions Schedule'!L:L),"blended"),0)</f>
        <v>83.140679593152342</v>
      </c>
      <c r="BH34" s="67">
        <f>IF(BH$15&lt;2025+$U34,IFERROR(IF($C34="Oil",$R34,IF($C34="Propane",$Q34,IF($C34="Wood, commercial",$S34,0)))+_xlfn.XLOOKUP(_xlfn.XLOOKUP($C34,Lookups!$A$3:$A$17,Lookups!$B$3:$B$17),'VT CHS Emissions Schedule'!$A:$A,'VT CHS Emissions Schedule'!M:M),"blended"),0)</f>
        <v>83.140679593152342</v>
      </c>
      <c r="BI34" s="67">
        <f>IF(BI$15&lt;2025+$U34,IFERROR(IF($C34="Oil",$R34,IF($C34="Propane",$Q34,IF($C34="Wood, commercial",$S34,0)))+_xlfn.XLOOKUP(_xlfn.XLOOKUP($C34,Lookups!$A$3:$A$17,Lookups!$B$3:$B$17),'VT CHS Emissions Schedule'!$A:$A,'VT CHS Emissions Schedule'!N:N),"blended"),0)</f>
        <v>83.051577010969226</v>
      </c>
      <c r="BJ34" s="67">
        <f>IF(BJ$15&lt;2025+$U34,IFERROR(IF($C34="Oil",$R34,IF($C34="Propane",$Q34,IF($C34="Wood, commercial",$S34,0)))+_xlfn.XLOOKUP(_xlfn.XLOOKUP($C34,Lookups!$A$3:$A$17,Lookups!$B$3:$B$17),'VT CHS Emissions Schedule'!$A:$A,'VT CHS Emissions Schedule'!O:O),"blended"),0)</f>
        <v>83.051577010969226</v>
      </c>
      <c r="BK34" s="67">
        <f>IF(BK$15&lt;2025+$U34,IFERROR(IF($C34="Oil",$R34,IF($C34="Propane",$Q34,IF($C34="Wood, commercial",$S34,0)))+_xlfn.XLOOKUP(_xlfn.XLOOKUP($C34,Lookups!$A$3:$A$17,Lookups!$B$3:$B$17),'VT CHS Emissions Schedule'!$A:$A,'VT CHS Emissions Schedule'!P:P),"blended"),0)</f>
        <v>0</v>
      </c>
      <c r="BL34" s="67">
        <f>IF(BL$15&lt;2025+$U34,IFERROR(IF($C34="Oil",$R34,IF($C34="Propane",$Q34,IF($C34="Wood, commercial",$S34,0)))+_xlfn.XLOOKUP(_xlfn.XLOOKUP($C34,Lookups!$A$3:$A$17,Lookups!$B$3:$B$17),'VT CHS Emissions Schedule'!$A:$A,'VT CHS Emissions Schedule'!Q:Q),"blended"),0)</f>
        <v>0</v>
      </c>
      <c r="BM34" s="67">
        <f>IF(BM$15&lt;2025+$U34,IFERROR(IF($C34="Oil",$R34,IF($C34="Propane",$Q34,IF($C34="Wood, commercial",$S34,0)))+_xlfn.XLOOKUP(_xlfn.XLOOKUP($C34,Lookups!$A$3:$A$17,Lookups!$B$3:$B$17),'VT CHS Emissions Schedule'!$A:$A,'VT CHS Emissions Schedule'!R:R),"blended"),0)</f>
        <v>0</v>
      </c>
      <c r="BN34" s="67">
        <f>IF(BN$15&lt;2025+$U34,IFERROR(IF($C34="Oil",$R34,IF($C34="Propane",$Q34,IF($C34="Wood, commercial",$S34,0)))+_xlfn.XLOOKUP(_xlfn.XLOOKUP($C34,Lookups!$A$3:$A$17,Lookups!$B$3:$B$17),'VT CHS Emissions Schedule'!$A:$A,'VT CHS Emissions Schedule'!S:S),"blended"),0)</f>
        <v>0</v>
      </c>
      <c r="BO34" s="67">
        <f>IF(BO$15&lt;2025+$U34,IFERROR(IF($C34="Oil",$R34,IF($C34="Propane",$Q34,IF($C34="Wood, commercial",$S34,0)))+_xlfn.XLOOKUP(_xlfn.XLOOKUP($C34,Lookups!$A$3:$A$17,Lookups!$B$3:$B$17),'VT CHS Emissions Schedule'!$A:$A,'VT CHS Emissions Schedule'!T:T),"blended"),0)</f>
        <v>0</v>
      </c>
      <c r="BP34" s="67">
        <f>IF(BP$15&lt;2025+$U34,IFERROR(IF($C34="Oil",$R34,IF($C34="Propane",$Q34,IF($C34="Wood, commercial",$S34,0)))+_xlfn.XLOOKUP(_xlfn.XLOOKUP($C34,Lookups!$A$3:$A$17,Lookups!$B$3:$B$17),'VT CHS Emissions Schedule'!$A:$A,'VT CHS Emissions Schedule'!U:U),"blended"),0)</f>
        <v>0</v>
      </c>
      <c r="BQ34" s="67">
        <f>IF(BQ$15&lt;2025+$U34,IFERROR(IF($C34="Oil",$R34,IF($C34="Propane",$Q34,IF($C34="Wood, commercial",$S34,0)))+_xlfn.XLOOKUP(_xlfn.XLOOKUP($C34,Lookups!$A$3:$A$17,Lookups!$B$3:$B$17),'VT CHS Emissions Schedule'!$A:$A,'VT CHS Emissions Schedule'!V:V),"blended"),0)</f>
        <v>0</v>
      </c>
      <c r="BR34" s="67">
        <f>IF(BR$15&lt;2025+$U34,IFERROR(IF($C34="Oil",$R34,IF($C34="Propane",$Q34,IF($C34="Wood, commercial",$S34,0)))+_xlfn.XLOOKUP(_xlfn.XLOOKUP($C34,Lookups!$A$3:$A$17,Lookups!$B$3:$B$17),'VT CHS Emissions Schedule'!$A:$A,'VT CHS Emissions Schedule'!W:W),"blended"),0)</f>
        <v>0</v>
      </c>
      <c r="BS34" s="67">
        <f>IF(BS$15&lt;2025+$U34,IFERROR(IF($C34="Oil",$R34,IF($C34="Propane",$Q34,IF($C34="Wood, commercial",$S34,0)))+_xlfn.XLOOKUP(_xlfn.XLOOKUP($C34,Lookups!$A$3:$A$17,Lookups!$B$3:$B$17),'VT CHS Emissions Schedule'!$A:$A,'VT CHS Emissions Schedule'!X:X),"blended"),0)</f>
        <v>0</v>
      </c>
      <c r="BT34" s="67">
        <f>IF(BT$15&lt;2025+$U34,IFERROR(IF($C34="Oil",$R34,IF($C34="Propane",$Q34,IF($C34="Wood, commercial",$S34,0)))+_xlfn.XLOOKUP(_xlfn.XLOOKUP($C34,Lookups!$A$3:$A$17,Lookups!$B$3:$B$17),'VT CHS Emissions Schedule'!$A:$A,'VT CHS Emissions Schedule'!Y:Y),"blended"),0)</f>
        <v>0</v>
      </c>
      <c r="BU34" s="67">
        <f>IF(BU$15&lt;2025+$U34,IFERROR(IF($C34="Oil",$R34,IF($C34="Propane",$Q34,IF($C34="Wood, commercial",$S34,0)))+_xlfn.XLOOKUP(_xlfn.XLOOKUP($C34,Lookups!$A$3:$A$17,Lookups!$B$3:$B$17),'VT CHS Emissions Schedule'!$A:$A,'VT CHS Emissions Schedule'!Z:Z),"blended"),0)</f>
        <v>0</v>
      </c>
      <c r="BV34" s="67">
        <f>IF(BV$15&lt;2025+$U34,IFERROR(IF($C34="Oil",$R34,IF($C34="Propane",$Q34,IF($C34="Wood, commercial",$S34,0)))+_xlfn.XLOOKUP(_xlfn.XLOOKUP($C34,Lookups!$A$3:$A$17,Lookups!$B$3:$B$17),'VT CHS Emissions Schedule'!$A:$A,'VT CHS Emissions Schedule'!AA:AA),"blended"),0)</f>
        <v>0</v>
      </c>
      <c r="BW34" s="67">
        <f>IF(BW$15&lt;2025+$U34,IFERROR(IF($C34="Oil",$R34,IF($C34="Propane",$Q34,IF($C34="Wood, commercial",$S34,0)))+_xlfn.XLOOKUP(_xlfn.XLOOKUP($C34,Lookups!$A$3:$A$17,Lookups!$B$3:$B$17),'VT CHS Emissions Schedule'!$A:$A,'VT CHS Emissions Schedule'!AB:AB),"blended"),0)</f>
        <v>0</v>
      </c>
      <c r="BX34" s="67">
        <f>IF(BX$15&lt;2025+$U34,IFERROR(IF($C34="Oil",$R34,IF($C34="Propane",$Q34,IF($C34="Wood, commercial",$S34,0)))+_xlfn.XLOOKUP(_xlfn.XLOOKUP($C34,Lookups!$A$3:$A$17,Lookups!$B$3:$B$17),'VT CHS Emissions Schedule'!$A:$A,'VT CHS Emissions Schedule'!AC:AC),"blended"),0)</f>
        <v>0</v>
      </c>
      <c r="BY34" s="64">
        <f>IF(BY$15&lt;2025+$U34,(IF($A34="Oil",($W34/$W$53)*Y34,IF($A34="Propane",($W34/$W$54)*Y34,IF($A34="Natural Gas",(($W34/$W$55)*Y34)/(1-$M34),IF($A34="Electricity",0,((($V$53*$W34*('VT CHS Emissions Schedule'!D$8+$R34))/$W$53)+(($V$54*$W34*('VT CHS Emissions Schedule'!D$9+$Q34))/$W$54)+(($V$55*$W34*'VT CHS Emissions Schedule'!D$7)/$W$55)/(1-$P34)+(($V$56*$W34*'VT CHS Emissions Schedule'!D$5)/$W$56)/(1-$O34))))))-(($W34/$V34)*'VT CHS Emissions Schedule'!D$5)/(1-$O34))+IF($C34="Propane",($T34/$Y$63)*AY34,IF($C34="Oil",($T34/$Y$62)*AY34,IF($C34="Natural Gas",($T34/$Y$64)*(AY34/(1-$P34)),IF($C34="Electricity",($T34/$Y$65)*(AY34/(1-$O34)),IF($C34="Wood, commercial",$T34*(AY34+$S34),(($X$62*$T34*('VT CHS Emissions Schedule'!D$8+$R34))/$Y$62)+(($X$63*$T34*('VT CHS Emissions Schedule'!D$9+$Q34))/$Y$63)+(($X$64*$T34*'VT CHS Emissions Schedule'!D$7)/$Y$64)/(1-$P34)+(($X$65*$T34*'VT CHS Emissions Schedule'!D$5)/$Y$65)/(1-$O34)+(($X$66*$T34*('VT CHS Emissions Schedule'!D$35+$S34))/$Y$66)))))),0)</f>
        <v>215137.93606118055</v>
      </c>
      <c r="BZ34" s="64">
        <f>IF(BZ$15&lt;2025+$U34,(IF($A34="Oil",($W34/$W$53)*Z34,IF($A34="Propane",($W34/$W$54)*Z34,IF($A34="Natural Gas",(($W34/$W$55)*Z34)/(1-$M34),IF($A34="Electricity",0,((($V$53*$W34*('VT CHS Emissions Schedule'!E$8+$R34))/$W$53)+(($V$54*$W34*('VT CHS Emissions Schedule'!E$9+$Q34))/$W$54)+(($V$55*$W34*'VT CHS Emissions Schedule'!E$7)/$W$55)/(1-$P34)+(($V$56*$W34*'VT CHS Emissions Schedule'!E$5)/$W$56)/(1-$O34))))))-(($W34/$V34)*'VT CHS Emissions Schedule'!E$5)/(1-$O34))+IF($C34="Propane",($T34/$Y$63)*AZ34,IF($C34="Oil",($T34/$Y$62)*AZ34,IF($C34="Natural Gas",($T34/$Y$64)*(AZ34/(1-$P34)),IF($C34="Electricity",($T34/$Y$65)*(AZ34/(1-$O34)),IF($C34="Wood, commercial",$T34*(AZ34+$S34),(($X$62*$T34*('VT CHS Emissions Schedule'!E$8+$R34))/$Y$62)+(($X$63*$T34*('VT CHS Emissions Schedule'!E$9+$Q34))/$Y$63)+(($X$64*$T34*'VT CHS Emissions Schedule'!E$7)/$Y$64)/(1-$P34)+(($X$65*$T34*'VT CHS Emissions Schedule'!E$5)/$Y$65)/(1-$O34)+(($X$66*$T34*('VT CHS Emissions Schedule'!E$35+$S34))/$Y$66)))))),0)</f>
        <v>219078.0241818467</v>
      </c>
      <c r="CA34" s="64">
        <f>IF(CA$15&lt;2025+$U34,(IF($A34="Oil",($W34/$W$53)*AA34,IF($A34="Propane",($W34/$W$54)*AA34,IF($A34="Natural Gas",(($W34/$W$55)*AA34)/(1-$M34),IF($A34="Electricity",0,((($V$53*$W34*('VT CHS Emissions Schedule'!F$8+$R34))/$W$53)+(($V$54*$W34*('VT CHS Emissions Schedule'!F$9+$Q34))/$W$54)+(($V$55*$W34*'VT CHS Emissions Schedule'!F$7)/$W$55)/(1-$P34)+(($V$56*$W34*'VT CHS Emissions Schedule'!F$5)/$W$56)/(1-$O34))))))-(($W34/$V34)*'VT CHS Emissions Schedule'!F$5)/(1-$O34))+IF($C34="Propane",($T34/$Y$63)*BA34,IF($C34="Oil",($T34/$Y$62)*BA34,IF($C34="Natural Gas",($T34/$Y$64)*(BA34/(1-$P34)),IF($C34="Electricity",($T34/$Y$65)*(BA34/(1-$O34)),IF($C34="Wood, commercial",$T34*(BA34+$S34),(($X$62*$T34*('VT CHS Emissions Schedule'!F$8+$R34))/$Y$62)+(($X$63*$T34*('VT CHS Emissions Schedule'!F$9+$Q34))/$Y$63)+(($X$64*$T34*'VT CHS Emissions Schedule'!F$7)/$Y$64)/(1-$P34)+(($X$65*$T34*'VT CHS Emissions Schedule'!F$5)/$Y$65)/(1-$O34)+(($X$66*$T34*('VT CHS Emissions Schedule'!F$35+$S34))/$Y$66)))))),0)</f>
        <v>223750.34295478085</v>
      </c>
      <c r="CB34" s="64">
        <f>IF(CB$15&lt;2025+$U34,(IF($A34="Oil",($W34/$W$53)*AB34,IF($A34="Propane",($W34/$W$54)*AB34,IF($A34="Natural Gas",(($W34/$W$55)*AB34)/(1-$M34),IF($A34="Electricity",0,((($V$53*$W34*('VT CHS Emissions Schedule'!G$8+$R34))/$W$53)+(($V$54*$W34*('VT CHS Emissions Schedule'!G$9+$Q34))/$W$54)+(($V$55*$W34*'VT CHS Emissions Schedule'!G$7)/$W$55)/(1-$P34)+(($V$56*$W34*'VT CHS Emissions Schedule'!G$5)/$W$56)/(1-$O34))))))-(($W34/$V34)*'VT CHS Emissions Schedule'!G$5)/(1-$O34))+IF($C34="Propane",($T34/$Y$63)*BB34,IF($C34="Oil",($T34/$Y$62)*BB34,IF($C34="Natural Gas",($T34/$Y$64)*(BB34/(1-$P34)),IF($C34="Electricity",($T34/$Y$65)*(BB34/(1-$O34)),IF($C34="Wood, commercial",$T34*(BB34+$S34),(($X$62*$T34*('VT CHS Emissions Schedule'!G$8+$R34))/$Y$62)+(($X$63*$T34*('VT CHS Emissions Schedule'!G$9+$Q34))/$Y$63)+(($X$64*$T34*'VT CHS Emissions Schedule'!G$7)/$Y$64)/(1-$P34)+(($X$65*$T34*'VT CHS Emissions Schedule'!G$5)/$Y$65)/(1-$O34)+(($X$66*$T34*('VT CHS Emissions Schedule'!G$35+$S34))/$Y$66)))))),0)</f>
        <v>228422.66172771505</v>
      </c>
      <c r="CC34" s="64">
        <f>IF(CC$15&lt;2025+$U34,(IF($A34="Oil",($W34/$W$53)*AC34,IF($A34="Propane",($W34/$W$54)*AC34,IF($A34="Natural Gas",(($W34/$W$55)*AC34)/(1-$M34),IF($A34="Electricity",0,((($V$53*$W34*('VT CHS Emissions Schedule'!H$8+$R34))/$W$53)+(($V$54*$W34*('VT CHS Emissions Schedule'!H$9+$Q34))/$W$54)+(($V$55*$W34*'VT CHS Emissions Schedule'!H$7)/$W$55)/(1-$P34)+(($V$56*$W34*'VT CHS Emissions Schedule'!H$5)/$W$56)/(1-$O34))))))-(($W34/$V34)*'VT CHS Emissions Schedule'!H$5)/(1-$O34))+IF($C34="Propane",($T34/$Y$63)*BC34,IF($C34="Oil",($T34/$Y$62)*BC34,IF($C34="Natural Gas",($T34/$Y$64)*(BC34/(1-$P34)),IF($C34="Electricity",($T34/$Y$65)*(BC34/(1-$O34)),IF($C34="Wood, commercial",$T34*(BC34+$S34),(($X$62*$T34*('VT CHS Emissions Schedule'!H$8+$R34))/$Y$62)+(($X$63*$T34*('VT CHS Emissions Schedule'!H$9+$Q34))/$Y$63)+(($X$64*$T34*'VT CHS Emissions Schedule'!H$7)/$Y$64)/(1-$P34)+(($X$65*$T34*'VT CHS Emissions Schedule'!H$5)/$Y$65)/(1-$O34)+(($X$66*$T34*('VT CHS Emissions Schedule'!H$35+$S34))/$Y$66)))))),0)</f>
        <v>233066.75910057756</v>
      </c>
      <c r="CD34" s="64">
        <f>IF(CD$15&lt;2025+$U34,(IF($A34="Oil",($W34/$W$53)*AD34,IF($A34="Propane",($W34/$W$54)*AD34,IF($A34="Natural Gas",(($W34/$W$55)*AD34)/(1-$M34),IF($A34="Electricity",0,((($V$53*$W34*('VT CHS Emissions Schedule'!I$8+$R34))/$W$53)+(($V$54*$W34*('VT CHS Emissions Schedule'!I$9+$Q34))/$W$54)+(($V$55*$W34*'VT CHS Emissions Schedule'!I$7)/$W$55)/(1-$P34)+(($V$56*$W34*'VT CHS Emissions Schedule'!I$5)/$W$56)/(1-$O34))))))-(($W34/$V34)*'VT CHS Emissions Schedule'!I$5)/(1-$O34))+IF($C34="Propane",($T34/$Y$63)*BD34,IF($C34="Oil",($T34/$Y$62)*BD34,IF($C34="Natural Gas",($T34/$Y$64)*(BD34/(1-$P34)),IF($C34="Electricity",($T34/$Y$65)*(BD34/(1-$O34)),IF($C34="Wood, commercial",$T34*(BD34+$S34),(($X$62*$T34*('VT CHS Emissions Schedule'!I$8+$R34))/$Y$62)+(($X$63*$T34*('VT CHS Emissions Schedule'!I$9+$Q34))/$Y$63)+(($X$64*$T34*'VT CHS Emissions Schedule'!I$7)/$Y$64)/(1-$P34)+(($X$65*$T34*'VT CHS Emissions Schedule'!I$5)/$Y$65)/(1-$O34)+(($X$66*$T34*('VT CHS Emissions Schedule'!I$35+$S34))/$Y$66)))))),0)</f>
        <v>238530.72274859308</v>
      </c>
      <c r="CE34" s="64">
        <f>IF(CE$15&lt;2025+$U34,(IF($A34="Oil",($W34/$W$53)*AE34,IF($A34="Propane",($W34/$W$54)*AE34,IF($A34="Natural Gas",(($W34/$W$55)*AE34)/(1-$M34),IF($A34="Electricity",0,((($V$53*$W34*('VT CHS Emissions Schedule'!J$8+$R34))/$W$53)+(($V$54*$W34*('VT CHS Emissions Schedule'!J$9+$Q34))/$W$54)+(($V$55*$W34*'VT CHS Emissions Schedule'!J$7)/$W$55)/(1-$P34)+(($V$56*$W34*'VT CHS Emissions Schedule'!J$5)/$W$56)/(1-$O34))))))-(($W34/$V34)*'VT CHS Emissions Schedule'!J$5)/(1-$O34))+IF($C34="Propane",($T34/$Y$63)*BE34,IF($C34="Oil",($T34/$Y$62)*BE34,IF($C34="Natural Gas",($T34/$Y$64)*(BE34/(1-$P34)),IF($C34="Electricity",($T34/$Y$65)*(BE34/(1-$O34)),IF($C34="Wood, commercial",$T34*(BE34+$S34),(($X$62*$T34*('VT CHS Emissions Schedule'!J$8+$R34))/$Y$62)+(($X$63*$T34*('VT CHS Emissions Schedule'!J$9+$Q34))/$Y$63)+(($X$64*$T34*'VT CHS Emissions Schedule'!J$7)/$Y$64)/(1-$P34)+(($X$65*$T34*'VT CHS Emissions Schedule'!J$5)/$Y$65)/(1-$O34)+(($X$66*$T34*('VT CHS Emissions Schedule'!J$35+$S34))/$Y$66)))))),0)</f>
        <v>243203.04152152722</v>
      </c>
      <c r="CF34" s="64">
        <f>IF(CF$15&lt;2025+$U34,(IF($A34="Oil",($W34/$W$53)*AF34,IF($A34="Propane",($W34/$W$54)*AF34,IF($A34="Natural Gas",(($W34/$W$55)*AF34)/(1-$M34),IF($A34="Electricity",0,((($V$53*$W34*('VT CHS Emissions Schedule'!K$8+$R34))/$W$53)+(($V$54*$W34*('VT CHS Emissions Schedule'!K$9+$Q34))/$W$54)+(($V$55*$W34*'VT CHS Emissions Schedule'!K$7)/$W$55)/(1-$P34)+(($V$56*$W34*'VT CHS Emissions Schedule'!K$5)/$W$56)/(1-$O34))))))-(($W34/$V34)*'VT CHS Emissions Schedule'!K$5)/(1-$O34))+IF($C34="Propane",($T34/$Y$63)*BF34,IF($C34="Oil",($T34/$Y$62)*BF34,IF($C34="Natural Gas",($T34/$Y$64)*(BF34/(1-$P34)),IF($C34="Electricity",($T34/$Y$65)*(BF34/(1-$O34)),IF($C34="Wood, commercial",$T34*(BF34+$S34),(($X$62*$T34*('VT CHS Emissions Schedule'!K$8+$R34))/$Y$62)+(($X$63*$T34*('VT CHS Emissions Schedule'!K$9+$Q34))/$Y$63)+(($X$64*$T34*'VT CHS Emissions Schedule'!K$7)/$Y$64)/(1-$P34)+(($X$65*$T34*'VT CHS Emissions Schedule'!K$5)/$Y$65)/(1-$O34)+(($X$66*$T34*('VT CHS Emissions Schedule'!K$35+$S34))/$Y$66)))))),0)</f>
        <v>247875.36029446142</v>
      </c>
      <c r="CG34" s="64">
        <f>IF(CG$15&lt;2025+$U34,(IF($A34="Oil",($W34/$W$53)*AG34,IF($A34="Propane",($W34/$W$54)*AG34,IF($A34="Natural Gas",(($W34/$W$55)*AG34)/(1-$M34),IF($A34="Electricity",0,((($V$53*$W34*('VT CHS Emissions Schedule'!L$8+$R34))/$W$53)+(($V$54*$W34*('VT CHS Emissions Schedule'!L$9+$Q34))/$W$54)+(($V$55*$W34*'VT CHS Emissions Schedule'!L$7)/$W$55)/(1-$P34)+(($V$56*$W34*'VT CHS Emissions Schedule'!L$5)/$W$56)/(1-$O34))))))-(($W34/$V34)*'VT CHS Emissions Schedule'!L$5)/(1-$O34))+IF($C34="Propane",($T34/$Y$63)*BG34,IF($C34="Oil",($T34/$Y$62)*BG34,IF($C34="Natural Gas",($T34/$Y$64)*(BG34/(1-$P34)),IF($C34="Electricity",($T34/$Y$65)*(BG34/(1-$O34)),IF($C34="Wood, commercial",$T34*(BG34+$S34),(($X$62*$T34*('VT CHS Emissions Schedule'!L$8+$R34))/$Y$62)+(($X$63*$T34*('VT CHS Emissions Schedule'!L$9+$Q34))/$Y$63)+(($X$64*$T34*'VT CHS Emissions Schedule'!L$7)/$Y$64)/(1-$P34)+(($X$65*$T34*'VT CHS Emissions Schedule'!L$5)/$Y$65)/(1-$O34)+(($X$66*$T34*('VT CHS Emissions Schedule'!L$35+$S34))/$Y$66)))))),0)</f>
        <v>252547.67906739545</v>
      </c>
      <c r="CH34" s="64">
        <f>IF(CH$15&lt;2025+$U34,(IF($A34="Oil",($W34/$W$53)*AH34,IF($A34="Propane",($W34/$W$54)*AH34,IF($A34="Natural Gas",(($W34/$W$55)*AH34)/(1-$M34),IF($A34="Electricity",0,((($V$53*$W34*('VT CHS Emissions Schedule'!M$8+$R34))/$W$53)+(($V$54*$W34*('VT CHS Emissions Schedule'!M$9+$Q34))/$W$54)+(($V$55*$W34*'VT CHS Emissions Schedule'!M$7)/$W$55)/(1-$P34)+(($V$56*$W34*'VT CHS Emissions Schedule'!M$5)/$W$56)/(1-$O34))))))-(($W34/$V34)*'VT CHS Emissions Schedule'!M$5)/(1-$O34))+IF($C34="Propane",($T34/$Y$63)*BH34,IF($C34="Oil",($T34/$Y$62)*BH34,IF($C34="Natural Gas",($T34/$Y$64)*(BH34/(1-$P34)),IF($C34="Electricity",($T34/$Y$65)*(BH34/(1-$O34)),IF($C34="Wood, commercial",$T34*(BH34+$S34),(($X$62*$T34*('VT CHS Emissions Schedule'!M$8+$R34))/$Y$62)+(($X$63*$T34*('VT CHS Emissions Schedule'!M$9+$Q34))/$Y$63)+(($X$64*$T34*'VT CHS Emissions Schedule'!M$7)/$Y$64)/(1-$P34)+(($X$65*$T34*'VT CHS Emissions Schedule'!M$5)/$Y$65)/(1-$O34)+(($X$66*$T34*('VT CHS Emissions Schedule'!M$35+$S34))/$Y$66)))))),0)</f>
        <v>256026.25167182682</v>
      </c>
      <c r="CI34" s="64">
        <f>IF(CI$15&lt;2025+$U34,(IF($A34="Oil",($W34/$W$53)*AI34,IF($A34="Propane",($W34/$W$54)*AI34,IF($A34="Natural Gas",(($W34/$W$55)*AI34)/(1-$M34),IF($A34="Electricity",0,((($V$53*$W34*('VT CHS Emissions Schedule'!N$8+$R34))/$W$53)+(($V$54*$W34*('VT CHS Emissions Schedule'!N$9+$Q34))/$W$54)+(($V$55*$W34*'VT CHS Emissions Schedule'!N$7)/$W$55)/(1-$P34)+(($V$56*$W34*'VT CHS Emissions Schedule'!N$5)/$W$56)/(1-$O34))))))-(($W34/$V34)*'VT CHS Emissions Schedule'!N$5)/(1-$O34))+IF($C34="Propane",($T34/$Y$63)*BI34,IF($C34="Oil",($T34/$Y$62)*BI34,IF($C34="Natural Gas",($T34/$Y$64)*(BI34/(1-$P34)),IF($C34="Electricity",($T34/$Y$65)*(BI34/(1-$O34)),IF($C34="Wood, commercial",$T34*(BI34+$S34),(($X$62*$T34*('VT CHS Emissions Schedule'!N$8+$R34))/$Y$62)+(($X$63*$T34*('VT CHS Emissions Schedule'!N$9+$Q34))/$Y$63)+(($X$64*$T34*'VT CHS Emissions Schedule'!N$7)/$Y$64)/(1-$P34)+(($X$65*$T34*'VT CHS Emissions Schedule'!N$5)/$Y$65)/(1-$O34)+(($X$66*$T34*('VT CHS Emissions Schedule'!N$35+$S34))/$Y$66)))))),0)</f>
        <v>260829.83789515885</v>
      </c>
      <c r="CJ34" s="64">
        <f>IF(CJ$15&lt;2025+$U34,(IF($A34="Oil",($W34/$W$53)*AJ34,IF($A34="Propane",($W34/$W$54)*AJ34,IF($A34="Natural Gas",(($W34/$W$55)*AJ34)/(1-$M34),IF($A34="Electricity",0,((($V$53*$W34*('VT CHS Emissions Schedule'!O$8+$R34))/$W$53)+(($V$54*$W34*('VT CHS Emissions Schedule'!O$9+$Q34))/$W$54)+(($V$55*$W34*'VT CHS Emissions Schedule'!O$7)/$W$55)/(1-$P34)+(($V$56*$W34*'VT CHS Emissions Schedule'!O$5)/$W$56)/(1-$O34))))))-(($W34/$V34)*'VT CHS Emissions Schedule'!O$5)/(1-$O34))+IF($C34="Propane",($T34/$Y$63)*BJ34,IF($C34="Oil",($T34/$Y$62)*BJ34,IF($C34="Natural Gas",($T34/$Y$64)*(BJ34/(1-$P34)),IF($C34="Electricity",($T34/$Y$65)*(BJ34/(1-$O34)),IF($C34="Wood, commercial",$T34*(BJ34+$S34),(($X$62*$T34*('VT CHS Emissions Schedule'!O$8+$R34))/$Y$62)+(($X$63*$T34*('VT CHS Emissions Schedule'!O$9+$Q34))/$Y$63)+(($X$64*$T34*'VT CHS Emissions Schedule'!O$7)/$Y$64)/(1-$P34)+(($X$65*$T34*'VT CHS Emissions Schedule'!O$5)/$Y$65)/(1-$O34)+(($X$66*$T34*('VT CHS Emissions Schedule'!O$35+$S34))/$Y$66)))))),0)</f>
        <v>260829.83789515885</v>
      </c>
      <c r="CK34" s="64">
        <f>IF(CK$15&lt;2025+$U34,(IF($A34="Oil",($W34/$W$53)*AK34,IF($A34="Propane",($W34/$W$54)*AK34,IF($A34="Natural Gas",(($W34/$W$55)*AK34)/(1-$M34),IF($A34="Electricity",0,((($V$53*$W34*('VT CHS Emissions Schedule'!P$8+$R34))/$W$53)+(($V$54*$W34*('VT CHS Emissions Schedule'!P$9+$Q34))/$W$54)+(($V$55*$W34*'VT CHS Emissions Schedule'!P$7)/$W$55)/(1-$P34)+(($V$56*$W34*'VT CHS Emissions Schedule'!P$5)/$W$56)/(1-$O34))))))-(($W34/$V34)*'VT CHS Emissions Schedule'!P$5)/(1-$O34))+IF($C34="Propane",($T34/$Y$63)*BK34,IF($C34="Oil",($T34/$Y$62)*BK34,IF($C34="Natural Gas",($T34/$Y$64)*(BK34/(1-$P34)),IF($C34="Electricity",($T34/$Y$65)*(BK34/(1-$O34)),IF($C34="Wood, commercial",$T34*(BK34+$S34),(($X$62*$T34*('VT CHS Emissions Schedule'!P$8+$R34))/$Y$62)+(($X$63*$T34*('VT CHS Emissions Schedule'!P$9+$Q34))/$Y$63)+(($X$64*$T34*'VT CHS Emissions Schedule'!P$7)/$Y$64)/(1-$P34)+(($X$65*$T34*'VT CHS Emissions Schedule'!P$5)/$Y$65)/(1-$O34)+(($X$66*$T34*('VT CHS Emissions Schedule'!P$35+$S34))/$Y$66)))))),0)</f>
        <v>0</v>
      </c>
      <c r="CL34" s="64">
        <f>IF(CL$15&lt;2025+$U34,(IF($A34="Oil",($W34/$W$53)*AL34,IF($A34="Propane",($W34/$W$54)*AL34,IF($A34="Natural Gas",(($W34/$W$55)*AL34)/(1-$M34),IF($A34="Electricity",0,((($V$53*$W34*('VT CHS Emissions Schedule'!Q$8+$R34))/$W$53)+(($V$54*$W34*('VT CHS Emissions Schedule'!Q$9+$Q34))/$W$54)+(($V$55*$W34*'VT CHS Emissions Schedule'!Q$7)/$W$55)/(1-$P34)+(($V$56*$W34*'VT CHS Emissions Schedule'!Q$5)/$W$56)/(1-$O34))))))-(($W34/$V34)*'VT CHS Emissions Schedule'!Q$5)/(1-$O34))+IF($C34="Propane",($T34/$Y$63)*BL34,IF($C34="Oil",($T34/$Y$62)*BL34,IF($C34="Natural Gas",($T34/$Y$64)*(BL34/(1-$P34)),IF($C34="Electricity",($T34/$Y$65)*(BL34/(1-$O34)),IF($C34="Wood, commercial",$T34*(BL34+$S34),(($X$62*$T34*('VT CHS Emissions Schedule'!Q$8+$R34))/$Y$62)+(($X$63*$T34*('VT CHS Emissions Schedule'!Q$9+$Q34))/$Y$63)+(($X$64*$T34*'VT CHS Emissions Schedule'!Q$7)/$Y$64)/(1-$P34)+(($X$65*$T34*'VT CHS Emissions Schedule'!Q$5)/$Y$65)/(1-$O34)+(($X$66*$T34*('VT CHS Emissions Schedule'!Q$35+$S34))/$Y$66)))))),0)</f>
        <v>0</v>
      </c>
      <c r="CM34" s="64">
        <f>IF(CM$15&lt;2025+$U34,(IF($A34="Oil",($W34/$W$53)*AM34,IF($A34="Propane",($W34/$W$54)*AM34,IF($A34="Natural Gas",(($W34/$W$55)*AM34)/(1-$M34),IF($A34="Electricity",0,((($V$53*$W34*('VT CHS Emissions Schedule'!R$8+$R34))/$W$53)+(($V$54*$W34*('VT CHS Emissions Schedule'!R$9+$Q34))/$W$54)+(($V$55*$W34*'VT CHS Emissions Schedule'!R$7)/$W$55)/(1-$P34)+(($V$56*$W34*'VT CHS Emissions Schedule'!R$5)/$W$56)/(1-$O34))))))-(($W34/$V34)*'VT CHS Emissions Schedule'!R$5)/(1-$O34))+IF($C34="Propane",($T34/$Y$63)*BM34,IF($C34="Oil",($T34/$Y$62)*BM34,IF($C34="Natural Gas",($T34/$Y$64)*(BM34/(1-$P34)),IF($C34="Electricity",($T34/$Y$65)*(BM34/(1-$O34)),IF($C34="Wood, commercial",$T34*(BM34+$S34),(($X$62*$T34*('VT CHS Emissions Schedule'!R$8+$R34))/$Y$62)+(($X$63*$T34*('VT CHS Emissions Schedule'!R$9+$Q34))/$Y$63)+(($X$64*$T34*'VT CHS Emissions Schedule'!R$7)/$Y$64)/(1-$P34)+(($X$65*$T34*'VT CHS Emissions Schedule'!R$5)/$Y$65)/(1-$O34)+(($X$66*$T34*('VT CHS Emissions Schedule'!R$35+$S34))/$Y$66)))))),0)</f>
        <v>0</v>
      </c>
      <c r="CN34" s="64">
        <f>IF(CN$15&lt;2025+$U34,(IF($A34="Oil",($W34/$W$53)*AN34,IF($A34="Propane",($W34/$W$54)*AN34,IF($A34="Natural Gas",(($W34/$W$55)*AN34)/(1-$M34),IF($A34="Electricity",0,((($V$53*$W34*('VT CHS Emissions Schedule'!S$8+$R34))/$W$53)+(($V$54*$W34*('VT CHS Emissions Schedule'!S$9+$Q34))/$W$54)+(($V$55*$W34*'VT CHS Emissions Schedule'!S$7)/$W$55)/(1-$P34)+(($V$56*$W34*'VT CHS Emissions Schedule'!S$5)/$W$56)/(1-$O34))))))-(($W34/$V34)*'VT CHS Emissions Schedule'!S$5)/(1-$O34))+IF($C34="Propane",($T34/$Y$63)*BN34,IF($C34="Oil",($T34/$Y$62)*BN34,IF($C34="Natural Gas",($T34/$Y$64)*(BN34/(1-$P34)),IF($C34="Electricity",($T34/$Y$65)*(BN34/(1-$O34)),IF($C34="Wood, commercial",$T34*(BN34+$S34),(($X$62*$T34*('VT CHS Emissions Schedule'!S$8+$R34))/$Y$62)+(($X$63*$T34*('VT CHS Emissions Schedule'!S$9+$Q34))/$Y$63)+(($X$64*$T34*'VT CHS Emissions Schedule'!S$7)/$Y$64)/(1-$P34)+(($X$65*$T34*'VT CHS Emissions Schedule'!S$5)/$Y$65)/(1-$O34)+(($X$66*$T34*('VT CHS Emissions Schedule'!S$35+$S34))/$Y$66)))))),0)</f>
        <v>0</v>
      </c>
      <c r="CO34" s="64">
        <f>IF(CO$15&lt;2025+$U34,(IF($A34="Oil",($W34/$W$53)*AO34,IF($A34="Propane",($W34/$W$54)*AO34,IF($A34="Natural Gas",(($W34/$W$55)*AO34)/(1-$M34),IF($A34="Electricity",0,((($V$53*$W34*('VT CHS Emissions Schedule'!T$8+$R34))/$W$53)+(($V$54*$W34*('VT CHS Emissions Schedule'!T$9+$Q34))/$W$54)+(($V$55*$W34*'VT CHS Emissions Schedule'!T$7)/$W$55)/(1-$P34)+(($V$56*$W34*'VT CHS Emissions Schedule'!T$5)/$W$56)/(1-$O34))))))-(($W34/$V34)*'VT CHS Emissions Schedule'!T$5)/(1-$O34))+IF($C34="Propane",($T34/$Y$63)*BO34,IF($C34="Oil",($T34/$Y$62)*BO34,IF($C34="Natural Gas",($T34/$Y$64)*(BO34/(1-$P34)),IF($C34="Electricity",($T34/$Y$65)*(BO34/(1-$O34)),IF($C34="Wood, commercial",$T34*(BO34+$S34),(($X$62*$T34*('VT CHS Emissions Schedule'!T$8+$R34))/$Y$62)+(($X$63*$T34*('VT CHS Emissions Schedule'!T$9+$Q34))/$Y$63)+(($X$64*$T34*'VT CHS Emissions Schedule'!T$7)/$Y$64)/(1-$P34)+(($X$65*$T34*'VT CHS Emissions Schedule'!T$5)/$Y$65)/(1-$O34)+(($X$66*$T34*('VT CHS Emissions Schedule'!T$35+$S34))/$Y$66)))))),0)</f>
        <v>0</v>
      </c>
      <c r="CP34" s="64">
        <f>IF(CP$15&lt;2025+$U34,(IF($A34="Oil",($W34/$W$53)*AP34,IF($A34="Propane",($W34/$W$54)*AP34,IF($A34="Natural Gas",(($W34/$W$55)*AP34)/(1-$M34),IF($A34="Electricity",0,((($V$53*$W34*('VT CHS Emissions Schedule'!U$8+$R34))/$W$53)+(($V$54*$W34*('VT CHS Emissions Schedule'!U$9+$Q34))/$W$54)+(($V$55*$W34*'VT CHS Emissions Schedule'!U$7)/$W$55)/(1-$P34)+(($V$56*$W34*'VT CHS Emissions Schedule'!U$5)/$W$56)/(1-$O34))))))-(($W34/$V34)*'VT CHS Emissions Schedule'!U$5)/(1-$O34))+IF($C34="Propane",($T34/$Y$63)*BP34,IF($C34="Oil",($T34/$Y$62)*BP34,IF($C34="Natural Gas",($T34/$Y$64)*(BP34/(1-$P34)),IF($C34="Electricity",($T34/$Y$65)*(BP34/(1-$O34)),IF($C34="Wood, commercial",$T34*(BP34+$S34),(($X$62*$T34*('VT CHS Emissions Schedule'!U$8+$R34))/$Y$62)+(($X$63*$T34*('VT CHS Emissions Schedule'!U$9+$Q34))/$Y$63)+(($X$64*$T34*'VT CHS Emissions Schedule'!U$7)/$Y$64)/(1-$P34)+(($X$65*$T34*'VT CHS Emissions Schedule'!U$5)/$Y$65)/(1-$O34)+(($X$66*$T34*('VT CHS Emissions Schedule'!U$35+$S34))/$Y$66)))))),0)</f>
        <v>0</v>
      </c>
      <c r="CQ34" s="64">
        <f>IF(CQ$15&lt;2025+$U34,(IF($A34="Oil",($W34/$W$53)*AQ34,IF($A34="Propane",($W34/$W$54)*AQ34,IF($A34="Natural Gas",(($W34/$W$55)*AQ34)/(1-$M34),IF($A34="Electricity",0,((($V$53*$W34*('VT CHS Emissions Schedule'!V$8+$R34))/$W$53)+(($V$54*$W34*('VT CHS Emissions Schedule'!V$9+$Q34))/$W$54)+(($V$55*$W34*'VT CHS Emissions Schedule'!V$7)/$W$55)/(1-$P34)+(($V$56*$W34*'VT CHS Emissions Schedule'!V$5)/$W$56)/(1-$O34))))))-(($W34/$V34)*'VT CHS Emissions Schedule'!V$5)/(1-$O34))+IF($C34="Propane",($T34/$Y$63)*BQ34,IF($C34="Oil",($T34/$Y$62)*BQ34,IF($C34="Natural Gas",($T34/$Y$64)*(BQ34/(1-$P34)),IF($C34="Electricity",($T34/$Y$65)*(BQ34/(1-$O34)),IF($C34="Wood, commercial",$T34*(BQ34+$S34),(($X$62*$T34*('VT CHS Emissions Schedule'!V$8+$R34))/$Y$62)+(($X$63*$T34*('VT CHS Emissions Schedule'!V$9+$Q34))/$Y$63)+(($X$64*$T34*'VT CHS Emissions Schedule'!V$7)/$Y$64)/(1-$P34)+(($X$65*$T34*'VT CHS Emissions Schedule'!V$5)/$Y$65)/(1-$O34)+(($X$66*$T34*('VT CHS Emissions Schedule'!V$35+$S34))/$Y$66)))))),0)</f>
        <v>0</v>
      </c>
      <c r="CR34" s="64">
        <f>IF(CR$15&lt;2025+$U34,(IF($A34="Oil",($W34/$W$53)*AR34,IF($A34="Propane",($W34/$W$54)*AR34,IF($A34="Natural Gas",(($W34/$W$55)*AR34)/(1-$M34),IF($A34="Electricity",0,((($V$53*$W34*('VT CHS Emissions Schedule'!W$8+$R34))/$W$53)+(($V$54*$W34*('VT CHS Emissions Schedule'!W$9+$Q34))/$W$54)+(($V$55*$W34*'VT CHS Emissions Schedule'!W$7)/$W$55)/(1-$P34)+(($V$56*$W34*'VT CHS Emissions Schedule'!W$5)/$W$56)/(1-$O34))))))-(($W34/$V34)*'VT CHS Emissions Schedule'!W$5)/(1-$O34))+IF($C34="Propane",($T34/$Y$63)*BR34,IF($C34="Oil",($T34/$Y$62)*BR34,IF($C34="Natural Gas",($T34/$Y$64)*(BR34/(1-$P34)),IF($C34="Electricity",($T34/$Y$65)*(BR34/(1-$O34)),IF($C34="Wood, commercial",$T34*(BR34+$S34),(($X$62*$T34*('VT CHS Emissions Schedule'!W$8+$R34))/$Y$62)+(($X$63*$T34*('VT CHS Emissions Schedule'!W$9+$Q34))/$Y$63)+(($X$64*$T34*'VT CHS Emissions Schedule'!W$7)/$Y$64)/(1-$P34)+(($X$65*$T34*'VT CHS Emissions Schedule'!W$5)/$Y$65)/(1-$O34)+(($X$66*$T34*('VT CHS Emissions Schedule'!W$35+$S34))/$Y$66)))))),0)</f>
        <v>0</v>
      </c>
      <c r="CS34" s="64">
        <f>IF(CS$15&lt;2025+$U34,(IF($A34="Oil",($W34/$W$53)*AS34,IF($A34="Propane",($W34/$W$54)*AS34,IF($A34="Natural Gas",(($W34/$W$55)*AS34)/(1-$M34),IF($A34="Electricity",0,((($V$53*$W34*('VT CHS Emissions Schedule'!X$8+$R34))/$W$53)+(($V$54*$W34*('VT CHS Emissions Schedule'!X$9+$Q34))/$W$54)+(($V$55*$W34*'VT CHS Emissions Schedule'!X$7)/$W$55)/(1-$P34)+(($V$56*$W34*'VT CHS Emissions Schedule'!X$5)/$W$56)/(1-$O34))))))-(($W34/$V34)*'VT CHS Emissions Schedule'!X$5)/(1-$O34))+IF($C34="Propane",($T34/$Y$63)*BS34,IF($C34="Oil",($T34/$Y$62)*BS34,IF($C34="Natural Gas",($T34/$Y$64)*(BS34/(1-$P34)),IF($C34="Electricity",($T34/$Y$65)*(BS34/(1-$O34)),IF($C34="Wood, commercial",$T34*(BS34+$S34),(($X$62*$T34*('VT CHS Emissions Schedule'!X$8+$R34))/$Y$62)+(($X$63*$T34*('VT CHS Emissions Schedule'!X$9+$Q34))/$Y$63)+(($X$64*$T34*'VT CHS Emissions Schedule'!X$7)/$Y$64)/(1-$P34)+(($X$65*$T34*'VT CHS Emissions Schedule'!X$5)/$Y$65)/(1-$O34)+(($X$66*$T34*('VT CHS Emissions Schedule'!X$35+$S34))/$Y$66)))))),0)</f>
        <v>0</v>
      </c>
      <c r="CT34" s="64">
        <f>IF(CT$15&lt;2025+$U34,(IF($A34="Oil",($W34/$W$53)*AT34,IF($A34="Propane",($W34/$W$54)*AT34,IF($A34="Natural Gas",(($W34/$W$55)*AT34)/(1-$M34),IF($A34="Electricity",0,((($V$53*$W34*('VT CHS Emissions Schedule'!Y$8+$R34))/$W$53)+(($V$54*$W34*('VT CHS Emissions Schedule'!Y$9+$Q34))/$W$54)+(($V$55*$W34*'VT CHS Emissions Schedule'!Y$7)/$W$55)/(1-$P34)+(($V$56*$W34*'VT CHS Emissions Schedule'!Y$5)/$W$56)/(1-$O34))))))-(($W34/$V34)*'VT CHS Emissions Schedule'!Y$5)/(1-$O34))+IF($C34="Propane",($T34/$Y$63)*BT34,IF($C34="Oil",($T34/$Y$62)*BT34,IF($C34="Natural Gas",($T34/$Y$64)*(BT34/(1-$P34)),IF($C34="Electricity",($T34/$Y$65)*(BT34/(1-$O34)),IF($C34="Wood, commercial",$T34*(BT34+$S34),(($X$62*$T34*('VT CHS Emissions Schedule'!Y$8+$R34))/$Y$62)+(($X$63*$T34*('VT CHS Emissions Schedule'!Y$9+$Q34))/$Y$63)+(($X$64*$T34*'VT CHS Emissions Schedule'!Y$7)/$Y$64)/(1-$P34)+(($X$65*$T34*'VT CHS Emissions Schedule'!Y$5)/$Y$65)/(1-$O34)+(($X$66*$T34*('VT CHS Emissions Schedule'!Y$35+$S34))/$Y$66)))))),0)</f>
        <v>0</v>
      </c>
      <c r="CU34" s="64">
        <f>IF(CU$15&lt;2025+$U34,(IF($A34="Oil",($W34/$W$53)*AU34,IF($A34="Propane",($W34/$W$54)*AU34,IF($A34="Natural Gas",(($W34/$W$55)*AU34)/(1-$M34),IF($A34="Electricity",0,((($V$53*$W34*('VT CHS Emissions Schedule'!Z$8+$R34))/$W$53)+(($V$54*$W34*('VT CHS Emissions Schedule'!Z$9+$Q34))/$W$54)+(($V$55*$W34*'VT CHS Emissions Schedule'!Z$7)/$W$55)/(1-$P34)+(($V$56*$W34*'VT CHS Emissions Schedule'!Z$5)/$W$56)/(1-$O34))))))-(($W34/$V34)*'VT CHS Emissions Schedule'!Z$5)/(1-$O34))+IF($C34="Propane",($T34/$Y$63)*BU34,IF($C34="Oil",($T34/$Y$62)*BU34,IF($C34="Natural Gas",($T34/$Y$64)*(BU34/(1-$P34)),IF($C34="Electricity",($T34/$Y$65)*(BU34/(1-$O34)),IF($C34="Wood, commercial",$T34*(BU34+$S34),(($X$62*$T34*('VT CHS Emissions Schedule'!Z$8+$R34))/$Y$62)+(($X$63*$T34*('VT CHS Emissions Schedule'!Z$9+$Q34))/$Y$63)+(($X$64*$T34*'VT CHS Emissions Schedule'!Z$7)/$Y$64)/(1-$P34)+(($X$65*$T34*'VT CHS Emissions Schedule'!Z$5)/$Y$65)/(1-$O34)+(($X$66*$T34*('VT CHS Emissions Schedule'!Z$35+$S34))/$Y$66)))))),0)</f>
        <v>0</v>
      </c>
      <c r="CV34" s="64">
        <f>IF(CV$15&lt;2025+$U34,(IF($A34="Oil",($W34/$W$53)*AV34,IF($A34="Propane",($W34/$W$54)*AV34,IF($A34="Natural Gas",(($W34/$W$55)*AV34)/(1-$M34),IF($A34="Electricity",0,((($V$53*$W34*('VT CHS Emissions Schedule'!AA$8+$R34))/$W$53)+(($V$54*$W34*('VT CHS Emissions Schedule'!AA$9+$Q34))/$W$54)+(($V$55*$W34*'VT CHS Emissions Schedule'!AA$7)/$W$55)/(1-$P34)+(($V$56*$W34*'VT CHS Emissions Schedule'!AA$5)/$W$56)/(1-$O34))))))-(($W34/$V34)*'VT CHS Emissions Schedule'!AA$5)/(1-$O34))+IF($C34="Propane",($T34/$Y$63)*BV34,IF($C34="Oil",($T34/$Y$62)*BV34,IF($C34="Natural Gas",($T34/$Y$64)*(BV34/(1-$P34)),IF($C34="Electricity",($T34/$Y$65)*(BV34/(1-$O34)),IF($C34="Wood, commercial",$T34*(BV34+$S34),(($X$62*$T34*('VT CHS Emissions Schedule'!AA$8+$R34))/$Y$62)+(($X$63*$T34*('VT CHS Emissions Schedule'!AA$9+$Q34))/$Y$63)+(($X$64*$T34*'VT CHS Emissions Schedule'!AA$7)/$Y$64)/(1-$P34)+(($X$65*$T34*'VT CHS Emissions Schedule'!AA$5)/$Y$65)/(1-$O34)+(($X$66*$T34*('VT CHS Emissions Schedule'!AA$35+$S34))/$Y$66)))))),0)</f>
        <v>0</v>
      </c>
      <c r="CW34" s="64">
        <f>IF(CW$15&lt;2025+$U34,(IF($A34="Oil",($W34/$W$53)*AW34,IF($A34="Propane",($W34/$W$54)*AW34,IF($A34="Natural Gas",(($W34/$W$55)*AW34)/(1-$M34),IF($A34="Electricity",0,((($V$53*$W34*('VT CHS Emissions Schedule'!AB$8+$R34))/$W$53)+(($V$54*$W34*('VT CHS Emissions Schedule'!AB$9+$Q34))/$W$54)+(($V$55*$W34*'VT CHS Emissions Schedule'!AB$7)/$W$55)/(1-$P34)+(($V$56*$W34*'VT CHS Emissions Schedule'!AB$5)/$W$56)/(1-$O34))))))-(($W34/$V34)*'VT CHS Emissions Schedule'!AB$5)/(1-$O34))+IF($C34="Propane",($T34/$Y$63)*BW34,IF($C34="Oil",($T34/$Y$62)*BW34,IF($C34="Natural Gas",($T34/$Y$64)*(BW34/(1-$P34)),IF($C34="Electricity",($T34/$Y$65)*(BW34/(1-$O34)),IF($C34="Wood, commercial",$T34*(BW34+$S34),(($X$62*$T34*('VT CHS Emissions Schedule'!AB$8+$R34))/$Y$62)+(($X$63*$T34*('VT CHS Emissions Schedule'!AB$9+$Q34))/$Y$63)+(($X$64*$T34*'VT CHS Emissions Schedule'!AB$7)/$Y$64)/(1-$P34)+(($X$65*$T34*'VT CHS Emissions Schedule'!AB$5)/$Y$65)/(1-$O34)+(($X$66*$T34*('VT CHS Emissions Schedule'!AB$35+$S34))/$Y$66)))))),0)</f>
        <v>0</v>
      </c>
      <c r="CX34" s="64">
        <f>IF(CX$15&lt;2025+$U34,(IF($A34="Oil",($W34/$W$53)*AX34,IF($A34="Propane",($W34/$W$54)*AX34,IF($A34="Natural Gas",(($W34/$W$55)*AX34)/(1-$M34),IF($A34="Electricity",0,((($V$53*$W34*('VT CHS Emissions Schedule'!AC$8+$R34))/$W$53)+(($V$54*$W34*('VT CHS Emissions Schedule'!AC$9+$Q34))/$W$54)+(($V$55*$W34*'VT CHS Emissions Schedule'!AC$7)/$W$55)/(1-$P34)+(($V$56*$W34*'VT CHS Emissions Schedule'!AC$5)/$W$56)/(1-$O34))))))-(($W34/$V34)*'VT CHS Emissions Schedule'!AC$5)/(1-$O34))+IF($C34="Propane",($T34/$Y$63)*BX34,IF($C34="Oil",($T34/$Y$62)*BX34,IF($C34="Natural Gas",($T34/$Y$64)*(BX34/(1-$P34)),IF($C34="Electricity",($T34/$Y$65)*(BX34/(1-$O34)),IF($C34="Wood, commercial",$T34*(BX34+$S34),(($X$62*$T34*('VT CHS Emissions Schedule'!AC$8+$R34))/$Y$62)+(($X$63*$T34*('VT CHS Emissions Schedule'!AC$9+$Q34))/$Y$63)+(($X$64*$T34*'VT CHS Emissions Schedule'!AC$7)/$Y$64)/(1-$P34)+(($X$65*$T34*'VT CHS Emissions Schedule'!AC$5)/$Y$65)/(1-$O34)+(($X$66*$T34*('VT CHS Emissions Schedule'!AC$35+$S34))/$Y$66)))))),0)</f>
        <v>0</v>
      </c>
      <c r="CY34" s="64">
        <f t="shared" si="3"/>
        <v>215137.93606118055</v>
      </c>
      <c r="CZ34" s="64">
        <f t="shared" si="4"/>
        <v>219078.0241818467</v>
      </c>
      <c r="DA34" s="64">
        <f t="shared" si="5"/>
        <v>223750.34295478085</v>
      </c>
      <c r="DB34" s="64">
        <f t="shared" si="6"/>
        <v>228422.66172771505</v>
      </c>
      <c r="DC34" s="64">
        <f t="shared" si="7"/>
        <v>233066.75910057756</v>
      </c>
      <c r="DD34" s="64">
        <f t="shared" si="8"/>
        <v>238530.72274859308</v>
      </c>
      <c r="DE34" s="64">
        <f t="shared" si="9"/>
        <v>243203.04152152722</v>
      </c>
      <c r="DF34" s="64">
        <f t="shared" si="10"/>
        <v>247875.36029446142</v>
      </c>
      <c r="DG34" s="64">
        <f t="shared" si="11"/>
        <v>252547.67906739545</v>
      </c>
      <c r="DH34" s="64">
        <f t="shared" si="12"/>
        <v>256026.25167182682</v>
      </c>
      <c r="DI34" s="64">
        <f t="shared" si="13"/>
        <v>260829.83789515885</v>
      </c>
      <c r="DJ34" s="64">
        <f t="shared" si="14"/>
        <v>260829.83789515885</v>
      </c>
      <c r="DK34" s="64">
        <f t="shared" si="15"/>
        <v>0</v>
      </c>
      <c r="DL34" s="64">
        <f t="shared" si="16"/>
        <v>0</v>
      </c>
      <c r="DM34" s="64">
        <f t="shared" si="17"/>
        <v>0</v>
      </c>
      <c r="DN34" s="64">
        <f t="shared" si="18"/>
        <v>0</v>
      </c>
      <c r="DO34" s="64">
        <f t="shared" si="19"/>
        <v>0</v>
      </c>
      <c r="DP34" s="64">
        <f t="shared" si="20"/>
        <v>0</v>
      </c>
      <c r="DQ34" s="64">
        <f t="shared" si="21"/>
        <v>0</v>
      </c>
      <c r="DR34" s="64">
        <f t="shared" si="22"/>
        <v>0</v>
      </c>
      <c r="DS34" s="64">
        <f t="shared" si="23"/>
        <v>0</v>
      </c>
      <c r="DT34" s="64">
        <f t="shared" si="24"/>
        <v>0</v>
      </c>
      <c r="DU34" s="64">
        <f t="shared" si="25"/>
        <v>0</v>
      </c>
      <c r="DV34" s="64">
        <f t="shared" si="26"/>
        <v>0</v>
      </c>
      <c r="DW34" s="64">
        <f t="shared" si="27"/>
        <v>0</v>
      </c>
      <c r="DX34" s="64">
        <f t="shared" si="28"/>
        <v>0</v>
      </c>
    </row>
    <row r="35" spans="1:128" ht="16.5" thickBot="1" x14ac:dyDescent="0.3">
      <c r="A35" s="162" t="s">
        <v>163</v>
      </c>
      <c r="B35" s="479"/>
      <c r="C35" s="124" t="s">
        <v>8</v>
      </c>
      <c r="D35" s="111">
        <f t="shared" si="29"/>
        <v>3197720.2973117623</v>
      </c>
      <c r="E35" s="111">
        <f t="shared" si="0"/>
        <v>3197720.2973117623</v>
      </c>
      <c r="F35" s="223">
        <f t="shared" si="1"/>
        <v>3.1977202973117622</v>
      </c>
      <c r="G35" s="111">
        <f t="shared" si="30"/>
        <v>241724.30865306911</v>
      </c>
      <c r="H35" s="111">
        <f t="shared" si="31"/>
        <v>241724.30865306911</v>
      </c>
      <c r="I35" s="64">
        <f t="shared" si="32"/>
        <v>472566.07115991996</v>
      </c>
      <c r="J35" s="92">
        <f>IF($A35="Oil",($W35/$W$53)*$Y35,IF($A35="Propane",($W35/$W$54)*$Y35,IF($A35="Natural Gas",(($W35/$W$55)*$Y35)/(1-$M35),IF($A35="Electricity",0,((($V$53*$W35*('VT CHS Emissions Schedule'!D$8+$R35))/$W$53)+(($V$54*$W35*('VT CHS Emissions Schedule'!D$9+$Q35))/$W$54)+(($V$55*$W35*'VT CHS Emissions Schedule'!D$7)/$W$55)/(1-$P35)+(($V$56*$W35*'VT CHS Emissions Schedule'!D$5)/$W$56)/(1-$O35))))))</f>
        <v>660149.74876115134</v>
      </c>
      <c r="K35" s="64">
        <f>(($W35/$V35)*'VT CHS Emissions Schedule'!D$5)/(1-$O35)</f>
        <v>187583.67760123135</v>
      </c>
      <c r="L35" s="64">
        <f>IF($C35="Propane",($T35/$Y$63)*$AY35,IF($C35="Oil",($T35/$Y$62)*$AY35,IF($C35="Natural Gas",($T35/$Y$64)*($AY35/(1-$P35)),IF($C35="Electricity",($T35/$Y$65)*($AY35/(1-$O35)),IF($C35="Wood, non-commercial",$T35*($AY35+$S35),(($X$62*$T35*('VT CHS Emissions Schedule'!D$8+$R35))/$Y$62)+(($X$63*$T35*('VT CHS Emissions Schedule'!D$9+$Q35))/$Y$63)+(($X$64*$T35*'VT CHS Emissions Schedule'!D$7)/$Y$64)/(1-$P35)+(($X$65*$T35*'VT CHS Emissions Schedule'!D$5)/$Y$65)/(1-$O35)+(($X$66*$T35*('VT CHS Emissions Schedule'!D$35+$S35))/$Y$66))))))</f>
        <v>-230841.76250685085</v>
      </c>
      <c r="M35" s="66">
        <f>_xlfn.XLOOKUP($A35,Lookups!$A$3:$A$15,Lookups!$E$3:$E$15)</f>
        <v>0</v>
      </c>
      <c r="N35" s="65">
        <f>_xlfn.XLOOKUP($A35,Lookups!$A$3:$A$15,Lookups!$D$3:$D$15)</f>
        <v>0</v>
      </c>
      <c r="O35" s="66">
        <f>Lookups!$E$6</f>
        <v>0.04</v>
      </c>
      <c r="P35" s="66">
        <f>Lookups!$E$5</f>
        <v>1.4E-2</v>
      </c>
      <c r="Q35" s="65">
        <f>Lookups!$D$4</f>
        <v>0.32764300000000002</v>
      </c>
      <c r="R35" s="65">
        <f>Lookups!$D$3</f>
        <v>0.21490000000000001</v>
      </c>
      <c r="S35" s="65">
        <f>Lookups!$D$8</f>
        <v>1.3776766038113153</v>
      </c>
      <c r="T35" s="72">
        <f t="shared" si="33"/>
        <v>-2584.2560000000003</v>
      </c>
      <c r="U35" s="68">
        <v>12</v>
      </c>
      <c r="V35" s="72">
        <f t="shared" si="2"/>
        <v>2</v>
      </c>
      <c r="W35" s="64">
        <v>9536</v>
      </c>
      <c r="X35" s="73">
        <v>0.54200000000000004</v>
      </c>
      <c r="Y35" s="67" t="s">
        <v>246</v>
      </c>
      <c r="Z35" s="67" t="s">
        <v>246</v>
      </c>
      <c r="AA35" s="67" t="s">
        <v>246</v>
      </c>
      <c r="AB35" s="67" t="s">
        <v>246</v>
      </c>
      <c r="AC35" s="67" t="s">
        <v>246</v>
      </c>
      <c r="AD35" s="67" t="s">
        <v>246</v>
      </c>
      <c r="AE35" s="67" t="s">
        <v>246</v>
      </c>
      <c r="AF35" s="67" t="s">
        <v>246</v>
      </c>
      <c r="AG35" s="67" t="s">
        <v>246</v>
      </c>
      <c r="AH35" s="67" t="s">
        <v>246</v>
      </c>
      <c r="AI35" s="67" t="s">
        <v>246</v>
      </c>
      <c r="AJ35" s="67" t="s">
        <v>246</v>
      </c>
      <c r="AK35" s="67" t="s">
        <v>246</v>
      </c>
      <c r="AL35" s="67">
        <v>0</v>
      </c>
      <c r="AM35" s="67">
        <v>0</v>
      </c>
      <c r="AN35" s="67">
        <v>0</v>
      </c>
      <c r="AO35" s="67">
        <v>0</v>
      </c>
      <c r="AP35" s="67">
        <v>0</v>
      </c>
      <c r="AQ35" s="67">
        <v>0</v>
      </c>
      <c r="AR35" s="67">
        <v>0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7">
        <f>IF(AY$15&lt;2025+$U35,IFERROR(IF($C35="Oil",$R35,IF($C35="Propane",$Q35,IF($C35="Wood, commercial",$S35,0)))+_xlfn.XLOOKUP(_xlfn.XLOOKUP($C35,Lookups!$A$3:$A$17,Lookups!$B$3:$B$17),'VT CHS Emissions Schedule'!$A:$A,'VT CHS Emissions Schedule'!D:D),"blended"),0)</f>
        <v>74.140744137069305</v>
      </c>
      <c r="AZ35" s="67">
        <f>IF(AZ$15&lt;2025+$U35,IFERROR(IF($C35="Oil",$R35,IF($C35="Propane",$Q35,IF($C35="Wood, commercial",$S35,0)))+_xlfn.XLOOKUP(_xlfn.XLOOKUP($C35,Lookups!$A$3:$A$17,Lookups!$B$3:$B$17),'VT CHS Emissions Schedule'!$A:$A,'VT CHS Emissions Schedule'!E:E),"blended"),0)</f>
        <v>73.913585753439619</v>
      </c>
      <c r="BA35" s="67">
        <f>IF(BA$15&lt;2025+$U35,IFERROR(IF($C35="Oil",$R35,IF($C35="Propane",$Q35,IF($C35="Wood, commercial",$S35,0)))+_xlfn.XLOOKUP(_xlfn.XLOOKUP($C35,Lookups!$A$3:$A$17,Lookups!$B$3:$B$17),'VT CHS Emissions Schedule'!$A:$A,'VT CHS Emissions Schedule'!F:F),"blended"),0)</f>
        <v>73.913585753439619</v>
      </c>
      <c r="BB35" s="67">
        <f>IF(BB$15&lt;2025+$U35,IFERROR(IF($C35="Oil",$R35,IF($C35="Propane",$Q35,IF($C35="Wood, commercial",$S35,0)))+_xlfn.XLOOKUP(_xlfn.XLOOKUP($C35,Lookups!$A$3:$A$17,Lookups!$B$3:$B$17),'VT CHS Emissions Schedule'!$A:$A,'VT CHS Emissions Schedule'!G:G),"blended"),0)</f>
        <v>73.913585753439619</v>
      </c>
      <c r="BC35" s="67">
        <f>IF(BC$15&lt;2025+$U35,IFERROR(IF($C35="Oil",$R35,IF($C35="Propane",$Q35,IF($C35="Wood, commercial",$S35,0)))+_xlfn.XLOOKUP(_xlfn.XLOOKUP($C35,Lookups!$A$3:$A$17,Lookups!$B$3:$B$17),'VT CHS Emissions Schedule'!$A:$A,'VT CHS Emissions Schedule'!H:H),"blended"),0)</f>
        <v>73.904830687526697</v>
      </c>
      <c r="BD35" s="67">
        <f>IF(BD$15&lt;2025+$U35,IFERROR(IF($C35="Oil",$R35,IF($C35="Propane",$Q35,IF($C35="Wood, commercial",$S35,0)))+_xlfn.XLOOKUP(_xlfn.XLOOKUP($C35,Lookups!$A$3:$A$17,Lookups!$B$3:$B$17),'VT CHS Emissions Schedule'!$A:$A,'VT CHS Emissions Schedule'!I:I),"blended"),0)</f>
        <v>73.904830687526697</v>
      </c>
      <c r="BE35" s="67">
        <f>IF(BE$15&lt;2025+$U35,IFERROR(IF($C35="Oil",$R35,IF($C35="Propane",$Q35,IF($C35="Wood, commercial",$S35,0)))+_xlfn.XLOOKUP(_xlfn.XLOOKUP($C35,Lookups!$A$3:$A$17,Lookups!$B$3:$B$17),'VT CHS Emissions Schedule'!$A:$A,'VT CHS Emissions Schedule'!J:J),"blended"),0)</f>
        <v>73.904830687526697</v>
      </c>
      <c r="BF35" s="67">
        <f>IF(BF$15&lt;2025+$U35,IFERROR(IF($C35="Oil",$R35,IF($C35="Propane",$Q35,IF($C35="Wood, commercial",$S35,0)))+_xlfn.XLOOKUP(_xlfn.XLOOKUP($C35,Lookups!$A$3:$A$17,Lookups!$B$3:$B$17),'VT CHS Emissions Schedule'!$A:$A,'VT CHS Emissions Schedule'!K:K),"blended"),0)</f>
        <v>73.904830687526697</v>
      </c>
      <c r="BG35" s="67">
        <f>IF(BG$15&lt;2025+$U35,IFERROR(IF($C35="Oil",$R35,IF($C35="Propane",$Q35,IF($C35="Wood, commercial",$S35,0)))+_xlfn.XLOOKUP(_xlfn.XLOOKUP($C35,Lookups!$A$3:$A$17,Lookups!$B$3:$B$17),'VT CHS Emissions Schedule'!$A:$A,'VT CHS Emissions Schedule'!L:L),"blended"),0)</f>
        <v>73.904830687526697</v>
      </c>
      <c r="BH35" s="67">
        <f>IF(BH$15&lt;2025+$U35,IFERROR(IF($C35="Oil",$R35,IF($C35="Propane",$Q35,IF($C35="Wood, commercial",$S35,0)))+_xlfn.XLOOKUP(_xlfn.XLOOKUP($C35,Lookups!$A$3:$A$17,Lookups!$B$3:$B$17),'VT CHS Emissions Schedule'!$A:$A,'VT CHS Emissions Schedule'!M:M),"blended"),0)</f>
        <v>73.534497310657912</v>
      </c>
      <c r="BI35" s="67">
        <f>IF(BI$15&lt;2025+$U35,IFERROR(IF($C35="Oil",$R35,IF($C35="Propane",$Q35,IF($C35="Wood, commercial",$S35,0)))+_xlfn.XLOOKUP(_xlfn.XLOOKUP($C35,Lookups!$A$3:$A$17,Lookups!$B$3:$B$17),'VT CHS Emissions Schedule'!$A:$A,'VT CHS Emissions Schedule'!N:N),"blended"),0)</f>
        <v>73.534497310657912</v>
      </c>
      <c r="BJ35" s="67">
        <f>IF(BJ$15&lt;2025+$U35,IFERROR(IF($C35="Oil",$R35,IF($C35="Propane",$Q35,IF($C35="Wood, commercial",$S35,0)))+_xlfn.XLOOKUP(_xlfn.XLOOKUP($C35,Lookups!$A$3:$A$17,Lookups!$B$3:$B$17),'VT CHS Emissions Schedule'!$A:$A,'VT CHS Emissions Schedule'!O:O),"blended"),0)</f>
        <v>73.534497310657912</v>
      </c>
      <c r="BK35" s="67">
        <f>IF(BK$15&lt;2025+$U35,IFERROR(IF($C35="Oil",$R35,IF($C35="Propane",$Q35,IF($C35="Wood, commercial",$S35,0)))+_xlfn.XLOOKUP(_xlfn.XLOOKUP($C35,Lookups!$A$3:$A$17,Lookups!$B$3:$B$17),'VT CHS Emissions Schedule'!$A:$A,'VT CHS Emissions Schedule'!P:P),"blended"),0)</f>
        <v>0</v>
      </c>
      <c r="BL35" s="67">
        <f>IF(BL$15&lt;2025+$U35,IFERROR(IF($C35="Oil",$R35,IF($C35="Propane",$Q35,IF($C35="Wood, commercial",$S35,0)))+_xlfn.XLOOKUP(_xlfn.XLOOKUP($C35,Lookups!$A$3:$A$17,Lookups!$B$3:$B$17),'VT CHS Emissions Schedule'!$A:$A,'VT CHS Emissions Schedule'!Q:Q),"blended"),0)</f>
        <v>0</v>
      </c>
      <c r="BM35" s="67">
        <f>IF(BM$15&lt;2025+$U35,IFERROR(IF($C35="Oil",$R35,IF($C35="Propane",$Q35,IF($C35="Wood, commercial",$S35,0)))+_xlfn.XLOOKUP(_xlfn.XLOOKUP($C35,Lookups!$A$3:$A$17,Lookups!$B$3:$B$17),'VT CHS Emissions Schedule'!$A:$A,'VT CHS Emissions Schedule'!R:R),"blended"),0)</f>
        <v>0</v>
      </c>
      <c r="BN35" s="67">
        <f>IF(BN$15&lt;2025+$U35,IFERROR(IF($C35="Oil",$R35,IF($C35="Propane",$Q35,IF($C35="Wood, commercial",$S35,0)))+_xlfn.XLOOKUP(_xlfn.XLOOKUP($C35,Lookups!$A$3:$A$17,Lookups!$B$3:$B$17),'VT CHS Emissions Schedule'!$A:$A,'VT CHS Emissions Schedule'!S:S),"blended"),0)</f>
        <v>0</v>
      </c>
      <c r="BO35" s="67">
        <f>IF(BO$15&lt;2025+$U35,IFERROR(IF($C35="Oil",$R35,IF($C35="Propane",$Q35,IF($C35="Wood, commercial",$S35,0)))+_xlfn.XLOOKUP(_xlfn.XLOOKUP($C35,Lookups!$A$3:$A$17,Lookups!$B$3:$B$17),'VT CHS Emissions Schedule'!$A:$A,'VT CHS Emissions Schedule'!T:T),"blended"),0)</f>
        <v>0</v>
      </c>
      <c r="BP35" s="67">
        <f>IF(BP$15&lt;2025+$U35,IFERROR(IF($C35="Oil",$R35,IF($C35="Propane",$Q35,IF($C35="Wood, commercial",$S35,0)))+_xlfn.XLOOKUP(_xlfn.XLOOKUP($C35,Lookups!$A$3:$A$17,Lookups!$B$3:$B$17),'VT CHS Emissions Schedule'!$A:$A,'VT CHS Emissions Schedule'!U:U),"blended"),0)</f>
        <v>0</v>
      </c>
      <c r="BQ35" s="67">
        <f>IF(BQ$15&lt;2025+$U35,IFERROR(IF($C35="Oil",$R35,IF($C35="Propane",$Q35,IF($C35="Wood, commercial",$S35,0)))+_xlfn.XLOOKUP(_xlfn.XLOOKUP($C35,Lookups!$A$3:$A$17,Lookups!$B$3:$B$17),'VT CHS Emissions Schedule'!$A:$A,'VT CHS Emissions Schedule'!V:V),"blended"),0)</f>
        <v>0</v>
      </c>
      <c r="BR35" s="67">
        <f>IF(BR$15&lt;2025+$U35,IFERROR(IF($C35="Oil",$R35,IF($C35="Propane",$Q35,IF($C35="Wood, commercial",$S35,0)))+_xlfn.XLOOKUP(_xlfn.XLOOKUP($C35,Lookups!$A$3:$A$17,Lookups!$B$3:$B$17),'VT CHS Emissions Schedule'!$A:$A,'VT CHS Emissions Schedule'!W:W),"blended"),0)</f>
        <v>0</v>
      </c>
      <c r="BS35" s="67">
        <f>IF(BS$15&lt;2025+$U35,IFERROR(IF($C35="Oil",$R35,IF($C35="Propane",$Q35,IF($C35="Wood, commercial",$S35,0)))+_xlfn.XLOOKUP(_xlfn.XLOOKUP($C35,Lookups!$A$3:$A$17,Lookups!$B$3:$B$17),'VT CHS Emissions Schedule'!$A:$A,'VT CHS Emissions Schedule'!X:X),"blended"),0)</f>
        <v>0</v>
      </c>
      <c r="BT35" s="67">
        <f>IF(BT$15&lt;2025+$U35,IFERROR(IF($C35="Oil",$R35,IF($C35="Propane",$Q35,IF($C35="Wood, commercial",$S35,0)))+_xlfn.XLOOKUP(_xlfn.XLOOKUP($C35,Lookups!$A$3:$A$17,Lookups!$B$3:$B$17),'VT CHS Emissions Schedule'!$A:$A,'VT CHS Emissions Schedule'!Y:Y),"blended"),0)</f>
        <v>0</v>
      </c>
      <c r="BU35" s="67">
        <f>IF(BU$15&lt;2025+$U35,IFERROR(IF($C35="Oil",$R35,IF($C35="Propane",$Q35,IF($C35="Wood, commercial",$S35,0)))+_xlfn.XLOOKUP(_xlfn.XLOOKUP($C35,Lookups!$A$3:$A$17,Lookups!$B$3:$B$17),'VT CHS Emissions Schedule'!$A:$A,'VT CHS Emissions Schedule'!Z:Z),"blended"),0)</f>
        <v>0</v>
      </c>
      <c r="BV35" s="67">
        <f>IF(BV$15&lt;2025+$U35,IFERROR(IF($C35="Oil",$R35,IF($C35="Propane",$Q35,IF($C35="Wood, commercial",$S35,0)))+_xlfn.XLOOKUP(_xlfn.XLOOKUP($C35,Lookups!$A$3:$A$17,Lookups!$B$3:$B$17),'VT CHS Emissions Schedule'!$A:$A,'VT CHS Emissions Schedule'!AA:AA),"blended"),0)</f>
        <v>0</v>
      </c>
      <c r="BW35" s="67">
        <f>IF(BW$15&lt;2025+$U35,IFERROR(IF($C35="Oil",$R35,IF($C35="Propane",$Q35,IF($C35="Wood, commercial",$S35,0)))+_xlfn.XLOOKUP(_xlfn.XLOOKUP($C35,Lookups!$A$3:$A$17,Lookups!$B$3:$B$17),'VT CHS Emissions Schedule'!$A:$A,'VT CHS Emissions Schedule'!AB:AB),"blended"),0)</f>
        <v>0</v>
      </c>
      <c r="BX35" s="67">
        <f>IF(BX$15&lt;2025+$U35,IFERROR(IF($C35="Oil",$R35,IF($C35="Propane",$Q35,IF($C35="Wood, commercial",$S35,0)))+_xlfn.XLOOKUP(_xlfn.XLOOKUP($C35,Lookups!$A$3:$A$17,Lookups!$B$3:$B$17),'VT CHS Emissions Schedule'!$A:$A,'VT CHS Emissions Schedule'!AC:AC),"blended"),0)</f>
        <v>0</v>
      </c>
      <c r="BY35" s="64">
        <f>IF(BY$15&lt;2025+$U35,(IF($A35="Oil",($W35/$W$53)*Y35,IF($A35="Propane",($W35/$W$54)*Y35,IF($A35="Natural Gas",(($W35/$W$55)*Y35)/(1-$M35),IF($A35="Electricity",0,((($V$53*$W35*('VT CHS Emissions Schedule'!D$8+$R35))/$W$53)+(($V$54*$W35*('VT CHS Emissions Schedule'!D$9+$Q35))/$W$54)+(($V$55*$W35*'VT CHS Emissions Schedule'!D$7)/$W$55)/(1-$P35)+(($V$56*$W35*'VT CHS Emissions Schedule'!D$5)/$W$56)/(1-$O35))))))-(($W35/$V35)*'VT CHS Emissions Schedule'!D$5)/(1-$O35))+IF($C35="Propane",($T35/$Y$63)*AY35,IF($C35="Oil",($T35/$Y$62)*AY35,IF($C35="Natural Gas",($T35/$Y$64)*(AY35/(1-$P35)),IF($C35="Electricity",($T35/$Y$65)*(AY35/(1-$O35)),IF($C35="Wood, commercial",$T35*(AY35+$S35),(($X$62*$T35*('VT CHS Emissions Schedule'!D$8+$R35))/$Y$62)+(($X$63*$T35*('VT CHS Emissions Schedule'!D$9+$Q35))/$Y$63)+(($X$64*$T35*'VT CHS Emissions Schedule'!D$7)/$Y$64)/(1-$P35)+(($X$65*$T35*'VT CHS Emissions Schedule'!D$5)/$Y$65)/(1-$O35)+(($X$66*$T35*('VT CHS Emissions Schedule'!D$35+$S35))/$Y$66)))))),0)</f>
        <v>241724.30865306911</v>
      </c>
      <c r="BZ35" s="64">
        <f>IF(BZ$15&lt;2025+$U35,(IF($A35="Oil",($W35/$W$53)*Z35,IF($A35="Propane",($W35/$W$54)*Z35,IF($A35="Natural Gas",(($W35/$W$55)*Z35)/(1-$M35),IF($A35="Electricity",0,((($V$53*$W35*('VT CHS Emissions Schedule'!E$8+$R35))/$W$53)+(($V$54*$W35*('VT CHS Emissions Schedule'!E$9+$Q35))/$W$54)+(($V$55*$W35*'VT CHS Emissions Schedule'!E$7)/$W$55)/(1-$P35)+(($V$56*$W35*'VT CHS Emissions Schedule'!E$5)/$W$56)/(1-$O35))))))-(($W35/$V35)*'VT CHS Emissions Schedule'!E$5)/(1-$O35))+IF($C35="Propane",($T35/$Y$63)*AZ35,IF($C35="Oil",($T35/$Y$62)*AZ35,IF($C35="Natural Gas",($T35/$Y$64)*(AZ35/(1-$P35)),IF($C35="Electricity",($T35/$Y$65)*(AZ35/(1-$O35)),IF($C35="Wood, commercial",$T35*(AZ35+$S35),(($X$62*$T35*('VT CHS Emissions Schedule'!E$8+$R35))/$Y$62)+(($X$63*$T35*('VT CHS Emissions Schedule'!E$9+$Q35))/$Y$63)+(($X$64*$T35*'VT CHS Emissions Schedule'!E$7)/$Y$64)/(1-$P35)+(($X$65*$T35*'VT CHS Emissions Schedule'!E$5)/$Y$65)/(1-$O35)+(($X$66*$T35*('VT CHS Emissions Schedule'!E$35+$S35))/$Y$66)))))),0)</f>
        <v>246371.66835909107</v>
      </c>
      <c r="CA35" s="64">
        <f>IF(CA$15&lt;2025+$U35,(IF($A35="Oil",($W35/$W$53)*AA35,IF($A35="Propane",($W35/$W$54)*AA35,IF($A35="Natural Gas",(($W35/$W$55)*AA35)/(1-$M35),IF($A35="Electricity",0,((($V$53*$W35*('VT CHS Emissions Schedule'!F$8+$R35))/$W$53)+(($V$54*$W35*('VT CHS Emissions Schedule'!F$9+$Q35))/$W$54)+(($V$55*$W35*'VT CHS Emissions Schedule'!F$7)/$W$55)/(1-$P35)+(($V$56*$W35*'VT CHS Emissions Schedule'!F$5)/$W$56)/(1-$O35))))))-(($W35/$V35)*'VT CHS Emissions Schedule'!F$5)/(1-$O35))+IF($C35="Propane",($T35/$Y$63)*BA35,IF($C35="Oil",($T35/$Y$62)*BA35,IF($C35="Natural Gas",($T35/$Y$64)*(BA35/(1-$P35)),IF($C35="Electricity",($T35/$Y$65)*(BA35/(1-$O35)),IF($C35="Wood, commercial",$T35*(BA35+$S35),(($X$62*$T35*('VT CHS Emissions Schedule'!F$8+$R35))/$Y$62)+(($X$63*$T35*('VT CHS Emissions Schedule'!F$9+$Q35))/$Y$63)+(($X$64*$T35*'VT CHS Emissions Schedule'!F$7)/$Y$64)/(1-$P35)+(($X$65*$T35*'VT CHS Emissions Schedule'!F$5)/$Y$65)/(1-$O35)+(($X$66*$T35*('VT CHS Emissions Schedule'!F$35+$S35))/$Y$66)))))),0)</f>
        <v>251043.98713202521</v>
      </c>
      <c r="CB35" s="64">
        <f>IF(CB$15&lt;2025+$U35,(IF($A35="Oil",($W35/$W$53)*AB35,IF($A35="Propane",($W35/$W$54)*AB35,IF($A35="Natural Gas",(($W35/$W$55)*AB35)/(1-$M35),IF($A35="Electricity",0,((($V$53*$W35*('VT CHS Emissions Schedule'!G$8+$R35))/$W$53)+(($V$54*$W35*('VT CHS Emissions Schedule'!G$9+$Q35))/$W$54)+(($V$55*$W35*'VT CHS Emissions Schedule'!G$7)/$W$55)/(1-$P35)+(($V$56*$W35*'VT CHS Emissions Schedule'!G$5)/$W$56)/(1-$O35))))))-(($W35/$V35)*'VT CHS Emissions Schedule'!G$5)/(1-$O35))+IF($C35="Propane",($T35/$Y$63)*BB35,IF($C35="Oil",($T35/$Y$62)*BB35,IF($C35="Natural Gas",($T35/$Y$64)*(BB35/(1-$P35)),IF($C35="Electricity",($T35/$Y$65)*(BB35/(1-$O35)),IF($C35="Wood, commercial",$T35*(BB35+$S35),(($X$62*$T35*('VT CHS Emissions Schedule'!G$8+$R35))/$Y$62)+(($X$63*$T35*('VT CHS Emissions Schedule'!G$9+$Q35))/$Y$63)+(($X$64*$T35*'VT CHS Emissions Schedule'!G$7)/$Y$64)/(1-$P35)+(($X$65*$T35*'VT CHS Emissions Schedule'!G$5)/$Y$65)/(1-$O35)+(($X$66*$T35*('VT CHS Emissions Schedule'!G$35+$S35))/$Y$66)))))),0)</f>
        <v>255716.30590495942</v>
      </c>
      <c r="CC35" s="64">
        <f>IF(CC$15&lt;2025+$U35,(IF($A35="Oil",($W35/$W$53)*AC35,IF($A35="Propane",($W35/$W$54)*AC35,IF($A35="Natural Gas",(($W35/$W$55)*AC35)/(1-$M35),IF($A35="Electricity",0,((($V$53*$W35*('VT CHS Emissions Schedule'!H$8+$R35))/$W$53)+(($V$54*$W35*('VT CHS Emissions Schedule'!H$9+$Q35))/$W$54)+(($V$55*$W35*'VT CHS Emissions Schedule'!H$7)/$W$55)/(1-$P35)+(($V$56*$W35*'VT CHS Emissions Schedule'!H$5)/$W$56)/(1-$O35))))))-(($W35/$V35)*'VT CHS Emissions Schedule'!H$5)/(1-$O35))+IF($C35="Propane",($T35/$Y$63)*BC35,IF($C35="Oil",($T35/$Y$62)*BC35,IF($C35="Natural Gas",($T35/$Y$64)*(BC35/(1-$P35)),IF($C35="Electricity",($T35/$Y$65)*(BC35/(1-$O35)),IF($C35="Wood, commercial",$T35*(BC35+$S35),(($X$62*$T35*('VT CHS Emissions Schedule'!H$8+$R35))/$Y$62)+(($X$63*$T35*('VT CHS Emissions Schedule'!H$9+$Q35))/$Y$63)+(($X$64*$T35*'VT CHS Emissions Schedule'!H$7)/$Y$64)/(1-$P35)+(($X$65*$T35*'VT CHS Emissions Schedule'!H$5)/$Y$65)/(1-$O35)+(($X$66*$T35*('VT CHS Emissions Schedule'!H$35+$S35))/$Y$66)))))),0)</f>
        <v>260387.6627135037</v>
      </c>
      <c r="CD35" s="64">
        <f>IF(CD$15&lt;2025+$U35,(IF($A35="Oil",($W35/$W$53)*AD35,IF($A35="Propane",($W35/$W$54)*AD35,IF($A35="Natural Gas",(($W35/$W$55)*AD35)/(1-$M35),IF($A35="Electricity",0,((($V$53*$W35*('VT CHS Emissions Schedule'!I$8+$R35))/$W$53)+(($V$54*$W35*('VT CHS Emissions Schedule'!I$9+$Q35))/$W$54)+(($V$55*$W35*'VT CHS Emissions Schedule'!I$7)/$W$55)/(1-$P35)+(($V$56*$W35*'VT CHS Emissions Schedule'!I$5)/$W$56)/(1-$O35))))))-(($W35/$V35)*'VT CHS Emissions Schedule'!I$5)/(1-$O35))+IF($C35="Propane",($T35/$Y$63)*BD35,IF($C35="Oil",($T35/$Y$62)*BD35,IF($C35="Natural Gas",($T35/$Y$64)*(BD35/(1-$P35)),IF($C35="Electricity",($T35/$Y$65)*(BD35/(1-$O35)),IF($C35="Wood, commercial",$T35*(BD35+$S35),(($X$62*$T35*('VT CHS Emissions Schedule'!I$8+$R35))/$Y$62)+(($X$63*$T35*('VT CHS Emissions Schedule'!I$9+$Q35))/$Y$63)+(($X$64*$T35*'VT CHS Emissions Schedule'!I$7)/$Y$64)/(1-$P35)+(($X$65*$T35*'VT CHS Emissions Schedule'!I$5)/$Y$65)/(1-$O35)+(($X$66*$T35*('VT CHS Emissions Schedule'!I$35+$S35))/$Y$66)))))),0)</f>
        <v>264205.39612311497</v>
      </c>
      <c r="CE35" s="64">
        <f>IF(CE$15&lt;2025+$U35,(IF($A35="Oil",($W35/$W$53)*AE35,IF($A35="Propane",($W35/$W$54)*AE35,IF($A35="Natural Gas",(($W35/$W$55)*AE35)/(1-$M35),IF($A35="Electricity",0,((($V$53*$W35*('VT CHS Emissions Schedule'!J$8+$R35))/$W$53)+(($V$54*$W35*('VT CHS Emissions Schedule'!J$9+$Q35))/$W$54)+(($V$55*$W35*'VT CHS Emissions Schedule'!J$7)/$W$55)/(1-$P35)+(($V$56*$W35*'VT CHS Emissions Schedule'!J$5)/$W$56)/(1-$O35))))))-(($W35/$V35)*'VT CHS Emissions Schedule'!J$5)/(1-$O35))+IF($C35="Propane",($T35/$Y$63)*BE35,IF($C35="Oil",($T35/$Y$62)*BE35,IF($C35="Natural Gas",($T35/$Y$64)*(BE35/(1-$P35)),IF($C35="Electricity",($T35/$Y$65)*(BE35/(1-$O35)),IF($C35="Wood, commercial",$T35*(BE35+$S35),(($X$62*$T35*('VT CHS Emissions Schedule'!J$8+$R35))/$Y$62)+(($X$63*$T35*('VT CHS Emissions Schedule'!J$9+$Q35))/$Y$63)+(($X$64*$T35*'VT CHS Emissions Schedule'!J$7)/$Y$64)/(1-$P35)+(($X$65*$T35*'VT CHS Emissions Schedule'!J$5)/$Y$65)/(1-$O35)+(($X$66*$T35*('VT CHS Emissions Schedule'!J$35+$S35))/$Y$66)))))),0)</f>
        <v>268877.71489604912</v>
      </c>
      <c r="CF35" s="64">
        <f>IF(CF$15&lt;2025+$U35,(IF($A35="Oil",($W35/$W$53)*AF35,IF($A35="Propane",($W35/$W$54)*AF35,IF($A35="Natural Gas",(($W35/$W$55)*AF35)/(1-$M35),IF($A35="Electricity",0,((($V$53*$W35*('VT CHS Emissions Schedule'!K$8+$R35))/$W$53)+(($V$54*$W35*('VT CHS Emissions Schedule'!K$9+$Q35))/$W$54)+(($V$55*$W35*'VT CHS Emissions Schedule'!K$7)/$W$55)/(1-$P35)+(($V$56*$W35*'VT CHS Emissions Schedule'!K$5)/$W$56)/(1-$O35))))))-(($W35/$V35)*'VT CHS Emissions Schedule'!K$5)/(1-$O35))+IF($C35="Propane",($T35/$Y$63)*BF35,IF($C35="Oil",($T35/$Y$62)*BF35,IF($C35="Natural Gas",($T35/$Y$64)*(BF35/(1-$P35)),IF($C35="Electricity",($T35/$Y$65)*(BF35/(1-$O35)),IF($C35="Wood, commercial",$T35*(BF35+$S35),(($X$62*$T35*('VT CHS Emissions Schedule'!K$8+$R35))/$Y$62)+(($X$63*$T35*('VT CHS Emissions Schedule'!K$9+$Q35))/$Y$63)+(($X$64*$T35*'VT CHS Emissions Schedule'!K$7)/$Y$64)/(1-$P35)+(($X$65*$T35*'VT CHS Emissions Schedule'!K$5)/$Y$65)/(1-$O35)+(($X$66*$T35*('VT CHS Emissions Schedule'!K$35+$S35))/$Y$66)))))),0)</f>
        <v>273550.03366898332</v>
      </c>
      <c r="CG35" s="64">
        <f>IF(CG$15&lt;2025+$U35,(IF($A35="Oil",($W35/$W$53)*AG35,IF($A35="Propane",($W35/$W$54)*AG35,IF($A35="Natural Gas",(($W35/$W$55)*AG35)/(1-$M35),IF($A35="Electricity",0,((($V$53*$W35*('VT CHS Emissions Schedule'!L$8+$R35))/$W$53)+(($V$54*$W35*('VT CHS Emissions Schedule'!L$9+$Q35))/$W$54)+(($V$55*$W35*'VT CHS Emissions Schedule'!L$7)/$W$55)/(1-$P35)+(($V$56*$W35*'VT CHS Emissions Schedule'!L$5)/$W$56)/(1-$O35))))))-(($W35/$V35)*'VT CHS Emissions Schedule'!L$5)/(1-$O35))+IF($C35="Propane",($T35/$Y$63)*BG35,IF($C35="Oil",($T35/$Y$62)*BG35,IF($C35="Natural Gas",($T35/$Y$64)*(BG35/(1-$P35)),IF($C35="Electricity",($T35/$Y$65)*(BG35/(1-$O35)),IF($C35="Wood, commercial",$T35*(BG35+$S35),(($X$62*$T35*('VT CHS Emissions Schedule'!L$8+$R35))/$Y$62)+(($X$63*$T35*('VT CHS Emissions Schedule'!L$9+$Q35))/$Y$63)+(($X$64*$T35*'VT CHS Emissions Schedule'!L$7)/$Y$64)/(1-$P35)+(($X$65*$T35*'VT CHS Emissions Schedule'!L$5)/$Y$65)/(1-$O35)+(($X$66*$T35*('VT CHS Emissions Schedule'!L$35+$S35))/$Y$66)))))),0)</f>
        <v>278222.35244191735</v>
      </c>
      <c r="CH35" s="64">
        <f>IF(CH$15&lt;2025+$U35,(IF($A35="Oil",($W35/$W$53)*AH35,IF($A35="Propane",($W35/$W$54)*AH35,IF($A35="Natural Gas",(($W35/$W$55)*AH35)/(1-$M35),IF($A35="Electricity",0,((($V$53*$W35*('VT CHS Emissions Schedule'!M$8+$R35))/$W$53)+(($V$54*$W35*('VT CHS Emissions Schedule'!M$9+$Q35))/$W$54)+(($V$55*$W35*'VT CHS Emissions Schedule'!M$7)/$W$55)/(1-$P35)+(($V$56*$W35*'VT CHS Emissions Schedule'!M$5)/$W$56)/(1-$O35))))))-(($W35/$V35)*'VT CHS Emissions Schedule'!M$5)/(1-$O35))+IF($C35="Propane",($T35/$Y$63)*BH35,IF($C35="Oil",($T35/$Y$62)*BH35,IF($C35="Natural Gas",($T35/$Y$64)*(BH35/(1-$P35)),IF($C35="Electricity",($T35/$Y$65)*(BH35/(1-$O35)),IF($C35="Wood, commercial",$T35*(BH35+$S35),(($X$62*$T35*('VT CHS Emissions Schedule'!M$8+$R35))/$Y$62)+(($X$63*$T35*('VT CHS Emissions Schedule'!M$9+$Q35))/$Y$63)+(($X$64*$T35*'VT CHS Emissions Schedule'!M$7)/$Y$64)/(1-$P35)+(($X$65*$T35*'VT CHS Emissions Schedule'!M$5)/$Y$65)/(1-$O35)+(($X$66*$T35*('VT CHS Emissions Schedule'!M$35+$S35))/$Y$66)))))),0)</f>
        <v>282853.98077065405</v>
      </c>
      <c r="CI35" s="64">
        <f>IF(CI$15&lt;2025+$U35,(IF($A35="Oil",($W35/$W$53)*AI35,IF($A35="Propane",($W35/$W$54)*AI35,IF($A35="Natural Gas",(($W35/$W$55)*AI35)/(1-$M35),IF($A35="Electricity",0,((($V$53*$W35*('VT CHS Emissions Schedule'!N$8+$R35))/$W$53)+(($V$54*$W35*('VT CHS Emissions Schedule'!N$9+$Q35))/$W$54)+(($V$55*$W35*'VT CHS Emissions Schedule'!N$7)/$W$55)/(1-$P35)+(($V$56*$W35*'VT CHS Emissions Schedule'!N$5)/$W$56)/(1-$O35))))))-(($W35/$V35)*'VT CHS Emissions Schedule'!N$5)/(1-$O35))+IF($C35="Propane",($T35/$Y$63)*BI35,IF($C35="Oil",($T35/$Y$62)*BI35,IF($C35="Natural Gas",($T35/$Y$64)*(BI35/(1-$P35)),IF($C35="Electricity",($T35/$Y$65)*(BI35/(1-$O35)),IF($C35="Wood, commercial",$T35*(BI35+$S35),(($X$62*$T35*('VT CHS Emissions Schedule'!N$8+$R35))/$Y$62)+(($X$63*$T35*('VT CHS Emissions Schedule'!N$9+$Q35))/$Y$63)+(($X$64*$T35*'VT CHS Emissions Schedule'!N$7)/$Y$64)/(1-$P35)+(($X$65*$T35*'VT CHS Emissions Schedule'!N$5)/$Y$65)/(1-$O35)+(($X$66*$T35*('VT CHS Emissions Schedule'!N$35+$S35))/$Y$66)))))),0)</f>
        <v>287383.44332419772</v>
      </c>
      <c r="CJ35" s="64">
        <f>IF(CJ$15&lt;2025+$U35,(IF($A35="Oil",($W35/$W$53)*AJ35,IF($A35="Propane",($W35/$W$54)*AJ35,IF($A35="Natural Gas",(($W35/$W$55)*AJ35)/(1-$M35),IF($A35="Electricity",0,((($V$53*$W35*('VT CHS Emissions Schedule'!O$8+$R35))/$W$53)+(($V$54*$W35*('VT CHS Emissions Schedule'!O$9+$Q35))/$W$54)+(($V$55*$W35*'VT CHS Emissions Schedule'!O$7)/$W$55)/(1-$P35)+(($V$56*$W35*'VT CHS Emissions Schedule'!O$5)/$W$56)/(1-$O35))))))-(($W35/$V35)*'VT CHS Emissions Schedule'!O$5)/(1-$O35))+IF($C35="Propane",($T35/$Y$63)*BJ35,IF($C35="Oil",($T35/$Y$62)*BJ35,IF($C35="Natural Gas",($T35/$Y$64)*(BJ35/(1-$P35)),IF($C35="Electricity",($T35/$Y$65)*(BJ35/(1-$O35)),IF($C35="Wood, commercial",$T35*(BJ35+$S35),(($X$62*$T35*('VT CHS Emissions Schedule'!O$8+$R35))/$Y$62)+(($X$63*$T35*('VT CHS Emissions Schedule'!O$9+$Q35))/$Y$63)+(($X$64*$T35*'VT CHS Emissions Schedule'!O$7)/$Y$64)/(1-$P35)+(($X$65*$T35*'VT CHS Emissions Schedule'!O$5)/$Y$65)/(1-$O35)+(($X$66*$T35*('VT CHS Emissions Schedule'!O$35+$S35))/$Y$66)))))),0)</f>
        <v>287383.44332419772</v>
      </c>
      <c r="CK35" s="64">
        <f>IF(CK$15&lt;2025+$U35,(IF($A35="Oil",($W35/$W$53)*AK35,IF($A35="Propane",($W35/$W$54)*AK35,IF($A35="Natural Gas",(($W35/$W$55)*AK35)/(1-$M35),IF($A35="Electricity",0,((($V$53*$W35*('VT CHS Emissions Schedule'!P$8+$R35))/$W$53)+(($V$54*$W35*('VT CHS Emissions Schedule'!P$9+$Q35))/$W$54)+(($V$55*$W35*'VT CHS Emissions Schedule'!P$7)/$W$55)/(1-$P35)+(($V$56*$W35*'VT CHS Emissions Schedule'!P$5)/$W$56)/(1-$O35))))))-(($W35/$V35)*'VT CHS Emissions Schedule'!P$5)/(1-$O35))+IF($C35="Propane",($T35/$Y$63)*BK35,IF($C35="Oil",($T35/$Y$62)*BK35,IF($C35="Natural Gas",($T35/$Y$64)*(BK35/(1-$P35)),IF($C35="Electricity",($T35/$Y$65)*(BK35/(1-$O35)),IF($C35="Wood, commercial",$T35*(BK35+$S35),(($X$62*$T35*('VT CHS Emissions Schedule'!P$8+$R35))/$Y$62)+(($X$63*$T35*('VT CHS Emissions Schedule'!P$9+$Q35))/$Y$63)+(($X$64*$T35*'VT CHS Emissions Schedule'!P$7)/$Y$64)/(1-$P35)+(($X$65*$T35*'VT CHS Emissions Schedule'!P$5)/$Y$65)/(1-$O35)+(($X$66*$T35*('VT CHS Emissions Schedule'!P$35+$S35))/$Y$66)))))),0)</f>
        <v>0</v>
      </c>
      <c r="CL35" s="64">
        <f>IF(CL$15&lt;2025+$U35,(IF($A35="Oil",($W35/$W$53)*AL35,IF($A35="Propane",($W35/$W$54)*AL35,IF($A35="Natural Gas",(($W35/$W$55)*AL35)/(1-$M35),IF($A35="Electricity",0,((($V$53*$W35*('VT CHS Emissions Schedule'!Q$8+$R35))/$W$53)+(($V$54*$W35*('VT CHS Emissions Schedule'!Q$9+$Q35))/$W$54)+(($V$55*$W35*'VT CHS Emissions Schedule'!Q$7)/$W$55)/(1-$P35)+(($V$56*$W35*'VT CHS Emissions Schedule'!Q$5)/$W$56)/(1-$O35))))))-(($W35/$V35)*'VT CHS Emissions Schedule'!Q$5)/(1-$O35))+IF($C35="Propane",($T35/$Y$63)*BL35,IF($C35="Oil",($T35/$Y$62)*BL35,IF($C35="Natural Gas",($T35/$Y$64)*(BL35/(1-$P35)),IF($C35="Electricity",($T35/$Y$65)*(BL35/(1-$O35)),IF($C35="Wood, commercial",$T35*(BL35+$S35),(($X$62*$T35*('VT CHS Emissions Schedule'!Q$8+$R35))/$Y$62)+(($X$63*$T35*('VT CHS Emissions Schedule'!Q$9+$Q35))/$Y$63)+(($X$64*$T35*'VT CHS Emissions Schedule'!Q$7)/$Y$64)/(1-$P35)+(($X$65*$T35*'VT CHS Emissions Schedule'!Q$5)/$Y$65)/(1-$O35)+(($X$66*$T35*('VT CHS Emissions Schedule'!Q$35+$S35))/$Y$66)))))),0)</f>
        <v>0</v>
      </c>
      <c r="CM35" s="64">
        <f>IF(CM$15&lt;2025+$U35,(IF($A35="Oil",($W35/$W$53)*AM35,IF($A35="Propane",($W35/$W$54)*AM35,IF($A35="Natural Gas",(($W35/$W$55)*AM35)/(1-$M35),IF($A35="Electricity",0,((($V$53*$W35*('VT CHS Emissions Schedule'!R$8+$R35))/$W$53)+(($V$54*$W35*('VT CHS Emissions Schedule'!R$9+$Q35))/$W$54)+(($V$55*$W35*'VT CHS Emissions Schedule'!R$7)/$W$55)/(1-$P35)+(($V$56*$W35*'VT CHS Emissions Schedule'!R$5)/$W$56)/(1-$O35))))))-(($W35/$V35)*'VT CHS Emissions Schedule'!R$5)/(1-$O35))+IF($C35="Propane",($T35/$Y$63)*BM35,IF($C35="Oil",($T35/$Y$62)*BM35,IF($C35="Natural Gas",($T35/$Y$64)*(BM35/(1-$P35)),IF($C35="Electricity",($T35/$Y$65)*(BM35/(1-$O35)),IF($C35="Wood, commercial",$T35*(BM35+$S35),(($X$62*$T35*('VT CHS Emissions Schedule'!R$8+$R35))/$Y$62)+(($X$63*$T35*('VT CHS Emissions Schedule'!R$9+$Q35))/$Y$63)+(($X$64*$T35*'VT CHS Emissions Schedule'!R$7)/$Y$64)/(1-$P35)+(($X$65*$T35*'VT CHS Emissions Schedule'!R$5)/$Y$65)/(1-$O35)+(($X$66*$T35*('VT CHS Emissions Schedule'!R$35+$S35))/$Y$66)))))),0)</f>
        <v>0</v>
      </c>
      <c r="CN35" s="64">
        <f>IF(CN$15&lt;2025+$U35,(IF($A35="Oil",($W35/$W$53)*AN35,IF($A35="Propane",($W35/$W$54)*AN35,IF($A35="Natural Gas",(($W35/$W$55)*AN35)/(1-$M35),IF($A35="Electricity",0,((($V$53*$W35*('VT CHS Emissions Schedule'!S$8+$R35))/$W$53)+(($V$54*$W35*('VT CHS Emissions Schedule'!S$9+$Q35))/$W$54)+(($V$55*$W35*'VT CHS Emissions Schedule'!S$7)/$W$55)/(1-$P35)+(($V$56*$W35*'VT CHS Emissions Schedule'!S$5)/$W$56)/(1-$O35))))))-(($W35/$V35)*'VT CHS Emissions Schedule'!S$5)/(1-$O35))+IF($C35="Propane",($T35/$Y$63)*BN35,IF($C35="Oil",($T35/$Y$62)*BN35,IF($C35="Natural Gas",($T35/$Y$64)*(BN35/(1-$P35)),IF($C35="Electricity",($T35/$Y$65)*(BN35/(1-$O35)),IF($C35="Wood, commercial",$T35*(BN35+$S35),(($X$62*$T35*('VT CHS Emissions Schedule'!S$8+$R35))/$Y$62)+(($X$63*$T35*('VT CHS Emissions Schedule'!S$9+$Q35))/$Y$63)+(($X$64*$T35*'VT CHS Emissions Schedule'!S$7)/$Y$64)/(1-$P35)+(($X$65*$T35*'VT CHS Emissions Schedule'!S$5)/$Y$65)/(1-$O35)+(($X$66*$T35*('VT CHS Emissions Schedule'!S$35+$S35))/$Y$66)))))),0)</f>
        <v>0</v>
      </c>
      <c r="CO35" s="64">
        <f>IF(CO$15&lt;2025+$U35,(IF($A35="Oil",($W35/$W$53)*AO35,IF($A35="Propane",($W35/$W$54)*AO35,IF($A35="Natural Gas",(($W35/$W$55)*AO35)/(1-$M35),IF($A35="Electricity",0,((($V$53*$W35*('VT CHS Emissions Schedule'!T$8+$R35))/$W$53)+(($V$54*$W35*('VT CHS Emissions Schedule'!T$9+$Q35))/$W$54)+(($V$55*$W35*'VT CHS Emissions Schedule'!T$7)/$W$55)/(1-$P35)+(($V$56*$W35*'VT CHS Emissions Schedule'!T$5)/$W$56)/(1-$O35))))))-(($W35/$V35)*'VT CHS Emissions Schedule'!T$5)/(1-$O35))+IF($C35="Propane",($T35/$Y$63)*BO35,IF($C35="Oil",($T35/$Y$62)*BO35,IF($C35="Natural Gas",($T35/$Y$64)*(BO35/(1-$P35)),IF($C35="Electricity",($T35/$Y$65)*(BO35/(1-$O35)),IF($C35="Wood, commercial",$T35*(BO35+$S35),(($X$62*$T35*('VT CHS Emissions Schedule'!T$8+$R35))/$Y$62)+(($X$63*$T35*('VT CHS Emissions Schedule'!T$9+$Q35))/$Y$63)+(($X$64*$T35*'VT CHS Emissions Schedule'!T$7)/$Y$64)/(1-$P35)+(($X$65*$T35*'VT CHS Emissions Schedule'!T$5)/$Y$65)/(1-$O35)+(($X$66*$T35*('VT CHS Emissions Schedule'!T$35+$S35))/$Y$66)))))),0)</f>
        <v>0</v>
      </c>
      <c r="CP35" s="64">
        <f>IF(CP$15&lt;2025+$U35,(IF($A35="Oil",($W35/$W$53)*AP35,IF($A35="Propane",($W35/$W$54)*AP35,IF($A35="Natural Gas",(($W35/$W$55)*AP35)/(1-$M35),IF($A35="Electricity",0,((($V$53*$W35*('VT CHS Emissions Schedule'!U$8+$R35))/$W$53)+(($V$54*$W35*('VT CHS Emissions Schedule'!U$9+$Q35))/$W$54)+(($V$55*$W35*'VT CHS Emissions Schedule'!U$7)/$W$55)/(1-$P35)+(($V$56*$W35*'VT CHS Emissions Schedule'!U$5)/$W$56)/(1-$O35))))))-(($W35/$V35)*'VT CHS Emissions Schedule'!U$5)/(1-$O35))+IF($C35="Propane",($T35/$Y$63)*BP35,IF($C35="Oil",($T35/$Y$62)*BP35,IF($C35="Natural Gas",($T35/$Y$64)*(BP35/(1-$P35)),IF($C35="Electricity",($T35/$Y$65)*(BP35/(1-$O35)),IF($C35="Wood, commercial",$T35*(BP35+$S35),(($X$62*$T35*('VT CHS Emissions Schedule'!U$8+$R35))/$Y$62)+(($X$63*$T35*('VT CHS Emissions Schedule'!U$9+$Q35))/$Y$63)+(($X$64*$T35*'VT CHS Emissions Schedule'!U$7)/$Y$64)/(1-$P35)+(($X$65*$T35*'VT CHS Emissions Schedule'!U$5)/$Y$65)/(1-$O35)+(($X$66*$T35*('VT CHS Emissions Schedule'!U$35+$S35))/$Y$66)))))),0)</f>
        <v>0</v>
      </c>
      <c r="CQ35" s="64">
        <f>IF(CQ$15&lt;2025+$U35,(IF($A35="Oil",($W35/$W$53)*AQ35,IF($A35="Propane",($W35/$W$54)*AQ35,IF($A35="Natural Gas",(($W35/$W$55)*AQ35)/(1-$M35),IF($A35="Electricity",0,((($V$53*$W35*('VT CHS Emissions Schedule'!V$8+$R35))/$W$53)+(($V$54*$W35*('VT CHS Emissions Schedule'!V$9+$Q35))/$W$54)+(($V$55*$W35*'VT CHS Emissions Schedule'!V$7)/$W$55)/(1-$P35)+(($V$56*$W35*'VT CHS Emissions Schedule'!V$5)/$W$56)/(1-$O35))))))-(($W35/$V35)*'VT CHS Emissions Schedule'!V$5)/(1-$O35))+IF($C35="Propane",($T35/$Y$63)*BQ35,IF($C35="Oil",($T35/$Y$62)*BQ35,IF($C35="Natural Gas",($T35/$Y$64)*(BQ35/(1-$P35)),IF($C35="Electricity",($T35/$Y$65)*(BQ35/(1-$O35)),IF($C35="Wood, commercial",$T35*(BQ35+$S35),(($X$62*$T35*('VT CHS Emissions Schedule'!V$8+$R35))/$Y$62)+(($X$63*$T35*('VT CHS Emissions Schedule'!V$9+$Q35))/$Y$63)+(($X$64*$T35*'VT CHS Emissions Schedule'!V$7)/$Y$64)/(1-$P35)+(($X$65*$T35*'VT CHS Emissions Schedule'!V$5)/$Y$65)/(1-$O35)+(($X$66*$T35*('VT CHS Emissions Schedule'!V$35+$S35))/$Y$66)))))),0)</f>
        <v>0</v>
      </c>
      <c r="CR35" s="64">
        <f>IF(CR$15&lt;2025+$U35,(IF($A35="Oil",($W35/$W$53)*AR35,IF($A35="Propane",($W35/$W$54)*AR35,IF($A35="Natural Gas",(($W35/$W$55)*AR35)/(1-$M35),IF($A35="Electricity",0,((($V$53*$W35*('VT CHS Emissions Schedule'!W$8+$R35))/$W$53)+(($V$54*$W35*('VT CHS Emissions Schedule'!W$9+$Q35))/$W$54)+(($V$55*$W35*'VT CHS Emissions Schedule'!W$7)/$W$55)/(1-$P35)+(($V$56*$W35*'VT CHS Emissions Schedule'!W$5)/$W$56)/(1-$O35))))))-(($W35/$V35)*'VT CHS Emissions Schedule'!W$5)/(1-$O35))+IF($C35="Propane",($T35/$Y$63)*BR35,IF($C35="Oil",($T35/$Y$62)*BR35,IF($C35="Natural Gas",($T35/$Y$64)*(BR35/(1-$P35)),IF($C35="Electricity",($T35/$Y$65)*(BR35/(1-$O35)),IF($C35="Wood, commercial",$T35*(BR35+$S35),(($X$62*$T35*('VT CHS Emissions Schedule'!W$8+$R35))/$Y$62)+(($X$63*$T35*('VT CHS Emissions Schedule'!W$9+$Q35))/$Y$63)+(($X$64*$T35*'VT CHS Emissions Schedule'!W$7)/$Y$64)/(1-$P35)+(($X$65*$T35*'VT CHS Emissions Schedule'!W$5)/$Y$65)/(1-$O35)+(($X$66*$T35*('VT CHS Emissions Schedule'!W$35+$S35))/$Y$66)))))),0)</f>
        <v>0</v>
      </c>
      <c r="CS35" s="64">
        <f>IF(CS$15&lt;2025+$U35,(IF($A35="Oil",($W35/$W$53)*AS35,IF($A35="Propane",($W35/$W$54)*AS35,IF($A35="Natural Gas",(($W35/$W$55)*AS35)/(1-$M35),IF($A35="Electricity",0,((($V$53*$W35*('VT CHS Emissions Schedule'!X$8+$R35))/$W$53)+(($V$54*$W35*('VT CHS Emissions Schedule'!X$9+$Q35))/$W$54)+(($V$55*$W35*'VT CHS Emissions Schedule'!X$7)/$W$55)/(1-$P35)+(($V$56*$W35*'VT CHS Emissions Schedule'!X$5)/$W$56)/(1-$O35))))))-(($W35/$V35)*'VT CHS Emissions Schedule'!X$5)/(1-$O35))+IF($C35="Propane",($T35/$Y$63)*BS35,IF($C35="Oil",($T35/$Y$62)*BS35,IF($C35="Natural Gas",($T35/$Y$64)*(BS35/(1-$P35)),IF($C35="Electricity",($T35/$Y$65)*(BS35/(1-$O35)),IF($C35="Wood, commercial",$T35*(BS35+$S35),(($X$62*$T35*('VT CHS Emissions Schedule'!X$8+$R35))/$Y$62)+(($X$63*$T35*('VT CHS Emissions Schedule'!X$9+$Q35))/$Y$63)+(($X$64*$T35*'VT CHS Emissions Schedule'!X$7)/$Y$64)/(1-$P35)+(($X$65*$T35*'VT CHS Emissions Schedule'!X$5)/$Y$65)/(1-$O35)+(($X$66*$T35*('VT CHS Emissions Schedule'!X$35+$S35))/$Y$66)))))),0)</f>
        <v>0</v>
      </c>
      <c r="CT35" s="64">
        <f>IF(CT$15&lt;2025+$U35,(IF($A35="Oil",($W35/$W$53)*AT35,IF($A35="Propane",($W35/$W$54)*AT35,IF($A35="Natural Gas",(($W35/$W$55)*AT35)/(1-$M35),IF($A35="Electricity",0,((($V$53*$W35*('VT CHS Emissions Schedule'!Y$8+$R35))/$W$53)+(($V$54*$W35*('VT CHS Emissions Schedule'!Y$9+$Q35))/$W$54)+(($V$55*$W35*'VT CHS Emissions Schedule'!Y$7)/$W$55)/(1-$P35)+(($V$56*$W35*'VT CHS Emissions Schedule'!Y$5)/$W$56)/(1-$O35))))))-(($W35/$V35)*'VT CHS Emissions Schedule'!Y$5)/(1-$O35))+IF($C35="Propane",($T35/$Y$63)*BT35,IF($C35="Oil",($T35/$Y$62)*BT35,IF($C35="Natural Gas",($T35/$Y$64)*(BT35/(1-$P35)),IF($C35="Electricity",($T35/$Y$65)*(BT35/(1-$O35)),IF($C35="Wood, commercial",$T35*(BT35+$S35),(($X$62*$T35*('VT CHS Emissions Schedule'!Y$8+$R35))/$Y$62)+(($X$63*$T35*('VT CHS Emissions Schedule'!Y$9+$Q35))/$Y$63)+(($X$64*$T35*'VT CHS Emissions Schedule'!Y$7)/$Y$64)/(1-$P35)+(($X$65*$T35*'VT CHS Emissions Schedule'!Y$5)/$Y$65)/(1-$O35)+(($X$66*$T35*('VT CHS Emissions Schedule'!Y$35+$S35))/$Y$66)))))),0)</f>
        <v>0</v>
      </c>
      <c r="CU35" s="64">
        <f>IF(CU$15&lt;2025+$U35,(IF($A35="Oil",($W35/$W$53)*AU35,IF($A35="Propane",($W35/$W$54)*AU35,IF($A35="Natural Gas",(($W35/$W$55)*AU35)/(1-$M35),IF($A35="Electricity",0,((($V$53*$W35*('VT CHS Emissions Schedule'!Z$8+$R35))/$W$53)+(($V$54*$W35*('VT CHS Emissions Schedule'!Z$9+$Q35))/$W$54)+(($V$55*$W35*'VT CHS Emissions Schedule'!Z$7)/$W$55)/(1-$P35)+(($V$56*$W35*'VT CHS Emissions Schedule'!Z$5)/$W$56)/(1-$O35))))))-(($W35/$V35)*'VT CHS Emissions Schedule'!Z$5)/(1-$O35))+IF($C35="Propane",($T35/$Y$63)*BU35,IF($C35="Oil",($T35/$Y$62)*BU35,IF($C35="Natural Gas",($T35/$Y$64)*(BU35/(1-$P35)),IF($C35="Electricity",($T35/$Y$65)*(BU35/(1-$O35)),IF($C35="Wood, commercial",$T35*(BU35+$S35),(($X$62*$T35*('VT CHS Emissions Schedule'!Z$8+$R35))/$Y$62)+(($X$63*$T35*('VT CHS Emissions Schedule'!Z$9+$Q35))/$Y$63)+(($X$64*$T35*'VT CHS Emissions Schedule'!Z$7)/$Y$64)/(1-$P35)+(($X$65*$T35*'VT CHS Emissions Schedule'!Z$5)/$Y$65)/(1-$O35)+(($X$66*$T35*('VT CHS Emissions Schedule'!Z$35+$S35))/$Y$66)))))),0)</f>
        <v>0</v>
      </c>
      <c r="CV35" s="64">
        <f>IF(CV$15&lt;2025+$U35,(IF($A35="Oil",($W35/$W$53)*AV35,IF($A35="Propane",($W35/$W$54)*AV35,IF($A35="Natural Gas",(($W35/$W$55)*AV35)/(1-$M35),IF($A35="Electricity",0,((($V$53*$W35*('VT CHS Emissions Schedule'!AA$8+$R35))/$W$53)+(($V$54*$W35*('VT CHS Emissions Schedule'!AA$9+$Q35))/$W$54)+(($V$55*$W35*'VT CHS Emissions Schedule'!AA$7)/$W$55)/(1-$P35)+(($V$56*$W35*'VT CHS Emissions Schedule'!AA$5)/$W$56)/(1-$O35))))))-(($W35/$V35)*'VT CHS Emissions Schedule'!AA$5)/(1-$O35))+IF($C35="Propane",($T35/$Y$63)*BV35,IF($C35="Oil",($T35/$Y$62)*BV35,IF($C35="Natural Gas",($T35/$Y$64)*(BV35/(1-$P35)),IF($C35="Electricity",($T35/$Y$65)*(BV35/(1-$O35)),IF($C35="Wood, commercial",$T35*(BV35+$S35),(($X$62*$T35*('VT CHS Emissions Schedule'!AA$8+$R35))/$Y$62)+(($X$63*$T35*('VT CHS Emissions Schedule'!AA$9+$Q35))/$Y$63)+(($X$64*$T35*'VT CHS Emissions Schedule'!AA$7)/$Y$64)/(1-$P35)+(($X$65*$T35*'VT CHS Emissions Schedule'!AA$5)/$Y$65)/(1-$O35)+(($X$66*$T35*('VT CHS Emissions Schedule'!AA$35+$S35))/$Y$66)))))),0)</f>
        <v>0</v>
      </c>
      <c r="CW35" s="64">
        <f>IF(CW$15&lt;2025+$U35,(IF($A35="Oil",($W35/$W$53)*AW35,IF($A35="Propane",($W35/$W$54)*AW35,IF($A35="Natural Gas",(($W35/$W$55)*AW35)/(1-$M35),IF($A35="Electricity",0,((($V$53*$W35*('VT CHS Emissions Schedule'!AB$8+$R35))/$W$53)+(($V$54*$W35*('VT CHS Emissions Schedule'!AB$9+$Q35))/$W$54)+(($V$55*$W35*'VT CHS Emissions Schedule'!AB$7)/$W$55)/(1-$P35)+(($V$56*$W35*'VT CHS Emissions Schedule'!AB$5)/$W$56)/(1-$O35))))))-(($W35/$V35)*'VT CHS Emissions Schedule'!AB$5)/(1-$O35))+IF($C35="Propane",($T35/$Y$63)*BW35,IF($C35="Oil",($T35/$Y$62)*BW35,IF($C35="Natural Gas",($T35/$Y$64)*(BW35/(1-$P35)),IF($C35="Electricity",($T35/$Y$65)*(BW35/(1-$O35)),IF($C35="Wood, commercial",$T35*(BW35+$S35),(($X$62*$T35*('VT CHS Emissions Schedule'!AB$8+$R35))/$Y$62)+(($X$63*$T35*('VT CHS Emissions Schedule'!AB$9+$Q35))/$Y$63)+(($X$64*$T35*'VT CHS Emissions Schedule'!AB$7)/$Y$64)/(1-$P35)+(($X$65*$T35*'VT CHS Emissions Schedule'!AB$5)/$Y$65)/(1-$O35)+(($X$66*$T35*('VT CHS Emissions Schedule'!AB$35+$S35))/$Y$66)))))),0)</f>
        <v>0</v>
      </c>
      <c r="CX35" s="64">
        <f>IF(CX$15&lt;2025+$U35,(IF($A35="Oil",($W35/$W$53)*AX35,IF($A35="Propane",($W35/$W$54)*AX35,IF($A35="Natural Gas",(($W35/$W$55)*AX35)/(1-$M35),IF($A35="Electricity",0,((($V$53*$W35*('VT CHS Emissions Schedule'!AC$8+$R35))/$W$53)+(($V$54*$W35*('VT CHS Emissions Schedule'!AC$9+$Q35))/$W$54)+(($V$55*$W35*'VT CHS Emissions Schedule'!AC$7)/$W$55)/(1-$P35)+(($V$56*$W35*'VT CHS Emissions Schedule'!AC$5)/$W$56)/(1-$O35))))))-(($W35/$V35)*'VT CHS Emissions Schedule'!AC$5)/(1-$O35))+IF($C35="Propane",($T35/$Y$63)*BX35,IF($C35="Oil",($T35/$Y$62)*BX35,IF($C35="Natural Gas",($T35/$Y$64)*(BX35/(1-$P35)),IF($C35="Electricity",($T35/$Y$65)*(BX35/(1-$O35)),IF($C35="Wood, commercial",$T35*(BX35+$S35),(($X$62*$T35*('VT CHS Emissions Schedule'!AC$8+$R35))/$Y$62)+(($X$63*$T35*('VT CHS Emissions Schedule'!AC$9+$Q35))/$Y$63)+(($X$64*$T35*'VT CHS Emissions Schedule'!AC$7)/$Y$64)/(1-$P35)+(($X$65*$T35*'VT CHS Emissions Schedule'!AC$5)/$Y$65)/(1-$O35)+(($X$66*$T35*('VT CHS Emissions Schedule'!AC$35+$S35))/$Y$66)))))),0)</f>
        <v>0</v>
      </c>
      <c r="CY35" s="64">
        <f t="shared" si="3"/>
        <v>241724.30865306911</v>
      </c>
      <c r="CZ35" s="64">
        <f t="shared" si="4"/>
        <v>246371.66835909107</v>
      </c>
      <c r="DA35" s="64">
        <f t="shared" si="5"/>
        <v>251043.98713202521</v>
      </c>
      <c r="DB35" s="64">
        <f t="shared" si="6"/>
        <v>255716.30590495942</v>
      </c>
      <c r="DC35" s="64">
        <f t="shared" si="7"/>
        <v>260387.6627135037</v>
      </c>
      <c r="DD35" s="64">
        <f t="shared" si="8"/>
        <v>264205.39612311497</v>
      </c>
      <c r="DE35" s="64">
        <f t="shared" si="9"/>
        <v>268877.71489604912</v>
      </c>
      <c r="DF35" s="64">
        <f t="shared" si="10"/>
        <v>273550.03366898332</v>
      </c>
      <c r="DG35" s="64">
        <f t="shared" si="11"/>
        <v>278222.35244191735</v>
      </c>
      <c r="DH35" s="64">
        <f t="shared" si="12"/>
        <v>282853.98077065405</v>
      </c>
      <c r="DI35" s="64">
        <f t="shared" si="13"/>
        <v>287383.44332419772</v>
      </c>
      <c r="DJ35" s="64">
        <f t="shared" si="14"/>
        <v>287383.44332419772</v>
      </c>
      <c r="DK35" s="64">
        <f t="shared" si="15"/>
        <v>0</v>
      </c>
      <c r="DL35" s="64">
        <f t="shared" si="16"/>
        <v>0</v>
      </c>
      <c r="DM35" s="64">
        <f t="shared" si="17"/>
        <v>0</v>
      </c>
      <c r="DN35" s="64">
        <f t="shared" si="18"/>
        <v>0</v>
      </c>
      <c r="DO35" s="64">
        <f t="shared" si="19"/>
        <v>0</v>
      </c>
      <c r="DP35" s="64">
        <f t="shared" si="20"/>
        <v>0</v>
      </c>
      <c r="DQ35" s="64">
        <f t="shared" si="21"/>
        <v>0</v>
      </c>
      <c r="DR35" s="64">
        <f t="shared" si="22"/>
        <v>0</v>
      </c>
      <c r="DS35" s="64">
        <f t="shared" si="23"/>
        <v>0</v>
      </c>
      <c r="DT35" s="64">
        <f t="shared" si="24"/>
        <v>0</v>
      </c>
      <c r="DU35" s="64">
        <f t="shared" si="25"/>
        <v>0</v>
      </c>
      <c r="DV35" s="64">
        <f t="shared" si="26"/>
        <v>0</v>
      </c>
      <c r="DW35" s="64">
        <f t="shared" si="27"/>
        <v>0</v>
      </c>
      <c r="DX35" s="64">
        <f t="shared" si="28"/>
        <v>0</v>
      </c>
    </row>
    <row r="36" spans="1:128" ht="16.5" thickBot="1" x14ac:dyDescent="0.3">
      <c r="A36" s="162" t="s">
        <v>163</v>
      </c>
      <c r="B36" s="479"/>
      <c r="C36" s="124" t="s">
        <v>11</v>
      </c>
      <c r="D36" s="111">
        <f t="shared" si="29"/>
        <v>3600216.5593650243</v>
      </c>
      <c r="E36" s="111">
        <f t="shared" si="0"/>
        <v>3600216.5593650243</v>
      </c>
      <c r="F36" s="223">
        <f t="shared" si="1"/>
        <v>3.6002165593650242</v>
      </c>
      <c r="G36" s="111">
        <f t="shared" si="30"/>
        <v>276095.38748419553</v>
      </c>
      <c r="H36" s="111">
        <f t="shared" si="31"/>
        <v>276095.38748419553</v>
      </c>
      <c r="I36" s="64">
        <f t="shared" si="32"/>
        <v>472566.07115991996</v>
      </c>
      <c r="J36" s="92">
        <f>IF($A36="Oil",($W36/$W$53)*$Y36,IF($A36="Propane",($W36/$W$54)*$Y36,IF($A36="Natural Gas",(($W36/$W$55)*$Y36)/(1-$M36),IF($A36="Electricity",0,((($V$53*$W36*('VT CHS Emissions Schedule'!D$8+$R36))/$W$53)+(($V$54*$W36*('VT CHS Emissions Schedule'!D$9+$Q36))/$W$54)+(($V$55*$W36*'VT CHS Emissions Schedule'!D$7)/$W$55)/(1-$P36)+(($V$56*$W36*'VT CHS Emissions Schedule'!D$5)/$W$56)/(1-$O36))))))</f>
        <v>660149.74876115134</v>
      </c>
      <c r="K36" s="64">
        <f>(($W36/$V36)*'VT CHS Emissions Schedule'!D$5)/(1-$O36)</f>
        <v>187583.67760123135</v>
      </c>
      <c r="L36" s="64">
        <f>IF($C36="Propane",($T36/$Y$63)*$AY36,IF($C36="Oil",($T36/$Y$62)*$AY36,IF($C36="Natural Gas",($T36/$Y$64)*($AY36/(1-$P36)),IF($C36="Electricity",($T36/$Y$65)*($AY36/(1-$O36)),IF($C36="Wood, non-commercial",$T36*($AY36+$S36),(($X$62*$T36*('VT CHS Emissions Schedule'!D$8+$R36))/$Y$62)+(($X$63*$T36*('VT CHS Emissions Schedule'!D$9+$Q36))/$Y$63)+(($X$64*$T36*'VT CHS Emissions Schedule'!D$7)/$Y$64)/(1-$P36)+(($X$65*$T36*'VT CHS Emissions Schedule'!D$5)/$Y$65)/(1-$O36)+(($X$66*$T36*('VT CHS Emissions Schedule'!D$35+$S36))/$Y$66))))))</f>
        <v>-196470.6836757244</v>
      </c>
      <c r="M36" s="66">
        <f>_xlfn.XLOOKUP($A36,Lookups!$A$3:$A$15,Lookups!$E$3:$E$15)</f>
        <v>0</v>
      </c>
      <c r="N36" s="65">
        <f>_xlfn.XLOOKUP($A36,Lookups!$A$3:$A$15,Lookups!$D$3:$D$15)</f>
        <v>0</v>
      </c>
      <c r="O36" s="66">
        <f>Lookups!$E$6</f>
        <v>0.04</v>
      </c>
      <c r="P36" s="66">
        <f>Lookups!$E$5</f>
        <v>1.4E-2</v>
      </c>
      <c r="Q36" s="65">
        <f>Lookups!$D$4</f>
        <v>0.32764300000000002</v>
      </c>
      <c r="R36" s="65">
        <f>Lookups!$D$3</f>
        <v>0.21490000000000001</v>
      </c>
      <c r="S36" s="65">
        <f>Lookups!$D$8</f>
        <v>1.3776766038113153</v>
      </c>
      <c r="T36" s="72">
        <f t="shared" si="33"/>
        <v>-2584.2560000000003</v>
      </c>
      <c r="U36" s="68">
        <v>12</v>
      </c>
      <c r="V36" s="72">
        <f t="shared" si="2"/>
        <v>2</v>
      </c>
      <c r="W36" s="64">
        <v>9536</v>
      </c>
      <c r="X36" s="73">
        <v>0.54200000000000004</v>
      </c>
      <c r="Y36" s="67" t="s">
        <v>246</v>
      </c>
      <c r="Z36" s="67" t="s">
        <v>246</v>
      </c>
      <c r="AA36" s="67" t="s">
        <v>246</v>
      </c>
      <c r="AB36" s="67" t="s">
        <v>246</v>
      </c>
      <c r="AC36" s="67" t="s">
        <v>246</v>
      </c>
      <c r="AD36" s="67" t="s">
        <v>246</v>
      </c>
      <c r="AE36" s="67" t="s">
        <v>246</v>
      </c>
      <c r="AF36" s="67" t="s">
        <v>246</v>
      </c>
      <c r="AG36" s="67" t="s">
        <v>246</v>
      </c>
      <c r="AH36" s="67" t="s">
        <v>246</v>
      </c>
      <c r="AI36" s="67" t="s">
        <v>246</v>
      </c>
      <c r="AJ36" s="67" t="s">
        <v>246</v>
      </c>
      <c r="AK36" s="67" t="s">
        <v>246</v>
      </c>
      <c r="AL36" s="67">
        <v>0</v>
      </c>
      <c r="AM36" s="67">
        <v>0</v>
      </c>
      <c r="AN36" s="67">
        <v>0</v>
      </c>
      <c r="AO36" s="67"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>IF(AY$15&lt;2025+$U36,IFERROR(IF($C36="Oil",$R36,IF($C36="Propane",$Q36,IF($C36="Wood, commercial",$S36,0)))+_xlfn.XLOOKUP(_xlfn.XLOOKUP($C36,Lookups!$A$3:$A$17,Lookups!$B$3:$B$17),'VT CHS Emissions Schedule'!$A:$A,'VT CHS Emissions Schedule'!D:D),"blended"),0)</f>
        <v>63.7174026058659</v>
      </c>
      <c r="AZ36" s="67">
        <f>IF(AZ$15&lt;2025+$U36,IFERROR(IF($C36="Oil",$R36,IF($C36="Propane",$Q36,IF($C36="Wood, commercial",$S36,0)))+_xlfn.XLOOKUP(_xlfn.XLOOKUP($C36,Lookups!$A$3:$A$17,Lookups!$B$3:$B$17),'VT CHS Emissions Schedule'!$A:$A,'VT CHS Emissions Schedule'!E:E),"blended"),0)</f>
        <v>63.7174026058659</v>
      </c>
      <c r="BA36" s="67">
        <f>IF(BA$15&lt;2025+$U36,IFERROR(IF($C36="Oil",$R36,IF($C36="Propane",$Q36,IF($C36="Wood, commercial",$S36,0)))+_xlfn.XLOOKUP(_xlfn.XLOOKUP($C36,Lookups!$A$3:$A$17,Lookups!$B$3:$B$17),'VT CHS Emissions Schedule'!$A:$A,'VT CHS Emissions Schedule'!F:F),"blended"),0)</f>
        <v>63.7174026058659</v>
      </c>
      <c r="BB36" s="67">
        <f>IF(BB$15&lt;2025+$U36,IFERROR(IF($C36="Oil",$R36,IF($C36="Propane",$Q36,IF($C36="Wood, commercial",$S36,0)))+_xlfn.XLOOKUP(_xlfn.XLOOKUP($C36,Lookups!$A$3:$A$17,Lookups!$B$3:$B$17),'VT CHS Emissions Schedule'!$A:$A,'VT CHS Emissions Schedule'!G:G),"blended"),0)</f>
        <v>63.7174026058659</v>
      </c>
      <c r="BC36" s="67">
        <f>IF(BC$15&lt;2025+$U36,IFERROR(IF($C36="Oil",$R36,IF($C36="Propane",$Q36,IF($C36="Wood, commercial",$S36,0)))+_xlfn.XLOOKUP(_xlfn.XLOOKUP($C36,Lookups!$A$3:$A$17,Lookups!$B$3:$B$17),'VT CHS Emissions Schedule'!$A:$A,'VT CHS Emissions Schedule'!H:H),"blended"),0)</f>
        <v>63.7174026058659</v>
      </c>
      <c r="BD36" s="67">
        <f>IF(BD$15&lt;2025+$U36,IFERROR(IF($C36="Oil",$R36,IF($C36="Propane",$Q36,IF($C36="Wood, commercial",$S36,0)))+_xlfn.XLOOKUP(_xlfn.XLOOKUP($C36,Lookups!$A$3:$A$17,Lookups!$B$3:$B$17),'VT CHS Emissions Schedule'!$A:$A,'VT CHS Emissions Schedule'!I:I),"blended"),0)</f>
        <v>63.651087828595678</v>
      </c>
      <c r="BE36" s="67">
        <f>IF(BE$15&lt;2025+$U36,IFERROR(IF($C36="Oil",$R36,IF($C36="Propane",$Q36,IF($C36="Wood, commercial",$S36,0)))+_xlfn.XLOOKUP(_xlfn.XLOOKUP($C36,Lookups!$A$3:$A$17,Lookups!$B$3:$B$17),'VT CHS Emissions Schedule'!$A:$A,'VT CHS Emissions Schedule'!J:J),"blended"),0)</f>
        <v>63.651087828595678</v>
      </c>
      <c r="BF36" s="67">
        <f>IF(BF$15&lt;2025+$U36,IFERROR(IF($C36="Oil",$R36,IF($C36="Propane",$Q36,IF($C36="Wood, commercial",$S36,0)))+_xlfn.XLOOKUP(_xlfn.XLOOKUP($C36,Lookups!$A$3:$A$17,Lookups!$B$3:$B$17),'VT CHS Emissions Schedule'!$A:$A,'VT CHS Emissions Schedule'!K:K),"blended"),0)</f>
        <v>63.651087828595678</v>
      </c>
      <c r="BG36" s="67">
        <f>IF(BG$15&lt;2025+$U36,IFERROR(IF($C36="Oil",$R36,IF($C36="Propane",$Q36,IF($C36="Wood, commercial",$S36,0)))+_xlfn.XLOOKUP(_xlfn.XLOOKUP($C36,Lookups!$A$3:$A$17,Lookups!$B$3:$B$17),'VT CHS Emissions Schedule'!$A:$A,'VT CHS Emissions Schedule'!L:L),"blended"),0)</f>
        <v>63.651087828595678</v>
      </c>
      <c r="BH36" s="67">
        <f>IF(BH$15&lt;2025+$U36,IFERROR(IF($C36="Oil",$R36,IF($C36="Propane",$Q36,IF($C36="Wood, commercial",$S36,0)))+_xlfn.XLOOKUP(_xlfn.XLOOKUP($C36,Lookups!$A$3:$A$17,Lookups!$B$3:$B$17),'VT CHS Emissions Schedule'!$A:$A,'VT CHS Emissions Schedule'!M:M),"blended"),0)</f>
        <v>63.651087828595678</v>
      </c>
      <c r="BI36" s="67">
        <f>IF(BI$15&lt;2025+$U36,IFERROR(IF($C36="Oil",$R36,IF($C36="Propane",$Q36,IF($C36="Wood, commercial",$S36,0)))+_xlfn.XLOOKUP(_xlfn.XLOOKUP($C36,Lookups!$A$3:$A$17,Lookups!$B$3:$B$17),'VT CHS Emissions Schedule'!$A:$A,'VT CHS Emissions Schedule'!N:N),"blended"),0)</f>
        <v>63.639868502100384</v>
      </c>
      <c r="BJ36" s="67">
        <f>IF(BJ$15&lt;2025+$U36,IFERROR(IF($C36="Oil",$R36,IF($C36="Propane",$Q36,IF($C36="Wood, commercial",$S36,0)))+_xlfn.XLOOKUP(_xlfn.XLOOKUP($C36,Lookups!$A$3:$A$17,Lookups!$B$3:$B$17),'VT CHS Emissions Schedule'!$A:$A,'VT CHS Emissions Schedule'!O:O),"blended"),0)</f>
        <v>63.639868502100384</v>
      </c>
      <c r="BK36" s="67">
        <f>IF(BK$15&lt;2025+$U36,IFERROR(IF($C36="Oil",$R36,IF($C36="Propane",$Q36,IF($C36="Wood, commercial",$S36,0)))+_xlfn.XLOOKUP(_xlfn.XLOOKUP($C36,Lookups!$A$3:$A$17,Lookups!$B$3:$B$17),'VT CHS Emissions Schedule'!$A:$A,'VT CHS Emissions Schedule'!P:P),"blended"),0)</f>
        <v>0</v>
      </c>
      <c r="BL36" s="67">
        <f>IF(BL$15&lt;2025+$U36,IFERROR(IF($C36="Oil",$R36,IF($C36="Propane",$Q36,IF($C36="Wood, commercial",$S36,0)))+_xlfn.XLOOKUP(_xlfn.XLOOKUP($C36,Lookups!$A$3:$A$17,Lookups!$B$3:$B$17),'VT CHS Emissions Schedule'!$A:$A,'VT CHS Emissions Schedule'!Q:Q),"blended"),0)</f>
        <v>0</v>
      </c>
      <c r="BM36" s="67">
        <f>IF(BM$15&lt;2025+$U36,IFERROR(IF($C36="Oil",$R36,IF($C36="Propane",$Q36,IF($C36="Wood, commercial",$S36,0)))+_xlfn.XLOOKUP(_xlfn.XLOOKUP($C36,Lookups!$A$3:$A$17,Lookups!$B$3:$B$17),'VT CHS Emissions Schedule'!$A:$A,'VT CHS Emissions Schedule'!R:R),"blended"),0)</f>
        <v>0</v>
      </c>
      <c r="BN36" s="67">
        <f>IF(BN$15&lt;2025+$U36,IFERROR(IF($C36="Oil",$R36,IF($C36="Propane",$Q36,IF($C36="Wood, commercial",$S36,0)))+_xlfn.XLOOKUP(_xlfn.XLOOKUP($C36,Lookups!$A$3:$A$17,Lookups!$B$3:$B$17),'VT CHS Emissions Schedule'!$A:$A,'VT CHS Emissions Schedule'!S:S),"blended"),0)</f>
        <v>0</v>
      </c>
      <c r="BO36" s="67">
        <f>IF(BO$15&lt;2025+$U36,IFERROR(IF($C36="Oil",$R36,IF($C36="Propane",$Q36,IF($C36="Wood, commercial",$S36,0)))+_xlfn.XLOOKUP(_xlfn.XLOOKUP($C36,Lookups!$A$3:$A$17,Lookups!$B$3:$B$17),'VT CHS Emissions Schedule'!$A:$A,'VT CHS Emissions Schedule'!T:T),"blended"),0)</f>
        <v>0</v>
      </c>
      <c r="BP36" s="67">
        <f>IF(BP$15&lt;2025+$U36,IFERROR(IF($C36="Oil",$R36,IF($C36="Propane",$Q36,IF($C36="Wood, commercial",$S36,0)))+_xlfn.XLOOKUP(_xlfn.XLOOKUP($C36,Lookups!$A$3:$A$17,Lookups!$B$3:$B$17),'VT CHS Emissions Schedule'!$A:$A,'VT CHS Emissions Schedule'!U:U),"blended"),0)</f>
        <v>0</v>
      </c>
      <c r="BQ36" s="67">
        <f>IF(BQ$15&lt;2025+$U36,IFERROR(IF($C36="Oil",$R36,IF($C36="Propane",$Q36,IF($C36="Wood, commercial",$S36,0)))+_xlfn.XLOOKUP(_xlfn.XLOOKUP($C36,Lookups!$A$3:$A$17,Lookups!$B$3:$B$17),'VT CHS Emissions Schedule'!$A:$A,'VT CHS Emissions Schedule'!V:V),"blended"),0)</f>
        <v>0</v>
      </c>
      <c r="BR36" s="67">
        <f>IF(BR$15&lt;2025+$U36,IFERROR(IF($C36="Oil",$R36,IF($C36="Propane",$Q36,IF($C36="Wood, commercial",$S36,0)))+_xlfn.XLOOKUP(_xlfn.XLOOKUP($C36,Lookups!$A$3:$A$17,Lookups!$B$3:$B$17),'VT CHS Emissions Schedule'!$A:$A,'VT CHS Emissions Schedule'!W:W),"blended"),0)</f>
        <v>0</v>
      </c>
      <c r="BS36" s="67">
        <f>IF(BS$15&lt;2025+$U36,IFERROR(IF($C36="Oil",$R36,IF($C36="Propane",$Q36,IF($C36="Wood, commercial",$S36,0)))+_xlfn.XLOOKUP(_xlfn.XLOOKUP($C36,Lookups!$A$3:$A$17,Lookups!$B$3:$B$17),'VT CHS Emissions Schedule'!$A:$A,'VT CHS Emissions Schedule'!X:X),"blended"),0)</f>
        <v>0</v>
      </c>
      <c r="BT36" s="67">
        <f>IF(BT$15&lt;2025+$U36,IFERROR(IF($C36="Oil",$R36,IF($C36="Propane",$Q36,IF($C36="Wood, commercial",$S36,0)))+_xlfn.XLOOKUP(_xlfn.XLOOKUP($C36,Lookups!$A$3:$A$17,Lookups!$B$3:$B$17),'VT CHS Emissions Schedule'!$A:$A,'VT CHS Emissions Schedule'!Y:Y),"blended"),0)</f>
        <v>0</v>
      </c>
      <c r="BU36" s="67">
        <f>IF(BU$15&lt;2025+$U36,IFERROR(IF($C36="Oil",$R36,IF($C36="Propane",$Q36,IF($C36="Wood, commercial",$S36,0)))+_xlfn.XLOOKUP(_xlfn.XLOOKUP($C36,Lookups!$A$3:$A$17,Lookups!$B$3:$B$17),'VT CHS Emissions Schedule'!$A:$A,'VT CHS Emissions Schedule'!Z:Z),"blended"),0)</f>
        <v>0</v>
      </c>
      <c r="BV36" s="67">
        <f>IF(BV$15&lt;2025+$U36,IFERROR(IF($C36="Oil",$R36,IF($C36="Propane",$Q36,IF($C36="Wood, commercial",$S36,0)))+_xlfn.XLOOKUP(_xlfn.XLOOKUP($C36,Lookups!$A$3:$A$17,Lookups!$B$3:$B$17),'VT CHS Emissions Schedule'!$A:$A,'VT CHS Emissions Schedule'!AA:AA),"blended"),0)</f>
        <v>0</v>
      </c>
      <c r="BW36" s="67">
        <f>IF(BW$15&lt;2025+$U36,IFERROR(IF($C36="Oil",$R36,IF($C36="Propane",$Q36,IF($C36="Wood, commercial",$S36,0)))+_xlfn.XLOOKUP(_xlfn.XLOOKUP($C36,Lookups!$A$3:$A$17,Lookups!$B$3:$B$17),'VT CHS Emissions Schedule'!$A:$A,'VT CHS Emissions Schedule'!AB:AB),"blended"),0)</f>
        <v>0</v>
      </c>
      <c r="BX36" s="67">
        <f>IF(BX$15&lt;2025+$U36,IFERROR(IF($C36="Oil",$R36,IF($C36="Propane",$Q36,IF($C36="Wood, commercial",$S36,0)))+_xlfn.XLOOKUP(_xlfn.XLOOKUP($C36,Lookups!$A$3:$A$17,Lookups!$B$3:$B$17),'VT CHS Emissions Schedule'!$A:$A,'VT CHS Emissions Schedule'!AC:AC),"blended"),0)</f>
        <v>0</v>
      </c>
      <c r="BY36" s="64">
        <f>IF(BY$15&lt;2025+$U36,(IF($A36="Oil",($W36/$W$53)*Y36,IF($A36="Propane",($W36/$W$54)*Y36,IF($A36="Natural Gas",(($W36/$W$55)*Y36)/(1-$M36),IF($A36="Electricity",0,((($V$53*$W36*('VT CHS Emissions Schedule'!D$8+$R36))/$W$53)+(($V$54*$W36*('VT CHS Emissions Schedule'!D$9+$Q36))/$W$54)+(($V$55*$W36*'VT CHS Emissions Schedule'!D$7)/$W$55)/(1-$P36)+(($V$56*$W36*'VT CHS Emissions Schedule'!D$5)/$W$56)/(1-$O36))))))-(($W36/$V36)*'VT CHS Emissions Schedule'!D$5)/(1-$O36))+IF($C36="Propane",($T36/$Y$63)*AY36,IF($C36="Oil",($T36/$Y$62)*AY36,IF($C36="Natural Gas",($T36/$Y$64)*(AY36/(1-$P36)),IF($C36="Electricity",($T36/$Y$65)*(AY36/(1-$O36)),IF($C36="Wood, commercial",$T36*(AY36+$S36),(($X$62*$T36*('VT CHS Emissions Schedule'!D$8+$R36))/$Y$62)+(($X$63*$T36*('VT CHS Emissions Schedule'!D$9+$Q36))/$Y$63)+(($X$64*$T36*'VT CHS Emissions Schedule'!D$7)/$Y$64)/(1-$P36)+(($X$65*$T36*'VT CHS Emissions Schedule'!D$5)/$Y$65)/(1-$O36)+(($X$66*$T36*('VT CHS Emissions Schedule'!D$35+$S36))/$Y$66)))))),0)</f>
        <v>276095.38748419553</v>
      </c>
      <c r="BZ36" s="64">
        <f>IF(BZ$15&lt;2025+$U36,(IF($A36="Oil",($W36/$W$53)*Z36,IF($A36="Propane",($W36/$W$54)*Z36,IF($A36="Natural Gas",(($W36/$W$55)*Z36)/(1-$M36),IF($A36="Electricity",0,((($V$53*$W36*('VT CHS Emissions Schedule'!E$8+$R36))/$W$53)+(($V$54*$W36*('VT CHS Emissions Schedule'!E$9+$Q36))/$W$54)+(($V$55*$W36*'VT CHS Emissions Schedule'!E$7)/$W$55)/(1-$P36)+(($V$56*$W36*'VT CHS Emissions Schedule'!E$5)/$W$56)/(1-$O36))))))-(($W36/$V36)*'VT CHS Emissions Schedule'!E$5)/(1-$O36))+IF($C36="Propane",($T36/$Y$63)*AZ36,IF($C36="Oil",($T36/$Y$62)*AZ36,IF($C36="Natural Gas",($T36/$Y$64)*(AZ36/(1-$P36)),IF($C36="Electricity",($T36/$Y$65)*(AZ36/(1-$O36)),IF($C36="Wood, commercial",$T36*(AZ36+$S36),(($X$62*$T36*('VT CHS Emissions Schedule'!E$8+$R36))/$Y$62)+(($X$63*$T36*('VT CHS Emissions Schedule'!E$9+$Q36))/$Y$63)+(($X$64*$T36*'VT CHS Emissions Schedule'!E$7)/$Y$64)/(1-$P36)+(($X$65*$T36*'VT CHS Emissions Schedule'!E$5)/$Y$65)/(1-$O36)+(($X$66*$T36*('VT CHS Emissions Schedule'!E$35+$S36))/$Y$66)))))),0)</f>
        <v>280035.47560486174</v>
      </c>
      <c r="CA36" s="64">
        <f>IF(CA$15&lt;2025+$U36,(IF($A36="Oil",($W36/$W$53)*AA36,IF($A36="Propane",($W36/$W$54)*AA36,IF($A36="Natural Gas",(($W36/$W$55)*AA36)/(1-$M36),IF($A36="Electricity",0,((($V$53*$W36*('VT CHS Emissions Schedule'!F$8+$R36))/$W$53)+(($V$54*$W36*('VT CHS Emissions Schedule'!F$9+$Q36))/$W$54)+(($V$55*$W36*'VT CHS Emissions Schedule'!F$7)/$W$55)/(1-$P36)+(($V$56*$W36*'VT CHS Emissions Schedule'!F$5)/$W$56)/(1-$O36))))))-(($W36/$V36)*'VT CHS Emissions Schedule'!F$5)/(1-$O36))+IF($C36="Propane",($T36/$Y$63)*BA36,IF($C36="Oil",($T36/$Y$62)*BA36,IF($C36="Natural Gas",($T36/$Y$64)*(BA36/(1-$P36)),IF($C36="Electricity",($T36/$Y$65)*(BA36/(1-$O36)),IF($C36="Wood, commercial",$T36*(BA36+$S36),(($X$62*$T36*('VT CHS Emissions Schedule'!F$8+$R36))/$Y$62)+(($X$63*$T36*('VT CHS Emissions Schedule'!F$9+$Q36))/$Y$63)+(($X$64*$T36*'VT CHS Emissions Schedule'!F$7)/$Y$64)/(1-$P36)+(($X$65*$T36*'VT CHS Emissions Schedule'!F$5)/$Y$65)/(1-$O36)+(($X$66*$T36*('VT CHS Emissions Schedule'!F$35+$S36))/$Y$66)))))),0)</f>
        <v>284707.79437779589</v>
      </c>
      <c r="CB36" s="64">
        <f>IF(CB$15&lt;2025+$U36,(IF($A36="Oil",($W36/$W$53)*AB36,IF($A36="Propane",($W36/$W$54)*AB36,IF($A36="Natural Gas",(($W36/$W$55)*AB36)/(1-$M36),IF($A36="Electricity",0,((($V$53*$W36*('VT CHS Emissions Schedule'!G$8+$R36))/$W$53)+(($V$54*$W36*('VT CHS Emissions Schedule'!G$9+$Q36))/$W$54)+(($V$55*$W36*'VT CHS Emissions Schedule'!G$7)/$W$55)/(1-$P36)+(($V$56*$W36*'VT CHS Emissions Schedule'!G$5)/$W$56)/(1-$O36))))))-(($W36/$V36)*'VT CHS Emissions Schedule'!G$5)/(1-$O36))+IF($C36="Propane",($T36/$Y$63)*BB36,IF($C36="Oil",($T36/$Y$62)*BB36,IF($C36="Natural Gas",($T36/$Y$64)*(BB36/(1-$P36)),IF($C36="Electricity",($T36/$Y$65)*(BB36/(1-$O36)),IF($C36="Wood, commercial",$T36*(BB36+$S36),(($X$62*$T36*('VT CHS Emissions Schedule'!G$8+$R36))/$Y$62)+(($X$63*$T36*('VT CHS Emissions Schedule'!G$9+$Q36))/$Y$63)+(($X$64*$T36*'VT CHS Emissions Schedule'!G$7)/$Y$64)/(1-$P36)+(($X$65*$T36*'VT CHS Emissions Schedule'!G$5)/$Y$65)/(1-$O36)+(($X$66*$T36*('VT CHS Emissions Schedule'!G$35+$S36))/$Y$66)))))),0)</f>
        <v>289380.11315073003</v>
      </c>
      <c r="CC36" s="64">
        <f>IF(CC$15&lt;2025+$U36,(IF($A36="Oil",($W36/$W$53)*AC36,IF($A36="Propane",($W36/$W$54)*AC36,IF($A36="Natural Gas",(($W36/$W$55)*AC36)/(1-$M36),IF($A36="Electricity",0,((($V$53*$W36*('VT CHS Emissions Schedule'!H$8+$R36))/$W$53)+(($V$54*$W36*('VT CHS Emissions Schedule'!H$9+$Q36))/$W$54)+(($V$55*$W36*'VT CHS Emissions Schedule'!H$7)/$W$55)/(1-$P36)+(($V$56*$W36*'VT CHS Emissions Schedule'!H$5)/$W$56)/(1-$O36))))))-(($W36/$V36)*'VT CHS Emissions Schedule'!H$5)/(1-$O36))+IF($C36="Propane",($T36/$Y$63)*BC36,IF($C36="Oil",($T36/$Y$62)*BC36,IF($C36="Natural Gas",($T36/$Y$64)*(BC36/(1-$P36)),IF($C36="Electricity",($T36/$Y$65)*(BC36/(1-$O36)),IF($C36="Wood, commercial",$T36*(BC36+$S36),(($X$62*$T36*('VT CHS Emissions Schedule'!H$8+$R36))/$Y$62)+(($X$63*$T36*('VT CHS Emissions Schedule'!H$9+$Q36))/$Y$63)+(($X$64*$T36*'VT CHS Emissions Schedule'!H$7)/$Y$64)/(1-$P36)+(($X$65*$T36*'VT CHS Emissions Schedule'!H$5)/$Y$65)/(1-$O36)+(($X$66*$T36*('VT CHS Emissions Schedule'!H$35+$S36))/$Y$66)))))),0)</f>
        <v>294024.21052359254</v>
      </c>
      <c r="CD36" s="64">
        <f>IF(CD$15&lt;2025+$U36,(IF($A36="Oil",($W36/$W$53)*AD36,IF($A36="Propane",($W36/$W$54)*AD36,IF($A36="Natural Gas",(($W36/$W$55)*AD36)/(1-$M36),IF($A36="Electricity",0,((($V$53*$W36*('VT CHS Emissions Schedule'!I$8+$R36))/$W$53)+(($V$54*$W36*('VT CHS Emissions Schedule'!I$9+$Q36))/$W$54)+(($V$55*$W36*'VT CHS Emissions Schedule'!I$7)/$W$55)/(1-$P36)+(($V$56*$W36*'VT CHS Emissions Schedule'!I$5)/$W$56)/(1-$O36))))))-(($W36/$V36)*'VT CHS Emissions Schedule'!I$5)/(1-$O36))+IF($C36="Propane",($T36/$Y$63)*BD36,IF($C36="Oil",($T36/$Y$62)*BD36,IF($C36="Natural Gas",($T36/$Y$64)*(BD36/(1-$P36)),IF($C36="Electricity",($T36/$Y$65)*(BD36/(1-$O36)),IF($C36="Wood, commercial",$T36*(BD36+$S36),(($X$62*$T36*('VT CHS Emissions Schedule'!I$8+$R36))/$Y$62)+(($X$63*$T36*('VT CHS Emissions Schedule'!I$9+$Q36))/$Y$63)+(($X$64*$T36*'VT CHS Emissions Schedule'!I$7)/$Y$64)/(1-$P36)+(($X$65*$T36*'VT CHS Emissions Schedule'!I$5)/$Y$65)/(1-$O36)+(($X$66*$T36*('VT CHS Emissions Schedule'!I$35+$S36))/$Y$66)))))),0)</f>
        <v>298046.42354309437</v>
      </c>
      <c r="CE36" s="64">
        <f>IF(CE$15&lt;2025+$U36,(IF($A36="Oil",($W36/$W$53)*AE36,IF($A36="Propane",($W36/$W$54)*AE36,IF($A36="Natural Gas",(($W36/$W$55)*AE36)/(1-$M36),IF($A36="Electricity",0,((($V$53*$W36*('VT CHS Emissions Schedule'!J$8+$R36))/$W$53)+(($V$54*$W36*('VT CHS Emissions Schedule'!J$9+$Q36))/$W$54)+(($V$55*$W36*'VT CHS Emissions Schedule'!J$7)/$W$55)/(1-$P36)+(($V$56*$W36*'VT CHS Emissions Schedule'!J$5)/$W$56)/(1-$O36))))))-(($W36/$V36)*'VT CHS Emissions Schedule'!J$5)/(1-$O36))+IF($C36="Propane",($T36/$Y$63)*BE36,IF($C36="Oil",($T36/$Y$62)*BE36,IF($C36="Natural Gas",($T36/$Y$64)*(BE36/(1-$P36)),IF($C36="Electricity",($T36/$Y$65)*(BE36/(1-$O36)),IF($C36="Wood, commercial",$T36*(BE36+$S36),(($X$62*$T36*('VT CHS Emissions Schedule'!J$8+$R36))/$Y$62)+(($X$63*$T36*('VT CHS Emissions Schedule'!J$9+$Q36))/$Y$63)+(($X$64*$T36*'VT CHS Emissions Schedule'!J$7)/$Y$64)/(1-$P36)+(($X$65*$T36*'VT CHS Emissions Schedule'!J$5)/$Y$65)/(1-$O36)+(($X$66*$T36*('VT CHS Emissions Schedule'!J$35+$S36))/$Y$66)))))),0)</f>
        <v>302718.74231602851</v>
      </c>
      <c r="CF36" s="64">
        <f>IF(CF$15&lt;2025+$U36,(IF($A36="Oil",($W36/$W$53)*AF36,IF($A36="Propane",($W36/$W$54)*AF36,IF($A36="Natural Gas",(($W36/$W$55)*AF36)/(1-$M36),IF($A36="Electricity",0,((($V$53*$W36*('VT CHS Emissions Schedule'!K$8+$R36))/$W$53)+(($V$54*$W36*('VT CHS Emissions Schedule'!K$9+$Q36))/$W$54)+(($V$55*$W36*'VT CHS Emissions Schedule'!K$7)/$W$55)/(1-$P36)+(($V$56*$W36*'VT CHS Emissions Schedule'!K$5)/$W$56)/(1-$O36))))))-(($W36/$V36)*'VT CHS Emissions Schedule'!K$5)/(1-$O36))+IF($C36="Propane",($T36/$Y$63)*BF36,IF($C36="Oil",($T36/$Y$62)*BF36,IF($C36="Natural Gas",($T36/$Y$64)*(BF36/(1-$P36)),IF($C36="Electricity",($T36/$Y$65)*(BF36/(1-$O36)),IF($C36="Wood, commercial",$T36*(BF36+$S36),(($X$62*$T36*('VT CHS Emissions Schedule'!K$8+$R36))/$Y$62)+(($X$63*$T36*('VT CHS Emissions Schedule'!K$9+$Q36))/$Y$63)+(($X$64*$T36*'VT CHS Emissions Schedule'!K$7)/$Y$64)/(1-$P36)+(($X$65*$T36*'VT CHS Emissions Schedule'!K$5)/$Y$65)/(1-$O36)+(($X$66*$T36*('VT CHS Emissions Schedule'!K$35+$S36))/$Y$66)))))),0)</f>
        <v>307391.06108896271</v>
      </c>
      <c r="CG36" s="64">
        <f>IF(CG$15&lt;2025+$U36,(IF($A36="Oil",($W36/$W$53)*AG36,IF($A36="Propane",($W36/$W$54)*AG36,IF($A36="Natural Gas",(($W36/$W$55)*AG36)/(1-$M36),IF($A36="Electricity",0,((($V$53*$W36*('VT CHS Emissions Schedule'!L$8+$R36))/$W$53)+(($V$54*$W36*('VT CHS Emissions Schedule'!L$9+$Q36))/$W$54)+(($V$55*$W36*'VT CHS Emissions Schedule'!L$7)/$W$55)/(1-$P36)+(($V$56*$W36*'VT CHS Emissions Schedule'!L$5)/$W$56)/(1-$O36))))))-(($W36/$V36)*'VT CHS Emissions Schedule'!L$5)/(1-$O36))+IF($C36="Propane",($T36/$Y$63)*BG36,IF($C36="Oil",($T36/$Y$62)*BG36,IF($C36="Natural Gas",($T36/$Y$64)*(BG36/(1-$P36)),IF($C36="Electricity",($T36/$Y$65)*(BG36/(1-$O36)),IF($C36="Wood, commercial",$T36*(BG36+$S36),(($X$62*$T36*('VT CHS Emissions Schedule'!L$8+$R36))/$Y$62)+(($X$63*$T36*('VT CHS Emissions Schedule'!L$9+$Q36))/$Y$63)+(($X$64*$T36*'VT CHS Emissions Schedule'!L$7)/$Y$64)/(1-$P36)+(($X$65*$T36*'VT CHS Emissions Schedule'!L$5)/$Y$65)/(1-$O36)+(($X$66*$T36*('VT CHS Emissions Schedule'!L$35+$S36))/$Y$66)))))),0)</f>
        <v>312063.37986189674</v>
      </c>
      <c r="CH36" s="64">
        <f>IF(CH$15&lt;2025+$U36,(IF($A36="Oil",($W36/$W$53)*AH36,IF($A36="Propane",($W36/$W$54)*AH36,IF($A36="Natural Gas",(($W36/$W$55)*AH36)/(1-$M36),IF($A36="Electricity",0,((($V$53*$W36*('VT CHS Emissions Schedule'!M$8+$R36))/$W$53)+(($V$54*$W36*('VT CHS Emissions Schedule'!M$9+$Q36))/$W$54)+(($V$55*$W36*'VT CHS Emissions Schedule'!M$7)/$W$55)/(1-$P36)+(($V$56*$W36*'VT CHS Emissions Schedule'!M$5)/$W$56)/(1-$O36))))))-(($W36/$V36)*'VT CHS Emissions Schedule'!M$5)/(1-$O36))+IF($C36="Propane",($T36/$Y$63)*BH36,IF($C36="Oil",($T36/$Y$62)*BH36,IF($C36="Natural Gas",($T36/$Y$64)*(BH36/(1-$P36)),IF($C36="Electricity",($T36/$Y$65)*(BH36/(1-$O36)),IF($C36="Wood, commercial",$T36*(BH36+$S36),(($X$62*$T36*('VT CHS Emissions Schedule'!M$8+$R36))/$Y$62)+(($X$63*$T36*('VT CHS Emissions Schedule'!M$9+$Q36))/$Y$63)+(($X$64*$T36*'VT CHS Emissions Schedule'!M$7)/$Y$64)/(1-$P36)+(($X$65*$T36*'VT CHS Emissions Schedule'!M$5)/$Y$65)/(1-$O36)+(($X$66*$T36*('VT CHS Emissions Schedule'!M$35+$S36))/$Y$66)))))),0)</f>
        <v>315541.9524663281</v>
      </c>
      <c r="CI36" s="64">
        <f>IF(CI$15&lt;2025+$U36,(IF($A36="Oil",($W36/$W$53)*AI36,IF($A36="Propane",($W36/$W$54)*AI36,IF($A36="Natural Gas",(($W36/$W$55)*AI36)/(1-$M36),IF($A36="Electricity",0,((($V$53*$W36*('VT CHS Emissions Schedule'!N$8+$R36))/$W$53)+(($V$54*$W36*('VT CHS Emissions Schedule'!N$9+$Q36))/$W$54)+(($V$55*$W36*'VT CHS Emissions Schedule'!N$7)/$W$55)/(1-$P36)+(($V$56*$W36*'VT CHS Emissions Schedule'!N$5)/$W$56)/(1-$O36))))))-(($W36/$V36)*'VT CHS Emissions Schedule'!N$5)/(1-$O36))+IF($C36="Propane",($T36/$Y$63)*BI36,IF($C36="Oil",($T36/$Y$62)*BI36,IF($C36="Natural Gas",($T36/$Y$64)*(BI36/(1-$P36)),IF($C36="Electricity",($T36/$Y$65)*(BI36/(1-$O36)),IF($C36="Wood, commercial",$T36*(BI36+$S36),(($X$62*$T36*('VT CHS Emissions Schedule'!N$8+$R36))/$Y$62)+(($X$63*$T36*('VT CHS Emissions Schedule'!N$9+$Q36))/$Y$63)+(($X$64*$T36*'VT CHS Emissions Schedule'!N$7)/$Y$64)/(1-$P36)+(($X$65*$T36*'VT CHS Emissions Schedule'!N$5)/$Y$65)/(1-$O36)+(($X$66*$T36*('VT CHS Emissions Schedule'!N$35+$S36))/$Y$66)))))),0)</f>
        <v>320106.00947376917</v>
      </c>
      <c r="CJ36" s="64">
        <f>IF(CJ$15&lt;2025+$U36,(IF($A36="Oil",($W36/$W$53)*AJ36,IF($A36="Propane",($W36/$W$54)*AJ36,IF($A36="Natural Gas",(($W36/$W$55)*AJ36)/(1-$M36),IF($A36="Electricity",0,((($V$53*$W36*('VT CHS Emissions Schedule'!O$8+$R36))/$W$53)+(($V$54*$W36*('VT CHS Emissions Schedule'!O$9+$Q36))/$W$54)+(($V$55*$W36*'VT CHS Emissions Schedule'!O$7)/$W$55)/(1-$P36)+(($V$56*$W36*'VT CHS Emissions Schedule'!O$5)/$W$56)/(1-$O36))))))-(($W36/$V36)*'VT CHS Emissions Schedule'!O$5)/(1-$O36))+IF($C36="Propane",($T36/$Y$63)*BJ36,IF($C36="Oil",($T36/$Y$62)*BJ36,IF($C36="Natural Gas",($T36/$Y$64)*(BJ36/(1-$P36)),IF($C36="Electricity",($T36/$Y$65)*(BJ36/(1-$O36)),IF($C36="Wood, commercial",$T36*(BJ36+$S36),(($X$62*$T36*('VT CHS Emissions Schedule'!O$8+$R36))/$Y$62)+(($X$63*$T36*('VT CHS Emissions Schedule'!O$9+$Q36))/$Y$63)+(($X$64*$T36*'VT CHS Emissions Schedule'!O$7)/$Y$64)/(1-$P36)+(($X$65*$T36*'VT CHS Emissions Schedule'!O$5)/$Y$65)/(1-$O36)+(($X$66*$T36*('VT CHS Emissions Schedule'!O$35+$S36))/$Y$66)))))),0)</f>
        <v>320106.00947376917</v>
      </c>
      <c r="CK36" s="64">
        <f>IF(CK$15&lt;2025+$U36,(IF($A36="Oil",($W36/$W$53)*AK36,IF($A36="Propane",($W36/$W$54)*AK36,IF($A36="Natural Gas",(($W36/$W$55)*AK36)/(1-$M36),IF($A36="Electricity",0,((($V$53*$W36*('VT CHS Emissions Schedule'!P$8+$R36))/$W$53)+(($V$54*$W36*('VT CHS Emissions Schedule'!P$9+$Q36))/$W$54)+(($V$55*$W36*'VT CHS Emissions Schedule'!P$7)/$W$55)/(1-$P36)+(($V$56*$W36*'VT CHS Emissions Schedule'!P$5)/$W$56)/(1-$O36))))))-(($W36/$V36)*'VT CHS Emissions Schedule'!P$5)/(1-$O36))+IF($C36="Propane",($T36/$Y$63)*BK36,IF($C36="Oil",($T36/$Y$62)*BK36,IF($C36="Natural Gas",($T36/$Y$64)*(BK36/(1-$P36)),IF($C36="Electricity",($T36/$Y$65)*(BK36/(1-$O36)),IF($C36="Wood, commercial",$T36*(BK36+$S36),(($X$62*$T36*('VT CHS Emissions Schedule'!P$8+$R36))/$Y$62)+(($X$63*$T36*('VT CHS Emissions Schedule'!P$9+$Q36))/$Y$63)+(($X$64*$T36*'VT CHS Emissions Schedule'!P$7)/$Y$64)/(1-$P36)+(($X$65*$T36*'VT CHS Emissions Schedule'!P$5)/$Y$65)/(1-$O36)+(($X$66*$T36*('VT CHS Emissions Schedule'!P$35+$S36))/$Y$66)))))),0)</f>
        <v>0</v>
      </c>
      <c r="CL36" s="64">
        <f>IF(CL$15&lt;2025+$U36,(IF($A36="Oil",($W36/$W$53)*AL36,IF($A36="Propane",($W36/$W$54)*AL36,IF($A36="Natural Gas",(($W36/$W$55)*AL36)/(1-$M36),IF($A36="Electricity",0,((($V$53*$W36*('VT CHS Emissions Schedule'!Q$8+$R36))/$W$53)+(($V$54*$W36*('VT CHS Emissions Schedule'!Q$9+$Q36))/$W$54)+(($V$55*$W36*'VT CHS Emissions Schedule'!Q$7)/$W$55)/(1-$P36)+(($V$56*$W36*'VT CHS Emissions Schedule'!Q$5)/$W$56)/(1-$O36))))))-(($W36/$V36)*'VT CHS Emissions Schedule'!Q$5)/(1-$O36))+IF($C36="Propane",($T36/$Y$63)*BL36,IF($C36="Oil",($T36/$Y$62)*BL36,IF($C36="Natural Gas",($T36/$Y$64)*(BL36/(1-$P36)),IF($C36="Electricity",($T36/$Y$65)*(BL36/(1-$O36)),IF($C36="Wood, commercial",$T36*(BL36+$S36),(($X$62*$T36*('VT CHS Emissions Schedule'!Q$8+$R36))/$Y$62)+(($X$63*$T36*('VT CHS Emissions Schedule'!Q$9+$Q36))/$Y$63)+(($X$64*$T36*'VT CHS Emissions Schedule'!Q$7)/$Y$64)/(1-$P36)+(($X$65*$T36*'VT CHS Emissions Schedule'!Q$5)/$Y$65)/(1-$O36)+(($X$66*$T36*('VT CHS Emissions Schedule'!Q$35+$S36))/$Y$66)))))),0)</f>
        <v>0</v>
      </c>
      <c r="CM36" s="64">
        <f>IF(CM$15&lt;2025+$U36,(IF($A36="Oil",($W36/$W$53)*AM36,IF($A36="Propane",($W36/$W$54)*AM36,IF($A36="Natural Gas",(($W36/$W$55)*AM36)/(1-$M36),IF($A36="Electricity",0,((($V$53*$W36*('VT CHS Emissions Schedule'!R$8+$R36))/$W$53)+(($V$54*$W36*('VT CHS Emissions Schedule'!R$9+$Q36))/$W$54)+(($V$55*$W36*'VT CHS Emissions Schedule'!R$7)/$W$55)/(1-$P36)+(($V$56*$W36*'VT CHS Emissions Schedule'!R$5)/$W$56)/(1-$O36))))))-(($W36/$V36)*'VT CHS Emissions Schedule'!R$5)/(1-$O36))+IF($C36="Propane",($T36/$Y$63)*BM36,IF($C36="Oil",($T36/$Y$62)*BM36,IF($C36="Natural Gas",($T36/$Y$64)*(BM36/(1-$P36)),IF($C36="Electricity",($T36/$Y$65)*(BM36/(1-$O36)),IF($C36="Wood, commercial",$T36*(BM36+$S36),(($X$62*$T36*('VT CHS Emissions Schedule'!R$8+$R36))/$Y$62)+(($X$63*$T36*('VT CHS Emissions Schedule'!R$9+$Q36))/$Y$63)+(($X$64*$T36*'VT CHS Emissions Schedule'!R$7)/$Y$64)/(1-$P36)+(($X$65*$T36*'VT CHS Emissions Schedule'!R$5)/$Y$65)/(1-$O36)+(($X$66*$T36*('VT CHS Emissions Schedule'!R$35+$S36))/$Y$66)))))),0)</f>
        <v>0</v>
      </c>
      <c r="CN36" s="64">
        <f>IF(CN$15&lt;2025+$U36,(IF($A36="Oil",($W36/$W$53)*AN36,IF($A36="Propane",($W36/$W$54)*AN36,IF($A36="Natural Gas",(($W36/$W$55)*AN36)/(1-$M36),IF($A36="Electricity",0,((($V$53*$W36*('VT CHS Emissions Schedule'!S$8+$R36))/$W$53)+(($V$54*$W36*('VT CHS Emissions Schedule'!S$9+$Q36))/$W$54)+(($V$55*$W36*'VT CHS Emissions Schedule'!S$7)/$W$55)/(1-$P36)+(($V$56*$W36*'VT CHS Emissions Schedule'!S$5)/$W$56)/(1-$O36))))))-(($W36/$V36)*'VT CHS Emissions Schedule'!S$5)/(1-$O36))+IF($C36="Propane",($T36/$Y$63)*BN36,IF($C36="Oil",($T36/$Y$62)*BN36,IF($C36="Natural Gas",($T36/$Y$64)*(BN36/(1-$P36)),IF($C36="Electricity",($T36/$Y$65)*(BN36/(1-$O36)),IF($C36="Wood, commercial",$T36*(BN36+$S36),(($X$62*$T36*('VT CHS Emissions Schedule'!S$8+$R36))/$Y$62)+(($X$63*$T36*('VT CHS Emissions Schedule'!S$9+$Q36))/$Y$63)+(($X$64*$T36*'VT CHS Emissions Schedule'!S$7)/$Y$64)/(1-$P36)+(($X$65*$T36*'VT CHS Emissions Schedule'!S$5)/$Y$65)/(1-$O36)+(($X$66*$T36*('VT CHS Emissions Schedule'!S$35+$S36))/$Y$66)))))),0)</f>
        <v>0</v>
      </c>
      <c r="CO36" s="64">
        <f>IF(CO$15&lt;2025+$U36,(IF($A36="Oil",($W36/$W$53)*AO36,IF($A36="Propane",($W36/$W$54)*AO36,IF($A36="Natural Gas",(($W36/$W$55)*AO36)/(1-$M36),IF($A36="Electricity",0,((($V$53*$W36*('VT CHS Emissions Schedule'!T$8+$R36))/$W$53)+(($V$54*$W36*('VT CHS Emissions Schedule'!T$9+$Q36))/$W$54)+(($V$55*$W36*'VT CHS Emissions Schedule'!T$7)/$W$55)/(1-$P36)+(($V$56*$W36*'VT CHS Emissions Schedule'!T$5)/$W$56)/(1-$O36))))))-(($W36/$V36)*'VT CHS Emissions Schedule'!T$5)/(1-$O36))+IF($C36="Propane",($T36/$Y$63)*BO36,IF($C36="Oil",($T36/$Y$62)*BO36,IF($C36="Natural Gas",($T36/$Y$64)*(BO36/(1-$P36)),IF($C36="Electricity",($T36/$Y$65)*(BO36/(1-$O36)),IF($C36="Wood, commercial",$T36*(BO36+$S36),(($X$62*$T36*('VT CHS Emissions Schedule'!T$8+$R36))/$Y$62)+(($X$63*$T36*('VT CHS Emissions Schedule'!T$9+$Q36))/$Y$63)+(($X$64*$T36*'VT CHS Emissions Schedule'!T$7)/$Y$64)/(1-$P36)+(($X$65*$T36*'VT CHS Emissions Schedule'!T$5)/$Y$65)/(1-$O36)+(($X$66*$T36*('VT CHS Emissions Schedule'!T$35+$S36))/$Y$66)))))),0)</f>
        <v>0</v>
      </c>
      <c r="CP36" s="64">
        <f>IF(CP$15&lt;2025+$U36,(IF($A36="Oil",($W36/$W$53)*AP36,IF($A36="Propane",($W36/$W$54)*AP36,IF($A36="Natural Gas",(($W36/$W$55)*AP36)/(1-$M36),IF($A36="Electricity",0,((($V$53*$W36*('VT CHS Emissions Schedule'!U$8+$R36))/$W$53)+(($V$54*$W36*('VT CHS Emissions Schedule'!U$9+$Q36))/$W$54)+(($V$55*$W36*'VT CHS Emissions Schedule'!U$7)/$W$55)/(1-$P36)+(($V$56*$W36*'VT CHS Emissions Schedule'!U$5)/$W$56)/(1-$O36))))))-(($W36/$V36)*'VT CHS Emissions Schedule'!U$5)/(1-$O36))+IF($C36="Propane",($T36/$Y$63)*BP36,IF($C36="Oil",($T36/$Y$62)*BP36,IF($C36="Natural Gas",($T36/$Y$64)*(BP36/(1-$P36)),IF($C36="Electricity",($T36/$Y$65)*(BP36/(1-$O36)),IF($C36="Wood, commercial",$T36*(BP36+$S36),(($X$62*$T36*('VT CHS Emissions Schedule'!U$8+$R36))/$Y$62)+(($X$63*$T36*('VT CHS Emissions Schedule'!U$9+$Q36))/$Y$63)+(($X$64*$T36*'VT CHS Emissions Schedule'!U$7)/$Y$64)/(1-$P36)+(($X$65*$T36*'VT CHS Emissions Schedule'!U$5)/$Y$65)/(1-$O36)+(($X$66*$T36*('VT CHS Emissions Schedule'!U$35+$S36))/$Y$66)))))),0)</f>
        <v>0</v>
      </c>
      <c r="CQ36" s="64">
        <f>IF(CQ$15&lt;2025+$U36,(IF($A36="Oil",($W36/$W$53)*AQ36,IF($A36="Propane",($W36/$W$54)*AQ36,IF($A36="Natural Gas",(($W36/$W$55)*AQ36)/(1-$M36),IF($A36="Electricity",0,((($V$53*$W36*('VT CHS Emissions Schedule'!V$8+$R36))/$W$53)+(($V$54*$W36*('VT CHS Emissions Schedule'!V$9+$Q36))/$W$54)+(($V$55*$W36*'VT CHS Emissions Schedule'!V$7)/$W$55)/(1-$P36)+(($V$56*$W36*'VT CHS Emissions Schedule'!V$5)/$W$56)/(1-$O36))))))-(($W36/$V36)*'VT CHS Emissions Schedule'!V$5)/(1-$O36))+IF($C36="Propane",($T36/$Y$63)*BQ36,IF($C36="Oil",($T36/$Y$62)*BQ36,IF($C36="Natural Gas",($T36/$Y$64)*(BQ36/(1-$P36)),IF($C36="Electricity",($T36/$Y$65)*(BQ36/(1-$O36)),IF($C36="Wood, commercial",$T36*(BQ36+$S36),(($X$62*$T36*('VT CHS Emissions Schedule'!V$8+$R36))/$Y$62)+(($X$63*$T36*('VT CHS Emissions Schedule'!V$9+$Q36))/$Y$63)+(($X$64*$T36*'VT CHS Emissions Schedule'!V$7)/$Y$64)/(1-$P36)+(($X$65*$T36*'VT CHS Emissions Schedule'!V$5)/$Y$65)/(1-$O36)+(($X$66*$T36*('VT CHS Emissions Schedule'!V$35+$S36))/$Y$66)))))),0)</f>
        <v>0</v>
      </c>
      <c r="CR36" s="64">
        <f>IF(CR$15&lt;2025+$U36,(IF($A36="Oil",($W36/$W$53)*AR36,IF($A36="Propane",($W36/$W$54)*AR36,IF($A36="Natural Gas",(($W36/$W$55)*AR36)/(1-$M36),IF($A36="Electricity",0,((($V$53*$W36*('VT CHS Emissions Schedule'!W$8+$R36))/$W$53)+(($V$54*$W36*('VT CHS Emissions Schedule'!W$9+$Q36))/$W$54)+(($V$55*$W36*'VT CHS Emissions Schedule'!W$7)/$W$55)/(1-$P36)+(($V$56*$W36*'VT CHS Emissions Schedule'!W$5)/$W$56)/(1-$O36))))))-(($W36/$V36)*'VT CHS Emissions Schedule'!W$5)/(1-$O36))+IF($C36="Propane",($T36/$Y$63)*BR36,IF($C36="Oil",($T36/$Y$62)*BR36,IF($C36="Natural Gas",($T36/$Y$64)*(BR36/(1-$P36)),IF($C36="Electricity",($T36/$Y$65)*(BR36/(1-$O36)),IF($C36="Wood, commercial",$T36*(BR36+$S36),(($X$62*$T36*('VT CHS Emissions Schedule'!W$8+$R36))/$Y$62)+(($X$63*$T36*('VT CHS Emissions Schedule'!W$9+$Q36))/$Y$63)+(($X$64*$T36*'VT CHS Emissions Schedule'!W$7)/$Y$64)/(1-$P36)+(($X$65*$T36*'VT CHS Emissions Schedule'!W$5)/$Y$65)/(1-$O36)+(($X$66*$T36*('VT CHS Emissions Schedule'!W$35+$S36))/$Y$66)))))),0)</f>
        <v>0</v>
      </c>
      <c r="CS36" s="64">
        <f>IF(CS$15&lt;2025+$U36,(IF($A36="Oil",($W36/$W$53)*AS36,IF($A36="Propane",($W36/$W$54)*AS36,IF($A36="Natural Gas",(($W36/$W$55)*AS36)/(1-$M36),IF($A36="Electricity",0,((($V$53*$W36*('VT CHS Emissions Schedule'!X$8+$R36))/$W$53)+(($V$54*$W36*('VT CHS Emissions Schedule'!X$9+$Q36))/$W$54)+(($V$55*$W36*'VT CHS Emissions Schedule'!X$7)/$W$55)/(1-$P36)+(($V$56*$W36*'VT CHS Emissions Schedule'!X$5)/$W$56)/(1-$O36))))))-(($W36/$V36)*'VT CHS Emissions Schedule'!X$5)/(1-$O36))+IF($C36="Propane",($T36/$Y$63)*BS36,IF($C36="Oil",($T36/$Y$62)*BS36,IF($C36="Natural Gas",($T36/$Y$64)*(BS36/(1-$P36)),IF($C36="Electricity",($T36/$Y$65)*(BS36/(1-$O36)),IF($C36="Wood, commercial",$T36*(BS36+$S36),(($X$62*$T36*('VT CHS Emissions Schedule'!X$8+$R36))/$Y$62)+(($X$63*$T36*('VT CHS Emissions Schedule'!X$9+$Q36))/$Y$63)+(($X$64*$T36*'VT CHS Emissions Schedule'!X$7)/$Y$64)/(1-$P36)+(($X$65*$T36*'VT CHS Emissions Schedule'!X$5)/$Y$65)/(1-$O36)+(($X$66*$T36*('VT CHS Emissions Schedule'!X$35+$S36))/$Y$66)))))),0)</f>
        <v>0</v>
      </c>
      <c r="CT36" s="64">
        <f>IF(CT$15&lt;2025+$U36,(IF($A36="Oil",($W36/$W$53)*AT36,IF($A36="Propane",($W36/$W$54)*AT36,IF($A36="Natural Gas",(($W36/$W$55)*AT36)/(1-$M36),IF($A36="Electricity",0,((($V$53*$W36*('VT CHS Emissions Schedule'!Y$8+$R36))/$W$53)+(($V$54*$W36*('VT CHS Emissions Schedule'!Y$9+$Q36))/$W$54)+(($V$55*$W36*'VT CHS Emissions Schedule'!Y$7)/$W$55)/(1-$P36)+(($V$56*$W36*'VT CHS Emissions Schedule'!Y$5)/$W$56)/(1-$O36))))))-(($W36/$V36)*'VT CHS Emissions Schedule'!Y$5)/(1-$O36))+IF($C36="Propane",($T36/$Y$63)*BT36,IF($C36="Oil",($T36/$Y$62)*BT36,IF($C36="Natural Gas",($T36/$Y$64)*(BT36/(1-$P36)),IF($C36="Electricity",($T36/$Y$65)*(BT36/(1-$O36)),IF($C36="Wood, commercial",$T36*(BT36+$S36),(($X$62*$T36*('VT CHS Emissions Schedule'!Y$8+$R36))/$Y$62)+(($X$63*$T36*('VT CHS Emissions Schedule'!Y$9+$Q36))/$Y$63)+(($X$64*$T36*'VT CHS Emissions Schedule'!Y$7)/$Y$64)/(1-$P36)+(($X$65*$T36*'VT CHS Emissions Schedule'!Y$5)/$Y$65)/(1-$O36)+(($X$66*$T36*('VT CHS Emissions Schedule'!Y$35+$S36))/$Y$66)))))),0)</f>
        <v>0</v>
      </c>
      <c r="CU36" s="64">
        <f>IF(CU$15&lt;2025+$U36,(IF($A36="Oil",($W36/$W$53)*AU36,IF($A36="Propane",($W36/$W$54)*AU36,IF($A36="Natural Gas",(($W36/$W$55)*AU36)/(1-$M36),IF($A36="Electricity",0,((($V$53*$W36*('VT CHS Emissions Schedule'!Z$8+$R36))/$W$53)+(($V$54*$W36*('VT CHS Emissions Schedule'!Z$9+$Q36))/$W$54)+(($V$55*$W36*'VT CHS Emissions Schedule'!Z$7)/$W$55)/(1-$P36)+(($V$56*$W36*'VT CHS Emissions Schedule'!Z$5)/$W$56)/(1-$O36))))))-(($W36/$V36)*'VT CHS Emissions Schedule'!Z$5)/(1-$O36))+IF($C36="Propane",($T36/$Y$63)*BU36,IF($C36="Oil",($T36/$Y$62)*BU36,IF($C36="Natural Gas",($T36/$Y$64)*(BU36/(1-$P36)),IF($C36="Electricity",($T36/$Y$65)*(BU36/(1-$O36)),IF($C36="Wood, commercial",$T36*(BU36+$S36),(($X$62*$T36*('VT CHS Emissions Schedule'!Z$8+$R36))/$Y$62)+(($X$63*$T36*('VT CHS Emissions Schedule'!Z$9+$Q36))/$Y$63)+(($X$64*$T36*'VT CHS Emissions Schedule'!Z$7)/$Y$64)/(1-$P36)+(($X$65*$T36*'VT CHS Emissions Schedule'!Z$5)/$Y$65)/(1-$O36)+(($X$66*$T36*('VT CHS Emissions Schedule'!Z$35+$S36))/$Y$66)))))),0)</f>
        <v>0</v>
      </c>
      <c r="CV36" s="64">
        <f>IF(CV$15&lt;2025+$U36,(IF($A36="Oil",($W36/$W$53)*AV36,IF($A36="Propane",($W36/$W$54)*AV36,IF($A36="Natural Gas",(($W36/$W$55)*AV36)/(1-$M36),IF($A36="Electricity",0,((($V$53*$W36*('VT CHS Emissions Schedule'!AA$8+$R36))/$W$53)+(($V$54*$W36*('VT CHS Emissions Schedule'!AA$9+$Q36))/$W$54)+(($V$55*$W36*'VT CHS Emissions Schedule'!AA$7)/$W$55)/(1-$P36)+(($V$56*$W36*'VT CHS Emissions Schedule'!AA$5)/$W$56)/(1-$O36))))))-(($W36/$V36)*'VT CHS Emissions Schedule'!AA$5)/(1-$O36))+IF($C36="Propane",($T36/$Y$63)*BV36,IF($C36="Oil",($T36/$Y$62)*BV36,IF($C36="Natural Gas",($T36/$Y$64)*(BV36/(1-$P36)),IF($C36="Electricity",($T36/$Y$65)*(BV36/(1-$O36)),IF($C36="Wood, commercial",$T36*(BV36+$S36),(($X$62*$T36*('VT CHS Emissions Schedule'!AA$8+$R36))/$Y$62)+(($X$63*$T36*('VT CHS Emissions Schedule'!AA$9+$Q36))/$Y$63)+(($X$64*$T36*'VT CHS Emissions Schedule'!AA$7)/$Y$64)/(1-$P36)+(($X$65*$T36*'VT CHS Emissions Schedule'!AA$5)/$Y$65)/(1-$O36)+(($X$66*$T36*('VT CHS Emissions Schedule'!AA$35+$S36))/$Y$66)))))),0)</f>
        <v>0</v>
      </c>
      <c r="CW36" s="64">
        <f>IF(CW$15&lt;2025+$U36,(IF($A36="Oil",($W36/$W$53)*AW36,IF($A36="Propane",($W36/$W$54)*AW36,IF($A36="Natural Gas",(($W36/$W$55)*AW36)/(1-$M36),IF($A36="Electricity",0,((($V$53*$W36*('VT CHS Emissions Schedule'!AB$8+$R36))/$W$53)+(($V$54*$W36*('VT CHS Emissions Schedule'!AB$9+$Q36))/$W$54)+(($V$55*$W36*'VT CHS Emissions Schedule'!AB$7)/$W$55)/(1-$P36)+(($V$56*$W36*'VT CHS Emissions Schedule'!AB$5)/$W$56)/(1-$O36))))))-(($W36/$V36)*'VT CHS Emissions Schedule'!AB$5)/(1-$O36))+IF($C36="Propane",($T36/$Y$63)*BW36,IF($C36="Oil",($T36/$Y$62)*BW36,IF($C36="Natural Gas",($T36/$Y$64)*(BW36/(1-$P36)),IF($C36="Electricity",($T36/$Y$65)*(BW36/(1-$O36)),IF($C36="Wood, commercial",$T36*(BW36+$S36),(($X$62*$T36*('VT CHS Emissions Schedule'!AB$8+$R36))/$Y$62)+(($X$63*$T36*('VT CHS Emissions Schedule'!AB$9+$Q36))/$Y$63)+(($X$64*$T36*'VT CHS Emissions Schedule'!AB$7)/$Y$64)/(1-$P36)+(($X$65*$T36*'VT CHS Emissions Schedule'!AB$5)/$Y$65)/(1-$O36)+(($X$66*$T36*('VT CHS Emissions Schedule'!AB$35+$S36))/$Y$66)))))),0)</f>
        <v>0</v>
      </c>
      <c r="CX36" s="64">
        <f>IF(CX$15&lt;2025+$U36,(IF($A36="Oil",($W36/$W$53)*AX36,IF($A36="Propane",($W36/$W$54)*AX36,IF($A36="Natural Gas",(($W36/$W$55)*AX36)/(1-$M36),IF($A36="Electricity",0,((($V$53*$W36*('VT CHS Emissions Schedule'!AC$8+$R36))/$W$53)+(($V$54*$W36*('VT CHS Emissions Schedule'!AC$9+$Q36))/$W$54)+(($V$55*$W36*'VT CHS Emissions Schedule'!AC$7)/$W$55)/(1-$P36)+(($V$56*$W36*'VT CHS Emissions Schedule'!AC$5)/$W$56)/(1-$O36))))))-(($W36/$V36)*'VT CHS Emissions Schedule'!AC$5)/(1-$O36))+IF($C36="Propane",($T36/$Y$63)*BX36,IF($C36="Oil",($T36/$Y$62)*BX36,IF($C36="Natural Gas",($T36/$Y$64)*(BX36/(1-$P36)),IF($C36="Electricity",($T36/$Y$65)*(BX36/(1-$O36)),IF($C36="Wood, commercial",$T36*(BX36+$S36),(($X$62*$T36*('VT CHS Emissions Schedule'!AC$8+$R36))/$Y$62)+(($X$63*$T36*('VT CHS Emissions Schedule'!AC$9+$Q36))/$Y$63)+(($X$64*$T36*'VT CHS Emissions Schedule'!AC$7)/$Y$64)/(1-$P36)+(($X$65*$T36*'VT CHS Emissions Schedule'!AC$5)/$Y$65)/(1-$O36)+(($X$66*$T36*('VT CHS Emissions Schedule'!AC$35+$S36))/$Y$66)))))),0)</f>
        <v>0</v>
      </c>
      <c r="CY36" s="64">
        <f t="shared" si="3"/>
        <v>276095.38748419553</v>
      </c>
      <c r="CZ36" s="64">
        <f t="shared" si="4"/>
        <v>280035.47560486174</v>
      </c>
      <c r="DA36" s="64">
        <f t="shared" si="5"/>
        <v>284707.79437779589</v>
      </c>
      <c r="DB36" s="64">
        <f t="shared" si="6"/>
        <v>289380.11315073003</v>
      </c>
      <c r="DC36" s="64">
        <f t="shared" si="7"/>
        <v>294024.21052359254</v>
      </c>
      <c r="DD36" s="64">
        <f t="shared" si="8"/>
        <v>298046.42354309437</v>
      </c>
      <c r="DE36" s="64">
        <f t="shared" si="9"/>
        <v>302718.74231602851</v>
      </c>
      <c r="DF36" s="64">
        <f t="shared" si="10"/>
        <v>307391.06108896271</v>
      </c>
      <c r="DG36" s="64">
        <f t="shared" si="11"/>
        <v>312063.37986189674</v>
      </c>
      <c r="DH36" s="64">
        <f t="shared" si="12"/>
        <v>315541.9524663281</v>
      </c>
      <c r="DI36" s="64">
        <f t="shared" si="13"/>
        <v>320106.00947376917</v>
      </c>
      <c r="DJ36" s="64">
        <f t="shared" si="14"/>
        <v>320106.00947376917</v>
      </c>
      <c r="DK36" s="64">
        <f t="shared" si="15"/>
        <v>0</v>
      </c>
      <c r="DL36" s="64">
        <f t="shared" si="16"/>
        <v>0</v>
      </c>
      <c r="DM36" s="64">
        <f t="shared" si="17"/>
        <v>0</v>
      </c>
      <c r="DN36" s="64">
        <f t="shared" si="18"/>
        <v>0</v>
      </c>
      <c r="DO36" s="64">
        <f t="shared" si="19"/>
        <v>0</v>
      </c>
      <c r="DP36" s="64">
        <f t="shared" si="20"/>
        <v>0</v>
      </c>
      <c r="DQ36" s="64">
        <f t="shared" si="21"/>
        <v>0</v>
      </c>
      <c r="DR36" s="64">
        <f t="shared" si="22"/>
        <v>0</v>
      </c>
      <c r="DS36" s="64">
        <f t="shared" si="23"/>
        <v>0</v>
      </c>
      <c r="DT36" s="64">
        <f t="shared" si="24"/>
        <v>0</v>
      </c>
      <c r="DU36" s="64">
        <f t="shared" si="25"/>
        <v>0</v>
      </c>
      <c r="DV36" s="64">
        <f t="shared" si="26"/>
        <v>0</v>
      </c>
      <c r="DW36" s="64">
        <f t="shared" si="27"/>
        <v>0</v>
      </c>
      <c r="DX36" s="64">
        <f t="shared" si="28"/>
        <v>0</v>
      </c>
    </row>
    <row r="37" spans="1:128" ht="16.5" thickBot="1" x14ac:dyDescent="0.3">
      <c r="A37" s="162" t="s">
        <v>163</v>
      </c>
      <c r="B37" s="479"/>
      <c r="C37" s="124" t="s">
        <v>18</v>
      </c>
      <c r="D37" s="111">
        <f t="shared" si="29"/>
        <v>5654570.6692804815</v>
      </c>
      <c r="E37" s="111">
        <f t="shared" si="0"/>
        <v>5654570.6692804815</v>
      </c>
      <c r="F37" s="223">
        <f t="shared" si="1"/>
        <v>5.6545706692804814</v>
      </c>
      <c r="G37" s="111">
        <f t="shared" si="30"/>
        <v>432220.69288219482</v>
      </c>
      <c r="H37" s="111">
        <f t="shared" si="31"/>
        <v>432220.69288219482</v>
      </c>
      <c r="I37" s="64">
        <f t="shared" si="32"/>
        <v>472566.07115991996</v>
      </c>
      <c r="J37" s="92">
        <f>IF($A37="Oil",($W37/$W$53)*$Y37,IF($A37="Propane",($W37/$W$54)*$Y37,IF($A37="Natural Gas",(($W37/$W$55)*$Y37)/(1-$M37),IF($A37="Electricity",0,((($V$53*$W37*('VT CHS Emissions Schedule'!D$8+$R37))/$W$53)+(($V$54*$W37*('VT CHS Emissions Schedule'!D$9+$Q37))/$W$54)+(($V$55*$W37*'VT CHS Emissions Schedule'!D$7)/$W$55)/(1-$P37)+(($V$56*$W37*'VT CHS Emissions Schedule'!D$5)/$W$56)/(1-$O37))))))</f>
        <v>660149.74876115134</v>
      </c>
      <c r="K37" s="64">
        <f>(($W37/$V37)*'VT CHS Emissions Schedule'!D$5)/(1-$O37)</f>
        <v>187583.67760123135</v>
      </c>
      <c r="L37" s="64">
        <f>IF($C37="Propane",($T37/$Y$63)*$AY37,IF($C37="Oil",($T37/$Y$62)*$AY37,IF($C37="Natural Gas",($T37/$Y$64)*($AY37/(1-$P37)),IF($C37="Electricity",($T37/$Y$65)*($AY37/(1-$O37)),IF($C37="Wood, non-commercial",$T37*($AY37+$S37),(($X$62*$T37*('VT CHS Emissions Schedule'!D$8+$R37))/$Y$62)+(($X$63*$T37*('VT CHS Emissions Schedule'!D$9+$Q37))/$Y$63)+(($X$64*$T37*'VT CHS Emissions Schedule'!D$7)/$Y$64)/(1-$P37)+(($X$65*$T37*'VT CHS Emissions Schedule'!D$5)/$Y$65)/(1-$O37)+(($X$66*$T37*('VT CHS Emissions Schedule'!D$35+$S37))/$Y$66))))))</f>
        <v>-40345.378277725154</v>
      </c>
      <c r="M37" s="66">
        <f>_xlfn.XLOOKUP($A37,Lookups!$A$3:$A$15,Lookups!$E$3:$E$15)</f>
        <v>0</v>
      </c>
      <c r="N37" s="65">
        <f>_xlfn.XLOOKUP($A37,Lookups!$A$3:$A$15,Lookups!$D$3:$D$15)</f>
        <v>0</v>
      </c>
      <c r="O37" s="66">
        <f>Lookups!$E$6</f>
        <v>0.04</v>
      </c>
      <c r="P37" s="66">
        <f>Lookups!$E$5</f>
        <v>1.4E-2</v>
      </c>
      <c r="Q37" s="65">
        <f>Lookups!$D$4</f>
        <v>0.32764300000000002</v>
      </c>
      <c r="R37" s="65">
        <f>Lookups!$D$3</f>
        <v>0.21490000000000001</v>
      </c>
      <c r="S37" s="65">
        <f>Lookups!$D$8</f>
        <v>1.3776766038113153</v>
      </c>
      <c r="T37" s="72">
        <f t="shared" si="33"/>
        <v>-2584.2560000000003</v>
      </c>
      <c r="U37" s="68">
        <v>12</v>
      </c>
      <c r="V37" s="72">
        <f t="shared" si="2"/>
        <v>2</v>
      </c>
      <c r="W37" s="64">
        <v>9536</v>
      </c>
      <c r="X37" s="73">
        <v>0.54200000000000004</v>
      </c>
      <c r="Y37" s="67" t="s">
        <v>246</v>
      </c>
      <c r="Z37" s="67" t="s">
        <v>246</v>
      </c>
      <c r="AA37" s="67" t="s">
        <v>246</v>
      </c>
      <c r="AB37" s="67" t="s">
        <v>246</v>
      </c>
      <c r="AC37" s="67" t="s">
        <v>246</v>
      </c>
      <c r="AD37" s="67" t="s">
        <v>246</v>
      </c>
      <c r="AE37" s="67" t="s">
        <v>246</v>
      </c>
      <c r="AF37" s="67" t="s">
        <v>246</v>
      </c>
      <c r="AG37" s="67" t="s">
        <v>246</v>
      </c>
      <c r="AH37" s="67" t="s">
        <v>246</v>
      </c>
      <c r="AI37" s="67" t="s">
        <v>246</v>
      </c>
      <c r="AJ37" s="67" t="s">
        <v>246</v>
      </c>
      <c r="AK37" s="67" t="s">
        <v>246</v>
      </c>
      <c r="AL37" s="67">
        <v>0</v>
      </c>
      <c r="AM37" s="67">
        <v>0</v>
      </c>
      <c r="AN37" s="67">
        <v>0</v>
      </c>
      <c r="AO37" s="67"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>IF(AY$15&lt;2025+$U37,IFERROR(IF($C37="Oil",$R37,IF($C37="Propane",$Q37,IF($C37="Wood, commercial",$S37,0)))+_xlfn.XLOOKUP(_xlfn.XLOOKUP($C37,Lookups!$A$3:$A$17,Lookups!$B$3:$B$17),'VT CHS Emissions Schedule'!$A:$A,'VT CHS Emissions Schedule'!D:D),"blended"),0)</f>
        <v>37.768525691523088</v>
      </c>
      <c r="AZ37" s="67">
        <f>IF(AZ$15&lt;2025+$U37,IFERROR(IF($C37="Oil",$R37,IF($C37="Propane",$Q37,IF($C37="Wood, commercial",$S37,0)))+_xlfn.XLOOKUP(_xlfn.XLOOKUP($C37,Lookups!$A$3:$A$17,Lookups!$B$3:$B$17),'VT CHS Emissions Schedule'!$A:$A,'VT CHS Emissions Schedule'!E:E),"blended"),0)</f>
        <v>35.142306247004733</v>
      </c>
      <c r="BA37" s="67">
        <f>IF(BA$15&lt;2025+$U37,IFERROR(IF($C37="Oil",$R37,IF($C37="Propane",$Q37,IF($C37="Wood, commercial",$S37,0)))+_xlfn.XLOOKUP(_xlfn.XLOOKUP($C37,Lookups!$A$3:$A$17,Lookups!$B$3:$B$17),'VT CHS Emissions Schedule'!$A:$A,'VT CHS Emissions Schedule'!F:F),"blended"),0)</f>
        <v>32.516086802486377</v>
      </c>
      <c r="BB37" s="67">
        <f>IF(BB$15&lt;2025+$U37,IFERROR(IF($C37="Oil",$R37,IF($C37="Propane",$Q37,IF($C37="Wood, commercial",$S37,0)))+_xlfn.XLOOKUP(_xlfn.XLOOKUP($C37,Lookups!$A$3:$A$17,Lookups!$B$3:$B$17),'VT CHS Emissions Schedule'!$A:$A,'VT CHS Emissions Schedule'!G:G),"blended"),0)</f>
        <v>29.889867357968015</v>
      </c>
      <c r="BC37" s="67">
        <f>IF(BC$15&lt;2025+$U37,IFERROR(IF($C37="Oil",$R37,IF($C37="Propane",$Q37,IF($C37="Wood, commercial",$S37,0)))+_xlfn.XLOOKUP(_xlfn.XLOOKUP($C37,Lookups!$A$3:$A$17,Lookups!$B$3:$B$17),'VT CHS Emissions Schedule'!$A:$A,'VT CHS Emissions Schedule'!H:H),"blended"),0)</f>
        <v>27.263647913449653</v>
      </c>
      <c r="BD37" s="67">
        <f>IF(BD$15&lt;2025+$U37,IFERROR(IF($C37="Oil",$R37,IF($C37="Propane",$Q37,IF($C37="Wood, commercial",$S37,0)))+_xlfn.XLOOKUP(_xlfn.XLOOKUP($C37,Lookups!$A$3:$A$17,Lookups!$B$3:$B$17),'VT CHS Emissions Schedule'!$A:$A,'VT CHS Emissions Schedule'!I:I),"blended"),0)</f>
        <v>24.637428468931297</v>
      </c>
      <c r="BE37" s="67">
        <f>IF(BE$15&lt;2025+$U37,IFERROR(IF($C37="Oil",$R37,IF($C37="Propane",$Q37,IF($C37="Wood, commercial",$S37,0)))+_xlfn.XLOOKUP(_xlfn.XLOOKUP($C37,Lookups!$A$3:$A$17,Lookups!$B$3:$B$17),'VT CHS Emissions Schedule'!$A:$A,'VT CHS Emissions Schedule'!J:J),"blended"),0)</f>
        <v>22.011209024412938</v>
      </c>
      <c r="BF37" s="67">
        <f>IF(BF$15&lt;2025+$U37,IFERROR(IF($C37="Oil",$R37,IF($C37="Propane",$Q37,IF($C37="Wood, commercial",$S37,0)))+_xlfn.XLOOKUP(_xlfn.XLOOKUP($C37,Lookups!$A$3:$A$17,Lookups!$B$3:$B$17),'VT CHS Emissions Schedule'!$A:$A,'VT CHS Emissions Schedule'!K:K),"blended"),0)</f>
        <v>19.384989579894583</v>
      </c>
      <c r="BG37" s="67">
        <f>IF(BG$15&lt;2025+$U37,IFERROR(IF($C37="Oil",$R37,IF($C37="Propane",$Q37,IF($C37="Wood, commercial",$S37,0)))+_xlfn.XLOOKUP(_xlfn.XLOOKUP($C37,Lookups!$A$3:$A$17,Lookups!$B$3:$B$17),'VT CHS Emissions Schedule'!$A:$A,'VT CHS Emissions Schedule'!L:L),"blended"),0)</f>
        <v>16.758770135376224</v>
      </c>
      <c r="BH37" s="67">
        <f>IF(BH$15&lt;2025+$U37,IFERROR(IF($C37="Oil",$R37,IF($C37="Propane",$Q37,IF($C37="Wood, commercial",$S37,0)))+_xlfn.XLOOKUP(_xlfn.XLOOKUP($C37,Lookups!$A$3:$A$17,Lookups!$B$3:$B$17),'VT CHS Emissions Schedule'!$A:$A,'VT CHS Emissions Schedule'!M:M),"blended"),0)</f>
        <v>14.132550690857862</v>
      </c>
      <c r="BI37" s="67">
        <f>IF(BI$15&lt;2025+$U37,IFERROR(IF($C37="Oil",$R37,IF($C37="Propane",$Q37,IF($C37="Wood, commercial",$S37,0)))+_xlfn.XLOOKUP(_xlfn.XLOOKUP($C37,Lookups!$A$3:$A$17,Lookups!$B$3:$B$17),'VT CHS Emissions Schedule'!$A:$A,'VT CHS Emissions Schedule'!N:N),"blended"),0)</f>
        <v>11.506331246339505</v>
      </c>
      <c r="BJ37" s="67">
        <f>IF(BJ$15&lt;2025+$U37,IFERROR(IF($C37="Oil",$R37,IF($C37="Propane",$Q37,IF($C37="Wood, commercial",$S37,0)))+_xlfn.XLOOKUP(_xlfn.XLOOKUP($C37,Lookups!$A$3:$A$17,Lookups!$B$3:$B$17),'VT CHS Emissions Schedule'!$A:$A,'VT CHS Emissions Schedule'!O:O),"blended"),0)</f>
        <v>11.506331246339505</v>
      </c>
      <c r="BK37" s="67">
        <f>IF(BK$15&lt;2025+$U37,IFERROR(IF($C37="Oil",$R37,IF($C37="Propane",$Q37,IF($C37="Wood, commercial",$S37,0)))+_xlfn.XLOOKUP(_xlfn.XLOOKUP($C37,Lookups!$A$3:$A$17,Lookups!$B$3:$B$17),'VT CHS Emissions Schedule'!$A:$A,'VT CHS Emissions Schedule'!P:P),"blended"),0)</f>
        <v>0</v>
      </c>
      <c r="BL37" s="67">
        <f>IF(BL$15&lt;2025+$U37,IFERROR(IF($C37="Oil",$R37,IF($C37="Propane",$Q37,IF($C37="Wood, commercial",$S37,0)))+_xlfn.XLOOKUP(_xlfn.XLOOKUP($C37,Lookups!$A$3:$A$17,Lookups!$B$3:$B$17),'VT CHS Emissions Schedule'!$A:$A,'VT CHS Emissions Schedule'!Q:Q),"blended"),0)</f>
        <v>0</v>
      </c>
      <c r="BM37" s="67">
        <f>IF(BM$15&lt;2025+$U37,IFERROR(IF($C37="Oil",$R37,IF($C37="Propane",$Q37,IF($C37="Wood, commercial",$S37,0)))+_xlfn.XLOOKUP(_xlfn.XLOOKUP($C37,Lookups!$A$3:$A$17,Lookups!$B$3:$B$17),'VT CHS Emissions Schedule'!$A:$A,'VT CHS Emissions Schedule'!R:R),"blended"),0)</f>
        <v>0</v>
      </c>
      <c r="BN37" s="67">
        <f>IF(BN$15&lt;2025+$U37,IFERROR(IF($C37="Oil",$R37,IF($C37="Propane",$Q37,IF($C37="Wood, commercial",$S37,0)))+_xlfn.XLOOKUP(_xlfn.XLOOKUP($C37,Lookups!$A$3:$A$17,Lookups!$B$3:$B$17),'VT CHS Emissions Schedule'!$A:$A,'VT CHS Emissions Schedule'!S:S),"blended"),0)</f>
        <v>0</v>
      </c>
      <c r="BO37" s="67">
        <f>IF(BO$15&lt;2025+$U37,IFERROR(IF($C37="Oil",$R37,IF($C37="Propane",$Q37,IF($C37="Wood, commercial",$S37,0)))+_xlfn.XLOOKUP(_xlfn.XLOOKUP($C37,Lookups!$A$3:$A$17,Lookups!$B$3:$B$17),'VT CHS Emissions Schedule'!$A:$A,'VT CHS Emissions Schedule'!T:T),"blended"),0)</f>
        <v>0</v>
      </c>
      <c r="BP37" s="67">
        <f>IF(BP$15&lt;2025+$U37,IFERROR(IF($C37="Oil",$R37,IF($C37="Propane",$Q37,IF($C37="Wood, commercial",$S37,0)))+_xlfn.XLOOKUP(_xlfn.XLOOKUP($C37,Lookups!$A$3:$A$17,Lookups!$B$3:$B$17),'VT CHS Emissions Schedule'!$A:$A,'VT CHS Emissions Schedule'!U:U),"blended"),0)</f>
        <v>0</v>
      </c>
      <c r="BQ37" s="67">
        <f>IF(BQ$15&lt;2025+$U37,IFERROR(IF($C37="Oil",$R37,IF($C37="Propane",$Q37,IF($C37="Wood, commercial",$S37,0)))+_xlfn.XLOOKUP(_xlfn.XLOOKUP($C37,Lookups!$A$3:$A$17,Lookups!$B$3:$B$17),'VT CHS Emissions Schedule'!$A:$A,'VT CHS Emissions Schedule'!V:V),"blended"),0)</f>
        <v>0</v>
      </c>
      <c r="BR37" s="67">
        <f>IF(BR$15&lt;2025+$U37,IFERROR(IF($C37="Oil",$R37,IF($C37="Propane",$Q37,IF($C37="Wood, commercial",$S37,0)))+_xlfn.XLOOKUP(_xlfn.XLOOKUP($C37,Lookups!$A$3:$A$17,Lookups!$B$3:$B$17),'VT CHS Emissions Schedule'!$A:$A,'VT CHS Emissions Schedule'!W:W),"blended"),0)</f>
        <v>0</v>
      </c>
      <c r="BS37" s="67">
        <f>IF(BS$15&lt;2025+$U37,IFERROR(IF($C37="Oil",$R37,IF($C37="Propane",$Q37,IF($C37="Wood, commercial",$S37,0)))+_xlfn.XLOOKUP(_xlfn.XLOOKUP($C37,Lookups!$A$3:$A$17,Lookups!$B$3:$B$17),'VT CHS Emissions Schedule'!$A:$A,'VT CHS Emissions Schedule'!X:X),"blended"),0)</f>
        <v>0</v>
      </c>
      <c r="BT37" s="67">
        <f>IF(BT$15&lt;2025+$U37,IFERROR(IF($C37="Oil",$R37,IF($C37="Propane",$Q37,IF($C37="Wood, commercial",$S37,0)))+_xlfn.XLOOKUP(_xlfn.XLOOKUP($C37,Lookups!$A$3:$A$17,Lookups!$B$3:$B$17),'VT CHS Emissions Schedule'!$A:$A,'VT CHS Emissions Schedule'!Y:Y),"blended"),0)</f>
        <v>0</v>
      </c>
      <c r="BU37" s="67">
        <f>IF(BU$15&lt;2025+$U37,IFERROR(IF($C37="Oil",$R37,IF($C37="Propane",$Q37,IF($C37="Wood, commercial",$S37,0)))+_xlfn.XLOOKUP(_xlfn.XLOOKUP($C37,Lookups!$A$3:$A$17,Lookups!$B$3:$B$17),'VT CHS Emissions Schedule'!$A:$A,'VT CHS Emissions Schedule'!Z:Z),"blended"),0)</f>
        <v>0</v>
      </c>
      <c r="BV37" s="67">
        <f>IF(BV$15&lt;2025+$U37,IFERROR(IF($C37="Oil",$R37,IF($C37="Propane",$Q37,IF($C37="Wood, commercial",$S37,0)))+_xlfn.XLOOKUP(_xlfn.XLOOKUP($C37,Lookups!$A$3:$A$17,Lookups!$B$3:$B$17),'VT CHS Emissions Schedule'!$A:$A,'VT CHS Emissions Schedule'!AA:AA),"blended"),0)</f>
        <v>0</v>
      </c>
      <c r="BW37" s="67">
        <f>IF(BW$15&lt;2025+$U37,IFERROR(IF($C37="Oil",$R37,IF($C37="Propane",$Q37,IF($C37="Wood, commercial",$S37,0)))+_xlfn.XLOOKUP(_xlfn.XLOOKUP($C37,Lookups!$A$3:$A$17,Lookups!$B$3:$B$17),'VT CHS Emissions Schedule'!$A:$A,'VT CHS Emissions Schedule'!AB:AB),"blended"),0)</f>
        <v>0</v>
      </c>
      <c r="BX37" s="67">
        <f>IF(BX$15&lt;2025+$U37,IFERROR(IF($C37="Oil",$R37,IF($C37="Propane",$Q37,IF($C37="Wood, commercial",$S37,0)))+_xlfn.XLOOKUP(_xlfn.XLOOKUP($C37,Lookups!$A$3:$A$17,Lookups!$B$3:$B$17),'VT CHS Emissions Schedule'!$A:$A,'VT CHS Emissions Schedule'!AC:AC),"blended"),0)</f>
        <v>0</v>
      </c>
      <c r="BY37" s="64">
        <f>IF(BY$15&lt;2025+$U37,(IF($A37="Oil",($W37/$W$53)*Y37,IF($A37="Propane",($W37/$W$54)*Y37,IF($A37="Natural Gas",(($W37/$W$55)*Y37)/(1-$M37),IF($A37="Electricity",0,((($V$53*$W37*('VT CHS Emissions Schedule'!D$8+$R37))/$W$53)+(($V$54*$W37*('VT CHS Emissions Schedule'!D$9+$Q37))/$W$54)+(($V$55*$W37*'VT CHS Emissions Schedule'!D$7)/$W$55)/(1-$P37)+(($V$56*$W37*'VT CHS Emissions Schedule'!D$5)/$W$56)/(1-$O37))))))-(($W37/$V37)*'VT CHS Emissions Schedule'!D$5)/(1-$O37))+IF($C37="Propane",($T37/$Y$63)*AY37,IF($C37="Oil",($T37/$Y$62)*AY37,IF($C37="Natural Gas",($T37/$Y$64)*(AY37/(1-$P37)),IF($C37="Electricity",($T37/$Y$65)*(AY37/(1-$O37)),IF($C37="Wood, commercial",$T37*(AY37+$S37),(($X$62*$T37*('VT CHS Emissions Schedule'!D$8+$R37))/$Y$62)+(($X$63*$T37*('VT CHS Emissions Schedule'!D$9+$Q37))/$Y$63)+(($X$64*$T37*'VT CHS Emissions Schedule'!D$7)/$Y$64)/(1-$P37)+(($X$65*$T37*'VT CHS Emissions Schedule'!D$5)/$Y$65)/(1-$O37)+(($X$66*$T37*('VT CHS Emissions Schedule'!D$35+$S37))/$Y$66)))))),0)</f>
        <v>432220.69288219482</v>
      </c>
      <c r="BZ37" s="64">
        <f>IF(BZ$15&lt;2025+$U37,(IF($A37="Oil",($W37/$W$53)*Z37,IF($A37="Propane",($W37/$W$54)*Z37,IF($A37="Natural Gas",(($W37/$W$55)*Z37)/(1-$M37),IF($A37="Electricity",0,((($V$53*$W37*('VT CHS Emissions Schedule'!E$8+$R37))/$W$53)+(($V$54*$W37*('VT CHS Emissions Schedule'!E$9+$Q37))/$W$54)+(($V$55*$W37*'VT CHS Emissions Schedule'!E$7)/$W$55)/(1-$P37)+(($V$56*$W37*'VT CHS Emissions Schedule'!E$5)/$W$56)/(1-$O37))))))-(($W37/$V37)*'VT CHS Emissions Schedule'!E$5)/(1-$O37))+IF($C37="Propane",($T37/$Y$63)*AZ37,IF($C37="Oil",($T37/$Y$62)*AZ37,IF($C37="Natural Gas",($T37/$Y$64)*(AZ37/(1-$P37)),IF($C37="Electricity",($T37/$Y$65)*(AZ37/(1-$O37)),IF($C37="Wood, commercial",$T37*(AZ37+$S37),(($X$62*$T37*('VT CHS Emissions Schedule'!E$8+$R37))/$Y$62)+(($X$63*$T37*('VT CHS Emissions Schedule'!E$9+$Q37))/$Y$63)+(($X$64*$T37*'VT CHS Emissions Schedule'!E$7)/$Y$64)/(1-$P37)+(($X$65*$T37*'VT CHS Emissions Schedule'!E$5)/$Y$65)/(1-$O37)+(($X$66*$T37*('VT CHS Emissions Schedule'!E$35+$S37))/$Y$66)))))),0)</f>
        <v>438966.18086926854</v>
      </c>
      <c r="CA37" s="64">
        <f>IF(CA$15&lt;2025+$U37,(IF($A37="Oil",($W37/$W$53)*AA37,IF($A37="Propane",($W37/$W$54)*AA37,IF($A37="Natural Gas",(($W37/$W$55)*AA37)/(1-$M37),IF($A37="Electricity",0,((($V$53*$W37*('VT CHS Emissions Schedule'!F$8+$R37))/$W$53)+(($V$54*$W37*('VT CHS Emissions Schedule'!F$9+$Q37))/$W$54)+(($V$55*$W37*'VT CHS Emissions Schedule'!F$7)/$W$55)/(1-$P37)+(($V$56*$W37*'VT CHS Emissions Schedule'!F$5)/$W$56)/(1-$O37))))))-(($W37/$V37)*'VT CHS Emissions Schedule'!F$5)/(1-$O37))+IF($C37="Propane",($T37/$Y$63)*BA37,IF($C37="Oil",($T37/$Y$62)*BA37,IF($C37="Natural Gas",($T37/$Y$64)*(BA37/(1-$P37)),IF($C37="Electricity",($T37/$Y$65)*(BA37/(1-$O37)),IF($C37="Wood, commercial",$T37*(BA37+$S37),(($X$62*$T37*('VT CHS Emissions Schedule'!F$8+$R37))/$Y$62)+(($X$63*$T37*('VT CHS Emissions Schedule'!F$9+$Q37))/$Y$63)+(($X$64*$T37*'VT CHS Emissions Schedule'!F$7)/$Y$64)/(1-$P37)+(($X$65*$T37*'VT CHS Emissions Schedule'!F$5)/$Y$65)/(1-$O37)+(($X$66*$T37*('VT CHS Emissions Schedule'!F$35+$S37))/$Y$66)))))),0)</f>
        <v>446443.89950861025</v>
      </c>
      <c r="CB37" s="64">
        <f>IF(CB$15&lt;2025+$U37,(IF($A37="Oil",($W37/$W$53)*AB37,IF($A37="Propane",($W37/$W$54)*AB37,IF($A37="Natural Gas",(($W37/$W$55)*AB37)/(1-$M37),IF($A37="Electricity",0,((($V$53*$W37*('VT CHS Emissions Schedule'!G$8+$R37))/$W$53)+(($V$54*$W37*('VT CHS Emissions Schedule'!G$9+$Q37))/$W$54)+(($V$55*$W37*'VT CHS Emissions Schedule'!G$7)/$W$55)/(1-$P37)+(($V$56*$W37*'VT CHS Emissions Schedule'!G$5)/$W$56)/(1-$O37))))))-(($W37/$V37)*'VT CHS Emissions Schedule'!G$5)/(1-$O37))+IF($C37="Propane",($T37/$Y$63)*BB37,IF($C37="Oil",($T37/$Y$62)*BB37,IF($C37="Natural Gas",($T37/$Y$64)*(BB37/(1-$P37)),IF($C37="Electricity",($T37/$Y$65)*(BB37/(1-$O37)),IF($C37="Wood, commercial",$T37*(BB37+$S37),(($X$62*$T37*('VT CHS Emissions Schedule'!G$8+$R37))/$Y$62)+(($X$63*$T37*('VT CHS Emissions Schedule'!G$9+$Q37))/$Y$63)+(($X$64*$T37*'VT CHS Emissions Schedule'!G$7)/$Y$64)/(1-$P37)+(($X$65*$T37*'VT CHS Emissions Schedule'!G$5)/$Y$65)/(1-$O37)+(($X$66*$T37*('VT CHS Emissions Schedule'!G$35+$S37))/$Y$66)))))),0)</f>
        <v>453921.61814795207</v>
      </c>
      <c r="CC37" s="64">
        <f>IF(CC$15&lt;2025+$U37,(IF($A37="Oil",($W37/$W$53)*AC37,IF($A37="Propane",($W37/$W$54)*AC37,IF($A37="Natural Gas",(($W37/$W$55)*AC37)/(1-$M37),IF($A37="Electricity",0,((($V$53*$W37*('VT CHS Emissions Schedule'!H$8+$R37))/$W$53)+(($V$54*$W37*('VT CHS Emissions Schedule'!H$9+$Q37))/$W$54)+(($V$55*$W37*'VT CHS Emissions Schedule'!H$7)/$W$55)/(1-$P37)+(($V$56*$W37*'VT CHS Emissions Schedule'!H$5)/$W$56)/(1-$O37))))))-(($W37/$V37)*'VT CHS Emissions Schedule'!H$5)/(1-$O37))+IF($C37="Propane",($T37/$Y$63)*BC37,IF($C37="Oil",($T37/$Y$62)*BC37,IF($C37="Natural Gas",($T37/$Y$64)*(BC37/(1-$P37)),IF($C37="Electricity",($T37/$Y$65)*(BC37/(1-$O37)),IF($C37="Wood, commercial",$T37*(BC37+$S37),(($X$62*$T37*('VT CHS Emissions Schedule'!H$8+$R37))/$Y$62)+(($X$63*$T37*('VT CHS Emissions Schedule'!H$9+$Q37))/$Y$63)+(($X$64*$T37*'VT CHS Emissions Schedule'!H$7)/$Y$64)/(1-$P37)+(($X$65*$T37*'VT CHS Emissions Schedule'!H$5)/$Y$65)/(1-$O37)+(($X$66*$T37*('VT CHS Emissions Schedule'!H$35+$S37))/$Y$66)))))),0)</f>
        <v>461371.11538722215</v>
      </c>
      <c r="CD37" s="64">
        <f>IF(CD$15&lt;2025+$U37,(IF($A37="Oil",($W37/$W$53)*AD37,IF($A37="Propane",($W37/$W$54)*AD37,IF($A37="Natural Gas",(($W37/$W$55)*AD37)/(1-$M37),IF($A37="Electricity",0,((($V$53*$W37*('VT CHS Emissions Schedule'!I$8+$R37))/$W$53)+(($V$54*$W37*('VT CHS Emissions Schedule'!I$9+$Q37))/$W$54)+(($V$55*$W37*'VT CHS Emissions Schedule'!I$7)/$W$55)/(1-$P37)+(($V$56*$W37*'VT CHS Emissions Schedule'!I$5)/$W$56)/(1-$O37))))))-(($W37/$V37)*'VT CHS Emissions Schedule'!I$5)/(1-$O37))+IF($C37="Propane",($T37/$Y$63)*BD37,IF($C37="Oil",($T37/$Y$62)*BD37,IF($C37="Natural Gas",($T37/$Y$64)*(BD37/(1-$P37)),IF($C37="Electricity",($T37/$Y$65)*(BD37/(1-$O37)),IF($C37="Wood, commercial",$T37*(BD37+$S37),(($X$62*$T37*('VT CHS Emissions Schedule'!I$8+$R37))/$Y$62)+(($X$63*$T37*('VT CHS Emissions Schedule'!I$9+$Q37))/$Y$63)+(($X$64*$T37*'VT CHS Emissions Schedule'!I$7)/$Y$64)/(1-$P37)+(($X$65*$T37*'VT CHS Emissions Schedule'!I$5)/$Y$65)/(1-$O37)+(($X$66*$T37*('VT CHS Emissions Schedule'!I$35+$S37))/$Y$66)))))),0)</f>
        <v>467994.24866324104</v>
      </c>
      <c r="CE37" s="64">
        <f>IF(CE$15&lt;2025+$U37,(IF($A37="Oil",($W37/$W$53)*AE37,IF($A37="Propane",($W37/$W$54)*AE37,IF($A37="Natural Gas",(($W37/$W$55)*AE37)/(1-$M37),IF($A37="Electricity",0,((($V$53*$W37*('VT CHS Emissions Schedule'!J$8+$R37))/$W$53)+(($V$54*$W37*('VT CHS Emissions Schedule'!J$9+$Q37))/$W$54)+(($V$55*$W37*'VT CHS Emissions Schedule'!J$7)/$W$55)/(1-$P37)+(($V$56*$W37*'VT CHS Emissions Schedule'!J$5)/$W$56)/(1-$O37))))))-(($W37/$V37)*'VT CHS Emissions Schedule'!J$5)/(1-$O37))+IF($C37="Propane",($T37/$Y$63)*BE37,IF($C37="Oil",($T37/$Y$62)*BE37,IF($C37="Natural Gas",($T37/$Y$64)*(BE37/(1-$P37)),IF($C37="Electricity",($T37/$Y$65)*(BE37/(1-$O37)),IF($C37="Wood, commercial",$T37*(BE37+$S37),(($X$62*$T37*('VT CHS Emissions Schedule'!J$8+$R37))/$Y$62)+(($X$63*$T37*('VT CHS Emissions Schedule'!J$9+$Q37))/$Y$63)+(($X$64*$T37*'VT CHS Emissions Schedule'!J$7)/$Y$64)/(1-$P37)+(($X$65*$T37*'VT CHS Emissions Schedule'!J$5)/$Y$65)/(1-$O37)+(($X$66*$T37*('VT CHS Emissions Schedule'!J$35+$S37))/$Y$66)))))),0)</f>
        <v>475471.96730258275</v>
      </c>
      <c r="CF37" s="64">
        <f>IF(CF$15&lt;2025+$U37,(IF($A37="Oil",($W37/$W$53)*AF37,IF($A37="Propane",($W37/$W$54)*AF37,IF($A37="Natural Gas",(($W37/$W$55)*AF37)/(1-$M37),IF($A37="Electricity",0,((($V$53*$W37*('VT CHS Emissions Schedule'!K$8+$R37))/$W$53)+(($V$54*$W37*('VT CHS Emissions Schedule'!K$9+$Q37))/$W$54)+(($V$55*$W37*'VT CHS Emissions Schedule'!K$7)/$W$55)/(1-$P37)+(($V$56*$W37*'VT CHS Emissions Schedule'!K$5)/$W$56)/(1-$O37))))))-(($W37/$V37)*'VT CHS Emissions Schedule'!K$5)/(1-$O37))+IF($C37="Propane",($T37/$Y$63)*BF37,IF($C37="Oil",($T37/$Y$62)*BF37,IF($C37="Natural Gas",($T37/$Y$64)*(BF37/(1-$P37)),IF($C37="Electricity",($T37/$Y$65)*(BF37/(1-$O37)),IF($C37="Wood, commercial",$T37*(BF37+$S37),(($X$62*$T37*('VT CHS Emissions Schedule'!K$8+$R37))/$Y$62)+(($X$63*$T37*('VT CHS Emissions Schedule'!K$9+$Q37))/$Y$63)+(($X$64*$T37*'VT CHS Emissions Schedule'!K$7)/$Y$64)/(1-$P37)+(($X$65*$T37*'VT CHS Emissions Schedule'!K$5)/$Y$65)/(1-$O37)+(($X$66*$T37*('VT CHS Emissions Schedule'!K$35+$S37))/$Y$66)))))),0)</f>
        <v>482949.68594192457</v>
      </c>
      <c r="CG37" s="64">
        <f>IF(CG$15&lt;2025+$U37,(IF($A37="Oil",($W37/$W$53)*AG37,IF($A37="Propane",($W37/$W$54)*AG37,IF($A37="Natural Gas",(($W37/$W$55)*AG37)/(1-$M37),IF($A37="Electricity",0,((($V$53*$W37*('VT CHS Emissions Schedule'!L$8+$R37))/$W$53)+(($V$54*$W37*('VT CHS Emissions Schedule'!L$9+$Q37))/$W$54)+(($V$55*$W37*'VT CHS Emissions Schedule'!L$7)/$W$55)/(1-$P37)+(($V$56*$W37*'VT CHS Emissions Schedule'!L$5)/$W$56)/(1-$O37))))))-(($W37/$V37)*'VT CHS Emissions Schedule'!L$5)/(1-$O37))+IF($C37="Propane",($T37/$Y$63)*BG37,IF($C37="Oil",($T37/$Y$62)*BG37,IF($C37="Natural Gas",($T37/$Y$64)*(BG37/(1-$P37)),IF($C37="Electricity",($T37/$Y$65)*(BG37/(1-$O37)),IF($C37="Wood, commercial",$T37*(BG37+$S37),(($X$62*$T37*('VT CHS Emissions Schedule'!L$8+$R37))/$Y$62)+(($X$63*$T37*('VT CHS Emissions Schedule'!L$9+$Q37))/$Y$63)+(($X$64*$T37*'VT CHS Emissions Schedule'!L$7)/$Y$64)/(1-$P37)+(($X$65*$T37*'VT CHS Emissions Schedule'!L$5)/$Y$65)/(1-$O37)+(($X$66*$T37*('VT CHS Emissions Schedule'!L$35+$S37))/$Y$66)))))),0)</f>
        <v>490427.40458126616</v>
      </c>
      <c r="CH37" s="64">
        <f>IF(CH$15&lt;2025+$U37,(IF($A37="Oil",($W37/$W$53)*AH37,IF($A37="Propane",($W37/$W$54)*AH37,IF($A37="Natural Gas",(($W37/$W$55)*AH37)/(1-$M37),IF($A37="Electricity",0,((($V$53*$W37*('VT CHS Emissions Schedule'!M$8+$R37))/$W$53)+(($V$54*$W37*('VT CHS Emissions Schedule'!M$9+$Q37))/$W$54)+(($V$55*$W37*'VT CHS Emissions Schedule'!M$7)/$W$55)/(1-$P37)+(($V$56*$W37*'VT CHS Emissions Schedule'!M$5)/$W$56)/(1-$O37))))))-(($W37/$V37)*'VT CHS Emissions Schedule'!M$5)/(1-$O37))+IF($C37="Propane",($T37/$Y$63)*BH37,IF($C37="Oil",($T37/$Y$62)*BH37,IF($C37="Natural Gas",($T37/$Y$64)*(BH37/(1-$P37)),IF($C37="Electricity",($T37/$Y$65)*(BH37/(1-$O37)),IF($C37="Wood, commercial",$T37*(BH37+$S37),(($X$62*$T37*('VT CHS Emissions Schedule'!M$8+$R37))/$Y$62)+(($X$63*$T37*('VT CHS Emissions Schedule'!M$9+$Q37))/$Y$63)+(($X$64*$T37*'VT CHS Emissions Schedule'!M$7)/$Y$64)/(1-$P37)+(($X$65*$T37*'VT CHS Emissions Schedule'!M$5)/$Y$65)/(1-$O37)+(($X$66*$T37*('VT CHS Emissions Schedule'!M$35+$S37))/$Y$66)))))),0)</f>
        <v>496711.37705210509</v>
      </c>
      <c r="CI37" s="64">
        <f>IF(CI$15&lt;2025+$U37,(IF($A37="Oil",($W37/$W$53)*AI37,IF($A37="Propane",($W37/$W$54)*AI37,IF($A37="Natural Gas",(($W37/$W$55)*AI37)/(1-$M37),IF($A37="Electricity",0,((($V$53*$W37*('VT CHS Emissions Schedule'!N$8+$R37))/$W$53)+(($V$54*$W37*('VT CHS Emissions Schedule'!N$9+$Q37))/$W$54)+(($V$55*$W37*'VT CHS Emissions Schedule'!N$7)/$W$55)/(1-$P37)+(($V$56*$W37*'VT CHS Emissions Schedule'!N$5)/$W$56)/(1-$O37))))))-(($W37/$V37)*'VT CHS Emissions Schedule'!N$5)/(1-$O37))+IF($C37="Propane",($T37/$Y$63)*BI37,IF($C37="Oil",($T37/$Y$62)*BI37,IF($C37="Natural Gas",($T37/$Y$64)*(BI37/(1-$P37)),IF($C37="Electricity",($T37/$Y$65)*(BI37/(1-$O37)),IF($C37="Wood, commercial",$T37*(BI37+$S37),(($X$62*$T37*('VT CHS Emissions Schedule'!N$8+$R37))/$Y$62)+(($X$63*$T37*('VT CHS Emissions Schedule'!N$9+$Q37))/$Y$63)+(($X$64*$T37*'VT CHS Emissions Schedule'!N$7)/$Y$64)/(1-$P37)+(($X$65*$T37*'VT CHS Emissions Schedule'!N$5)/$Y$65)/(1-$O37)+(($X$66*$T37*('VT CHS Emissions Schedule'!N$35+$S37))/$Y$66)))))),0)</f>
        <v>504046.23947205639</v>
      </c>
      <c r="CJ37" s="64">
        <f>IF(CJ$15&lt;2025+$U37,(IF($A37="Oil",($W37/$W$53)*AJ37,IF($A37="Propane",($W37/$W$54)*AJ37,IF($A37="Natural Gas",(($W37/$W$55)*AJ37)/(1-$M37),IF($A37="Electricity",0,((($V$53*$W37*('VT CHS Emissions Schedule'!O$8+$R37))/$W$53)+(($V$54*$W37*('VT CHS Emissions Schedule'!O$9+$Q37))/$W$54)+(($V$55*$W37*'VT CHS Emissions Schedule'!O$7)/$W$55)/(1-$P37)+(($V$56*$W37*'VT CHS Emissions Schedule'!O$5)/$W$56)/(1-$O37))))))-(($W37/$V37)*'VT CHS Emissions Schedule'!O$5)/(1-$O37))+IF($C37="Propane",($T37/$Y$63)*BJ37,IF($C37="Oil",($T37/$Y$62)*BJ37,IF($C37="Natural Gas",($T37/$Y$64)*(BJ37/(1-$P37)),IF($C37="Electricity",($T37/$Y$65)*(BJ37/(1-$O37)),IF($C37="Wood, commercial",$T37*(BJ37+$S37),(($X$62*$T37*('VT CHS Emissions Schedule'!O$8+$R37))/$Y$62)+(($X$63*$T37*('VT CHS Emissions Schedule'!O$9+$Q37))/$Y$63)+(($X$64*$T37*'VT CHS Emissions Schedule'!O$7)/$Y$64)/(1-$P37)+(($X$65*$T37*'VT CHS Emissions Schedule'!O$5)/$Y$65)/(1-$O37)+(($X$66*$T37*('VT CHS Emissions Schedule'!O$35+$S37))/$Y$66)))))),0)</f>
        <v>504046.23947205639</v>
      </c>
      <c r="CK37" s="64">
        <f>IF(CK$15&lt;2025+$U37,(IF($A37="Oil",($W37/$W$53)*AK37,IF($A37="Propane",($W37/$W$54)*AK37,IF($A37="Natural Gas",(($W37/$W$55)*AK37)/(1-$M37),IF($A37="Electricity",0,((($V$53*$W37*('VT CHS Emissions Schedule'!P$8+$R37))/$W$53)+(($V$54*$W37*('VT CHS Emissions Schedule'!P$9+$Q37))/$W$54)+(($V$55*$W37*'VT CHS Emissions Schedule'!P$7)/$W$55)/(1-$P37)+(($V$56*$W37*'VT CHS Emissions Schedule'!P$5)/$W$56)/(1-$O37))))))-(($W37/$V37)*'VT CHS Emissions Schedule'!P$5)/(1-$O37))+IF($C37="Propane",($T37/$Y$63)*BK37,IF($C37="Oil",($T37/$Y$62)*BK37,IF($C37="Natural Gas",($T37/$Y$64)*(BK37/(1-$P37)),IF($C37="Electricity",($T37/$Y$65)*(BK37/(1-$O37)),IF($C37="Wood, commercial",$T37*(BK37+$S37),(($X$62*$T37*('VT CHS Emissions Schedule'!P$8+$R37))/$Y$62)+(($X$63*$T37*('VT CHS Emissions Schedule'!P$9+$Q37))/$Y$63)+(($X$64*$T37*'VT CHS Emissions Schedule'!P$7)/$Y$64)/(1-$P37)+(($X$65*$T37*'VT CHS Emissions Schedule'!P$5)/$Y$65)/(1-$O37)+(($X$66*$T37*('VT CHS Emissions Schedule'!P$35+$S37))/$Y$66)))))),0)</f>
        <v>0</v>
      </c>
      <c r="CL37" s="64">
        <f>IF(CL$15&lt;2025+$U37,(IF($A37="Oil",($W37/$W$53)*AL37,IF($A37="Propane",($W37/$W$54)*AL37,IF($A37="Natural Gas",(($W37/$W$55)*AL37)/(1-$M37),IF($A37="Electricity",0,((($V$53*$W37*('VT CHS Emissions Schedule'!Q$8+$R37))/$W$53)+(($V$54*$W37*('VT CHS Emissions Schedule'!Q$9+$Q37))/$W$54)+(($V$55*$W37*'VT CHS Emissions Schedule'!Q$7)/$W$55)/(1-$P37)+(($V$56*$W37*'VT CHS Emissions Schedule'!Q$5)/$W$56)/(1-$O37))))))-(($W37/$V37)*'VT CHS Emissions Schedule'!Q$5)/(1-$O37))+IF($C37="Propane",($T37/$Y$63)*BL37,IF($C37="Oil",($T37/$Y$62)*BL37,IF($C37="Natural Gas",($T37/$Y$64)*(BL37/(1-$P37)),IF($C37="Electricity",($T37/$Y$65)*(BL37/(1-$O37)),IF($C37="Wood, commercial",$T37*(BL37+$S37),(($X$62*$T37*('VT CHS Emissions Schedule'!Q$8+$R37))/$Y$62)+(($X$63*$T37*('VT CHS Emissions Schedule'!Q$9+$Q37))/$Y$63)+(($X$64*$T37*'VT CHS Emissions Schedule'!Q$7)/$Y$64)/(1-$P37)+(($X$65*$T37*'VT CHS Emissions Schedule'!Q$5)/$Y$65)/(1-$O37)+(($X$66*$T37*('VT CHS Emissions Schedule'!Q$35+$S37))/$Y$66)))))),0)</f>
        <v>0</v>
      </c>
      <c r="CM37" s="64">
        <f>IF(CM$15&lt;2025+$U37,(IF($A37="Oil",($W37/$W$53)*AM37,IF($A37="Propane",($W37/$W$54)*AM37,IF($A37="Natural Gas",(($W37/$W$55)*AM37)/(1-$M37),IF($A37="Electricity",0,((($V$53*$W37*('VT CHS Emissions Schedule'!R$8+$R37))/$W$53)+(($V$54*$W37*('VT CHS Emissions Schedule'!R$9+$Q37))/$W$54)+(($V$55*$W37*'VT CHS Emissions Schedule'!R$7)/$W$55)/(1-$P37)+(($V$56*$W37*'VT CHS Emissions Schedule'!R$5)/$W$56)/(1-$O37))))))-(($W37/$V37)*'VT CHS Emissions Schedule'!R$5)/(1-$O37))+IF($C37="Propane",($T37/$Y$63)*BM37,IF($C37="Oil",($T37/$Y$62)*BM37,IF($C37="Natural Gas",($T37/$Y$64)*(BM37/(1-$P37)),IF($C37="Electricity",($T37/$Y$65)*(BM37/(1-$O37)),IF($C37="Wood, commercial",$T37*(BM37+$S37),(($X$62*$T37*('VT CHS Emissions Schedule'!R$8+$R37))/$Y$62)+(($X$63*$T37*('VT CHS Emissions Schedule'!R$9+$Q37))/$Y$63)+(($X$64*$T37*'VT CHS Emissions Schedule'!R$7)/$Y$64)/(1-$P37)+(($X$65*$T37*'VT CHS Emissions Schedule'!R$5)/$Y$65)/(1-$O37)+(($X$66*$T37*('VT CHS Emissions Schedule'!R$35+$S37))/$Y$66)))))),0)</f>
        <v>0</v>
      </c>
      <c r="CN37" s="64">
        <f>IF(CN$15&lt;2025+$U37,(IF($A37="Oil",($W37/$W$53)*AN37,IF($A37="Propane",($W37/$W$54)*AN37,IF($A37="Natural Gas",(($W37/$W$55)*AN37)/(1-$M37),IF($A37="Electricity",0,((($V$53*$W37*('VT CHS Emissions Schedule'!S$8+$R37))/$W$53)+(($V$54*$W37*('VT CHS Emissions Schedule'!S$9+$Q37))/$W$54)+(($V$55*$W37*'VT CHS Emissions Schedule'!S$7)/$W$55)/(1-$P37)+(($V$56*$W37*'VT CHS Emissions Schedule'!S$5)/$W$56)/(1-$O37))))))-(($W37/$V37)*'VT CHS Emissions Schedule'!S$5)/(1-$O37))+IF($C37="Propane",($T37/$Y$63)*BN37,IF($C37="Oil",($T37/$Y$62)*BN37,IF($C37="Natural Gas",($T37/$Y$64)*(BN37/(1-$P37)),IF($C37="Electricity",($T37/$Y$65)*(BN37/(1-$O37)),IF($C37="Wood, commercial",$T37*(BN37+$S37),(($X$62*$T37*('VT CHS Emissions Schedule'!S$8+$R37))/$Y$62)+(($X$63*$T37*('VT CHS Emissions Schedule'!S$9+$Q37))/$Y$63)+(($X$64*$T37*'VT CHS Emissions Schedule'!S$7)/$Y$64)/(1-$P37)+(($X$65*$T37*'VT CHS Emissions Schedule'!S$5)/$Y$65)/(1-$O37)+(($X$66*$T37*('VT CHS Emissions Schedule'!S$35+$S37))/$Y$66)))))),0)</f>
        <v>0</v>
      </c>
      <c r="CO37" s="64">
        <f>IF(CO$15&lt;2025+$U37,(IF($A37="Oil",($W37/$W$53)*AO37,IF($A37="Propane",($W37/$W$54)*AO37,IF($A37="Natural Gas",(($W37/$W$55)*AO37)/(1-$M37),IF($A37="Electricity",0,((($V$53*$W37*('VT CHS Emissions Schedule'!T$8+$R37))/$W$53)+(($V$54*$W37*('VT CHS Emissions Schedule'!T$9+$Q37))/$W$54)+(($V$55*$W37*'VT CHS Emissions Schedule'!T$7)/$W$55)/(1-$P37)+(($V$56*$W37*'VT CHS Emissions Schedule'!T$5)/$W$56)/(1-$O37))))))-(($W37/$V37)*'VT CHS Emissions Schedule'!T$5)/(1-$O37))+IF($C37="Propane",($T37/$Y$63)*BO37,IF($C37="Oil",($T37/$Y$62)*BO37,IF($C37="Natural Gas",($T37/$Y$64)*(BO37/(1-$P37)),IF($C37="Electricity",($T37/$Y$65)*(BO37/(1-$O37)),IF($C37="Wood, commercial",$T37*(BO37+$S37),(($X$62*$T37*('VT CHS Emissions Schedule'!T$8+$R37))/$Y$62)+(($X$63*$T37*('VT CHS Emissions Schedule'!T$9+$Q37))/$Y$63)+(($X$64*$T37*'VT CHS Emissions Schedule'!T$7)/$Y$64)/(1-$P37)+(($X$65*$T37*'VT CHS Emissions Schedule'!T$5)/$Y$65)/(1-$O37)+(($X$66*$T37*('VT CHS Emissions Schedule'!T$35+$S37))/$Y$66)))))),0)</f>
        <v>0</v>
      </c>
      <c r="CP37" s="64">
        <f>IF(CP$15&lt;2025+$U37,(IF($A37="Oil",($W37/$W$53)*AP37,IF($A37="Propane",($W37/$W$54)*AP37,IF($A37="Natural Gas",(($W37/$W$55)*AP37)/(1-$M37),IF($A37="Electricity",0,((($V$53*$W37*('VT CHS Emissions Schedule'!U$8+$R37))/$W$53)+(($V$54*$W37*('VT CHS Emissions Schedule'!U$9+$Q37))/$W$54)+(($V$55*$W37*'VT CHS Emissions Schedule'!U$7)/$W$55)/(1-$P37)+(($V$56*$W37*'VT CHS Emissions Schedule'!U$5)/$W$56)/(1-$O37))))))-(($W37/$V37)*'VT CHS Emissions Schedule'!U$5)/(1-$O37))+IF($C37="Propane",($T37/$Y$63)*BP37,IF($C37="Oil",($T37/$Y$62)*BP37,IF($C37="Natural Gas",($T37/$Y$64)*(BP37/(1-$P37)),IF($C37="Electricity",($T37/$Y$65)*(BP37/(1-$O37)),IF($C37="Wood, commercial",$T37*(BP37+$S37),(($X$62*$T37*('VT CHS Emissions Schedule'!U$8+$R37))/$Y$62)+(($X$63*$T37*('VT CHS Emissions Schedule'!U$9+$Q37))/$Y$63)+(($X$64*$T37*'VT CHS Emissions Schedule'!U$7)/$Y$64)/(1-$P37)+(($X$65*$T37*'VT CHS Emissions Schedule'!U$5)/$Y$65)/(1-$O37)+(($X$66*$T37*('VT CHS Emissions Schedule'!U$35+$S37))/$Y$66)))))),0)</f>
        <v>0</v>
      </c>
      <c r="CQ37" s="64">
        <f>IF(CQ$15&lt;2025+$U37,(IF($A37="Oil",($W37/$W$53)*AQ37,IF($A37="Propane",($W37/$W$54)*AQ37,IF($A37="Natural Gas",(($W37/$W$55)*AQ37)/(1-$M37),IF($A37="Electricity",0,((($V$53*$W37*('VT CHS Emissions Schedule'!V$8+$R37))/$W$53)+(($V$54*$W37*('VT CHS Emissions Schedule'!V$9+$Q37))/$W$54)+(($V$55*$W37*'VT CHS Emissions Schedule'!V$7)/$W$55)/(1-$P37)+(($V$56*$W37*'VT CHS Emissions Schedule'!V$5)/$W$56)/(1-$O37))))))-(($W37/$V37)*'VT CHS Emissions Schedule'!V$5)/(1-$O37))+IF($C37="Propane",($T37/$Y$63)*BQ37,IF($C37="Oil",($T37/$Y$62)*BQ37,IF($C37="Natural Gas",($T37/$Y$64)*(BQ37/(1-$P37)),IF($C37="Electricity",($T37/$Y$65)*(BQ37/(1-$O37)),IF($C37="Wood, commercial",$T37*(BQ37+$S37),(($X$62*$T37*('VT CHS Emissions Schedule'!V$8+$R37))/$Y$62)+(($X$63*$T37*('VT CHS Emissions Schedule'!V$9+$Q37))/$Y$63)+(($X$64*$T37*'VT CHS Emissions Schedule'!V$7)/$Y$64)/(1-$P37)+(($X$65*$T37*'VT CHS Emissions Schedule'!V$5)/$Y$65)/(1-$O37)+(($X$66*$T37*('VT CHS Emissions Schedule'!V$35+$S37))/$Y$66)))))),0)</f>
        <v>0</v>
      </c>
      <c r="CR37" s="64">
        <f>IF(CR$15&lt;2025+$U37,(IF($A37="Oil",($W37/$W$53)*AR37,IF($A37="Propane",($W37/$W$54)*AR37,IF($A37="Natural Gas",(($W37/$W$55)*AR37)/(1-$M37),IF($A37="Electricity",0,((($V$53*$W37*('VT CHS Emissions Schedule'!W$8+$R37))/$W$53)+(($V$54*$W37*('VT CHS Emissions Schedule'!W$9+$Q37))/$W$54)+(($V$55*$W37*'VT CHS Emissions Schedule'!W$7)/$W$55)/(1-$P37)+(($V$56*$W37*'VT CHS Emissions Schedule'!W$5)/$W$56)/(1-$O37))))))-(($W37/$V37)*'VT CHS Emissions Schedule'!W$5)/(1-$O37))+IF($C37="Propane",($T37/$Y$63)*BR37,IF($C37="Oil",($T37/$Y$62)*BR37,IF($C37="Natural Gas",($T37/$Y$64)*(BR37/(1-$P37)),IF($C37="Electricity",($T37/$Y$65)*(BR37/(1-$O37)),IF($C37="Wood, commercial",$T37*(BR37+$S37),(($X$62*$T37*('VT CHS Emissions Schedule'!W$8+$R37))/$Y$62)+(($X$63*$T37*('VT CHS Emissions Schedule'!W$9+$Q37))/$Y$63)+(($X$64*$T37*'VT CHS Emissions Schedule'!W$7)/$Y$64)/(1-$P37)+(($X$65*$T37*'VT CHS Emissions Schedule'!W$5)/$Y$65)/(1-$O37)+(($X$66*$T37*('VT CHS Emissions Schedule'!W$35+$S37))/$Y$66)))))),0)</f>
        <v>0</v>
      </c>
      <c r="CS37" s="64">
        <f>IF(CS$15&lt;2025+$U37,(IF($A37="Oil",($W37/$W$53)*AS37,IF($A37="Propane",($W37/$W$54)*AS37,IF($A37="Natural Gas",(($W37/$W$55)*AS37)/(1-$M37),IF($A37="Electricity",0,((($V$53*$W37*('VT CHS Emissions Schedule'!X$8+$R37))/$W$53)+(($V$54*$W37*('VT CHS Emissions Schedule'!X$9+$Q37))/$W$54)+(($V$55*$W37*'VT CHS Emissions Schedule'!X$7)/$W$55)/(1-$P37)+(($V$56*$W37*'VT CHS Emissions Schedule'!X$5)/$W$56)/(1-$O37))))))-(($W37/$V37)*'VT CHS Emissions Schedule'!X$5)/(1-$O37))+IF($C37="Propane",($T37/$Y$63)*BS37,IF($C37="Oil",($T37/$Y$62)*BS37,IF($C37="Natural Gas",($T37/$Y$64)*(BS37/(1-$P37)),IF($C37="Electricity",($T37/$Y$65)*(BS37/(1-$O37)),IF($C37="Wood, commercial",$T37*(BS37+$S37),(($X$62*$T37*('VT CHS Emissions Schedule'!X$8+$R37))/$Y$62)+(($X$63*$T37*('VT CHS Emissions Schedule'!X$9+$Q37))/$Y$63)+(($X$64*$T37*'VT CHS Emissions Schedule'!X$7)/$Y$64)/(1-$P37)+(($X$65*$T37*'VT CHS Emissions Schedule'!X$5)/$Y$65)/(1-$O37)+(($X$66*$T37*('VT CHS Emissions Schedule'!X$35+$S37))/$Y$66)))))),0)</f>
        <v>0</v>
      </c>
      <c r="CT37" s="64">
        <f>IF(CT$15&lt;2025+$U37,(IF($A37="Oil",($W37/$W$53)*AT37,IF($A37="Propane",($W37/$W$54)*AT37,IF($A37="Natural Gas",(($W37/$W$55)*AT37)/(1-$M37),IF($A37="Electricity",0,((($V$53*$W37*('VT CHS Emissions Schedule'!Y$8+$R37))/$W$53)+(($V$54*$W37*('VT CHS Emissions Schedule'!Y$9+$Q37))/$W$54)+(($V$55*$W37*'VT CHS Emissions Schedule'!Y$7)/$W$55)/(1-$P37)+(($V$56*$W37*'VT CHS Emissions Schedule'!Y$5)/$W$56)/(1-$O37))))))-(($W37/$V37)*'VT CHS Emissions Schedule'!Y$5)/(1-$O37))+IF($C37="Propane",($T37/$Y$63)*BT37,IF($C37="Oil",($T37/$Y$62)*BT37,IF($C37="Natural Gas",($T37/$Y$64)*(BT37/(1-$P37)),IF($C37="Electricity",($T37/$Y$65)*(BT37/(1-$O37)),IF($C37="Wood, commercial",$T37*(BT37+$S37),(($X$62*$T37*('VT CHS Emissions Schedule'!Y$8+$R37))/$Y$62)+(($X$63*$T37*('VT CHS Emissions Schedule'!Y$9+$Q37))/$Y$63)+(($X$64*$T37*'VT CHS Emissions Schedule'!Y$7)/$Y$64)/(1-$P37)+(($X$65*$T37*'VT CHS Emissions Schedule'!Y$5)/$Y$65)/(1-$O37)+(($X$66*$T37*('VT CHS Emissions Schedule'!Y$35+$S37))/$Y$66)))))),0)</f>
        <v>0</v>
      </c>
      <c r="CU37" s="64">
        <f>IF(CU$15&lt;2025+$U37,(IF($A37="Oil",($W37/$W$53)*AU37,IF($A37="Propane",($W37/$W$54)*AU37,IF($A37="Natural Gas",(($W37/$W$55)*AU37)/(1-$M37),IF($A37="Electricity",0,((($V$53*$W37*('VT CHS Emissions Schedule'!Z$8+$R37))/$W$53)+(($V$54*$W37*('VT CHS Emissions Schedule'!Z$9+$Q37))/$W$54)+(($V$55*$W37*'VT CHS Emissions Schedule'!Z$7)/$W$55)/(1-$P37)+(($V$56*$W37*'VT CHS Emissions Schedule'!Z$5)/$W$56)/(1-$O37))))))-(($W37/$V37)*'VT CHS Emissions Schedule'!Z$5)/(1-$O37))+IF($C37="Propane",($T37/$Y$63)*BU37,IF($C37="Oil",($T37/$Y$62)*BU37,IF($C37="Natural Gas",($T37/$Y$64)*(BU37/(1-$P37)),IF($C37="Electricity",($T37/$Y$65)*(BU37/(1-$O37)),IF($C37="Wood, commercial",$T37*(BU37+$S37),(($X$62*$T37*('VT CHS Emissions Schedule'!Z$8+$R37))/$Y$62)+(($X$63*$T37*('VT CHS Emissions Schedule'!Z$9+$Q37))/$Y$63)+(($X$64*$T37*'VT CHS Emissions Schedule'!Z$7)/$Y$64)/(1-$P37)+(($X$65*$T37*'VT CHS Emissions Schedule'!Z$5)/$Y$65)/(1-$O37)+(($X$66*$T37*('VT CHS Emissions Schedule'!Z$35+$S37))/$Y$66)))))),0)</f>
        <v>0</v>
      </c>
      <c r="CV37" s="64">
        <f>IF(CV$15&lt;2025+$U37,(IF($A37="Oil",($W37/$W$53)*AV37,IF($A37="Propane",($W37/$W$54)*AV37,IF($A37="Natural Gas",(($W37/$W$55)*AV37)/(1-$M37),IF($A37="Electricity",0,((($V$53*$W37*('VT CHS Emissions Schedule'!AA$8+$R37))/$W$53)+(($V$54*$W37*('VT CHS Emissions Schedule'!AA$9+$Q37))/$W$54)+(($V$55*$W37*'VT CHS Emissions Schedule'!AA$7)/$W$55)/(1-$P37)+(($V$56*$W37*'VT CHS Emissions Schedule'!AA$5)/$W$56)/(1-$O37))))))-(($W37/$V37)*'VT CHS Emissions Schedule'!AA$5)/(1-$O37))+IF($C37="Propane",($T37/$Y$63)*BV37,IF($C37="Oil",($T37/$Y$62)*BV37,IF($C37="Natural Gas",($T37/$Y$64)*(BV37/(1-$P37)),IF($C37="Electricity",($T37/$Y$65)*(BV37/(1-$O37)),IF($C37="Wood, commercial",$T37*(BV37+$S37),(($X$62*$T37*('VT CHS Emissions Schedule'!AA$8+$R37))/$Y$62)+(($X$63*$T37*('VT CHS Emissions Schedule'!AA$9+$Q37))/$Y$63)+(($X$64*$T37*'VT CHS Emissions Schedule'!AA$7)/$Y$64)/(1-$P37)+(($X$65*$T37*'VT CHS Emissions Schedule'!AA$5)/$Y$65)/(1-$O37)+(($X$66*$T37*('VT CHS Emissions Schedule'!AA$35+$S37))/$Y$66)))))),0)</f>
        <v>0</v>
      </c>
      <c r="CW37" s="64">
        <f>IF(CW$15&lt;2025+$U37,(IF($A37="Oil",($W37/$W$53)*AW37,IF($A37="Propane",($W37/$W$54)*AW37,IF($A37="Natural Gas",(($W37/$W$55)*AW37)/(1-$M37),IF($A37="Electricity",0,((($V$53*$W37*('VT CHS Emissions Schedule'!AB$8+$R37))/$W$53)+(($V$54*$W37*('VT CHS Emissions Schedule'!AB$9+$Q37))/$W$54)+(($V$55*$W37*'VT CHS Emissions Schedule'!AB$7)/$W$55)/(1-$P37)+(($V$56*$W37*'VT CHS Emissions Schedule'!AB$5)/$W$56)/(1-$O37))))))-(($W37/$V37)*'VT CHS Emissions Schedule'!AB$5)/(1-$O37))+IF($C37="Propane",($T37/$Y$63)*BW37,IF($C37="Oil",($T37/$Y$62)*BW37,IF($C37="Natural Gas",($T37/$Y$64)*(BW37/(1-$P37)),IF($C37="Electricity",($T37/$Y$65)*(BW37/(1-$O37)),IF($C37="Wood, commercial",$T37*(BW37+$S37),(($X$62*$T37*('VT CHS Emissions Schedule'!AB$8+$R37))/$Y$62)+(($X$63*$T37*('VT CHS Emissions Schedule'!AB$9+$Q37))/$Y$63)+(($X$64*$T37*'VT CHS Emissions Schedule'!AB$7)/$Y$64)/(1-$P37)+(($X$65*$T37*'VT CHS Emissions Schedule'!AB$5)/$Y$65)/(1-$O37)+(($X$66*$T37*('VT CHS Emissions Schedule'!AB$35+$S37))/$Y$66)))))),0)</f>
        <v>0</v>
      </c>
      <c r="CX37" s="64">
        <f>IF(CX$15&lt;2025+$U37,(IF($A37="Oil",($W37/$W$53)*AX37,IF($A37="Propane",($W37/$W$54)*AX37,IF($A37="Natural Gas",(($W37/$W$55)*AX37)/(1-$M37),IF($A37="Electricity",0,((($V$53*$W37*('VT CHS Emissions Schedule'!AC$8+$R37))/$W$53)+(($V$54*$W37*('VT CHS Emissions Schedule'!AC$9+$Q37))/$W$54)+(($V$55*$W37*'VT CHS Emissions Schedule'!AC$7)/$W$55)/(1-$P37)+(($V$56*$W37*'VT CHS Emissions Schedule'!AC$5)/$W$56)/(1-$O37))))))-(($W37/$V37)*'VT CHS Emissions Schedule'!AC$5)/(1-$O37))+IF($C37="Propane",($T37/$Y$63)*BX37,IF($C37="Oil",($T37/$Y$62)*BX37,IF($C37="Natural Gas",($T37/$Y$64)*(BX37/(1-$P37)),IF($C37="Electricity",($T37/$Y$65)*(BX37/(1-$O37)),IF($C37="Wood, commercial",$T37*(BX37+$S37),(($X$62*$T37*('VT CHS Emissions Schedule'!AC$8+$R37))/$Y$62)+(($X$63*$T37*('VT CHS Emissions Schedule'!AC$9+$Q37))/$Y$63)+(($X$64*$T37*'VT CHS Emissions Schedule'!AC$7)/$Y$64)/(1-$P37)+(($X$65*$T37*'VT CHS Emissions Schedule'!AC$5)/$Y$65)/(1-$O37)+(($X$66*$T37*('VT CHS Emissions Schedule'!AC$35+$S37))/$Y$66)))))),0)</f>
        <v>0</v>
      </c>
      <c r="CY37" s="64">
        <f t="shared" si="3"/>
        <v>432220.69288219482</v>
      </c>
      <c r="CZ37" s="64">
        <f t="shared" si="4"/>
        <v>438966.18086926854</v>
      </c>
      <c r="DA37" s="64">
        <f t="shared" si="5"/>
        <v>446443.89950861025</v>
      </c>
      <c r="DB37" s="64">
        <f t="shared" si="6"/>
        <v>453921.61814795207</v>
      </c>
      <c r="DC37" s="64">
        <f t="shared" si="7"/>
        <v>461371.11538722215</v>
      </c>
      <c r="DD37" s="64">
        <f t="shared" si="8"/>
        <v>467994.24866324104</v>
      </c>
      <c r="DE37" s="64">
        <f t="shared" si="9"/>
        <v>475471.96730258275</v>
      </c>
      <c r="DF37" s="64">
        <f t="shared" si="10"/>
        <v>482949.68594192457</v>
      </c>
      <c r="DG37" s="64">
        <f t="shared" si="11"/>
        <v>490427.40458126616</v>
      </c>
      <c r="DH37" s="64">
        <f t="shared" si="12"/>
        <v>496711.37705210509</v>
      </c>
      <c r="DI37" s="64">
        <f t="shared" si="13"/>
        <v>504046.23947205639</v>
      </c>
      <c r="DJ37" s="64">
        <f t="shared" si="14"/>
        <v>504046.23947205639</v>
      </c>
      <c r="DK37" s="64">
        <f t="shared" si="15"/>
        <v>0</v>
      </c>
      <c r="DL37" s="64">
        <f t="shared" si="16"/>
        <v>0</v>
      </c>
      <c r="DM37" s="64">
        <f t="shared" si="17"/>
        <v>0</v>
      </c>
      <c r="DN37" s="64">
        <f t="shared" si="18"/>
        <v>0</v>
      </c>
      <c r="DO37" s="64">
        <f t="shared" si="19"/>
        <v>0</v>
      </c>
      <c r="DP37" s="64">
        <f t="shared" si="20"/>
        <v>0</v>
      </c>
      <c r="DQ37" s="64">
        <f t="shared" si="21"/>
        <v>0</v>
      </c>
      <c r="DR37" s="64">
        <f t="shared" si="22"/>
        <v>0</v>
      </c>
      <c r="DS37" s="64">
        <f t="shared" si="23"/>
        <v>0</v>
      </c>
      <c r="DT37" s="64">
        <f t="shared" si="24"/>
        <v>0</v>
      </c>
      <c r="DU37" s="64">
        <f t="shared" si="25"/>
        <v>0</v>
      </c>
      <c r="DV37" s="64">
        <f t="shared" si="26"/>
        <v>0</v>
      </c>
      <c r="DW37" s="64">
        <f t="shared" si="27"/>
        <v>0</v>
      </c>
      <c r="DX37" s="64">
        <f t="shared" si="28"/>
        <v>0</v>
      </c>
    </row>
    <row r="38" spans="1:128" ht="16.5" thickBot="1" x14ac:dyDescent="0.3">
      <c r="A38" s="162" t="s">
        <v>163</v>
      </c>
      <c r="B38" s="479"/>
      <c r="C38" s="124" t="s">
        <v>359</v>
      </c>
      <c r="D38" s="111">
        <f t="shared" si="29"/>
        <v>4892131.8552053217</v>
      </c>
      <c r="E38" s="111">
        <f t="shared" si="0"/>
        <v>4892131.8552053217</v>
      </c>
      <c r="F38" s="223">
        <f t="shared" si="1"/>
        <v>4.8921318552053217</v>
      </c>
      <c r="G38" s="111">
        <f t="shared" si="30"/>
        <v>262531.61649110884</v>
      </c>
      <c r="H38" s="111">
        <f t="shared" si="31"/>
        <v>262531.61649110884</v>
      </c>
      <c r="I38" s="64">
        <f t="shared" si="32"/>
        <v>472566.07115991996</v>
      </c>
      <c r="J38" s="92">
        <f>IF($A38="Oil",($W38/$W$53)*$Y38,IF($A38="Propane",($W38/$W$54)*$Y38,IF($A38="Natural Gas",(($W38/$W$55)*$Y38)/(1-$M38),IF($A38="Electricity",0,((($V$53*$W38*('VT CHS Emissions Schedule'!D$8+$R38))/$W$53)+(($V$54*$W38*('VT CHS Emissions Schedule'!D$9+$Q38))/$W$54)+(($V$55*$W38*'VT CHS Emissions Schedule'!D$7)/$W$55)/(1-$P38)+(($V$56*$W38*'VT CHS Emissions Schedule'!D$5)/$W$56)/(1-$O38))))))</f>
        <v>660149.74876115134</v>
      </c>
      <c r="K38" s="64">
        <f>(($W38/$V38)*'VT CHS Emissions Schedule'!D$5)/(1-$O38)</f>
        <v>187583.67760123135</v>
      </c>
      <c r="L38" s="64">
        <f>IF($C38="Propane",($T38/$Y$63)*$AY38,IF($C38="Oil",($T38/$Y$62)*$AY38,IF($C38="Natural Gas",($T38/$Y$64)*($AY38/(1-$P38)),IF($C38="Electricity",($T38/$Y$65)*($AY38/(1-$O38)),IF($C38="Wood, non-commercial",$T38*($AY38+$S38),(($X$62*$T38*('VT CHS Emissions Schedule'!D$8+$R38))/$Y$62)+(($X$63*$T38*('VT CHS Emissions Schedule'!D$9+$Q38))/$Y$63)+(($X$64*$T38*'VT CHS Emissions Schedule'!D$7)/$Y$64)/(1-$P38)+(($X$65*$T38*'VT CHS Emissions Schedule'!D$5)/$Y$65)/(1-$O38)+(($X$66*$T38*('VT CHS Emissions Schedule'!D$35+$S38))/$Y$66))))))</f>
        <v>-210034.45466881111</v>
      </c>
      <c r="M38" s="66">
        <f>_xlfn.XLOOKUP($A38,Lookups!$A$3:$A$15,Lookups!$E$3:$E$15)</f>
        <v>0</v>
      </c>
      <c r="N38" s="65">
        <f>_xlfn.XLOOKUP($A38,Lookups!$A$3:$A$15,Lookups!$D$3:$D$15)</f>
        <v>0</v>
      </c>
      <c r="O38" s="66">
        <f>Lookups!$E$6</f>
        <v>0.04</v>
      </c>
      <c r="P38" s="66">
        <f>Lookups!$E$5</f>
        <v>1.4E-2</v>
      </c>
      <c r="Q38" s="65">
        <f>Lookups!$D$4</f>
        <v>0.32764300000000002</v>
      </c>
      <c r="R38" s="65">
        <f>Lookups!$D$3</f>
        <v>0.21490000000000001</v>
      </c>
      <c r="S38" s="65">
        <f>Lookups!$D$8</f>
        <v>1.3776766038113153</v>
      </c>
      <c r="T38" s="72">
        <f t="shared" si="33"/>
        <v>-2584.2560000000003</v>
      </c>
      <c r="U38" s="68">
        <v>12</v>
      </c>
      <c r="V38" s="72">
        <f t="shared" si="2"/>
        <v>2</v>
      </c>
      <c r="W38" s="64">
        <v>9536</v>
      </c>
      <c r="X38" s="73">
        <v>0.54200000000000004</v>
      </c>
      <c r="Y38" s="67" t="s">
        <v>246</v>
      </c>
      <c r="Z38" s="67" t="s">
        <v>246</v>
      </c>
      <c r="AA38" s="67" t="s">
        <v>246</v>
      </c>
      <c r="AB38" s="67" t="s">
        <v>246</v>
      </c>
      <c r="AC38" s="67" t="s">
        <v>246</v>
      </c>
      <c r="AD38" s="67" t="s">
        <v>246</v>
      </c>
      <c r="AE38" s="67" t="s">
        <v>246</v>
      </c>
      <c r="AF38" s="67" t="s">
        <v>246</v>
      </c>
      <c r="AG38" s="67" t="s">
        <v>246</v>
      </c>
      <c r="AH38" s="67" t="s">
        <v>246</v>
      </c>
      <c r="AI38" s="67" t="s">
        <v>246</v>
      </c>
      <c r="AJ38" s="67" t="s">
        <v>246</v>
      </c>
      <c r="AK38" s="67" t="s">
        <v>246</v>
      </c>
      <c r="AL38" s="67">
        <v>0</v>
      </c>
      <c r="AM38" s="67">
        <v>0</v>
      </c>
      <c r="AN38" s="67">
        <v>0</v>
      </c>
      <c r="AO38" s="67">
        <v>0</v>
      </c>
      <c r="AP38" s="67">
        <v>0</v>
      </c>
      <c r="AQ38" s="67">
        <v>0</v>
      </c>
      <c r="AR38" s="67">
        <v>0</v>
      </c>
      <c r="AS38" s="67">
        <v>0</v>
      </c>
      <c r="AT38" s="67">
        <v>0</v>
      </c>
      <c r="AU38" s="67">
        <v>0</v>
      </c>
      <c r="AV38" s="67">
        <v>0</v>
      </c>
      <c r="AW38" s="67">
        <v>0</v>
      </c>
      <c r="AX38" s="67">
        <v>0</v>
      </c>
      <c r="AY38" s="67">
        <f>IF(AY$15&lt;2025+$U38,IFERROR(IF($C38="Oil",$R38,IF($C38="Propane",$Q38,IF($C38="Wood, commercial",$S38,0)))+_xlfn.XLOOKUP(_xlfn.XLOOKUP($C38,Lookups!$A$3:$A$17,Lookups!$B$3:$B$17),'VT CHS Emissions Schedule'!$A:$A,'VT CHS Emissions Schedule'!D:D),"blended"),0)</f>
        <v>33.047073642202015</v>
      </c>
      <c r="AZ38" s="67">
        <f>IF(AZ$15&lt;2025+$U38,IFERROR(IF($C38="Oil",$R38,IF($C38="Propane",$Q38,IF($C38="Wood, commercial",$S38,0)))+_xlfn.XLOOKUP(_xlfn.XLOOKUP($C38,Lookups!$A$3:$A$17,Lookups!$B$3:$B$17),'VT CHS Emissions Schedule'!$A:$A,'VT CHS Emissions Schedule'!E:E),"blended"),0)</f>
        <v>33.047073642202015</v>
      </c>
      <c r="BA38" s="67">
        <f>IF(BA$15&lt;2025+$U38,IFERROR(IF($C38="Oil",$R38,IF($C38="Propane",$Q38,IF($C38="Wood, commercial",$S38,0)))+_xlfn.XLOOKUP(_xlfn.XLOOKUP($C38,Lookups!$A$3:$A$17,Lookups!$B$3:$B$17),'VT CHS Emissions Schedule'!$A:$A,'VT CHS Emissions Schedule'!F:F),"blended"),0)</f>
        <v>33.047073642202015</v>
      </c>
      <c r="BB38" s="67">
        <f>IF(BB$15&lt;2025+$U38,IFERROR(IF($C38="Oil",$R38,IF($C38="Propane",$Q38,IF($C38="Wood, commercial",$S38,0)))+_xlfn.XLOOKUP(_xlfn.XLOOKUP($C38,Lookups!$A$3:$A$17,Lookups!$B$3:$B$17),'VT CHS Emissions Schedule'!$A:$A,'VT CHS Emissions Schedule'!G:G),"blended"),0)</f>
        <v>33.047073642202015</v>
      </c>
      <c r="BC38" s="67">
        <f>IF(BC$15&lt;2025+$U38,IFERROR(IF($C38="Oil",$R38,IF($C38="Propane",$Q38,IF($C38="Wood, commercial",$S38,0)))+_xlfn.XLOOKUP(_xlfn.XLOOKUP($C38,Lookups!$A$3:$A$17,Lookups!$B$3:$B$17),'VT CHS Emissions Schedule'!$A:$A,'VT CHS Emissions Schedule'!H:H),"blended"),0)</f>
        <v>33.047073642202015</v>
      </c>
      <c r="BD38" s="67">
        <f>IF(BD$15&lt;2025+$U38,IFERROR(IF($C38="Oil",$R38,IF($C38="Propane",$Q38,IF($C38="Wood, commercial",$S38,0)))+_xlfn.XLOOKUP(_xlfn.XLOOKUP($C38,Lookups!$A$3:$A$17,Lookups!$B$3:$B$17),'VT CHS Emissions Schedule'!$A:$A,'VT CHS Emissions Schedule'!I:I),"blended"),0)</f>
        <v>32.888184993743955</v>
      </c>
      <c r="BE38" s="67">
        <f>IF(BE$15&lt;2025+$U38,IFERROR(IF($C38="Oil",$R38,IF($C38="Propane",$Q38,IF($C38="Wood, commercial",$S38,0)))+_xlfn.XLOOKUP(_xlfn.XLOOKUP($C38,Lookups!$A$3:$A$17,Lookups!$B$3:$B$17),'VT CHS Emissions Schedule'!$A:$A,'VT CHS Emissions Schedule'!J:J),"blended"),0)</f>
        <v>32.888184993743955</v>
      </c>
      <c r="BF38" s="67">
        <f>IF(BF$15&lt;2025+$U38,IFERROR(IF($C38="Oil",$R38,IF($C38="Propane",$Q38,IF($C38="Wood, commercial",$S38,0)))+_xlfn.XLOOKUP(_xlfn.XLOOKUP($C38,Lookups!$A$3:$A$17,Lookups!$B$3:$B$17),'VT CHS Emissions Schedule'!$A:$A,'VT CHS Emissions Schedule'!K:K),"blended"),0)</f>
        <v>32.888184993743955</v>
      </c>
      <c r="BG38" s="67">
        <f>IF(BG$15&lt;2025+$U38,IFERROR(IF($C38="Oil",$R38,IF($C38="Propane",$Q38,IF($C38="Wood, commercial",$S38,0)))+_xlfn.XLOOKUP(_xlfn.XLOOKUP($C38,Lookups!$A$3:$A$17,Lookups!$B$3:$B$17),'VT CHS Emissions Schedule'!$A:$A,'VT CHS Emissions Schedule'!L:L),"blended"),0)</f>
        <v>32.888184993743955</v>
      </c>
      <c r="BH38" s="67">
        <f>IF(BH$15&lt;2025+$U38,IFERROR(IF($C38="Oil",$R38,IF($C38="Propane",$Q38,IF($C38="Wood, commercial",$S38,0)))+_xlfn.XLOOKUP(_xlfn.XLOOKUP($C38,Lookups!$A$3:$A$17,Lookups!$B$3:$B$17),'VT CHS Emissions Schedule'!$A:$A,'VT CHS Emissions Schedule'!M:M),"blended"),0)</f>
        <v>32.888184993743955</v>
      </c>
      <c r="BI38" s="67">
        <f>IF(BI$15&lt;2025+$U38,IFERROR(IF($C38="Oil",$R38,IF($C38="Propane",$Q38,IF($C38="Wood, commercial",$S38,0)))+_xlfn.XLOOKUP(_xlfn.XLOOKUP($C38,Lookups!$A$3:$A$17,Lookups!$B$3:$B$17),'VT CHS Emissions Schedule'!$A:$A,'VT CHS Emissions Schedule'!N:N),"blended"),0)</f>
        <v>32.802708986722372</v>
      </c>
      <c r="BJ38" s="67">
        <f>IF(BJ$15&lt;2025+$U38,IFERROR(IF($C38="Oil",$R38,IF($C38="Propane",$Q38,IF($C38="Wood, commercial",$S38,0)))+_xlfn.XLOOKUP(_xlfn.XLOOKUP($C38,Lookups!$A$3:$A$17,Lookups!$B$3:$B$17),'VT CHS Emissions Schedule'!$A:$A,'VT CHS Emissions Schedule'!O:O),"blended"),0)</f>
        <v>32.802708986722372</v>
      </c>
      <c r="BK38" s="67">
        <f>IF(BK$15&lt;2025+$U38,IFERROR(IF($C38="Oil",$R38,IF($C38="Propane",$Q38,IF($C38="Wood, commercial",$S38,0)))+_xlfn.XLOOKUP(_xlfn.XLOOKUP($C38,Lookups!$A$3:$A$17,Lookups!$B$3:$B$17),'VT CHS Emissions Schedule'!$A:$A,'VT CHS Emissions Schedule'!P:P),"blended"),0)</f>
        <v>0</v>
      </c>
      <c r="BL38" s="67">
        <f>IF(BL$15&lt;2025+$U38,IFERROR(IF($C38="Oil",$R38,IF($C38="Propane",$Q38,IF($C38="Wood, commercial",$S38,0)))+_xlfn.XLOOKUP(_xlfn.XLOOKUP($C38,Lookups!$A$3:$A$17,Lookups!$B$3:$B$17),'VT CHS Emissions Schedule'!$A:$A,'VT CHS Emissions Schedule'!Q:Q),"blended"),0)</f>
        <v>0</v>
      </c>
      <c r="BM38" s="67">
        <f>IF(BM$15&lt;2025+$U38,IFERROR(IF($C38="Oil",$R38,IF($C38="Propane",$Q38,IF($C38="Wood, commercial",$S38,0)))+_xlfn.XLOOKUP(_xlfn.XLOOKUP($C38,Lookups!$A$3:$A$17,Lookups!$B$3:$B$17),'VT CHS Emissions Schedule'!$A:$A,'VT CHS Emissions Schedule'!R:R),"blended"),0)</f>
        <v>0</v>
      </c>
      <c r="BN38" s="67">
        <f>IF(BN$15&lt;2025+$U38,IFERROR(IF($C38="Oil",$R38,IF($C38="Propane",$Q38,IF($C38="Wood, commercial",$S38,0)))+_xlfn.XLOOKUP(_xlfn.XLOOKUP($C38,Lookups!$A$3:$A$17,Lookups!$B$3:$B$17),'VT CHS Emissions Schedule'!$A:$A,'VT CHS Emissions Schedule'!S:S),"blended"),0)</f>
        <v>0</v>
      </c>
      <c r="BO38" s="67">
        <f>IF(BO$15&lt;2025+$U38,IFERROR(IF($C38="Oil",$R38,IF($C38="Propane",$Q38,IF($C38="Wood, commercial",$S38,0)))+_xlfn.XLOOKUP(_xlfn.XLOOKUP($C38,Lookups!$A$3:$A$17,Lookups!$B$3:$B$17),'VT CHS Emissions Schedule'!$A:$A,'VT CHS Emissions Schedule'!T:T),"blended"),0)</f>
        <v>0</v>
      </c>
      <c r="BP38" s="67">
        <f>IF(BP$15&lt;2025+$U38,IFERROR(IF($C38="Oil",$R38,IF($C38="Propane",$Q38,IF($C38="Wood, commercial",$S38,0)))+_xlfn.XLOOKUP(_xlfn.XLOOKUP($C38,Lookups!$A$3:$A$17,Lookups!$B$3:$B$17),'VT CHS Emissions Schedule'!$A:$A,'VT CHS Emissions Schedule'!U:U),"blended"),0)</f>
        <v>0</v>
      </c>
      <c r="BQ38" s="67">
        <f>IF(BQ$15&lt;2025+$U38,IFERROR(IF($C38="Oil",$R38,IF($C38="Propane",$Q38,IF($C38="Wood, commercial",$S38,0)))+_xlfn.XLOOKUP(_xlfn.XLOOKUP($C38,Lookups!$A$3:$A$17,Lookups!$B$3:$B$17),'VT CHS Emissions Schedule'!$A:$A,'VT CHS Emissions Schedule'!V:V),"blended"),0)</f>
        <v>0</v>
      </c>
      <c r="BR38" s="67">
        <f>IF(BR$15&lt;2025+$U38,IFERROR(IF($C38="Oil",$R38,IF($C38="Propane",$Q38,IF($C38="Wood, commercial",$S38,0)))+_xlfn.XLOOKUP(_xlfn.XLOOKUP($C38,Lookups!$A$3:$A$17,Lookups!$B$3:$B$17),'VT CHS Emissions Schedule'!$A:$A,'VT CHS Emissions Schedule'!W:W),"blended"),0)</f>
        <v>0</v>
      </c>
      <c r="BS38" s="67">
        <f>IF(BS$15&lt;2025+$U38,IFERROR(IF($C38="Oil",$R38,IF($C38="Propane",$Q38,IF($C38="Wood, commercial",$S38,0)))+_xlfn.XLOOKUP(_xlfn.XLOOKUP($C38,Lookups!$A$3:$A$17,Lookups!$B$3:$B$17),'VT CHS Emissions Schedule'!$A:$A,'VT CHS Emissions Schedule'!X:X),"blended"),0)</f>
        <v>0</v>
      </c>
      <c r="BT38" s="67">
        <f>IF(BT$15&lt;2025+$U38,IFERROR(IF($C38="Oil",$R38,IF($C38="Propane",$Q38,IF($C38="Wood, commercial",$S38,0)))+_xlfn.XLOOKUP(_xlfn.XLOOKUP($C38,Lookups!$A$3:$A$17,Lookups!$B$3:$B$17),'VT CHS Emissions Schedule'!$A:$A,'VT CHS Emissions Schedule'!Y:Y),"blended"),0)</f>
        <v>0</v>
      </c>
      <c r="BU38" s="67">
        <f>IF(BU$15&lt;2025+$U38,IFERROR(IF($C38="Oil",$R38,IF($C38="Propane",$Q38,IF($C38="Wood, commercial",$S38,0)))+_xlfn.XLOOKUP(_xlfn.XLOOKUP($C38,Lookups!$A$3:$A$17,Lookups!$B$3:$B$17),'VT CHS Emissions Schedule'!$A:$A,'VT CHS Emissions Schedule'!Z:Z),"blended"),0)</f>
        <v>0</v>
      </c>
      <c r="BV38" s="67">
        <f>IF(BV$15&lt;2025+$U38,IFERROR(IF($C38="Oil",$R38,IF($C38="Propane",$Q38,IF($C38="Wood, commercial",$S38,0)))+_xlfn.XLOOKUP(_xlfn.XLOOKUP($C38,Lookups!$A$3:$A$17,Lookups!$B$3:$B$17),'VT CHS Emissions Schedule'!$A:$A,'VT CHS Emissions Schedule'!AA:AA),"blended"),0)</f>
        <v>0</v>
      </c>
      <c r="BW38" s="67">
        <f>IF(BW$15&lt;2025+$U38,IFERROR(IF($C38="Oil",$R38,IF($C38="Propane",$Q38,IF($C38="Wood, commercial",$S38,0)))+_xlfn.XLOOKUP(_xlfn.XLOOKUP($C38,Lookups!$A$3:$A$17,Lookups!$B$3:$B$17),'VT CHS Emissions Schedule'!$A:$A,'VT CHS Emissions Schedule'!AB:AB),"blended"),0)</f>
        <v>0</v>
      </c>
      <c r="BX38" s="67">
        <f>IF(BX$15&lt;2025+$U38,IFERROR(IF($C38="Oil",$R38,IF($C38="Propane",$Q38,IF($C38="Wood, commercial",$S38,0)))+_xlfn.XLOOKUP(_xlfn.XLOOKUP($C38,Lookups!$A$3:$A$17,Lookups!$B$3:$B$17),'VT CHS Emissions Schedule'!$A:$A,'VT CHS Emissions Schedule'!AC:AC),"blended"),0)</f>
        <v>0</v>
      </c>
      <c r="BY38" s="64">
        <f>IF(BY$15&lt;2025+$U38,(IF($A38="Oil",($W38/$W$53)*Y38,IF($A38="Propane",($W38/$W$54)*Y38,IF($A38="Natural Gas",(($W38/$W$55)*Y38)/(1-$M38),IF($A38="Electricity",0,((($V$53*$W38*('VT CHS Emissions Schedule'!D$8+$R38))/$W$53)+(($V$54*$W38*('VT CHS Emissions Schedule'!D$9+$Q38))/$W$54)+(($V$55*$W38*'VT CHS Emissions Schedule'!D$7)/$W$55)/(1-$P38)+(($V$56*$W38*'VT CHS Emissions Schedule'!D$5)/$W$56)/(1-$O38))))))-(($W38/$V38)*'VT CHS Emissions Schedule'!D$5)/(1-$O38))+IF($C38="Propane",($T38/$Y$63)*AY38,IF($C38="Oil",($T38/$Y$62)*AY38,IF($C38="Natural Gas",($T38/$Y$64)*(AY38/(1-$P38)),IF($C38="Electricity",($T38/$Y$65)*(AY38/(1-$O38)),IF($C38="Wood, commercial",$T38*(AY38+$S38),(($X$62*$T38*('VT CHS Emissions Schedule'!D$8+$R38))/$Y$62)+(($X$63*$T38*('VT CHS Emissions Schedule'!D$9+$Q38))/$Y$63)+(($X$64*$T38*'VT CHS Emissions Schedule'!D$7)/$Y$64)/(1-$P38)+(($X$65*$T38*'VT CHS Emissions Schedule'!D$5)/$Y$65)/(1-$O38)+(($X$66*$T38*('VT CHS Emissions Schedule'!D$35+$S38))/$Y$66)))))),0)</f>
        <v>383603.70378815848</v>
      </c>
      <c r="BZ38" s="64">
        <f>IF(BZ$15&lt;2025+$U38,(IF($A38="Oil",($W38/$W$53)*Z38,IF($A38="Propane",($W38/$W$54)*Z38,IF($A38="Natural Gas",(($W38/$W$55)*Z38)/(1-$M38),IF($A38="Electricity",0,((($V$53*$W38*('VT CHS Emissions Schedule'!E$8+$R38))/$W$53)+(($V$54*$W38*('VT CHS Emissions Schedule'!E$9+$Q38))/$W$54)+(($V$55*$W38*'VT CHS Emissions Schedule'!E$7)/$W$55)/(1-$P38)+(($V$56*$W38*'VT CHS Emissions Schedule'!E$5)/$W$56)/(1-$O38))))))-(($W38/$V38)*'VT CHS Emissions Schedule'!E$5)/(1-$O38))+IF($C38="Propane",($T38/$Y$63)*AZ38,IF($C38="Oil",($T38/$Y$62)*AZ38,IF($C38="Natural Gas",($T38/$Y$64)*(AZ38/(1-$P38)),IF($C38="Electricity",($T38/$Y$65)*(AZ38/(1-$O38)),IF($C38="Wood, commercial",$T38*(AZ38+$S38),(($X$62*$T38*('VT CHS Emissions Schedule'!E$8+$R38))/$Y$62)+(($X$63*$T38*('VT CHS Emissions Schedule'!E$9+$Q38))/$Y$63)+(($X$64*$T38*'VT CHS Emissions Schedule'!E$7)/$Y$64)/(1-$P38)+(($X$65*$T38*'VT CHS Emissions Schedule'!E$5)/$Y$65)/(1-$O38)+(($X$66*$T38*('VT CHS Emissions Schedule'!E$35+$S38))/$Y$66)))))),0)</f>
        <v>387543.7919088247</v>
      </c>
      <c r="CA38" s="64">
        <f>IF(CA$15&lt;2025+$U38,(IF($A38="Oil",($W38/$W$53)*AA38,IF($A38="Propane",($W38/$W$54)*AA38,IF($A38="Natural Gas",(($W38/$W$55)*AA38)/(1-$M38),IF($A38="Electricity",0,((($V$53*$W38*('VT CHS Emissions Schedule'!F$8+$R38))/$W$53)+(($V$54*$W38*('VT CHS Emissions Schedule'!F$9+$Q38))/$W$54)+(($V$55*$W38*'VT CHS Emissions Schedule'!F$7)/$W$55)/(1-$P38)+(($V$56*$W38*'VT CHS Emissions Schedule'!F$5)/$W$56)/(1-$O38))))))-(($W38/$V38)*'VT CHS Emissions Schedule'!F$5)/(1-$O38))+IF($C38="Propane",($T38/$Y$63)*BA38,IF($C38="Oil",($T38/$Y$62)*BA38,IF($C38="Natural Gas",($T38/$Y$64)*(BA38/(1-$P38)),IF($C38="Electricity",($T38/$Y$65)*(BA38/(1-$O38)),IF($C38="Wood, commercial",$T38*(BA38+$S38),(($X$62*$T38*('VT CHS Emissions Schedule'!F$8+$R38))/$Y$62)+(($X$63*$T38*('VT CHS Emissions Schedule'!F$9+$Q38))/$Y$63)+(($X$64*$T38*'VT CHS Emissions Schedule'!F$7)/$Y$64)/(1-$P38)+(($X$65*$T38*'VT CHS Emissions Schedule'!F$5)/$Y$65)/(1-$O38)+(($X$66*$T38*('VT CHS Emissions Schedule'!F$35+$S38))/$Y$66)))))),0)</f>
        <v>392216.11068175884</v>
      </c>
      <c r="CB38" s="64">
        <f>IF(CB$15&lt;2025+$U38,(IF($A38="Oil",($W38/$W$53)*AB38,IF($A38="Propane",($W38/$W$54)*AB38,IF($A38="Natural Gas",(($W38/$W$55)*AB38)/(1-$M38),IF($A38="Electricity",0,((($V$53*$W38*('VT CHS Emissions Schedule'!G$8+$R38))/$W$53)+(($V$54*$W38*('VT CHS Emissions Schedule'!G$9+$Q38))/$W$54)+(($V$55*$W38*'VT CHS Emissions Schedule'!G$7)/$W$55)/(1-$P38)+(($V$56*$W38*'VT CHS Emissions Schedule'!G$5)/$W$56)/(1-$O38))))))-(($W38/$V38)*'VT CHS Emissions Schedule'!G$5)/(1-$O38))+IF($C38="Propane",($T38/$Y$63)*BB38,IF($C38="Oil",($T38/$Y$62)*BB38,IF($C38="Natural Gas",($T38/$Y$64)*(BB38/(1-$P38)),IF($C38="Electricity",($T38/$Y$65)*(BB38/(1-$O38)),IF($C38="Wood, commercial",$T38*(BB38+$S38),(($X$62*$T38*('VT CHS Emissions Schedule'!G$8+$R38))/$Y$62)+(($X$63*$T38*('VT CHS Emissions Schedule'!G$9+$Q38))/$Y$63)+(($X$64*$T38*'VT CHS Emissions Schedule'!G$7)/$Y$64)/(1-$P38)+(($X$65*$T38*'VT CHS Emissions Schedule'!G$5)/$Y$65)/(1-$O38)+(($X$66*$T38*('VT CHS Emissions Schedule'!G$35+$S38))/$Y$66)))))),0)</f>
        <v>396888.42945469299</v>
      </c>
      <c r="CC38" s="64">
        <f>IF(CC$15&lt;2025+$U38,(IF($A38="Oil",($W38/$W$53)*AC38,IF($A38="Propane",($W38/$W$54)*AC38,IF($A38="Natural Gas",(($W38/$W$55)*AC38)/(1-$M38),IF($A38="Electricity",0,((($V$53*$W38*('VT CHS Emissions Schedule'!H$8+$R38))/$W$53)+(($V$54*$W38*('VT CHS Emissions Schedule'!H$9+$Q38))/$W$54)+(($V$55*$W38*'VT CHS Emissions Schedule'!H$7)/$W$55)/(1-$P38)+(($V$56*$W38*'VT CHS Emissions Schedule'!H$5)/$W$56)/(1-$O38))))))-(($W38/$V38)*'VT CHS Emissions Schedule'!H$5)/(1-$O38))+IF($C38="Propane",($T38/$Y$63)*BC38,IF($C38="Oil",($T38/$Y$62)*BC38,IF($C38="Natural Gas",($T38/$Y$64)*(BC38/(1-$P38)),IF($C38="Electricity",($T38/$Y$65)*(BC38/(1-$O38)),IF($C38="Wood, commercial",$T38*(BC38+$S38),(($X$62*$T38*('VT CHS Emissions Schedule'!H$8+$R38))/$Y$62)+(($X$63*$T38*('VT CHS Emissions Schedule'!H$9+$Q38))/$Y$63)+(($X$64*$T38*'VT CHS Emissions Schedule'!H$7)/$Y$64)/(1-$P38)+(($X$65*$T38*'VT CHS Emissions Schedule'!H$5)/$Y$65)/(1-$O38)+(($X$66*$T38*('VT CHS Emissions Schedule'!H$35+$S38))/$Y$66)))))),0)</f>
        <v>401532.5268275555</v>
      </c>
      <c r="CD38" s="64">
        <f>IF(CD$15&lt;2025+$U38,(IF($A38="Oil",($W38/$W$53)*AD38,IF($A38="Propane",($W38/$W$54)*AD38,IF($A38="Natural Gas",(($W38/$W$55)*AD38)/(1-$M38),IF($A38="Electricity",0,((($V$53*$W38*('VT CHS Emissions Schedule'!I$8+$R38))/$W$53)+(($V$54*$W38*('VT CHS Emissions Schedule'!I$9+$Q38))/$W$54)+(($V$55*$W38*'VT CHS Emissions Schedule'!I$7)/$W$55)/(1-$P38)+(($V$56*$W38*'VT CHS Emissions Schedule'!I$5)/$W$56)/(1-$O38))))))-(($W38/$V38)*'VT CHS Emissions Schedule'!I$5)/(1-$O38))+IF($C38="Propane",($T38/$Y$63)*BD38,IF($C38="Oil",($T38/$Y$62)*BD38,IF($C38="Natural Gas",($T38/$Y$64)*(BD38/(1-$P38)),IF($C38="Electricity",($T38/$Y$65)*(BD38/(1-$O38)),IF($C38="Wood, commercial",$T38*(BD38+$S38),(($X$62*$T38*('VT CHS Emissions Schedule'!I$8+$R38))/$Y$62)+(($X$63*$T38*('VT CHS Emissions Schedule'!I$9+$Q38))/$Y$63)+(($X$64*$T38*'VT CHS Emissions Schedule'!I$7)/$Y$64)/(1-$P38)+(($X$65*$T38*'VT CHS Emissions Schedule'!I$5)/$Y$65)/(1-$O38)+(($X$66*$T38*('VT CHS Emissions Schedule'!I$35+$S38))/$Y$66)))))),0)</f>
        <v>405760.86918027641</v>
      </c>
      <c r="CE38" s="64">
        <f>IF(CE$15&lt;2025+$U38,(IF($A38="Oil",($W38/$W$53)*AE38,IF($A38="Propane",($W38/$W$54)*AE38,IF($A38="Natural Gas",(($W38/$W$55)*AE38)/(1-$M38),IF($A38="Electricity",0,((($V$53*$W38*('VT CHS Emissions Schedule'!J$8+$R38))/$W$53)+(($V$54*$W38*('VT CHS Emissions Schedule'!J$9+$Q38))/$W$54)+(($V$55*$W38*'VT CHS Emissions Schedule'!J$7)/$W$55)/(1-$P38)+(($V$56*$W38*'VT CHS Emissions Schedule'!J$5)/$W$56)/(1-$O38))))))-(($W38/$V38)*'VT CHS Emissions Schedule'!J$5)/(1-$O38))+IF($C38="Propane",($T38/$Y$63)*BE38,IF($C38="Oil",($T38/$Y$62)*BE38,IF($C38="Natural Gas",($T38/$Y$64)*(BE38/(1-$P38)),IF($C38="Electricity",($T38/$Y$65)*(BE38/(1-$O38)),IF($C38="Wood, commercial",$T38*(BE38+$S38),(($X$62*$T38*('VT CHS Emissions Schedule'!J$8+$R38))/$Y$62)+(($X$63*$T38*('VT CHS Emissions Schedule'!J$9+$Q38))/$Y$63)+(($X$64*$T38*'VT CHS Emissions Schedule'!J$7)/$Y$64)/(1-$P38)+(($X$65*$T38*'VT CHS Emissions Schedule'!J$5)/$Y$65)/(1-$O38)+(($X$66*$T38*('VT CHS Emissions Schedule'!J$35+$S38))/$Y$66)))))),0)</f>
        <v>410433.18795321055</v>
      </c>
      <c r="CF38" s="64">
        <f>IF(CF$15&lt;2025+$U38,(IF($A38="Oil",($W38/$W$53)*AF38,IF($A38="Propane",($W38/$W$54)*AF38,IF($A38="Natural Gas",(($W38/$W$55)*AF38)/(1-$M38),IF($A38="Electricity",0,((($V$53*$W38*('VT CHS Emissions Schedule'!K$8+$R38))/$W$53)+(($V$54*$W38*('VT CHS Emissions Schedule'!K$9+$Q38))/$W$54)+(($V$55*$W38*'VT CHS Emissions Schedule'!K$7)/$W$55)/(1-$P38)+(($V$56*$W38*'VT CHS Emissions Schedule'!K$5)/$W$56)/(1-$O38))))))-(($W38/$V38)*'VT CHS Emissions Schedule'!K$5)/(1-$O38))+IF($C38="Propane",($T38/$Y$63)*BF38,IF($C38="Oil",($T38/$Y$62)*BF38,IF($C38="Natural Gas",($T38/$Y$64)*(BF38/(1-$P38)),IF($C38="Electricity",($T38/$Y$65)*(BF38/(1-$O38)),IF($C38="Wood, commercial",$T38*(BF38+$S38),(($X$62*$T38*('VT CHS Emissions Schedule'!K$8+$R38))/$Y$62)+(($X$63*$T38*('VT CHS Emissions Schedule'!K$9+$Q38))/$Y$63)+(($X$64*$T38*'VT CHS Emissions Schedule'!K$7)/$Y$64)/(1-$P38)+(($X$65*$T38*'VT CHS Emissions Schedule'!K$5)/$Y$65)/(1-$O38)+(($X$66*$T38*('VT CHS Emissions Schedule'!K$35+$S38))/$Y$66)))))),0)</f>
        <v>415105.50672614481</v>
      </c>
      <c r="CG38" s="64">
        <f>IF(CG$15&lt;2025+$U38,(IF($A38="Oil",($W38/$W$53)*AG38,IF($A38="Propane",($W38/$W$54)*AG38,IF($A38="Natural Gas",(($W38/$W$55)*AG38)/(1-$M38),IF($A38="Electricity",0,((($V$53*$W38*('VT CHS Emissions Schedule'!L$8+$R38))/$W$53)+(($V$54*$W38*('VT CHS Emissions Schedule'!L$9+$Q38))/$W$54)+(($V$55*$W38*'VT CHS Emissions Schedule'!L$7)/$W$55)/(1-$P38)+(($V$56*$W38*'VT CHS Emissions Schedule'!L$5)/$W$56)/(1-$O38))))))-(($W38/$V38)*'VT CHS Emissions Schedule'!L$5)/(1-$O38))+IF($C38="Propane",($T38/$Y$63)*BG38,IF($C38="Oil",($T38/$Y$62)*BG38,IF($C38="Natural Gas",($T38/$Y$64)*(BG38/(1-$P38)),IF($C38="Electricity",($T38/$Y$65)*(BG38/(1-$O38)),IF($C38="Wood, commercial",$T38*(BG38+$S38),(($X$62*$T38*('VT CHS Emissions Schedule'!L$8+$R38))/$Y$62)+(($X$63*$T38*('VT CHS Emissions Schedule'!L$9+$Q38))/$Y$63)+(($X$64*$T38*'VT CHS Emissions Schedule'!L$7)/$Y$64)/(1-$P38)+(($X$65*$T38*'VT CHS Emissions Schedule'!L$5)/$Y$65)/(1-$O38)+(($X$66*$T38*('VT CHS Emissions Schedule'!L$35+$S38))/$Y$66)))))),0)</f>
        <v>419777.82549907884</v>
      </c>
      <c r="CH38" s="64">
        <f>IF(CH$15&lt;2025+$U38,(IF($A38="Oil",($W38/$W$53)*AH38,IF($A38="Propane",($W38/$W$54)*AH38,IF($A38="Natural Gas",(($W38/$W$55)*AH38)/(1-$M38),IF($A38="Electricity",0,((($V$53*$W38*('VT CHS Emissions Schedule'!M$8+$R38))/$W$53)+(($V$54*$W38*('VT CHS Emissions Schedule'!M$9+$Q38))/$W$54)+(($V$55*$W38*'VT CHS Emissions Schedule'!M$7)/$W$55)/(1-$P38)+(($V$56*$W38*'VT CHS Emissions Schedule'!M$5)/$W$56)/(1-$O38))))))-(($W38/$V38)*'VT CHS Emissions Schedule'!M$5)/(1-$O38))+IF($C38="Propane",($T38/$Y$63)*BH38,IF($C38="Oil",($T38/$Y$62)*BH38,IF($C38="Natural Gas",($T38/$Y$64)*(BH38/(1-$P38)),IF($C38="Electricity",($T38/$Y$65)*(BH38/(1-$O38)),IF($C38="Wood, commercial",$T38*(BH38+$S38),(($X$62*$T38*('VT CHS Emissions Schedule'!M$8+$R38))/$Y$62)+(($X$63*$T38*('VT CHS Emissions Schedule'!M$9+$Q38))/$Y$63)+(($X$64*$T38*'VT CHS Emissions Schedule'!M$7)/$Y$64)/(1-$P38)+(($X$65*$T38*'VT CHS Emissions Schedule'!M$5)/$Y$65)/(1-$O38)+(($X$66*$T38*('VT CHS Emissions Schedule'!M$35+$S38))/$Y$66)))))),0)</f>
        <v>423256.39810351015</v>
      </c>
      <c r="CI38" s="64">
        <f>IF(CI$15&lt;2025+$U38,(IF($A38="Oil",($W38/$W$53)*AI38,IF($A38="Propane",($W38/$W$54)*AI38,IF($A38="Natural Gas",(($W38/$W$55)*AI38)/(1-$M38),IF($A38="Electricity",0,((($V$53*$W38*('VT CHS Emissions Schedule'!N$8+$R38))/$W$53)+(($V$54*$W38*('VT CHS Emissions Schedule'!N$9+$Q38))/$W$54)+(($V$55*$W38*'VT CHS Emissions Schedule'!N$7)/$W$55)/(1-$P38)+(($V$56*$W38*'VT CHS Emissions Schedule'!N$5)/$W$56)/(1-$O38))))))-(($W38/$V38)*'VT CHS Emissions Schedule'!N$5)/(1-$O38))+IF($C38="Propane",($T38/$Y$63)*BI38,IF($C38="Oil",($T38/$Y$62)*BI38,IF($C38="Natural Gas",($T38/$Y$64)*(BI38/(1-$P38)),IF($C38="Electricity",($T38/$Y$65)*(BI38/(1-$O38)),IF($C38="Wood, commercial",$T38*(BI38+$S38),(($X$62*$T38*('VT CHS Emissions Schedule'!N$8+$R38))/$Y$62)+(($X$63*$T38*('VT CHS Emissions Schedule'!N$9+$Q38))/$Y$63)+(($X$64*$T38*'VT CHS Emissions Schedule'!N$7)/$Y$64)/(1-$P38)+(($X$65*$T38*'VT CHS Emissions Schedule'!N$5)/$Y$65)/(1-$O38)+(($X$66*$T38*('VT CHS Emissions Schedule'!N$35+$S38))/$Y$66)))))),0)</f>
        <v>428006.75254105544</v>
      </c>
      <c r="CJ38" s="64">
        <f>IF(CJ$15&lt;2025+$U38,(IF($A38="Oil",($W38/$W$53)*AJ38,IF($A38="Propane",($W38/$W$54)*AJ38,IF($A38="Natural Gas",(($W38/$W$55)*AJ38)/(1-$M38),IF($A38="Electricity",0,((($V$53*$W38*('VT CHS Emissions Schedule'!O$8+$R38))/$W$53)+(($V$54*$W38*('VT CHS Emissions Schedule'!O$9+$Q38))/$W$54)+(($V$55*$W38*'VT CHS Emissions Schedule'!O$7)/$W$55)/(1-$P38)+(($V$56*$W38*'VT CHS Emissions Schedule'!O$5)/$W$56)/(1-$O38))))))-(($W38/$V38)*'VT CHS Emissions Schedule'!O$5)/(1-$O38))+IF($C38="Propane",($T38/$Y$63)*BJ38,IF($C38="Oil",($T38/$Y$62)*BJ38,IF($C38="Natural Gas",($T38/$Y$64)*(BJ38/(1-$P38)),IF($C38="Electricity",($T38/$Y$65)*(BJ38/(1-$O38)),IF($C38="Wood, commercial",$T38*(BJ38+$S38),(($X$62*$T38*('VT CHS Emissions Schedule'!O$8+$R38))/$Y$62)+(($X$63*$T38*('VT CHS Emissions Schedule'!O$9+$Q38))/$Y$63)+(($X$64*$T38*'VT CHS Emissions Schedule'!O$7)/$Y$64)/(1-$P38)+(($X$65*$T38*'VT CHS Emissions Schedule'!O$5)/$Y$65)/(1-$O38)+(($X$66*$T38*('VT CHS Emissions Schedule'!O$35+$S38))/$Y$66)))))),0)</f>
        <v>428006.75254105544</v>
      </c>
      <c r="CK38" s="64">
        <f>IF(CK$15&lt;2025+$U38,(IF($A38="Oil",($W38/$W$53)*AK38,IF($A38="Propane",($W38/$W$54)*AK38,IF($A38="Natural Gas",(($W38/$W$55)*AK38)/(1-$M38),IF($A38="Electricity",0,((($V$53*$W38*('VT CHS Emissions Schedule'!P$8+$R38))/$W$53)+(($V$54*$W38*('VT CHS Emissions Schedule'!P$9+$Q38))/$W$54)+(($V$55*$W38*'VT CHS Emissions Schedule'!P$7)/$W$55)/(1-$P38)+(($V$56*$W38*'VT CHS Emissions Schedule'!P$5)/$W$56)/(1-$O38))))))-(($W38/$V38)*'VT CHS Emissions Schedule'!P$5)/(1-$O38))+IF($C38="Propane",($T38/$Y$63)*BK38,IF($C38="Oil",($T38/$Y$62)*BK38,IF($C38="Natural Gas",($T38/$Y$64)*(BK38/(1-$P38)),IF($C38="Electricity",($T38/$Y$65)*(BK38/(1-$O38)),IF($C38="Wood, commercial",$T38*(BK38+$S38),(($X$62*$T38*('VT CHS Emissions Schedule'!P$8+$R38))/$Y$62)+(($X$63*$T38*('VT CHS Emissions Schedule'!P$9+$Q38))/$Y$63)+(($X$64*$T38*'VT CHS Emissions Schedule'!P$7)/$Y$64)/(1-$P38)+(($X$65*$T38*'VT CHS Emissions Schedule'!P$5)/$Y$65)/(1-$O38)+(($X$66*$T38*('VT CHS Emissions Schedule'!P$35+$S38))/$Y$66)))))),0)</f>
        <v>0</v>
      </c>
      <c r="CL38" s="64">
        <f>IF(CL$15&lt;2025+$U38,(IF($A38="Oil",($W38/$W$53)*AL38,IF($A38="Propane",($W38/$W$54)*AL38,IF($A38="Natural Gas",(($W38/$W$55)*AL38)/(1-$M38),IF($A38="Electricity",0,((($V$53*$W38*('VT CHS Emissions Schedule'!Q$8+$R38))/$W$53)+(($V$54*$W38*('VT CHS Emissions Schedule'!Q$9+$Q38))/$W$54)+(($V$55*$W38*'VT CHS Emissions Schedule'!Q$7)/$W$55)/(1-$P38)+(($V$56*$W38*'VT CHS Emissions Schedule'!Q$5)/$W$56)/(1-$O38))))))-(($W38/$V38)*'VT CHS Emissions Schedule'!Q$5)/(1-$O38))+IF($C38="Propane",($T38/$Y$63)*BL38,IF($C38="Oil",($T38/$Y$62)*BL38,IF($C38="Natural Gas",($T38/$Y$64)*(BL38/(1-$P38)),IF($C38="Electricity",($T38/$Y$65)*(BL38/(1-$O38)),IF($C38="Wood, commercial",$T38*(BL38+$S38),(($X$62*$T38*('VT CHS Emissions Schedule'!Q$8+$R38))/$Y$62)+(($X$63*$T38*('VT CHS Emissions Schedule'!Q$9+$Q38))/$Y$63)+(($X$64*$T38*'VT CHS Emissions Schedule'!Q$7)/$Y$64)/(1-$P38)+(($X$65*$T38*'VT CHS Emissions Schedule'!Q$5)/$Y$65)/(1-$O38)+(($X$66*$T38*('VT CHS Emissions Schedule'!Q$35+$S38))/$Y$66)))))),0)</f>
        <v>0</v>
      </c>
      <c r="CM38" s="64">
        <f>IF(CM$15&lt;2025+$U38,(IF($A38="Oil",($W38/$W$53)*AM38,IF($A38="Propane",($W38/$W$54)*AM38,IF($A38="Natural Gas",(($W38/$W$55)*AM38)/(1-$M38),IF($A38="Electricity",0,((($V$53*$W38*('VT CHS Emissions Schedule'!R$8+$R38))/$W$53)+(($V$54*$W38*('VT CHS Emissions Schedule'!R$9+$Q38))/$W$54)+(($V$55*$W38*'VT CHS Emissions Schedule'!R$7)/$W$55)/(1-$P38)+(($V$56*$W38*'VT CHS Emissions Schedule'!R$5)/$W$56)/(1-$O38))))))-(($W38/$V38)*'VT CHS Emissions Schedule'!R$5)/(1-$O38))+IF($C38="Propane",($T38/$Y$63)*BM38,IF($C38="Oil",($T38/$Y$62)*BM38,IF($C38="Natural Gas",($T38/$Y$64)*(BM38/(1-$P38)),IF($C38="Electricity",($T38/$Y$65)*(BM38/(1-$O38)),IF($C38="Wood, commercial",$T38*(BM38+$S38),(($X$62*$T38*('VT CHS Emissions Schedule'!R$8+$R38))/$Y$62)+(($X$63*$T38*('VT CHS Emissions Schedule'!R$9+$Q38))/$Y$63)+(($X$64*$T38*'VT CHS Emissions Schedule'!R$7)/$Y$64)/(1-$P38)+(($X$65*$T38*'VT CHS Emissions Schedule'!R$5)/$Y$65)/(1-$O38)+(($X$66*$T38*('VT CHS Emissions Schedule'!R$35+$S38))/$Y$66)))))),0)</f>
        <v>0</v>
      </c>
      <c r="CN38" s="64">
        <f>IF(CN$15&lt;2025+$U38,(IF($A38="Oil",($W38/$W$53)*AN38,IF($A38="Propane",($W38/$W$54)*AN38,IF($A38="Natural Gas",(($W38/$W$55)*AN38)/(1-$M38),IF($A38="Electricity",0,((($V$53*$W38*('VT CHS Emissions Schedule'!S$8+$R38))/$W$53)+(($V$54*$W38*('VT CHS Emissions Schedule'!S$9+$Q38))/$W$54)+(($V$55*$W38*'VT CHS Emissions Schedule'!S$7)/$W$55)/(1-$P38)+(($V$56*$W38*'VT CHS Emissions Schedule'!S$5)/$W$56)/(1-$O38))))))-(($W38/$V38)*'VT CHS Emissions Schedule'!S$5)/(1-$O38))+IF($C38="Propane",($T38/$Y$63)*BN38,IF($C38="Oil",($T38/$Y$62)*BN38,IF($C38="Natural Gas",($T38/$Y$64)*(BN38/(1-$P38)),IF($C38="Electricity",($T38/$Y$65)*(BN38/(1-$O38)),IF($C38="Wood, commercial",$T38*(BN38+$S38),(($X$62*$T38*('VT CHS Emissions Schedule'!S$8+$R38))/$Y$62)+(($X$63*$T38*('VT CHS Emissions Schedule'!S$9+$Q38))/$Y$63)+(($X$64*$T38*'VT CHS Emissions Schedule'!S$7)/$Y$64)/(1-$P38)+(($X$65*$T38*'VT CHS Emissions Schedule'!S$5)/$Y$65)/(1-$O38)+(($X$66*$T38*('VT CHS Emissions Schedule'!S$35+$S38))/$Y$66)))))),0)</f>
        <v>0</v>
      </c>
      <c r="CO38" s="64">
        <f>IF(CO$15&lt;2025+$U38,(IF($A38="Oil",($W38/$W$53)*AO38,IF($A38="Propane",($W38/$W$54)*AO38,IF($A38="Natural Gas",(($W38/$W$55)*AO38)/(1-$M38),IF($A38="Electricity",0,((($V$53*$W38*('VT CHS Emissions Schedule'!T$8+$R38))/$W$53)+(($V$54*$W38*('VT CHS Emissions Schedule'!T$9+$Q38))/$W$54)+(($V$55*$W38*'VT CHS Emissions Schedule'!T$7)/$W$55)/(1-$P38)+(($V$56*$W38*'VT CHS Emissions Schedule'!T$5)/$W$56)/(1-$O38))))))-(($W38/$V38)*'VT CHS Emissions Schedule'!T$5)/(1-$O38))+IF($C38="Propane",($T38/$Y$63)*BO38,IF($C38="Oil",($T38/$Y$62)*BO38,IF($C38="Natural Gas",($T38/$Y$64)*(BO38/(1-$P38)),IF($C38="Electricity",($T38/$Y$65)*(BO38/(1-$O38)),IF($C38="Wood, commercial",$T38*(BO38+$S38),(($X$62*$T38*('VT CHS Emissions Schedule'!T$8+$R38))/$Y$62)+(($X$63*$T38*('VT CHS Emissions Schedule'!T$9+$Q38))/$Y$63)+(($X$64*$T38*'VT CHS Emissions Schedule'!T$7)/$Y$64)/(1-$P38)+(($X$65*$T38*'VT CHS Emissions Schedule'!T$5)/$Y$65)/(1-$O38)+(($X$66*$T38*('VT CHS Emissions Schedule'!T$35+$S38))/$Y$66)))))),0)</f>
        <v>0</v>
      </c>
      <c r="CP38" s="64">
        <f>IF(CP$15&lt;2025+$U38,(IF($A38="Oil",($W38/$W$53)*AP38,IF($A38="Propane",($W38/$W$54)*AP38,IF($A38="Natural Gas",(($W38/$W$55)*AP38)/(1-$M38),IF($A38="Electricity",0,((($V$53*$W38*('VT CHS Emissions Schedule'!U$8+$R38))/$W$53)+(($V$54*$W38*('VT CHS Emissions Schedule'!U$9+$Q38))/$W$54)+(($V$55*$W38*'VT CHS Emissions Schedule'!U$7)/$W$55)/(1-$P38)+(($V$56*$W38*'VT CHS Emissions Schedule'!U$5)/$W$56)/(1-$O38))))))-(($W38/$V38)*'VT CHS Emissions Schedule'!U$5)/(1-$O38))+IF($C38="Propane",($T38/$Y$63)*BP38,IF($C38="Oil",($T38/$Y$62)*BP38,IF($C38="Natural Gas",($T38/$Y$64)*(BP38/(1-$P38)),IF($C38="Electricity",($T38/$Y$65)*(BP38/(1-$O38)),IF($C38="Wood, commercial",$T38*(BP38+$S38),(($X$62*$T38*('VT CHS Emissions Schedule'!U$8+$R38))/$Y$62)+(($X$63*$T38*('VT CHS Emissions Schedule'!U$9+$Q38))/$Y$63)+(($X$64*$T38*'VT CHS Emissions Schedule'!U$7)/$Y$64)/(1-$P38)+(($X$65*$T38*'VT CHS Emissions Schedule'!U$5)/$Y$65)/(1-$O38)+(($X$66*$T38*('VT CHS Emissions Schedule'!U$35+$S38))/$Y$66)))))),0)</f>
        <v>0</v>
      </c>
      <c r="CQ38" s="64">
        <f>IF(CQ$15&lt;2025+$U38,(IF($A38="Oil",($W38/$W$53)*AQ38,IF($A38="Propane",($W38/$W$54)*AQ38,IF($A38="Natural Gas",(($W38/$W$55)*AQ38)/(1-$M38),IF($A38="Electricity",0,((($V$53*$W38*('VT CHS Emissions Schedule'!V$8+$R38))/$W$53)+(($V$54*$W38*('VT CHS Emissions Schedule'!V$9+$Q38))/$W$54)+(($V$55*$W38*'VT CHS Emissions Schedule'!V$7)/$W$55)/(1-$P38)+(($V$56*$W38*'VT CHS Emissions Schedule'!V$5)/$W$56)/(1-$O38))))))-(($W38/$V38)*'VT CHS Emissions Schedule'!V$5)/(1-$O38))+IF($C38="Propane",($T38/$Y$63)*BQ38,IF($C38="Oil",($T38/$Y$62)*BQ38,IF($C38="Natural Gas",($T38/$Y$64)*(BQ38/(1-$P38)),IF($C38="Electricity",($T38/$Y$65)*(BQ38/(1-$O38)),IF($C38="Wood, commercial",$T38*(BQ38+$S38),(($X$62*$T38*('VT CHS Emissions Schedule'!V$8+$R38))/$Y$62)+(($X$63*$T38*('VT CHS Emissions Schedule'!V$9+$Q38))/$Y$63)+(($X$64*$T38*'VT CHS Emissions Schedule'!V$7)/$Y$64)/(1-$P38)+(($X$65*$T38*'VT CHS Emissions Schedule'!V$5)/$Y$65)/(1-$O38)+(($X$66*$T38*('VT CHS Emissions Schedule'!V$35+$S38))/$Y$66)))))),0)</f>
        <v>0</v>
      </c>
      <c r="CR38" s="64">
        <f>IF(CR$15&lt;2025+$U38,(IF($A38="Oil",($W38/$W$53)*AR38,IF($A38="Propane",($W38/$W$54)*AR38,IF($A38="Natural Gas",(($W38/$W$55)*AR38)/(1-$M38),IF($A38="Electricity",0,((($V$53*$W38*('VT CHS Emissions Schedule'!W$8+$R38))/$W$53)+(($V$54*$W38*('VT CHS Emissions Schedule'!W$9+$Q38))/$W$54)+(($V$55*$W38*'VT CHS Emissions Schedule'!W$7)/$W$55)/(1-$P38)+(($V$56*$W38*'VT CHS Emissions Schedule'!W$5)/$W$56)/(1-$O38))))))-(($W38/$V38)*'VT CHS Emissions Schedule'!W$5)/(1-$O38))+IF($C38="Propane",($T38/$Y$63)*BR38,IF($C38="Oil",($T38/$Y$62)*BR38,IF($C38="Natural Gas",($T38/$Y$64)*(BR38/(1-$P38)),IF($C38="Electricity",($T38/$Y$65)*(BR38/(1-$O38)),IF($C38="Wood, commercial",$T38*(BR38+$S38),(($X$62*$T38*('VT CHS Emissions Schedule'!W$8+$R38))/$Y$62)+(($X$63*$T38*('VT CHS Emissions Schedule'!W$9+$Q38))/$Y$63)+(($X$64*$T38*'VT CHS Emissions Schedule'!W$7)/$Y$64)/(1-$P38)+(($X$65*$T38*'VT CHS Emissions Schedule'!W$5)/$Y$65)/(1-$O38)+(($X$66*$T38*('VT CHS Emissions Schedule'!W$35+$S38))/$Y$66)))))),0)</f>
        <v>0</v>
      </c>
      <c r="CS38" s="64">
        <f>IF(CS$15&lt;2025+$U38,(IF($A38="Oil",($W38/$W$53)*AS38,IF($A38="Propane",($W38/$W$54)*AS38,IF($A38="Natural Gas",(($W38/$W$55)*AS38)/(1-$M38),IF($A38="Electricity",0,((($V$53*$W38*('VT CHS Emissions Schedule'!X$8+$R38))/$W$53)+(($V$54*$W38*('VT CHS Emissions Schedule'!X$9+$Q38))/$W$54)+(($V$55*$W38*'VT CHS Emissions Schedule'!X$7)/$W$55)/(1-$P38)+(($V$56*$W38*'VT CHS Emissions Schedule'!X$5)/$W$56)/(1-$O38))))))-(($W38/$V38)*'VT CHS Emissions Schedule'!X$5)/(1-$O38))+IF($C38="Propane",($T38/$Y$63)*BS38,IF($C38="Oil",($T38/$Y$62)*BS38,IF($C38="Natural Gas",($T38/$Y$64)*(BS38/(1-$P38)),IF($C38="Electricity",($T38/$Y$65)*(BS38/(1-$O38)),IF($C38="Wood, commercial",$T38*(BS38+$S38),(($X$62*$T38*('VT CHS Emissions Schedule'!X$8+$R38))/$Y$62)+(($X$63*$T38*('VT CHS Emissions Schedule'!X$9+$Q38))/$Y$63)+(($X$64*$T38*'VT CHS Emissions Schedule'!X$7)/$Y$64)/(1-$P38)+(($X$65*$T38*'VT CHS Emissions Schedule'!X$5)/$Y$65)/(1-$O38)+(($X$66*$T38*('VT CHS Emissions Schedule'!X$35+$S38))/$Y$66)))))),0)</f>
        <v>0</v>
      </c>
      <c r="CT38" s="64">
        <f>IF(CT$15&lt;2025+$U38,(IF($A38="Oil",($W38/$W$53)*AT38,IF($A38="Propane",($W38/$W$54)*AT38,IF($A38="Natural Gas",(($W38/$W$55)*AT38)/(1-$M38),IF($A38="Electricity",0,((($V$53*$W38*('VT CHS Emissions Schedule'!Y$8+$R38))/$W$53)+(($V$54*$W38*('VT CHS Emissions Schedule'!Y$9+$Q38))/$W$54)+(($V$55*$W38*'VT CHS Emissions Schedule'!Y$7)/$W$55)/(1-$P38)+(($V$56*$W38*'VT CHS Emissions Schedule'!Y$5)/$W$56)/(1-$O38))))))-(($W38/$V38)*'VT CHS Emissions Schedule'!Y$5)/(1-$O38))+IF($C38="Propane",($T38/$Y$63)*BT38,IF($C38="Oil",($T38/$Y$62)*BT38,IF($C38="Natural Gas",($T38/$Y$64)*(BT38/(1-$P38)),IF($C38="Electricity",($T38/$Y$65)*(BT38/(1-$O38)),IF($C38="Wood, commercial",$T38*(BT38+$S38),(($X$62*$T38*('VT CHS Emissions Schedule'!Y$8+$R38))/$Y$62)+(($X$63*$T38*('VT CHS Emissions Schedule'!Y$9+$Q38))/$Y$63)+(($X$64*$T38*'VT CHS Emissions Schedule'!Y$7)/$Y$64)/(1-$P38)+(($X$65*$T38*'VT CHS Emissions Schedule'!Y$5)/$Y$65)/(1-$O38)+(($X$66*$T38*('VT CHS Emissions Schedule'!Y$35+$S38))/$Y$66)))))),0)</f>
        <v>0</v>
      </c>
      <c r="CU38" s="64">
        <f>IF(CU$15&lt;2025+$U38,(IF($A38="Oil",($W38/$W$53)*AU38,IF($A38="Propane",($W38/$W$54)*AU38,IF($A38="Natural Gas",(($W38/$W$55)*AU38)/(1-$M38),IF($A38="Electricity",0,((($V$53*$W38*('VT CHS Emissions Schedule'!Z$8+$R38))/$W$53)+(($V$54*$W38*('VT CHS Emissions Schedule'!Z$9+$Q38))/$W$54)+(($V$55*$W38*'VT CHS Emissions Schedule'!Z$7)/$W$55)/(1-$P38)+(($V$56*$W38*'VT CHS Emissions Schedule'!Z$5)/$W$56)/(1-$O38))))))-(($W38/$V38)*'VT CHS Emissions Schedule'!Z$5)/(1-$O38))+IF($C38="Propane",($T38/$Y$63)*BU38,IF($C38="Oil",($T38/$Y$62)*BU38,IF($C38="Natural Gas",($T38/$Y$64)*(BU38/(1-$P38)),IF($C38="Electricity",($T38/$Y$65)*(BU38/(1-$O38)),IF($C38="Wood, commercial",$T38*(BU38+$S38),(($X$62*$T38*('VT CHS Emissions Schedule'!Z$8+$R38))/$Y$62)+(($X$63*$T38*('VT CHS Emissions Schedule'!Z$9+$Q38))/$Y$63)+(($X$64*$T38*'VT CHS Emissions Schedule'!Z$7)/$Y$64)/(1-$P38)+(($X$65*$T38*'VT CHS Emissions Schedule'!Z$5)/$Y$65)/(1-$O38)+(($X$66*$T38*('VT CHS Emissions Schedule'!Z$35+$S38))/$Y$66)))))),0)</f>
        <v>0</v>
      </c>
      <c r="CV38" s="64">
        <f>IF(CV$15&lt;2025+$U38,(IF($A38="Oil",($W38/$W$53)*AV38,IF($A38="Propane",($W38/$W$54)*AV38,IF($A38="Natural Gas",(($W38/$W$55)*AV38)/(1-$M38),IF($A38="Electricity",0,((($V$53*$W38*('VT CHS Emissions Schedule'!AA$8+$R38))/$W$53)+(($V$54*$W38*('VT CHS Emissions Schedule'!AA$9+$Q38))/$W$54)+(($V$55*$W38*'VT CHS Emissions Schedule'!AA$7)/$W$55)/(1-$P38)+(($V$56*$W38*'VT CHS Emissions Schedule'!AA$5)/$W$56)/(1-$O38))))))-(($W38/$V38)*'VT CHS Emissions Schedule'!AA$5)/(1-$O38))+IF($C38="Propane",($T38/$Y$63)*BV38,IF($C38="Oil",($T38/$Y$62)*BV38,IF($C38="Natural Gas",($T38/$Y$64)*(BV38/(1-$P38)),IF($C38="Electricity",($T38/$Y$65)*(BV38/(1-$O38)),IF($C38="Wood, commercial",$T38*(BV38+$S38),(($X$62*$T38*('VT CHS Emissions Schedule'!AA$8+$R38))/$Y$62)+(($X$63*$T38*('VT CHS Emissions Schedule'!AA$9+$Q38))/$Y$63)+(($X$64*$T38*'VT CHS Emissions Schedule'!AA$7)/$Y$64)/(1-$P38)+(($X$65*$T38*'VT CHS Emissions Schedule'!AA$5)/$Y$65)/(1-$O38)+(($X$66*$T38*('VT CHS Emissions Schedule'!AA$35+$S38))/$Y$66)))))),0)</f>
        <v>0</v>
      </c>
      <c r="CW38" s="64">
        <f>IF(CW$15&lt;2025+$U38,(IF($A38="Oil",($W38/$W$53)*AW38,IF($A38="Propane",($W38/$W$54)*AW38,IF($A38="Natural Gas",(($W38/$W$55)*AW38)/(1-$M38),IF($A38="Electricity",0,((($V$53*$W38*('VT CHS Emissions Schedule'!AB$8+$R38))/$W$53)+(($V$54*$W38*('VT CHS Emissions Schedule'!AB$9+$Q38))/$W$54)+(($V$55*$W38*'VT CHS Emissions Schedule'!AB$7)/$W$55)/(1-$P38)+(($V$56*$W38*'VT CHS Emissions Schedule'!AB$5)/$W$56)/(1-$O38))))))-(($W38/$V38)*'VT CHS Emissions Schedule'!AB$5)/(1-$O38))+IF($C38="Propane",($T38/$Y$63)*BW38,IF($C38="Oil",($T38/$Y$62)*BW38,IF($C38="Natural Gas",($T38/$Y$64)*(BW38/(1-$P38)),IF($C38="Electricity",($T38/$Y$65)*(BW38/(1-$O38)),IF($C38="Wood, commercial",$T38*(BW38+$S38),(($X$62*$T38*('VT CHS Emissions Schedule'!AB$8+$R38))/$Y$62)+(($X$63*$T38*('VT CHS Emissions Schedule'!AB$9+$Q38))/$Y$63)+(($X$64*$T38*'VT CHS Emissions Schedule'!AB$7)/$Y$64)/(1-$P38)+(($X$65*$T38*'VT CHS Emissions Schedule'!AB$5)/$Y$65)/(1-$O38)+(($X$66*$T38*('VT CHS Emissions Schedule'!AB$35+$S38))/$Y$66)))))),0)</f>
        <v>0</v>
      </c>
      <c r="CX38" s="64">
        <f>IF(CX$15&lt;2025+$U38,(IF($A38="Oil",($W38/$W$53)*AX38,IF($A38="Propane",($W38/$W$54)*AX38,IF($A38="Natural Gas",(($W38/$W$55)*AX38)/(1-$M38),IF($A38="Electricity",0,((($V$53*$W38*('VT CHS Emissions Schedule'!AC$8+$R38))/$W$53)+(($V$54*$W38*('VT CHS Emissions Schedule'!AC$9+$Q38))/$W$54)+(($V$55*$W38*'VT CHS Emissions Schedule'!AC$7)/$W$55)/(1-$P38)+(($V$56*$W38*'VT CHS Emissions Schedule'!AC$5)/$W$56)/(1-$O38))))))-(($W38/$V38)*'VT CHS Emissions Schedule'!AC$5)/(1-$O38))+IF($C38="Propane",($T38/$Y$63)*BX38,IF($C38="Oil",($T38/$Y$62)*BX38,IF($C38="Natural Gas",($T38/$Y$64)*(BX38/(1-$P38)),IF($C38="Electricity",($T38/$Y$65)*(BX38/(1-$O38)),IF($C38="Wood, commercial",$T38*(BX38+$S38),(($X$62*$T38*('VT CHS Emissions Schedule'!AC$8+$R38))/$Y$62)+(($X$63*$T38*('VT CHS Emissions Schedule'!AC$9+$Q38))/$Y$63)+(($X$64*$T38*'VT CHS Emissions Schedule'!AC$7)/$Y$64)/(1-$P38)+(($X$65*$T38*'VT CHS Emissions Schedule'!AC$5)/$Y$65)/(1-$O38)+(($X$66*$T38*('VT CHS Emissions Schedule'!AC$35+$S38))/$Y$66)))))),0)</f>
        <v>0</v>
      </c>
      <c r="CY38" s="64">
        <f t="shared" si="3"/>
        <v>383603.70378815848</v>
      </c>
      <c r="CZ38" s="64">
        <f t="shared" si="4"/>
        <v>387543.7919088247</v>
      </c>
      <c r="DA38" s="64">
        <f t="shared" si="5"/>
        <v>392216.11068175884</v>
      </c>
      <c r="DB38" s="64">
        <f t="shared" si="6"/>
        <v>396888.42945469299</v>
      </c>
      <c r="DC38" s="64">
        <f t="shared" si="7"/>
        <v>401532.5268275555</v>
      </c>
      <c r="DD38" s="64">
        <f t="shared" si="8"/>
        <v>405760.86918027641</v>
      </c>
      <c r="DE38" s="64">
        <f t="shared" si="9"/>
        <v>410433.18795321055</v>
      </c>
      <c r="DF38" s="64">
        <f t="shared" si="10"/>
        <v>415105.50672614481</v>
      </c>
      <c r="DG38" s="64">
        <f t="shared" si="11"/>
        <v>419777.82549907884</v>
      </c>
      <c r="DH38" s="64">
        <f t="shared" si="12"/>
        <v>423256.39810351015</v>
      </c>
      <c r="DI38" s="64">
        <f t="shared" si="13"/>
        <v>428006.75254105544</v>
      </c>
      <c r="DJ38" s="64">
        <f t="shared" si="14"/>
        <v>428006.75254105544</v>
      </c>
      <c r="DK38" s="64">
        <f t="shared" si="15"/>
        <v>0</v>
      </c>
      <c r="DL38" s="64">
        <f t="shared" si="16"/>
        <v>0</v>
      </c>
      <c r="DM38" s="64">
        <f t="shared" si="17"/>
        <v>0</v>
      </c>
      <c r="DN38" s="64">
        <f t="shared" si="18"/>
        <v>0</v>
      </c>
      <c r="DO38" s="64">
        <f t="shared" si="19"/>
        <v>0</v>
      </c>
      <c r="DP38" s="64">
        <f t="shared" si="20"/>
        <v>0</v>
      </c>
      <c r="DQ38" s="64">
        <f t="shared" si="21"/>
        <v>0</v>
      </c>
      <c r="DR38" s="64">
        <f t="shared" si="22"/>
        <v>0</v>
      </c>
      <c r="DS38" s="64">
        <f t="shared" si="23"/>
        <v>0</v>
      </c>
      <c r="DT38" s="64">
        <f t="shared" si="24"/>
        <v>0</v>
      </c>
      <c r="DU38" s="64">
        <f t="shared" si="25"/>
        <v>0</v>
      </c>
      <c r="DV38" s="64">
        <f t="shared" si="26"/>
        <v>0</v>
      </c>
      <c r="DW38" s="64">
        <f t="shared" si="27"/>
        <v>0</v>
      </c>
      <c r="DX38" s="64">
        <f t="shared" si="28"/>
        <v>0</v>
      </c>
    </row>
    <row r="39" spans="1:128" ht="16.5" thickBot="1" x14ac:dyDescent="0.3">
      <c r="A39" s="163" t="s">
        <v>163</v>
      </c>
      <c r="B39" s="479"/>
      <c r="C39" s="125" t="s">
        <v>6</v>
      </c>
      <c r="D39" s="155">
        <f t="shared" si="29"/>
        <v>3458164.5754415453</v>
      </c>
      <c r="E39" s="155">
        <f t="shared" si="0"/>
        <v>3458164.5754415453</v>
      </c>
      <c r="F39" s="224">
        <f t="shared" si="1"/>
        <v>3.4581645754415455</v>
      </c>
      <c r="G39" s="111">
        <f t="shared" si="30"/>
        <v>262531.61649110884</v>
      </c>
      <c r="H39" s="111">
        <f t="shared" si="31"/>
        <v>262531.61649110884</v>
      </c>
      <c r="I39" s="64">
        <f t="shared" si="32"/>
        <v>472566.07115991996</v>
      </c>
      <c r="J39" s="92">
        <f>IF($A39="Oil",($W39/$W$53)*$Y39,IF($A39="Propane",($W39/$W$54)*$Y39,IF($A39="Natural Gas",(($W39/$W$55)*$Y39)/(1-$M39),IF($A39="Electricity",0,((($V$53*$W39*('VT CHS Emissions Schedule'!D$8+$R39))/$W$53)+(($V$54*$W39*('VT CHS Emissions Schedule'!D$9+$Q39))/$W$54)+(($V$55*$W39*'VT CHS Emissions Schedule'!D$7)/$W$55)/(1-$P39)+(($V$56*$W39*'VT CHS Emissions Schedule'!D$5)/$W$56)/(1-$O39))))))</f>
        <v>660149.74876115134</v>
      </c>
      <c r="K39" s="64">
        <f>(($W39/$V39)*'VT CHS Emissions Schedule'!D$5)/(1-$O39)</f>
        <v>187583.67760123135</v>
      </c>
      <c r="L39" s="64">
        <f>IF($C39="Propane",($T39/$Y$63)*$AY39,IF($C39="Oil",($T39/$Y$62)*$AY39,IF($C39="Natural Gas",($T39/$Y$64)*($AY39/(1-$P39)),IF($C39="Electricity",($T39/$Y$65)*($AY39/(1-$O39)),IF($C39="Wood, non-commercial",$T39*($AY39+$S39),(($X$62*$T39*('VT CHS Emissions Schedule'!D$8+$R39))/$Y$62)+(($X$63*$T39*('VT CHS Emissions Schedule'!D$9+$Q39))/$Y$63)+(($X$64*$T39*'VT CHS Emissions Schedule'!D$7)/$Y$64)/(1-$P39)+(($X$65*$T39*'VT CHS Emissions Schedule'!D$5)/$Y$65)/(1-$O39)+(($X$66*$T39*('VT CHS Emissions Schedule'!D$35+$S39))/$Y$66))))))</f>
        <v>-210034.45466881111</v>
      </c>
      <c r="M39" s="66">
        <f>_xlfn.XLOOKUP($A39,Lookups!$A$3:$A$15,Lookups!$E$3:$E$15)</f>
        <v>0</v>
      </c>
      <c r="N39" s="65">
        <f>_xlfn.XLOOKUP($A39,Lookups!$A$3:$A$15,Lookups!$D$3:$D$15)</f>
        <v>0</v>
      </c>
      <c r="O39" s="66">
        <f>Lookups!$E$6</f>
        <v>0.04</v>
      </c>
      <c r="P39" s="66">
        <f>Lookups!$E$5</f>
        <v>1.4E-2</v>
      </c>
      <c r="Q39" s="65">
        <f>Lookups!$D$4</f>
        <v>0.32764300000000002</v>
      </c>
      <c r="R39" s="65">
        <f>Lookups!$D$3</f>
        <v>0.21490000000000001</v>
      </c>
      <c r="S39" s="65">
        <f>Lookups!$D$8</f>
        <v>1.3776766038113153</v>
      </c>
      <c r="T39" s="72">
        <f t="shared" si="33"/>
        <v>-2584.2560000000003</v>
      </c>
      <c r="U39" s="68">
        <v>12</v>
      </c>
      <c r="V39" s="72">
        <f t="shared" si="2"/>
        <v>2</v>
      </c>
      <c r="W39" s="64">
        <v>9536</v>
      </c>
      <c r="X39" s="73">
        <v>0.54200000000000004</v>
      </c>
      <c r="Y39" s="67" t="s">
        <v>246</v>
      </c>
      <c r="Z39" s="67" t="s">
        <v>246</v>
      </c>
      <c r="AA39" s="67" t="s">
        <v>246</v>
      </c>
      <c r="AB39" s="67" t="s">
        <v>246</v>
      </c>
      <c r="AC39" s="67" t="s">
        <v>246</v>
      </c>
      <c r="AD39" s="67" t="s">
        <v>246</v>
      </c>
      <c r="AE39" s="67" t="s">
        <v>246</v>
      </c>
      <c r="AF39" s="67" t="s">
        <v>246</v>
      </c>
      <c r="AG39" s="67" t="s">
        <v>246</v>
      </c>
      <c r="AH39" s="67" t="s">
        <v>246</v>
      </c>
      <c r="AI39" s="67" t="s">
        <v>246</v>
      </c>
      <c r="AJ39" s="67" t="s">
        <v>246</v>
      </c>
      <c r="AK39" s="67" t="s">
        <v>246</v>
      </c>
      <c r="AL39" s="67">
        <v>0</v>
      </c>
      <c r="AM39" s="67">
        <v>0</v>
      </c>
      <c r="AN39" s="67">
        <v>0</v>
      </c>
      <c r="AO39" s="67"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v>0</v>
      </c>
      <c r="AU39" s="67">
        <v>0</v>
      </c>
      <c r="AV39" s="67">
        <v>0</v>
      </c>
      <c r="AW39" s="67">
        <v>0</v>
      </c>
      <c r="AX39" s="67">
        <v>0</v>
      </c>
      <c r="AY39" s="67" t="str">
        <f>IF(AY$15&lt;2025+$U39,IFERROR(IF($C39="Oil",$R39,IF($C39="Propane",$Q39,IF($C39="Wood, commercial",$S39,0)))+_xlfn.XLOOKUP(_xlfn.XLOOKUP($C39,Lookups!$A$3:$A$17,Lookups!$B$3:$B$17),'VT CHS Emissions Schedule'!$A:$A,'VT CHS Emissions Schedule'!D:D),"blended"),0)</f>
        <v>blended</v>
      </c>
      <c r="AZ39" s="67" t="str">
        <f>IF(AZ$15&lt;2025+$U39,IFERROR(IF($C39="Oil",$R39,IF($C39="Propane",$Q39,IF($C39="Wood, commercial",$S39,0)))+_xlfn.XLOOKUP(_xlfn.XLOOKUP($C39,Lookups!$A$3:$A$17,Lookups!$B$3:$B$17),'VT CHS Emissions Schedule'!$A:$A,'VT CHS Emissions Schedule'!E:E),"blended"),0)</f>
        <v>blended</v>
      </c>
      <c r="BA39" s="67" t="str">
        <f>IF(BA$15&lt;2025+$U39,IFERROR(IF($C39="Oil",$R39,IF($C39="Propane",$Q39,IF($C39="Wood, commercial",$S39,0)))+_xlfn.XLOOKUP(_xlfn.XLOOKUP($C39,Lookups!$A$3:$A$17,Lookups!$B$3:$B$17),'VT CHS Emissions Schedule'!$A:$A,'VT CHS Emissions Schedule'!F:F),"blended"),0)</f>
        <v>blended</v>
      </c>
      <c r="BB39" s="67" t="str">
        <f>IF(BB$15&lt;2025+$U39,IFERROR(IF($C39="Oil",$R39,IF($C39="Propane",$Q39,IF($C39="Wood, commercial",$S39,0)))+_xlfn.XLOOKUP(_xlfn.XLOOKUP($C39,Lookups!$A$3:$A$17,Lookups!$B$3:$B$17),'VT CHS Emissions Schedule'!$A:$A,'VT CHS Emissions Schedule'!G:G),"blended"),0)</f>
        <v>blended</v>
      </c>
      <c r="BC39" s="67" t="str">
        <f>IF(BC$15&lt;2025+$U39,IFERROR(IF($C39="Oil",$R39,IF($C39="Propane",$Q39,IF($C39="Wood, commercial",$S39,0)))+_xlfn.XLOOKUP(_xlfn.XLOOKUP($C39,Lookups!$A$3:$A$17,Lookups!$B$3:$B$17),'VT CHS Emissions Schedule'!$A:$A,'VT CHS Emissions Schedule'!H:H),"blended"),0)</f>
        <v>blended</v>
      </c>
      <c r="BD39" s="67" t="str">
        <f>IF(BD$15&lt;2025+$U39,IFERROR(IF($C39="Oil",$R39,IF($C39="Propane",$Q39,IF($C39="Wood, commercial",$S39,0)))+_xlfn.XLOOKUP(_xlfn.XLOOKUP($C39,Lookups!$A$3:$A$17,Lookups!$B$3:$B$17),'VT CHS Emissions Schedule'!$A:$A,'VT CHS Emissions Schedule'!I:I),"blended"),0)</f>
        <v>blended</v>
      </c>
      <c r="BE39" s="67" t="str">
        <f>IF(BE$15&lt;2025+$U39,IFERROR(IF($C39="Oil",$R39,IF($C39="Propane",$Q39,IF($C39="Wood, commercial",$S39,0)))+_xlfn.XLOOKUP(_xlfn.XLOOKUP($C39,Lookups!$A$3:$A$17,Lookups!$B$3:$B$17),'VT CHS Emissions Schedule'!$A:$A,'VT CHS Emissions Schedule'!J:J),"blended"),0)</f>
        <v>blended</v>
      </c>
      <c r="BF39" s="67" t="str">
        <f>IF(BF$15&lt;2025+$U39,IFERROR(IF($C39="Oil",$R39,IF($C39="Propane",$Q39,IF($C39="Wood, commercial",$S39,0)))+_xlfn.XLOOKUP(_xlfn.XLOOKUP($C39,Lookups!$A$3:$A$17,Lookups!$B$3:$B$17),'VT CHS Emissions Schedule'!$A:$A,'VT CHS Emissions Schedule'!K:K),"blended"),0)</f>
        <v>blended</v>
      </c>
      <c r="BG39" s="67" t="str">
        <f>IF(BG$15&lt;2025+$U39,IFERROR(IF($C39="Oil",$R39,IF($C39="Propane",$Q39,IF($C39="Wood, commercial",$S39,0)))+_xlfn.XLOOKUP(_xlfn.XLOOKUP($C39,Lookups!$A$3:$A$17,Lookups!$B$3:$B$17),'VT CHS Emissions Schedule'!$A:$A,'VT CHS Emissions Schedule'!L:L),"blended"),0)</f>
        <v>blended</v>
      </c>
      <c r="BH39" s="67" t="str">
        <f>IF(BH$15&lt;2025+$U39,IFERROR(IF($C39="Oil",$R39,IF($C39="Propane",$Q39,IF($C39="Wood, commercial",$S39,0)))+_xlfn.XLOOKUP(_xlfn.XLOOKUP($C39,Lookups!$A$3:$A$17,Lookups!$B$3:$B$17),'VT CHS Emissions Schedule'!$A:$A,'VT CHS Emissions Schedule'!M:M),"blended"),0)</f>
        <v>blended</v>
      </c>
      <c r="BI39" s="67" t="str">
        <f>IF(BI$15&lt;2025+$U39,IFERROR(IF($C39="Oil",$R39,IF($C39="Propane",$Q39,IF($C39="Wood, commercial",$S39,0)))+_xlfn.XLOOKUP(_xlfn.XLOOKUP($C39,Lookups!$A$3:$A$17,Lookups!$B$3:$B$17),'VT CHS Emissions Schedule'!$A:$A,'VT CHS Emissions Schedule'!N:N),"blended"),0)</f>
        <v>blended</v>
      </c>
      <c r="BJ39" s="67" t="str">
        <f>IF(BJ$15&lt;2025+$U39,IFERROR(IF($C39="Oil",$R39,IF($C39="Propane",$Q39,IF($C39="Wood, commercial",$S39,0)))+_xlfn.XLOOKUP(_xlfn.XLOOKUP($C39,Lookups!$A$3:$A$17,Lookups!$B$3:$B$17),'VT CHS Emissions Schedule'!$A:$A,'VT CHS Emissions Schedule'!O:O),"blended"),0)</f>
        <v>blended</v>
      </c>
      <c r="BK39" s="67">
        <f>IF(BK$15&lt;2025+$U39,IFERROR(IF($C39="Oil",$R39,IF($C39="Propane",$Q39,IF($C39="Wood, commercial",$S39,0)))+_xlfn.XLOOKUP(_xlfn.XLOOKUP($C39,Lookups!$A$3:$A$17,Lookups!$B$3:$B$17),'VT CHS Emissions Schedule'!$A:$A,'VT CHS Emissions Schedule'!P:P),"blended"),0)</f>
        <v>0</v>
      </c>
      <c r="BL39" s="67">
        <f>IF(BL$15&lt;2025+$U39,IFERROR(IF($C39="Oil",$R39,IF($C39="Propane",$Q39,IF($C39="Wood, commercial",$S39,0)))+_xlfn.XLOOKUP(_xlfn.XLOOKUP($C39,Lookups!$A$3:$A$17,Lookups!$B$3:$B$17),'VT CHS Emissions Schedule'!$A:$A,'VT CHS Emissions Schedule'!Q:Q),"blended"),0)</f>
        <v>0</v>
      </c>
      <c r="BM39" s="67">
        <f>IF(BM$15&lt;2025+$U39,IFERROR(IF($C39="Oil",$R39,IF($C39="Propane",$Q39,IF($C39="Wood, commercial",$S39,0)))+_xlfn.XLOOKUP(_xlfn.XLOOKUP($C39,Lookups!$A$3:$A$17,Lookups!$B$3:$B$17),'VT CHS Emissions Schedule'!$A:$A,'VT CHS Emissions Schedule'!R:R),"blended"),0)</f>
        <v>0</v>
      </c>
      <c r="BN39" s="67">
        <f>IF(BN$15&lt;2025+$U39,IFERROR(IF($C39="Oil",$R39,IF($C39="Propane",$Q39,IF($C39="Wood, commercial",$S39,0)))+_xlfn.XLOOKUP(_xlfn.XLOOKUP($C39,Lookups!$A$3:$A$17,Lookups!$B$3:$B$17),'VT CHS Emissions Schedule'!$A:$A,'VT CHS Emissions Schedule'!S:S),"blended"),0)</f>
        <v>0</v>
      </c>
      <c r="BO39" s="67">
        <f>IF(BO$15&lt;2025+$U39,IFERROR(IF($C39="Oil",$R39,IF($C39="Propane",$Q39,IF($C39="Wood, commercial",$S39,0)))+_xlfn.XLOOKUP(_xlfn.XLOOKUP($C39,Lookups!$A$3:$A$17,Lookups!$B$3:$B$17),'VT CHS Emissions Schedule'!$A:$A,'VT CHS Emissions Schedule'!T:T),"blended"),0)</f>
        <v>0</v>
      </c>
      <c r="BP39" s="67">
        <f>IF(BP$15&lt;2025+$U39,IFERROR(IF($C39="Oil",$R39,IF($C39="Propane",$Q39,IF($C39="Wood, commercial",$S39,0)))+_xlfn.XLOOKUP(_xlfn.XLOOKUP($C39,Lookups!$A$3:$A$17,Lookups!$B$3:$B$17),'VT CHS Emissions Schedule'!$A:$A,'VT CHS Emissions Schedule'!U:U),"blended"),0)</f>
        <v>0</v>
      </c>
      <c r="BQ39" s="67">
        <f>IF(BQ$15&lt;2025+$U39,IFERROR(IF($C39="Oil",$R39,IF($C39="Propane",$Q39,IF($C39="Wood, commercial",$S39,0)))+_xlfn.XLOOKUP(_xlfn.XLOOKUP($C39,Lookups!$A$3:$A$17,Lookups!$B$3:$B$17),'VT CHS Emissions Schedule'!$A:$A,'VT CHS Emissions Schedule'!V:V),"blended"),0)</f>
        <v>0</v>
      </c>
      <c r="BR39" s="67">
        <f>IF(BR$15&lt;2025+$U39,IFERROR(IF($C39="Oil",$R39,IF($C39="Propane",$Q39,IF($C39="Wood, commercial",$S39,0)))+_xlfn.XLOOKUP(_xlfn.XLOOKUP($C39,Lookups!$A$3:$A$17,Lookups!$B$3:$B$17),'VT CHS Emissions Schedule'!$A:$A,'VT CHS Emissions Schedule'!W:W),"blended"),0)</f>
        <v>0</v>
      </c>
      <c r="BS39" s="67">
        <f>IF(BS$15&lt;2025+$U39,IFERROR(IF($C39="Oil",$R39,IF($C39="Propane",$Q39,IF($C39="Wood, commercial",$S39,0)))+_xlfn.XLOOKUP(_xlfn.XLOOKUP($C39,Lookups!$A$3:$A$17,Lookups!$B$3:$B$17),'VT CHS Emissions Schedule'!$A:$A,'VT CHS Emissions Schedule'!X:X),"blended"),0)</f>
        <v>0</v>
      </c>
      <c r="BT39" s="67">
        <f>IF(BT$15&lt;2025+$U39,IFERROR(IF($C39="Oil",$R39,IF($C39="Propane",$Q39,IF($C39="Wood, commercial",$S39,0)))+_xlfn.XLOOKUP(_xlfn.XLOOKUP($C39,Lookups!$A$3:$A$17,Lookups!$B$3:$B$17),'VT CHS Emissions Schedule'!$A:$A,'VT CHS Emissions Schedule'!Y:Y),"blended"),0)</f>
        <v>0</v>
      </c>
      <c r="BU39" s="67">
        <f>IF(BU$15&lt;2025+$U39,IFERROR(IF($C39="Oil",$R39,IF($C39="Propane",$Q39,IF($C39="Wood, commercial",$S39,0)))+_xlfn.XLOOKUP(_xlfn.XLOOKUP($C39,Lookups!$A$3:$A$17,Lookups!$B$3:$B$17),'VT CHS Emissions Schedule'!$A:$A,'VT CHS Emissions Schedule'!Z:Z),"blended"),0)</f>
        <v>0</v>
      </c>
      <c r="BV39" s="67">
        <f>IF(BV$15&lt;2025+$U39,IFERROR(IF($C39="Oil",$R39,IF($C39="Propane",$Q39,IF($C39="Wood, commercial",$S39,0)))+_xlfn.XLOOKUP(_xlfn.XLOOKUP($C39,Lookups!$A$3:$A$17,Lookups!$B$3:$B$17),'VT CHS Emissions Schedule'!$A:$A,'VT CHS Emissions Schedule'!AA:AA),"blended"),0)</f>
        <v>0</v>
      </c>
      <c r="BW39" s="67">
        <f>IF(BW$15&lt;2025+$U39,IFERROR(IF($C39="Oil",$R39,IF($C39="Propane",$Q39,IF($C39="Wood, commercial",$S39,0)))+_xlfn.XLOOKUP(_xlfn.XLOOKUP($C39,Lookups!$A$3:$A$17,Lookups!$B$3:$B$17),'VT CHS Emissions Schedule'!$A:$A,'VT CHS Emissions Schedule'!AB:AB),"blended"),0)</f>
        <v>0</v>
      </c>
      <c r="BX39" s="67">
        <f>IF(BX$15&lt;2025+$U39,IFERROR(IF($C39="Oil",$R39,IF($C39="Propane",$Q39,IF($C39="Wood, commercial",$S39,0)))+_xlfn.XLOOKUP(_xlfn.XLOOKUP($C39,Lookups!$A$3:$A$17,Lookups!$B$3:$B$17),'VT CHS Emissions Schedule'!$A:$A,'VT CHS Emissions Schedule'!AC:AC),"blended"),0)</f>
        <v>0</v>
      </c>
      <c r="BY39" s="64">
        <f>IF(BY$15&lt;2025+$U39,(IF($A39="Oil",($W39/$W$53)*Y39,IF($A39="Propane",($W39/$W$54)*Y39,IF($A39="Natural Gas",(($W39/$W$55)*Y39)/(1-$M39),IF($A39="Electricity",0,((($V$53*$W39*('VT CHS Emissions Schedule'!D$8+$R39))/$W$53)+(($V$54*$W39*('VT CHS Emissions Schedule'!D$9+$Q39))/$W$54)+(($V$55*$W39*'VT CHS Emissions Schedule'!D$7)/$W$55)/(1-$P39)+(($V$56*$W39*'VT CHS Emissions Schedule'!D$5)/$W$56)/(1-$O39))))))-(($W39/$V39)*'VT CHS Emissions Schedule'!D$5)/(1-$O39))+IF($C39="Propane",($T39/$Y$63)*AY39,IF($C39="Oil",($T39/$Y$62)*AY39,IF($C39="Natural Gas",($T39/$Y$64)*(AY39/(1-$P39)),IF($C39="Electricity",($T39/$Y$65)*(AY39/(1-$O39)),IF($C39="Wood, commercial",$T39*(AY39+$S39),(($X$62*$T39*('VT CHS Emissions Schedule'!D$8+$R39))/$Y$62)+(($X$63*$T39*('VT CHS Emissions Schedule'!D$9+$Q39))/$Y$63)+(($X$64*$T39*'VT CHS Emissions Schedule'!D$7)/$Y$64)/(1-$P39)+(($X$65*$T39*'VT CHS Emissions Schedule'!D$5)/$Y$65)/(1-$O39)+(($X$66*$T39*('VT CHS Emissions Schedule'!D$35+$S39))/$Y$66)))))),0)</f>
        <v>262531.61649110884</v>
      </c>
      <c r="BZ39" s="64">
        <f>IF(BZ$15&lt;2025+$U39,(IF($A39="Oil",($W39/$W$53)*Z39,IF($A39="Propane",($W39/$W$54)*Z39,IF($A39="Natural Gas",(($W39/$W$55)*Z39)/(1-$M39),IF($A39="Electricity",0,((($V$53*$W39*('VT CHS Emissions Schedule'!E$8+$R39))/$W$53)+(($V$54*$W39*('VT CHS Emissions Schedule'!E$9+$Q39))/$W$54)+(($V$55*$W39*'VT CHS Emissions Schedule'!E$7)/$W$55)/(1-$P39)+(($V$56*$W39*'VT CHS Emissions Schedule'!E$5)/$W$56)/(1-$O39))))))-(($W39/$V39)*'VT CHS Emissions Schedule'!E$5)/(1-$O39))+IF($C39="Propane",($T39/$Y$63)*AZ39,IF($C39="Oil",($T39/$Y$62)*AZ39,IF($C39="Natural Gas",($T39/$Y$64)*(AZ39/(1-$P39)),IF($C39="Electricity",($T39/$Y$65)*(AZ39/(1-$O39)),IF($C39="Wood, commercial",$T39*(AZ39+$S39),(($X$62*$T39*('VT CHS Emissions Schedule'!E$8+$R39))/$Y$62)+(($X$63*$T39*('VT CHS Emissions Schedule'!E$9+$Q39))/$Y$63)+(($X$64*$T39*'VT CHS Emissions Schedule'!E$7)/$Y$64)/(1-$P39)+(($X$65*$T39*'VT CHS Emissions Schedule'!E$5)/$Y$65)/(1-$O39)+(($X$66*$T39*('VT CHS Emissions Schedule'!E$35+$S39))/$Y$66)))))),0)</f>
        <v>266809.30005474458</v>
      </c>
      <c r="CA39" s="64">
        <f>IF(CA$15&lt;2025+$U39,(IF($A39="Oil",($W39/$W$53)*AA39,IF($A39="Propane",($W39/$W$54)*AA39,IF($A39="Natural Gas",(($W39/$W$55)*AA39)/(1-$M39),IF($A39="Electricity",0,((($V$53*$W39*('VT CHS Emissions Schedule'!F$8+$R39))/$W$53)+(($V$54*$W39*('VT CHS Emissions Schedule'!F$9+$Q39))/$W$54)+(($V$55*$W39*'VT CHS Emissions Schedule'!F$7)/$W$55)/(1-$P39)+(($V$56*$W39*'VT CHS Emissions Schedule'!F$5)/$W$56)/(1-$O39))))))-(($W39/$V39)*'VT CHS Emissions Schedule'!F$5)/(1-$O39))+IF($C39="Propane",($T39/$Y$63)*BA39,IF($C39="Oil",($T39/$Y$62)*BA39,IF($C39="Natural Gas",($T39/$Y$64)*(BA39/(1-$P39)),IF($C39="Electricity",($T39/$Y$65)*(BA39/(1-$O39)),IF($C39="Wood, commercial",$T39*(BA39+$S39),(($X$62*$T39*('VT CHS Emissions Schedule'!F$8+$R39))/$Y$62)+(($X$63*$T39*('VT CHS Emissions Schedule'!F$9+$Q39))/$Y$63)+(($X$64*$T39*'VT CHS Emissions Schedule'!F$7)/$Y$64)/(1-$P39)+(($X$65*$T39*'VT CHS Emissions Schedule'!F$5)/$Y$65)/(1-$O39)+(($X$66*$T39*('VT CHS Emissions Schedule'!F$35+$S39))/$Y$66)))))),0)</f>
        <v>271706.05081699131</v>
      </c>
      <c r="CB39" s="64">
        <f>IF(CB$15&lt;2025+$U39,(IF($A39="Oil",($W39/$W$53)*AB39,IF($A39="Propane",($W39/$W$54)*AB39,IF($A39="Natural Gas",(($W39/$W$55)*AB39)/(1-$M39),IF($A39="Electricity",0,((($V$53*$W39*('VT CHS Emissions Schedule'!G$8+$R39))/$W$53)+(($V$54*$W39*('VT CHS Emissions Schedule'!G$9+$Q39))/$W$54)+(($V$55*$W39*'VT CHS Emissions Schedule'!G$7)/$W$55)/(1-$P39)+(($V$56*$W39*'VT CHS Emissions Schedule'!G$5)/$W$56)/(1-$O39))))))-(($W39/$V39)*'VT CHS Emissions Schedule'!G$5)/(1-$O39))+IF($C39="Propane",($T39/$Y$63)*BB39,IF($C39="Oil",($T39/$Y$62)*BB39,IF($C39="Natural Gas",($T39/$Y$64)*(BB39/(1-$P39)),IF($C39="Electricity",($T39/$Y$65)*(BB39/(1-$O39)),IF($C39="Wood, commercial",$T39*(BB39+$S39),(($X$62*$T39*('VT CHS Emissions Schedule'!G$8+$R39))/$Y$62)+(($X$63*$T39*('VT CHS Emissions Schedule'!G$9+$Q39))/$Y$63)+(($X$64*$T39*'VT CHS Emissions Schedule'!G$7)/$Y$64)/(1-$P39)+(($X$65*$T39*'VT CHS Emissions Schedule'!G$5)/$Y$65)/(1-$O39)+(($X$66*$T39*('VT CHS Emissions Schedule'!G$35+$S39))/$Y$66)))))),0)</f>
        <v>276602.80157923815</v>
      </c>
      <c r="CC39" s="64">
        <f>IF(CC$15&lt;2025+$U39,(IF($A39="Oil",($W39/$W$53)*AC39,IF($A39="Propane",($W39/$W$54)*AC39,IF($A39="Natural Gas",(($W39/$W$55)*AC39)/(1-$M39),IF($A39="Electricity",0,((($V$53*$W39*('VT CHS Emissions Schedule'!H$8+$R39))/$W$53)+(($V$54*$W39*('VT CHS Emissions Schedule'!H$9+$Q39))/$W$54)+(($V$55*$W39*'VT CHS Emissions Schedule'!H$7)/$W$55)/(1-$P39)+(($V$56*$W39*'VT CHS Emissions Schedule'!H$5)/$W$56)/(1-$O39))))))-(($W39/$V39)*'VT CHS Emissions Schedule'!H$5)/(1-$O39))+IF($C39="Propane",($T39/$Y$63)*BC39,IF($C39="Oil",($T39/$Y$62)*BC39,IF($C39="Natural Gas",($T39/$Y$64)*(BC39/(1-$P39)),IF($C39="Electricity",($T39/$Y$65)*(BC39/(1-$O39)),IF($C39="Wood, commercial",$T39*(BC39+$S39),(($X$62*$T39*('VT CHS Emissions Schedule'!H$8+$R39))/$Y$62)+(($X$63*$T39*('VT CHS Emissions Schedule'!H$9+$Q39))/$Y$63)+(($X$64*$T39*'VT CHS Emissions Schedule'!H$7)/$Y$64)/(1-$P39)+(($X$65*$T39*'VT CHS Emissions Schedule'!H$5)/$Y$65)/(1-$O39)+(($X$66*$T39*('VT CHS Emissions Schedule'!H$35+$S39))/$Y$66)))))),0)</f>
        <v>281475.69245112233</v>
      </c>
      <c r="CD39" s="64">
        <f>IF(CD$15&lt;2025+$U39,(IF($A39="Oil",($W39/$W$53)*AD39,IF($A39="Propane",($W39/$W$54)*AD39,IF($A39="Natural Gas",(($W39/$W$55)*AD39)/(1-$M39),IF($A39="Electricity",0,((($V$53*$W39*('VT CHS Emissions Schedule'!I$8+$R39))/$W$53)+(($V$54*$W39*('VT CHS Emissions Schedule'!I$9+$Q39))/$W$54)+(($V$55*$W39*'VT CHS Emissions Schedule'!I$7)/$W$55)/(1-$P39)+(($V$56*$W39*'VT CHS Emissions Schedule'!I$5)/$W$56)/(1-$O39))))))-(($W39/$V39)*'VT CHS Emissions Schedule'!I$5)/(1-$O39))+IF($C39="Propane",($T39/$Y$63)*BD39,IF($C39="Oil",($T39/$Y$62)*BD39,IF($C39="Natural Gas",($T39/$Y$64)*(BD39/(1-$P39)),IF($C39="Electricity",($T39/$Y$65)*(BD39/(1-$O39)),IF($C39="Wood, commercial",$T39*(BD39+$S39),(($X$62*$T39*('VT CHS Emissions Schedule'!I$8+$R39))/$Y$62)+(($X$63*$T39*('VT CHS Emissions Schedule'!I$9+$Q39))/$Y$63)+(($X$64*$T39*'VT CHS Emissions Schedule'!I$7)/$Y$64)/(1-$P39)+(($X$65*$T39*'VT CHS Emissions Schedule'!I$5)/$Y$65)/(1-$O39)+(($X$66*$T39*('VT CHS Emissions Schedule'!I$35+$S39))/$Y$66)))))),0)</f>
        <v>286302.25311230705</v>
      </c>
      <c r="CE39" s="64">
        <f>IF(CE$15&lt;2025+$U39,(IF($A39="Oil",($W39/$W$53)*AE39,IF($A39="Propane",($W39/$W$54)*AE39,IF($A39="Natural Gas",(($W39/$W$55)*AE39)/(1-$M39),IF($A39="Electricity",0,((($V$53*$W39*('VT CHS Emissions Schedule'!J$8+$R39))/$W$53)+(($V$54*$W39*('VT CHS Emissions Schedule'!J$9+$Q39))/$W$54)+(($V$55*$W39*'VT CHS Emissions Schedule'!J$7)/$W$55)/(1-$P39)+(($V$56*$W39*'VT CHS Emissions Schedule'!J$5)/$W$56)/(1-$O39))))))-(($W39/$V39)*'VT CHS Emissions Schedule'!J$5)/(1-$O39))+IF($C39="Propane",($T39/$Y$63)*BE39,IF($C39="Oil",($T39/$Y$62)*BE39,IF($C39="Natural Gas",($T39/$Y$64)*(BE39/(1-$P39)),IF($C39="Electricity",($T39/$Y$65)*(BE39/(1-$O39)),IF($C39="Wood, commercial",$T39*(BE39+$S39),(($X$62*$T39*('VT CHS Emissions Schedule'!J$8+$R39))/$Y$62)+(($X$63*$T39*('VT CHS Emissions Schedule'!J$9+$Q39))/$Y$63)+(($X$64*$T39*'VT CHS Emissions Schedule'!J$7)/$Y$64)/(1-$P39)+(($X$65*$T39*'VT CHS Emissions Schedule'!J$5)/$Y$65)/(1-$O39)+(($X$66*$T39*('VT CHS Emissions Schedule'!J$35+$S39))/$Y$66)))))),0)</f>
        <v>291199.00387455383</v>
      </c>
      <c r="CF39" s="64">
        <f>IF(CF$15&lt;2025+$U39,(IF($A39="Oil",($W39/$W$53)*AF39,IF($A39="Propane",($W39/$W$54)*AF39,IF($A39="Natural Gas",(($W39/$W$55)*AF39)/(1-$M39),IF($A39="Electricity",0,((($V$53*$W39*('VT CHS Emissions Schedule'!K$8+$R39))/$W$53)+(($V$54*$W39*('VT CHS Emissions Schedule'!K$9+$Q39))/$W$54)+(($V$55*$W39*'VT CHS Emissions Schedule'!K$7)/$W$55)/(1-$P39)+(($V$56*$W39*'VT CHS Emissions Schedule'!K$5)/$W$56)/(1-$O39))))))-(($W39/$V39)*'VT CHS Emissions Schedule'!K$5)/(1-$O39))+IF($C39="Propane",($T39/$Y$63)*BF39,IF($C39="Oil",($T39/$Y$62)*BF39,IF($C39="Natural Gas",($T39/$Y$64)*(BF39/(1-$P39)),IF($C39="Electricity",($T39/$Y$65)*(BF39/(1-$O39)),IF($C39="Wood, commercial",$T39*(BF39+$S39),(($X$62*$T39*('VT CHS Emissions Schedule'!K$8+$R39))/$Y$62)+(($X$63*$T39*('VT CHS Emissions Schedule'!K$9+$Q39))/$Y$63)+(($X$64*$T39*'VT CHS Emissions Schedule'!K$7)/$Y$64)/(1-$P39)+(($X$65*$T39*'VT CHS Emissions Schedule'!K$5)/$Y$65)/(1-$O39)+(($X$66*$T39*('VT CHS Emissions Schedule'!K$35+$S39))/$Y$66)))))),0)</f>
        <v>296095.75463680062</v>
      </c>
      <c r="CG39" s="64">
        <f>IF(CG$15&lt;2025+$U39,(IF($A39="Oil",($W39/$W$53)*AG39,IF($A39="Propane",($W39/$W$54)*AG39,IF($A39="Natural Gas",(($W39/$W$55)*AG39)/(1-$M39),IF($A39="Electricity",0,((($V$53*$W39*('VT CHS Emissions Schedule'!L$8+$R39))/$W$53)+(($V$54*$W39*('VT CHS Emissions Schedule'!L$9+$Q39))/$W$54)+(($V$55*$W39*'VT CHS Emissions Schedule'!L$7)/$W$55)/(1-$P39)+(($V$56*$W39*'VT CHS Emissions Schedule'!L$5)/$W$56)/(1-$O39))))))-(($W39/$V39)*'VT CHS Emissions Schedule'!L$5)/(1-$O39))+IF($C39="Propane",($T39/$Y$63)*BG39,IF($C39="Oil",($T39/$Y$62)*BG39,IF($C39="Natural Gas",($T39/$Y$64)*(BG39/(1-$P39)),IF($C39="Electricity",($T39/$Y$65)*(BG39/(1-$O39)),IF($C39="Wood, commercial",$T39*(BG39+$S39),(($X$62*$T39*('VT CHS Emissions Schedule'!L$8+$R39))/$Y$62)+(($X$63*$T39*('VT CHS Emissions Schedule'!L$9+$Q39))/$Y$63)+(($X$64*$T39*'VT CHS Emissions Schedule'!L$7)/$Y$64)/(1-$P39)+(($X$65*$T39*'VT CHS Emissions Schedule'!L$5)/$Y$65)/(1-$O39)+(($X$66*$T39*('VT CHS Emissions Schedule'!L$35+$S39))/$Y$66)))))),0)</f>
        <v>300992.50539904722</v>
      </c>
      <c r="CH39" s="64">
        <f>IF(CH$15&lt;2025+$U39,(IF($A39="Oil",($W39/$W$53)*AH39,IF($A39="Propane",($W39/$W$54)*AH39,IF($A39="Natural Gas",(($W39/$W$55)*AH39)/(1-$M39),IF($A39="Electricity",0,((($V$53*$W39*('VT CHS Emissions Schedule'!M$8+$R39))/$W$53)+(($V$54*$W39*('VT CHS Emissions Schedule'!M$9+$Q39))/$W$54)+(($V$55*$W39*'VT CHS Emissions Schedule'!M$7)/$W$55)/(1-$P39)+(($V$56*$W39*'VT CHS Emissions Schedule'!M$5)/$W$56)/(1-$O39))))))-(($W39/$V39)*'VT CHS Emissions Schedule'!M$5)/(1-$O39))+IF($C39="Propane",($T39/$Y$63)*BH39,IF($C39="Oil",($T39/$Y$62)*BH39,IF($C39="Natural Gas",($T39/$Y$64)*(BH39/(1-$P39)),IF($C39="Electricity",($T39/$Y$65)*(BH39/(1-$O39)),IF($C39="Wood, commercial",$T39*(BH39+$S39),(($X$62*$T39*('VT CHS Emissions Schedule'!M$8+$R39))/$Y$62)+(($X$63*$T39*('VT CHS Emissions Schedule'!M$9+$Q39))/$Y$63)+(($X$64*$T39*'VT CHS Emissions Schedule'!M$7)/$Y$64)/(1-$P39)+(($X$65*$T39*'VT CHS Emissions Schedule'!M$5)/$Y$65)/(1-$O39)+(($X$66*$T39*('VT CHS Emissions Schedule'!M$35+$S39))/$Y$66)))))),0)</f>
        <v>304879.99890868005</v>
      </c>
      <c r="CI39" s="64">
        <f>IF(CI$15&lt;2025+$U39,(IF($A39="Oil",($W39/$W$53)*AI39,IF($A39="Propane",($W39/$W$54)*AI39,IF($A39="Natural Gas",(($W39/$W$55)*AI39)/(1-$M39),IF($A39="Electricity",0,((($V$53*$W39*('VT CHS Emissions Schedule'!N$8+$R39))/$W$53)+(($V$54*$W39*('VT CHS Emissions Schedule'!N$9+$Q39))/$W$54)+(($V$55*$W39*'VT CHS Emissions Schedule'!N$7)/$W$55)/(1-$P39)+(($V$56*$W39*'VT CHS Emissions Schedule'!N$5)/$W$56)/(1-$O39))))))-(($W39/$V39)*'VT CHS Emissions Schedule'!N$5)/(1-$O39))+IF($C39="Propane",($T39/$Y$63)*BI39,IF($C39="Oil",($T39/$Y$62)*BI39,IF($C39="Natural Gas",($T39/$Y$64)*(BI39/(1-$P39)),IF($C39="Electricity",($T39/$Y$65)*(BI39/(1-$O39)),IF($C39="Wood, commercial",$T39*(BI39+$S39),(($X$62*$T39*('VT CHS Emissions Schedule'!N$8+$R39))/$Y$62)+(($X$63*$T39*('VT CHS Emissions Schedule'!N$9+$Q39))/$Y$63)+(($X$64*$T39*'VT CHS Emissions Schedule'!N$7)/$Y$64)/(1-$P39)+(($X$65*$T39*'VT CHS Emissions Schedule'!N$5)/$Y$65)/(1-$O39)+(($X$66*$T39*('VT CHS Emissions Schedule'!N$35+$S39))/$Y$66)))))),0)</f>
        <v>309784.79905847565</v>
      </c>
      <c r="CJ39" s="64">
        <f>IF(CJ$15&lt;2025+$U39,(IF($A39="Oil",($W39/$W$53)*AJ39,IF($A39="Propane",($W39/$W$54)*AJ39,IF($A39="Natural Gas",(($W39/$W$55)*AJ39)/(1-$M39),IF($A39="Electricity",0,((($V$53*$W39*('VT CHS Emissions Schedule'!O$8+$R39))/$W$53)+(($V$54*$W39*('VT CHS Emissions Schedule'!O$9+$Q39))/$W$54)+(($V$55*$W39*'VT CHS Emissions Schedule'!O$7)/$W$55)/(1-$P39)+(($V$56*$W39*'VT CHS Emissions Schedule'!O$5)/$W$56)/(1-$O39))))))-(($W39/$V39)*'VT CHS Emissions Schedule'!O$5)/(1-$O39))+IF($C39="Propane",($T39/$Y$63)*BJ39,IF($C39="Oil",($T39/$Y$62)*BJ39,IF($C39="Natural Gas",($T39/$Y$64)*(BJ39/(1-$P39)),IF($C39="Electricity",($T39/$Y$65)*(BJ39/(1-$O39)),IF($C39="Wood, commercial",$T39*(BJ39+$S39),(($X$62*$T39*('VT CHS Emissions Schedule'!O$8+$R39))/$Y$62)+(($X$63*$T39*('VT CHS Emissions Schedule'!O$9+$Q39))/$Y$63)+(($X$64*$T39*'VT CHS Emissions Schedule'!O$7)/$Y$64)/(1-$P39)+(($X$65*$T39*'VT CHS Emissions Schedule'!O$5)/$Y$65)/(1-$O39)+(($X$66*$T39*('VT CHS Emissions Schedule'!O$35+$S39))/$Y$66)))))),0)</f>
        <v>309784.79905847565</v>
      </c>
      <c r="CK39" s="64">
        <f>IF(CK$15&lt;2025+$U39,(IF($A39="Oil",($W39/$W$53)*AK39,IF($A39="Propane",($W39/$W$54)*AK39,IF($A39="Natural Gas",(($W39/$W$55)*AK39)/(1-$M39),IF($A39="Electricity",0,((($V$53*$W39*('VT CHS Emissions Schedule'!P$8+$R39))/$W$53)+(($V$54*$W39*('VT CHS Emissions Schedule'!P$9+$Q39))/$W$54)+(($V$55*$W39*'VT CHS Emissions Schedule'!P$7)/$W$55)/(1-$P39)+(($V$56*$W39*'VT CHS Emissions Schedule'!P$5)/$W$56)/(1-$O39))))))-(($W39/$V39)*'VT CHS Emissions Schedule'!P$5)/(1-$O39))+IF($C39="Propane",($T39/$Y$63)*BK39,IF($C39="Oil",($T39/$Y$62)*BK39,IF($C39="Natural Gas",($T39/$Y$64)*(BK39/(1-$P39)),IF($C39="Electricity",($T39/$Y$65)*(BK39/(1-$O39)),IF($C39="Wood, commercial",$T39*(BK39+$S39),(($X$62*$T39*('VT CHS Emissions Schedule'!P$8+$R39))/$Y$62)+(($X$63*$T39*('VT CHS Emissions Schedule'!P$9+$Q39))/$Y$63)+(($X$64*$T39*'VT CHS Emissions Schedule'!P$7)/$Y$64)/(1-$P39)+(($X$65*$T39*'VT CHS Emissions Schedule'!P$5)/$Y$65)/(1-$O39)+(($X$66*$T39*('VT CHS Emissions Schedule'!P$35+$S39))/$Y$66)))))),0)</f>
        <v>0</v>
      </c>
      <c r="CL39" s="64">
        <f>IF(CL$15&lt;2025+$U39,(IF($A39="Oil",($W39/$W$53)*AL39,IF($A39="Propane",($W39/$W$54)*AL39,IF($A39="Natural Gas",(($W39/$W$55)*AL39)/(1-$M39),IF($A39="Electricity",0,((($V$53*$W39*('VT CHS Emissions Schedule'!Q$8+$R39))/$W$53)+(($V$54*$W39*('VT CHS Emissions Schedule'!Q$9+$Q39))/$W$54)+(($V$55*$W39*'VT CHS Emissions Schedule'!Q$7)/$W$55)/(1-$P39)+(($V$56*$W39*'VT CHS Emissions Schedule'!Q$5)/$W$56)/(1-$O39))))))-(($W39/$V39)*'VT CHS Emissions Schedule'!Q$5)/(1-$O39))+IF($C39="Propane",($T39/$Y$63)*BL39,IF($C39="Oil",($T39/$Y$62)*BL39,IF($C39="Natural Gas",($T39/$Y$64)*(BL39/(1-$P39)),IF($C39="Electricity",($T39/$Y$65)*(BL39/(1-$O39)),IF($C39="Wood, commercial",$T39*(BL39+$S39),(($X$62*$T39*('VT CHS Emissions Schedule'!Q$8+$R39))/$Y$62)+(($X$63*$T39*('VT CHS Emissions Schedule'!Q$9+$Q39))/$Y$63)+(($X$64*$T39*'VT CHS Emissions Schedule'!Q$7)/$Y$64)/(1-$P39)+(($X$65*$T39*'VT CHS Emissions Schedule'!Q$5)/$Y$65)/(1-$O39)+(($X$66*$T39*('VT CHS Emissions Schedule'!Q$35+$S39))/$Y$66)))))),0)</f>
        <v>0</v>
      </c>
      <c r="CM39" s="64">
        <f>IF(CM$15&lt;2025+$U39,(IF($A39="Oil",($W39/$W$53)*AM39,IF($A39="Propane",($W39/$W$54)*AM39,IF($A39="Natural Gas",(($W39/$W$55)*AM39)/(1-$M39),IF($A39="Electricity",0,((($V$53*$W39*('VT CHS Emissions Schedule'!R$8+$R39))/$W$53)+(($V$54*$W39*('VT CHS Emissions Schedule'!R$9+$Q39))/$W$54)+(($V$55*$W39*'VT CHS Emissions Schedule'!R$7)/$W$55)/(1-$P39)+(($V$56*$W39*'VT CHS Emissions Schedule'!R$5)/$W$56)/(1-$O39))))))-(($W39/$V39)*'VT CHS Emissions Schedule'!R$5)/(1-$O39))+IF($C39="Propane",($T39/$Y$63)*BM39,IF($C39="Oil",($T39/$Y$62)*BM39,IF($C39="Natural Gas",($T39/$Y$64)*(BM39/(1-$P39)),IF($C39="Electricity",($T39/$Y$65)*(BM39/(1-$O39)),IF($C39="Wood, commercial",$T39*(BM39+$S39),(($X$62*$T39*('VT CHS Emissions Schedule'!R$8+$R39))/$Y$62)+(($X$63*$T39*('VT CHS Emissions Schedule'!R$9+$Q39))/$Y$63)+(($X$64*$T39*'VT CHS Emissions Schedule'!R$7)/$Y$64)/(1-$P39)+(($X$65*$T39*'VT CHS Emissions Schedule'!R$5)/$Y$65)/(1-$O39)+(($X$66*$T39*('VT CHS Emissions Schedule'!R$35+$S39))/$Y$66)))))),0)</f>
        <v>0</v>
      </c>
      <c r="CN39" s="64">
        <f>IF(CN$15&lt;2025+$U39,(IF($A39="Oil",($W39/$W$53)*AN39,IF($A39="Propane",($W39/$W$54)*AN39,IF($A39="Natural Gas",(($W39/$W$55)*AN39)/(1-$M39),IF($A39="Electricity",0,((($V$53*$W39*('VT CHS Emissions Schedule'!S$8+$R39))/$W$53)+(($V$54*$W39*('VT CHS Emissions Schedule'!S$9+$Q39))/$W$54)+(($V$55*$W39*'VT CHS Emissions Schedule'!S$7)/$W$55)/(1-$P39)+(($V$56*$W39*'VT CHS Emissions Schedule'!S$5)/$W$56)/(1-$O39))))))-(($W39/$V39)*'VT CHS Emissions Schedule'!S$5)/(1-$O39))+IF($C39="Propane",($T39/$Y$63)*BN39,IF($C39="Oil",($T39/$Y$62)*BN39,IF($C39="Natural Gas",($T39/$Y$64)*(BN39/(1-$P39)),IF($C39="Electricity",($T39/$Y$65)*(BN39/(1-$O39)),IF($C39="Wood, commercial",$T39*(BN39+$S39),(($X$62*$T39*('VT CHS Emissions Schedule'!S$8+$R39))/$Y$62)+(($X$63*$T39*('VT CHS Emissions Schedule'!S$9+$Q39))/$Y$63)+(($X$64*$T39*'VT CHS Emissions Schedule'!S$7)/$Y$64)/(1-$P39)+(($X$65*$T39*'VT CHS Emissions Schedule'!S$5)/$Y$65)/(1-$O39)+(($X$66*$T39*('VT CHS Emissions Schedule'!S$35+$S39))/$Y$66)))))),0)</f>
        <v>0</v>
      </c>
      <c r="CO39" s="64">
        <f>IF(CO$15&lt;2025+$U39,(IF($A39="Oil",($W39/$W$53)*AO39,IF($A39="Propane",($W39/$W$54)*AO39,IF($A39="Natural Gas",(($W39/$W$55)*AO39)/(1-$M39),IF($A39="Electricity",0,((($V$53*$W39*('VT CHS Emissions Schedule'!T$8+$R39))/$W$53)+(($V$54*$W39*('VT CHS Emissions Schedule'!T$9+$Q39))/$W$54)+(($V$55*$W39*'VT CHS Emissions Schedule'!T$7)/$W$55)/(1-$P39)+(($V$56*$W39*'VT CHS Emissions Schedule'!T$5)/$W$56)/(1-$O39))))))-(($W39/$V39)*'VT CHS Emissions Schedule'!T$5)/(1-$O39))+IF($C39="Propane",($T39/$Y$63)*BO39,IF($C39="Oil",($T39/$Y$62)*BO39,IF($C39="Natural Gas",($T39/$Y$64)*(BO39/(1-$P39)),IF($C39="Electricity",($T39/$Y$65)*(BO39/(1-$O39)),IF($C39="Wood, commercial",$T39*(BO39+$S39),(($X$62*$T39*('VT CHS Emissions Schedule'!T$8+$R39))/$Y$62)+(($X$63*$T39*('VT CHS Emissions Schedule'!T$9+$Q39))/$Y$63)+(($X$64*$T39*'VT CHS Emissions Schedule'!T$7)/$Y$64)/(1-$P39)+(($X$65*$T39*'VT CHS Emissions Schedule'!T$5)/$Y$65)/(1-$O39)+(($X$66*$T39*('VT CHS Emissions Schedule'!T$35+$S39))/$Y$66)))))),0)</f>
        <v>0</v>
      </c>
      <c r="CP39" s="64">
        <f>IF(CP$15&lt;2025+$U39,(IF($A39="Oil",($W39/$W$53)*AP39,IF($A39="Propane",($W39/$W$54)*AP39,IF($A39="Natural Gas",(($W39/$W$55)*AP39)/(1-$M39),IF($A39="Electricity",0,((($V$53*$W39*('VT CHS Emissions Schedule'!U$8+$R39))/$W$53)+(($V$54*$W39*('VT CHS Emissions Schedule'!U$9+$Q39))/$W$54)+(($V$55*$W39*'VT CHS Emissions Schedule'!U$7)/$W$55)/(1-$P39)+(($V$56*$W39*'VT CHS Emissions Schedule'!U$5)/$W$56)/(1-$O39))))))-(($W39/$V39)*'VT CHS Emissions Schedule'!U$5)/(1-$O39))+IF($C39="Propane",($T39/$Y$63)*BP39,IF($C39="Oil",($T39/$Y$62)*BP39,IF($C39="Natural Gas",($T39/$Y$64)*(BP39/(1-$P39)),IF($C39="Electricity",($T39/$Y$65)*(BP39/(1-$O39)),IF($C39="Wood, commercial",$T39*(BP39+$S39),(($X$62*$T39*('VT CHS Emissions Schedule'!U$8+$R39))/$Y$62)+(($X$63*$T39*('VT CHS Emissions Schedule'!U$9+$Q39))/$Y$63)+(($X$64*$T39*'VT CHS Emissions Schedule'!U$7)/$Y$64)/(1-$P39)+(($X$65*$T39*'VT CHS Emissions Schedule'!U$5)/$Y$65)/(1-$O39)+(($X$66*$T39*('VT CHS Emissions Schedule'!U$35+$S39))/$Y$66)))))),0)</f>
        <v>0</v>
      </c>
      <c r="CQ39" s="64">
        <f>IF(CQ$15&lt;2025+$U39,(IF($A39="Oil",($W39/$W$53)*AQ39,IF($A39="Propane",($W39/$W$54)*AQ39,IF($A39="Natural Gas",(($W39/$W$55)*AQ39)/(1-$M39),IF($A39="Electricity",0,((($V$53*$W39*('VT CHS Emissions Schedule'!V$8+$R39))/$W$53)+(($V$54*$W39*('VT CHS Emissions Schedule'!V$9+$Q39))/$W$54)+(($V$55*$W39*'VT CHS Emissions Schedule'!V$7)/$W$55)/(1-$P39)+(($V$56*$W39*'VT CHS Emissions Schedule'!V$5)/$W$56)/(1-$O39))))))-(($W39/$V39)*'VT CHS Emissions Schedule'!V$5)/(1-$O39))+IF($C39="Propane",($T39/$Y$63)*BQ39,IF($C39="Oil",($T39/$Y$62)*BQ39,IF($C39="Natural Gas",($T39/$Y$64)*(BQ39/(1-$P39)),IF($C39="Electricity",($T39/$Y$65)*(BQ39/(1-$O39)),IF($C39="Wood, commercial",$T39*(BQ39+$S39),(($X$62*$T39*('VT CHS Emissions Schedule'!V$8+$R39))/$Y$62)+(($X$63*$T39*('VT CHS Emissions Schedule'!V$9+$Q39))/$Y$63)+(($X$64*$T39*'VT CHS Emissions Schedule'!V$7)/$Y$64)/(1-$P39)+(($X$65*$T39*'VT CHS Emissions Schedule'!V$5)/$Y$65)/(1-$O39)+(($X$66*$T39*('VT CHS Emissions Schedule'!V$35+$S39))/$Y$66)))))),0)</f>
        <v>0</v>
      </c>
      <c r="CR39" s="64">
        <f>IF(CR$15&lt;2025+$U39,(IF($A39="Oil",($W39/$W$53)*AR39,IF($A39="Propane",($W39/$W$54)*AR39,IF($A39="Natural Gas",(($W39/$W$55)*AR39)/(1-$M39),IF($A39="Electricity",0,((($V$53*$W39*('VT CHS Emissions Schedule'!W$8+$R39))/$W$53)+(($V$54*$W39*('VT CHS Emissions Schedule'!W$9+$Q39))/$W$54)+(($V$55*$W39*'VT CHS Emissions Schedule'!W$7)/$W$55)/(1-$P39)+(($V$56*$W39*'VT CHS Emissions Schedule'!W$5)/$W$56)/(1-$O39))))))-(($W39/$V39)*'VT CHS Emissions Schedule'!W$5)/(1-$O39))+IF($C39="Propane",($T39/$Y$63)*BR39,IF($C39="Oil",($T39/$Y$62)*BR39,IF($C39="Natural Gas",($T39/$Y$64)*(BR39/(1-$P39)),IF($C39="Electricity",($T39/$Y$65)*(BR39/(1-$O39)),IF($C39="Wood, commercial",$T39*(BR39+$S39),(($X$62*$T39*('VT CHS Emissions Schedule'!W$8+$R39))/$Y$62)+(($X$63*$T39*('VT CHS Emissions Schedule'!W$9+$Q39))/$Y$63)+(($X$64*$T39*'VT CHS Emissions Schedule'!W$7)/$Y$64)/(1-$P39)+(($X$65*$T39*'VT CHS Emissions Schedule'!W$5)/$Y$65)/(1-$O39)+(($X$66*$T39*('VT CHS Emissions Schedule'!W$35+$S39))/$Y$66)))))),0)</f>
        <v>0</v>
      </c>
      <c r="CS39" s="64">
        <f>IF(CS$15&lt;2025+$U39,(IF($A39="Oil",($W39/$W$53)*AS39,IF($A39="Propane",($W39/$W$54)*AS39,IF($A39="Natural Gas",(($W39/$W$55)*AS39)/(1-$M39),IF($A39="Electricity",0,((($V$53*$W39*('VT CHS Emissions Schedule'!X$8+$R39))/$W$53)+(($V$54*$W39*('VT CHS Emissions Schedule'!X$9+$Q39))/$W$54)+(($V$55*$W39*'VT CHS Emissions Schedule'!X$7)/$W$55)/(1-$P39)+(($V$56*$W39*'VT CHS Emissions Schedule'!X$5)/$W$56)/(1-$O39))))))-(($W39/$V39)*'VT CHS Emissions Schedule'!X$5)/(1-$O39))+IF($C39="Propane",($T39/$Y$63)*BS39,IF($C39="Oil",($T39/$Y$62)*BS39,IF($C39="Natural Gas",($T39/$Y$64)*(BS39/(1-$P39)),IF($C39="Electricity",($T39/$Y$65)*(BS39/(1-$O39)),IF($C39="Wood, commercial",$T39*(BS39+$S39),(($X$62*$T39*('VT CHS Emissions Schedule'!X$8+$R39))/$Y$62)+(($X$63*$T39*('VT CHS Emissions Schedule'!X$9+$Q39))/$Y$63)+(($X$64*$T39*'VT CHS Emissions Schedule'!X$7)/$Y$64)/(1-$P39)+(($X$65*$T39*'VT CHS Emissions Schedule'!X$5)/$Y$65)/(1-$O39)+(($X$66*$T39*('VT CHS Emissions Schedule'!X$35+$S39))/$Y$66)))))),0)</f>
        <v>0</v>
      </c>
      <c r="CT39" s="64">
        <f>IF(CT$15&lt;2025+$U39,(IF($A39="Oil",($W39/$W$53)*AT39,IF($A39="Propane",($W39/$W$54)*AT39,IF($A39="Natural Gas",(($W39/$W$55)*AT39)/(1-$M39),IF($A39="Electricity",0,((($V$53*$W39*('VT CHS Emissions Schedule'!Y$8+$R39))/$W$53)+(($V$54*$W39*('VT CHS Emissions Schedule'!Y$9+$Q39))/$W$54)+(($V$55*$W39*'VT CHS Emissions Schedule'!Y$7)/$W$55)/(1-$P39)+(($V$56*$W39*'VT CHS Emissions Schedule'!Y$5)/$W$56)/(1-$O39))))))-(($W39/$V39)*'VT CHS Emissions Schedule'!Y$5)/(1-$O39))+IF($C39="Propane",($T39/$Y$63)*BT39,IF($C39="Oil",($T39/$Y$62)*BT39,IF($C39="Natural Gas",($T39/$Y$64)*(BT39/(1-$P39)),IF($C39="Electricity",($T39/$Y$65)*(BT39/(1-$O39)),IF($C39="Wood, commercial",$T39*(BT39+$S39),(($X$62*$T39*('VT CHS Emissions Schedule'!Y$8+$R39))/$Y$62)+(($X$63*$T39*('VT CHS Emissions Schedule'!Y$9+$Q39))/$Y$63)+(($X$64*$T39*'VT CHS Emissions Schedule'!Y$7)/$Y$64)/(1-$P39)+(($X$65*$T39*'VT CHS Emissions Schedule'!Y$5)/$Y$65)/(1-$O39)+(($X$66*$T39*('VT CHS Emissions Schedule'!Y$35+$S39))/$Y$66)))))),0)</f>
        <v>0</v>
      </c>
      <c r="CU39" s="64">
        <f>IF(CU$15&lt;2025+$U39,(IF($A39="Oil",($W39/$W$53)*AU39,IF($A39="Propane",($W39/$W$54)*AU39,IF($A39="Natural Gas",(($W39/$W$55)*AU39)/(1-$M39),IF($A39="Electricity",0,((($V$53*$W39*('VT CHS Emissions Schedule'!Z$8+$R39))/$W$53)+(($V$54*$W39*('VT CHS Emissions Schedule'!Z$9+$Q39))/$W$54)+(($V$55*$W39*'VT CHS Emissions Schedule'!Z$7)/$W$55)/(1-$P39)+(($V$56*$W39*'VT CHS Emissions Schedule'!Z$5)/$W$56)/(1-$O39))))))-(($W39/$V39)*'VT CHS Emissions Schedule'!Z$5)/(1-$O39))+IF($C39="Propane",($T39/$Y$63)*BU39,IF($C39="Oil",($T39/$Y$62)*BU39,IF($C39="Natural Gas",($T39/$Y$64)*(BU39/(1-$P39)),IF($C39="Electricity",($T39/$Y$65)*(BU39/(1-$O39)),IF($C39="Wood, commercial",$T39*(BU39+$S39),(($X$62*$T39*('VT CHS Emissions Schedule'!Z$8+$R39))/$Y$62)+(($X$63*$T39*('VT CHS Emissions Schedule'!Z$9+$Q39))/$Y$63)+(($X$64*$T39*'VT CHS Emissions Schedule'!Z$7)/$Y$64)/(1-$P39)+(($X$65*$T39*'VT CHS Emissions Schedule'!Z$5)/$Y$65)/(1-$O39)+(($X$66*$T39*('VT CHS Emissions Schedule'!Z$35+$S39))/$Y$66)))))),0)</f>
        <v>0</v>
      </c>
      <c r="CV39" s="64">
        <f>IF(CV$15&lt;2025+$U39,(IF($A39="Oil",($W39/$W$53)*AV39,IF($A39="Propane",($W39/$W$54)*AV39,IF($A39="Natural Gas",(($W39/$W$55)*AV39)/(1-$M39),IF($A39="Electricity",0,((($V$53*$W39*('VT CHS Emissions Schedule'!AA$8+$R39))/$W$53)+(($V$54*$W39*('VT CHS Emissions Schedule'!AA$9+$Q39))/$W$54)+(($V$55*$W39*'VT CHS Emissions Schedule'!AA$7)/$W$55)/(1-$P39)+(($V$56*$W39*'VT CHS Emissions Schedule'!AA$5)/$W$56)/(1-$O39))))))-(($W39/$V39)*'VT CHS Emissions Schedule'!AA$5)/(1-$O39))+IF($C39="Propane",($T39/$Y$63)*BV39,IF($C39="Oil",($T39/$Y$62)*BV39,IF($C39="Natural Gas",($T39/$Y$64)*(BV39/(1-$P39)),IF($C39="Electricity",($T39/$Y$65)*(BV39/(1-$O39)),IF($C39="Wood, commercial",$T39*(BV39+$S39),(($X$62*$T39*('VT CHS Emissions Schedule'!AA$8+$R39))/$Y$62)+(($X$63*$T39*('VT CHS Emissions Schedule'!AA$9+$Q39))/$Y$63)+(($X$64*$T39*'VT CHS Emissions Schedule'!AA$7)/$Y$64)/(1-$P39)+(($X$65*$T39*'VT CHS Emissions Schedule'!AA$5)/$Y$65)/(1-$O39)+(($X$66*$T39*('VT CHS Emissions Schedule'!AA$35+$S39))/$Y$66)))))),0)</f>
        <v>0</v>
      </c>
      <c r="CW39" s="64">
        <f>IF(CW$15&lt;2025+$U39,(IF($A39="Oil",($W39/$W$53)*AW39,IF($A39="Propane",($W39/$W$54)*AW39,IF($A39="Natural Gas",(($W39/$W$55)*AW39)/(1-$M39),IF($A39="Electricity",0,((($V$53*$W39*('VT CHS Emissions Schedule'!AB$8+$R39))/$W$53)+(($V$54*$W39*('VT CHS Emissions Schedule'!AB$9+$Q39))/$W$54)+(($V$55*$W39*'VT CHS Emissions Schedule'!AB$7)/$W$55)/(1-$P39)+(($V$56*$W39*'VT CHS Emissions Schedule'!AB$5)/$W$56)/(1-$O39))))))-(($W39/$V39)*'VT CHS Emissions Schedule'!AB$5)/(1-$O39))+IF($C39="Propane",($T39/$Y$63)*BW39,IF($C39="Oil",($T39/$Y$62)*BW39,IF($C39="Natural Gas",($T39/$Y$64)*(BW39/(1-$P39)),IF($C39="Electricity",($T39/$Y$65)*(BW39/(1-$O39)),IF($C39="Wood, commercial",$T39*(BW39+$S39),(($X$62*$T39*('VT CHS Emissions Schedule'!AB$8+$R39))/$Y$62)+(($X$63*$T39*('VT CHS Emissions Schedule'!AB$9+$Q39))/$Y$63)+(($X$64*$T39*'VT CHS Emissions Schedule'!AB$7)/$Y$64)/(1-$P39)+(($X$65*$T39*'VT CHS Emissions Schedule'!AB$5)/$Y$65)/(1-$O39)+(($X$66*$T39*('VT CHS Emissions Schedule'!AB$35+$S39))/$Y$66)))))),0)</f>
        <v>0</v>
      </c>
      <c r="CX39" s="64">
        <f>IF(CX$15&lt;2025+$U39,(IF($A39="Oil",($W39/$W$53)*AX39,IF($A39="Propane",($W39/$W$54)*AX39,IF($A39="Natural Gas",(($W39/$W$55)*AX39)/(1-$M39),IF($A39="Electricity",0,((($V$53*$W39*('VT CHS Emissions Schedule'!AC$8+$R39))/$W$53)+(($V$54*$W39*('VT CHS Emissions Schedule'!AC$9+$Q39))/$W$54)+(($V$55*$W39*'VT CHS Emissions Schedule'!AC$7)/$W$55)/(1-$P39)+(($V$56*$W39*'VT CHS Emissions Schedule'!AC$5)/$W$56)/(1-$O39))))))-(($W39/$V39)*'VT CHS Emissions Schedule'!AC$5)/(1-$O39))+IF($C39="Propane",($T39/$Y$63)*BX39,IF($C39="Oil",($T39/$Y$62)*BX39,IF($C39="Natural Gas",($T39/$Y$64)*(BX39/(1-$P39)),IF($C39="Electricity",($T39/$Y$65)*(BX39/(1-$O39)),IF($C39="Wood, commercial",$T39*(BX39+$S39),(($X$62*$T39*('VT CHS Emissions Schedule'!AC$8+$R39))/$Y$62)+(($X$63*$T39*('VT CHS Emissions Schedule'!AC$9+$Q39))/$Y$63)+(($X$64*$T39*'VT CHS Emissions Schedule'!AC$7)/$Y$64)/(1-$P39)+(($X$65*$T39*'VT CHS Emissions Schedule'!AC$5)/$Y$65)/(1-$O39)+(($X$66*$T39*('VT CHS Emissions Schedule'!AC$35+$S39))/$Y$66)))))),0)</f>
        <v>0</v>
      </c>
      <c r="CY39" s="64">
        <f t="shared" si="3"/>
        <v>262531.61649110884</v>
      </c>
      <c r="CZ39" s="64">
        <f t="shared" si="4"/>
        <v>266809.30005474458</v>
      </c>
      <c r="DA39" s="64">
        <f t="shared" si="5"/>
        <v>271706.05081699131</v>
      </c>
      <c r="DB39" s="64">
        <f t="shared" si="6"/>
        <v>276602.80157923815</v>
      </c>
      <c r="DC39" s="64">
        <f t="shared" si="7"/>
        <v>281475.69245112233</v>
      </c>
      <c r="DD39" s="64">
        <f t="shared" si="8"/>
        <v>286302.25311230705</v>
      </c>
      <c r="DE39" s="64">
        <f t="shared" si="9"/>
        <v>291199.00387455383</v>
      </c>
      <c r="DF39" s="64">
        <f t="shared" si="10"/>
        <v>296095.75463680062</v>
      </c>
      <c r="DG39" s="64">
        <f t="shared" si="11"/>
        <v>300992.50539904722</v>
      </c>
      <c r="DH39" s="64">
        <f t="shared" si="12"/>
        <v>304879.99890868005</v>
      </c>
      <c r="DI39" s="64">
        <f t="shared" si="13"/>
        <v>309784.79905847565</v>
      </c>
      <c r="DJ39" s="64">
        <f t="shared" si="14"/>
        <v>309784.79905847565</v>
      </c>
      <c r="DK39" s="64">
        <f t="shared" si="15"/>
        <v>0</v>
      </c>
      <c r="DL39" s="64">
        <f t="shared" si="16"/>
        <v>0</v>
      </c>
      <c r="DM39" s="64">
        <f t="shared" si="17"/>
        <v>0</v>
      </c>
      <c r="DN39" s="64">
        <f t="shared" si="18"/>
        <v>0</v>
      </c>
      <c r="DO39" s="64">
        <f t="shared" si="19"/>
        <v>0</v>
      </c>
      <c r="DP39" s="64">
        <f t="shared" si="20"/>
        <v>0</v>
      </c>
      <c r="DQ39" s="64">
        <f t="shared" si="21"/>
        <v>0</v>
      </c>
      <c r="DR39" s="64">
        <f t="shared" si="22"/>
        <v>0</v>
      </c>
      <c r="DS39" s="64">
        <f t="shared" si="23"/>
        <v>0</v>
      </c>
      <c r="DT39" s="64">
        <f t="shared" si="24"/>
        <v>0</v>
      </c>
      <c r="DU39" s="64">
        <f t="shared" si="25"/>
        <v>0</v>
      </c>
      <c r="DV39" s="64">
        <f t="shared" si="26"/>
        <v>0</v>
      </c>
      <c r="DW39" s="64">
        <f t="shared" si="27"/>
        <v>0</v>
      </c>
      <c r="DX39" s="64">
        <f t="shared" si="28"/>
        <v>0</v>
      </c>
    </row>
    <row r="40" spans="1:128" ht="15.75" x14ac:dyDescent="0.25">
      <c r="E40" s="110"/>
      <c r="F40" s="110"/>
      <c r="BZ40" s="147"/>
    </row>
    <row r="41" spans="1:128" ht="15.75" x14ac:dyDescent="0.25">
      <c r="E41" s="110"/>
      <c r="F41" s="110"/>
      <c r="BZ41" s="147"/>
    </row>
    <row r="42" spans="1:128" x14ac:dyDescent="0.25">
      <c r="U42" s="69" t="s">
        <v>477</v>
      </c>
    </row>
    <row r="43" spans="1:128" x14ac:dyDescent="0.25">
      <c r="U43" s="123" t="s">
        <v>173</v>
      </c>
      <c r="V43" s="123" t="s">
        <v>174</v>
      </c>
    </row>
    <row r="44" spans="1:128" x14ac:dyDescent="0.25">
      <c r="U44" s="88" t="s">
        <v>478</v>
      </c>
      <c r="V44" s="88">
        <v>2</v>
      </c>
    </row>
    <row r="45" spans="1:128" x14ac:dyDescent="0.25">
      <c r="U45" s="88" t="s">
        <v>479</v>
      </c>
      <c r="V45" s="88">
        <v>2.2999999999999998</v>
      </c>
    </row>
    <row r="46" spans="1:128" x14ac:dyDescent="0.25">
      <c r="U46" s="88" t="s">
        <v>480</v>
      </c>
      <c r="V46" s="88">
        <v>2.6</v>
      </c>
    </row>
    <row r="47" spans="1:128" x14ac:dyDescent="0.25">
      <c r="U47" s="88" t="s">
        <v>481</v>
      </c>
      <c r="V47" s="88">
        <v>3</v>
      </c>
    </row>
    <row r="48" spans="1:128" x14ac:dyDescent="0.25">
      <c r="U48" s="88" t="s">
        <v>482</v>
      </c>
      <c r="V48" s="88">
        <v>3.5</v>
      </c>
    </row>
    <row r="51" spans="5:80" ht="15.75" x14ac:dyDescent="0.3">
      <c r="E51" s="110"/>
      <c r="F51" s="110"/>
      <c r="U51" s="62" t="s">
        <v>474</v>
      </c>
      <c r="V51"/>
      <c r="W51"/>
      <c r="BZ51" s="147"/>
      <c r="CB51" s="147"/>
    </row>
    <row r="52" spans="5:80" ht="42" x14ac:dyDescent="0.25">
      <c r="E52" s="110"/>
      <c r="F52" s="110"/>
      <c r="U52" s="121" t="s">
        <v>168</v>
      </c>
      <c r="V52" s="121" t="s">
        <v>169</v>
      </c>
      <c r="W52" s="121" t="s">
        <v>270</v>
      </c>
    </row>
    <row r="53" spans="5:80" ht="15" customHeight="1" x14ac:dyDescent="0.25">
      <c r="E53" s="110"/>
      <c r="F53" s="110"/>
      <c r="U53" s="118" t="s">
        <v>10</v>
      </c>
      <c r="V53" s="119">
        <v>0.09</v>
      </c>
      <c r="W53" s="120">
        <v>0.71</v>
      </c>
    </row>
    <row r="54" spans="5:80" ht="15.75" x14ac:dyDescent="0.25">
      <c r="E54" s="110"/>
      <c r="F54" s="110"/>
      <c r="U54" s="118" t="s">
        <v>91</v>
      </c>
      <c r="V54" s="119">
        <v>0.24</v>
      </c>
      <c r="W54" s="120">
        <v>0.71</v>
      </c>
    </row>
    <row r="55" spans="5:80" ht="15.75" x14ac:dyDescent="0.25">
      <c r="E55" s="110"/>
      <c r="F55" s="110"/>
      <c r="U55" s="118" t="s">
        <v>11</v>
      </c>
      <c r="V55" s="119">
        <v>0.23</v>
      </c>
      <c r="W55" s="120">
        <v>0.71</v>
      </c>
    </row>
    <row r="56" spans="5:80" ht="15.75" x14ac:dyDescent="0.25">
      <c r="E56" s="110"/>
      <c r="F56" s="110"/>
      <c r="U56" s="118" t="s">
        <v>18</v>
      </c>
      <c r="V56" s="119">
        <v>0.43</v>
      </c>
      <c r="W56" s="120">
        <v>1.34</v>
      </c>
    </row>
    <row r="57" spans="5:80" ht="15" customHeight="1" x14ac:dyDescent="0.25">
      <c r="E57" s="110"/>
      <c r="F57" s="110"/>
    </row>
    <row r="58" spans="5:80" ht="15" customHeight="1" x14ac:dyDescent="0.25">
      <c r="E58" s="110"/>
      <c r="F58" s="110"/>
    </row>
    <row r="59" spans="5:80" ht="15.75" x14ac:dyDescent="0.25">
      <c r="E59" s="110"/>
      <c r="F59" s="110"/>
      <c r="U59" s="69" t="s">
        <v>475</v>
      </c>
    </row>
    <row r="60" spans="5:80" x14ac:dyDescent="0.25">
      <c r="U60" s="447" t="s">
        <v>16</v>
      </c>
      <c r="V60" s="448" t="s">
        <v>88</v>
      </c>
      <c r="W60" s="448"/>
      <c r="X60" s="448"/>
      <c r="Y60" s="448" t="s">
        <v>113</v>
      </c>
    </row>
    <row r="61" spans="5:80" ht="35.450000000000003" customHeight="1" x14ac:dyDescent="0.25">
      <c r="U61" s="447"/>
      <c r="V61" s="58" t="s">
        <v>9</v>
      </c>
      <c r="W61" s="58" t="s">
        <v>7</v>
      </c>
      <c r="X61" s="58" t="s">
        <v>6</v>
      </c>
      <c r="Y61" s="448"/>
    </row>
    <row r="62" spans="5:80" x14ac:dyDescent="0.25">
      <c r="U62" s="77" t="s">
        <v>10</v>
      </c>
      <c r="V62" s="78">
        <v>0.45</v>
      </c>
      <c r="W62" s="78">
        <v>0.05</v>
      </c>
      <c r="X62" s="78">
        <v>0.41</v>
      </c>
      <c r="Y62" s="79">
        <v>0.84</v>
      </c>
    </row>
    <row r="63" spans="5:80" x14ac:dyDescent="0.25">
      <c r="U63" s="77" t="s">
        <v>91</v>
      </c>
      <c r="V63" s="78">
        <v>0.17</v>
      </c>
      <c r="W63" s="78">
        <v>0.05</v>
      </c>
      <c r="X63" s="78">
        <v>0.16</v>
      </c>
      <c r="Y63" s="79">
        <v>0.83</v>
      </c>
    </row>
    <row r="64" spans="5:80" x14ac:dyDescent="0.25">
      <c r="U64" s="77" t="s">
        <v>90</v>
      </c>
      <c r="V64" s="78">
        <v>0.23</v>
      </c>
      <c r="W64" s="78">
        <v>0.66</v>
      </c>
      <c r="X64" s="78">
        <v>0.27</v>
      </c>
      <c r="Y64" s="79">
        <v>0.85</v>
      </c>
    </row>
    <row r="65" spans="21:28" x14ac:dyDescent="0.25">
      <c r="U65" s="77" t="s">
        <v>18</v>
      </c>
      <c r="V65" s="78">
        <v>0.06</v>
      </c>
      <c r="W65" s="78">
        <v>0.23</v>
      </c>
      <c r="X65" s="78">
        <v>0.08</v>
      </c>
      <c r="Y65" s="79">
        <v>2.52</v>
      </c>
    </row>
    <row r="66" spans="21:28" x14ac:dyDescent="0.25">
      <c r="U66" s="77" t="s">
        <v>5</v>
      </c>
      <c r="V66" s="78">
        <v>0.08</v>
      </c>
      <c r="W66" s="78">
        <v>0.01</v>
      </c>
      <c r="X66" s="78">
        <v>7.0000000000000007E-2</v>
      </c>
      <c r="Y66" s="79">
        <v>0.53</v>
      </c>
    </row>
    <row r="69" spans="21:28" ht="15.75" x14ac:dyDescent="0.3">
      <c r="AA69" s="117"/>
      <c r="AB69"/>
    </row>
  </sheetData>
  <mergeCells count="14">
    <mergeCell ref="B34:B39"/>
    <mergeCell ref="U60:U61"/>
    <mergeCell ref="BY14:CX14"/>
    <mergeCell ref="CY14:DX14"/>
    <mergeCell ref="B16:B21"/>
    <mergeCell ref="G14:L14"/>
    <mergeCell ref="V60:X60"/>
    <mergeCell ref="Y60:Y61"/>
    <mergeCell ref="M14:N14"/>
    <mergeCell ref="O14:S14"/>
    <mergeCell ref="Y14:AX14"/>
    <mergeCell ref="B22:B27"/>
    <mergeCell ref="B28:B33"/>
    <mergeCell ref="AY14:BX14"/>
  </mergeCells>
  <conditionalFormatting sqref="F15">
    <cfRule type="duplicateValues" dxfId="71" priority="4"/>
  </conditionalFormatting>
  <conditionalFormatting sqref="H15">
    <cfRule type="duplicateValues" dxfId="70" priority="1"/>
  </conditionalFormatting>
  <conditionalFormatting sqref="I15">
    <cfRule type="duplicateValues" dxfId="69" priority="3"/>
  </conditionalFormatting>
  <conditionalFormatting sqref="J15:K15">
    <cfRule type="duplicateValues" dxfId="68" priority="2"/>
  </conditionalFormatting>
  <conditionalFormatting sqref="DY15:XFD15 A15:E15 G15 L15:X15">
    <cfRule type="duplicateValues" dxfId="67" priority="7"/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54E54-C8BF-4A4A-9D86-3E94626531F6}">
  <sheetPr>
    <tabColor theme="6"/>
  </sheetPr>
  <dimension ref="A1:CG40"/>
  <sheetViews>
    <sheetView workbookViewId="0">
      <pane xSplit="2" ySplit="15" topLeftCell="C16" activePane="bottomRight" state="frozen"/>
      <selection pane="topRight" activeCell="C1" sqref="C1"/>
      <selection pane="bottomLeft" activeCell="A16" sqref="A16"/>
      <selection pane="bottomRight" activeCell="E1" sqref="E1"/>
    </sheetView>
  </sheetViews>
  <sheetFormatPr defaultColWidth="8.77734375" defaultRowHeight="13.5" x14ac:dyDescent="0.25"/>
  <cols>
    <col min="1" max="1" width="18.21875" style="62" customWidth="1"/>
    <col min="2" max="5" width="12.77734375" style="62" customWidth="1"/>
    <col min="6" max="8" width="16.77734375" style="62" customWidth="1"/>
    <col min="9" max="9" width="13.77734375" style="62" customWidth="1"/>
    <col min="10" max="13" width="9.6640625" style="62" customWidth="1"/>
    <col min="14" max="16" width="13.77734375" style="62" customWidth="1"/>
    <col min="17" max="17" width="10.77734375" style="62" customWidth="1"/>
    <col min="18" max="18" width="11" style="62" customWidth="1"/>
    <col min="19" max="19" width="10.77734375" style="62" customWidth="1"/>
    <col min="20" max="20" width="10.21875" style="62" customWidth="1"/>
    <col min="21" max="30" width="11" style="62" customWidth="1"/>
    <col min="31" max="31" width="9.44140625" style="62" customWidth="1"/>
    <col min="32" max="32" width="8.21875" style="62" customWidth="1"/>
    <col min="33" max="33" width="10.44140625" style="62" customWidth="1"/>
    <col min="34" max="34" width="9.21875" style="62" customWidth="1"/>
    <col min="35" max="16384" width="8.77734375" style="62"/>
  </cols>
  <sheetData>
    <row r="1" spans="1:85" x14ac:dyDescent="0.25">
      <c r="A1" s="61" t="s">
        <v>24</v>
      </c>
      <c r="B1" s="61" t="s">
        <v>21</v>
      </c>
      <c r="C1" s="87"/>
      <c r="E1" s="87"/>
    </row>
    <row r="2" spans="1:85" x14ac:dyDescent="0.25">
      <c r="B2" s="62" t="s">
        <v>800</v>
      </c>
    </row>
    <row r="3" spans="1:85" x14ac:dyDescent="0.25">
      <c r="A3" s="62" t="s">
        <v>30</v>
      </c>
    </row>
    <row r="4" spans="1:85" ht="15.75" x14ac:dyDescent="0.25">
      <c r="A4" s="135" t="s">
        <v>483</v>
      </c>
    </row>
    <row r="5" spans="1:85" ht="15.75" x14ac:dyDescent="0.25">
      <c r="A5" s="135" t="s">
        <v>484</v>
      </c>
    </row>
    <row r="6" spans="1:85" ht="15.75" x14ac:dyDescent="0.25">
      <c r="A6" s="267" t="s">
        <v>809</v>
      </c>
      <c r="B6" s="76"/>
      <c r="C6" s="76"/>
      <c r="D6" s="76"/>
      <c r="E6" s="61"/>
    </row>
    <row r="7" spans="1:85" x14ac:dyDescent="0.25">
      <c r="A7" s="136"/>
      <c r="B7" s="76"/>
      <c r="C7" s="76"/>
      <c r="D7" s="76"/>
      <c r="E7" s="61"/>
    </row>
    <row r="8" spans="1:85" x14ac:dyDescent="0.25">
      <c r="A8" s="136"/>
      <c r="B8" s="76"/>
      <c r="C8" s="76"/>
      <c r="D8" s="76"/>
      <c r="E8" s="61"/>
    </row>
    <row r="9" spans="1:85" x14ac:dyDescent="0.25">
      <c r="A9" s="137"/>
      <c r="B9" s="63"/>
      <c r="C9" s="63"/>
      <c r="D9" s="63"/>
    </row>
    <row r="10" spans="1:85" x14ac:dyDescent="0.25">
      <c r="A10" s="137"/>
      <c r="B10" s="63"/>
      <c r="C10" s="63"/>
      <c r="D10" s="63"/>
    </row>
    <row r="11" spans="1:85" x14ac:dyDescent="0.25">
      <c r="A11" s="137"/>
      <c r="B11" s="63"/>
      <c r="C11" s="63"/>
      <c r="D11" s="63"/>
    </row>
    <row r="12" spans="1:85" x14ac:dyDescent="0.25">
      <c r="A12" s="137"/>
      <c r="B12" s="63"/>
      <c r="C12" s="63"/>
      <c r="D12" s="63"/>
    </row>
    <row r="13" spans="1:85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</row>
    <row r="14" spans="1:85" s="145" customFormat="1" ht="15.75" thickBot="1" x14ac:dyDescent="0.3">
      <c r="F14" s="62"/>
      <c r="I14" s="142" t="s">
        <v>131</v>
      </c>
      <c r="J14" s="480" t="s">
        <v>155</v>
      </c>
      <c r="K14" s="480"/>
      <c r="L14" s="481" t="s">
        <v>904</v>
      </c>
      <c r="M14" s="481"/>
      <c r="N14" s="481"/>
      <c r="O14" s="481"/>
      <c r="P14" s="481"/>
      <c r="AH14" s="489" t="s">
        <v>126</v>
      </c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0"/>
      <c r="BA14" s="490"/>
      <c r="BB14" s="490"/>
      <c r="BC14" s="490"/>
      <c r="BD14" s="490"/>
      <c r="BE14" s="490"/>
      <c r="BF14" s="490"/>
      <c r="BG14" s="491"/>
      <c r="BH14" s="485" t="s">
        <v>31</v>
      </c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5"/>
      <c r="CA14" s="485"/>
      <c r="CB14" s="485"/>
      <c r="CC14" s="485"/>
      <c r="CD14" s="485"/>
      <c r="CE14" s="485"/>
      <c r="CF14" s="485"/>
      <c r="CG14" s="486"/>
    </row>
    <row r="15" spans="1:85" s="145" customFormat="1" ht="41.25" thickBot="1" x14ac:dyDescent="0.35">
      <c r="A15" s="144" t="s">
        <v>191</v>
      </c>
      <c r="B15" s="115" t="s">
        <v>192</v>
      </c>
      <c r="C15" s="143" t="s">
        <v>193</v>
      </c>
      <c r="D15" s="115" t="s">
        <v>194</v>
      </c>
      <c r="E15" s="156" t="s">
        <v>201</v>
      </c>
      <c r="F15" s="114" t="s">
        <v>32</v>
      </c>
      <c r="G15" s="233" t="s">
        <v>31</v>
      </c>
      <c r="H15" s="116" t="s">
        <v>410</v>
      </c>
      <c r="I15" s="99" t="s">
        <v>92</v>
      </c>
      <c r="J15" s="101" t="s">
        <v>77</v>
      </c>
      <c r="K15" s="101" t="s">
        <v>78</v>
      </c>
      <c r="L15" s="102" t="s">
        <v>150</v>
      </c>
      <c r="M15" s="102" t="s">
        <v>151</v>
      </c>
      <c r="N15" s="102" t="s">
        <v>153</v>
      </c>
      <c r="O15" s="102" t="s">
        <v>154</v>
      </c>
      <c r="P15" s="102" t="s">
        <v>160</v>
      </c>
      <c r="Q15" s="141" t="s">
        <v>202</v>
      </c>
      <c r="R15" s="104" t="s">
        <v>29</v>
      </c>
      <c r="S15" s="104" t="s">
        <v>168</v>
      </c>
      <c r="T15" s="104" t="s">
        <v>203</v>
      </c>
      <c r="U15" s="104" t="s">
        <v>204</v>
      </c>
      <c r="V15" s="105" t="s">
        <v>206</v>
      </c>
      <c r="W15" s="105" t="s">
        <v>205</v>
      </c>
      <c r="X15" s="105" t="s">
        <v>207</v>
      </c>
      <c r="Y15" s="105" t="s">
        <v>208</v>
      </c>
      <c r="Z15" s="105" t="s">
        <v>209</v>
      </c>
      <c r="AA15" s="105" t="s">
        <v>210</v>
      </c>
      <c r="AB15" s="105" t="s">
        <v>211</v>
      </c>
      <c r="AC15" s="105" t="s">
        <v>213</v>
      </c>
      <c r="AD15" s="105" t="s">
        <v>212</v>
      </c>
      <c r="AE15" s="105" t="s">
        <v>214</v>
      </c>
      <c r="AF15" s="105" t="s">
        <v>215</v>
      </c>
      <c r="AG15" s="105" t="s">
        <v>81</v>
      </c>
      <c r="AH15" s="86">
        <v>2025</v>
      </c>
      <c r="AI15" s="86">
        <v>2026</v>
      </c>
      <c r="AJ15" s="86">
        <v>2027</v>
      </c>
      <c r="AK15" s="86">
        <v>2028</v>
      </c>
      <c r="AL15" s="86">
        <v>2029</v>
      </c>
      <c r="AM15" s="86">
        <v>2030</v>
      </c>
      <c r="AN15" s="86">
        <v>2031</v>
      </c>
      <c r="AO15" s="86">
        <v>2032</v>
      </c>
      <c r="AP15" s="86">
        <v>2033</v>
      </c>
      <c r="AQ15" s="86">
        <v>2034</v>
      </c>
      <c r="AR15" s="86">
        <v>2035</v>
      </c>
      <c r="AS15" s="86">
        <v>2036</v>
      </c>
      <c r="AT15" s="86">
        <v>2037</v>
      </c>
      <c r="AU15" s="86">
        <v>2038</v>
      </c>
      <c r="AV15" s="86">
        <v>2039</v>
      </c>
      <c r="AW15" s="86">
        <v>2040</v>
      </c>
      <c r="AX15" s="86">
        <v>2041</v>
      </c>
      <c r="AY15" s="86">
        <v>2042</v>
      </c>
      <c r="AZ15" s="86">
        <v>2043</v>
      </c>
      <c r="BA15" s="86">
        <v>2044</v>
      </c>
      <c r="BB15" s="86">
        <v>2045</v>
      </c>
      <c r="BC15" s="86">
        <v>2046</v>
      </c>
      <c r="BD15" s="86">
        <v>2047</v>
      </c>
      <c r="BE15" s="86">
        <v>2048</v>
      </c>
      <c r="BF15" s="86">
        <v>2049</v>
      </c>
      <c r="BG15" s="86">
        <v>2050</v>
      </c>
      <c r="BH15" s="109">
        <v>2025</v>
      </c>
      <c r="BI15" s="109">
        <v>2026</v>
      </c>
      <c r="BJ15" s="109">
        <v>2027</v>
      </c>
      <c r="BK15" s="109">
        <v>2028</v>
      </c>
      <c r="BL15" s="109">
        <v>2029</v>
      </c>
      <c r="BM15" s="109">
        <v>2030</v>
      </c>
      <c r="BN15" s="109">
        <v>2031</v>
      </c>
      <c r="BO15" s="109">
        <v>2032</v>
      </c>
      <c r="BP15" s="109">
        <v>2033</v>
      </c>
      <c r="BQ15" s="109">
        <v>2034</v>
      </c>
      <c r="BR15" s="109">
        <v>2035</v>
      </c>
      <c r="BS15" s="109">
        <v>2036</v>
      </c>
      <c r="BT15" s="109">
        <v>2037</v>
      </c>
      <c r="BU15" s="109">
        <v>2038</v>
      </c>
      <c r="BV15" s="109">
        <v>2039</v>
      </c>
      <c r="BW15" s="109">
        <v>2040</v>
      </c>
      <c r="BX15" s="109">
        <v>2041</v>
      </c>
      <c r="BY15" s="109">
        <v>2042</v>
      </c>
      <c r="BZ15" s="109">
        <v>2043</v>
      </c>
      <c r="CA15" s="109">
        <v>2044</v>
      </c>
      <c r="CB15" s="109">
        <v>2045</v>
      </c>
      <c r="CC15" s="109">
        <v>2046</v>
      </c>
      <c r="CD15" s="109">
        <v>2047</v>
      </c>
      <c r="CE15" s="109">
        <v>2048</v>
      </c>
      <c r="CF15" s="109">
        <v>2049</v>
      </c>
      <c r="CG15" s="109">
        <v>2050</v>
      </c>
    </row>
    <row r="16" spans="1:85" x14ac:dyDescent="0.25">
      <c r="A16" s="130" t="s">
        <v>188</v>
      </c>
      <c r="B16" s="131" t="s">
        <v>195</v>
      </c>
      <c r="C16" s="128" t="s">
        <v>196</v>
      </c>
      <c r="D16" s="131" t="s">
        <v>197</v>
      </c>
      <c r="E16" s="157" t="s">
        <v>163</v>
      </c>
      <c r="F16" s="174">
        <f>G16</f>
        <v>211817.17776309507</v>
      </c>
      <c r="G16" s="230">
        <f t="shared" ref="G16:G23" si="0">SUM(BH16:CG16)</f>
        <v>211817.17776309507</v>
      </c>
      <c r="H16" s="402">
        <f t="shared" ref="H16:H23" si="1">(F16/1000000)*1</f>
        <v>0.21181717776309505</v>
      </c>
      <c r="I16" s="127">
        <f>($S$30*$Q16*('VT CHS Emissions Schedule'!D$8+$O16))/$T$30+($S$31*$Q16*('VT CHS Emissions Schedule'!D$9+$N16))/$T$31+(($S$32*$Q16*'VT CHS Emissions Schedule'!D$7)/$T$32)/(1-$M16)+(($S$33*$Q16*'VT CHS Emissions Schedule'!D$5)/$T$33)/(1-$L16)</f>
        <v>22413.748907711553</v>
      </c>
      <c r="J16" s="65">
        <f>_xlfn.XLOOKUP($E16,Lookups!$A$3:$A$15,Lookups!$D$3:$D$15)</f>
        <v>0</v>
      </c>
      <c r="K16" s="66">
        <f>_xlfn.XLOOKUP($E16,Lookups!$A$3:$A$15,Lookups!$E$3:$E$15)</f>
        <v>0</v>
      </c>
      <c r="L16" s="66">
        <f>_xlfn.XLOOKUP("Electricity",Lookups!$A$3:$A$15,Lookups!$E$3:$E$15)</f>
        <v>0.04</v>
      </c>
      <c r="M16" s="66">
        <f>Lookups!$E$5</f>
        <v>1.4E-2</v>
      </c>
      <c r="N16" s="65">
        <f>Lookups!$D$4</f>
        <v>0.32764300000000002</v>
      </c>
      <c r="O16" s="65">
        <f>Lookups!$D$3</f>
        <v>0.21490000000000001</v>
      </c>
      <c r="P16" s="65">
        <f>Lookups!$D$8</f>
        <v>1.3776766038113153</v>
      </c>
      <c r="Q16" s="72">
        <f>((T16*V16-U16*W16)*X16*Y16*Z16*AA16/AB16*AF16*(AC16-AD16)*AE16)*AG16</f>
        <v>384.37647577938026</v>
      </c>
      <c r="R16" s="68">
        <v>10</v>
      </c>
      <c r="S16" s="68" t="str">
        <f>_xlfn.XLOOKUP(E16,Lookups!$A$3:$A$15,Lookups!$C$3:$C$15)</f>
        <v>Unknown</v>
      </c>
      <c r="T16" s="72">
        <f>_xlfn.NUMBERVALUE(LEFT(C16,3))</f>
        <v>2.2000000000000002</v>
      </c>
      <c r="U16" s="72">
        <f>_xlfn.NUMBERVALUE(LEFT(D16,3))</f>
        <v>1.5</v>
      </c>
      <c r="V16" s="80">
        <v>0.83</v>
      </c>
      <c r="W16" s="80">
        <v>0.95</v>
      </c>
      <c r="X16" s="72">
        <v>4.5</v>
      </c>
      <c r="Y16" s="72">
        <v>2.2999999999999998</v>
      </c>
      <c r="Z16" s="64">
        <v>365</v>
      </c>
      <c r="AA16" s="80">
        <v>0.7</v>
      </c>
      <c r="AB16" s="72">
        <v>1</v>
      </c>
      <c r="AC16" s="72">
        <v>93</v>
      </c>
      <c r="AD16" s="72">
        <v>51.8</v>
      </c>
      <c r="AE16" s="80">
        <f>$S$37</f>
        <v>1</v>
      </c>
      <c r="AF16" s="72">
        <v>8.3000000000000007</v>
      </c>
      <c r="AG16" s="75">
        <v>1.06E-3</v>
      </c>
      <c r="AH16" s="67" t="s">
        <v>246</v>
      </c>
      <c r="AI16" s="67" t="s">
        <v>246</v>
      </c>
      <c r="AJ16" s="67" t="s">
        <v>246</v>
      </c>
      <c r="AK16" s="67" t="s">
        <v>246</v>
      </c>
      <c r="AL16" s="67" t="s">
        <v>246</v>
      </c>
      <c r="AM16" s="67" t="s">
        <v>246</v>
      </c>
      <c r="AN16" s="67" t="s">
        <v>246</v>
      </c>
      <c r="AO16" s="67" t="s">
        <v>246</v>
      </c>
      <c r="AP16" s="67" t="s">
        <v>246</v>
      </c>
      <c r="AQ16" s="67" t="s">
        <v>246</v>
      </c>
      <c r="AR16" s="67" t="s">
        <v>246</v>
      </c>
      <c r="AS16" s="67" t="s">
        <v>246</v>
      </c>
      <c r="AT16" s="67" t="s">
        <v>246</v>
      </c>
      <c r="AU16" s="67" t="s">
        <v>246</v>
      </c>
      <c r="AV16" s="67" t="s">
        <v>246</v>
      </c>
      <c r="AW16" s="67" t="s">
        <v>246</v>
      </c>
      <c r="AX16" s="67" t="s">
        <v>246</v>
      </c>
      <c r="AY16" s="67" t="s">
        <v>246</v>
      </c>
      <c r="AZ16" s="67" t="s">
        <v>246</v>
      </c>
      <c r="BA16" s="67" t="s">
        <v>246</v>
      </c>
      <c r="BB16" s="67" t="s">
        <v>246</v>
      </c>
      <c r="BC16" s="67" t="s">
        <v>246</v>
      </c>
      <c r="BD16" s="67" t="s">
        <v>246</v>
      </c>
      <c r="BE16" s="67" t="s">
        <v>246</v>
      </c>
      <c r="BF16" s="67" t="s">
        <v>246</v>
      </c>
      <c r="BG16" s="67" t="s">
        <v>246</v>
      </c>
      <c r="BH16" s="92">
        <f>IF(BH$15&lt;2025+$R16,($S$30*$Q16*('VT CHS Emissions Schedule'!D$8+$O16))/$T$30+($S$31*$Q16*('VT CHS Emissions Schedule'!D$9+$N16))/$T$31+(($S$32*$Q16*'VT CHS Emissions Schedule'!D$7)/$T$32)/(1-$M16)+(($S$33*$Q16*'VT CHS Emissions Schedule'!D$5)/$T$33)/(1-$L16),0)</f>
        <v>22413.748907711553</v>
      </c>
      <c r="BI16" s="92">
        <f>IF(BI$15&lt;2025+$R16,($S$30*$Q16*('VT CHS Emissions Schedule'!E$8+$O16))/$T$30+($S$31*$Q16*('VT CHS Emissions Schedule'!E$9+$N16))/$T$31+(($S$32*$Q16*'VT CHS Emissions Schedule'!E$7)/$T$32)/(1-$M16)+(($S$33*$Q16*'VT CHS Emissions Schedule'!E$5)/$T$33)/(1-$L16),0)</f>
        <v>22124.084660967808</v>
      </c>
      <c r="BJ16" s="92">
        <f>IF(BJ$15&lt;2025+$R16,($S$30*$Q16*('VT CHS Emissions Schedule'!F$8+$O16))/$T$30+($S$31*$Q16*('VT CHS Emissions Schedule'!F$9+$N16))/$T$31+(($S$32*$Q16*'VT CHS Emissions Schedule'!F$7)/$T$32)/(1-$M16)+(($S$33*$Q16*'VT CHS Emissions Schedule'!F$5)/$T$33)/(1-$L16),0)</f>
        <v>21859.667933918518</v>
      </c>
      <c r="BK16" s="92">
        <f>IF(BK$15&lt;2025+$R16,($S$30*$Q16*('VT CHS Emissions Schedule'!G$8+$O16))/$T$30+($S$31*$Q16*('VT CHS Emissions Schedule'!G$9+$N16))/$T$31+(($S$32*$Q16*'VT CHS Emissions Schedule'!G$7)/$T$32)/(1-$M16)+(($S$33*$Q16*'VT CHS Emissions Schedule'!G$5)/$T$33)/(1-$L16),0)</f>
        <v>21595.251206869223</v>
      </c>
      <c r="BL16" s="92">
        <f>IF(BL$15&lt;2025+$R16,($S$30*$Q16*('VT CHS Emissions Schedule'!H$8+$O16))/$T$30+($S$31*$Q16*('VT CHS Emissions Schedule'!H$9+$N16))/$T$31+(($S$32*$Q16*'VT CHS Emissions Schedule'!H$7)/$T$32)/(1-$M16)+(($S$33*$Q16*'VT CHS Emissions Schedule'!H$5)/$T$33)/(1-$L16),0)</f>
        <v>21329.861397974873</v>
      </c>
      <c r="BM16" s="92">
        <f>IF(BM$15&lt;2025+$R16,($S$30*$Q16*('VT CHS Emissions Schedule'!I$8+$O16))/$T$30+($S$31*$Q16*('VT CHS Emissions Schedule'!I$9+$N16))/$T$31+(($S$32*$Q16*'VT CHS Emissions Schedule'!I$7)/$T$32)/(1-$M16)+(($S$33*$Q16*'VT CHS Emissions Schedule'!I$5)/$T$33)/(1-$L16),0)</f>
        <v>21035.978326237258</v>
      </c>
      <c r="BN16" s="92">
        <f>IF(BN$15&lt;2025+$R16,($S$30*$Q16*('VT CHS Emissions Schedule'!J$8+$O16))/$T$30+($S$31*$Q16*('VT CHS Emissions Schedule'!J$9+$N16))/$T$31+(($S$32*$Q16*'VT CHS Emissions Schedule'!J$7)/$T$32)/(1-$M16)+(($S$33*$Q16*'VT CHS Emissions Schedule'!J$5)/$T$33)/(1-$L16),0)</f>
        <v>20771.561599187968</v>
      </c>
      <c r="BO16" s="92">
        <f>IF(BO$15&lt;2025+$R16,($S$30*$Q16*('VT CHS Emissions Schedule'!K$8+$O16))/$T$30+($S$31*$Q16*('VT CHS Emissions Schedule'!K$9+$N16))/$T$31+(($S$32*$Q16*'VT CHS Emissions Schedule'!K$7)/$T$32)/(1-$M16)+(($S$33*$Q16*'VT CHS Emissions Schedule'!K$5)/$T$33)/(1-$L16),0)</f>
        <v>20507.144872138677</v>
      </c>
      <c r="BP16" s="92">
        <f>IF(BP$15&lt;2025+$R16,($S$30*$Q16*('VT CHS Emissions Schedule'!L$8+$O16))/$T$30+($S$31*$Q16*('VT CHS Emissions Schedule'!L$9+$N16))/$T$31+(($S$32*$Q16*'VT CHS Emissions Schedule'!L$7)/$T$32)/(1-$M16)+(($S$33*$Q16*'VT CHS Emissions Schedule'!L$5)/$T$33)/(1-$L16),0)</f>
        <v>20242.728145089386</v>
      </c>
      <c r="BQ16" s="92">
        <f>IF(BQ$15&lt;2025+$R16,($S$30*$Q16*('VT CHS Emissions Schedule'!M$8+$O16))/$T$30+($S$31*$Q16*('VT CHS Emissions Schedule'!M$9+$N16))/$T$31+(($S$32*$Q16*'VT CHS Emissions Schedule'!M$7)/$T$32)/(1-$M16)+(($S$33*$Q16*'VT CHS Emissions Schedule'!M$5)/$T$33)/(1-$L16),0)</f>
        <v>19937.15071299981</v>
      </c>
      <c r="BR16" s="92">
        <f>IF(BR$15&lt;2025+$R16,($S$30*$Q16*('VT CHS Emissions Schedule'!N$8+$O16))/$T$30+($S$31*$Q16*('VT CHS Emissions Schedule'!N$9+$N16))/$T$31+(($S$32*$Q16*'VT CHS Emissions Schedule'!N$7)/$T$32)/(1-$M16)+(($S$33*$Q16*'VT CHS Emissions Schedule'!N$5)/$T$33)/(1-$L16),0)</f>
        <v>0</v>
      </c>
      <c r="BS16" s="92">
        <f>IF(BS$15&lt;2025+$R16,($S$30*$Q16*('VT CHS Emissions Schedule'!O$8+$O16))/$T$30+($S$31*$Q16*('VT CHS Emissions Schedule'!O$9+$N16))/$T$31+(($S$32*$Q16*'VT CHS Emissions Schedule'!O$7)/$T$32)/(1-$M16)+(($S$33*$Q16*'VT CHS Emissions Schedule'!O$5)/$T$33)/(1-$L16),0)</f>
        <v>0</v>
      </c>
      <c r="BT16" s="92">
        <f>IF(BT$15&lt;2025+$R16,($S$30*$Q16*('VT CHS Emissions Schedule'!P$8+$O16))/$T$30+($S$31*$Q16*('VT CHS Emissions Schedule'!P$9+$N16))/$T$31+(($S$32*$Q16*'VT CHS Emissions Schedule'!P$7)/$T$32)/(1-$M16)+(($S$33*$Q16*'VT CHS Emissions Schedule'!P$5)/$T$33)/(1-$L16),0)</f>
        <v>0</v>
      </c>
      <c r="BU16" s="92">
        <f>IF(BU$15&lt;2025+$R16,($S$30*$Q16*('VT CHS Emissions Schedule'!Q$8+$O16))/$T$30+($S$31*$Q16*('VT CHS Emissions Schedule'!Q$9+$N16))/$T$31+(($S$32*$Q16*'VT CHS Emissions Schedule'!Q$7)/$T$32)/(1-$M16)+(($S$33*$Q16*'VT CHS Emissions Schedule'!Q$5)/$T$33)/(1-$L16),0)</f>
        <v>0</v>
      </c>
      <c r="BV16" s="92">
        <f>IF(BV$15&lt;2025+$R16,($S$30*$Q16*('VT CHS Emissions Schedule'!R$8+$O16))/$T$30+($S$31*$Q16*('VT CHS Emissions Schedule'!R$9+$N16))/$T$31+(($S$32*$Q16*'VT CHS Emissions Schedule'!R$7)/$T$32)/(1-$M16)+(($S$33*$Q16*'VT CHS Emissions Schedule'!R$5)/$T$33)/(1-$L16),0)</f>
        <v>0</v>
      </c>
      <c r="BW16" s="92">
        <f>IF(BW$15&lt;2025+$R16,($S$30*$Q16*('VT CHS Emissions Schedule'!S$8+$O16))/$T$30+($S$31*$Q16*('VT CHS Emissions Schedule'!S$9+$N16))/$T$31+(($S$32*$Q16*'VT CHS Emissions Schedule'!S$7)/$T$32)/(1-$M16)+(($S$33*$Q16*'VT CHS Emissions Schedule'!S$5)/$T$33)/(1-$L16),0)</f>
        <v>0</v>
      </c>
      <c r="BX16" s="92">
        <f>IF(BX$15&lt;2025+$R16,($S$30*$Q16*('VT CHS Emissions Schedule'!T$8+$O16))/$T$30+($S$31*$Q16*('VT CHS Emissions Schedule'!T$9+$N16))/$T$31+(($S$32*$Q16*'VT CHS Emissions Schedule'!T$7)/$T$32)/(1-$M16)+(($S$33*$Q16*'VT CHS Emissions Schedule'!T$5)/$T$33)/(1-$L16),0)</f>
        <v>0</v>
      </c>
      <c r="BY16" s="92">
        <f>IF(BY$15&lt;2025+$R16,($S$30*$Q16*('VT CHS Emissions Schedule'!U$8+$O16))/$T$30+($S$31*$Q16*('VT CHS Emissions Schedule'!U$9+$N16))/$T$31+(($S$32*$Q16*'VT CHS Emissions Schedule'!U$7)/$T$32)/(1-$M16)+(($S$33*$Q16*'VT CHS Emissions Schedule'!U$5)/$T$33)/(1-$L16),0)</f>
        <v>0</v>
      </c>
      <c r="BZ16" s="92">
        <f>IF(BZ$15&lt;2025+$R16,($S$30*$Q16*('VT CHS Emissions Schedule'!V$8+$O16))/$T$30+($S$31*$Q16*('VT CHS Emissions Schedule'!V$9+$N16))/$T$31+(($S$32*$Q16*'VT CHS Emissions Schedule'!V$7)/$T$32)/(1-$M16)+(($S$33*$Q16*'VT CHS Emissions Schedule'!V$5)/$T$33)/(1-$L16),0)</f>
        <v>0</v>
      </c>
      <c r="CA16" s="92">
        <f>IF(CA$15&lt;2025+$R16,($S$30*$Q16*('VT CHS Emissions Schedule'!W$8+$O16))/$T$30+($S$31*$Q16*('VT CHS Emissions Schedule'!W$9+$N16))/$T$31+(($S$32*$Q16*'VT CHS Emissions Schedule'!W$7)/$T$32)/(1-$M16)+(($S$33*$Q16*'VT CHS Emissions Schedule'!W$5)/$T$33)/(1-$L16),0)</f>
        <v>0</v>
      </c>
      <c r="CB16" s="92">
        <f>IF(CB$15&lt;2025+$R16,($S$30*$Q16*('VT CHS Emissions Schedule'!X$8+$O16))/$T$30+($S$31*$Q16*('VT CHS Emissions Schedule'!X$9+$N16))/$T$31+(($S$32*$Q16*'VT CHS Emissions Schedule'!X$7)/$T$32)/(1-$M16)+(($S$33*$Q16*'VT CHS Emissions Schedule'!X$5)/$T$33)/(1-$L16),0)</f>
        <v>0</v>
      </c>
      <c r="CC16" s="92">
        <f>IF(CC$15&lt;2025+$R16,($S$30*$Q16*('VT CHS Emissions Schedule'!Y$8+$O16))/$T$30+($S$31*$Q16*('VT CHS Emissions Schedule'!Y$9+$N16))/$T$31+(($S$32*$Q16*'VT CHS Emissions Schedule'!Y$7)/$T$32)/(1-$M16)+(($S$33*$Q16*'VT CHS Emissions Schedule'!Y$5)/$T$33)/(1-$L16),0)</f>
        <v>0</v>
      </c>
      <c r="CD16" s="92">
        <f>IF(CD$15&lt;2025+$R16,($S$30*$Q16*('VT CHS Emissions Schedule'!Z$8+$O16))/$T$30+($S$31*$Q16*('VT CHS Emissions Schedule'!Z$9+$N16))/$T$31+(($S$32*$Q16*'VT CHS Emissions Schedule'!Z$7)/$T$32)/(1-$M16)+(($S$33*$Q16*'VT CHS Emissions Schedule'!Z$5)/$T$33)/(1-$L16),0)</f>
        <v>0</v>
      </c>
      <c r="CE16" s="92">
        <f>IF(CE$15&lt;2025+$R16,($S$30*$Q16*('VT CHS Emissions Schedule'!AA$8+$O16))/$T$30+($S$31*$Q16*('VT CHS Emissions Schedule'!AA$9+$N16))/$T$31+(($S$32*$Q16*'VT CHS Emissions Schedule'!AA$7)/$T$32)/(1-$M16)+(($S$33*$Q16*'VT CHS Emissions Schedule'!AA$5)/$T$33)/(1-$L16),0)</f>
        <v>0</v>
      </c>
      <c r="CF16" s="92">
        <f>IF(CF$15&lt;2025+$R16,($S$30*$Q16*('VT CHS Emissions Schedule'!AB$8+$O16))/$T$30+($S$31*$Q16*('VT CHS Emissions Schedule'!AB$9+$N16))/$T$31+(($S$32*$Q16*'VT CHS Emissions Schedule'!AB$7)/$T$32)/(1-$M16)+(($S$33*$Q16*'VT CHS Emissions Schedule'!AB$5)/$T$33)/(1-$L16),0)</f>
        <v>0</v>
      </c>
      <c r="CG16" s="92">
        <f>IF(CG$15&lt;2025+$R16,($S$30*$Q16*('VT CHS Emissions Schedule'!AC$8+$O16))/$T$30+($S$31*$Q16*('VT CHS Emissions Schedule'!AC$9+$N16))/$T$31+(($S$32*$Q16*'VT CHS Emissions Schedule'!AC$7)/$T$32)/(1-$M16)+(($S$33*$Q16*'VT CHS Emissions Schedule'!AC$5)/$T$33)/(1-$L16),0)</f>
        <v>0</v>
      </c>
    </row>
    <row r="17" spans="1:85" ht="14.25" thickBot="1" x14ac:dyDescent="0.3">
      <c r="A17" s="132" t="s">
        <v>188</v>
      </c>
      <c r="B17" s="133" t="s">
        <v>198</v>
      </c>
      <c r="C17" s="129" t="s">
        <v>196</v>
      </c>
      <c r="D17" s="133" t="s">
        <v>199</v>
      </c>
      <c r="E17" s="158" t="s">
        <v>163</v>
      </c>
      <c r="F17" s="176">
        <f t="shared" ref="F17:F23" si="2">G17</f>
        <v>34470.120251670611</v>
      </c>
      <c r="G17" s="229">
        <f t="shared" si="0"/>
        <v>34470.120251670611</v>
      </c>
      <c r="H17" s="403">
        <f t="shared" si="1"/>
        <v>3.4470120251670608E-2</v>
      </c>
      <c r="I17" s="127">
        <f>($S$30*$Q17*('VT CHS Emissions Schedule'!D$8+$O17))/$T$30+($S$31*$Q17*('VT CHS Emissions Schedule'!D$9+$N17))/$T$31+(($S$32*$Q17*'VT CHS Emissions Schedule'!D$7)/$T$32)/(1-$M17)+(($S$33*$Q17*'VT CHS Emissions Schedule'!D$5)/$T$33)/(1-$L17)</f>
        <v>3647.5069127947713</v>
      </c>
      <c r="J17" s="65">
        <f>_xlfn.XLOOKUP($E17,Lookups!$A$3:$A$15,Lookups!$D$3:$D$15)</f>
        <v>0</v>
      </c>
      <c r="K17" s="66">
        <f>_xlfn.XLOOKUP($E17,Lookups!$A$3:$A$15,Lookups!$E$3:$E$15)</f>
        <v>0</v>
      </c>
      <c r="L17" s="66">
        <f>_xlfn.XLOOKUP("Electricity",Lookups!$A$3:$A$15,Lookups!$E$3:$E$15)</f>
        <v>0.04</v>
      </c>
      <c r="M17" s="66">
        <f>Lookups!$E$5</f>
        <v>1.4E-2</v>
      </c>
      <c r="N17" s="65">
        <f>Lookups!$D$4</f>
        <v>0.32764300000000002</v>
      </c>
      <c r="O17" s="65">
        <f>Lookups!$D$3</f>
        <v>0.21490000000000001</v>
      </c>
      <c r="P17" s="65">
        <f>Lookups!$D$8</f>
        <v>1.3776766038113153</v>
      </c>
      <c r="Q17" s="72">
        <f t="shared" ref="Q17:Q23" si="3">((T17*V17-U17*W17)*X17*Y17*Z17*AA17/AB17*AF17*(AC17-AD17)*AE17)*AG17</f>
        <v>62.55159983694702</v>
      </c>
      <c r="R17" s="68">
        <v>10</v>
      </c>
      <c r="S17" s="68" t="str">
        <f>_xlfn.XLOOKUP(E17,Lookups!$A$3:$A$15,Lookups!$C$3:$C$15)</f>
        <v>Unknown</v>
      </c>
      <c r="T17" s="72">
        <f t="shared" ref="T17:T23" si="4">_xlfn.NUMBERVALUE(LEFT(C17,3))</f>
        <v>2.2000000000000002</v>
      </c>
      <c r="U17" s="72">
        <f t="shared" ref="U17:U23" si="5">_xlfn.NUMBERVALUE(LEFT(D17,3))</f>
        <v>1</v>
      </c>
      <c r="V17" s="80">
        <v>0.83</v>
      </c>
      <c r="W17" s="80">
        <v>0.95</v>
      </c>
      <c r="X17" s="72">
        <v>1.6</v>
      </c>
      <c r="Y17" s="72">
        <v>2.2999999999999998</v>
      </c>
      <c r="Z17" s="64">
        <v>365</v>
      </c>
      <c r="AA17" s="80">
        <v>0.5</v>
      </c>
      <c r="AB17" s="72">
        <v>2.83</v>
      </c>
      <c r="AC17" s="72">
        <v>86</v>
      </c>
      <c r="AD17" s="72">
        <v>51.8</v>
      </c>
      <c r="AE17" s="80">
        <f>$S$37</f>
        <v>1</v>
      </c>
      <c r="AF17" s="72">
        <v>8.3000000000000007</v>
      </c>
      <c r="AG17" s="75">
        <v>1.06E-3</v>
      </c>
      <c r="AH17" s="67" t="s">
        <v>246</v>
      </c>
      <c r="AI17" s="67" t="s">
        <v>246</v>
      </c>
      <c r="AJ17" s="67" t="s">
        <v>246</v>
      </c>
      <c r="AK17" s="67" t="s">
        <v>246</v>
      </c>
      <c r="AL17" s="67" t="s">
        <v>246</v>
      </c>
      <c r="AM17" s="67" t="s">
        <v>246</v>
      </c>
      <c r="AN17" s="67" t="s">
        <v>246</v>
      </c>
      <c r="AO17" s="67" t="s">
        <v>246</v>
      </c>
      <c r="AP17" s="67" t="s">
        <v>246</v>
      </c>
      <c r="AQ17" s="67" t="s">
        <v>246</v>
      </c>
      <c r="AR17" s="67" t="s">
        <v>246</v>
      </c>
      <c r="AS17" s="67" t="s">
        <v>246</v>
      </c>
      <c r="AT17" s="67" t="s">
        <v>246</v>
      </c>
      <c r="AU17" s="67" t="s">
        <v>246</v>
      </c>
      <c r="AV17" s="67" t="s">
        <v>246</v>
      </c>
      <c r="AW17" s="67" t="s">
        <v>246</v>
      </c>
      <c r="AX17" s="67" t="s">
        <v>246</v>
      </c>
      <c r="AY17" s="67" t="s">
        <v>246</v>
      </c>
      <c r="AZ17" s="67" t="s">
        <v>246</v>
      </c>
      <c r="BA17" s="67" t="s">
        <v>246</v>
      </c>
      <c r="BB17" s="67" t="s">
        <v>246</v>
      </c>
      <c r="BC17" s="67" t="s">
        <v>246</v>
      </c>
      <c r="BD17" s="67" t="s">
        <v>246</v>
      </c>
      <c r="BE17" s="67" t="s">
        <v>246</v>
      </c>
      <c r="BF17" s="67" t="s">
        <v>246</v>
      </c>
      <c r="BG17" s="67" t="s">
        <v>246</v>
      </c>
      <c r="BH17" s="92">
        <f>IF(BH$15&lt;2025+$R17,($S$30*$Q17*('VT CHS Emissions Schedule'!D$8+$O17))/$T$30+($S$31*$Q17*('VT CHS Emissions Schedule'!D$9+$N17))/$T$31+(($S$32*$Q17*'VT CHS Emissions Schedule'!D$7)/$T$32)/(1-$M17)+(($S$33*$Q17*'VT CHS Emissions Schedule'!D$5)/$T$33)/(1-$L17),0)</f>
        <v>3647.5069127947713</v>
      </c>
      <c r="BI17" s="92">
        <f>IF(BI$15&lt;2025+$R17,($S$30*$Q17*('VT CHS Emissions Schedule'!E$8+$O17))/$T$30+($S$31*$Q17*('VT CHS Emissions Schedule'!E$9+$N17))/$T$31+(($S$32*$Q17*'VT CHS Emissions Schedule'!E$7)/$T$32)/(1-$M17)+(($S$33*$Q17*'VT CHS Emissions Schedule'!E$5)/$T$33)/(1-$L17),0)</f>
        <v>3600.3683307245583</v>
      </c>
      <c r="BJ17" s="92">
        <f>IF(BJ$15&lt;2025+$R17,($S$30*$Q17*('VT CHS Emissions Schedule'!F$8+$O17))/$T$30+($S$31*$Q17*('VT CHS Emissions Schedule'!F$9+$N17))/$T$31+(($S$32*$Q17*'VT CHS Emissions Schedule'!F$7)/$T$32)/(1-$M17)+(($S$33*$Q17*'VT CHS Emissions Schedule'!F$5)/$T$33)/(1-$L17),0)</f>
        <v>3557.3384099495006</v>
      </c>
      <c r="BK17" s="92">
        <f>IF(BK$15&lt;2025+$R17,($S$30*$Q17*('VT CHS Emissions Schedule'!G$8+$O17))/$T$30+($S$31*$Q17*('VT CHS Emissions Schedule'!G$9+$N17))/$T$31+(($S$32*$Q17*'VT CHS Emissions Schedule'!G$7)/$T$32)/(1-$M17)+(($S$33*$Q17*'VT CHS Emissions Schedule'!G$5)/$T$33)/(1-$L17),0)</f>
        <v>3514.3084891744429</v>
      </c>
      <c r="BL17" s="92">
        <f>IF(BL$15&lt;2025+$R17,($S$30*$Q17*('VT CHS Emissions Schedule'!H$8+$O17))/$T$30+($S$31*$Q17*('VT CHS Emissions Schedule'!H$9+$N17))/$T$31+(($S$32*$Q17*'VT CHS Emissions Schedule'!H$7)/$T$32)/(1-$M17)+(($S$33*$Q17*'VT CHS Emissions Schedule'!H$5)/$T$33)/(1-$L17),0)</f>
        <v>3471.1202136872321</v>
      </c>
      <c r="BM17" s="92">
        <f>IF(BM$15&lt;2025+$R17,($S$30*$Q17*('VT CHS Emissions Schedule'!I$8+$O17))/$T$30+($S$31*$Q17*('VT CHS Emissions Schedule'!I$9+$N17))/$T$31+(($S$32*$Q17*'VT CHS Emissions Schedule'!I$7)/$T$32)/(1-$M17)+(($S$33*$Q17*'VT CHS Emissions Schedule'!I$5)/$T$33)/(1-$L17),0)</f>
        <v>3423.2950800993603</v>
      </c>
      <c r="BN17" s="92">
        <f>IF(BN$15&lt;2025+$R17,($S$30*$Q17*('VT CHS Emissions Schedule'!J$8+$O17))/$T$30+($S$31*$Q17*('VT CHS Emissions Schedule'!J$9+$N17))/$T$31+(($S$32*$Q17*'VT CHS Emissions Schedule'!J$7)/$T$32)/(1-$M17)+(($S$33*$Q17*'VT CHS Emissions Schedule'!J$5)/$T$33)/(1-$L17),0)</f>
        <v>3380.2651593243027</v>
      </c>
      <c r="BO17" s="92">
        <f>IF(BO$15&lt;2025+$R17,($S$30*$Q17*('VT CHS Emissions Schedule'!K$8+$O17))/$T$30+($S$31*$Q17*('VT CHS Emissions Schedule'!K$9+$N17))/$T$31+(($S$32*$Q17*'VT CHS Emissions Schedule'!K$7)/$T$32)/(1-$M17)+(($S$33*$Q17*'VT CHS Emissions Schedule'!K$5)/$T$33)/(1-$L17),0)</f>
        <v>3337.2352385492454</v>
      </c>
      <c r="BP17" s="92">
        <f>IF(BP$15&lt;2025+$R17,($S$30*$Q17*('VT CHS Emissions Schedule'!L$8+$O17))/$T$30+($S$31*$Q17*('VT CHS Emissions Schedule'!L$9+$N17))/$T$31+(($S$32*$Q17*'VT CHS Emissions Schedule'!L$7)/$T$32)/(1-$M17)+(($S$33*$Q17*'VT CHS Emissions Schedule'!L$5)/$T$33)/(1-$L17),0)</f>
        <v>3294.2053177741877</v>
      </c>
      <c r="BQ17" s="92">
        <f>IF(BQ$15&lt;2025+$R17,($S$30*$Q17*('VT CHS Emissions Schedule'!M$8+$O17))/$T$30+($S$31*$Q17*('VT CHS Emissions Schedule'!M$9+$N17))/$T$31+(($S$32*$Q17*'VT CHS Emissions Schedule'!M$7)/$T$32)/(1-$M17)+(($S$33*$Q17*'VT CHS Emissions Schedule'!M$5)/$T$33)/(1-$L17),0)</f>
        <v>3244.4770995930112</v>
      </c>
      <c r="BR17" s="92">
        <f>IF(BR$15&lt;2025+$R17,($S$30*$Q17*('VT CHS Emissions Schedule'!N$8+$O17))/$T$30+($S$31*$Q17*('VT CHS Emissions Schedule'!N$9+$N17))/$T$31+(($S$32*$Q17*'VT CHS Emissions Schedule'!N$7)/$T$32)/(1-$M17)+(($S$33*$Q17*'VT CHS Emissions Schedule'!N$5)/$T$33)/(1-$L17),0)</f>
        <v>0</v>
      </c>
      <c r="BS17" s="92">
        <f>IF(BS$15&lt;2025+$R17,($S$30*$Q17*('VT CHS Emissions Schedule'!O$8+$O17))/$T$30+($S$31*$Q17*('VT CHS Emissions Schedule'!O$9+$N17))/$T$31+(($S$32*$Q17*'VT CHS Emissions Schedule'!O$7)/$T$32)/(1-$M17)+(($S$33*$Q17*'VT CHS Emissions Schedule'!O$5)/$T$33)/(1-$L17),0)</f>
        <v>0</v>
      </c>
      <c r="BT17" s="92">
        <f>IF(BT$15&lt;2025+$R17,($S$30*$Q17*('VT CHS Emissions Schedule'!P$8+$O17))/$T$30+($S$31*$Q17*('VT CHS Emissions Schedule'!P$9+$N17))/$T$31+(($S$32*$Q17*'VT CHS Emissions Schedule'!P$7)/$T$32)/(1-$M17)+(($S$33*$Q17*'VT CHS Emissions Schedule'!P$5)/$T$33)/(1-$L17),0)</f>
        <v>0</v>
      </c>
      <c r="BU17" s="92">
        <f>IF(BU$15&lt;2025+$R17,($S$30*$Q17*('VT CHS Emissions Schedule'!Q$8+$O17))/$T$30+($S$31*$Q17*('VT CHS Emissions Schedule'!Q$9+$N17))/$T$31+(($S$32*$Q17*'VT CHS Emissions Schedule'!Q$7)/$T$32)/(1-$M17)+(($S$33*$Q17*'VT CHS Emissions Schedule'!Q$5)/$T$33)/(1-$L17),0)</f>
        <v>0</v>
      </c>
      <c r="BV17" s="92">
        <f>IF(BV$15&lt;2025+$R17,($S$30*$Q17*('VT CHS Emissions Schedule'!R$8+$O17))/$T$30+($S$31*$Q17*('VT CHS Emissions Schedule'!R$9+$N17))/$T$31+(($S$32*$Q17*'VT CHS Emissions Schedule'!R$7)/$T$32)/(1-$M17)+(($S$33*$Q17*'VT CHS Emissions Schedule'!R$5)/$T$33)/(1-$L17),0)</f>
        <v>0</v>
      </c>
      <c r="BW17" s="92">
        <f>IF(BW$15&lt;2025+$R17,($S$30*$Q17*('VT CHS Emissions Schedule'!S$8+$O17))/$T$30+($S$31*$Q17*('VT CHS Emissions Schedule'!S$9+$N17))/$T$31+(($S$32*$Q17*'VT CHS Emissions Schedule'!S$7)/$T$32)/(1-$M17)+(($S$33*$Q17*'VT CHS Emissions Schedule'!S$5)/$T$33)/(1-$L17),0)</f>
        <v>0</v>
      </c>
      <c r="BX17" s="92">
        <f>IF(BX$15&lt;2025+$R17,($S$30*$Q17*('VT CHS Emissions Schedule'!T$8+$O17))/$T$30+($S$31*$Q17*('VT CHS Emissions Schedule'!T$9+$N17))/$T$31+(($S$32*$Q17*'VT CHS Emissions Schedule'!T$7)/$T$32)/(1-$M17)+(($S$33*$Q17*'VT CHS Emissions Schedule'!T$5)/$T$33)/(1-$L17),0)</f>
        <v>0</v>
      </c>
      <c r="BY17" s="92">
        <f>IF(BY$15&lt;2025+$R17,($S$30*$Q17*('VT CHS Emissions Schedule'!U$8+$O17))/$T$30+($S$31*$Q17*('VT CHS Emissions Schedule'!U$9+$N17))/$T$31+(($S$32*$Q17*'VT CHS Emissions Schedule'!U$7)/$T$32)/(1-$M17)+(($S$33*$Q17*'VT CHS Emissions Schedule'!U$5)/$T$33)/(1-$L17),0)</f>
        <v>0</v>
      </c>
      <c r="BZ17" s="92">
        <f>IF(BZ$15&lt;2025+$R17,($S$30*$Q17*('VT CHS Emissions Schedule'!V$8+$O17))/$T$30+($S$31*$Q17*('VT CHS Emissions Schedule'!V$9+$N17))/$T$31+(($S$32*$Q17*'VT CHS Emissions Schedule'!V$7)/$T$32)/(1-$M17)+(($S$33*$Q17*'VT CHS Emissions Schedule'!V$5)/$T$33)/(1-$L17),0)</f>
        <v>0</v>
      </c>
      <c r="CA17" s="92">
        <f>IF(CA$15&lt;2025+$R17,($S$30*$Q17*('VT CHS Emissions Schedule'!W$8+$O17))/$T$30+($S$31*$Q17*('VT CHS Emissions Schedule'!W$9+$N17))/$T$31+(($S$32*$Q17*'VT CHS Emissions Schedule'!W$7)/$T$32)/(1-$M17)+(($S$33*$Q17*'VT CHS Emissions Schedule'!W$5)/$T$33)/(1-$L17),0)</f>
        <v>0</v>
      </c>
      <c r="CB17" s="92">
        <f>IF(CB$15&lt;2025+$R17,($S$30*$Q17*('VT CHS Emissions Schedule'!X$8+$O17))/$T$30+($S$31*$Q17*('VT CHS Emissions Schedule'!X$9+$N17))/$T$31+(($S$32*$Q17*'VT CHS Emissions Schedule'!X$7)/$T$32)/(1-$M17)+(($S$33*$Q17*'VT CHS Emissions Schedule'!X$5)/$T$33)/(1-$L17),0)</f>
        <v>0</v>
      </c>
      <c r="CC17" s="92">
        <f>IF(CC$15&lt;2025+$R17,($S$30*$Q17*('VT CHS Emissions Schedule'!Y$8+$O17))/$T$30+($S$31*$Q17*('VT CHS Emissions Schedule'!Y$9+$N17))/$T$31+(($S$32*$Q17*'VT CHS Emissions Schedule'!Y$7)/$T$32)/(1-$M17)+(($S$33*$Q17*'VT CHS Emissions Schedule'!Y$5)/$T$33)/(1-$L17),0)</f>
        <v>0</v>
      </c>
      <c r="CD17" s="92">
        <f>IF(CD$15&lt;2025+$R17,($S$30*$Q17*('VT CHS Emissions Schedule'!Z$8+$O17))/$T$30+($S$31*$Q17*('VT CHS Emissions Schedule'!Z$9+$N17))/$T$31+(($S$32*$Q17*'VT CHS Emissions Schedule'!Z$7)/$T$32)/(1-$M17)+(($S$33*$Q17*'VT CHS Emissions Schedule'!Z$5)/$T$33)/(1-$L17),0)</f>
        <v>0</v>
      </c>
      <c r="CE17" s="92">
        <f>IF(CE$15&lt;2025+$R17,($S$30*$Q17*('VT CHS Emissions Schedule'!AA$8+$O17))/$T$30+($S$31*$Q17*('VT CHS Emissions Schedule'!AA$9+$N17))/$T$31+(($S$32*$Q17*'VT CHS Emissions Schedule'!AA$7)/$T$32)/(1-$M17)+(($S$33*$Q17*'VT CHS Emissions Schedule'!AA$5)/$T$33)/(1-$L17),0)</f>
        <v>0</v>
      </c>
      <c r="CF17" s="92">
        <f>IF(CF$15&lt;2025+$R17,($S$30*$Q17*('VT CHS Emissions Schedule'!AB$8+$O17))/$T$30+($S$31*$Q17*('VT CHS Emissions Schedule'!AB$9+$N17))/$T$31+(($S$32*$Q17*'VT CHS Emissions Schedule'!AB$7)/$T$32)/(1-$M17)+(($S$33*$Q17*'VT CHS Emissions Schedule'!AB$5)/$T$33)/(1-$L17),0)</f>
        <v>0</v>
      </c>
      <c r="CG17" s="92">
        <f>IF(CG$15&lt;2025+$R17,($S$30*$Q17*('VT CHS Emissions Schedule'!AC$8+$O17))/$T$30+($S$31*$Q17*('VT CHS Emissions Schedule'!AC$9+$N17))/$T$31+(($S$32*$Q17*'VT CHS Emissions Schedule'!AC$7)/$T$32)/(1-$M17)+(($S$33*$Q17*'VT CHS Emissions Schedule'!AC$5)/$T$33)/(1-$L17),0)</f>
        <v>0</v>
      </c>
    </row>
    <row r="18" spans="1:85" x14ac:dyDescent="0.25">
      <c r="A18" s="130" t="s">
        <v>26</v>
      </c>
      <c r="B18" s="131" t="s">
        <v>195</v>
      </c>
      <c r="C18" s="128" t="s">
        <v>197</v>
      </c>
      <c r="D18" s="131" t="s">
        <v>200</v>
      </c>
      <c r="E18" s="157" t="s">
        <v>163</v>
      </c>
      <c r="F18" s="174">
        <f t="shared" si="2"/>
        <v>5282.2238843664627</v>
      </c>
      <c r="G18" s="230">
        <f t="shared" si="0"/>
        <v>5282.2238843664627</v>
      </c>
      <c r="H18" s="402">
        <f t="shared" si="1"/>
        <v>5.2822238843664628E-3</v>
      </c>
      <c r="I18" s="127">
        <f>($S$30*$Q18*('VT CHS Emissions Schedule'!D$8+$O18))/$T$30+($S$31*$Q18*('VT CHS Emissions Schedule'!D$9+$N18))/$T$31+(($S$32*$Q18*'VT CHS Emissions Schedule'!D$7)/$T$32)/(1-$M18)+(($S$33*$Q18*'VT CHS Emissions Schedule'!D$5)/$T$33)/(1-$L18)</f>
        <v>558.94635680078704</v>
      </c>
      <c r="J18" s="65">
        <f>_xlfn.XLOOKUP($E18,Lookups!$A$3:$A$15,Lookups!$D$3:$D$15)</f>
        <v>0</v>
      </c>
      <c r="K18" s="66">
        <f>_xlfn.XLOOKUP($E18,Lookups!$A$3:$A$15,Lookups!$E$3:$E$15)</f>
        <v>0</v>
      </c>
      <c r="L18" s="66">
        <f>_xlfn.XLOOKUP("Electricity",Lookups!$A$3:$A$15,Lookups!$E$3:$E$15)</f>
        <v>0.04</v>
      </c>
      <c r="M18" s="66">
        <f>Lookups!$E$5</f>
        <v>1.4E-2</v>
      </c>
      <c r="N18" s="65">
        <f>Lookups!$D$4</f>
        <v>0.32764300000000002</v>
      </c>
      <c r="O18" s="65">
        <f>Lookups!$D$3</f>
        <v>0.21490000000000001</v>
      </c>
      <c r="P18" s="65">
        <f>Lookups!$D$8</f>
        <v>1.3776766038113153</v>
      </c>
      <c r="Q18" s="72">
        <f t="shared" si="3"/>
        <v>9.5854482738000097</v>
      </c>
      <c r="R18" s="68">
        <v>10</v>
      </c>
      <c r="S18" s="68" t="str">
        <f>_xlfn.XLOOKUP(E18,Lookups!$A$3:$A$15,Lookups!$C$3:$C$15)</f>
        <v>Unknown</v>
      </c>
      <c r="T18" s="72">
        <f t="shared" si="4"/>
        <v>1.5</v>
      </c>
      <c r="U18" s="72">
        <f t="shared" si="5"/>
        <v>1.3</v>
      </c>
      <c r="V18" s="80">
        <v>0.83</v>
      </c>
      <c r="W18" s="80">
        <v>0.95</v>
      </c>
      <c r="X18" s="72">
        <v>4.5</v>
      </c>
      <c r="Y18" s="72">
        <v>2.2999999999999998</v>
      </c>
      <c r="Z18" s="64">
        <v>365</v>
      </c>
      <c r="AA18" s="80">
        <v>0.7</v>
      </c>
      <c r="AB18" s="72">
        <v>1</v>
      </c>
      <c r="AC18" s="72">
        <v>93</v>
      </c>
      <c r="AD18" s="72">
        <v>51.8</v>
      </c>
      <c r="AE18" s="80">
        <f>$S$37</f>
        <v>1</v>
      </c>
      <c r="AF18" s="72">
        <v>8.3000000000000007</v>
      </c>
      <c r="AG18" s="75">
        <v>1.06E-3</v>
      </c>
      <c r="AH18" s="67" t="s">
        <v>246</v>
      </c>
      <c r="AI18" s="67" t="s">
        <v>246</v>
      </c>
      <c r="AJ18" s="67" t="s">
        <v>246</v>
      </c>
      <c r="AK18" s="67" t="s">
        <v>246</v>
      </c>
      <c r="AL18" s="67" t="s">
        <v>246</v>
      </c>
      <c r="AM18" s="67" t="s">
        <v>246</v>
      </c>
      <c r="AN18" s="67" t="s">
        <v>246</v>
      </c>
      <c r="AO18" s="67" t="s">
        <v>246</v>
      </c>
      <c r="AP18" s="67" t="s">
        <v>246</v>
      </c>
      <c r="AQ18" s="67" t="s">
        <v>246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7" t="s">
        <v>246</v>
      </c>
      <c r="BA18" s="67" t="s">
        <v>246</v>
      </c>
      <c r="BB18" s="67" t="s">
        <v>246</v>
      </c>
      <c r="BC18" s="67" t="s">
        <v>246</v>
      </c>
      <c r="BD18" s="67" t="s">
        <v>246</v>
      </c>
      <c r="BE18" s="67" t="s">
        <v>246</v>
      </c>
      <c r="BF18" s="67" t="s">
        <v>246</v>
      </c>
      <c r="BG18" s="67" t="s">
        <v>246</v>
      </c>
      <c r="BH18" s="92">
        <f>IF(BH$15&lt;2025+$R18,($S$30*$Q18*('VT CHS Emissions Schedule'!D$8+$O18))/$T$30+($S$31*$Q18*('VT CHS Emissions Schedule'!D$9+$N18))/$T$31+(($S$32*$Q18*'VT CHS Emissions Schedule'!D$7)/$T$32)/(1-$M18)+(($S$33*$Q18*'VT CHS Emissions Schedule'!D$5)/$T$33)/(1-$L18),0)</f>
        <v>558.94635680078704</v>
      </c>
      <c r="BI18" s="92">
        <f>IF(BI$15&lt;2025+$R18,($S$30*$Q18*('VT CHS Emissions Schedule'!E$8+$O18))/$T$30+($S$31*$Q18*('VT CHS Emissions Schedule'!E$9+$N18))/$T$31+(($S$32*$Q18*'VT CHS Emissions Schedule'!E$7)/$T$32)/(1-$M18)+(($S$33*$Q18*'VT CHS Emissions Schedule'!E$5)/$T$33)/(1-$L18),0)</f>
        <v>551.72280950044421</v>
      </c>
      <c r="BJ18" s="92">
        <f>IF(BJ$15&lt;2025+$R18,($S$30*$Q18*('VT CHS Emissions Schedule'!F$8+$O18))/$T$30+($S$31*$Q18*('VT CHS Emissions Schedule'!F$9+$N18))/$T$31+(($S$32*$Q18*'VT CHS Emissions Schedule'!F$7)/$T$32)/(1-$M18)+(($S$33*$Q18*'VT CHS Emissions Schedule'!F$5)/$T$33)/(1-$L18),0)</f>
        <v>545.12887615756915</v>
      </c>
      <c r="BK18" s="92">
        <f>IF(BK$15&lt;2025+$R18,($S$30*$Q18*('VT CHS Emissions Schedule'!G$8+$O18))/$T$30+($S$31*$Q18*('VT CHS Emissions Schedule'!G$9+$N18))/$T$31+(($S$32*$Q18*'VT CHS Emissions Schedule'!G$7)/$T$32)/(1-$M18)+(($S$33*$Q18*'VT CHS Emissions Schedule'!G$5)/$T$33)/(1-$L18),0)</f>
        <v>538.53494281469409</v>
      </c>
      <c r="BL18" s="92">
        <f>IF(BL$15&lt;2025+$R18,($S$30*$Q18*('VT CHS Emissions Schedule'!H$8+$O18))/$T$30+($S$31*$Q18*('VT CHS Emissions Schedule'!H$9+$N18))/$T$31+(($S$32*$Q18*'VT CHS Emissions Schedule'!H$7)/$T$32)/(1-$M18)+(($S$33*$Q18*'VT CHS Emissions Schedule'!H$5)/$T$33)/(1-$L18),0)</f>
        <v>531.91674309164284</v>
      </c>
      <c r="BM18" s="92">
        <f>IF(BM$15&lt;2025+$R18,($S$30*$Q18*('VT CHS Emissions Schedule'!I$8+$O18))/$T$30+($S$31*$Q18*('VT CHS Emissions Schedule'!I$9+$N18))/$T$31+(($S$32*$Q18*'VT CHS Emissions Schedule'!I$7)/$T$32)/(1-$M18)+(($S$33*$Q18*'VT CHS Emissions Schedule'!I$5)/$T$33)/(1-$L18),0)</f>
        <v>524.58798818546779</v>
      </c>
      <c r="BN18" s="92">
        <f>IF(BN$15&lt;2025+$R18,($S$30*$Q18*('VT CHS Emissions Schedule'!J$8+$O18))/$T$30+($S$31*$Q18*('VT CHS Emissions Schedule'!J$9+$N18))/$T$31+(($S$32*$Q18*'VT CHS Emissions Schedule'!J$7)/$T$32)/(1-$M18)+(($S$33*$Q18*'VT CHS Emissions Schedule'!J$5)/$T$33)/(1-$L18),0)</f>
        <v>517.99405484259273</v>
      </c>
      <c r="BO18" s="92">
        <f>IF(BO$15&lt;2025+$R18,($S$30*$Q18*('VT CHS Emissions Schedule'!K$8+$O18))/$T$30+($S$31*$Q18*('VT CHS Emissions Schedule'!K$9+$N18))/$T$31+(($S$32*$Q18*'VT CHS Emissions Schedule'!K$7)/$T$32)/(1-$M18)+(($S$33*$Q18*'VT CHS Emissions Schedule'!K$5)/$T$33)/(1-$L18),0)</f>
        <v>511.40012149971767</v>
      </c>
      <c r="BP18" s="92">
        <f>IF(BP$15&lt;2025+$R18,($S$30*$Q18*('VT CHS Emissions Schedule'!L$8+$O18))/$T$30+($S$31*$Q18*('VT CHS Emissions Schedule'!L$9+$N18))/$T$31+(($S$32*$Q18*'VT CHS Emissions Schedule'!L$7)/$T$32)/(1-$M18)+(($S$33*$Q18*'VT CHS Emissions Schedule'!L$5)/$T$33)/(1-$L18),0)</f>
        <v>504.80618815684255</v>
      </c>
      <c r="BQ18" s="92">
        <f>IF(BQ$15&lt;2025+$R18,($S$30*$Q18*('VT CHS Emissions Schedule'!M$8+$O18))/$T$30+($S$31*$Q18*('VT CHS Emissions Schedule'!M$9+$N18))/$T$31+(($S$32*$Q18*'VT CHS Emissions Schedule'!M$7)/$T$32)/(1-$M18)+(($S$33*$Q18*'VT CHS Emissions Schedule'!M$5)/$T$33)/(1-$L18),0)</f>
        <v>497.18580331670358</v>
      </c>
      <c r="BR18" s="92">
        <f>IF(BR$15&lt;2025+$R18,($S$30*$Q18*('VT CHS Emissions Schedule'!N$8+$O18))/$T$30+($S$31*$Q18*('VT CHS Emissions Schedule'!N$9+$N18))/$T$31+(($S$32*$Q18*'VT CHS Emissions Schedule'!N$7)/$T$32)/(1-$M18)+(($S$33*$Q18*'VT CHS Emissions Schedule'!N$5)/$T$33)/(1-$L18),0)</f>
        <v>0</v>
      </c>
      <c r="BS18" s="92">
        <f>IF(BS$15&lt;2025+$R18,($S$30*$Q18*('VT CHS Emissions Schedule'!O$8+$O18))/$T$30+($S$31*$Q18*('VT CHS Emissions Schedule'!O$9+$N18))/$T$31+(($S$32*$Q18*'VT CHS Emissions Schedule'!O$7)/$T$32)/(1-$M18)+(($S$33*$Q18*'VT CHS Emissions Schedule'!O$5)/$T$33)/(1-$L18),0)</f>
        <v>0</v>
      </c>
      <c r="BT18" s="92">
        <f>IF(BT$15&lt;2025+$R18,($S$30*$Q18*('VT CHS Emissions Schedule'!P$8+$O18))/$T$30+($S$31*$Q18*('VT CHS Emissions Schedule'!P$9+$N18))/$T$31+(($S$32*$Q18*'VT CHS Emissions Schedule'!P$7)/$T$32)/(1-$M18)+(($S$33*$Q18*'VT CHS Emissions Schedule'!P$5)/$T$33)/(1-$L18),0)</f>
        <v>0</v>
      </c>
      <c r="BU18" s="92">
        <f>IF(BU$15&lt;2025+$R18,($S$30*$Q18*('VT CHS Emissions Schedule'!Q$8+$O18))/$T$30+($S$31*$Q18*('VT CHS Emissions Schedule'!Q$9+$N18))/$T$31+(($S$32*$Q18*'VT CHS Emissions Schedule'!Q$7)/$T$32)/(1-$M18)+(($S$33*$Q18*'VT CHS Emissions Schedule'!Q$5)/$T$33)/(1-$L18),0)</f>
        <v>0</v>
      </c>
      <c r="BV18" s="92">
        <f>IF(BV$15&lt;2025+$R18,($S$30*$Q18*('VT CHS Emissions Schedule'!R$8+$O18))/$T$30+($S$31*$Q18*('VT CHS Emissions Schedule'!R$9+$N18))/$T$31+(($S$32*$Q18*'VT CHS Emissions Schedule'!R$7)/$T$32)/(1-$M18)+(($S$33*$Q18*'VT CHS Emissions Schedule'!R$5)/$T$33)/(1-$L18),0)</f>
        <v>0</v>
      </c>
      <c r="BW18" s="92">
        <f>IF(BW$15&lt;2025+$R18,($S$30*$Q18*('VT CHS Emissions Schedule'!S$8+$O18))/$T$30+($S$31*$Q18*('VT CHS Emissions Schedule'!S$9+$N18))/$T$31+(($S$32*$Q18*'VT CHS Emissions Schedule'!S$7)/$T$32)/(1-$M18)+(($S$33*$Q18*'VT CHS Emissions Schedule'!S$5)/$T$33)/(1-$L18),0)</f>
        <v>0</v>
      </c>
      <c r="BX18" s="92">
        <f>IF(BX$15&lt;2025+$R18,($S$30*$Q18*('VT CHS Emissions Schedule'!T$8+$O18))/$T$30+($S$31*$Q18*('VT CHS Emissions Schedule'!T$9+$N18))/$T$31+(($S$32*$Q18*'VT CHS Emissions Schedule'!T$7)/$T$32)/(1-$M18)+(($S$33*$Q18*'VT CHS Emissions Schedule'!T$5)/$T$33)/(1-$L18),0)</f>
        <v>0</v>
      </c>
      <c r="BY18" s="92">
        <f>IF(BY$15&lt;2025+$R18,($S$30*$Q18*('VT CHS Emissions Schedule'!U$8+$O18))/$T$30+($S$31*$Q18*('VT CHS Emissions Schedule'!U$9+$N18))/$T$31+(($S$32*$Q18*'VT CHS Emissions Schedule'!U$7)/$T$32)/(1-$M18)+(($S$33*$Q18*'VT CHS Emissions Schedule'!U$5)/$T$33)/(1-$L18),0)</f>
        <v>0</v>
      </c>
      <c r="BZ18" s="92">
        <f>IF(BZ$15&lt;2025+$R18,($S$30*$Q18*('VT CHS Emissions Schedule'!V$8+$O18))/$T$30+($S$31*$Q18*('VT CHS Emissions Schedule'!V$9+$N18))/$T$31+(($S$32*$Q18*'VT CHS Emissions Schedule'!V$7)/$T$32)/(1-$M18)+(($S$33*$Q18*'VT CHS Emissions Schedule'!V$5)/$T$33)/(1-$L18),0)</f>
        <v>0</v>
      </c>
      <c r="CA18" s="92">
        <f>IF(CA$15&lt;2025+$R18,($S$30*$Q18*('VT CHS Emissions Schedule'!W$8+$O18))/$T$30+($S$31*$Q18*('VT CHS Emissions Schedule'!W$9+$N18))/$T$31+(($S$32*$Q18*'VT CHS Emissions Schedule'!W$7)/$T$32)/(1-$M18)+(($S$33*$Q18*'VT CHS Emissions Schedule'!W$5)/$T$33)/(1-$L18),0)</f>
        <v>0</v>
      </c>
      <c r="CB18" s="92">
        <f>IF(CB$15&lt;2025+$R18,($S$30*$Q18*('VT CHS Emissions Schedule'!X$8+$O18))/$T$30+($S$31*$Q18*('VT CHS Emissions Schedule'!X$9+$N18))/$T$31+(($S$32*$Q18*'VT CHS Emissions Schedule'!X$7)/$T$32)/(1-$M18)+(($S$33*$Q18*'VT CHS Emissions Schedule'!X$5)/$T$33)/(1-$L18),0)</f>
        <v>0</v>
      </c>
      <c r="CC18" s="92">
        <f>IF(CC$15&lt;2025+$R18,($S$30*$Q18*('VT CHS Emissions Schedule'!Y$8+$O18))/$T$30+($S$31*$Q18*('VT CHS Emissions Schedule'!Y$9+$N18))/$T$31+(($S$32*$Q18*'VT CHS Emissions Schedule'!Y$7)/$T$32)/(1-$M18)+(($S$33*$Q18*'VT CHS Emissions Schedule'!Y$5)/$T$33)/(1-$L18),0)</f>
        <v>0</v>
      </c>
      <c r="CD18" s="92">
        <f>IF(CD$15&lt;2025+$R18,($S$30*$Q18*('VT CHS Emissions Schedule'!Z$8+$O18))/$T$30+($S$31*$Q18*('VT CHS Emissions Schedule'!Z$9+$N18))/$T$31+(($S$32*$Q18*'VT CHS Emissions Schedule'!Z$7)/$T$32)/(1-$M18)+(($S$33*$Q18*'VT CHS Emissions Schedule'!Z$5)/$T$33)/(1-$L18),0)</f>
        <v>0</v>
      </c>
      <c r="CE18" s="92">
        <f>IF(CE$15&lt;2025+$R18,($S$30*$Q18*('VT CHS Emissions Schedule'!AA$8+$O18))/$T$30+($S$31*$Q18*('VT CHS Emissions Schedule'!AA$9+$N18))/$T$31+(($S$32*$Q18*'VT CHS Emissions Schedule'!AA$7)/$T$32)/(1-$M18)+(($S$33*$Q18*'VT CHS Emissions Schedule'!AA$5)/$T$33)/(1-$L18),0)</f>
        <v>0</v>
      </c>
      <c r="CF18" s="92">
        <f>IF(CF$15&lt;2025+$R18,($S$30*$Q18*('VT CHS Emissions Schedule'!AB$8+$O18))/$T$30+($S$31*$Q18*('VT CHS Emissions Schedule'!AB$9+$N18))/$T$31+(($S$32*$Q18*'VT CHS Emissions Schedule'!AB$7)/$T$32)/(1-$M18)+(($S$33*$Q18*'VT CHS Emissions Schedule'!AB$5)/$T$33)/(1-$L18),0)</f>
        <v>0</v>
      </c>
      <c r="CG18" s="92">
        <f>IF(CG$15&lt;2025+$R18,($S$30*$Q18*('VT CHS Emissions Schedule'!AC$8+$O18))/$T$30+($S$31*$Q18*('VT CHS Emissions Schedule'!AC$9+$N18))/$T$31+(($S$32*$Q18*'VT CHS Emissions Schedule'!AC$7)/$T$32)/(1-$M18)+(($S$33*$Q18*'VT CHS Emissions Schedule'!AC$5)/$T$33)/(1-$L18),0)</f>
        <v>0</v>
      </c>
    </row>
    <row r="19" spans="1:85" ht="13.9" customHeight="1" thickBot="1" x14ac:dyDescent="0.3">
      <c r="A19" s="132" t="s">
        <v>26</v>
      </c>
      <c r="B19" s="133" t="s">
        <v>198</v>
      </c>
      <c r="C19" s="129" t="s">
        <v>197</v>
      </c>
      <c r="D19" s="133" t="s">
        <v>200</v>
      </c>
      <c r="E19" s="158" t="s">
        <v>163</v>
      </c>
      <c r="F19" s="176">
        <f t="shared" si="2"/>
        <v>393.49452342089762</v>
      </c>
      <c r="G19" s="229">
        <f t="shared" si="0"/>
        <v>393.49452342089762</v>
      </c>
      <c r="H19" s="403">
        <f t="shared" si="1"/>
        <v>3.9349452342089765E-4</v>
      </c>
      <c r="I19" s="127">
        <f>($S$30*$Q19*('VT CHS Emissions Schedule'!D$8+$O19))/$T$30+($S$31*$Q19*('VT CHS Emissions Schedule'!D$9+$N19))/$T$31+(($S$32*$Q19*'VT CHS Emissions Schedule'!D$7)/$T$32)/(1-$M19)+(($S$33*$Q19*'VT CHS Emissions Schedule'!D$5)/$T$33)/(1-$L19)</f>
        <v>41.638206767063608</v>
      </c>
      <c r="J19" s="65">
        <f>_xlfn.XLOOKUP($E19,Lookups!$A$3:$A$15,Lookups!$D$3:$D$15)</f>
        <v>0</v>
      </c>
      <c r="K19" s="66">
        <f>_xlfn.XLOOKUP($E19,Lookups!$A$3:$A$15,Lookups!$E$3:$E$15)</f>
        <v>0</v>
      </c>
      <c r="L19" s="66">
        <f>_xlfn.XLOOKUP("Electricity",Lookups!$A$3:$A$15,Lookups!$E$3:$E$15)</f>
        <v>0.04</v>
      </c>
      <c r="M19" s="66">
        <f>Lookups!$E$5</f>
        <v>1.4E-2</v>
      </c>
      <c r="N19" s="65">
        <f>Lookups!$D$4</f>
        <v>0.32764300000000002</v>
      </c>
      <c r="O19" s="65">
        <f>Lookups!$D$3</f>
        <v>0.21490000000000001</v>
      </c>
      <c r="P19" s="65">
        <f>Lookups!$D$8</f>
        <v>1.3776766038113153</v>
      </c>
      <c r="Q19" s="72">
        <f t="shared" si="3"/>
        <v>0.71405935886925853</v>
      </c>
      <c r="R19" s="68">
        <v>10</v>
      </c>
      <c r="S19" s="68" t="str">
        <f>_xlfn.XLOOKUP(E19,Lookups!$A$3:$A$15,Lookups!$C$3:$C$15)</f>
        <v>Unknown</v>
      </c>
      <c r="T19" s="72">
        <f t="shared" si="4"/>
        <v>1.5</v>
      </c>
      <c r="U19" s="72">
        <f t="shared" si="5"/>
        <v>1.3</v>
      </c>
      <c r="V19" s="80">
        <v>0.83</v>
      </c>
      <c r="W19" s="80">
        <v>0.95</v>
      </c>
      <c r="X19" s="72">
        <v>1.6</v>
      </c>
      <c r="Y19" s="72">
        <v>2.2999999999999998</v>
      </c>
      <c r="Z19" s="64">
        <v>365</v>
      </c>
      <c r="AA19" s="80">
        <v>0.5</v>
      </c>
      <c r="AB19" s="72">
        <v>2.83</v>
      </c>
      <c r="AC19" s="72">
        <v>86</v>
      </c>
      <c r="AD19" s="72">
        <v>51.8</v>
      </c>
      <c r="AE19" s="80">
        <f>$S$37</f>
        <v>1</v>
      </c>
      <c r="AF19" s="72">
        <v>8.3000000000000007</v>
      </c>
      <c r="AG19" s="75">
        <v>1.06E-3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7" t="s">
        <v>246</v>
      </c>
      <c r="BG19" s="67" t="s">
        <v>246</v>
      </c>
      <c r="BH19" s="92">
        <f>IF(BH$15&lt;2025+$R19,($S$30*$Q19*('VT CHS Emissions Schedule'!D$8+$O19))/$T$30+($S$31*$Q19*('VT CHS Emissions Schedule'!D$9+$N19))/$T$31+(($S$32*$Q19*'VT CHS Emissions Schedule'!D$7)/$T$32)/(1-$M19)+(($S$33*$Q19*'VT CHS Emissions Schedule'!D$5)/$T$33)/(1-$L19),0)</f>
        <v>41.638206767063608</v>
      </c>
      <c r="BI19" s="92">
        <f>IF(BI$15&lt;2025+$R19,($S$30*$Q19*('VT CHS Emissions Schedule'!E$8+$O19))/$T$30+($S$31*$Q19*('VT CHS Emissions Schedule'!E$9+$N19))/$T$31+(($S$32*$Q19*'VT CHS Emissions Schedule'!E$7)/$T$32)/(1-$M19)+(($S$33*$Q19*'VT CHS Emissions Schedule'!E$5)/$T$33)/(1-$L19),0)</f>
        <v>41.100095099595435</v>
      </c>
      <c r="BJ19" s="92">
        <f>IF(BJ$15&lt;2025+$R19,($S$30*$Q19*('VT CHS Emissions Schedule'!F$8+$O19))/$T$30+($S$31*$Q19*('VT CHS Emissions Schedule'!F$9+$N19))/$T$31+(($S$32*$Q19*'VT CHS Emissions Schedule'!F$7)/$T$32)/(1-$M19)+(($S$33*$Q19*'VT CHS Emissions Schedule'!F$5)/$T$33)/(1-$L19),0)</f>
        <v>40.608885958327654</v>
      </c>
      <c r="BK19" s="92">
        <f>IF(BK$15&lt;2025+$R19,($S$30*$Q19*('VT CHS Emissions Schedule'!G$8+$O19))/$T$30+($S$31*$Q19*('VT CHS Emissions Schedule'!G$9+$N19))/$T$31+(($S$32*$Q19*'VT CHS Emissions Schedule'!G$7)/$T$32)/(1-$M19)+(($S$33*$Q19*'VT CHS Emissions Schedule'!G$5)/$T$33)/(1-$L19),0)</f>
        <v>40.117676817059873</v>
      </c>
      <c r="BL19" s="92">
        <f>IF(BL$15&lt;2025+$R19,($S$30*$Q19*('VT CHS Emissions Schedule'!H$8+$O19))/$T$30+($S$31*$Q19*('VT CHS Emissions Schedule'!H$9+$N19))/$T$31+(($S$32*$Q19*'VT CHS Emissions Schedule'!H$7)/$T$32)/(1-$M19)+(($S$33*$Q19*'VT CHS Emissions Schedule'!H$5)/$T$33)/(1-$L19),0)</f>
        <v>39.624659973598554</v>
      </c>
      <c r="BM19" s="92">
        <f>IF(BM$15&lt;2025+$R19,($S$30*$Q19*('VT CHS Emissions Schedule'!I$8+$O19))/$T$30+($S$31*$Q19*('VT CHS Emissions Schedule'!I$9+$N19))/$T$31+(($S$32*$Q19*'VT CHS Emissions Schedule'!I$7)/$T$32)/(1-$M19)+(($S$33*$Q19*'VT CHS Emissions Schedule'!I$5)/$T$33)/(1-$L19),0)</f>
        <v>39.078710960038379</v>
      </c>
      <c r="BN19" s="92">
        <f>IF(BN$15&lt;2025+$R19,($S$30*$Q19*('VT CHS Emissions Schedule'!J$8+$O19))/$T$30+($S$31*$Q19*('VT CHS Emissions Schedule'!J$9+$N19))/$T$31+(($S$32*$Q19*'VT CHS Emissions Schedule'!J$7)/$T$32)/(1-$M19)+(($S$33*$Q19*'VT CHS Emissions Schedule'!J$5)/$T$33)/(1-$L19),0)</f>
        <v>38.587501818770598</v>
      </c>
      <c r="BO19" s="92">
        <f>IF(BO$15&lt;2025+$R19,($S$30*$Q19*('VT CHS Emissions Schedule'!K$8+$O19))/$T$30+($S$31*$Q19*('VT CHS Emissions Schedule'!K$9+$N19))/$T$31+(($S$32*$Q19*'VT CHS Emissions Schedule'!K$7)/$T$32)/(1-$M19)+(($S$33*$Q19*'VT CHS Emissions Schedule'!K$5)/$T$33)/(1-$L19),0)</f>
        <v>38.096292677502817</v>
      </c>
      <c r="BP19" s="92">
        <f>IF(BP$15&lt;2025+$R19,($S$30*$Q19*('VT CHS Emissions Schedule'!L$8+$O19))/$T$30+($S$31*$Q19*('VT CHS Emissions Schedule'!L$9+$N19))/$T$31+(($S$32*$Q19*'VT CHS Emissions Schedule'!L$7)/$T$32)/(1-$M19)+(($S$33*$Q19*'VT CHS Emissions Schedule'!L$5)/$T$33)/(1-$L19),0)</f>
        <v>37.605083536235036</v>
      </c>
      <c r="BQ19" s="92">
        <f>IF(BQ$15&lt;2025+$R19,($S$30*$Q19*('VT CHS Emissions Schedule'!M$8+$O19))/$T$30+($S$31*$Q19*('VT CHS Emissions Schedule'!M$9+$N19))/$T$31+(($S$32*$Q19*'VT CHS Emissions Schedule'!M$7)/$T$32)/(1-$M19)+(($S$33*$Q19*'VT CHS Emissions Schedule'!M$5)/$T$33)/(1-$L19),0)</f>
        <v>37.037409812705626</v>
      </c>
      <c r="BR19" s="92">
        <f>IF(BR$15&lt;2025+$R19,($S$30*$Q19*('VT CHS Emissions Schedule'!N$8+$O19))/$T$30+($S$31*$Q19*('VT CHS Emissions Schedule'!N$9+$N19))/$T$31+(($S$32*$Q19*'VT CHS Emissions Schedule'!N$7)/$T$32)/(1-$M19)+(($S$33*$Q19*'VT CHS Emissions Schedule'!N$5)/$T$33)/(1-$L19),0)</f>
        <v>0</v>
      </c>
      <c r="BS19" s="92">
        <f>IF(BS$15&lt;2025+$R19,($S$30*$Q19*('VT CHS Emissions Schedule'!O$8+$O19))/$T$30+($S$31*$Q19*('VT CHS Emissions Schedule'!O$9+$N19))/$T$31+(($S$32*$Q19*'VT CHS Emissions Schedule'!O$7)/$T$32)/(1-$M19)+(($S$33*$Q19*'VT CHS Emissions Schedule'!O$5)/$T$33)/(1-$L19),0)</f>
        <v>0</v>
      </c>
      <c r="BT19" s="92">
        <f>IF(BT$15&lt;2025+$R19,($S$30*$Q19*('VT CHS Emissions Schedule'!P$8+$O19))/$T$30+($S$31*$Q19*('VT CHS Emissions Schedule'!P$9+$N19))/$T$31+(($S$32*$Q19*'VT CHS Emissions Schedule'!P$7)/$T$32)/(1-$M19)+(($S$33*$Q19*'VT CHS Emissions Schedule'!P$5)/$T$33)/(1-$L19),0)</f>
        <v>0</v>
      </c>
      <c r="BU19" s="92">
        <f>IF(BU$15&lt;2025+$R19,($S$30*$Q19*('VT CHS Emissions Schedule'!Q$8+$O19))/$T$30+($S$31*$Q19*('VT CHS Emissions Schedule'!Q$9+$N19))/$T$31+(($S$32*$Q19*'VT CHS Emissions Schedule'!Q$7)/$T$32)/(1-$M19)+(($S$33*$Q19*'VT CHS Emissions Schedule'!Q$5)/$T$33)/(1-$L19),0)</f>
        <v>0</v>
      </c>
      <c r="BV19" s="92">
        <f>IF(BV$15&lt;2025+$R19,($S$30*$Q19*('VT CHS Emissions Schedule'!R$8+$O19))/$T$30+($S$31*$Q19*('VT CHS Emissions Schedule'!R$9+$N19))/$T$31+(($S$32*$Q19*'VT CHS Emissions Schedule'!R$7)/$T$32)/(1-$M19)+(($S$33*$Q19*'VT CHS Emissions Schedule'!R$5)/$T$33)/(1-$L19),0)</f>
        <v>0</v>
      </c>
      <c r="BW19" s="92">
        <f>IF(BW$15&lt;2025+$R19,($S$30*$Q19*('VT CHS Emissions Schedule'!S$8+$O19))/$T$30+($S$31*$Q19*('VT CHS Emissions Schedule'!S$9+$N19))/$T$31+(($S$32*$Q19*'VT CHS Emissions Schedule'!S$7)/$T$32)/(1-$M19)+(($S$33*$Q19*'VT CHS Emissions Schedule'!S$5)/$T$33)/(1-$L19),0)</f>
        <v>0</v>
      </c>
      <c r="BX19" s="92">
        <f>IF(BX$15&lt;2025+$R19,($S$30*$Q19*('VT CHS Emissions Schedule'!T$8+$O19))/$T$30+($S$31*$Q19*('VT CHS Emissions Schedule'!T$9+$N19))/$T$31+(($S$32*$Q19*'VT CHS Emissions Schedule'!T$7)/$T$32)/(1-$M19)+(($S$33*$Q19*'VT CHS Emissions Schedule'!T$5)/$T$33)/(1-$L19),0)</f>
        <v>0</v>
      </c>
      <c r="BY19" s="92">
        <f>IF(BY$15&lt;2025+$R19,($S$30*$Q19*('VT CHS Emissions Schedule'!U$8+$O19))/$T$30+($S$31*$Q19*('VT CHS Emissions Schedule'!U$9+$N19))/$T$31+(($S$32*$Q19*'VT CHS Emissions Schedule'!U$7)/$T$32)/(1-$M19)+(($S$33*$Q19*'VT CHS Emissions Schedule'!U$5)/$T$33)/(1-$L19),0)</f>
        <v>0</v>
      </c>
      <c r="BZ19" s="92">
        <f>IF(BZ$15&lt;2025+$R19,($S$30*$Q19*('VT CHS Emissions Schedule'!V$8+$O19))/$T$30+($S$31*$Q19*('VT CHS Emissions Schedule'!V$9+$N19))/$T$31+(($S$32*$Q19*'VT CHS Emissions Schedule'!V$7)/$T$32)/(1-$M19)+(($S$33*$Q19*'VT CHS Emissions Schedule'!V$5)/$T$33)/(1-$L19),0)</f>
        <v>0</v>
      </c>
      <c r="CA19" s="92">
        <f>IF(CA$15&lt;2025+$R19,($S$30*$Q19*('VT CHS Emissions Schedule'!W$8+$O19))/$T$30+($S$31*$Q19*('VT CHS Emissions Schedule'!W$9+$N19))/$T$31+(($S$32*$Q19*'VT CHS Emissions Schedule'!W$7)/$T$32)/(1-$M19)+(($S$33*$Q19*'VT CHS Emissions Schedule'!W$5)/$T$33)/(1-$L19),0)</f>
        <v>0</v>
      </c>
      <c r="CB19" s="92">
        <f>IF(CB$15&lt;2025+$R19,($S$30*$Q19*('VT CHS Emissions Schedule'!X$8+$O19))/$T$30+($S$31*$Q19*('VT CHS Emissions Schedule'!X$9+$N19))/$T$31+(($S$32*$Q19*'VT CHS Emissions Schedule'!X$7)/$T$32)/(1-$M19)+(($S$33*$Q19*'VT CHS Emissions Schedule'!X$5)/$T$33)/(1-$L19),0)</f>
        <v>0</v>
      </c>
      <c r="CC19" s="92">
        <f>IF(CC$15&lt;2025+$R19,($S$30*$Q19*('VT CHS Emissions Schedule'!Y$8+$O19))/$T$30+($S$31*$Q19*('VT CHS Emissions Schedule'!Y$9+$N19))/$T$31+(($S$32*$Q19*'VT CHS Emissions Schedule'!Y$7)/$T$32)/(1-$M19)+(($S$33*$Q19*'VT CHS Emissions Schedule'!Y$5)/$T$33)/(1-$L19),0)</f>
        <v>0</v>
      </c>
      <c r="CD19" s="92">
        <f>IF(CD$15&lt;2025+$R19,($S$30*$Q19*('VT CHS Emissions Schedule'!Z$8+$O19))/$T$30+($S$31*$Q19*('VT CHS Emissions Schedule'!Z$9+$N19))/$T$31+(($S$32*$Q19*'VT CHS Emissions Schedule'!Z$7)/$T$32)/(1-$M19)+(($S$33*$Q19*'VT CHS Emissions Schedule'!Z$5)/$T$33)/(1-$L19),0)</f>
        <v>0</v>
      </c>
      <c r="CE19" s="92">
        <f>IF(CE$15&lt;2025+$R19,($S$30*$Q19*('VT CHS Emissions Schedule'!AA$8+$O19))/$T$30+($S$31*$Q19*('VT CHS Emissions Schedule'!AA$9+$N19))/$T$31+(($S$32*$Q19*'VT CHS Emissions Schedule'!AA$7)/$T$32)/(1-$M19)+(($S$33*$Q19*'VT CHS Emissions Schedule'!AA$5)/$T$33)/(1-$L19),0)</f>
        <v>0</v>
      </c>
      <c r="CF19" s="92">
        <f>IF(CF$15&lt;2025+$R19,($S$30*$Q19*('VT CHS Emissions Schedule'!AB$8+$O19))/$T$30+($S$31*$Q19*('VT CHS Emissions Schedule'!AB$9+$N19))/$T$31+(($S$32*$Q19*'VT CHS Emissions Schedule'!AB$7)/$T$32)/(1-$M19)+(($S$33*$Q19*'VT CHS Emissions Schedule'!AB$5)/$T$33)/(1-$L19),0)</f>
        <v>0</v>
      </c>
      <c r="CG19" s="92">
        <f>IF(CG$15&lt;2025+$R19,($S$30*$Q19*('VT CHS Emissions Schedule'!AC$8+$O19))/$T$30+($S$31*$Q19*('VT CHS Emissions Schedule'!AC$9+$N19))/$T$31+(($S$32*$Q19*'VT CHS Emissions Schedule'!AC$7)/$T$32)/(1-$M19)+(($S$33*$Q19*'VT CHS Emissions Schedule'!AC$5)/$T$33)/(1-$L19),0)</f>
        <v>0</v>
      </c>
    </row>
    <row r="20" spans="1:85" x14ac:dyDescent="0.25">
      <c r="A20" s="130" t="s">
        <v>189</v>
      </c>
      <c r="B20" s="131" t="s">
        <v>195</v>
      </c>
      <c r="C20" s="128" t="s">
        <v>196</v>
      </c>
      <c r="D20" s="131" t="s">
        <v>197</v>
      </c>
      <c r="E20" s="157" t="s">
        <v>163</v>
      </c>
      <c r="F20" s="174">
        <f t="shared" si="2"/>
        <v>131326.65021311888</v>
      </c>
      <c r="G20" s="230">
        <f t="shared" si="0"/>
        <v>131326.65021311888</v>
      </c>
      <c r="H20" s="402">
        <f t="shared" si="1"/>
        <v>0.13132665021311887</v>
      </c>
      <c r="I20" s="127">
        <f>($S$30*$Q20*('VT CHS Emissions Schedule'!D$8+$O20))/$T$30+($S$31*$Q20*('VT CHS Emissions Schedule'!D$9+$N20))/$T$31+(($S$32*$Q20*'VT CHS Emissions Schedule'!D$7)/$T$32)/(1-$M20)+(($S$33*$Q20*'VT CHS Emissions Schedule'!D$5)/$T$33)/(1-$L20)</f>
        <v>13896.524322781159</v>
      </c>
      <c r="J20" s="65">
        <f>_xlfn.XLOOKUP($E20,Lookups!$A$3:$A$15,Lookups!$D$3:$D$15)</f>
        <v>0</v>
      </c>
      <c r="K20" s="66">
        <f>_xlfn.XLOOKUP($E20,Lookups!$A$3:$A$15,Lookups!$E$3:$E$15)</f>
        <v>0</v>
      </c>
      <c r="L20" s="66">
        <f>_xlfn.XLOOKUP("Electricity",Lookups!$A$3:$A$15,Lookups!$E$3:$E$15)</f>
        <v>0.04</v>
      </c>
      <c r="M20" s="66">
        <f>Lookups!$E$5</f>
        <v>1.4E-2</v>
      </c>
      <c r="N20" s="65">
        <f>Lookups!$D$4</f>
        <v>0.32764300000000002</v>
      </c>
      <c r="O20" s="65">
        <f>Lookups!$D$3</f>
        <v>0.21490000000000001</v>
      </c>
      <c r="P20" s="65">
        <f>Lookups!$D$8</f>
        <v>1.3776766038113153</v>
      </c>
      <c r="Q20" s="72">
        <f t="shared" si="3"/>
        <v>238.31341498321572</v>
      </c>
      <c r="R20" s="68">
        <v>10</v>
      </c>
      <c r="S20" s="68" t="str">
        <f>_xlfn.XLOOKUP(E20,Lookups!$A$3:$A$15,Lookups!$C$3:$C$15)</f>
        <v>Unknown</v>
      </c>
      <c r="T20" s="72">
        <f t="shared" si="4"/>
        <v>2.2000000000000002</v>
      </c>
      <c r="U20" s="72">
        <f t="shared" si="5"/>
        <v>1.5</v>
      </c>
      <c r="V20" s="80">
        <v>0.83</v>
      </c>
      <c r="W20" s="80">
        <v>0.95</v>
      </c>
      <c r="X20" s="72">
        <v>4.5</v>
      </c>
      <c r="Y20" s="72">
        <v>2.2999999999999998</v>
      </c>
      <c r="Z20" s="64">
        <v>365</v>
      </c>
      <c r="AA20" s="80">
        <v>0.7</v>
      </c>
      <c r="AB20" s="72">
        <v>1</v>
      </c>
      <c r="AC20" s="72">
        <v>93</v>
      </c>
      <c r="AD20" s="72">
        <v>51.8</v>
      </c>
      <c r="AE20" s="80">
        <f>$S$39</f>
        <v>0.62</v>
      </c>
      <c r="AF20" s="72">
        <v>8.3000000000000007</v>
      </c>
      <c r="AG20" s="75">
        <v>1.06E-3</v>
      </c>
      <c r="AH20" s="67" t="s">
        <v>246</v>
      </c>
      <c r="AI20" s="67" t="s">
        <v>246</v>
      </c>
      <c r="AJ20" s="67" t="s">
        <v>246</v>
      </c>
      <c r="AK20" s="67" t="s">
        <v>246</v>
      </c>
      <c r="AL20" s="67" t="s">
        <v>246</v>
      </c>
      <c r="AM20" s="67" t="s">
        <v>246</v>
      </c>
      <c r="AN20" s="67" t="s">
        <v>246</v>
      </c>
      <c r="AO20" s="67" t="s">
        <v>246</v>
      </c>
      <c r="AP20" s="67" t="s">
        <v>246</v>
      </c>
      <c r="AQ20" s="67" t="s">
        <v>246</v>
      </c>
      <c r="AR20" s="67" t="s">
        <v>246</v>
      </c>
      <c r="AS20" s="67" t="s">
        <v>246</v>
      </c>
      <c r="AT20" s="67" t="s">
        <v>246</v>
      </c>
      <c r="AU20" s="67" t="s">
        <v>246</v>
      </c>
      <c r="AV20" s="67" t="s">
        <v>246</v>
      </c>
      <c r="AW20" s="67" t="s">
        <v>246</v>
      </c>
      <c r="AX20" s="67" t="s">
        <v>246</v>
      </c>
      <c r="AY20" s="67" t="s">
        <v>246</v>
      </c>
      <c r="AZ20" s="67" t="s">
        <v>246</v>
      </c>
      <c r="BA20" s="67" t="s">
        <v>246</v>
      </c>
      <c r="BB20" s="67" t="s">
        <v>246</v>
      </c>
      <c r="BC20" s="67" t="s">
        <v>246</v>
      </c>
      <c r="BD20" s="67" t="s">
        <v>246</v>
      </c>
      <c r="BE20" s="67" t="s">
        <v>246</v>
      </c>
      <c r="BF20" s="67" t="s">
        <v>246</v>
      </c>
      <c r="BG20" s="67" t="s">
        <v>246</v>
      </c>
      <c r="BH20" s="92">
        <f>IF(BH$15&lt;2025+$R20,($S$30*$Q20*('VT CHS Emissions Schedule'!D$8+$O20))/$T$30+($S$31*$Q20*('VT CHS Emissions Schedule'!D$9+$N20))/$T$31+(($S$32*$Q20*'VT CHS Emissions Schedule'!D$7)/$T$32)/(1-$M20)+(($S$33*$Q20*'VT CHS Emissions Schedule'!D$5)/$T$33)/(1-$L20),0)</f>
        <v>13896.524322781159</v>
      </c>
      <c r="BI20" s="92">
        <f>IF(BI$15&lt;2025+$R20,($S$30*$Q20*('VT CHS Emissions Schedule'!E$8+$O20))/$T$30+($S$31*$Q20*('VT CHS Emissions Schedule'!E$9+$N20))/$T$31+(($S$32*$Q20*'VT CHS Emissions Schedule'!E$7)/$T$32)/(1-$M20)+(($S$33*$Q20*'VT CHS Emissions Schedule'!E$5)/$T$33)/(1-$L20),0)</f>
        <v>13716.932489800038</v>
      </c>
      <c r="BJ20" s="92">
        <f>IF(BJ$15&lt;2025+$R20,($S$30*$Q20*('VT CHS Emissions Schedule'!F$8+$O20))/$T$30+($S$31*$Q20*('VT CHS Emissions Schedule'!F$9+$N20))/$T$31+(($S$32*$Q20*'VT CHS Emissions Schedule'!F$7)/$T$32)/(1-$M20)+(($S$33*$Q20*'VT CHS Emissions Schedule'!F$5)/$T$33)/(1-$L20),0)</f>
        <v>13552.994119029478</v>
      </c>
      <c r="BK20" s="92">
        <f>IF(BK$15&lt;2025+$R20,($S$30*$Q20*('VT CHS Emissions Schedule'!G$8+$O20))/$T$30+($S$31*$Q20*('VT CHS Emissions Schedule'!G$9+$N20))/$T$31+(($S$32*$Q20*'VT CHS Emissions Schedule'!G$7)/$T$32)/(1-$M20)+(($S$33*$Q20*'VT CHS Emissions Schedule'!G$5)/$T$33)/(1-$L20),0)</f>
        <v>13389.055748258916</v>
      </c>
      <c r="BL20" s="92">
        <f>IF(BL$15&lt;2025+$R20,($S$30*$Q20*('VT CHS Emissions Schedule'!H$8+$O20))/$T$30+($S$31*$Q20*('VT CHS Emissions Schedule'!H$9+$N20))/$T$31+(($S$32*$Q20*'VT CHS Emissions Schedule'!H$7)/$T$32)/(1-$M20)+(($S$33*$Q20*'VT CHS Emissions Schedule'!H$5)/$T$33)/(1-$L20),0)</f>
        <v>13224.514066744419</v>
      </c>
      <c r="BM20" s="92">
        <f>IF(BM$15&lt;2025+$R20,($S$30*$Q20*('VT CHS Emissions Schedule'!I$8+$O20))/$T$30+($S$31*$Q20*('VT CHS Emissions Schedule'!I$9+$N20))/$T$31+(($S$32*$Q20*'VT CHS Emissions Schedule'!I$7)/$T$32)/(1-$M20)+(($S$33*$Q20*'VT CHS Emissions Schedule'!I$5)/$T$33)/(1-$L20),0)</f>
        <v>13042.306562267097</v>
      </c>
      <c r="BN20" s="92">
        <f>IF(BN$15&lt;2025+$R20,($S$30*$Q20*('VT CHS Emissions Schedule'!J$8+$O20))/$T$30+($S$31*$Q20*('VT CHS Emissions Schedule'!J$9+$N20))/$T$31+(($S$32*$Q20*'VT CHS Emissions Schedule'!J$7)/$T$32)/(1-$M20)+(($S$33*$Q20*'VT CHS Emissions Schedule'!J$5)/$T$33)/(1-$L20),0)</f>
        <v>12878.368191496535</v>
      </c>
      <c r="BO20" s="92">
        <f>IF(BO$15&lt;2025+$R20,($S$30*$Q20*('VT CHS Emissions Schedule'!K$8+$O20))/$T$30+($S$31*$Q20*('VT CHS Emissions Schedule'!K$9+$N20))/$T$31+(($S$32*$Q20*'VT CHS Emissions Schedule'!K$7)/$T$32)/(1-$M20)+(($S$33*$Q20*'VT CHS Emissions Schedule'!K$5)/$T$33)/(1-$L20),0)</f>
        <v>12714.429820725974</v>
      </c>
      <c r="BP20" s="92">
        <f>IF(BP$15&lt;2025+$R20,($S$30*$Q20*('VT CHS Emissions Schedule'!L$8+$O20))/$T$30+($S$31*$Q20*('VT CHS Emissions Schedule'!L$9+$N20))/$T$31+(($S$32*$Q20*'VT CHS Emissions Schedule'!L$7)/$T$32)/(1-$M20)+(($S$33*$Q20*'VT CHS Emissions Schedule'!L$5)/$T$33)/(1-$L20),0)</f>
        <v>12550.491449955414</v>
      </c>
      <c r="BQ20" s="92">
        <f>IF(BQ$15&lt;2025+$R20,($S$30*$Q20*('VT CHS Emissions Schedule'!M$8+$O20))/$T$30+($S$31*$Q20*('VT CHS Emissions Schedule'!M$9+$N20))/$T$31+(($S$32*$Q20*'VT CHS Emissions Schedule'!M$7)/$T$32)/(1-$M20)+(($S$33*$Q20*'VT CHS Emissions Schedule'!M$5)/$T$33)/(1-$L20),0)</f>
        <v>12361.033442059881</v>
      </c>
      <c r="BR20" s="92">
        <f>IF(BR$15&lt;2025+$R20,($S$30*$Q20*('VT CHS Emissions Schedule'!N$8+$O20))/$T$30+($S$31*$Q20*('VT CHS Emissions Schedule'!N$9+$N20))/$T$31+(($S$32*$Q20*'VT CHS Emissions Schedule'!N$7)/$T$32)/(1-$M20)+(($S$33*$Q20*'VT CHS Emissions Schedule'!N$5)/$T$33)/(1-$L20),0)</f>
        <v>0</v>
      </c>
      <c r="BS20" s="92">
        <f>IF(BS$15&lt;2025+$R20,($S$30*$Q20*('VT CHS Emissions Schedule'!O$8+$O20))/$T$30+($S$31*$Q20*('VT CHS Emissions Schedule'!O$9+$N20))/$T$31+(($S$32*$Q20*'VT CHS Emissions Schedule'!O$7)/$T$32)/(1-$M20)+(($S$33*$Q20*'VT CHS Emissions Schedule'!O$5)/$T$33)/(1-$L20),0)</f>
        <v>0</v>
      </c>
      <c r="BT20" s="92">
        <f>IF(BT$15&lt;2025+$R20,($S$30*$Q20*('VT CHS Emissions Schedule'!P$8+$O20))/$T$30+($S$31*$Q20*('VT CHS Emissions Schedule'!P$9+$N20))/$T$31+(($S$32*$Q20*'VT CHS Emissions Schedule'!P$7)/$T$32)/(1-$M20)+(($S$33*$Q20*'VT CHS Emissions Schedule'!P$5)/$T$33)/(1-$L20),0)</f>
        <v>0</v>
      </c>
      <c r="BU20" s="92">
        <f>IF(BU$15&lt;2025+$R20,($S$30*$Q20*('VT CHS Emissions Schedule'!Q$8+$O20))/$T$30+($S$31*$Q20*('VT CHS Emissions Schedule'!Q$9+$N20))/$T$31+(($S$32*$Q20*'VT CHS Emissions Schedule'!Q$7)/$T$32)/(1-$M20)+(($S$33*$Q20*'VT CHS Emissions Schedule'!Q$5)/$T$33)/(1-$L20),0)</f>
        <v>0</v>
      </c>
      <c r="BV20" s="92">
        <f>IF(BV$15&lt;2025+$R20,($S$30*$Q20*('VT CHS Emissions Schedule'!R$8+$O20))/$T$30+($S$31*$Q20*('VT CHS Emissions Schedule'!R$9+$N20))/$T$31+(($S$32*$Q20*'VT CHS Emissions Schedule'!R$7)/$T$32)/(1-$M20)+(($S$33*$Q20*'VT CHS Emissions Schedule'!R$5)/$T$33)/(1-$L20),0)</f>
        <v>0</v>
      </c>
      <c r="BW20" s="92">
        <f>IF(BW$15&lt;2025+$R20,($S$30*$Q20*('VT CHS Emissions Schedule'!S$8+$O20))/$T$30+($S$31*$Q20*('VT CHS Emissions Schedule'!S$9+$N20))/$T$31+(($S$32*$Q20*'VT CHS Emissions Schedule'!S$7)/$T$32)/(1-$M20)+(($S$33*$Q20*'VT CHS Emissions Schedule'!S$5)/$T$33)/(1-$L20),0)</f>
        <v>0</v>
      </c>
      <c r="BX20" s="92">
        <f>IF(BX$15&lt;2025+$R20,($S$30*$Q20*('VT CHS Emissions Schedule'!T$8+$O20))/$T$30+($S$31*$Q20*('VT CHS Emissions Schedule'!T$9+$N20))/$T$31+(($S$32*$Q20*'VT CHS Emissions Schedule'!T$7)/$T$32)/(1-$M20)+(($S$33*$Q20*'VT CHS Emissions Schedule'!T$5)/$T$33)/(1-$L20),0)</f>
        <v>0</v>
      </c>
      <c r="BY20" s="92">
        <f>IF(BY$15&lt;2025+$R20,($S$30*$Q20*('VT CHS Emissions Schedule'!U$8+$O20))/$T$30+($S$31*$Q20*('VT CHS Emissions Schedule'!U$9+$N20))/$T$31+(($S$32*$Q20*'VT CHS Emissions Schedule'!U$7)/$T$32)/(1-$M20)+(($S$33*$Q20*'VT CHS Emissions Schedule'!U$5)/$T$33)/(1-$L20),0)</f>
        <v>0</v>
      </c>
      <c r="BZ20" s="92">
        <f>IF(BZ$15&lt;2025+$R20,($S$30*$Q20*('VT CHS Emissions Schedule'!V$8+$O20))/$T$30+($S$31*$Q20*('VT CHS Emissions Schedule'!V$9+$N20))/$T$31+(($S$32*$Q20*'VT CHS Emissions Schedule'!V$7)/$T$32)/(1-$M20)+(($S$33*$Q20*'VT CHS Emissions Schedule'!V$5)/$T$33)/(1-$L20),0)</f>
        <v>0</v>
      </c>
      <c r="CA20" s="92">
        <f>IF(CA$15&lt;2025+$R20,($S$30*$Q20*('VT CHS Emissions Schedule'!W$8+$O20))/$T$30+($S$31*$Q20*('VT CHS Emissions Schedule'!W$9+$N20))/$T$31+(($S$32*$Q20*'VT CHS Emissions Schedule'!W$7)/$T$32)/(1-$M20)+(($S$33*$Q20*'VT CHS Emissions Schedule'!W$5)/$T$33)/(1-$L20),0)</f>
        <v>0</v>
      </c>
      <c r="CB20" s="92">
        <f>IF(CB$15&lt;2025+$R20,($S$30*$Q20*('VT CHS Emissions Schedule'!X$8+$O20))/$T$30+($S$31*$Q20*('VT CHS Emissions Schedule'!X$9+$N20))/$T$31+(($S$32*$Q20*'VT CHS Emissions Schedule'!X$7)/$T$32)/(1-$M20)+(($S$33*$Q20*'VT CHS Emissions Schedule'!X$5)/$T$33)/(1-$L20),0)</f>
        <v>0</v>
      </c>
      <c r="CC20" s="92">
        <f>IF(CC$15&lt;2025+$R20,($S$30*$Q20*('VT CHS Emissions Schedule'!Y$8+$O20))/$T$30+($S$31*$Q20*('VT CHS Emissions Schedule'!Y$9+$N20))/$T$31+(($S$32*$Q20*'VT CHS Emissions Schedule'!Y$7)/$T$32)/(1-$M20)+(($S$33*$Q20*'VT CHS Emissions Schedule'!Y$5)/$T$33)/(1-$L20),0)</f>
        <v>0</v>
      </c>
      <c r="CD20" s="92">
        <f>IF(CD$15&lt;2025+$R20,($S$30*$Q20*('VT CHS Emissions Schedule'!Z$8+$O20))/$T$30+($S$31*$Q20*('VT CHS Emissions Schedule'!Z$9+$N20))/$T$31+(($S$32*$Q20*'VT CHS Emissions Schedule'!Z$7)/$T$32)/(1-$M20)+(($S$33*$Q20*'VT CHS Emissions Schedule'!Z$5)/$T$33)/(1-$L20),0)</f>
        <v>0</v>
      </c>
      <c r="CE20" s="92">
        <f>IF(CE$15&lt;2025+$R20,($S$30*$Q20*('VT CHS Emissions Schedule'!AA$8+$O20))/$T$30+($S$31*$Q20*('VT CHS Emissions Schedule'!AA$9+$N20))/$T$31+(($S$32*$Q20*'VT CHS Emissions Schedule'!AA$7)/$T$32)/(1-$M20)+(($S$33*$Q20*'VT CHS Emissions Schedule'!AA$5)/$T$33)/(1-$L20),0)</f>
        <v>0</v>
      </c>
      <c r="CF20" s="92">
        <f>IF(CF$15&lt;2025+$R20,($S$30*$Q20*('VT CHS Emissions Schedule'!AB$8+$O20))/$T$30+($S$31*$Q20*('VT CHS Emissions Schedule'!AB$9+$N20))/$T$31+(($S$32*$Q20*'VT CHS Emissions Schedule'!AB$7)/$T$32)/(1-$M20)+(($S$33*$Q20*'VT CHS Emissions Schedule'!AB$5)/$T$33)/(1-$L20),0)</f>
        <v>0</v>
      </c>
      <c r="CG20" s="92">
        <f>IF(CG$15&lt;2025+$R20,($S$30*$Q20*('VT CHS Emissions Schedule'!AC$8+$O20))/$T$30+($S$31*$Q20*('VT CHS Emissions Schedule'!AC$9+$N20))/$T$31+(($S$32*$Q20*'VT CHS Emissions Schedule'!AC$7)/$T$32)/(1-$M20)+(($S$33*$Q20*'VT CHS Emissions Schedule'!AC$5)/$T$33)/(1-$L20),0)</f>
        <v>0</v>
      </c>
    </row>
    <row r="21" spans="1:85" ht="14.25" thickBot="1" x14ac:dyDescent="0.3">
      <c r="A21" s="132" t="s">
        <v>189</v>
      </c>
      <c r="B21" s="133" t="s">
        <v>198</v>
      </c>
      <c r="C21" s="129" t="s">
        <v>196</v>
      </c>
      <c r="D21" s="133" t="s">
        <v>199</v>
      </c>
      <c r="E21" s="158" t="s">
        <v>163</v>
      </c>
      <c r="F21" s="176">
        <f t="shared" si="2"/>
        <v>21371.474556035777</v>
      </c>
      <c r="G21" s="229">
        <f t="shared" si="0"/>
        <v>21371.474556035777</v>
      </c>
      <c r="H21" s="403">
        <f t="shared" si="1"/>
        <v>2.1371474556035778E-2</v>
      </c>
      <c r="I21" s="127">
        <f>($S$30*$Q21*('VT CHS Emissions Schedule'!D$8+$O21))/$T$30+($S$31*$Q21*('VT CHS Emissions Schedule'!D$9+$N21))/$T$31+(($S$32*$Q21*'VT CHS Emissions Schedule'!D$7)/$T$32)/(1-$M21)+(($S$33*$Q21*'VT CHS Emissions Schedule'!D$5)/$T$33)/(1-$L21)</f>
        <v>2261.4542859327585</v>
      </c>
      <c r="J21" s="65">
        <f>_xlfn.XLOOKUP($E21,Lookups!$A$3:$A$15,Lookups!$D$3:$D$15)</f>
        <v>0</v>
      </c>
      <c r="K21" s="66">
        <f>_xlfn.XLOOKUP($E21,Lookups!$A$3:$A$15,Lookups!$E$3:$E$15)</f>
        <v>0</v>
      </c>
      <c r="L21" s="66">
        <f>_xlfn.XLOOKUP("Electricity",Lookups!$A$3:$A$15,Lookups!$E$3:$E$15)</f>
        <v>0.04</v>
      </c>
      <c r="M21" s="66">
        <f>Lookups!$E$5</f>
        <v>1.4E-2</v>
      </c>
      <c r="N21" s="65">
        <f>Lookups!$D$4</f>
        <v>0.32764300000000002</v>
      </c>
      <c r="O21" s="65">
        <f>Lookups!$D$3</f>
        <v>0.21490000000000001</v>
      </c>
      <c r="P21" s="65">
        <f>Lookups!$D$8</f>
        <v>1.3776766038113153</v>
      </c>
      <c r="Q21" s="72">
        <f t="shared" si="3"/>
        <v>38.781991898907151</v>
      </c>
      <c r="R21" s="68">
        <v>10</v>
      </c>
      <c r="S21" s="68" t="str">
        <f>_xlfn.XLOOKUP(E21,Lookups!$A$3:$A$15,Lookups!$C$3:$C$15)</f>
        <v>Unknown</v>
      </c>
      <c r="T21" s="72">
        <f t="shared" si="4"/>
        <v>2.2000000000000002</v>
      </c>
      <c r="U21" s="72">
        <f t="shared" si="5"/>
        <v>1</v>
      </c>
      <c r="V21" s="80">
        <v>0.83</v>
      </c>
      <c r="W21" s="80">
        <v>0.95</v>
      </c>
      <c r="X21" s="72">
        <v>1.6</v>
      </c>
      <c r="Y21" s="72">
        <v>2.2999999999999998</v>
      </c>
      <c r="Z21" s="64">
        <v>365</v>
      </c>
      <c r="AA21" s="80">
        <v>0.5</v>
      </c>
      <c r="AB21" s="72">
        <v>2.83</v>
      </c>
      <c r="AC21" s="72">
        <v>86</v>
      </c>
      <c r="AD21" s="72">
        <v>51.8</v>
      </c>
      <c r="AE21" s="80">
        <f>$S$39</f>
        <v>0.62</v>
      </c>
      <c r="AF21" s="72">
        <v>8.3000000000000007</v>
      </c>
      <c r="AG21" s="75">
        <v>1.06E-3</v>
      </c>
      <c r="AH21" s="67" t="s">
        <v>246</v>
      </c>
      <c r="AI21" s="67" t="s">
        <v>246</v>
      </c>
      <c r="AJ21" s="67" t="s">
        <v>246</v>
      </c>
      <c r="AK21" s="67" t="s">
        <v>246</v>
      </c>
      <c r="AL21" s="67" t="s">
        <v>246</v>
      </c>
      <c r="AM21" s="67" t="s">
        <v>246</v>
      </c>
      <c r="AN21" s="67" t="s">
        <v>246</v>
      </c>
      <c r="AO21" s="67" t="s">
        <v>246</v>
      </c>
      <c r="AP21" s="67" t="s">
        <v>246</v>
      </c>
      <c r="AQ21" s="67" t="s">
        <v>246</v>
      </c>
      <c r="AR21" s="67" t="s">
        <v>246</v>
      </c>
      <c r="AS21" s="67" t="s">
        <v>246</v>
      </c>
      <c r="AT21" s="67" t="s">
        <v>246</v>
      </c>
      <c r="AU21" s="67" t="s">
        <v>246</v>
      </c>
      <c r="AV21" s="67" t="s">
        <v>246</v>
      </c>
      <c r="AW21" s="67" t="s">
        <v>246</v>
      </c>
      <c r="AX21" s="67" t="s">
        <v>246</v>
      </c>
      <c r="AY21" s="67" t="s">
        <v>246</v>
      </c>
      <c r="AZ21" s="67" t="s">
        <v>246</v>
      </c>
      <c r="BA21" s="67" t="s">
        <v>246</v>
      </c>
      <c r="BB21" s="67" t="s">
        <v>246</v>
      </c>
      <c r="BC21" s="67" t="s">
        <v>246</v>
      </c>
      <c r="BD21" s="67" t="s">
        <v>246</v>
      </c>
      <c r="BE21" s="67" t="s">
        <v>246</v>
      </c>
      <c r="BF21" s="67" t="s">
        <v>246</v>
      </c>
      <c r="BG21" s="67" t="s">
        <v>246</v>
      </c>
      <c r="BH21" s="92">
        <f>IF(BH$15&lt;2025+$R21,($S$30*$Q21*('VT CHS Emissions Schedule'!D$8+$O21))/$T$30+($S$31*$Q21*('VT CHS Emissions Schedule'!D$9+$N21))/$T$31+(($S$32*$Q21*'VT CHS Emissions Schedule'!D$7)/$T$32)/(1-$M21)+(($S$33*$Q21*'VT CHS Emissions Schedule'!D$5)/$T$33)/(1-$L21),0)</f>
        <v>2261.4542859327585</v>
      </c>
      <c r="BI21" s="92">
        <f>IF(BI$15&lt;2025+$R21,($S$30*$Q21*('VT CHS Emissions Schedule'!E$8+$O21))/$T$30+($S$31*$Q21*('VT CHS Emissions Schedule'!E$9+$N21))/$T$31+(($S$32*$Q21*'VT CHS Emissions Schedule'!E$7)/$T$32)/(1-$M21)+(($S$33*$Q21*'VT CHS Emissions Schedule'!E$5)/$T$33)/(1-$L21),0)</f>
        <v>2232.2283650492259</v>
      </c>
      <c r="BJ21" s="92">
        <f>IF(BJ$15&lt;2025+$R21,($S$30*$Q21*('VT CHS Emissions Schedule'!F$8+$O21))/$T$30+($S$31*$Q21*('VT CHS Emissions Schedule'!F$9+$N21))/$T$31+(($S$32*$Q21*'VT CHS Emissions Schedule'!F$7)/$T$32)/(1-$M21)+(($S$33*$Q21*'VT CHS Emissions Schedule'!F$5)/$T$33)/(1-$L21),0)</f>
        <v>2205.5498141686903</v>
      </c>
      <c r="BK21" s="92">
        <f>IF(BK$15&lt;2025+$R21,($S$30*$Q21*('VT CHS Emissions Schedule'!G$8+$O21))/$T$30+($S$31*$Q21*('VT CHS Emissions Schedule'!G$9+$N21))/$T$31+(($S$32*$Q21*'VT CHS Emissions Schedule'!G$7)/$T$32)/(1-$M21)+(($S$33*$Q21*'VT CHS Emissions Schedule'!G$5)/$T$33)/(1-$L21),0)</f>
        <v>2178.8712632881548</v>
      </c>
      <c r="BL21" s="92">
        <f>IF(BL$15&lt;2025+$R21,($S$30*$Q21*('VT CHS Emissions Schedule'!H$8+$O21))/$T$30+($S$31*$Q21*('VT CHS Emissions Schedule'!H$9+$N21))/$T$31+(($S$32*$Q21*'VT CHS Emissions Schedule'!H$7)/$T$32)/(1-$M21)+(($S$33*$Q21*'VT CHS Emissions Schedule'!H$5)/$T$33)/(1-$L21),0)</f>
        <v>2152.0945324860841</v>
      </c>
      <c r="BM21" s="92">
        <f>IF(BM$15&lt;2025+$R21,($S$30*$Q21*('VT CHS Emissions Schedule'!I$8+$O21))/$T$30+($S$31*$Q21*('VT CHS Emissions Schedule'!I$9+$N21))/$T$31+(($S$32*$Q21*'VT CHS Emissions Schedule'!I$7)/$T$32)/(1-$M21)+(($S$33*$Q21*'VT CHS Emissions Schedule'!I$5)/$T$33)/(1-$L21),0)</f>
        <v>2122.4429496616035</v>
      </c>
      <c r="BN21" s="92">
        <f>IF(BN$15&lt;2025+$R21,($S$30*$Q21*('VT CHS Emissions Schedule'!J$8+$O21))/$T$30+($S$31*$Q21*('VT CHS Emissions Schedule'!J$9+$N21))/$T$31+(($S$32*$Q21*'VT CHS Emissions Schedule'!J$7)/$T$32)/(1-$M21)+(($S$33*$Q21*'VT CHS Emissions Schedule'!J$5)/$T$33)/(1-$L21),0)</f>
        <v>2095.7643987810679</v>
      </c>
      <c r="BO21" s="92">
        <f>IF(BO$15&lt;2025+$R21,($S$30*$Q21*('VT CHS Emissions Schedule'!K$8+$O21))/$T$30+($S$31*$Q21*('VT CHS Emissions Schedule'!K$9+$N21))/$T$31+(($S$32*$Q21*'VT CHS Emissions Schedule'!K$7)/$T$32)/(1-$M21)+(($S$33*$Q21*'VT CHS Emissions Schedule'!K$5)/$T$33)/(1-$L21),0)</f>
        <v>2069.0858479005324</v>
      </c>
      <c r="BP21" s="92">
        <f>IF(BP$15&lt;2025+$R21,($S$30*$Q21*('VT CHS Emissions Schedule'!L$8+$O21))/$T$30+($S$31*$Q21*('VT CHS Emissions Schedule'!L$9+$N21))/$T$31+(($S$32*$Q21*'VT CHS Emissions Schedule'!L$7)/$T$32)/(1-$M21)+(($S$33*$Q21*'VT CHS Emissions Schedule'!L$5)/$T$33)/(1-$L21),0)</f>
        <v>2042.4072970199966</v>
      </c>
      <c r="BQ21" s="92">
        <f>IF(BQ$15&lt;2025+$R21,($S$30*$Q21*('VT CHS Emissions Schedule'!M$8+$O21))/$T$30+($S$31*$Q21*('VT CHS Emissions Schedule'!M$9+$N21))/$T$31+(($S$32*$Q21*'VT CHS Emissions Schedule'!M$7)/$T$32)/(1-$M21)+(($S$33*$Q21*'VT CHS Emissions Schedule'!M$5)/$T$33)/(1-$L21),0)</f>
        <v>2011.5758017476671</v>
      </c>
      <c r="BR21" s="92">
        <f>IF(BR$15&lt;2025+$R21,($S$30*$Q21*('VT CHS Emissions Schedule'!N$8+$O21))/$T$30+($S$31*$Q21*('VT CHS Emissions Schedule'!N$9+$N21))/$T$31+(($S$32*$Q21*'VT CHS Emissions Schedule'!N$7)/$T$32)/(1-$M21)+(($S$33*$Q21*'VT CHS Emissions Schedule'!N$5)/$T$33)/(1-$L21),0)</f>
        <v>0</v>
      </c>
      <c r="BS21" s="92">
        <f>IF(BS$15&lt;2025+$R21,($S$30*$Q21*('VT CHS Emissions Schedule'!O$8+$O21))/$T$30+($S$31*$Q21*('VT CHS Emissions Schedule'!O$9+$N21))/$T$31+(($S$32*$Q21*'VT CHS Emissions Schedule'!O$7)/$T$32)/(1-$M21)+(($S$33*$Q21*'VT CHS Emissions Schedule'!O$5)/$T$33)/(1-$L21),0)</f>
        <v>0</v>
      </c>
      <c r="BT21" s="92">
        <f>IF(BT$15&lt;2025+$R21,($S$30*$Q21*('VT CHS Emissions Schedule'!P$8+$O21))/$T$30+($S$31*$Q21*('VT CHS Emissions Schedule'!P$9+$N21))/$T$31+(($S$32*$Q21*'VT CHS Emissions Schedule'!P$7)/$T$32)/(1-$M21)+(($S$33*$Q21*'VT CHS Emissions Schedule'!P$5)/$T$33)/(1-$L21),0)</f>
        <v>0</v>
      </c>
      <c r="BU21" s="92">
        <f>IF(BU$15&lt;2025+$R21,($S$30*$Q21*('VT CHS Emissions Schedule'!Q$8+$O21))/$T$30+($S$31*$Q21*('VT CHS Emissions Schedule'!Q$9+$N21))/$T$31+(($S$32*$Q21*'VT CHS Emissions Schedule'!Q$7)/$T$32)/(1-$M21)+(($S$33*$Q21*'VT CHS Emissions Schedule'!Q$5)/$T$33)/(1-$L21),0)</f>
        <v>0</v>
      </c>
      <c r="BV21" s="92">
        <f>IF(BV$15&lt;2025+$R21,($S$30*$Q21*('VT CHS Emissions Schedule'!R$8+$O21))/$T$30+($S$31*$Q21*('VT CHS Emissions Schedule'!R$9+$N21))/$T$31+(($S$32*$Q21*'VT CHS Emissions Schedule'!R$7)/$T$32)/(1-$M21)+(($S$33*$Q21*'VT CHS Emissions Schedule'!R$5)/$T$33)/(1-$L21),0)</f>
        <v>0</v>
      </c>
      <c r="BW21" s="92">
        <f>IF(BW$15&lt;2025+$R21,($S$30*$Q21*('VT CHS Emissions Schedule'!S$8+$O21))/$T$30+($S$31*$Q21*('VT CHS Emissions Schedule'!S$9+$N21))/$T$31+(($S$32*$Q21*'VT CHS Emissions Schedule'!S$7)/$T$32)/(1-$M21)+(($S$33*$Q21*'VT CHS Emissions Schedule'!S$5)/$T$33)/(1-$L21),0)</f>
        <v>0</v>
      </c>
      <c r="BX21" s="92">
        <f>IF(BX$15&lt;2025+$R21,($S$30*$Q21*('VT CHS Emissions Schedule'!T$8+$O21))/$T$30+($S$31*$Q21*('VT CHS Emissions Schedule'!T$9+$N21))/$T$31+(($S$32*$Q21*'VT CHS Emissions Schedule'!T$7)/$T$32)/(1-$M21)+(($S$33*$Q21*'VT CHS Emissions Schedule'!T$5)/$T$33)/(1-$L21),0)</f>
        <v>0</v>
      </c>
      <c r="BY21" s="92">
        <f>IF(BY$15&lt;2025+$R21,($S$30*$Q21*('VT CHS Emissions Schedule'!U$8+$O21))/$T$30+($S$31*$Q21*('VT CHS Emissions Schedule'!U$9+$N21))/$T$31+(($S$32*$Q21*'VT CHS Emissions Schedule'!U$7)/$T$32)/(1-$M21)+(($S$33*$Q21*'VT CHS Emissions Schedule'!U$5)/$T$33)/(1-$L21),0)</f>
        <v>0</v>
      </c>
      <c r="BZ21" s="92">
        <f>IF(BZ$15&lt;2025+$R21,($S$30*$Q21*('VT CHS Emissions Schedule'!V$8+$O21))/$T$30+($S$31*$Q21*('VT CHS Emissions Schedule'!V$9+$N21))/$T$31+(($S$32*$Q21*'VT CHS Emissions Schedule'!V$7)/$T$32)/(1-$M21)+(($S$33*$Q21*'VT CHS Emissions Schedule'!V$5)/$T$33)/(1-$L21),0)</f>
        <v>0</v>
      </c>
      <c r="CA21" s="92">
        <f>IF(CA$15&lt;2025+$R21,($S$30*$Q21*('VT CHS Emissions Schedule'!W$8+$O21))/$T$30+($S$31*$Q21*('VT CHS Emissions Schedule'!W$9+$N21))/$T$31+(($S$32*$Q21*'VT CHS Emissions Schedule'!W$7)/$T$32)/(1-$M21)+(($S$33*$Q21*'VT CHS Emissions Schedule'!W$5)/$T$33)/(1-$L21),0)</f>
        <v>0</v>
      </c>
      <c r="CB21" s="92">
        <f>IF(CB$15&lt;2025+$R21,($S$30*$Q21*('VT CHS Emissions Schedule'!X$8+$O21))/$T$30+($S$31*$Q21*('VT CHS Emissions Schedule'!X$9+$N21))/$T$31+(($S$32*$Q21*'VT CHS Emissions Schedule'!X$7)/$T$32)/(1-$M21)+(($S$33*$Q21*'VT CHS Emissions Schedule'!X$5)/$T$33)/(1-$L21),0)</f>
        <v>0</v>
      </c>
      <c r="CC21" s="92">
        <f>IF(CC$15&lt;2025+$R21,($S$30*$Q21*('VT CHS Emissions Schedule'!Y$8+$O21))/$T$30+($S$31*$Q21*('VT CHS Emissions Schedule'!Y$9+$N21))/$T$31+(($S$32*$Q21*'VT CHS Emissions Schedule'!Y$7)/$T$32)/(1-$M21)+(($S$33*$Q21*'VT CHS Emissions Schedule'!Y$5)/$T$33)/(1-$L21),0)</f>
        <v>0</v>
      </c>
      <c r="CD21" s="92">
        <f>IF(CD$15&lt;2025+$R21,($S$30*$Q21*('VT CHS Emissions Schedule'!Z$8+$O21))/$T$30+($S$31*$Q21*('VT CHS Emissions Schedule'!Z$9+$N21))/$T$31+(($S$32*$Q21*'VT CHS Emissions Schedule'!Z$7)/$T$32)/(1-$M21)+(($S$33*$Q21*'VT CHS Emissions Schedule'!Z$5)/$T$33)/(1-$L21),0)</f>
        <v>0</v>
      </c>
      <c r="CE21" s="92">
        <f>IF(CE$15&lt;2025+$R21,($S$30*$Q21*('VT CHS Emissions Schedule'!AA$8+$O21))/$T$30+($S$31*$Q21*('VT CHS Emissions Schedule'!AA$9+$N21))/$T$31+(($S$32*$Q21*'VT CHS Emissions Schedule'!AA$7)/$T$32)/(1-$M21)+(($S$33*$Q21*'VT CHS Emissions Schedule'!AA$5)/$T$33)/(1-$L21),0)</f>
        <v>0</v>
      </c>
      <c r="CF21" s="92">
        <f>IF(CF$15&lt;2025+$R21,($S$30*$Q21*('VT CHS Emissions Schedule'!AB$8+$O21))/$T$30+($S$31*$Q21*('VT CHS Emissions Schedule'!AB$9+$N21))/$T$31+(($S$32*$Q21*'VT CHS Emissions Schedule'!AB$7)/$T$32)/(1-$M21)+(($S$33*$Q21*'VT CHS Emissions Schedule'!AB$5)/$T$33)/(1-$L21),0)</f>
        <v>0</v>
      </c>
      <c r="CG21" s="92">
        <f>IF(CG$15&lt;2025+$R21,($S$30*$Q21*('VT CHS Emissions Schedule'!AC$8+$O21))/$T$30+($S$31*$Q21*('VT CHS Emissions Schedule'!AC$9+$N21))/$T$31+(($S$32*$Q21*'VT CHS Emissions Schedule'!AC$7)/$T$32)/(1-$M21)+(($S$33*$Q21*'VT CHS Emissions Schedule'!AC$5)/$T$33)/(1-$L21),0)</f>
        <v>0</v>
      </c>
    </row>
    <row r="22" spans="1:85" x14ac:dyDescent="0.25">
      <c r="A22" s="130" t="s">
        <v>190</v>
      </c>
      <c r="B22" s="131" t="s">
        <v>195</v>
      </c>
      <c r="C22" s="128" t="s">
        <v>196</v>
      </c>
      <c r="D22" s="131" t="s">
        <v>197</v>
      </c>
      <c r="E22" s="157" t="s">
        <v>163</v>
      </c>
      <c r="F22" s="174">
        <f t="shared" si="2"/>
        <v>190635.45998678554</v>
      </c>
      <c r="G22" s="230">
        <f t="shared" si="0"/>
        <v>190635.45998678554</v>
      </c>
      <c r="H22" s="402">
        <f t="shared" si="1"/>
        <v>0.19063545998678555</v>
      </c>
      <c r="I22" s="127">
        <f>($S$30*$Q22*('VT CHS Emissions Schedule'!D$8+$O22))/$T$30+($S$31*$Q22*('VT CHS Emissions Schedule'!D$9+$N22))/$T$31+(($S$32*$Q22*'VT CHS Emissions Schedule'!D$7)/$T$32)/(1-$M22)+(($S$33*$Q22*'VT CHS Emissions Schedule'!D$5)/$T$33)/(1-$L22)</f>
        <v>20172.374016940397</v>
      </c>
      <c r="J22" s="65">
        <f>_xlfn.XLOOKUP($E22,Lookups!$A$3:$A$15,Lookups!$D$3:$D$15)</f>
        <v>0</v>
      </c>
      <c r="K22" s="66">
        <f>_xlfn.XLOOKUP($E22,Lookups!$A$3:$A$15,Lookups!$E$3:$E$15)</f>
        <v>0</v>
      </c>
      <c r="L22" s="66">
        <f>_xlfn.XLOOKUP("Electricity",Lookups!$A$3:$A$15,Lookups!$E$3:$E$15)</f>
        <v>0.04</v>
      </c>
      <c r="M22" s="66">
        <f>Lookups!$E$5</f>
        <v>1.4E-2</v>
      </c>
      <c r="N22" s="65">
        <f>Lookups!$D$4</f>
        <v>0.32764300000000002</v>
      </c>
      <c r="O22" s="65">
        <f>Lookups!$D$3</f>
        <v>0.21490000000000001</v>
      </c>
      <c r="P22" s="65">
        <f>Lookups!$D$8</f>
        <v>1.3776766038113153</v>
      </c>
      <c r="Q22" s="72">
        <f t="shared" si="3"/>
        <v>345.93882820144222</v>
      </c>
      <c r="R22" s="68">
        <v>10</v>
      </c>
      <c r="S22" s="68" t="str">
        <f>_xlfn.XLOOKUP(E22,Lookups!$A$3:$A$15,Lookups!$C$3:$C$15)</f>
        <v>Unknown</v>
      </c>
      <c r="T22" s="72">
        <f t="shared" si="4"/>
        <v>2.2000000000000002</v>
      </c>
      <c r="U22" s="72">
        <f t="shared" si="5"/>
        <v>1.5</v>
      </c>
      <c r="V22" s="80">
        <v>0.83</v>
      </c>
      <c r="W22" s="80">
        <v>0.95</v>
      </c>
      <c r="X22" s="72">
        <v>4.5</v>
      </c>
      <c r="Y22" s="72">
        <v>2.2999999999999998</v>
      </c>
      <c r="Z22" s="64">
        <v>365</v>
      </c>
      <c r="AA22" s="80">
        <v>0.7</v>
      </c>
      <c r="AB22" s="72">
        <v>1</v>
      </c>
      <c r="AC22" s="72">
        <v>93</v>
      </c>
      <c r="AD22" s="72">
        <v>51.8</v>
      </c>
      <c r="AE22" s="80">
        <f>$S$40</f>
        <v>0.9</v>
      </c>
      <c r="AF22" s="72">
        <v>8.3000000000000007</v>
      </c>
      <c r="AG22" s="75">
        <v>1.06E-3</v>
      </c>
      <c r="AH22" s="67" t="s">
        <v>246</v>
      </c>
      <c r="AI22" s="67" t="s">
        <v>246</v>
      </c>
      <c r="AJ22" s="67" t="s">
        <v>246</v>
      </c>
      <c r="AK22" s="67" t="s">
        <v>246</v>
      </c>
      <c r="AL22" s="67" t="s">
        <v>246</v>
      </c>
      <c r="AM22" s="67" t="s">
        <v>246</v>
      </c>
      <c r="AN22" s="67" t="s">
        <v>246</v>
      </c>
      <c r="AO22" s="67" t="s">
        <v>246</v>
      </c>
      <c r="AP22" s="67" t="s">
        <v>246</v>
      </c>
      <c r="AQ22" s="67" t="s">
        <v>246</v>
      </c>
      <c r="AR22" s="67" t="s">
        <v>246</v>
      </c>
      <c r="AS22" s="67" t="s">
        <v>246</v>
      </c>
      <c r="AT22" s="67" t="s">
        <v>246</v>
      </c>
      <c r="AU22" s="67" t="s">
        <v>246</v>
      </c>
      <c r="AV22" s="67" t="s">
        <v>246</v>
      </c>
      <c r="AW22" s="67" t="s">
        <v>246</v>
      </c>
      <c r="AX22" s="67" t="s">
        <v>246</v>
      </c>
      <c r="AY22" s="67" t="s">
        <v>246</v>
      </c>
      <c r="AZ22" s="67" t="s">
        <v>246</v>
      </c>
      <c r="BA22" s="67" t="s">
        <v>246</v>
      </c>
      <c r="BB22" s="67" t="s">
        <v>246</v>
      </c>
      <c r="BC22" s="67" t="s">
        <v>246</v>
      </c>
      <c r="BD22" s="67" t="s">
        <v>246</v>
      </c>
      <c r="BE22" s="67" t="s">
        <v>246</v>
      </c>
      <c r="BF22" s="67" t="s">
        <v>246</v>
      </c>
      <c r="BG22" s="67" t="s">
        <v>246</v>
      </c>
      <c r="BH22" s="92">
        <f>IF(BH$15&lt;2025+$R22,($S$30*$Q22*('VT CHS Emissions Schedule'!D$8+$O22))/$T$30+($S$31*$Q22*('VT CHS Emissions Schedule'!D$9+$N22))/$T$31+(($S$32*$Q22*'VT CHS Emissions Schedule'!D$7)/$T$32)/(1-$M22)+(($S$33*$Q22*'VT CHS Emissions Schedule'!D$5)/$T$33)/(1-$L22),0)</f>
        <v>20172.374016940397</v>
      </c>
      <c r="BI22" s="92">
        <f>IF(BI$15&lt;2025+$R22,($S$30*$Q22*('VT CHS Emissions Schedule'!E$8+$O22))/$T$30+($S$31*$Q22*('VT CHS Emissions Schedule'!E$9+$N22))/$T$31+(($S$32*$Q22*'VT CHS Emissions Schedule'!E$7)/$T$32)/(1-$M22)+(($S$33*$Q22*'VT CHS Emissions Schedule'!E$5)/$T$33)/(1-$L22),0)</f>
        <v>19911.676194871026</v>
      </c>
      <c r="BJ22" s="92">
        <f>IF(BJ$15&lt;2025+$R22,($S$30*$Q22*('VT CHS Emissions Schedule'!F$8+$O22))/$T$30+($S$31*$Q22*('VT CHS Emissions Schedule'!F$9+$N22))/$T$31+(($S$32*$Q22*'VT CHS Emissions Schedule'!F$7)/$T$32)/(1-$M22)+(($S$33*$Q22*'VT CHS Emissions Schedule'!F$5)/$T$33)/(1-$L22),0)</f>
        <v>19673.701140526664</v>
      </c>
      <c r="BK22" s="92">
        <f>IF(BK$15&lt;2025+$R22,($S$30*$Q22*('VT CHS Emissions Schedule'!G$8+$O22))/$T$30+($S$31*$Q22*('VT CHS Emissions Schedule'!G$9+$N22))/$T$31+(($S$32*$Q22*'VT CHS Emissions Schedule'!G$7)/$T$32)/(1-$M22)+(($S$33*$Q22*'VT CHS Emissions Schedule'!G$5)/$T$33)/(1-$L22),0)</f>
        <v>19435.726086182302</v>
      </c>
      <c r="BL22" s="92">
        <f>IF(BL$15&lt;2025+$R22,($S$30*$Q22*('VT CHS Emissions Schedule'!H$8+$O22))/$T$30+($S$31*$Q22*('VT CHS Emissions Schedule'!H$9+$N22))/$T$31+(($S$32*$Q22*'VT CHS Emissions Schedule'!H$7)/$T$32)/(1-$M22)+(($S$33*$Q22*'VT CHS Emissions Schedule'!H$5)/$T$33)/(1-$L22),0)</f>
        <v>19196.875258177388</v>
      </c>
      <c r="BM22" s="92">
        <f>IF(BM$15&lt;2025+$R22,($S$30*$Q22*('VT CHS Emissions Schedule'!I$8+$O22))/$T$30+($S$31*$Q22*('VT CHS Emissions Schedule'!I$9+$N22))/$T$31+(($S$32*$Q22*'VT CHS Emissions Schedule'!I$7)/$T$32)/(1-$M22)+(($S$33*$Q22*'VT CHS Emissions Schedule'!I$5)/$T$33)/(1-$L22),0)</f>
        <v>18932.380493613528</v>
      </c>
      <c r="BN22" s="92">
        <f>IF(BN$15&lt;2025+$R22,($S$30*$Q22*('VT CHS Emissions Schedule'!J$8+$O22))/$T$30+($S$31*$Q22*('VT CHS Emissions Schedule'!J$9+$N22))/$T$31+(($S$32*$Q22*'VT CHS Emissions Schedule'!J$7)/$T$32)/(1-$M22)+(($S$33*$Q22*'VT CHS Emissions Schedule'!J$5)/$T$33)/(1-$L22),0)</f>
        <v>18694.405439269165</v>
      </c>
      <c r="BO22" s="92">
        <f>IF(BO$15&lt;2025+$R22,($S$30*$Q22*('VT CHS Emissions Schedule'!K$8+$O22))/$T$30+($S$31*$Q22*('VT CHS Emissions Schedule'!K$9+$N22))/$T$31+(($S$32*$Q22*'VT CHS Emissions Schedule'!K$7)/$T$32)/(1-$M22)+(($S$33*$Q22*'VT CHS Emissions Schedule'!K$5)/$T$33)/(1-$L22),0)</f>
        <v>18456.430384924803</v>
      </c>
      <c r="BP22" s="92">
        <f>IF(BP$15&lt;2025+$R22,($S$30*$Q22*('VT CHS Emissions Schedule'!L$8+$O22))/$T$30+($S$31*$Q22*('VT CHS Emissions Schedule'!L$9+$N22))/$T$31+(($S$32*$Q22*'VT CHS Emissions Schedule'!L$7)/$T$32)/(1-$M22)+(($S$33*$Q22*'VT CHS Emissions Schedule'!L$5)/$T$33)/(1-$L22),0)</f>
        <v>18218.45533058044</v>
      </c>
      <c r="BQ22" s="92">
        <f>IF(BQ$15&lt;2025+$R22,($S$30*$Q22*('VT CHS Emissions Schedule'!M$8+$O22))/$T$30+($S$31*$Q22*('VT CHS Emissions Schedule'!M$9+$N22))/$T$31+(($S$32*$Q22*'VT CHS Emissions Schedule'!M$7)/$T$32)/(1-$M22)+(($S$33*$Q22*'VT CHS Emissions Schedule'!M$5)/$T$33)/(1-$L22),0)</f>
        <v>17943.435641699827</v>
      </c>
      <c r="BR22" s="92">
        <f>IF(BR$15&lt;2025+$R22,($S$30*$Q22*('VT CHS Emissions Schedule'!N$8+$O22))/$T$30+($S$31*$Q22*('VT CHS Emissions Schedule'!N$9+$N22))/$T$31+(($S$32*$Q22*'VT CHS Emissions Schedule'!N$7)/$T$32)/(1-$M22)+(($S$33*$Q22*'VT CHS Emissions Schedule'!N$5)/$T$33)/(1-$L22),0)</f>
        <v>0</v>
      </c>
      <c r="BS22" s="92">
        <f>IF(BS$15&lt;2025+$R22,($S$30*$Q22*('VT CHS Emissions Schedule'!O$8+$O22))/$T$30+($S$31*$Q22*('VT CHS Emissions Schedule'!O$9+$N22))/$T$31+(($S$32*$Q22*'VT CHS Emissions Schedule'!O$7)/$T$32)/(1-$M22)+(($S$33*$Q22*'VT CHS Emissions Schedule'!O$5)/$T$33)/(1-$L22),0)</f>
        <v>0</v>
      </c>
      <c r="BT22" s="92">
        <f>IF(BT$15&lt;2025+$R22,($S$30*$Q22*('VT CHS Emissions Schedule'!P$8+$O22))/$T$30+($S$31*$Q22*('VT CHS Emissions Schedule'!P$9+$N22))/$T$31+(($S$32*$Q22*'VT CHS Emissions Schedule'!P$7)/$T$32)/(1-$M22)+(($S$33*$Q22*'VT CHS Emissions Schedule'!P$5)/$T$33)/(1-$L22),0)</f>
        <v>0</v>
      </c>
      <c r="BU22" s="92">
        <f>IF(BU$15&lt;2025+$R22,($S$30*$Q22*('VT CHS Emissions Schedule'!Q$8+$O22))/$T$30+($S$31*$Q22*('VT CHS Emissions Schedule'!Q$9+$N22))/$T$31+(($S$32*$Q22*'VT CHS Emissions Schedule'!Q$7)/$T$32)/(1-$M22)+(($S$33*$Q22*'VT CHS Emissions Schedule'!Q$5)/$T$33)/(1-$L22),0)</f>
        <v>0</v>
      </c>
      <c r="BV22" s="92">
        <f>IF(BV$15&lt;2025+$R22,($S$30*$Q22*('VT CHS Emissions Schedule'!R$8+$O22))/$T$30+($S$31*$Q22*('VT CHS Emissions Schedule'!R$9+$N22))/$T$31+(($S$32*$Q22*'VT CHS Emissions Schedule'!R$7)/$T$32)/(1-$M22)+(($S$33*$Q22*'VT CHS Emissions Schedule'!R$5)/$T$33)/(1-$L22),0)</f>
        <v>0</v>
      </c>
      <c r="BW22" s="92">
        <f>IF(BW$15&lt;2025+$R22,($S$30*$Q22*('VT CHS Emissions Schedule'!S$8+$O22))/$T$30+($S$31*$Q22*('VT CHS Emissions Schedule'!S$9+$N22))/$T$31+(($S$32*$Q22*'VT CHS Emissions Schedule'!S$7)/$T$32)/(1-$M22)+(($S$33*$Q22*'VT CHS Emissions Schedule'!S$5)/$T$33)/(1-$L22),0)</f>
        <v>0</v>
      </c>
      <c r="BX22" s="92">
        <f>IF(BX$15&lt;2025+$R22,($S$30*$Q22*('VT CHS Emissions Schedule'!T$8+$O22))/$T$30+($S$31*$Q22*('VT CHS Emissions Schedule'!T$9+$N22))/$T$31+(($S$32*$Q22*'VT CHS Emissions Schedule'!T$7)/$T$32)/(1-$M22)+(($S$33*$Q22*'VT CHS Emissions Schedule'!T$5)/$T$33)/(1-$L22),0)</f>
        <v>0</v>
      </c>
      <c r="BY22" s="92">
        <f>IF(BY$15&lt;2025+$R22,($S$30*$Q22*('VT CHS Emissions Schedule'!U$8+$O22))/$T$30+($S$31*$Q22*('VT CHS Emissions Schedule'!U$9+$N22))/$T$31+(($S$32*$Q22*'VT CHS Emissions Schedule'!U$7)/$T$32)/(1-$M22)+(($S$33*$Q22*'VT CHS Emissions Schedule'!U$5)/$T$33)/(1-$L22),0)</f>
        <v>0</v>
      </c>
      <c r="BZ22" s="92">
        <f>IF(BZ$15&lt;2025+$R22,($S$30*$Q22*('VT CHS Emissions Schedule'!V$8+$O22))/$T$30+($S$31*$Q22*('VT CHS Emissions Schedule'!V$9+$N22))/$T$31+(($S$32*$Q22*'VT CHS Emissions Schedule'!V$7)/$T$32)/(1-$M22)+(($S$33*$Q22*'VT CHS Emissions Schedule'!V$5)/$T$33)/(1-$L22),0)</f>
        <v>0</v>
      </c>
      <c r="CA22" s="92">
        <f>IF(CA$15&lt;2025+$R22,($S$30*$Q22*('VT CHS Emissions Schedule'!W$8+$O22))/$T$30+($S$31*$Q22*('VT CHS Emissions Schedule'!W$9+$N22))/$T$31+(($S$32*$Q22*'VT CHS Emissions Schedule'!W$7)/$T$32)/(1-$M22)+(($S$33*$Q22*'VT CHS Emissions Schedule'!W$5)/$T$33)/(1-$L22),0)</f>
        <v>0</v>
      </c>
      <c r="CB22" s="92">
        <f>IF(CB$15&lt;2025+$R22,($S$30*$Q22*('VT CHS Emissions Schedule'!X$8+$O22))/$T$30+($S$31*$Q22*('VT CHS Emissions Schedule'!X$9+$N22))/$T$31+(($S$32*$Q22*'VT CHS Emissions Schedule'!X$7)/$T$32)/(1-$M22)+(($S$33*$Q22*'VT CHS Emissions Schedule'!X$5)/$T$33)/(1-$L22),0)</f>
        <v>0</v>
      </c>
      <c r="CC22" s="92">
        <f>IF(CC$15&lt;2025+$R22,($S$30*$Q22*('VT CHS Emissions Schedule'!Y$8+$O22))/$T$30+($S$31*$Q22*('VT CHS Emissions Schedule'!Y$9+$N22))/$T$31+(($S$32*$Q22*'VT CHS Emissions Schedule'!Y$7)/$T$32)/(1-$M22)+(($S$33*$Q22*'VT CHS Emissions Schedule'!Y$5)/$T$33)/(1-$L22),0)</f>
        <v>0</v>
      </c>
      <c r="CD22" s="92">
        <f>IF(CD$15&lt;2025+$R22,($S$30*$Q22*('VT CHS Emissions Schedule'!Z$8+$O22))/$T$30+($S$31*$Q22*('VT CHS Emissions Schedule'!Z$9+$N22))/$T$31+(($S$32*$Q22*'VT CHS Emissions Schedule'!Z$7)/$T$32)/(1-$M22)+(($S$33*$Q22*'VT CHS Emissions Schedule'!Z$5)/$T$33)/(1-$L22),0)</f>
        <v>0</v>
      </c>
      <c r="CE22" s="92">
        <f>IF(CE$15&lt;2025+$R22,($S$30*$Q22*('VT CHS Emissions Schedule'!AA$8+$O22))/$T$30+($S$31*$Q22*('VT CHS Emissions Schedule'!AA$9+$N22))/$T$31+(($S$32*$Q22*'VT CHS Emissions Schedule'!AA$7)/$T$32)/(1-$M22)+(($S$33*$Q22*'VT CHS Emissions Schedule'!AA$5)/$T$33)/(1-$L22),0)</f>
        <v>0</v>
      </c>
      <c r="CF22" s="92">
        <f>IF(CF$15&lt;2025+$R22,($S$30*$Q22*('VT CHS Emissions Schedule'!AB$8+$O22))/$T$30+($S$31*$Q22*('VT CHS Emissions Schedule'!AB$9+$N22))/$T$31+(($S$32*$Q22*'VT CHS Emissions Schedule'!AB$7)/$T$32)/(1-$M22)+(($S$33*$Q22*'VT CHS Emissions Schedule'!AB$5)/$T$33)/(1-$L22),0)</f>
        <v>0</v>
      </c>
      <c r="CG22" s="92">
        <f>IF(CG$15&lt;2025+$R22,($S$30*$Q22*('VT CHS Emissions Schedule'!AC$8+$O22))/$T$30+($S$31*$Q22*('VT CHS Emissions Schedule'!AC$9+$N22))/$T$31+(($S$32*$Q22*'VT CHS Emissions Schedule'!AC$7)/$T$32)/(1-$M22)+(($S$33*$Q22*'VT CHS Emissions Schedule'!AC$5)/$T$33)/(1-$L22),0)</f>
        <v>0</v>
      </c>
    </row>
    <row r="23" spans="1:85" ht="14.25" thickBot="1" x14ac:dyDescent="0.3">
      <c r="A23" s="132" t="s">
        <v>190</v>
      </c>
      <c r="B23" s="133" t="s">
        <v>198</v>
      </c>
      <c r="C23" s="129" t="s">
        <v>196</v>
      </c>
      <c r="D23" s="133" t="s">
        <v>199</v>
      </c>
      <c r="E23" s="158" t="s">
        <v>163</v>
      </c>
      <c r="F23" s="176">
        <f t="shared" si="2"/>
        <v>31023.108226503551</v>
      </c>
      <c r="G23" s="229">
        <f t="shared" si="0"/>
        <v>31023.108226503551</v>
      </c>
      <c r="H23" s="403">
        <f t="shared" si="1"/>
        <v>3.1023108226503553E-2</v>
      </c>
      <c r="I23" s="127">
        <f>($S$30*$Q23*('VT CHS Emissions Schedule'!D$8+$O23))/$T$30+($S$31*$Q23*('VT CHS Emissions Schedule'!D$9+$N23))/$T$31+(($S$32*$Q23*'VT CHS Emissions Schedule'!D$7)/$T$32)/(1-$M23)+(($S$33*$Q23*'VT CHS Emissions Schedule'!D$5)/$T$33)/(1-$L23)</f>
        <v>3282.7562215152934</v>
      </c>
      <c r="J23" s="65">
        <f>_xlfn.XLOOKUP($E23,Lookups!$A$3:$A$15,Lookups!$D$3:$D$15)</f>
        <v>0</v>
      </c>
      <c r="K23" s="66">
        <f>_xlfn.XLOOKUP($E23,Lookups!$A$3:$A$15,Lookups!$E$3:$E$15)</f>
        <v>0</v>
      </c>
      <c r="L23" s="66">
        <f>_xlfn.XLOOKUP("Electricity",Lookups!$A$3:$A$15,Lookups!$E$3:$E$15)</f>
        <v>0.04</v>
      </c>
      <c r="M23" s="66">
        <f>Lookups!$E$5</f>
        <v>1.4E-2</v>
      </c>
      <c r="N23" s="65">
        <f>Lookups!$D$4</f>
        <v>0.32764300000000002</v>
      </c>
      <c r="O23" s="65">
        <f>Lookups!$D$3</f>
        <v>0.21490000000000001</v>
      </c>
      <c r="P23" s="65">
        <f>Lookups!$D$8</f>
        <v>1.3776766038113153</v>
      </c>
      <c r="Q23" s="72">
        <f t="shared" si="3"/>
        <v>56.296439853252316</v>
      </c>
      <c r="R23" s="68">
        <v>10</v>
      </c>
      <c r="S23" s="68" t="str">
        <f>_xlfn.XLOOKUP(E23,Lookups!$A$3:$A$15,Lookups!$C$3:$C$15)</f>
        <v>Unknown</v>
      </c>
      <c r="T23" s="72">
        <f t="shared" si="4"/>
        <v>2.2000000000000002</v>
      </c>
      <c r="U23" s="72">
        <f t="shared" si="5"/>
        <v>1</v>
      </c>
      <c r="V23" s="80">
        <v>0.83</v>
      </c>
      <c r="W23" s="80">
        <v>0.95</v>
      </c>
      <c r="X23" s="72">
        <v>1.6</v>
      </c>
      <c r="Y23" s="72">
        <v>2.2999999999999998</v>
      </c>
      <c r="Z23" s="64">
        <v>365</v>
      </c>
      <c r="AA23" s="80">
        <v>0.5</v>
      </c>
      <c r="AB23" s="72">
        <v>2.83</v>
      </c>
      <c r="AC23" s="72">
        <v>86</v>
      </c>
      <c r="AD23" s="72">
        <v>51.8</v>
      </c>
      <c r="AE23" s="80">
        <f>$S$40</f>
        <v>0.9</v>
      </c>
      <c r="AF23" s="72">
        <v>8.3000000000000007</v>
      </c>
      <c r="AG23" s="75">
        <v>1.06E-3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7" t="s">
        <v>246</v>
      </c>
      <c r="BG23" s="67" t="s">
        <v>246</v>
      </c>
      <c r="BH23" s="92">
        <f>IF(BH$15&lt;2025+$R23,($S$30*$Q23*('VT CHS Emissions Schedule'!D$8+$O23))/$T$30+($S$31*$Q23*('VT CHS Emissions Schedule'!D$9+$N23))/$T$31+(($S$32*$Q23*'VT CHS Emissions Schedule'!D$7)/$T$32)/(1-$M23)+(($S$33*$Q23*'VT CHS Emissions Schedule'!D$5)/$T$33)/(1-$L23),0)</f>
        <v>3282.7562215152934</v>
      </c>
      <c r="BI23" s="92">
        <f>IF(BI$15&lt;2025+$R23,($S$30*$Q23*('VT CHS Emissions Schedule'!E$8+$O23))/$T$30+($S$31*$Q23*('VT CHS Emissions Schedule'!E$9+$N23))/$T$31+(($S$32*$Q23*'VT CHS Emissions Schedule'!E$7)/$T$32)/(1-$M23)+(($S$33*$Q23*'VT CHS Emissions Schedule'!E$5)/$T$33)/(1-$L23),0)</f>
        <v>3240.3314976521028</v>
      </c>
      <c r="BJ23" s="92">
        <f>IF(BJ$15&lt;2025+$R23,($S$30*$Q23*('VT CHS Emissions Schedule'!F$8+$O23))/$T$30+($S$31*$Q23*('VT CHS Emissions Schedule'!F$9+$N23))/$T$31+(($S$32*$Q23*'VT CHS Emissions Schedule'!F$7)/$T$32)/(1-$M23)+(($S$33*$Q23*'VT CHS Emissions Schedule'!F$5)/$T$33)/(1-$L23),0)</f>
        <v>3201.6045689545513</v>
      </c>
      <c r="BK23" s="92">
        <f>IF(BK$15&lt;2025+$R23,($S$30*$Q23*('VT CHS Emissions Schedule'!G$8+$O23))/$T$30+($S$31*$Q23*('VT CHS Emissions Schedule'!G$9+$N23))/$T$31+(($S$32*$Q23*'VT CHS Emissions Schedule'!G$7)/$T$32)/(1-$M23)+(($S$33*$Q23*'VT CHS Emissions Schedule'!G$5)/$T$33)/(1-$L23),0)</f>
        <v>3162.8776402569993</v>
      </c>
      <c r="BL23" s="92">
        <f>IF(BL$15&lt;2025+$R23,($S$30*$Q23*('VT CHS Emissions Schedule'!H$8+$O23))/$T$30+($S$31*$Q23*('VT CHS Emissions Schedule'!H$9+$N23))/$T$31+(($S$32*$Q23*'VT CHS Emissions Schedule'!H$7)/$T$32)/(1-$M23)+(($S$33*$Q23*'VT CHS Emissions Schedule'!H$5)/$T$33)/(1-$L23),0)</f>
        <v>3124.0081923185089</v>
      </c>
      <c r="BM23" s="92">
        <f>IF(BM$15&lt;2025+$R23,($S$30*$Q23*('VT CHS Emissions Schedule'!I$8+$O23))/$T$30+($S$31*$Q23*('VT CHS Emissions Schedule'!I$9+$N23))/$T$31+(($S$32*$Q23*'VT CHS Emissions Schedule'!I$7)/$T$32)/(1-$M23)+(($S$33*$Q23*'VT CHS Emissions Schedule'!I$5)/$T$33)/(1-$L23),0)</f>
        <v>3080.9655720894239</v>
      </c>
      <c r="BN23" s="92">
        <f>IF(BN$15&lt;2025+$R23,($S$30*$Q23*('VT CHS Emissions Schedule'!J$8+$O23))/$T$30+($S$31*$Q23*('VT CHS Emissions Schedule'!J$9+$N23))/$T$31+(($S$32*$Q23*'VT CHS Emissions Schedule'!J$7)/$T$32)/(1-$M23)+(($S$33*$Q23*'VT CHS Emissions Schedule'!J$5)/$T$33)/(1-$L23),0)</f>
        <v>3042.2386433918723</v>
      </c>
      <c r="BO23" s="92">
        <f>IF(BO$15&lt;2025+$R23,($S$30*$Q23*('VT CHS Emissions Schedule'!K$8+$O23))/$T$30+($S$31*$Q23*('VT CHS Emissions Schedule'!K$9+$N23))/$T$31+(($S$32*$Q23*'VT CHS Emissions Schedule'!K$7)/$T$32)/(1-$M23)+(($S$33*$Q23*'VT CHS Emissions Schedule'!K$5)/$T$33)/(1-$L23),0)</f>
        <v>3003.5117146943207</v>
      </c>
      <c r="BP23" s="92">
        <f>IF(BP$15&lt;2025+$R23,($S$30*$Q23*('VT CHS Emissions Schedule'!L$8+$O23))/$T$30+($S$31*$Q23*('VT CHS Emissions Schedule'!L$9+$N23))/$T$31+(($S$32*$Q23*'VT CHS Emissions Schedule'!L$7)/$T$32)/(1-$M23)+(($S$33*$Q23*'VT CHS Emissions Schedule'!L$5)/$T$33)/(1-$L23),0)</f>
        <v>2964.7847859967692</v>
      </c>
      <c r="BQ23" s="92">
        <f>IF(BQ$15&lt;2025+$R23,($S$30*$Q23*('VT CHS Emissions Schedule'!M$8+$O23))/$T$30+($S$31*$Q23*('VT CHS Emissions Schedule'!M$9+$N23))/$T$31+(($S$32*$Q23*'VT CHS Emissions Schedule'!M$7)/$T$32)/(1-$M23)+(($S$33*$Q23*'VT CHS Emissions Schedule'!M$5)/$T$33)/(1-$L23),0)</f>
        <v>2920.0293896337103</v>
      </c>
      <c r="BR23" s="92">
        <f>IF(BR$15&lt;2025+$R23,($S$30*$Q23*('VT CHS Emissions Schedule'!N$8+$O23))/$T$30+($S$31*$Q23*('VT CHS Emissions Schedule'!N$9+$N23))/$T$31+(($S$32*$Q23*'VT CHS Emissions Schedule'!N$7)/$T$32)/(1-$M23)+(($S$33*$Q23*'VT CHS Emissions Schedule'!N$5)/$T$33)/(1-$L23),0)</f>
        <v>0</v>
      </c>
      <c r="BS23" s="92">
        <f>IF(BS$15&lt;2025+$R23,($S$30*$Q23*('VT CHS Emissions Schedule'!O$8+$O23))/$T$30+($S$31*$Q23*('VT CHS Emissions Schedule'!O$9+$N23))/$T$31+(($S$32*$Q23*'VT CHS Emissions Schedule'!O$7)/$T$32)/(1-$M23)+(($S$33*$Q23*'VT CHS Emissions Schedule'!O$5)/$T$33)/(1-$L23),0)</f>
        <v>0</v>
      </c>
      <c r="BT23" s="92">
        <f>IF(BT$15&lt;2025+$R23,($S$30*$Q23*('VT CHS Emissions Schedule'!P$8+$O23))/$T$30+($S$31*$Q23*('VT CHS Emissions Schedule'!P$9+$N23))/$T$31+(($S$32*$Q23*'VT CHS Emissions Schedule'!P$7)/$T$32)/(1-$M23)+(($S$33*$Q23*'VT CHS Emissions Schedule'!P$5)/$T$33)/(1-$L23),0)</f>
        <v>0</v>
      </c>
      <c r="BU23" s="92">
        <f>IF(BU$15&lt;2025+$R23,($S$30*$Q23*('VT CHS Emissions Schedule'!Q$8+$O23))/$T$30+($S$31*$Q23*('VT CHS Emissions Schedule'!Q$9+$N23))/$T$31+(($S$32*$Q23*'VT CHS Emissions Schedule'!Q$7)/$T$32)/(1-$M23)+(($S$33*$Q23*'VT CHS Emissions Schedule'!Q$5)/$T$33)/(1-$L23),0)</f>
        <v>0</v>
      </c>
      <c r="BV23" s="92">
        <f>IF(BV$15&lt;2025+$R23,($S$30*$Q23*('VT CHS Emissions Schedule'!R$8+$O23))/$T$30+($S$31*$Q23*('VT CHS Emissions Schedule'!R$9+$N23))/$T$31+(($S$32*$Q23*'VT CHS Emissions Schedule'!R$7)/$T$32)/(1-$M23)+(($S$33*$Q23*'VT CHS Emissions Schedule'!R$5)/$T$33)/(1-$L23),0)</f>
        <v>0</v>
      </c>
      <c r="BW23" s="92">
        <f>IF(BW$15&lt;2025+$R23,($S$30*$Q23*('VT CHS Emissions Schedule'!S$8+$O23))/$T$30+($S$31*$Q23*('VT CHS Emissions Schedule'!S$9+$N23))/$T$31+(($S$32*$Q23*'VT CHS Emissions Schedule'!S$7)/$T$32)/(1-$M23)+(($S$33*$Q23*'VT CHS Emissions Schedule'!S$5)/$T$33)/(1-$L23),0)</f>
        <v>0</v>
      </c>
      <c r="BX23" s="92">
        <f>IF(BX$15&lt;2025+$R23,($S$30*$Q23*('VT CHS Emissions Schedule'!T$8+$O23))/$T$30+($S$31*$Q23*('VT CHS Emissions Schedule'!T$9+$N23))/$T$31+(($S$32*$Q23*'VT CHS Emissions Schedule'!T$7)/$T$32)/(1-$M23)+(($S$33*$Q23*'VT CHS Emissions Schedule'!T$5)/$T$33)/(1-$L23),0)</f>
        <v>0</v>
      </c>
      <c r="BY23" s="92">
        <f>IF(BY$15&lt;2025+$R23,($S$30*$Q23*('VT CHS Emissions Schedule'!U$8+$O23))/$T$30+($S$31*$Q23*('VT CHS Emissions Schedule'!U$9+$N23))/$T$31+(($S$32*$Q23*'VT CHS Emissions Schedule'!U$7)/$T$32)/(1-$M23)+(($S$33*$Q23*'VT CHS Emissions Schedule'!U$5)/$T$33)/(1-$L23),0)</f>
        <v>0</v>
      </c>
      <c r="BZ23" s="92">
        <f>IF(BZ$15&lt;2025+$R23,($S$30*$Q23*('VT CHS Emissions Schedule'!V$8+$O23))/$T$30+($S$31*$Q23*('VT CHS Emissions Schedule'!V$9+$N23))/$T$31+(($S$32*$Q23*'VT CHS Emissions Schedule'!V$7)/$T$32)/(1-$M23)+(($S$33*$Q23*'VT CHS Emissions Schedule'!V$5)/$T$33)/(1-$L23),0)</f>
        <v>0</v>
      </c>
      <c r="CA23" s="92">
        <f>IF(CA$15&lt;2025+$R23,($S$30*$Q23*('VT CHS Emissions Schedule'!W$8+$O23))/$T$30+($S$31*$Q23*('VT CHS Emissions Schedule'!W$9+$N23))/$T$31+(($S$32*$Q23*'VT CHS Emissions Schedule'!W$7)/$T$32)/(1-$M23)+(($S$33*$Q23*'VT CHS Emissions Schedule'!W$5)/$T$33)/(1-$L23),0)</f>
        <v>0</v>
      </c>
      <c r="CB23" s="92">
        <f>IF(CB$15&lt;2025+$R23,($S$30*$Q23*('VT CHS Emissions Schedule'!X$8+$O23))/$T$30+($S$31*$Q23*('VT CHS Emissions Schedule'!X$9+$N23))/$T$31+(($S$32*$Q23*'VT CHS Emissions Schedule'!X$7)/$T$32)/(1-$M23)+(($S$33*$Q23*'VT CHS Emissions Schedule'!X$5)/$T$33)/(1-$L23),0)</f>
        <v>0</v>
      </c>
      <c r="CC23" s="92">
        <f>IF(CC$15&lt;2025+$R23,($S$30*$Q23*('VT CHS Emissions Schedule'!Y$8+$O23))/$T$30+($S$31*$Q23*('VT CHS Emissions Schedule'!Y$9+$N23))/$T$31+(($S$32*$Q23*'VT CHS Emissions Schedule'!Y$7)/$T$32)/(1-$M23)+(($S$33*$Q23*'VT CHS Emissions Schedule'!Y$5)/$T$33)/(1-$L23),0)</f>
        <v>0</v>
      </c>
      <c r="CD23" s="92">
        <f>IF(CD$15&lt;2025+$R23,($S$30*$Q23*('VT CHS Emissions Schedule'!Z$8+$O23))/$T$30+($S$31*$Q23*('VT CHS Emissions Schedule'!Z$9+$N23))/$T$31+(($S$32*$Q23*'VT CHS Emissions Schedule'!Z$7)/$T$32)/(1-$M23)+(($S$33*$Q23*'VT CHS Emissions Schedule'!Z$5)/$T$33)/(1-$L23),0)</f>
        <v>0</v>
      </c>
      <c r="CE23" s="92">
        <f>IF(CE$15&lt;2025+$R23,($S$30*$Q23*('VT CHS Emissions Schedule'!AA$8+$O23))/$T$30+($S$31*$Q23*('VT CHS Emissions Schedule'!AA$9+$N23))/$T$31+(($S$32*$Q23*'VT CHS Emissions Schedule'!AA$7)/$T$32)/(1-$M23)+(($S$33*$Q23*'VT CHS Emissions Schedule'!AA$5)/$T$33)/(1-$L23),0)</f>
        <v>0</v>
      </c>
      <c r="CF23" s="92">
        <f>IF(CF$15&lt;2025+$R23,($S$30*$Q23*('VT CHS Emissions Schedule'!AB$8+$O23))/$T$30+($S$31*$Q23*('VT CHS Emissions Schedule'!AB$9+$N23))/$T$31+(($S$32*$Q23*'VT CHS Emissions Schedule'!AB$7)/$T$32)/(1-$M23)+(($S$33*$Q23*'VT CHS Emissions Schedule'!AB$5)/$T$33)/(1-$L23),0)</f>
        <v>0</v>
      </c>
      <c r="CG23" s="92">
        <f>IF(CG$15&lt;2025+$R23,($S$30*$Q23*('VT CHS Emissions Schedule'!AC$8+$O23))/$T$30+($S$31*$Q23*('VT CHS Emissions Schedule'!AC$9+$N23))/$T$31+(($S$32*$Q23*'VT CHS Emissions Schedule'!AC$7)/$T$32)/(1-$M23)+(($S$33*$Q23*'VT CHS Emissions Schedule'!AC$5)/$T$33)/(1-$L23),0)</f>
        <v>0</v>
      </c>
    </row>
    <row r="28" spans="1:85" ht="15.75" x14ac:dyDescent="0.3">
      <c r="R28" s="62" t="s">
        <v>485</v>
      </c>
      <c r="S28"/>
      <c r="T28"/>
    </row>
    <row r="29" spans="1:85" ht="54" x14ac:dyDescent="0.25">
      <c r="R29" s="121" t="s">
        <v>168</v>
      </c>
      <c r="S29" s="121" t="s">
        <v>169</v>
      </c>
      <c r="T29" s="121" t="s">
        <v>216</v>
      </c>
    </row>
    <row r="30" spans="1:85" ht="13.9" customHeight="1" x14ac:dyDescent="0.25">
      <c r="R30" s="118" t="s">
        <v>10</v>
      </c>
      <c r="S30" s="119">
        <v>0.09</v>
      </c>
      <c r="T30" s="120">
        <v>0.83</v>
      </c>
    </row>
    <row r="31" spans="1:85" ht="15" customHeight="1" x14ac:dyDescent="0.25">
      <c r="R31" s="118" t="s">
        <v>91</v>
      </c>
      <c r="S31" s="119">
        <v>0.24</v>
      </c>
      <c r="T31" s="120">
        <v>0.83</v>
      </c>
    </row>
    <row r="32" spans="1:85" ht="15.6" customHeight="1" x14ac:dyDescent="0.25">
      <c r="R32" s="118" t="s">
        <v>11</v>
      </c>
      <c r="S32" s="119">
        <v>0.23</v>
      </c>
      <c r="T32" s="120">
        <v>0.83</v>
      </c>
    </row>
    <row r="33" spans="18:20" ht="13.9" customHeight="1" x14ac:dyDescent="0.25">
      <c r="R33" s="118" t="s">
        <v>18</v>
      </c>
      <c r="S33" s="119">
        <v>0.43</v>
      </c>
      <c r="T33" s="120">
        <v>1.71</v>
      </c>
    </row>
    <row r="34" spans="18:20" ht="15" customHeight="1" x14ac:dyDescent="0.25"/>
    <row r="35" spans="18:20" ht="15.6" customHeight="1" x14ac:dyDescent="0.3">
      <c r="R35" s="62" t="s">
        <v>486</v>
      </c>
      <c r="S35"/>
      <c r="T35"/>
    </row>
    <row r="36" spans="18:20" ht="27" x14ac:dyDescent="0.25">
      <c r="R36" s="121" t="s">
        <v>191</v>
      </c>
      <c r="S36" s="121" t="s">
        <v>214</v>
      </c>
      <c r="T36" s="110"/>
    </row>
    <row r="37" spans="18:20" ht="15.75" x14ac:dyDescent="0.25">
      <c r="R37" s="118" t="s">
        <v>188</v>
      </c>
      <c r="S37" s="119">
        <v>1</v>
      </c>
      <c r="T37" s="110"/>
    </row>
    <row r="38" spans="18:20" ht="15.75" x14ac:dyDescent="0.25">
      <c r="R38" s="118" t="s">
        <v>26</v>
      </c>
      <c r="S38" s="119">
        <v>1</v>
      </c>
      <c r="T38" s="110"/>
    </row>
    <row r="39" spans="18:20" ht="15.75" x14ac:dyDescent="0.25">
      <c r="R39" s="118" t="s">
        <v>189</v>
      </c>
      <c r="S39" s="119">
        <v>0.62</v>
      </c>
      <c r="T39" s="110"/>
    </row>
    <row r="40" spans="18:20" ht="15.75" x14ac:dyDescent="0.25">
      <c r="R40" s="118" t="s">
        <v>190</v>
      </c>
      <c r="S40" s="119">
        <v>0.9</v>
      </c>
      <c r="T40" s="110"/>
    </row>
  </sheetData>
  <mergeCells count="4">
    <mergeCell ref="BH14:CG14"/>
    <mergeCell ref="J14:K14"/>
    <mergeCell ref="L14:P14"/>
    <mergeCell ref="AH14:BG14"/>
  </mergeCells>
  <conditionalFormatting sqref="H15">
    <cfRule type="duplicateValues" dxfId="66" priority="1"/>
  </conditionalFormatting>
  <conditionalFormatting sqref="J15:P15">
    <cfRule type="duplicateValues" dxfId="65" priority="6"/>
  </conditionalFormatting>
  <conditionalFormatting sqref="Q15:BG15 A15 E15:G15 CH15:XFD15 I15">
    <cfRule type="duplicateValues" dxfId="64" priority="5"/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32CDA-1AC0-4503-9A48-2A731635ADE4}">
  <sheetPr>
    <tabColor theme="6"/>
  </sheetPr>
  <dimension ref="A1:CE36"/>
  <sheetViews>
    <sheetView workbookViewId="0">
      <selection activeCell="E1" sqref="E1"/>
    </sheetView>
  </sheetViews>
  <sheetFormatPr defaultColWidth="8.77734375" defaultRowHeight="13.5" x14ac:dyDescent="0.25"/>
  <cols>
    <col min="1" max="1" width="18.21875" style="62" customWidth="1"/>
    <col min="2" max="2" width="17.77734375" style="62" customWidth="1"/>
    <col min="3" max="4" width="15.77734375" style="62" customWidth="1"/>
    <col min="5" max="7" width="16.77734375" style="62" customWidth="1"/>
    <col min="8" max="8" width="13.77734375" style="62" customWidth="1"/>
    <col min="9" max="12" width="9.6640625" style="62" customWidth="1"/>
    <col min="13" max="15" width="13.77734375" style="62" customWidth="1"/>
    <col min="16" max="16" width="10.77734375" style="62" customWidth="1"/>
    <col min="17" max="17" width="11" style="62" customWidth="1"/>
    <col min="18" max="18" width="10.77734375" style="62" customWidth="1"/>
    <col min="19" max="19" width="10.21875" style="62" customWidth="1"/>
    <col min="20" max="28" width="11" style="62" customWidth="1"/>
    <col min="29" max="29" width="9.44140625" style="62" customWidth="1"/>
    <col min="30" max="30" width="8.21875" style="62" customWidth="1"/>
    <col min="31" max="31" width="10.44140625" style="62" customWidth="1"/>
    <col min="32" max="32" width="9.21875" style="62" customWidth="1"/>
    <col min="33" max="16384" width="8.77734375" style="62"/>
  </cols>
  <sheetData>
    <row r="1" spans="1:83" x14ac:dyDescent="0.25">
      <c r="A1" s="61" t="s">
        <v>24</v>
      </c>
      <c r="B1" s="61" t="s">
        <v>857</v>
      </c>
      <c r="E1" s="87"/>
    </row>
    <row r="2" spans="1:83" x14ac:dyDescent="0.25">
      <c r="B2" s="62" t="s">
        <v>801</v>
      </c>
    </row>
    <row r="3" spans="1:83" x14ac:dyDescent="0.25">
      <c r="A3" s="62" t="s">
        <v>30</v>
      </c>
    </row>
    <row r="4" spans="1:83" ht="15.75" x14ac:dyDescent="0.25">
      <c r="A4" s="135" t="s">
        <v>488</v>
      </c>
    </row>
    <row r="5" spans="1:83" ht="15.75" x14ac:dyDescent="0.25">
      <c r="A5" s="135" t="s">
        <v>489</v>
      </c>
    </row>
    <row r="6" spans="1:83" ht="15.75" x14ac:dyDescent="0.25">
      <c r="A6" s="135" t="s">
        <v>487</v>
      </c>
    </row>
    <row r="7" spans="1:83" ht="15.75" x14ac:dyDescent="0.25">
      <c r="A7" s="135" t="s">
        <v>227</v>
      </c>
      <c r="B7" s="61"/>
      <c r="C7" s="61"/>
      <c r="D7" s="61"/>
    </row>
    <row r="8" spans="1:83" x14ac:dyDescent="0.25">
      <c r="B8" s="61"/>
      <c r="C8" s="61"/>
      <c r="D8" s="61"/>
    </row>
    <row r="13" spans="1:83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</row>
    <row r="14" spans="1:83" ht="15.75" thickBot="1" x14ac:dyDescent="0.3">
      <c r="A14" s="81"/>
      <c r="B14" s="81"/>
      <c r="C14" s="81"/>
      <c r="D14" s="81"/>
      <c r="F14" s="81"/>
      <c r="G14" s="81"/>
      <c r="H14" s="82" t="s">
        <v>131</v>
      </c>
      <c r="I14" s="434" t="s">
        <v>155</v>
      </c>
      <c r="J14" s="434"/>
      <c r="K14" s="435" t="s">
        <v>904</v>
      </c>
      <c r="L14" s="435"/>
      <c r="M14" s="435"/>
      <c r="N14" s="435"/>
      <c r="O14" s="435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F14" s="489" t="s">
        <v>126</v>
      </c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0"/>
      <c r="BA14" s="490"/>
      <c r="BB14" s="490"/>
      <c r="BC14" s="490"/>
      <c r="BD14" s="490"/>
      <c r="BE14" s="491"/>
      <c r="BF14" s="487" t="s">
        <v>31</v>
      </c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5"/>
      <c r="CA14" s="485"/>
      <c r="CB14" s="485"/>
      <c r="CC14" s="485"/>
      <c r="CD14" s="485"/>
      <c r="CE14" s="486"/>
    </row>
    <row r="15" spans="1:83" ht="40.5" x14ac:dyDescent="0.25">
      <c r="A15" s="148" t="s">
        <v>191</v>
      </c>
      <c r="B15" s="149" t="s">
        <v>193</v>
      </c>
      <c r="C15" s="150" t="s">
        <v>194</v>
      </c>
      <c r="D15" s="159" t="s">
        <v>201</v>
      </c>
      <c r="E15" s="184" t="s">
        <v>32</v>
      </c>
      <c r="F15" s="231" t="s">
        <v>31</v>
      </c>
      <c r="G15" s="98" t="s">
        <v>410</v>
      </c>
      <c r="H15" s="99" t="s">
        <v>92</v>
      </c>
      <c r="I15" s="101" t="s">
        <v>77</v>
      </c>
      <c r="J15" s="101" t="s">
        <v>78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41" t="s">
        <v>202</v>
      </c>
      <c r="Q15" s="104" t="s">
        <v>29</v>
      </c>
      <c r="R15" s="104" t="s">
        <v>168</v>
      </c>
      <c r="S15" s="104" t="s">
        <v>203</v>
      </c>
      <c r="T15" s="104" t="s">
        <v>204</v>
      </c>
      <c r="U15" s="105" t="s">
        <v>228</v>
      </c>
      <c r="V15" s="105" t="s">
        <v>208</v>
      </c>
      <c r="W15" s="105" t="s">
        <v>229</v>
      </c>
      <c r="X15" s="105" t="s">
        <v>209</v>
      </c>
      <c r="Y15" s="105" t="s">
        <v>210</v>
      </c>
      <c r="Z15" s="105" t="s">
        <v>230</v>
      </c>
      <c r="AA15" s="105" t="s">
        <v>231</v>
      </c>
      <c r="AB15" s="105" t="s">
        <v>212</v>
      </c>
      <c r="AC15" s="105" t="s">
        <v>214</v>
      </c>
      <c r="AD15" s="105" t="s">
        <v>215</v>
      </c>
      <c r="AE15" s="105" t="s">
        <v>81</v>
      </c>
      <c r="AF15" s="86">
        <v>2025</v>
      </c>
      <c r="AG15" s="86">
        <v>2026</v>
      </c>
      <c r="AH15" s="86">
        <v>2027</v>
      </c>
      <c r="AI15" s="86">
        <v>2028</v>
      </c>
      <c r="AJ15" s="86">
        <v>2029</v>
      </c>
      <c r="AK15" s="86">
        <v>2030</v>
      </c>
      <c r="AL15" s="86">
        <v>2031</v>
      </c>
      <c r="AM15" s="86">
        <v>2032</v>
      </c>
      <c r="AN15" s="86">
        <v>2033</v>
      </c>
      <c r="AO15" s="86">
        <v>2034</v>
      </c>
      <c r="AP15" s="86">
        <v>2035</v>
      </c>
      <c r="AQ15" s="86">
        <v>2036</v>
      </c>
      <c r="AR15" s="86">
        <v>2037</v>
      </c>
      <c r="AS15" s="86">
        <v>2038</v>
      </c>
      <c r="AT15" s="86">
        <v>2039</v>
      </c>
      <c r="AU15" s="86">
        <v>2040</v>
      </c>
      <c r="AV15" s="86">
        <v>2041</v>
      </c>
      <c r="AW15" s="86">
        <v>2042</v>
      </c>
      <c r="AX15" s="86">
        <v>2043</v>
      </c>
      <c r="AY15" s="86">
        <v>2044</v>
      </c>
      <c r="AZ15" s="86">
        <v>2045</v>
      </c>
      <c r="BA15" s="86">
        <v>2046</v>
      </c>
      <c r="BB15" s="86">
        <v>2047</v>
      </c>
      <c r="BC15" s="86">
        <v>2048</v>
      </c>
      <c r="BD15" s="86">
        <v>2049</v>
      </c>
      <c r="BE15" s="86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</row>
    <row r="16" spans="1:83" x14ac:dyDescent="0.25">
      <c r="A16" s="152" t="s">
        <v>188</v>
      </c>
      <c r="B16" s="118" t="s">
        <v>217</v>
      </c>
      <c r="C16" s="134" t="s">
        <v>218</v>
      </c>
      <c r="D16" s="160" t="s">
        <v>163</v>
      </c>
      <c r="E16" s="175">
        <f>F16</f>
        <v>366492.42245927046</v>
      </c>
      <c r="F16" s="227">
        <f>SUM(BF16:CE16)</f>
        <v>366492.42245927046</v>
      </c>
      <c r="G16" s="223">
        <f>(E16/1000000)*1</f>
        <v>0.36649242245927044</v>
      </c>
      <c r="H16" s="127">
        <f>($R$26*$P16*('VT CHS Emissions Schedule'!D$8+$N16))/$S$26+($R$27*$P16*('VT CHS Emissions Schedule'!D$9+$M16))/$S$27+(($R$28*$P16*'VT CHS Emissions Schedule'!D$7)/$S$28)/(1-$L16)+(($R$29*$P16*'VT CHS Emissions Schedule'!D$5)/$S$29)/(1-$K16)</f>
        <v>38780.939394671906</v>
      </c>
      <c r="I16" s="65">
        <f>_xlfn.XLOOKUP($D16,Lookups!$A$3:$A$15,Lookups!$D$3:$D$15)</f>
        <v>0</v>
      </c>
      <c r="J16" s="66">
        <f>_xlfn.XLOOKUP($D16,Lookups!$A$3:$A$15,Lookups!$E$3:$E$15)</f>
        <v>0</v>
      </c>
      <c r="K16" s="66">
        <f>_xlfn.XLOOKUP("Electricity",Lookups!$A$3:$A$15,Lookups!$E$3:$E$15)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 t="shared" ref="P16:P19" si="0">(S16-T16)*U16*V16*W16*X16*Y16/Z16*AD16*(AA16-AB16)*AC16*AE16</f>
        <v>665.05968605765349</v>
      </c>
      <c r="Q16" s="68">
        <v>10</v>
      </c>
      <c r="R16" s="68" t="str">
        <f>_xlfn.XLOOKUP(D16,Lookups!$A$3:$A$15,Lookups!$C$3:$C$15)</f>
        <v>Unknown</v>
      </c>
      <c r="S16" s="72">
        <f t="shared" ref="S16:T19" si="1">_xlfn.NUMBERVALUE(LEFT(B16,3))</f>
        <v>2.5</v>
      </c>
      <c r="T16" s="72">
        <f t="shared" si="1"/>
        <v>1.5</v>
      </c>
      <c r="U16" s="72">
        <v>7.8</v>
      </c>
      <c r="V16" s="72">
        <v>2.2999999999999998</v>
      </c>
      <c r="W16" s="72">
        <v>0.6</v>
      </c>
      <c r="X16" s="64">
        <v>365</v>
      </c>
      <c r="Y16" s="80">
        <v>0.7</v>
      </c>
      <c r="Z16" s="72">
        <v>1.79</v>
      </c>
      <c r="AA16" s="72">
        <v>101</v>
      </c>
      <c r="AB16" s="72">
        <v>51.8</v>
      </c>
      <c r="AC16" s="80">
        <f>R33</f>
        <v>1</v>
      </c>
      <c r="AD16" s="72">
        <v>8.3000000000000007</v>
      </c>
      <c r="AE16" s="75">
        <v>1.06E-3</v>
      </c>
      <c r="AF16" s="67" t="s">
        <v>246</v>
      </c>
      <c r="AG16" s="67" t="s">
        <v>246</v>
      </c>
      <c r="AH16" s="67" t="s">
        <v>246</v>
      </c>
      <c r="AI16" s="67" t="s">
        <v>246</v>
      </c>
      <c r="AJ16" s="67" t="s">
        <v>246</v>
      </c>
      <c r="AK16" s="67" t="s">
        <v>246</v>
      </c>
      <c r="AL16" s="67" t="s">
        <v>246</v>
      </c>
      <c r="AM16" s="67" t="s">
        <v>246</v>
      </c>
      <c r="AN16" s="67" t="s">
        <v>246</v>
      </c>
      <c r="AO16" s="67" t="s">
        <v>246</v>
      </c>
      <c r="AP16" s="67" t="s">
        <v>246</v>
      </c>
      <c r="AQ16" s="67" t="s">
        <v>246</v>
      </c>
      <c r="AR16" s="67" t="s">
        <v>246</v>
      </c>
      <c r="AS16" s="67" t="s">
        <v>246</v>
      </c>
      <c r="AT16" s="67" t="s">
        <v>246</v>
      </c>
      <c r="AU16" s="67" t="s">
        <v>246</v>
      </c>
      <c r="AV16" s="67" t="s">
        <v>246</v>
      </c>
      <c r="AW16" s="67" t="s">
        <v>246</v>
      </c>
      <c r="AX16" s="67" t="s">
        <v>246</v>
      </c>
      <c r="AY16" s="67" t="s">
        <v>246</v>
      </c>
      <c r="AZ16" s="67" t="s">
        <v>246</v>
      </c>
      <c r="BA16" s="67" t="s">
        <v>246</v>
      </c>
      <c r="BB16" s="67" t="s">
        <v>246</v>
      </c>
      <c r="BC16" s="67" t="s">
        <v>246</v>
      </c>
      <c r="BD16" s="67" t="s">
        <v>246</v>
      </c>
      <c r="BE16" s="67" t="s">
        <v>246</v>
      </c>
      <c r="BF16" s="64">
        <f>IF(BF$15&lt;2025+$Q16,($R$26*$P16*('VT CHS Emissions Schedule'!D$8+$N16))/$S$26+($R$27*$P16*('VT CHS Emissions Schedule'!D$9+$M16))/$S$27+(($R$28*$P16*'VT CHS Emissions Schedule'!D$7)/$S$28)/(1-$L16)+(($R$29*$P16*'VT CHS Emissions Schedule'!D$5)/$S$29)/(1-$K16),0)</f>
        <v>38780.939394671906</v>
      </c>
      <c r="BG16" s="64">
        <f>IF(BG$15&lt;2025+$Q16,($R$26*$P16*('VT CHS Emissions Schedule'!E$8+$N16))/$S$26+($R$27*$P16*('VT CHS Emissions Schedule'!E$9+$M16))/$S$27+(($R$28*$P16*'VT CHS Emissions Schedule'!E$7)/$S$28)/(1-$L16)+(($R$29*$P16*'VT CHS Emissions Schedule'!E$5)/$S$29)/(1-$K16),0)</f>
        <v>38279.753642836011</v>
      </c>
      <c r="BH16" s="64">
        <f>IF(BH$15&lt;2025+$Q16,($R$26*$P16*('VT CHS Emissions Schedule'!F$8+$N16))/$S$26+($R$27*$P16*('VT CHS Emissions Schedule'!F$9+$M16))/$S$27+(($R$28*$P16*'VT CHS Emissions Schedule'!F$7)/$S$28)/(1-$L16)+(($R$29*$P16*'VT CHS Emissions Schedule'!F$5)/$S$29)/(1-$K16),0)</f>
        <v>37822.251905448917</v>
      </c>
      <c r="BI16" s="64">
        <f>IF(BI$15&lt;2025+$Q16,($R$26*$P16*('VT CHS Emissions Schedule'!G$8+$N16))/$S$26+($R$27*$P16*('VT CHS Emissions Schedule'!G$9+$M16))/$S$27+(($R$28*$P16*'VT CHS Emissions Schedule'!G$7)/$S$28)/(1-$L16)+(($R$29*$P16*'VT CHS Emissions Schedule'!G$5)/$S$29)/(1-$K16),0)</f>
        <v>37364.75016806183</v>
      </c>
      <c r="BJ16" s="64">
        <f>IF(BJ$15&lt;2025+$Q16,($R$26*$P16*('VT CHS Emissions Schedule'!H$8+$N16))/$S$26+($R$27*$P16*('VT CHS Emissions Schedule'!H$9+$M16))/$S$27+(($R$28*$P16*'VT CHS Emissions Schedule'!H$7)/$S$28)/(1-$L16)+(($R$29*$P16*'VT CHS Emissions Schedule'!H$5)/$S$29)/(1-$K16),0)</f>
        <v>36905.564775333769</v>
      </c>
      <c r="BK16" s="64">
        <f>IF(BK$15&lt;2025+$Q16,($R$26*$P16*('VT CHS Emissions Schedule'!I$8+$N16))/$S$26+($R$27*$P16*('VT CHS Emissions Schedule'!I$9+$M16))/$S$27+(($R$28*$P16*'VT CHS Emissions Schedule'!I$7)/$S$28)/(1-$L16)+(($R$29*$P16*'VT CHS Emissions Schedule'!I$5)/$S$29)/(1-$K16),0)</f>
        <v>36397.079486188086</v>
      </c>
      <c r="BL16" s="64">
        <f>IF(BL$15&lt;2025+$Q16,($R$26*$P16*('VT CHS Emissions Schedule'!J$8+$N16))/$S$26+($R$27*$P16*('VT CHS Emissions Schedule'!J$9+$M16))/$S$27+(($R$28*$P16*'VT CHS Emissions Schedule'!J$7)/$S$28)/(1-$L16)+(($R$29*$P16*'VT CHS Emissions Schedule'!J$5)/$S$29)/(1-$K16),0)</f>
        <v>35939.577748800992</v>
      </c>
      <c r="BM16" s="64">
        <f>IF(BM$15&lt;2025+$Q16,($R$26*$P16*('VT CHS Emissions Schedule'!K$8+$N16))/$S$26+($R$27*$P16*('VT CHS Emissions Schedule'!K$9+$M16))/$S$27+(($R$28*$P16*'VT CHS Emissions Schedule'!K$7)/$S$28)/(1-$L16)+(($R$29*$P16*'VT CHS Emissions Schedule'!K$5)/$S$29)/(1-$K16),0)</f>
        <v>35482.076011413905</v>
      </c>
      <c r="BN16" s="64">
        <f>IF(BN$15&lt;2025+$Q16,($R$26*$P16*('VT CHS Emissions Schedule'!L$8+$N16))/$S$26+($R$27*$P16*('VT CHS Emissions Schedule'!L$9+$M16))/$S$27+(($R$28*$P16*'VT CHS Emissions Schedule'!L$7)/$S$28)/(1-$L16)+(($R$29*$P16*'VT CHS Emissions Schedule'!L$5)/$S$29)/(1-$K16),0)</f>
        <v>35024.574274026811</v>
      </c>
      <c r="BO16" s="64">
        <f>IF(BO$15&lt;2025+$Q16,($R$26*$P16*('VT CHS Emissions Schedule'!M$8+$N16))/$S$26+($R$27*$P16*('VT CHS Emissions Schedule'!M$9+$M16))/$S$27+(($R$28*$P16*'VT CHS Emissions Schedule'!M$7)/$S$28)/(1-$L16)+(($R$29*$P16*'VT CHS Emissions Schedule'!M$5)/$S$29)/(1-$K16),0)</f>
        <v>34495.855052488288</v>
      </c>
      <c r="BP16" s="64">
        <f>IF(BP$15&lt;2025+$Q16,($R$26*$P16*('VT CHS Emissions Schedule'!N$8+$N16))/$S$26+($R$27*$P16*('VT CHS Emissions Schedule'!N$9+$M16))/$S$27+(($R$28*$P16*'VT CHS Emissions Schedule'!N$7)/$S$28)/(1-$L16)+(($R$29*$P16*'VT CHS Emissions Schedule'!N$5)/$S$29)/(1-$K16),0)</f>
        <v>0</v>
      </c>
      <c r="BQ16" s="64">
        <f>IF(BQ$15&lt;2025+$Q16,($R$26*$P16*('VT CHS Emissions Schedule'!O$8+$N16))/$S$26+($R$27*$P16*('VT CHS Emissions Schedule'!O$9+$M16))/$S$27+(($R$28*$P16*'VT CHS Emissions Schedule'!O$7)/$S$28)/(1-$L16)+(($R$29*$P16*'VT CHS Emissions Schedule'!O$5)/$S$29)/(1-$K16),0)</f>
        <v>0</v>
      </c>
      <c r="BR16" s="64">
        <f>IF(BR$15&lt;2025+$Q16,($R$26*$P16*('VT CHS Emissions Schedule'!P$8+$N16))/$S$26+($R$27*$P16*('VT CHS Emissions Schedule'!P$9+$M16))/$S$27+(($R$28*$P16*'VT CHS Emissions Schedule'!P$7)/$S$28)/(1-$L16)+(($R$29*$P16*'VT CHS Emissions Schedule'!P$5)/$S$29)/(1-$K16),0)</f>
        <v>0</v>
      </c>
      <c r="BS16" s="64">
        <f>IF(BS$15&lt;2025+$Q16,($R$26*$P16*('VT CHS Emissions Schedule'!Q$8+$N16))/$S$26+($R$27*$P16*('VT CHS Emissions Schedule'!Q$9+$M16))/$S$27+(($R$28*$P16*'VT CHS Emissions Schedule'!Q$7)/$S$28)/(1-$L16)+(($R$29*$P16*'VT CHS Emissions Schedule'!Q$5)/$S$29)/(1-$K16),0)</f>
        <v>0</v>
      </c>
      <c r="BT16" s="64">
        <f>IF(BT$15&lt;2025+$Q16,($R$26*$P16*('VT CHS Emissions Schedule'!R$8+$N16))/$S$26+($R$27*$P16*('VT CHS Emissions Schedule'!R$9+$M16))/$S$27+(($R$28*$P16*'VT CHS Emissions Schedule'!R$7)/$S$28)/(1-$L16)+(($R$29*$P16*'VT CHS Emissions Schedule'!R$5)/$S$29)/(1-$K16),0)</f>
        <v>0</v>
      </c>
      <c r="BU16" s="64">
        <f>IF(BU$15&lt;2025+$Q16,($R$26*$P16*('VT CHS Emissions Schedule'!S$8+$N16))/$S$26+($R$27*$P16*('VT CHS Emissions Schedule'!S$9+$M16))/$S$27+(($R$28*$P16*'VT CHS Emissions Schedule'!S$7)/$S$28)/(1-$L16)+(($R$29*$P16*'VT CHS Emissions Schedule'!S$5)/$S$29)/(1-$K16),0)</f>
        <v>0</v>
      </c>
      <c r="BV16" s="64">
        <f>IF(BV$15&lt;2025+$Q16,($R$26*$P16*('VT CHS Emissions Schedule'!T$8+$N16))/$S$26+($R$27*$P16*('VT CHS Emissions Schedule'!T$9+$M16))/$S$27+(($R$28*$P16*'VT CHS Emissions Schedule'!T$7)/$S$28)/(1-$L16)+(($R$29*$P16*'VT CHS Emissions Schedule'!T$5)/$S$29)/(1-$K16),0)</f>
        <v>0</v>
      </c>
      <c r="BW16" s="64">
        <f>IF(BW$15&lt;2025+$Q16,($R$26*$P16*('VT CHS Emissions Schedule'!U$8+$N16))/$S$26+($R$27*$P16*('VT CHS Emissions Schedule'!U$9+$M16))/$S$27+(($R$28*$P16*'VT CHS Emissions Schedule'!U$7)/$S$28)/(1-$L16)+(($R$29*$P16*'VT CHS Emissions Schedule'!U$5)/$S$29)/(1-$K16),0)</f>
        <v>0</v>
      </c>
      <c r="BX16" s="64">
        <f>IF(BX$15&lt;2025+$Q16,($R$26*$P16*('VT CHS Emissions Schedule'!V$8+$N16))/$S$26+($R$27*$P16*('VT CHS Emissions Schedule'!V$9+$M16))/$S$27+(($R$28*$P16*'VT CHS Emissions Schedule'!V$7)/$S$28)/(1-$L16)+(($R$29*$P16*'VT CHS Emissions Schedule'!V$5)/$S$29)/(1-$K16),0)</f>
        <v>0</v>
      </c>
      <c r="BY16" s="64">
        <f>IF(BY$15&lt;2025+$Q16,($R$26*$P16*('VT CHS Emissions Schedule'!W$8+$N16))/$S$26+($R$27*$P16*('VT CHS Emissions Schedule'!W$9+$M16))/$S$27+(($R$28*$P16*'VT CHS Emissions Schedule'!W$7)/$S$28)/(1-$L16)+(($R$29*$P16*'VT CHS Emissions Schedule'!W$5)/$S$29)/(1-$K16),0)</f>
        <v>0</v>
      </c>
      <c r="BZ16" s="64">
        <f>IF(BZ$15&lt;2025+$Q16,($R$26*$P16*('VT CHS Emissions Schedule'!X$8+$N16))/$S$26+($R$27*$P16*('VT CHS Emissions Schedule'!X$9+$M16))/$S$27+(($R$28*$P16*'VT CHS Emissions Schedule'!X$7)/$S$28)/(1-$L16)+(($R$29*$P16*'VT CHS Emissions Schedule'!X$5)/$S$29)/(1-$K16),0)</f>
        <v>0</v>
      </c>
      <c r="CA16" s="64">
        <f>IF(CA$15&lt;2025+$Q16,($R$26*$P16*('VT CHS Emissions Schedule'!Y$8+$N16))/$S$26+($R$27*$P16*('VT CHS Emissions Schedule'!Y$9+$M16))/$S$27+(($R$28*$P16*'VT CHS Emissions Schedule'!Y$7)/$S$28)/(1-$L16)+(($R$29*$P16*'VT CHS Emissions Schedule'!Y$5)/$S$29)/(1-$K16),0)</f>
        <v>0</v>
      </c>
      <c r="CB16" s="64">
        <f>IF(CB$15&lt;2025+$Q16,($R$26*$P16*('VT CHS Emissions Schedule'!Z$8+$N16))/$S$26+($R$27*$P16*('VT CHS Emissions Schedule'!Z$9+$M16))/$S$27+(($R$28*$P16*'VT CHS Emissions Schedule'!Z$7)/$S$28)/(1-$L16)+(($R$29*$P16*'VT CHS Emissions Schedule'!Z$5)/$S$29)/(1-$K16),0)</f>
        <v>0</v>
      </c>
      <c r="CC16" s="64">
        <f>IF(CC$15&lt;2025+$Q16,($R$26*$P16*('VT CHS Emissions Schedule'!AA$8+$N16))/$S$26+($R$27*$P16*('VT CHS Emissions Schedule'!AA$9+$M16))/$S$27+(($R$28*$P16*'VT CHS Emissions Schedule'!AA$7)/$S$28)/(1-$L16)+(($R$29*$P16*'VT CHS Emissions Schedule'!AA$5)/$S$29)/(1-$K16),0)</f>
        <v>0</v>
      </c>
      <c r="CD16" s="64">
        <f>IF(CD$15&lt;2025+$Q16,($R$26*$P16*('VT CHS Emissions Schedule'!AB$8+$N16))/$S$26+($R$27*$P16*('VT CHS Emissions Schedule'!AB$9+$M16))/$S$27+(($R$28*$P16*'VT CHS Emissions Schedule'!AB$7)/$S$28)/(1-$L16)+(($R$29*$P16*'VT CHS Emissions Schedule'!AB$5)/$S$29)/(1-$K16),0)</f>
        <v>0</v>
      </c>
      <c r="CE16" s="64">
        <f>IF(CE$15&lt;2025+$Q16,($R$26*$P16*('VT CHS Emissions Schedule'!AC$8+$N16))/$S$26+($R$27*$P16*('VT CHS Emissions Schedule'!AC$9+$M16))/$S$27+(($R$28*$P16*'VT CHS Emissions Schedule'!AC$7)/$S$28)/(1-$L16)+(($R$29*$P16*'VT CHS Emissions Schedule'!AC$5)/$S$29)/(1-$K16),0)</f>
        <v>0</v>
      </c>
    </row>
    <row r="17" spans="1:83" x14ac:dyDescent="0.25">
      <c r="A17" s="152" t="s">
        <v>26</v>
      </c>
      <c r="B17" s="118" t="s">
        <v>219</v>
      </c>
      <c r="C17" s="134" t="s">
        <v>220</v>
      </c>
      <c r="D17" s="160" t="s">
        <v>163</v>
      </c>
      <c r="E17" s="175">
        <f t="shared" ref="E17:E19" si="2">F17</f>
        <v>73298.484491854077</v>
      </c>
      <c r="F17" s="227">
        <f>SUM(BF17:CE17)</f>
        <v>73298.484491854077</v>
      </c>
      <c r="G17" s="223">
        <f>(E17/1000000)*1</f>
        <v>7.3298484491854082E-2</v>
      </c>
      <c r="H17" s="127">
        <f>($R$26*$P17*('VT CHS Emissions Schedule'!D$8+$N17))/$S$26+($R$27*$P17*('VT CHS Emissions Schedule'!D$9+$M17))/$S$27+(($R$28*$P17*'VT CHS Emissions Schedule'!D$7)/$S$28)/(1-$L17)+(($R$29*$P17*'VT CHS Emissions Schedule'!D$5)/$S$29)/(1-$K17)</f>
        <v>7756.1878789343791</v>
      </c>
      <c r="I17" s="65">
        <f>_xlfn.XLOOKUP($D17,Lookups!$A$3:$A$15,Lookups!$D$3:$D$15)</f>
        <v>0</v>
      </c>
      <c r="J17" s="66">
        <f>_xlfn.XLOOKUP($D17,Lookups!$A$3:$A$15,Lookups!$E$3:$E$15)</f>
        <v>0</v>
      </c>
      <c r="K17" s="66">
        <f>_xlfn.XLOOKUP("Electricity",Lookups!$A$3:$A$15,Lookups!$E$3:$E$15)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>(S17-T17)*U17*V17*W17*X17*Y17/Z17*AD17*(AA17-AB17)*AC17*AE17</f>
        <v>133.01193721153066</v>
      </c>
      <c r="Q17" s="68">
        <v>10</v>
      </c>
      <c r="R17" s="68" t="str">
        <f>_xlfn.XLOOKUP(D17,Lookups!$A$3:$A$15,Lookups!$C$3:$C$15)</f>
        <v>Unknown</v>
      </c>
      <c r="S17" s="72">
        <f t="shared" si="1"/>
        <v>2</v>
      </c>
      <c r="T17" s="72">
        <f t="shared" si="1"/>
        <v>1.8</v>
      </c>
      <c r="U17" s="72">
        <v>7.8</v>
      </c>
      <c r="V17" s="72">
        <v>2.2999999999999998</v>
      </c>
      <c r="W17" s="72">
        <v>0.6</v>
      </c>
      <c r="X17" s="64">
        <v>365</v>
      </c>
      <c r="Y17" s="80">
        <v>0.7</v>
      </c>
      <c r="Z17" s="72">
        <v>1.79</v>
      </c>
      <c r="AA17" s="72">
        <v>101</v>
      </c>
      <c r="AB17" s="72">
        <v>51.8</v>
      </c>
      <c r="AC17" s="80">
        <f t="shared" ref="AC17:AC19" si="3">R34</f>
        <v>1</v>
      </c>
      <c r="AD17" s="72">
        <v>8.3000000000000007</v>
      </c>
      <c r="AE17" s="75">
        <v>1.06E-3</v>
      </c>
      <c r="AF17" s="67" t="s">
        <v>246</v>
      </c>
      <c r="AG17" s="67" t="s">
        <v>246</v>
      </c>
      <c r="AH17" s="67" t="s">
        <v>246</v>
      </c>
      <c r="AI17" s="67" t="s">
        <v>246</v>
      </c>
      <c r="AJ17" s="67" t="s">
        <v>246</v>
      </c>
      <c r="AK17" s="67" t="s">
        <v>246</v>
      </c>
      <c r="AL17" s="67" t="s">
        <v>246</v>
      </c>
      <c r="AM17" s="67" t="s">
        <v>246</v>
      </c>
      <c r="AN17" s="67" t="s">
        <v>246</v>
      </c>
      <c r="AO17" s="67" t="s">
        <v>246</v>
      </c>
      <c r="AP17" s="67" t="s">
        <v>246</v>
      </c>
      <c r="AQ17" s="67" t="s">
        <v>246</v>
      </c>
      <c r="AR17" s="67" t="s">
        <v>246</v>
      </c>
      <c r="AS17" s="67" t="s">
        <v>246</v>
      </c>
      <c r="AT17" s="67" t="s">
        <v>246</v>
      </c>
      <c r="AU17" s="67" t="s">
        <v>246</v>
      </c>
      <c r="AV17" s="67" t="s">
        <v>246</v>
      </c>
      <c r="AW17" s="67" t="s">
        <v>246</v>
      </c>
      <c r="AX17" s="67" t="s">
        <v>246</v>
      </c>
      <c r="AY17" s="67" t="s">
        <v>246</v>
      </c>
      <c r="AZ17" s="67" t="s">
        <v>246</v>
      </c>
      <c r="BA17" s="67" t="s">
        <v>246</v>
      </c>
      <c r="BB17" s="67" t="s">
        <v>246</v>
      </c>
      <c r="BC17" s="67" t="s">
        <v>246</v>
      </c>
      <c r="BD17" s="67" t="s">
        <v>246</v>
      </c>
      <c r="BE17" s="67" t="s">
        <v>246</v>
      </c>
      <c r="BF17" s="64">
        <f>IF(BF$15&lt;2025+$Q17,($R$26*$P17*('VT CHS Emissions Schedule'!D$8+$N17))/$S$26+($R$27*$P17*('VT CHS Emissions Schedule'!D$9+$M17))/$S$27+(($R$28*$P17*'VT CHS Emissions Schedule'!D$7)/$S$28)/(1-$L17)+(($R$29*$P17*'VT CHS Emissions Schedule'!D$5)/$S$29)/(1-$K17),0)</f>
        <v>7756.1878789343791</v>
      </c>
      <c r="BG17" s="64">
        <f>IF(BG$15&lt;2025+$Q17,($R$26*$P17*('VT CHS Emissions Schedule'!E$8+$N17))/$S$26+($R$27*$P17*('VT CHS Emissions Schedule'!E$9+$M17))/$S$27+(($R$28*$P17*'VT CHS Emissions Schedule'!E$7)/$S$28)/(1-$L17)+(($R$29*$P17*'VT CHS Emissions Schedule'!E$5)/$S$29)/(1-$K17),0)</f>
        <v>7655.9507285671989</v>
      </c>
      <c r="BH17" s="64">
        <f>IF(BH$15&lt;2025+$Q17,($R$26*$P17*('VT CHS Emissions Schedule'!F$8+$N17))/$S$26+($R$27*$P17*('VT CHS Emissions Schedule'!F$9+$M17))/$S$27+(($R$28*$P17*'VT CHS Emissions Schedule'!F$7)/$S$28)/(1-$L17)+(($R$29*$P17*'VT CHS Emissions Schedule'!F$5)/$S$29)/(1-$K17),0)</f>
        <v>7564.4503810897804</v>
      </c>
      <c r="BI17" s="64">
        <f>IF(BI$15&lt;2025+$Q17,($R$26*$P17*('VT CHS Emissions Schedule'!G$8+$N17))/$S$26+($R$27*$P17*('VT CHS Emissions Schedule'!G$9+$M17))/$S$27+(($R$28*$P17*'VT CHS Emissions Schedule'!G$7)/$S$28)/(1-$L17)+(($R$29*$P17*'VT CHS Emissions Schedule'!G$5)/$S$29)/(1-$K17),0)</f>
        <v>7472.9500336123619</v>
      </c>
      <c r="BJ17" s="64">
        <f>IF(BJ$15&lt;2025+$Q17,($R$26*$P17*('VT CHS Emissions Schedule'!H$8+$N17))/$S$26+($R$27*$P17*('VT CHS Emissions Schedule'!H$9+$M17))/$S$27+(($R$28*$P17*'VT CHS Emissions Schedule'!H$7)/$S$28)/(1-$L17)+(($R$29*$P17*'VT CHS Emissions Schedule'!H$5)/$S$29)/(1-$K17),0)</f>
        <v>7381.1129550667538</v>
      </c>
      <c r="BK17" s="64">
        <f>IF(BK$15&lt;2025+$Q17,($R$26*$P17*('VT CHS Emissions Schedule'!I$8+$N17))/$S$26+($R$27*$P17*('VT CHS Emissions Schedule'!I$9+$M17))/$S$27+(($R$28*$P17*'VT CHS Emissions Schedule'!I$7)/$S$28)/(1-$L17)+(($R$29*$P17*'VT CHS Emissions Schedule'!I$5)/$S$29)/(1-$K17),0)</f>
        <v>7279.4158972376154</v>
      </c>
      <c r="BL17" s="64">
        <f>IF(BL$15&lt;2025+$Q17,($R$26*$P17*('VT CHS Emissions Schedule'!J$8+$N17))/$S$26+($R$27*$P17*('VT CHS Emissions Schedule'!J$9+$M17))/$S$27+(($R$28*$P17*'VT CHS Emissions Schedule'!J$7)/$S$28)/(1-$L17)+(($R$29*$P17*'VT CHS Emissions Schedule'!J$5)/$S$29)/(1-$K17),0)</f>
        <v>7187.9155497601969</v>
      </c>
      <c r="BM17" s="64">
        <f>IF(BM$15&lt;2025+$Q17,($R$26*$P17*('VT CHS Emissions Schedule'!K$8+$N17))/$S$26+($R$27*$P17*('VT CHS Emissions Schedule'!K$9+$M17))/$S$27+(($R$28*$P17*'VT CHS Emissions Schedule'!K$7)/$S$28)/(1-$L17)+(($R$29*$P17*'VT CHS Emissions Schedule'!K$5)/$S$29)/(1-$K17),0)</f>
        <v>7096.4152022827784</v>
      </c>
      <c r="BN17" s="64">
        <f>IF(BN$15&lt;2025+$Q17,($R$26*$P17*('VT CHS Emissions Schedule'!L$8+$N17))/$S$26+($R$27*$P17*('VT CHS Emissions Schedule'!L$9+$M17))/$S$27+(($R$28*$P17*'VT CHS Emissions Schedule'!L$7)/$S$28)/(1-$L17)+(($R$29*$P17*'VT CHS Emissions Schedule'!L$5)/$S$29)/(1-$K17),0)</f>
        <v>7004.9148548053599</v>
      </c>
      <c r="BO17" s="64">
        <f>IF(BO$15&lt;2025+$Q17,($R$26*$P17*('VT CHS Emissions Schedule'!M$8+$N17))/$S$26+($R$27*$P17*('VT CHS Emissions Schedule'!M$9+$M17))/$S$27+(($R$28*$P17*'VT CHS Emissions Schedule'!M$7)/$S$28)/(1-$L17)+(($R$29*$P17*'VT CHS Emissions Schedule'!M$5)/$S$29)/(1-$K17),0)</f>
        <v>6899.1710104976555</v>
      </c>
      <c r="BP17" s="64">
        <f>IF(BP$15&lt;2025+$Q17,($R$26*$P17*('VT CHS Emissions Schedule'!N$8+$N17))/$S$26+($R$27*$P17*('VT CHS Emissions Schedule'!N$9+$M17))/$S$27+(($R$28*$P17*'VT CHS Emissions Schedule'!N$7)/$S$28)/(1-$L17)+(($R$29*$P17*'VT CHS Emissions Schedule'!N$5)/$S$29)/(1-$K17),0)</f>
        <v>0</v>
      </c>
      <c r="BQ17" s="64">
        <f>IF(BQ$15&lt;2025+$Q17,($R$26*$P17*('VT CHS Emissions Schedule'!O$8+$N17))/$S$26+($R$27*$P17*('VT CHS Emissions Schedule'!O$9+$M17))/$S$27+(($R$28*$P17*'VT CHS Emissions Schedule'!O$7)/$S$28)/(1-$L17)+(($R$29*$P17*'VT CHS Emissions Schedule'!O$5)/$S$29)/(1-$K17),0)</f>
        <v>0</v>
      </c>
      <c r="BR17" s="64">
        <f>IF(BR$15&lt;2025+$Q17,($R$26*$P17*('VT CHS Emissions Schedule'!P$8+$N17))/$S$26+($R$27*$P17*('VT CHS Emissions Schedule'!P$9+$M17))/$S$27+(($R$28*$P17*'VT CHS Emissions Schedule'!P$7)/$S$28)/(1-$L17)+(($R$29*$P17*'VT CHS Emissions Schedule'!P$5)/$S$29)/(1-$K17),0)</f>
        <v>0</v>
      </c>
      <c r="BS17" s="64">
        <f>IF(BS$15&lt;2025+$Q17,($R$26*$P17*('VT CHS Emissions Schedule'!Q$8+$N17))/$S$26+($R$27*$P17*('VT CHS Emissions Schedule'!Q$9+$M17))/$S$27+(($R$28*$P17*'VT CHS Emissions Schedule'!Q$7)/$S$28)/(1-$L17)+(($R$29*$P17*'VT CHS Emissions Schedule'!Q$5)/$S$29)/(1-$K17),0)</f>
        <v>0</v>
      </c>
      <c r="BT17" s="64">
        <f>IF(BT$15&lt;2025+$Q17,($R$26*$P17*('VT CHS Emissions Schedule'!R$8+$N17))/$S$26+($R$27*$P17*('VT CHS Emissions Schedule'!R$9+$M17))/$S$27+(($R$28*$P17*'VT CHS Emissions Schedule'!R$7)/$S$28)/(1-$L17)+(($R$29*$P17*'VT CHS Emissions Schedule'!R$5)/$S$29)/(1-$K17),0)</f>
        <v>0</v>
      </c>
      <c r="BU17" s="64">
        <f>IF(BU$15&lt;2025+$Q17,($R$26*$P17*('VT CHS Emissions Schedule'!S$8+$N17))/$S$26+($R$27*$P17*('VT CHS Emissions Schedule'!S$9+$M17))/$S$27+(($R$28*$P17*'VT CHS Emissions Schedule'!S$7)/$S$28)/(1-$L17)+(($R$29*$P17*'VT CHS Emissions Schedule'!S$5)/$S$29)/(1-$K17),0)</f>
        <v>0</v>
      </c>
      <c r="BV17" s="64">
        <f>IF(BV$15&lt;2025+$Q17,($R$26*$P17*('VT CHS Emissions Schedule'!T$8+$N17))/$S$26+($R$27*$P17*('VT CHS Emissions Schedule'!T$9+$M17))/$S$27+(($R$28*$P17*'VT CHS Emissions Schedule'!T$7)/$S$28)/(1-$L17)+(($R$29*$P17*'VT CHS Emissions Schedule'!T$5)/$S$29)/(1-$K17),0)</f>
        <v>0</v>
      </c>
      <c r="BW17" s="64">
        <f>IF(BW$15&lt;2025+$Q17,($R$26*$P17*('VT CHS Emissions Schedule'!U$8+$N17))/$S$26+($R$27*$P17*('VT CHS Emissions Schedule'!U$9+$M17))/$S$27+(($R$28*$P17*'VT CHS Emissions Schedule'!U$7)/$S$28)/(1-$L17)+(($R$29*$P17*'VT CHS Emissions Schedule'!U$5)/$S$29)/(1-$K17),0)</f>
        <v>0</v>
      </c>
      <c r="BX17" s="64">
        <f>IF(BX$15&lt;2025+$Q17,($R$26*$P17*('VT CHS Emissions Schedule'!V$8+$N17))/$S$26+($R$27*$P17*('VT CHS Emissions Schedule'!V$9+$M17))/$S$27+(($R$28*$P17*'VT CHS Emissions Schedule'!V$7)/$S$28)/(1-$L17)+(($R$29*$P17*'VT CHS Emissions Schedule'!V$5)/$S$29)/(1-$K17),0)</f>
        <v>0</v>
      </c>
      <c r="BY17" s="64">
        <f>IF(BY$15&lt;2025+$Q17,($R$26*$P17*('VT CHS Emissions Schedule'!W$8+$N17))/$S$26+($R$27*$P17*('VT CHS Emissions Schedule'!W$9+$M17))/$S$27+(($R$28*$P17*'VT CHS Emissions Schedule'!W$7)/$S$28)/(1-$L17)+(($R$29*$P17*'VT CHS Emissions Schedule'!W$5)/$S$29)/(1-$K17),0)</f>
        <v>0</v>
      </c>
      <c r="BZ17" s="64">
        <f>IF(BZ$15&lt;2025+$Q17,($R$26*$P17*('VT CHS Emissions Schedule'!X$8+$N17))/$S$26+($R$27*$P17*('VT CHS Emissions Schedule'!X$9+$M17))/$S$27+(($R$28*$P17*'VT CHS Emissions Schedule'!X$7)/$S$28)/(1-$L17)+(($R$29*$P17*'VT CHS Emissions Schedule'!X$5)/$S$29)/(1-$K17),0)</f>
        <v>0</v>
      </c>
      <c r="CA17" s="64">
        <f>IF(CA$15&lt;2025+$Q17,($R$26*$P17*('VT CHS Emissions Schedule'!Y$8+$N17))/$S$26+($R$27*$P17*('VT CHS Emissions Schedule'!Y$9+$M17))/$S$27+(($R$28*$P17*'VT CHS Emissions Schedule'!Y$7)/$S$28)/(1-$L17)+(($R$29*$P17*'VT CHS Emissions Schedule'!Y$5)/$S$29)/(1-$K17),0)</f>
        <v>0</v>
      </c>
      <c r="CB17" s="64">
        <f>IF(CB$15&lt;2025+$Q17,($R$26*$P17*('VT CHS Emissions Schedule'!Z$8+$N17))/$S$26+($R$27*$P17*('VT CHS Emissions Schedule'!Z$9+$M17))/$S$27+(($R$28*$P17*'VT CHS Emissions Schedule'!Z$7)/$S$28)/(1-$L17)+(($R$29*$P17*'VT CHS Emissions Schedule'!Z$5)/$S$29)/(1-$K17),0)</f>
        <v>0</v>
      </c>
      <c r="CC17" s="64">
        <f>IF(CC$15&lt;2025+$Q17,($R$26*$P17*('VT CHS Emissions Schedule'!AA$8+$N17))/$S$26+($R$27*$P17*('VT CHS Emissions Schedule'!AA$9+$M17))/$S$27+(($R$28*$P17*'VT CHS Emissions Schedule'!AA$7)/$S$28)/(1-$L17)+(($R$29*$P17*'VT CHS Emissions Schedule'!AA$5)/$S$29)/(1-$K17),0)</f>
        <v>0</v>
      </c>
      <c r="CD17" s="64">
        <f>IF(CD$15&lt;2025+$Q17,($R$26*$P17*('VT CHS Emissions Schedule'!AB$8+$N17))/$S$26+($R$27*$P17*('VT CHS Emissions Schedule'!AB$9+$M17))/$S$27+(($R$28*$P17*'VT CHS Emissions Schedule'!AB$7)/$S$28)/(1-$L17)+(($R$29*$P17*'VT CHS Emissions Schedule'!AB$5)/$S$29)/(1-$K17),0)</f>
        <v>0</v>
      </c>
      <c r="CE17" s="64">
        <f>IF(CE$15&lt;2025+$Q17,($R$26*$P17*('VT CHS Emissions Schedule'!AC$8+$N17))/$S$26+($R$27*$P17*('VT CHS Emissions Schedule'!AC$9+$M17))/$S$27+(($R$28*$P17*'VT CHS Emissions Schedule'!AC$7)/$S$28)/(1-$L17)+(($R$29*$P17*'VT CHS Emissions Schedule'!AC$5)/$S$29)/(1-$K17),0)</f>
        <v>0</v>
      </c>
    </row>
    <row r="18" spans="1:83" x14ac:dyDescent="0.25">
      <c r="A18" s="152" t="s">
        <v>189</v>
      </c>
      <c r="B18" s="118" t="s">
        <v>217</v>
      </c>
      <c r="C18" s="134" t="s">
        <v>218</v>
      </c>
      <c r="D18" s="160" t="s">
        <v>163</v>
      </c>
      <c r="E18" s="175">
        <f t="shared" si="2"/>
        <v>205235.7565771915</v>
      </c>
      <c r="F18" s="227">
        <f>SUM(BF18:CE18)</f>
        <v>205235.7565771915</v>
      </c>
      <c r="G18" s="223">
        <f>(E18/1000000)*1</f>
        <v>0.20523575657719151</v>
      </c>
      <c r="H18" s="127">
        <f>($R$26*$P18*('VT CHS Emissions Schedule'!D$8+$N18))/$S$26+($R$27*$P18*('VT CHS Emissions Schedule'!D$9+$M18))/$S$27+(($R$28*$P18*'VT CHS Emissions Schedule'!D$7)/$S$28)/(1-$L18)+(($R$29*$P18*'VT CHS Emissions Schedule'!D$5)/$S$29)/(1-$K18)</f>
        <v>21717.326061016269</v>
      </c>
      <c r="I18" s="65">
        <f>_xlfn.XLOOKUP($D18,Lookups!$A$3:$A$15,Lookups!$D$3:$D$15)</f>
        <v>0</v>
      </c>
      <c r="J18" s="66">
        <f>_xlfn.XLOOKUP($D18,Lookups!$A$3:$A$15,Lookups!$E$3:$E$15)</f>
        <v>0</v>
      </c>
      <c r="K18" s="66">
        <f>_xlfn.XLOOKUP("Electricity",Lookups!$A$3:$A$15,Lookups!$E$3:$E$15)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 t="shared" si="0"/>
        <v>372.433424192286</v>
      </c>
      <c r="Q18" s="68">
        <v>10</v>
      </c>
      <c r="R18" s="68" t="str">
        <f>_xlfn.XLOOKUP(D18,Lookups!$A$3:$A$15,Lookups!$C$3:$C$15)</f>
        <v>Unknown</v>
      </c>
      <c r="S18" s="72">
        <f t="shared" si="1"/>
        <v>2.5</v>
      </c>
      <c r="T18" s="72">
        <f t="shared" si="1"/>
        <v>1.5</v>
      </c>
      <c r="U18" s="72">
        <v>7.8</v>
      </c>
      <c r="V18" s="72">
        <v>2.2999999999999998</v>
      </c>
      <c r="W18" s="72">
        <v>0.6</v>
      </c>
      <c r="X18" s="64">
        <v>365</v>
      </c>
      <c r="Y18" s="80">
        <v>0.7</v>
      </c>
      <c r="Z18" s="72">
        <v>1.79</v>
      </c>
      <c r="AA18" s="72">
        <v>101</v>
      </c>
      <c r="AB18" s="72">
        <v>51.8</v>
      </c>
      <c r="AC18" s="80">
        <f t="shared" si="3"/>
        <v>0.56000000000000005</v>
      </c>
      <c r="AD18" s="72">
        <v>8.3000000000000007</v>
      </c>
      <c r="AE18" s="75">
        <v>1.06E-3</v>
      </c>
      <c r="AF18" s="67" t="s">
        <v>246</v>
      </c>
      <c r="AG18" s="67" t="s">
        <v>246</v>
      </c>
      <c r="AH18" s="67" t="s">
        <v>246</v>
      </c>
      <c r="AI18" s="67" t="s">
        <v>246</v>
      </c>
      <c r="AJ18" s="67" t="s">
        <v>246</v>
      </c>
      <c r="AK18" s="67" t="s">
        <v>246</v>
      </c>
      <c r="AL18" s="67" t="s">
        <v>246</v>
      </c>
      <c r="AM18" s="67" t="s">
        <v>246</v>
      </c>
      <c r="AN18" s="67" t="s">
        <v>246</v>
      </c>
      <c r="AO18" s="67" t="s">
        <v>246</v>
      </c>
      <c r="AP18" s="67" t="s">
        <v>246</v>
      </c>
      <c r="AQ18" s="67" t="s">
        <v>246</v>
      </c>
      <c r="AR18" s="67" t="s">
        <v>246</v>
      </c>
      <c r="AS18" s="67" t="s">
        <v>246</v>
      </c>
      <c r="AT18" s="67" t="s">
        <v>246</v>
      </c>
      <c r="AU18" s="67" t="s">
        <v>246</v>
      </c>
      <c r="AV18" s="67" t="s">
        <v>246</v>
      </c>
      <c r="AW18" s="67" t="s">
        <v>246</v>
      </c>
      <c r="AX18" s="67" t="s">
        <v>246</v>
      </c>
      <c r="AY18" s="67" t="s">
        <v>246</v>
      </c>
      <c r="AZ18" s="67" t="s">
        <v>246</v>
      </c>
      <c r="BA18" s="67" t="s">
        <v>246</v>
      </c>
      <c r="BB18" s="67" t="s">
        <v>246</v>
      </c>
      <c r="BC18" s="67" t="s">
        <v>246</v>
      </c>
      <c r="BD18" s="67" t="s">
        <v>246</v>
      </c>
      <c r="BE18" s="67" t="s">
        <v>246</v>
      </c>
      <c r="BF18" s="64">
        <f>IF(BF$15&lt;2025+$Q18,($R$26*$P18*('VT CHS Emissions Schedule'!D$8+$N18))/$S$26+($R$27*$P18*('VT CHS Emissions Schedule'!D$9+$M18))/$S$27+(($R$28*$P18*'VT CHS Emissions Schedule'!D$7)/$S$28)/(1-$L18)+(($R$29*$P18*'VT CHS Emissions Schedule'!D$5)/$S$29)/(1-$K18),0)</f>
        <v>21717.326061016269</v>
      </c>
      <c r="BG18" s="64">
        <f>IF(BG$15&lt;2025+$Q18,($R$26*$P18*('VT CHS Emissions Schedule'!E$8+$N18))/$S$26+($R$27*$P18*('VT CHS Emissions Schedule'!E$9+$M18))/$S$27+(($R$28*$P18*'VT CHS Emissions Schedule'!E$7)/$S$28)/(1-$L18)+(($R$29*$P18*'VT CHS Emissions Schedule'!E$5)/$S$29)/(1-$K18),0)</f>
        <v>21436.662039988165</v>
      </c>
      <c r="BH18" s="64">
        <f>IF(BH$15&lt;2025+$Q18,($R$26*$P18*('VT CHS Emissions Schedule'!F$8+$N18))/$S$26+($R$27*$P18*('VT CHS Emissions Schedule'!F$9+$M18))/$S$27+(($R$28*$P18*'VT CHS Emissions Schedule'!F$7)/$S$28)/(1-$L18)+(($R$29*$P18*'VT CHS Emissions Schedule'!F$5)/$S$29)/(1-$K18),0)</f>
        <v>21180.461067051394</v>
      </c>
      <c r="BI18" s="64">
        <f>IF(BI$15&lt;2025+$Q18,($R$26*$P18*('VT CHS Emissions Schedule'!G$8+$N18))/$S$26+($R$27*$P18*('VT CHS Emissions Schedule'!G$9+$M18))/$S$27+(($R$28*$P18*'VT CHS Emissions Schedule'!G$7)/$S$28)/(1-$L18)+(($R$29*$P18*'VT CHS Emissions Schedule'!G$5)/$S$29)/(1-$K18),0)</f>
        <v>20924.260094114623</v>
      </c>
      <c r="BJ18" s="64">
        <f>IF(BJ$15&lt;2025+$Q18,($R$26*$P18*('VT CHS Emissions Schedule'!H$8+$N18))/$S$26+($R$27*$P18*('VT CHS Emissions Schedule'!H$9+$M18))/$S$27+(($R$28*$P18*'VT CHS Emissions Schedule'!H$7)/$S$28)/(1-$L18)+(($R$29*$P18*'VT CHS Emissions Schedule'!H$5)/$S$29)/(1-$K18),0)</f>
        <v>20667.116274186919</v>
      </c>
      <c r="BK18" s="64">
        <f>IF(BK$15&lt;2025+$Q18,($R$26*$P18*('VT CHS Emissions Schedule'!I$8+$N18))/$S$26+($R$27*$P18*('VT CHS Emissions Schedule'!I$9+$M18))/$S$27+(($R$28*$P18*'VT CHS Emissions Schedule'!I$7)/$S$28)/(1-$L18)+(($R$29*$P18*'VT CHS Emissions Schedule'!I$5)/$S$29)/(1-$K18),0)</f>
        <v>20382.364512265329</v>
      </c>
      <c r="BL18" s="64">
        <f>IF(BL$15&lt;2025+$Q18,($R$26*$P18*('VT CHS Emissions Schedule'!J$8+$N18))/$S$26+($R$27*$P18*('VT CHS Emissions Schedule'!J$9+$M18))/$S$27+(($R$28*$P18*'VT CHS Emissions Schedule'!J$7)/$S$28)/(1-$L18)+(($R$29*$P18*'VT CHS Emissions Schedule'!J$5)/$S$29)/(1-$K18),0)</f>
        <v>20126.163539328558</v>
      </c>
      <c r="BM18" s="64">
        <f>IF(BM$15&lt;2025+$Q18,($R$26*$P18*('VT CHS Emissions Schedule'!K$8+$N18))/$S$26+($R$27*$P18*('VT CHS Emissions Schedule'!K$9+$M18))/$S$27+(($R$28*$P18*'VT CHS Emissions Schedule'!K$7)/$S$28)/(1-$L18)+(($R$29*$P18*'VT CHS Emissions Schedule'!K$5)/$S$29)/(1-$K18),0)</f>
        <v>19869.962566391787</v>
      </c>
      <c r="BN18" s="64">
        <f>IF(BN$15&lt;2025+$Q18,($R$26*$P18*('VT CHS Emissions Schedule'!L$8+$N18))/$S$26+($R$27*$P18*('VT CHS Emissions Schedule'!L$9+$M18))/$S$27+(($R$28*$P18*'VT CHS Emissions Schedule'!L$7)/$S$28)/(1-$L18)+(($R$29*$P18*'VT CHS Emissions Schedule'!L$5)/$S$29)/(1-$K18),0)</f>
        <v>19613.761593455016</v>
      </c>
      <c r="BO18" s="64">
        <f>IF(BO$15&lt;2025+$Q18,($R$26*$P18*('VT CHS Emissions Schedule'!M$8+$N18))/$S$26+($R$27*$P18*('VT CHS Emissions Schedule'!M$9+$M18))/$S$27+(($R$28*$P18*'VT CHS Emissions Schedule'!M$7)/$S$28)/(1-$L18)+(($R$29*$P18*'VT CHS Emissions Schedule'!M$5)/$S$29)/(1-$K18),0)</f>
        <v>19317.678829393444</v>
      </c>
      <c r="BP18" s="64">
        <f>IF(BP$15&lt;2025+$Q18,($R$26*$P18*('VT CHS Emissions Schedule'!N$8+$N18))/$S$26+($R$27*$P18*('VT CHS Emissions Schedule'!N$9+$M18))/$S$27+(($R$28*$P18*'VT CHS Emissions Schedule'!N$7)/$S$28)/(1-$L18)+(($R$29*$P18*'VT CHS Emissions Schedule'!N$5)/$S$29)/(1-$K18),0)</f>
        <v>0</v>
      </c>
      <c r="BQ18" s="64">
        <f>IF(BQ$15&lt;2025+$Q18,($R$26*$P18*('VT CHS Emissions Schedule'!O$8+$N18))/$S$26+($R$27*$P18*('VT CHS Emissions Schedule'!O$9+$M18))/$S$27+(($R$28*$P18*'VT CHS Emissions Schedule'!O$7)/$S$28)/(1-$L18)+(($R$29*$P18*'VT CHS Emissions Schedule'!O$5)/$S$29)/(1-$K18),0)</f>
        <v>0</v>
      </c>
      <c r="BR18" s="64">
        <f>IF(BR$15&lt;2025+$Q18,($R$26*$P18*('VT CHS Emissions Schedule'!P$8+$N18))/$S$26+($R$27*$P18*('VT CHS Emissions Schedule'!P$9+$M18))/$S$27+(($R$28*$P18*'VT CHS Emissions Schedule'!P$7)/$S$28)/(1-$L18)+(($R$29*$P18*'VT CHS Emissions Schedule'!P$5)/$S$29)/(1-$K18),0)</f>
        <v>0</v>
      </c>
      <c r="BS18" s="64">
        <f>IF(BS$15&lt;2025+$Q18,($R$26*$P18*('VT CHS Emissions Schedule'!Q$8+$N18))/$S$26+($R$27*$P18*('VT CHS Emissions Schedule'!Q$9+$M18))/$S$27+(($R$28*$P18*'VT CHS Emissions Schedule'!Q$7)/$S$28)/(1-$L18)+(($R$29*$P18*'VT CHS Emissions Schedule'!Q$5)/$S$29)/(1-$K18),0)</f>
        <v>0</v>
      </c>
      <c r="BT18" s="64">
        <f>IF(BT$15&lt;2025+$Q18,($R$26*$P18*('VT CHS Emissions Schedule'!R$8+$N18))/$S$26+($R$27*$P18*('VT CHS Emissions Schedule'!R$9+$M18))/$S$27+(($R$28*$P18*'VT CHS Emissions Schedule'!R$7)/$S$28)/(1-$L18)+(($R$29*$P18*'VT CHS Emissions Schedule'!R$5)/$S$29)/(1-$K18),0)</f>
        <v>0</v>
      </c>
      <c r="BU18" s="64">
        <f>IF(BU$15&lt;2025+$Q18,($R$26*$P18*('VT CHS Emissions Schedule'!S$8+$N18))/$S$26+($R$27*$P18*('VT CHS Emissions Schedule'!S$9+$M18))/$S$27+(($R$28*$P18*'VT CHS Emissions Schedule'!S$7)/$S$28)/(1-$L18)+(($R$29*$P18*'VT CHS Emissions Schedule'!S$5)/$S$29)/(1-$K18),0)</f>
        <v>0</v>
      </c>
      <c r="BV18" s="64">
        <f>IF(BV$15&lt;2025+$Q18,($R$26*$P18*('VT CHS Emissions Schedule'!T$8+$N18))/$S$26+($R$27*$P18*('VT CHS Emissions Schedule'!T$9+$M18))/$S$27+(($R$28*$P18*'VT CHS Emissions Schedule'!T$7)/$S$28)/(1-$L18)+(($R$29*$P18*'VT CHS Emissions Schedule'!T$5)/$S$29)/(1-$K18),0)</f>
        <v>0</v>
      </c>
      <c r="BW18" s="64">
        <f>IF(BW$15&lt;2025+$Q18,($R$26*$P18*('VT CHS Emissions Schedule'!U$8+$N18))/$S$26+($R$27*$P18*('VT CHS Emissions Schedule'!U$9+$M18))/$S$27+(($R$28*$P18*'VT CHS Emissions Schedule'!U$7)/$S$28)/(1-$L18)+(($R$29*$P18*'VT CHS Emissions Schedule'!U$5)/$S$29)/(1-$K18),0)</f>
        <v>0</v>
      </c>
      <c r="BX18" s="64">
        <f>IF(BX$15&lt;2025+$Q18,($R$26*$P18*('VT CHS Emissions Schedule'!V$8+$N18))/$S$26+($R$27*$P18*('VT CHS Emissions Schedule'!V$9+$M18))/$S$27+(($R$28*$P18*'VT CHS Emissions Schedule'!V$7)/$S$28)/(1-$L18)+(($R$29*$P18*'VT CHS Emissions Schedule'!V$5)/$S$29)/(1-$K18),0)</f>
        <v>0</v>
      </c>
      <c r="BY18" s="64">
        <f>IF(BY$15&lt;2025+$Q18,($R$26*$P18*('VT CHS Emissions Schedule'!W$8+$N18))/$S$26+($R$27*$P18*('VT CHS Emissions Schedule'!W$9+$M18))/$S$27+(($R$28*$P18*'VT CHS Emissions Schedule'!W$7)/$S$28)/(1-$L18)+(($R$29*$P18*'VT CHS Emissions Schedule'!W$5)/$S$29)/(1-$K18),0)</f>
        <v>0</v>
      </c>
      <c r="BZ18" s="64">
        <f>IF(BZ$15&lt;2025+$Q18,($R$26*$P18*('VT CHS Emissions Schedule'!X$8+$N18))/$S$26+($R$27*$P18*('VT CHS Emissions Schedule'!X$9+$M18))/$S$27+(($R$28*$P18*'VT CHS Emissions Schedule'!X$7)/$S$28)/(1-$L18)+(($R$29*$P18*'VT CHS Emissions Schedule'!X$5)/$S$29)/(1-$K18),0)</f>
        <v>0</v>
      </c>
      <c r="CA18" s="64">
        <f>IF(CA$15&lt;2025+$Q18,($R$26*$P18*('VT CHS Emissions Schedule'!Y$8+$N18))/$S$26+($R$27*$P18*('VT CHS Emissions Schedule'!Y$9+$M18))/$S$27+(($R$28*$P18*'VT CHS Emissions Schedule'!Y$7)/$S$28)/(1-$L18)+(($R$29*$P18*'VT CHS Emissions Schedule'!Y$5)/$S$29)/(1-$K18),0)</f>
        <v>0</v>
      </c>
      <c r="CB18" s="64">
        <f>IF(CB$15&lt;2025+$Q18,($R$26*$P18*('VT CHS Emissions Schedule'!Z$8+$N18))/$S$26+($R$27*$P18*('VT CHS Emissions Schedule'!Z$9+$M18))/$S$27+(($R$28*$P18*'VT CHS Emissions Schedule'!Z$7)/$S$28)/(1-$L18)+(($R$29*$P18*'VT CHS Emissions Schedule'!Z$5)/$S$29)/(1-$K18),0)</f>
        <v>0</v>
      </c>
      <c r="CC18" s="64">
        <f>IF(CC$15&lt;2025+$Q18,($R$26*$P18*('VT CHS Emissions Schedule'!AA$8+$N18))/$S$26+($R$27*$P18*('VT CHS Emissions Schedule'!AA$9+$M18))/$S$27+(($R$28*$P18*'VT CHS Emissions Schedule'!AA$7)/$S$28)/(1-$L18)+(($R$29*$P18*'VT CHS Emissions Schedule'!AA$5)/$S$29)/(1-$K18),0)</f>
        <v>0</v>
      </c>
      <c r="CD18" s="64">
        <f>IF(CD$15&lt;2025+$Q18,($R$26*$P18*('VT CHS Emissions Schedule'!AB$8+$N18))/$S$26+($R$27*$P18*('VT CHS Emissions Schedule'!AB$9+$M18))/$S$27+(($R$28*$P18*'VT CHS Emissions Schedule'!AB$7)/$S$28)/(1-$L18)+(($R$29*$P18*'VT CHS Emissions Schedule'!AB$5)/$S$29)/(1-$K18),0)</f>
        <v>0</v>
      </c>
      <c r="CE18" s="64">
        <f>IF(CE$15&lt;2025+$Q18,($R$26*$P18*('VT CHS Emissions Schedule'!AC$8+$N18))/$S$26+($R$27*$P18*('VT CHS Emissions Schedule'!AC$9+$M18))/$S$27+(($R$28*$P18*'VT CHS Emissions Schedule'!AC$7)/$S$28)/(1-$L18)+(($R$29*$P18*'VT CHS Emissions Schedule'!AC$5)/$S$29)/(1-$K18),0)</f>
        <v>0</v>
      </c>
    </row>
    <row r="19" spans="1:83" ht="14.25" thickBot="1" x14ac:dyDescent="0.3">
      <c r="A19" s="132" t="s">
        <v>190</v>
      </c>
      <c r="B19" s="129" t="s">
        <v>217</v>
      </c>
      <c r="C19" s="133" t="s">
        <v>218</v>
      </c>
      <c r="D19" s="158" t="s">
        <v>163</v>
      </c>
      <c r="E19" s="176">
        <f t="shared" si="2"/>
        <v>329843.18021334341</v>
      </c>
      <c r="F19" s="229">
        <f>SUM(BF19:CE19)</f>
        <v>329843.18021334341</v>
      </c>
      <c r="G19" s="224">
        <f>(E19/1000000)*1</f>
        <v>0.32984318021334341</v>
      </c>
      <c r="H19" s="127">
        <f>($R$26*$P19*('VT CHS Emissions Schedule'!D$8+$N19))/$S$26+($R$27*$P19*('VT CHS Emissions Schedule'!D$9+$M19))/$S$27+(($R$28*$P19*'VT CHS Emissions Schedule'!D$7)/$S$28)/(1-$L19)+(($R$29*$P19*'VT CHS Emissions Schedule'!D$5)/$S$29)/(1-$K19)</f>
        <v>34902.845455204711</v>
      </c>
      <c r="I19" s="65">
        <f>_xlfn.XLOOKUP($D19,Lookups!$A$3:$A$15,Lookups!$D$3:$D$15)</f>
        <v>0</v>
      </c>
      <c r="J19" s="66">
        <f>_xlfn.XLOOKUP($D19,Lookups!$A$3:$A$15,Lookups!$E$3:$E$15)</f>
        <v>0</v>
      </c>
      <c r="K19" s="66">
        <f>_xlfn.XLOOKUP("Electricity",Lookups!$A$3:$A$15,Lookups!$E$3:$E$15)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>
        <f t="shared" si="0"/>
        <v>598.55371745188813</v>
      </c>
      <c r="Q19" s="68">
        <v>10</v>
      </c>
      <c r="R19" s="68" t="str">
        <f>_xlfn.XLOOKUP(D19,Lookups!$A$3:$A$15,Lookups!$C$3:$C$15)</f>
        <v>Unknown</v>
      </c>
      <c r="S19" s="72">
        <f t="shared" si="1"/>
        <v>2.5</v>
      </c>
      <c r="T19" s="72">
        <f t="shared" si="1"/>
        <v>1.5</v>
      </c>
      <c r="U19" s="72">
        <v>7.8</v>
      </c>
      <c r="V19" s="72">
        <v>2.2999999999999998</v>
      </c>
      <c r="W19" s="72">
        <v>0.6</v>
      </c>
      <c r="X19" s="64">
        <v>365</v>
      </c>
      <c r="Y19" s="80">
        <v>0.7</v>
      </c>
      <c r="Z19" s="72">
        <v>1.79</v>
      </c>
      <c r="AA19" s="72">
        <v>101</v>
      </c>
      <c r="AB19" s="72">
        <v>51.8</v>
      </c>
      <c r="AC19" s="80">
        <f t="shared" si="3"/>
        <v>0.9</v>
      </c>
      <c r="AD19" s="72">
        <v>8.3000000000000007</v>
      </c>
      <c r="AE19" s="75">
        <v>1.06E-3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4">
        <f>IF(BF$15&lt;2025+$Q19,($R$26*$P19*('VT CHS Emissions Schedule'!D$8+$N19))/$S$26+($R$27*$P19*('VT CHS Emissions Schedule'!D$9+$M19))/$S$27+(($R$28*$P19*'VT CHS Emissions Schedule'!D$7)/$S$28)/(1-$L19)+(($R$29*$P19*'VT CHS Emissions Schedule'!D$5)/$S$29)/(1-$K19),0)</f>
        <v>34902.845455204711</v>
      </c>
      <c r="BG19" s="64">
        <f>IF(BG$15&lt;2025+$Q19,($R$26*$P19*('VT CHS Emissions Schedule'!E$8+$N19))/$S$26+($R$27*$P19*('VT CHS Emissions Schedule'!E$9+$M19))/$S$27+(($R$28*$P19*'VT CHS Emissions Schedule'!E$7)/$S$28)/(1-$L19)+(($R$29*$P19*'VT CHS Emissions Schedule'!E$5)/$S$29)/(1-$K19),0)</f>
        <v>34451.778278552403</v>
      </c>
      <c r="BH19" s="64">
        <f>IF(BH$15&lt;2025+$Q19,($R$26*$P19*('VT CHS Emissions Schedule'!F$8+$N19))/$S$26+($R$27*$P19*('VT CHS Emissions Schedule'!F$9+$M19))/$S$27+(($R$28*$P19*'VT CHS Emissions Schedule'!F$7)/$S$28)/(1-$L19)+(($R$29*$P19*'VT CHS Emissions Schedule'!F$5)/$S$29)/(1-$K19),0)</f>
        <v>34040.026714904016</v>
      </c>
      <c r="BI19" s="64">
        <f>IF(BI$15&lt;2025+$Q19,($R$26*$P19*('VT CHS Emissions Schedule'!G$8+$N19))/$S$26+($R$27*$P19*('VT CHS Emissions Schedule'!G$9+$M19))/$S$27+(($R$28*$P19*'VT CHS Emissions Schedule'!G$7)/$S$28)/(1-$L19)+(($R$29*$P19*'VT CHS Emissions Schedule'!G$5)/$S$29)/(1-$K19),0)</f>
        <v>33628.275151255635</v>
      </c>
      <c r="BJ19" s="64">
        <f>IF(BJ$15&lt;2025+$Q19,($R$26*$P19*('VT CHS Emissions Schedule'!H$8+$N19))/$S$26+($R$27*$P19*('VT CHS Emissions Schedule'!H$9+$M19))/$S$27+(($R$28*$P19*'VT CHS Emissions Schedule'!H$7)/$S$28)/(1-$L19)+(($R$29*$P19*'VT CHS Emissions Schedule'!H$5)/$S$29)/(1-$K19),0)</f>
        <v>33215.008297800392</v>
      </c>
      <c r="BK19" s="64">
        <f>IF(BK$15&lt;2025+$Q19,($R$26*$P19*('VT CHS Emissions Schedule'!I$8+$N19))/$S$26+($R$27*$P19*('VT CHS Emissions Schedule'!I$9+$M19))/$S$27+(($R$28*$P19*'VT CHS Emissions Schedule'!I$7)/$S$28)/(1-$L19)+(($R$29*$P19*'VT CHS Emissions Schedule'!I$5)/$S$29)/(1-$K19),0)</f>
        <v>32757.37153756927</v>
      </c>
      <c r="BL19" s="64">
        <f>IF(BL$15&lt;2025+$Q19,($R$26*$P19*('VT CHS Emissions Schedule'!J$8+$N19))/$S$26+($R$27*$P19*('VT CHS Emissions Schedule'!J$9+$M19))/$S$27+(($R$28*$P19*'VT CHS Emissions Schedule'!J$7)/$S$28)/(1-$L19)+(($R$29*$P19*'VT CHS Emissions Schedule'!J$5)/$S$29)/(1-$K19),0)</f>
        <v>32345.61997392089</v>
      </c>
      <c r="BM19" s="64">
        <f>IF(BM$15&lt;2025+$Q19,($R$26*$P19*('VT CHS Emissions Schedule'!K$8+$N19))/$S$26+($R$27*$P19*('VT CHS Emissions Schedule'!K$9+$M19))/$S$27+(($R$28*$P19*'VT CHS Emissions Schedule'!K$7)/$S$28)/(1-$L19)+(($R$29*$P19*'VT CHS Emissions Schedule'!K$5)/$S$29)/(1-$K19),0)</f>
        <v>31933.868410272506</v>
      </c>
      <c r="BN19" s="64">
        <f>IF(BN$15&lt;2025+$Q19,($R$26*$P19*('VT CHS Emissions Schedule'!L$8+$N19))/$S$26+($R$27*$P19*('VT CHS Emissions Schedule'!L$9+$M19))/$S$27+(($R$28*$P19*'VT CHS Emissions Schedule'!L$7)/$S$28)/(1-$L19)+(($R$29*$P19*'VT CHS Emissions Schedule'!L$5)/$S$29)/(1-$K19),0)</f>
        <v>31522.116846624122</v>
      </c>
      <c r="BO19" s="64">
        <f>IF(BO$15&lt;2025+$Q19,($R$26*$P19*('VT CHS Emissions Schedule'!M$8+$N19))/$S$26+($R$27*$P19*('VT CHS Emissions Schedule'!M$9+$M19))/$S$27+(($R$28*$P19*'VT CHS Emissions Schedule'!M$7)/$S$28)/(1-$L19)+(($R$29*$P19*'VT CHS Emissions Schedule'!M$5)/$S$29)/(1-$K19),0)</f>
        <v>31046.269547239452</v>
      </c>
      <c r="BP19" s="64">
        <f>IF(BP$15&lt;2025+$Q19,($R$26*$P19*('VT CHS Emissions Schedule'!N$8+$N19))/$S$26+($R$27*$P19*('VT CHS Emissions Schedule'!N$9+$M19))/$S$27+(($R$28*$P19*'VT CHS Emissions Schedule'!N$7)/$S$28)/(1-$L19)+(($R$29*$P19*'VT CHS Emissions Schedule'!N$5)/$S$29)/(1-$K19),0)</f>
        <v>0</v>
      </c>
      <c r="BQ19" s="64">
        <f>IF(BQ$15&lt;2025+$Q19,($R$26*$P19*('VT CHS Emissions Schedule'!O$8+$N19))/$S$26+($R$27*$P19*('VT CHS Emissions Schedule'!O$9+$M19))/$S$27+(($R$28*$P19*'VT CHS Emissions Schedule'!O$7)/$S$28)/(1-$L19)+(($R$29*$P19*'VT CHS Emissions Schedule'!O$5)/$S$29)/(1-$K19),0)</f>
        <v>0</v>
      </c>
      <c r="BR19" s="64">
        <f>IF(BR$15&lt;2025+$Q19,($R$26*$P19*('VT CHS Emissions Schedule'!P$8+$N19))/$S$26+($R$27*$P19*('VT CHS Emissions Schedule'!P$9+$M19))/$S$27+(($R$28*$P19*'VT CHS Emissions Schedule'!P$7)/$S$28)/(1-$L19)+(($R$29*$P19*'VT CHS Emissions Schedule'!P$5)/$S$29)/(1-$K19),0)</f>
        <v>0</v>
      </c>
      <c r="BS19" s="64">
        <f>IF(BS$15&lt;2025+$Q19,($R$26*$P19*('VT CHS Emissions Schedule'!Q$8+$N19))/$S$26+($R$27*$P19*('VT CHS Emissions Schedule'!Q$9+$M19))/$S$27+(($R$28*$P19*'VT CHS Emissions Schedule'!Q$7)/$S$28)/(1-$L19)+(($R$29*$P19*'VT CHS Emissions Schedule'!Q$5)/$S$29)/(1-$K19),0)</f>
        <v>0</v>
      </c>
      <c r="BT19" s="64">
        <f>IF(BT$15&lt;2025+$Q19,($R$26*$P19*('VT CHS Emissions Schedule'!R$8+$N19))/$S$26+($R$27*$P19*('VT CHS Emissions Schedule'!R$9+$M19))/$S$27+(($R$28*$P19*'VT CHS Emissions Schedule'!R$7)/$S$28)/(1-$L19)+(($R$29*$P19*'VT CHS Emissions Schedule'!R$5)/$S$29)/(1-$K19),0)</f>
        <v>0</v>
      </c>
      <c r="BU19" s="64">
        <f>IF(BU$15&lt;2025+$Q19,($R$26*$P19*('VT CHS Emissions Schedule'!S$8+$N19))/$S$26+($R$27*$P19*('VT CHS Emissions Schedule'!S$9+$M19))/$S$27+(($R$28*$P19*'VT CHS Emissions Schedule'!S$7)/$S$28)/(1-$L19)+(($R$29*$P19*'VT CHS Emissions Schedule'!S$5)/$S$29)/(1-$K19),0)</f>
        <v>0</v>
      </c>
      <c r="BV19" s="64">
        <f>IF(BV$15&lt;2025+$Q19,($R$26*$P19*('VT CHS Emissions Schedule'!T$8+$N19))/$S$26+($R$27*$P19*('VT CHS Emissions Schedule'!T$9+$M19))/$S$27+(($R$28*$P19*'VT CHS Emissions Schedule'!T$7)/$S$28)/(1-$L19)+(($R$29*$P19*'VT CHS Emissions Schedule'!T$5)/$S$29)/(1-$K19),0)</f>
        <v>0</v>
      </c>
      <c r="BW19" s="64">
        <f>IF(BW$15&lt;2025+$Q19,($R$26*$P19*('VT CHS Emissions Schedule'!U$8+$N19))/$S$26+($R$27*$P19*('VT CHS Emissions Schedule'!U$9+$M19))/$S$27+(($R$28*$P19*'VT CHS Emissions Schedule'!U$7)/$S$28)/(1-$L19)+(($R$29*$P19*'VT CHS Emissions Schedule'!U$5)/$S$29)/(1-$K19),0)</f>
        <v>0</v>
      </c>
      <c r="BX19" s="64">
        <f>IF(BX$15&lt;2025+$Q19,($R$26*$P19*('VT CHS Emissions Schedule'!V$8+$N19))/$S$26+($R$27*$P19*('VT CHS Emissions Schedule'!V$9+$M19))/$S$27+(($R$28*$P19*'VT CHS Emissions Schedule'!V$7)/$S$28)/(1-$L19)+(($R$29*$P19*'VT CHS Emissions Schedule'!V$5)/$S$29)/(1-$K19),0)</f>
        <v>0</v>
      </c>
      <c r="BY19" s="64">
        <f>IF(BY$15&lt;2025+$Q19,($R$26*$P19*('VT CHS Emissions Schedule'!W$8+$N19))/$S$26+($R$27*$P19*('VT CHS Emissions Schedule'!W$9+$M19))/$S$27+(($R$28*$P19*'VT CHS Emissions Schedule'!W$7)/$S$28)/(1-$L19)+(($R$29*$P19*'VT CHS Emissions Schedule'!W$5)/$S$29)/(1-$K19),0)</f>
        <v>0</v>
      </c>
      <c r="BZ19" s="64">
        <f>IF(BZ$15&lt;2025+$Q19,($R$26*$P19*('VT CHS Emissions Schedule'!X$8+$N19))/$S$26+($R$27*$P19*('VT CHS Emissions Schedule'!X$9+$M19))/$S$27+(($R$28*$P19*'VT CHS Emissions Schedule'!X$7)/$S$28)/(1-$L19)+(($R$29*$P19*'VT CHS Emissions Schedule'!X$5)/$S$29)/(1-$K19),0)</f>
        <v>0</v>
      </c>
      <c r="CA19" s="64">
        <f>IF(CA$15&lt;2025+$Q19,($R$26*$P19*('VT CHS Emissions Schedule'!Y$8+$N19))/$S$26+($R$27*$P19*('VT CHS Emissions Schedule'!Y$9+$M19))/$S$27+(($R$28*$P19*'VT CHS Emissions Schedule'!Y$7)/$S$28)/(1-$L19)+(($R$29*$P19*'VT CHS Emissions Schedule'!Y$5)/$S$29)/(1-$K19),0)</f>
        <v>0</v>
      </c>
      <c r="CB19" s="64">
        <f>IF(CB$15&lt;2025+$Q19,($R$26*$P19*('VT CHS Emissions Schedule'!Z$8+$N19))/$S$26+($R$27*$P19*('VT CHS Emissions Schedule'!Z$9+$M19))/$S$27+(($R$28*$P19*'VT CHS Emissions Schedule'!Z$7)/$S$28)/(1-$L19)+(($R$29*$P19*'VT CHS Emissions Schedule'!Z$5)/$S$29)/(1-$K19),0)</f>
        <v>0</v>
      </c>
      <c r="CC19" s="64">
        <f>IF(CC$15&lt;2025+$Q19,($R$26*$P19*('VT CHS Emissions Schedule'!AA$8+$N19))/$S$26+($R$27*$P19*('VT CHS Emissions Schedule'!AA$9+$M19))/$S$27+(($R$28*$P19*'VT CHS Emissions Schedule'!AA$7)/$S$28)/(1-$L19)+(($R$29*$P19*'VT CHS Emissions Schedule'!AA$5)/$S$29)/(1-$K19),0)</f>
        <v>0</v>
      </c>
      <c r="CD19" s="64">
        <f>IF(CD$15&lt;2025+$Q19,($R$26*$P19*('VT CHS Emissions Schedule'!AB$8+$N19))/$S$26+($R$27*$P19*('VT CHS Emissions Schedule'!AB$9+$M19))/$S$27+(($R$28*$P19*'VT CHS Emissions Schedule'!AB$7)/$S$28)/(1-$L19)+(($R$29*$P19*'VT CHS Emissions Schedule'!AB$5)/$S$29)/(1-$K19),0)</f>
        <v>0</v>
      </c>
      <c r="CE19" s="64">
        <f>IF(CE$15&lt;2025+$Q19,($R$26*$P19*('VT CHS Emissions Schedule'!AC$8+$N19))/$S$26+($R$27*$P19*('VT CHS Emissions Schedule'!AC$9+$M19))/$S$27+(($R$28*$P19*'VT CHS Emissions Schedule'!AC$7)/$S$28)/(1-$L19)+(($R$29*$P19*'VT CHS Emissions Schedule'!AC$5)/$S$29)/(1-$K19),0)</f>
        <v>0</v>
      </c>
    </row>
    <row r="24" spans="1:83" ht="15.75" x14ac:dyDescent="0.3">
      <c r="Q24" s="62" t="s">
        <v>490</v>
      </c>
      <c r="R24"/>
      <c r="S24"/>
    </row>
    <row r="25" spans="1:83" ht="54" x14ac:dyDescent="0.25">
      <c r="M25" s="140"/>
      <c r="Q25" s="121" t="s">
        <v>168</v>
      </c>
      <c r="R25" s="121" t="s">
        <v>169</v>
      </c>
      <c r="S25" s="121" t="s">
        <v>216</v>
      </c>
    </row>
    <row r="26" spans="1:83" ht="13.9" customHeight="1" x14ac:dyDescent="0.25">
      <c r="M26" s="140"/>
      <c r="Q26" s="118" t="s">
        <v>10</v>
      </c>
      <c r="R26" s="119">
        <v>0.09</v>
      </c>
      <c r="S26" s="120">
        <v>0.83</v>
      </c>
    </row>
    <row r="27" spans="1:83" ht="15" customHeight="1" x14ac:dyDescent="0.25">
      <c r="M27" s="140"/>
      <c r="Q27" s="118" t="s">
        <v>91</v>
      </c>
      <c r="R27" s="119">
        <v>0.24</v>
      </c>
      <c r="S27" s="120">
        <v>0.83</v>
      </c>
    </row>
    <row r="28" spans="1:83" ht="15.6" customHeight="1" x14ac:dyDescent="0.25">
      <c r="M28" s="140"/>
      <c r="Q28" s="118" t="s">
        <v>11</v>
      </c>
      <c r="R28" s="119">
        <v>0.23</v>
      </c>
      <c r="S28" s="120">
        <v>0.83</v>
      </c>
    </row>
    <row r="29" spans="1:83" ht="13.9" customHeight="1" x14ac:dyDescent="0.25">
      <c r="Q29" s="118" t="s">
        <v>18</v>
      </c>
      <c r="R29" s="119">
        <v>0.43</v>
      </c>
      <c r="S29" s="120">
        <v>1.71</v>
      </c>
    </row>
    <row r="30" spans="1:83" ht="15" customHeight="1" x14ac:dyDescent="0.25"/>
    <row r="31" spans="1:83" ht="15" customHeight="1" x14ac:dyDescent="0.3">
      <c r="Q31" s="62" t="s">
        <v>491</v>
      </c>
      <c r="R31"/>
      <c r="S31"/>
    </row>
    <row r="32" spans="1:83" ht="27" x14ac:dyDescent="0.25">
      <c r="Q32" s="121" t="s">
        <v>191</v>
      </c>
      <c r="R32" s="121" t="s">
        <v>214</v>
      </c>
      <c r="S32" s="110"/>
    </row>
    <row r="33" spans="17:19" ht="15.75" x14ac:dyDescent="0.25">
      <c r="Q33" s="118" t="s">
        <v>188</v>
      </c>
      <c r="R33" s="119">
        <v>1</v>
      </c>
      <c r="S33" s="110"/>
    </row>
    <row r="34" spans="17:19" ht="15.75" x14ac:dyDescent="0.25">
      <c r="Q34" s="118" t="s">
        <v>26</v>
      </c>
      <c r="R34" s="119">
        <v>1</v>
      </c>
      <c r="S34" s="110"/>
    </row>
    <row r="35" spans="17:19" ht="15.75" x14ac:dyDescent="0.25">
      <c r="Q35" s="118" t="s">
        <v>189</v>
      </c>
      <c r="R35" s="119">
        <v>0.56000000000000005</v>
      </c>
      <c r="S35" s="110"/>
    </row>
    <row r="36" spans="17:19" ht="15.75" x14ac:dyDescent="0.25">
      <c r="Q36" s="118" t="s">
        <v>190</v>
      </c>
      <c r="R36" s="119">
        <v>0.9</v>
      </c>
      <c r="S36" s="110"/>
    </row>
  </sheetData>
  <mergeCells count="4">
    <mergeCell ref="BF14:CE14"/>
    <mergeCell ref="AF14:BE14"/>
    <mergeCell ref="I14:J14"/>
    <mergeCell ref="K14:O14"/>
  </mergeCells>
  <conditionalFormatting sqref="G15">
    <cfRule type="duplicateValues" dxfId="63" priority="1"/>
  </conditionalFormatting>
  <conditionalFormatting sqref="I15:O15">
    <cfRule type="duplicateValues" dxfId="62" priority="4"/>
  </conditionalFormatting>
  <conditionalFormatting sqref="CF15:XFD15 A15 D15:F15 P15:BE15 H15">
    <cfRule type="duplicateValues" dxfId="61" priority="3"/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F0AB5-3612-4110-A4C6-B8F20B931B58}">
  <sheetPr>
    <tabColor theme="6"/>
  </sheetPr>
  <dimension ref="A1:BX73"/>
  <sheetViews>
    <sheetView workbookViewId="0">
      <selection activeCell="E1" sqref="E1"/>
    </sheetView>
  </sheetViews>
  <sheetFormatPr defaultColWidth="8.77734375" defaultRowHeight="13.5" x14ac:dyDescent="0.25"/>
  <cols>
    <col min="1" max="3" width="13.77734375" style="62" customWidth="1"/>
    <col min="4" max="4" width="15.77734375" style="62" bestFit="1" customWidth="1"/>
    <col min="5" max="5" width="14.21875" style="62" bestFit="1" customWidth="1"/>
    <col min="6" max="6" width="14.21875" style="62" customWidth="1"/>
    <col min="7" max="26" width="9.6640625" style="62" customWidth="1"/>
    <col min="27" max="27" width="8.21875" style="62" customWidth="1"/>
    <col min="28" max="28" width="10.44140625" style="62" customWidth="1"/>
    <col min="29" max="29" width="9.21875" style="62" customWidth="1"/>
    <col min="30" max="31" width="8.77734375" style="62"/>
    <col min="32" max="32" width="9.77734375" style="62" bestFit="1" customWidth="1"/>
    <col min="33" max="16384" width="8.77734375" style="62"/>
  </cols>
  <sheetData>
    <row r="1" spans="1:76" x14ac:dyDescent="0.25">
      <c r="A1" s="61" t="s">
        <v>24</v>
      </c>
      <c r="B1" s="61" t="s">
        <v>272</v>
      </c>
      <c r="C1" s="61"/>
      <c r="E1" s="87"/>
    </row>
    <row r="2" spans="1:76" x14ac:dyDescent="0.25">
      <c r="B2" s="62" t="s">
        <v>802</v>
      </c>
    </row>
    <row r="3" spans="1:76" x14ac:dyDescent="0.25">
      <c r="A3" s="62" t="s">
        <v>30</v>
      </c>
    </row>
    <row r="4" spans="1:76" ht="15.75" x14ac:dyDescent="0.25">
      <c r="A4" s="135" t="s">
        <v>494</v>
      </c>
    </row>
    <row r="5" spans="1:76" ht="15.75" x14ac:dyDescent="0.25">
      <c r="A5" s="135" t="s">
        <v>495</v>
      </c>
    </row>
    <row r="6" spans="1:76" ht="15.75" x14ac:dyDescent="0.25">
      <c r="A6" s="135"/>
    </row>
    <row r="7" spans="1:76" ht="15.75" x14ac:dyDescent="0.25">
      <c r="A7" s="135"/>
      <c r="B7" s="61"/>
      <c r="C7" s="61"/>
    </row>
    <row r="8" spans="1:76" x14ac:dyDescent="0.25">
      <c r="A8" s="136"/>
      <c r="B8" s="61"/>
      <c r="C8" s="61"/>
    </row>
    <row r="9" spans="1:76" x14ac:dyDescent="0.25">
      <c r="A9" s="61"/>
      <c r="B9" s="76"/>
      <c r="C9" s="76"/>
    </row>
    <row r="10" spans="1:76" x14ac:dyDescent="0.25">
      <c r="B10" s="63"/>
      <c r="C10" s="63"/>
    </row>
    <row r="11" spans="1:76" x14ac:dyDescent="0.25">
      <c r="B11" s="63"/>
      <c r="C11" s="63"/>
    </row>
    <row r="12" spans="1:76" x14ac:dyDescent="0.25">
      <c r="B12" s="63"/>
      <c r="C12" s="63"/>
      <c r="D12" s="87"/>
    </row>
    <row r="13" spans="1:76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</row>
    <row r="14" spans="1:76" s="145" customFormat="1" ht="15.75" thickBot="1" x14ac:dyDescent="0.35">
      <c r="G14" s="488" t="s">
        <v>131</v>
      </c>
      <c r="H14" s="488"/>
      <c r="I14" s="488"/>
      <c r="J14" s="488"/>
      <c r="K14" s="480" t="s">
        <v>155</v>
      </c>
      <c r="L14" s="480"/>
      <c r="M14" s="481" t="s">
        <v>904</v>
      </c>
      <c r="N14" s="481"/>
      <c r="O14" s="481"/>
      <c r="P14" s="481"/>
      <c r="Q14" s="481"/>
      <c r="Y14" s="489" t="s">
        <v>156</v>
      </c>
      <c r="Z14" s="490"/>
      <c r="AA14" s="490"/>
      <c r="AB14" s="490"/>
      <c r="AC14" s="490"/>
      <c r="AD14" s="490"/>
      <c r="AE14" s="490"/>
      <c r="AF14" s="490"/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1"/>
      <c r="AY14" s="485" t="s">
        <v>31</v>
      </c>
      <c r="AZ14" s="485"/>
      <c r="BA14" s="485"/>
      <c r="BB14" s="485"/>
      <c r="BC14" s="485"/>
      <c r="BD14" s="485"/>
      <c r="BE14" s="485"/>
      <c r="BF14" s="485"/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6"/>
    </row>
    <row r="15" spans="1:76" s="146" customFormat="1" ht="27" x14ac:dyDescent="0.3">
      <c r="A15" s="184" t="s">
        <v>273</v>
      </c>
      <c r="B15" s="231" t="s">
        <v>274</v>
      </c>
      <c r="C15" s="288" t="s">
        <v>496</v>
      </c>
      <c r="D15" s="184" t="s">
        <v>32</v>
      </c>
      <c r="E15" s="150" t="s">
        <v>31</v>
      </c>
      <c r="F15" s="151" t="s">
        <v>410</v>
      </c>
      <c r="G15" s="99" t="s">
        <v>92</v>
      </c>
      <c r="H15" s="99" t="s">
        <v>321</v>
      </c>
      <c r="I15" s="100" t="s">
        <v>470</v>
      </c>
      <c r="J15" s="100" t="s">
        <v>492</v>
      </c>
      <c r="K15" s="101" t="s">
        <v>78</v>
      </c>
      <c r="L15" s="101" t="s">
        <v>77</v>
      </c>
      <c r="M15" s="102" t="s">
        <v>150</v>
      </c>
      <c r="N15" s="102" t="s">
        <v>151</v>
      </c>
      <c r="O15" s="102" t="s">
        <v>153</v>
      </c>
      <c r="P15" s="102" t="s">
        <v>154</v>
      </c>
      <c r="Q15" s="102" t="s">
        <v>160</v>
      </c>
      <c r="R15" s="103" t="s">
        <v>136</v>
      </c>
      <c r="S15" s="103" t="s">
        <v>279</v>
      </c>
      <c r="T15" s="104" t="s">
        <v>29</v>
      </c>
      <c r="U15" s="104"/>
      <c r="V15" s="104" t="s">
        <v>171</v>
      </c>
      <c r="W15" s="105" t="s">
        <v>497</v>
      </c>
      <c r="X15" s="105" t="s">
        <v>271</v>
      </c>
      <c r="Y15" s="86">
        <v>2025</v>
      </c>
      <c r="Z15" s="86">
        <v>2026</v>
      </c>
      <c r="AA15" s="86">
        <v>2027</v>
      </c>
      <c r="AB15" s="86">
        <v>2028</v>
      </c>
      <c r="AC15" s="86">
        <v>2029</v>
      </c>
      <c r="AD15" s="86">
        <v>2030</v>
      </c>
      <c r="AE15" s="86">
        <v>2031</v>
      </c>
      <c r="AF15" s="86">
        <v>2032</v>
      </c>
      <c r="AG15" s="86">
        <v>2033</v>
      </c>
      <c r="AH15" s="86">
        <v>2034</v>
      </c>
      <c r="AI15" s="86">
        <v>2035</v>
      </c>
      <c r="AJ15" s="86">
        <v>2036</v>
      </c>
      <c r="AK15" s="86">
        <v>2037</v>
      </c>
      <c r="AL15" s="86">
        <v>2038</v>
      </c>
      <c r="AM15" s="86">
        <v>2039</v>
      </c>
      <c r="AN15" s="86">
        <v>2040</v>
      </c>
      <c r="AO15" s="86">
        <v>2041</v>
      </c>
      <c r="AP15" s="86">
        <v>2042</v>
      </c>
      <c r="AQ15" s="86">
        <v>2043</v>
      </c>
      <c r="AR15" s="86">
        <v>2044</v>
      </c>
      <c r="AS15" s="86">
        <v>2045</v>
      </c>
      <c r="AT15" s="86">
        <v>2046</v>
      </c>
      <c r="AU15" s="86">
        <v>2047</v>
      </c>
      <c r="AV15" s="86">
        <v>2048</v>
      </c>
      <c r="AW15" s="86">
        <v>2049</v>
      </c>
      <c r="AX15" s="86">
        <v>2050</v>
      </c>
      <c r="AY15" s="109">
        <v>2025</v>
      </c>
      <c r="AZ15" s="109">
        <v>2026</v>
      </c>
      <c r="BA15" s="109">
        <v>2027</v>
      </c>
      <c r="BB15" s="109">
        <v>2028</v>
      </c>
      <c r="BC15" s="109">
        <v>2029</v>
      </c>
      <c r="BD15" s="109">
        <v>2030</v>
      </c>
      <c r="BE15" s="109">
        <v>2031</v>
      </c>
      <c r="BF15" s="109">
        <v>2032</v>
      </c>
      <c r="BG15" s="109">
        <v>2033</v>
      </c>
      <c r="BH15" s="109">
        <v>2034</v>
      </c>
      <c r="BI15" s="109">
        <v>2035</v>
      </c>
      <c r="BJ15" s="109">
        <v>2036</v>
      </c>
      <c r="BK15" s="109">
        <v>2037</v>
      </c>
      <c r="BL15" s="109">
        <v>2038</v>
      </c>
      <c r="BM15" s="109">
        <v>2039</v>
      </c>
      <c r="BN15" s="109">
        <v>2040</v>
      </c>
      <c r="BO15" s="109">
        <v>2041</v>
      </c>
      <c r="BP15" s="109">
        <v>2042</v>
      </c>
      <c r="BQ15" s="109">
        <v>2043</v>
      </c>
      <c r="BR15" s="109">
        <v>2044</v>
      </c>
      <c r="BS15" s="109">
        <v>2045</v>
      </c>
      <c r="BT15" s="109">
        <v>2046</v>
      </c>
      <c r="BU15" s="109">
        <v>2047</v>
      </c>
      <c r="BV15" s="109">
        <v>2048</v>
      </c>
      <c r="BW15" s="109">
        <v>2049</v>
      </c>
      <c r="BX15" s="109">
        <v>2050</v>
      </c>
    </row>
    <row r="16" spans="1:76" ht="15" customHeight="1" x14ac:dyDescent="0.25">
      <c r="A16" s="185" t="s">
        <v>10</v>
      </c>
      <c r="B16" s="292" t="s">
        <v>275</v>
      </c>
      <c r="C16" s="289">
        <v>1.25</v>
      </c>
      <c r="D16" s="232">
        <f t="shared" ref="D16:D19" si="0">E16</f>
        <v>17249868.30011424</v>
      </c>
      <c r="E16" s="228">
        <f t="shared" ref="E16:E19" si="1">SUM(AY16:BX16)</f>
        <v>17249868.30011424</v>
      </c>
      <c r="F16" s="239">
        <f t="shared" ref="F16:F19" si="2">(D16/1000000)*1</f>
        <v>17.24986830011424</v>
      </c>
      <c r="G16" s="111">
        <f>H16</f>
        <v>867186.72203699802</v>
      </c>
      <c r="H16" s="111">
        <f t="shared" ref="H16:H19" si="3">I16-J16</f>
        <v>867186.72203699802</v>
      </c>
      <c r="I16" s="111">
        <f>IF(OR($A16="Oil",$A16="Propane"),$R16*$Y16,IF(OR($A16="Natural Gas",$A16="Electricity"),$R16*$Y16/(1-$K16),$U$40*($V16/$V$40)*('VT CHS Emissions Schedule'!D$8+$P16)+$U$41*($V16/$V$41)*('VT CHS Emissions Schedule'!D$9+$O16)+($U$42*($V16/$V$42)*'VT CHS Emissions Schedule'!D$7)/(1-$N16)+($U$43*($V16/$V$43)*'VT CHS Emissions Schedule'!D$5)/(1-$M16)))</f>
        <v>1505532.5035364551</v>
      </c>
      <c r="J16" s="111">
        <f>IF(OR($A16="Oil",$A16="Propane"),$S16*$Y16,IF(OR($A16="Natural Gas",$A16="Electricity"),$S16*$Y16/(1-$K16),$U$40*($V16/$X16)*('VT CHS Emissions Schedule'!D$8+$P16)+$U$41*($V16/$X16)*('VT CHS Emissions Schedule'!D$9+$O16)+($U$42*($V16/$X16)*'VT CHS Emissions Schedule'!D$7)/(1-$N16)+($U$43*($V16/$X16)*'VT CHS Emissions Schedule'!D$5)/(1-$M16)))</f>
        <v>638345.78149945708</v>
      </c>
      <c r="K16" s="66">
        <f>_xlfn.XLOOKUP($A16,Lookups!$A$3:$A$15,Lookups!$E$3:$E$15)</f>
        <v>0</v>
      </c>
      <c r="L16" s="65">
        <f>_xlfn.XLOOKUP($A16,Lookups!$A$3:$A$15,Lookups!$D$3:$D$15)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IFERROR(V16/W16,"blended")</f>
        <v>17992.452830188678</v>
      </c>
      <c r="S16" s="72">
        <f t="shared" ref="S16:S19" si="4">V16/X16</f>
        <v>7628.8</v>
      </c>
      <c r="T16" s="68">
        <v>20</v>
      </c>
      <c r="U16" s="68"/>
      <c r="V16" s="64">
        <v>9536</v>
      </c>
      <c r="W16" s="72">
        <f>_xlfn.XLOOKUP($A16,$T$40:$T$43,$V$40:$V$43,"blended")</f>
        <v>0.53</v>
      </c>
      <c r="X16" s="72">
        <f>C16</f>
        <v>1.25</v>
      </c>
      <c r="Y16" s="67">
        <f>IF(Y$15&lt;2025+$T16,$L16+_xlfn.XLOOKUP(_xlfn.XLOOKUP($A16,Lookups!$A$3:$A$17,Lookups!$B$3:$B$17),'VT CHS Emissions Schedule'!$A:$A,'VT CHS Emissions Schedule'!D:D),0)</f>
        <v>83.675778824907852</v>
      </c>
      <c r="Z16" s="67">
        <f>IF(Z$15&lt;2025+$T16,$L16+_xlfn.XLOOKUP(_xlfn.XLOOKUP($A16,Lookups!$A$3:$A$17,Lookups!$B$3:$B$17),'VT CHS Emissions Schedule'!$A:$A,'VT CHS Emissions Schedule'!E:E),0)</f>
        <v>83.675778824907852</v>
      </c>
      <c r="AA16" s="67">
        <f>IF(AA$15&lt;2025+$T16,$L16+_xlfn.XLOOKUP(_xlfn.XLOOKUP($A16,Lookups!$A$3:$A$17,Lookups!$B$3:$B$17),'VT CHS Emissions Schedule'!$A:$A,'VT CHS Emissions Schedule'!F:F),0)</f>
        <v>83.675778824907852</v>
      </c>
      <c r="AB16" s="67">
        <f>IF(AB$15&lt;2025+$T16,$L16+_xlfn.XLOOKUP(_xlfn.XLOOKUP($A16,Lookups!$A$3:$A$17,Lookups!$B$3:$B$17),'VT CHS Emissions Schedule'!$A:$A,'VT CHS Emissions Schedule'!G:G),0)</f>
        <v>83.675778824907852</v>
      </c>
      <c r="AC16" s="67">
        <f>IF(AC$15&lt;2025+$T16,$L16+_xlfn.XLOOKUP(_xlfn.XLOOKUP($A16,Lookups!$A$3:$A$17,Lookups!$B$3:$B$17),'VT CHS Emissions Schedule'!$A:$A,'VT CHS Emissions Schedule'!H:H),0)</f>
        <v>83.675778824907852</v>
      </c>
      <c r="AD16" s="67">
        <f>IF(AD$15&lt;2025+$T16,$L16+_xlfn.XLOOKUP(_xlfn.XLOOKUP($A16,Lookups!$A$3:$A$17,Lookups!$B$3:$B$17),'VT CHS Emissions Schedule'!$A:$A,'VT CHS Emissions Schedule'!I:I),0)</f>
        <v>83.140679593152342</v>
      </c>
      <c r="AE16" s="67">
        <f>IF(AE$15&lt;2025+$T16,$L16+_xlfn.XLOOKUP(_xlfn.XLOOKUP($A16,Lookups!$A$3:$A$17,Lookups!$B$3:$B$17),'VT CHS Emissions Schedule'!$A:$A,'VT CHS Emissions Schedule'!J:J),0)</f>
        <v>83.140679593152342</v>
      </c>
      <c r="AF16" s="67">
        <f>IF(AF$15&lt;2025+$T16,$L16+_xlfn.XLOOKUP(_xlfn.XLOOKUP($A16,Lookups!$A$3:$A$17,Lookups!$B$3:$B$17),'VT CHS Emissions Schedule'!$A:$A,'VT CHS Emissions Schedule'!K:K),0)</f>
        <v>83.140679593152342</v>
      </c>
      <c r="AG16" s="67">
        <f>IF(AG$15&lt;2025+$T16,$L16+_xlfn.XLOOKUP(_xlfn.XLOOKUP($A16,Lookups!$A$3:$A$17,Lookups!$B$3:$B$17),'VT CHS Emissions Schedule'!$A:$A,'VT CHS Emissions Schedule'!L:L),0)</f>
        <v>83.140679593152342</v>
      </c>
      <c r="AH16" s="67">
        <f>IF(AH$15&lt;2025+$T16,$L16+_xlfn.XLOOKUP(_xlfn.XLOOKUP($A16,Lookups!$A$3:$A$17,Lookups!$B$3:$B$17),'VT CHS Emissions Schedule'!$A:$A,'VT CHS Emissions Schedule'!M:M),0)</f>
        <v>83.140679593152342</v>
      </c>
      <c r="AI16" s="67">
        <f>IF(AI$15&lt;2025+$T16,$L16+_xlfn.XLOOKUP(_xlfn.XLOOKUP($A16,Lookups!$A$3:$A$17,Lookups!$B$3:$B$17),'VT CHS Emissions Schedule'!$A:$A,'VT CHS Emissions Schedule'!N:N),0)</f>
        <v>83.051577010969226</v>
      </c>
      <c r="AJ16" s="67">
        <f>IF(AJ$15&lt;2025+$T16,$L16+_xlfn.XLOOKUP(_xlfn.XLOOKUP($A16,Lookups!$A$3:$A$17,Lookups!$B$3:$B$17),'VT CHS Emissions Schedule'!$A:$A,'VT CHS Emissions Schedule'!O:O),0)</f>
        <v>83.051577010969226</v>
      </c>
      <c r="AK16" s="67">
        <f>IF(AK$15&lt;2025+$T16,$L16+_xlfn.XLOOKUP(_xlfn.XLOOKUP($A16,Lookups!$A$3:$A$17,Lookups!$B$3:$B$17),'VT CHS Emissions Schedule'!$A:$A,'VT CHS Emissions Schedule'!P:P),0)</f>
        <v>83.051577010969226</v>
      </c>
      <c r="AL16" s="67">
        <f>IF(AL$15&lt;2025+$T16,$L16+_xlfn.XLOOKUP(_xlfn.XLOOKUP($A16,Lookups!$A$3:$A$17,Lookups!$B$3:$B$17),'VT CHS Emissions Schedule'!$A:$A,'VT CHS Emissions Schedule'!Q:Q),0)</f>
        <v>83.051577010969226</v>
      </c>
      <c r="AM16" s="67">
        <f>IF(AM$15&lt;2025+$T16,$L16+_xlfn.XLOOKUP(_xlfn.XLOOKUP($A16,Lookups!$A$3:$A$17,Lookups!$B$3:$B$17),'VT CHS Emissions Schedule'!$A:$A,'VT CHS Emissions Schedule'!R:R),0)</f>
        <v>83.051577010969226</v>
      </c>
      <c r="AN16" s="67">
        <f>IF(AN$15&lt;2025+$T16,$L16+_xlfn.XLOOKUP(_xlfn.XLOOKUP($A16,Lookups!$A$3:$A$17,Lookups!$B$3:$B$17),'VT CHS Emissions Schedule'!$A:$A,'VT CHS Emissions Schedule'!S:S),0)</f>
        <v>83.023630912136326</v>
      </c>
      <c r="AO16" s="67">
        <f>IF(AO$15&lt;2025+$T16,$L16+_xlfn.XLOOKUP(_xlfn.XLOOKUP($A16,Lookups!$A$3:$A$17,Lookups!$B$3:$B$17),'VT CHS Emissions Schedule'!$A:$A,'VT CHS Emissions Schedule'!T:T),0)</f>
        <v>83.023630912136326</v>
      </c>
      <c r="AP16" s="67">
        <f>IF(AP$15&lt;2025+$T16,$L16+_xlfn.XLOOKUP(_xlfn.XLOOKUP($A16,Lookups!$A$3:$A$17,Lookups!$B$3:$B$17),'VT CHS Emissions Schedule'!$A:$A,'VT CHS Emissions Schedule'!U:U),0)</f>
        <v>83.023630912136326</v>
      </c>
      <c r="AQ16" s="67">
        <f>IF(AQ$15&lt;2025+$T16,$L16+_xlfn.XLOOKUP(_xlfn.XLOOKUP($A16,Lookups!$A$3:$A$17,Lookups!$B$3:$B$17),'VT CHS Emissions Schedule'!$A:$A,'VT CHS Emissions Schedule'!V:V),0)</f>
        <v>83.023630912136326</v>
      </c>
      <c r="AR16" s="67">
        <f>IF(AR$15&lt;2025+$T16,$L16+_xlfn.XLOOKUP(_xlfn.XLOOKUP($A16,Lookups!$A$3:$A$17,Lookups!$B$3:$B$17),'VT CHS Emissions Schedule'!$A:$A,'VT CHS Emissions Schedule'!W:W),0)</f>
        <v>83.023630912136326</v>
      </c>
      <c r="AS16" s="67">
        <f>IF(AS$15&lt;2025+$T16,$L16+_xlfn.XLOOKUP(_xlfn.XLOOKUP($A16,Lookups!$A$3:$A$17,Lookups!$B$3:$B$17),'VT CHS Emissions Schedule'!$A:$A,'VT CHS Emissions Schedule'!X:X),0)</f>
        <v>0</v>
      </c>
      <c r="AT16" s="67">
        <f>IF(AT$15&lt;2025+$T16,$L16+_xlfn.XLOOKUP(_xlfn.XLOOKUP($A16,Lookups!$A$3:$A$17,Lookups!$B$3:$B$17),'VT CHS Emissions Schedule'!$A:$A,'VT CHS Emissions Schedule'!Y:Y),0)</f>
        <v>0</v>
      </c>
      <c r="AU16" s="67">
        <f>IF(AU$15&lt;2025+$T16,$L16+_xlfn.XLOOKUP(_xlfn.XLOOKUP($A16,Lookups!$A$3:$A$17,Lookups!$B$3:$B$17),'VT CHS Emissions Schedule'!$A:$A,'VT CHS Emissions Schedule'!Z:Z),0)</f>
        <v>0</v>
      </c>
      <c r="AV16" s="67">
        <f>IF(AV$15&lt;2025+$T16,$L16+_xlfn.XLOOKUP(_xlfn.XLOOKUP($A16,Lookups!$A$3:$A$17,Lookups!$B$3:$B$17),'VT CHS Emissions Schedule'!$A:$A,'VT CHS Emissions Schedule'!AA:AA),0)</f>
        <v>0</v>
      </c>
      <c r="AW16" s="67">
        <f>IF(AW$15&lt;2025+$T16,$L16+_xlfn.XLOOKUP(_xlfn.XLOOKUP($A16,Lookups!$A$3:$A$17,Lookups!$B$3:$B$17),'VT CHS Emissions Schedule'!$A:$A,'VT CHS Emissions Schedule'!AB:AB),0)</f>
        <v>0</v>
      </c>
      <c r="AX16" s="67">
        <f>IF(AX$15&lt;2025+$T16,$L16+_xlfn.XLOOKUP(_xlfn.XLOOKUP($A16,Lookups!$A$3:$A$17,Lookups!$B$3:$B$17),'VT CHS Emissions Schedule'!$A:$A,'VT CHS Emissions Schedule'!AC:AC),0)</f>
        <v>0</v>
      </c>
      <c r="AY16" s="64">
        <f>IF(AY$15&lt;2025+$T16,IF(OR($A16="Oil",$A16="Propane"),$R16*Y16,IF(OR($A16="Natural Gas",$A16="Electricity"),$R16*Y16/(1-$K16),$U$40*($V16/$V$40)*('VT CHS Emissions Schedule'!D$8+$P16)+$U$41*($V16/$V$41)*('VT CHS Emissions Schedule'!D$9+$O16)+($U$42*($V16/$V$42)*'VT CHS Emissions Schedule'!D$7)/(1-$N16)+($U$43*($V16/$V$43)*'VT CHS Emissions Schedule'!D$5)/(1-$M16)))-IF(OR($A16="Oil",$A16="Propane"),$S16*Y16,IF(OR($A16="Natural Gas",$A16="Electricity"),$S16*Y16/(1-$K16),$U$40*($V16/$X16)*('VT CHS Emissions Schedule'!D$8+$P16)+$U$41*($V16/$X16)*('VT CHS Emissions Schedule'!D$9+$O16)+($U$42*($V16/$X16)*'VT CHS Emissions Schedule'!D$7)/(1-$N16)+($U$43*($V16/$X16)*'VT CHS Emissions Schedule'!D$5)/(1-$M16))),0)</f>
        <v>867186.72203699802</v>
      </c>
      <c r="AZ16" s="64">
        <f>IF(AZ$15&lt;2025+$T16,IF(OR($A16="Oil",$A16="Propane"),$R16*Z16,IF(OR($A16="Natural Gas",$A16="Electricity"),$R16*Z16/(1-$K16),$U$40*($V16/$V$40)*('VT CHS Emissions Schedule'!E$8+$P16)+$U$41*($V16/$V$41)*('VT CHS Emissions Schedule'!E$9+$O16)+($U$42*($V16/$V$42)*'VT CHS Emissions Schedule'!E$7)/(1-$N16)+($U$43*($V16/$V$43)*'VT CHS Emissions Schedule'!E$5)/(1-$M16)))-IF(OR($A16="Oil",$A16="Propane"),$S16*Z16,IF(OR($A16="Natural Gas",$A16="Electricity"),$S16*Z16/(1-$K16),$U$40*($V16/$X16)*('VT CHS Emissions Schedule'!E$8+$P16)+$U$41*($V16/$X16)*('VT CHS Emissions Schedule'!E$9+$O16)+($U$42*($V16/$X16)*'VT CHS Emissions Schedule'!E$7)/(1-$N16)+($U$43*($V16/$X16)*'VT CHS Emissions Schedule'!E$5)/(1-$M16))),0)</f>
        <v>867186.72203699802</v>
      </c>
      <c r="BA16" s="64">
        <f>IF(BA$15&lt;2025+$T16,IF(OR($A16="Oil",$A16="Propane"),$R16*AA16,IF(OR($A16="Natural Gas",$A16="Electricity"),$R16*AA16/(1-$K16),$U$40*($V16/$V$40)*('VT CHS Emissions Schedule'!F$8+$P16)+$U$41*($V16/$V$41)*('VT CHS Emissions Schedule'!F$9+$O16)+($U$42*($V16/$V$42)*'VT CHS Emissions Schedule'!F$7)/(1-$N16)+($U$43*($V16/$V$43)*'VT CHS Emissions Schedule'!F$5)/(1-$M16)))-IF(OR($A16="Oil",$A16="Propane"),$S16*AA16,IF(OR($A16="Natural Gas",$A16="Electricity"),$S16*AA16/(1-$K16),$U$40*($V16/$X16)*('VT CHS Emissions Schedule'!F$8+$P16)+$U$41*($V16/$X16)*('VT CHS Emissions Schedule'!F$9+$O16)+($U$42*($V16/$X16)*'VT CHS Emissions Schedule'!F$7)/(1-$N16)+($U$43*($V16/$X16)*'VT CHS Emissions Schedule'!F$5)/(1-$M16))),0)</f>
        <v>867186.72203699802</v>
      </c>
      <c r="BB16" s="64">
        <f>IF(BB$15&lt;2025+$T16,IF(OR($A16="Oil",$A16="Propane"),$R16*AB16,IF(OR($A16="Natural Gas",$A16="Electricity"),$R16*AB16/(1-$K16),$U$40*($V16/$V$40)*('VT CHS Emissions Schedule'!G$8+$P16)+$U$41*($V16/$V$41)*('VT CHS Emissions Schedule'!G$9+$O16)+($U$42*($V16/$V$42)*'VT CHS Emissions Schedule'!G$7)/(1-$N16)+($U$43*($V16/$V$43)*'VT CHS Emissions Schedule'!G$5)/(1-$M16)))-IF(OR($A16="Oil",$A16="Propane"),$S16*AB16,IF(OR($A16="Natural Gas",$A16="Electricity"),$S16*AB16/(1-$K16),$U$40*($V16/$X16)*('VT CHS Emissions Schedule'!G$8+$P16)+$U$41*($V16/$X16)*('VT CHS Emissions Schedule'!G$9+$O16)+($U$42*($V16/$X16)*'VT CHS Emissions Schedule'!G$7)/(1-$N16)+($U$43*($V16/$X16)*'VT CHS Emissions Schedule'!G$5)/(1-$M16))),0)</f>
        <v>867186.72203699802</v>
      </c>
      <c r="BC16" s="64">
        <f>IF(BC$15&lt;2025+$T16,IF(OR($A16="Oil",$A16="Propane"),$R16*AC16,IF(OR($A16="Natural Gas",$A16="Electricity"),$R16*AC16/(1-$K16),$U$40*($V16/$V$40)*('VT CHS Emissions Schedule'!H$8+$P16)+$U$41*($V16/$V$41)*('VT CHS Emissions Schedule'!H$9+$O16)+($U$42*($V16/$V$42)*'VT CHS Emissions Schedule'!H$7)/(1-$N16)+($U$43*($V16/$V$43)*'VT CHS Emissions Schedule'!H$5)/(1-$M16)))-IF(OR($A16="Oil",$A16="Propane"),$S16*AC16,IF(OR($A16="Natural Gas",$A16="Electricity"),$S16*AC16/(1-$K16),$U$40*($V16/$X16)*('VT CHS Emissions Schedule'!H$8+$P16)+$U$41*($V16/$X16)*('VT CHS Emissions Schedule'!H$9+$O16)+($U$42*($V16/$X16)*'VT CHS Emissions Schedule'!H$7)/(1-$N16)+($U$43*($V16/$X16)*'VT CHS Emissions Schedule'!H$5)/(1-$M16))),0)</f>
        <v>867186.72203699802</v>
      </c>
      <c r="BD16" s="64">
        <f>IF(BD$15&lt;2025+$T16,IF(OR($A16="Oil",$A16="Propane"),$R16*AD16,IF(OR($A16="Natural Gas",$A16="Electricity"),$R16*AD16/(1-$K16),$U$40*($V16/$V$40)*('VT CHS Emissions Schedule'!I$8+$P16)+$U$41*($V16/$V$41)*('VT CHS Emissions Schedule'!I$9+$O16)+($U$42*($V16/$V$42)*'VT CHS Emissions Schedule'!I$7)/(1-$N16)+($U$43*($V16/$V$43)*'VT CHS Emissions Schedule'!I$5)/(1-$M16)))-IF(OR($A16="Oil",$A16="Propane"),$S16*AD16,IF(OR($A16="Natural Gas",$A16="Electricity"),$S16*AD16/(1-$K16),$U$40*($V16/$X16)*('VT CHS Emissions Schedule'!I$8+$P16)+$U$41*($V16/$X16)*('VT CHS Emissions Schedule'!I$9+$O16)+($U$42*($V16/$X16)*'VT CHS Emissions Schedule'!I$7)/(1-$N16)+($U$43*($V16/$X16)*'VT CHS Emissions Schedule'!I$5)/(1-$M16))),0)</f>
        <v>861641.13936938345</v>
      </c>
      <c r="BE16" s="64">
        <f>IF(BE$15&lt;2025+$T16,IF(OR($A16="Oil",$A16="Propane"),$R16*AE16,IF(OR($A16="Natural Gas",$A16="Electricity"),$R16*AE16/(1-$K16),$U$40*($V16/$V$40)*('VT CHS Emissions Schedule'!J$8+$P16)+$U$41*($V16/$V$41)*('VT CHS Emissions Schedule'!J$9+$O16)+($U$42*($V16/$V$42)*'VT CHS Emissions Schedule'!J$7)/(1-$N16)+($U$43*($V16/$V$43)*'VT CHS Emissions Schedule'!J$5)/(1-$M16)))-IF(OR($A16="Oil",$A16="Propane"),$S16*AE16,IF(OR($A16="Natural Gas",$A16="Electricity"),$S16*AE16/(1-$K16),$U$40*($V16/$X16)*('VT CHS Emissions Schedule'!J$8+$P16)+$U$41*($V16/$X16)*('VT CHS Emissions Schedule'!J$9+$O16)+($U$42*($V16/$X16)*'VT CHS Emissions Schedule'!J$7)/(1-$N16)+($U$43*($V16/$X16)*'VT CHS Emissions Schedule'!J$5)/(1-$M16))),0)</f>
        <v>861641.13936938345</v>
      </c>
      <c r="BF16" s="64">
        <f>IF(BF$15&lt;2025+$T16,IF(OR($A16="Oil",$A16="Propane"),$R16*AF16,IF(OR($A16="Natural Gas",$A16="Electricity"),$R16*AF16/(1-$K16),$U$40*($V16/$V$40)*('VT CHS Emissions Schedule'!K$8+$P16)+$U$41*($V16/$V$41)*('VT CHS Emissions Schedule'!K$9+$O16)+($U$42*($V16/$V$42)*'VT CHS Emissions Schedule'!K$7)/(1-$N16)+($U$43*($V16/$V$43)*'VT CHS Emissions Schedule'!K$5)/(1-$M16)))-IF(OR($A16="Oil",$A16="Propane"),$S16*AF16,IF(OR($A16="Natural Gas",$A16="Electricity"),$S16*AF16/(1-$K16),$U$40*($V16/$X16)*('VT CHS Emissions Schedule'!K$8+$P16)+$U$41*($V16/$X16)*('VT CHS Emissions Schedule'!K$9+$O16)+($U$42*($V16/$X16)*'VT CHS Emissions Schedule'!K$7)/(1-$N16)+($U$43*($V16/$X16)*'VT CHS Emissions Schedule'!K$5)/(1-$M16))),0)</f>
        <v>861641.13936938345</v>
      </c>
      <c r="BG16" s="64">
        <f>IF(BG$15&lt;2025+$T16,IF(OR($A16="Oil",$A16="Propane"),$R16*AG16,IF(OR($A16="Natural Gas",$A16="Electricity"),$R16*AG16/(1-$K16),$U$40*($V16/$V$40)*('VT CHS Emissions Schedule'!L$8+$P16)+$U$41*($V16/$V$41)*('VT CHS Emissions Schedule'!L$9+$O16)+($U$42*($V16/$V$42)*'VT CHS Emissions Schedule'!L$7)/(1-$N16)+($U$43*($V16/$V$43)*'VT CHS Emissions Schedule'!L$5)/(1-$M16)))-IF(OR($A16="Oil",$A16="Propane"),$S16*AG16,IF(OR($A16="Natural Gas",$A16="Electricity"),$S16*AG16/(1-$K16),$U$40*($V16/$X16)*('VT CHS Emissions Schedule'!L$8+$P16)+$U$41*($V16/$X16)*('VT CHS Emissions Schedule'!L$9+$O16)+($U$42*($V16/$X16)*'VT CHS Emissions Schedule'!L$7)/(1-$N16)+($U$43*($V16/$X16)*'VT CHS Emissions Schedule'!L$5)/(1-$M16))),0)</f>
        <v>861641.13936938345</v>
      </c>
      <c r="BH16" s="64">
        <f>IF(BH$15&lt;2025+$T16,IF(OR($A16="Oil",$A16="Propane"),$R16*AH16,IF(OR($A16="Natural Gas",$A16="Electricity"),$R16*AH16/(1-$K16),$U$40*($V16/$V$40)*('VT CHS Emissions Schedule'!M$8+$P16)+$U$41*($V16/$V$41)*('VT CHS Emissions Schedule'!M$9+$O16)+($U$42*($V16/$V$42)*'VT CHS Emissions Schedule'!M$7)/(1-$N16)+($U$43*($V16/$V$43)*'VT CHS Emissions Schedule'!M$5)/(1-$M16)))-IF(OR($A16="Oil",$A16="Propane"),$S16*AH16,IF(OR($A16="Natural Gas",$A16="Electricity"),$S16*AH16/(1-$K16),$U$40*($V16/$X16)*('VT CHS Emissions Schedule'!M$8+$P16)+$U$41*($V16/$X16)*('VT CHS Emissions Schedule'!M$9+$O16)+($U$42*($V16/$X16)*'VT CHS Emissions Schedule'!M$7)/(1-$N16)+($U$43*($V16/$X16)*'VT CHS Emissions Schedule'!M$5)/(1-$M16))),0)</f>
        <v>861641.13936938345</v>
      </c>
      <c r="BI16" s="64">
        <f>IF(BI$15&lt;2025+$T16,IF(OR($A16="Oil",$A16="Propane"),$R16*AI16,IF(OR($A16="Natural Gas",$A16="Electricity"),$R16*AI16/(1-$K16),$U$40*($V16/$V$40)*('VT CHS Emissions Schedule'!N$8+$P16)+$U$41*($V16/$V$41)*('VT CHS Emissions Schedule'!N$9+$O16)+($U$42*($V16/$V$42)*'VT CHS Emissions Schedule'!N$7)/(1-$N16)+($U$43*($V16/$V$43)*'VT CHS Emissions Schedule'!N$5)/(1-$M16)))-IF(OR($A16="Oil",$A16="Propane"),$S16*AI16,IF(OR($A16="Natural Gas",$A16="Electricity"),$S16*AI16/(1-$K16),$U$40*($V16/$X16)*('VT CHS Emissions Schedule'!N$8+$P16)+$U$41*($V16/$X16)*('VT CHS Emissions Schedule'!N$9+$O16)+($U$42*($V16/$X16)*'VT CHS Emissions Schedule'!N$7)/(1-$N16)+($U$43*($V16/$X16)*'VT CHS Emissions Schedule'!N$5)/(1-$M16))),0)</f>
        <v>860717.71114136418</v>
      </c>
      <c r="BJ16" s="64">
        <f>IF(BJ$15&lt;2025+$T16,IF(OR($A16="Oil",$A16="Propane"),$R16*AJ16,IF(OR($A16="Natural Gas",$A16="Electricity"),$R16*AJ16/(1-$K16),$U$40*($V16/$V$40)*('VT CHS Emissions Schedule'!O$8+$P16)+$U$41*($V16/$V$41)*('VT CHS Emissions Schedule'!O$9+$O16)+($U$42*($V16/$V$42)*'VT CHS Emissions Schedule'!O$7)/(1-$N16)+($U$43*($V16/$V$43)*'VT CHS Emissions Schedule'!O$5)/(1-$M16)))-IF(OR($A16="Oil",$A16="Propane"),$S16*AJ16,IF(OR($A16="Natural Gas",$A16="Electricity"),$S16*AJ16/(1-$K16),$U$40*($V16/$X16)*('VT CHS Emissions Schedule'!O$8+$P16)+$U$41*($V16/$X16)*('VT CHS Emissions Schedule'!O$9+$O16)+($U$42*($V16/$X16)*'VT CHS Emissions Schedule'!O$7)/(1-$N16)+($U$43*($V16/$X16)*'VT CHS Emissions Schedule'!O$5)/(1-$M16))),0)</f>
        <v>860717.71114136418</v>
      </c>
      <c r="BK16" s="64">
        <f>IF(BK$15&lt;2025+$T16,IF(OR($A16="Oil",$A16="Propane"),$R16*AK16,IF(OR($A16="Natural Gas",$A16="Electricity"),$R16*AK16/(1-$K16),$U$40*($V16/$V$40)*('VT CHS Emissions Schedule'!P$8+$P16)+$U$41*($V16/$V$41)*('VT CHS Emissions Schedule'!P$9+$O16)+($U$42*($V16/$V$42)*'VT CHS Emissions Schedule'!P$7)/(1-$N16)+($U$43*($V16/$V$43)*'VT CHS Emissions Schedule'!P$5)/(1-$M16)))-IF(OR($A16="Oil",$A16="Propane"),$S16*AK16,IF(OR($A16="Natural Gas",$A16="Electricity"),$S16*AK16/(1-$K16),$U$40*($V16/$X16)*('VT CHS Emissions Schedule'!P$8+$P16)+$U$41*($V16/$X16)*('VT CHS Emissions Schedule'!P$9+$O16)+($U$42*($V16/$X16)*'VT CHS Emissions Schedule'!P$7)/(1-$N16)+($U$43*($V16/$X16)*'VT CHS Emissions Schedule'!P$5)/(1-$M16))),0)</f>
        <v>860717.71114136418</v>
      </c>
      <c r="BL16" s="64">
        <f>IF(BL$15&lt;2025+$T16,IF(OR($A16="Oil",$A16="Propane"),$R16*AL16,IF(OR($A16="Natural Gas",$A16="Electricity"),$R16*AL16/(1-$K16),$U$40*($V16/$V$40)*('VT CHS Emissions Schedule'!Q$8+$P16)+$U$41*($V16/$V$41)*('VT CHS Emissions Schedule'!Q$9+$O16)+($U$42*($V16/$V$42)*'VT CHS Emissions Schedule'!Q$7)/(1-$N16)+($U$43*($V16/$V$43)*'VT CHS Emissions Schedule'!Q$5)/(1-$M16)))-IF(OR($A16="Oil",$A16="Propane"),$S16*AL16,IF(OR($A16="Natural Gas",$A16="Electricity"),$S16*AL16/(1-$K16),$U$40*($V16/$X16)*('VT CHS Emissions Schedule'!Q$8+$P16)+$U$41*($V16/$X16)*('VT CHS Emissions Schedule'!Q$9+$O16)+($U$42*($V16/$X16)*'VT CHS Emissions Schedule'!Q$7)/(1-$N16)+($U$43*($V16/$X16)*'VT CHS Emissions Schedule'!Q$5)/(1-$M16))),0)</f>
        <v>860717.71114136418</v>
      </c>
      <c r="BM16" s="64">
        <f>IF(BM$15&lt;2025+$T16,IF(OR($A16="Oil",$A16="Propane"),$R16*AM16,IF(OR($A16="Natural Gas",$A16="Electricity"),$R16*AM16/(1-$K16),$U$40*($V16/$V$40)*('VT CHS Emissions Schedule'!R$8+$P16)+$U$41*($V16/$V$41)*('VT CHS Emissions Schedule'!R$9+$O16)+($U$42*($V16/$V$42)*'VT CHS Emissions Schedule'!R$7)/(1-$N16)+($U$43*($V16/$V$43)*'VT CHS Emissions Schedule'!R$5)/(1-$M16)))-IF(OR($A16="Oil",$A16="Propane"),$S16*AM16,IF(OR($A16="Natural Gas",$A16="Electricity"),$S16*AM16/(1-$K16),$U$40*($V16/$X16)*('VT CHS Emissions Schedule'!R$8+$P16)+$U$41*($V16/$X16)*('VT CHS Emissions Schedule'!R$9+$O16)+($U$42*($V16/$X16)*'VT CHS Emissions Schedule'!R$7)/(1-$N16)+($U$43*($V16/$X16)*'VT CHS Emissions Schedule'!R$5)/(1-$M16))),0)</f>
        <v>860717.71114136418</v>
      </c>
      <c r="BN16" s="64">
        <f>IF(BN$15&lt;2025+$T16,IF(OR($A16="Oil",$A16="Propane"),$R16*AN16,IF(OR($A16="Natural Gas",$A16="Electricity"),$R16*AN16/(1-$K16),$U$40*($V16/$V$40)*('VT CHS Emissions Schedule'!S$8+$P16)+$U$41*($V16/$V$41)*('VT CHS Emissions Schedule'!S$9+$O16)+($U$42*($V16/$V$42)*'VT CHS Emissions Schedule'!S$7)/(1-$N16)+($U$43*($V16/$V$43)*'VT CHS Emissions Schedule'!S$5)/(1-$M16)))-IF(OR($A16="Oil",$A16="Propane"),$S16*AN16,IF(OR($A16="Natural Gas",$A16="Electricity"),$S16*AN16/(1-$K16),$U$40*($V16/$X16)*('VT CHS Emissions Schedule'!S$8+$P16)+$U$41*($V16/$X16)*('VT CHS Emissions Schedule'!S$9+$O16)+($U$42*($V16/$X16)*'VT CHS Emissions Schedule'!S$7)/(1-$N16)+($U$43*($V16/$X16)*'VT CHS Emissions Schedule'!S$5)/(1-$M16))),0)</f>
        <v>860428.08747510193</v>
      </c>
      <c r="BO16" s="64">
        <f>IF(BO$15&lt;2025+$T16,IF(OR($A16="Oil",$A16="Propane"),$R16*AO16,IF(OR($A16="Natural Gas",$A16="Electricity"),$R16*AO16/(1-$K16),$U$40*($V16/$V$40)*('VT CHS Emissions Schedule'!T$8+$P16)+$U$41*($V16/$V$41)*('VT CHS Emissions Schedule'!T$9+$O16)+($U$42*($V16/$V$42)*'VT CHS Emissions Schedule'!T$7)/(1-$N16)+($U$43*($V16/$V$43)*'VT CHS Emissions Schedule'!T$5)/(1-$M16)))-IF(OR($A16="Oil",$A16="Propane"),$S16*AO16,IF(OR($A16="Natural Gas",$A16="Electricity"),$S16*AO16/(1-$K16),$U$40*($V16/$X16)*('VT CHS Emissions Schedule'!T$8+$P16)+$U$41*($V16/$X16)*('VT CHS Emissions Schedule'!T$9+$O16)+($U$42*($V16/$X16)*'VT CHS Emissions Schedule'!T$7)/(1-$N16)+($U$43*($V16/$X16)*'VT CHS Emissions Schedule'!T$5)/(1-$M16))),0)</f>
        <v>860428.08747510193</v>
      </c>
      <c r="BP16" s="64">
        <f>IF(BP$15&lt;2025+$T16,IF(OR($A16="Oil",$A16="Propane"),$R16*AP16,IF(OR($A16="Natural Gas",$A16="Electricity"),$R16*AP16/(1-$K16),$U$40*($V16/$V$40)*('VT CHS Emissions Schedule'!U$8+$P16)+$U$41*($V16/$V$41)*('VT CHS Emissions Schedule'!U$9+$O16)+($U$42*($V16/$V$42)*'VT CHS Emissions Schedule'!U$7)/(1-$N16)+($U$43*($V16/$V$43)*'VT CHS Emissions Schedule'!U$5)/(1-$M16)))-IF(OR($A16="Oil",$A16="Propane"),$S16*AP16,IF(OR($A16="Natural Gas",$A16="Electricity"),$S16*AP16/(1-$K16),$U$40*($V16/$X16)*('VT CHS Emissions Schedule'!U$8+$P16)+$U$41*($V16/$X16)*('VT CHS Emissions Schedule'!U$9+$O16)+($U$42*($V16/$X16)*'VT CHS Emissions Schedule'!U$7)/(1-$N16)+($U$43*($V16/$X16)*'VT CHS Emissions Schedule'!U$5)/(1-$M16))),0)</f>
        <v>860428.08747510193</v>
      </c>
      <c r="BQ16" s="64">
        <f>IF(BQ$15&lt;2025+$T16,IF(OR($A16="Oil",$A16="Propane"),$R16*AQ16,IF(OR($A16="Natural Gas",$A16="Electricity"),$R16*AQ16/(1-$K16),$U$40*($V16/$V$40)*('VT CHS Emissions Schedule'!V$8+$P16)+$U$41*($V16/$V$41)*('VT CHS Emissions Schedule'!V$9+$O16)+($U$42*($V16/$V$42)*'VT CHS Emissions Schedule'!V$7)/(1-$N16)+($U$43*($V16/$V$43)*'VT CHS Emissions Schedule'!V$5)/(1-$M16)))-IF(OR($A16="Oil",$A16="Propane"),$S16*AQ16,IF(OR($A16="Natural Gas",$A16="Electricity"),$S16*AQ16/(1-$K16),$U$40*($V16/$X16)*('VT CHS Emissions Schedule'!V$8+$P16)+$U$41*($V16/$X16)*('VT CHS Emissions Schedule'!V$9+$O16)+($U$42*($V16/$X16)*'VT CHS Emissions Schedule'!V$7)/(1-$N16)+($U$43*($V16/$X16)*'VT CHS Emissions Schedule'!V$5)/(1-$M16))),0)</f>
        <v>860428.08747510193</v>
      </c>
      <c r="BR16" s="64">
        <f>IF(BR$15&lt;2025+$T16,IF(OR($A16="Oil",$A16="Propane"),$R16*AR16,IF(OR($A16="Natural Gas",$A16="Electricity"),$R16*AR16/(1-$K16),$U$40*($V16/$V$40)*('VT CHS Emissions Schedule'!W$8+$P16)+$U$41*($V16/$V$41)*('VT CHS Emissions Schedule'!W$9+$O16)+($U$42*($V16/$V$42)*'VT CHS Emissions Schedule'!W$7)/(1-$N16)+($U$43*($V16/$V$43)*'VT CHS Emissions Schedule'!W$5)/(1-$M16)))-IF(OR($A16="Oil",$A16="Propane"),$S16*AR16,IF(OR($A16="Natural Gas",$A16="Electricity"),$S16*AR16/(1-$K16),$U$40*($V16/$X16)*('VT CHS Emissions Schedule'!W$8+$P16)+$U$41*($V16/$X16)*('VT CHS Emissions Schedule'!W$9+$O16)+($U$42*($V16/$X16)*'VT CHS Emissions Schedule'!W$7)/(1-$N16)+($U$43*($V16/$X16)*'VT CHS Emissions Schedule'!W$5)/(1-$M16))),0)</f>
        <v>860428.08747510193</v>
      </c>
      <c r="BS16" s="64">
        <f>IF(BS$15&lt;2025+$T16,IF(OR($A16="Oil",$A16="Propane"),$R16*AS16,IF(OR($A16="Natural Gas",$A16="Electricity"),$R16*AS16/(1-$K16),$U$40*($V16/$V$40)*('VT CHS Emissions Schedule'!X$8+$P16)+$U$41*($V16/$V$41)*('VT CHS Emissions Schedule'!X$9+$O16)+($U$42*($V16/$V$42)*'VT CHS Emissions Schedule'!X$7)/(1-$N16)+($U$43*($V16/$V$43)*'VT CHS Emissions Schedule'!X$5)/(1-$M16)))-IF(OR($A16="Oil",$A16="Propane"),$S16*AS16,IF(OR($A16="Natural Gas",$A16="Electricity"),$S16*AS16/(1-$K16),$U$40*($V16/$X16)*('VT CHS Emissions Schedule'!X$8+$P16)+$U$41*($V16/$X16)*('VT CHS Emissions Schedule'!X$9+$O16)+($U$42*($V16/$X16)*'VT CHS Emissions Schedule'!X$7)/(1-$N16)+($U$43*($V16/$X16)*'VT CHS Emissions Schedule'!X$5)/(1-$M16))),0)</f>
        <v>0</v>
      </c>
      <c r="BT16" s="64">
        <f>IF(BT$15&lt;2025+$T16,IF(OR($A16="Oil",$A16="Propane"),$R16*AT16,IF(OR($A16="Natural Gas",$A16="Electricity"),$R16*AT16/(1-$K16),$U$40*($V16/$V$40)*('VT CHS Emissions Schedule'!Y$8+$P16)+$U$41*($V16/$V$41)*('VT CHS Emissions Schedule'!Y$9+$O16)+($U$42*($V16/$V$42)*'VT CHS Emissions Schedule'!Y$7)/(1-$N16)+($U$43*($V16/$V$43)*'VT CHS Emissions Schedule'!Y$5)/(1-$M16)))-IF(OR($A16="Oil",$A16="Propane"),$S16*AT16,IF(OR($A16="Natural Gas",$A16="Electricity"),$S16*AT16/(1-$K16),$U$40*($V16/$X16)*('VT CHS Emissions Schedule'!Y$8+$P16)+$U$41*($V16/$X16)*('VT CHS Emissions Schedule'!Y$9+$O16)+($U$42*($V16/$X16)*'VT CHS Emissions Schedule'!Y$7)/(1-$N16)+($U$43*($V16/$X16)*'VT CHS Emissions Schedule'!Y$5)/(1-$M16))),0)</f>
        <v>0</v>
      </c>
      <c r="BU16" s="64">
        <f>IF(BU$15&lt;2025+$T16,IF(OR($A16="Oil",$A16="Propane"),$R16*AU16,IF(OR($A16="Natural Gas",$A16="Electricity"),$R16*AU16/(1-$K16),$U$40*($V16/$V$40)*('VT CHS Emissions Schedule'!Z$8+$P16)+$U$41*($V16/$V$41)*('VT CHS Emissions Schedule'!Z$9+$O16)+($U$42*($V16/$V$42)*'VT CHS Emissions Schedule'!Z$7)/(1-$N16)+($U$43*($V16/$V$43)*'VT CHS Emissions Schedule'!Z$5)/(1-$M16)))-IF(OR($A16="Oil",$A16="Propane"),$S16*AU16,IF(OR($A16="Natural Gas",$A16="Electricity"),$S16*AU16/(1-$K16),$U$40*($V16/$X16)*('VT CHS Emissions Schedule'!Z$8+$P16)+$U$41*($V16/$X16)*('VT CHS Emissions Schedule'!Z$9+$O16)+($U$42*($V16/$X16)*'VT CHS Emissions Schedule'!Z$7)/(1-$N16)+($U$43*($V16/$X16)*'VT CHS Emissions Schedule'!Z$5)/(1-$M16))),0)</f>
        <v>0</v>
      </c>
      <c r="BV16" s="64">
        <f>IF(BV$15&lt;2025+$T16,IF(OR($A16="Oil",$A16="Propane"),$R16*AV16,IF(OR($A16="Natural Gas",$A16="Electricity"),$R16*AV16/(1-$K16),$U$40*($V16/$V$40)*('VT CHS Emissions Schedule'!AA$8+$P16)+$U$41*($V16/$V$41)*('VT CHS Emissions Schedule'!AA$9+$O16)+($U$42*($V16/$V$42)*'VT CHS Emissions Schedule'!AA$7)/(1-$N16)+($U$43*($V16/$V$43)*'VT CHS Emissions Schedule'!AA$5)/(1-$M16)))-IF(OR($A16="Oil",$A16="Propane"),$S16*AV16,IF(OR($A16="Natural Gas",$A16="Electricity"),$S16*AV16/(1-$K16),$U$40*($V16/$X16)*('VT CHS Emissions Schedule'!AA$8+$P16)+$U$41*($V16/$X16)*('VT CHS Emissions Schedule'!AA$9+$O16)+($U$42*($V16/$X16)*'VT CHS Emissions Schedule'!AA$7)/(1-$N16)+($U$43*($V16/$X16)*'VT CHS Emissions Schedule'!AA$5)/(1-$M16))),0)</f>
        <v>0</v>
      </c>
      <c r="BW16" s="64">
        <f>IF(BW$15&lt;2025+$T16,IF(OR($A16="Oil",$A16="Propane"),$R16*AW16,IF(OR($A16="Natural Gas",$A16="Electricity"),$R16*AW16/(1-$K16),$U$40*($V16/$V$40)*('VT CHS Emissions Schedule'!AB$8+$P16)+$U$41*($V16/$V$41)*('VT CHS Emissions Schedule'!AB$9+$O16)+($U$42*($V16/$V$42)*'VT CHS Emissions Schedule'!AB$7)/(1-$N16)+($U$43*($V16/$V$43)*'VT CHS Emissions Schedule'!AB$5)/(1-$M16)))-IF(OR($A16="Oil",$A16="Propane"),$S16*AW16,IF(OR($A16="Natural Gas",$A16="Electricity"),$S16*AW16/(1-$K16),$U$40*($V16/$X16)*('VT CHS Emissions Schedule'!AB$8+$P16)+$U$41*($V16/$X16)*('VT CHS Emissions Schedule'!AB$9+$O16)+($U$42*($V16/$X16)*'VT CHS Emissions Schedule'!AB$7)/(1-$N16)+($U$43*($V16/$X16)*'VT CHS Emissions Schedule'!AB$5)/(1-$M16))),0)</f>
        <v>0</v>
      </c>
      <c r="BX16" s="64">
        <f>IF(BX$15&lt;2025+$T16,IF(OR($A16="Oil",$A16="Propane"),$R16*AX16,IF(OR($A16="Natural Gas",$A16="Electricity"),$R16*AX16/(1-$K16),$U$40*($V16/$V$40)*('VT CHS Emissions Schedule'!AC$8+$P16)+$U$41*($V16/$V$41)*('VT CHS Emissions Schedule'!AC$9+$O16)+($U$42*($V16/$V$42)*'VT CHS Emissions Schedule'!AC$7)/(1-$N16)+($U$43*($V16/$V$43)*'VT CHS Emissions Schedule'!AC$5)/(1-$M16)))-IF(OR($A16="Oil",$A16="Propane"),$S16*AX16,IF(OR($A16="Natural Gas",$A16="Electricity"),$S16*AX16/(1-$K16),$U$40*($V16/$X16)*('VT CHS Emissions Schedule'!AC$8+$P16)+$U$41*($V16/$X16)*('VT CHS Emissions Schedule'!AC$9+$O16)+($U$42*($V16/$X16)*'VT CHS Emissions Schedule'!AC$7)/(1-$N16)+($U$43*($V16/$X16)*'VT CHS Emissions Schedule'!AC$5)/(1-$M16))),0)</f>
        <v>0</v>
      </c>
    </row>
    <row r="17" spans="1:76" ht="15.75" x14ac:dyDescent="0.25">
      <c r="A17" s="185" t="s">
        <v>10</v>
      </c>
      <c r="B17" s="292" t="s">
        <v>276</v>
      </c>
      <c r="C17" s="290">
        <v>1.75</v>
      </c>
      <c r="D17" s="175">
        <f t="shared" si="0"/>
        <v>20877816.791804936</v>
      </c>
      <c r="E17" s="227">
        <f t="shared" si="1"/>
        <v>20877816.791804936</v>
      </c>
      <c r="F17" s="223">
        <f t="shared" si="2"/>
        <v>20.877816791804936</v>
      </c>
      <c r="G17" s="111">
        <f t="shared" ref="G17:G35" si="5">H17</f>
        <v>1049571.231036843</v>
      </c>
      <c r="H17" s="111">
        <f t="shared" si="3"/>
        <v>1049571.231036843</v>
      </c>
      <c r="I17" s="111">
        <f>IF(OR($A17="Oil",$A17="Propane"),$R17*$Y17,IF(OR($A17="Natural Gas",$A17="Electricity"),$R17*$Y17/(1-$K17),$U$40*($V17/$V$40)*('VT CHS Emissions Schedule'!D$8+$P17)+$U$41*($V17/$V$41)*('VT CHS Emissions Schedule'!D$9+$O17)+($U$42*($V17/$V$42)*'VT CHS Emissions Schedule'!D$7)/(1-$N17)+($U$43*($V17/$V$43)*'VT CHS Emissions Schedule'!D$5)/(1-$M17)))</f>
        <v>1505532.5035364551</v>
      </c>
      <c r="J17" s="111">
        <f>IF(OR($A17="Oil",$A17="Propane"),$S17*$Y17,IF(OR($A17="Natural Gas",$A17="Electricity"),$S17*$Y17/(1-$K17),$U$40*($V17/$X17)*('VT CHS Emissions Schedule'!D$8+$P17)+$U$41*($V17/$X17)*('VT CHS Emissions Schedule'!D$9+$O17)+($U$42*($V17/$X17)*'VT CHS Emissions Schedule'!D$7)/(1-$N17)+($U$43*($V17/$X17)*'VT CHS Emissions Schedule'!D$5)/(1-$M17)))</f>
        <v>455961.27249961213</v>
      </c>
      <c r="K17" s="66">
        <f>_xlfn.XLOOKUP($A17,Lookups!$A$3:$A$15,Lookups!$E$3:$E$15)</f>
        <v>0</v>
      </c>
      <c r="L17" s="65">
        <f>_xlfn.XLOOKUP($A17,Lookups!$A$3:$A$15,Lookups!$D$3:$D$15)</f>
        <v>0.21490000000000001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ref="R17:R35" si="6">IFERROR(V17/W17,"blended")</f>
        <v>17992.452830188678</v>
      </c>
      <c r="S17" s="72">
        <f t="shared" si="4"/>
        <v>5449.1428571428569</v>
      </c>
      <c r="T17" s="68">
        <v>20</v>
      </c>
      <c r="U17" s="68"/>
      <c r="V17" s="64">
        <v>9536</v>
      </c>
      <c r="W17" s="72">
        <f t="shared" ref="W17:W35" si="7">_xlfn.XLOOKUP($A17,$T$40:$T$43,$V$40:$V$43,"blended")</f>
        <v>0.53</v>
      </c>
      <c r="X17" s="72">
        <f t="shared" ref="X17:X35" si="8">C17</f>
        <v>1.75</v>
      </c>
      <c r="Y17" s="67">
        <f>IF(Y$15&lt;2025+$T17,$L17+_xlfn.XLOOKUP(_xlfn.XLOOKUP($A17,Lookups!$A$3:$A$17,Lookups!$B$3:$B$17),'VT CHS Emissions Schedule'!$A:$A,'VT CHS Emissions Schedule'!D:D),0)</f>
        <v>83.675778824907852</v>
      </c>
      <c r="Z17" s="67">
        <f>IF(Z$15&lt;2025+$T17,$L17+_xlfn.XLOOKUP(_xlfn.XLOOKUP($A17,Lookups!$A$3:$A$17,Lookups!$B$3:$B$17),'VT CHS Emissions Schedule'!$A:$A,'VT CHS Emissions Schedule'!E:E),0)</f>
        <v>83.675778824907852</v>
      </c>
      <c r="AA17" s="67">
        <f>IF(AA$15&lt;2025+$T17,$L17+_xlfn.XLOOKUP(_xlfn.XLOOKUP($A17,Lookups!$A$3:$A$17,Lookups!$B$3:$B$17),'VT CHS Emissions Schedule'!$A:$A,'VT CHS Emissions Schedule'!F:F),0)</f>
        <v>83.675778824907852</v>
      </c>
      <c r="AB17" s="67">
        <f>IF(AB$15&lt;2025+$T17,$L17+_xlfn.XLOOKUP(_xlfn.XLOOKUP($A17,Lookups!$A$3:$A$17,Lookups!$B$3:$B$17),'VT CHS Emissions Schedule'!$A:$A,'VT CHS Emissions Schedule'!G:G),0)</f>
        <v>83.675778824907852</v>
      </c>
      <c r="AC17" s="67">
        <f>IF(AC$15&lt;2025+$T17,$L17+_xlfn.XLOOKUP(_xlfn.XLOOKUP($A17,Lookups!$A$3:$A$17,Lookups!$B$3:$B$17),'VT CHS Emissions Schedule'!$A:$A,'VT CHS Emissions Schedule'!H:H),0)</f>
        <v>83.675778824907852</v>
      </c>
      <c r="AD17" s="67">
        <f>IF(AD$15&lt;2025+$T17,$L17+_xlfn.XLOOKUP(_xlfn.XLOOKUP($A17,Lookups!$A$3:$A$17,Lookups!$B$3:$B$17),'VT CHS Emissions Schedule'!$A:$A,'VT CHS Emissions Schedule'!I:I),0)</f>
        <v>83.140679593152342</v>
      </c>
      <c r="AE17" s="67">
        <f>IF(AE$15&lt;2025+$T17,$L17+_xlfn.XLOOKUP(_xlfn.XLOOKUP($A17,Lookups!$A$3:$A$17,Lookups!$B$3:$B$17),'VT CHS Emissions Schedule'!$A:$A,'VT CHS Emissions Schedule'!J:J),0)</f>
        <v>83.140679593152342</v>
      </c>
      <c r="AF17" s="67">
        <f>IF(AF$15&lt;2025+$T17,$L17+_xlfn.XLOOKUP(_xlfn.XLOOKUP($A17,Lookups!$A$3:$A$17,Lookups!$B$3:$B$17),'VT CHS Emissions Schedule'!$A:$A,'VT CHS Emissions Schedule'!K:K),0)</f>
        <v>83.140679593152342</v>
      </c>
      <c r="AG17" s="67">
        <f>IF(AG$15&lt;2025+$T17,$L17+_xlfn.XLOOKUP(_xlfn.XLOOKUP($A17,Lookups!$A$3:$A$17,Lookups!$B$3:$B$17),'VT CHS Emissions Schedule'!$A:$A,'VT CHS Emissions Schedule'!L:L),0)</f>
        <v>83.140679593152342</v>
      </c>
      <c r="AH17" s="67">
        <f>IF(AH$15&lt;2025+$T17,$L17+_xlfn.XLOOKUP(_xlfn.XLOOKUP($A17,Lookups!$A$3:$A$17,Lookups!$B$3:$B$17),'VT CHS Emissions Schedule'!$A:$A,'VT CHS Emissions Schedule'!M:M),0)</f>
        <v>83.140679593152342</v>
      </c>
      <c r="AI17" s="67">
        <f>IF(AI$15&lt;2025+$T17,$L17+_xlfn.XLOOKUP(_xlfn.XLOOKUP($A17,Lookups!$A$3:$A$17,Lookups!$B$3:$B$17),'VT CHS Emissions Schedule'!$A:$A,'VT CHS Emissions Schedule'!N:N),0)</f>
        <v>83.051577010969226</v>
      </c>
      <c r="AJ17" s="67">
        <f>IF(AJ$15&lt;2025+$T17,$L17+_xlfn.XLOOKUP(_xlfn.XLOOKUP($A17,Lookups!$A$3:$A$17,Lookups!$B$3:$B$17),'VT CHS Emissions Schedule'!$A:$A,'VT CHS Emissions Schedule'!O:O),0)</f>
        <v>83.051577010969226</v>
      </c>
      <c r="AK17" s="67">
        <f>IF(AK$15&lt;2025+$T17,$L17+_xlfn.XLOOKUP(_xlfn.XLOOKUP($A17,Lookups!$A$3:$A$17,Lookups!$B$3:$B$17),'VT CHS Emissions Schedule'!$A:$A,'VT CHS Emissions Schedule'!P:P),0)</f>
        <v>83.051577010969226</v>
      </c>
      <c r="AL17" s="67">
        <f>IF(AL$15&lt;2025+$T17,$L17+_xlfn.XLOOKUP(_xlfn.XLOOKUP($A17,Lookups!$A$3:$A$17,Lookups!$B$3:$B$17),'VT CHS Emissions Schedule'!$A:$A,'VT CHS Emissions Schedule'!Q:Q),0)</f>
        <v>83.051577010969226</v>
      </c>
      <c r="AM17" s="67">
        <f>IF(AM$15&lt;2025+$T17,$L17+_xlfn.XLOOKUP(_xlfn.XLOOKUP($A17,Lookups!$A$3:$A$17,Lookups!$B$3:$B$17),'VT CHS Emissions Schedule'!$A:$A,'VT CHS Emissions Schedule'!R:R),0)</f>
        <v>83.051577010969226</v>
      </c>
      <c r="AN17" s="67">
        <f>IF(AN$15&lt;2025+$T17,$L17+_xlfn.XLOOKUP(_xlfn.XLOOKUP($A17,Lookups!$A$3:$A$17,Lookups!$B$3:$B$17),'VT CHS Emissions Schedule'!$A:$A,'VT CHS Emissions Schedule'!S:S),0)</f>
        <v>83.023630912136326</v>
      </c>
      <c r="AO17" s="67">
        <f>IF(AO$15&lt;2025+$T17,$L17+_xlfn.XLOOKUP(_xlfn.XLOOKUP($A17,Lookups!$A$3:$A$17,Lookups!$B$3:$B$17),'VT CHS Emissions Schedule'!$A:$A,'VT CHS Emissions Schedule'!T:T),0)</f>
        <v>83.023630912136326</v>
      </c>
      <c r="AP17" s="67">
        <f>IF(AP$15&lt;2025+$T17,$L17+_xlfn.XLOOKUP(_xlfn.XLOOKUP($A17,Lookups!$A$3:$A$17,Lookups!$B$3:$B$17),'VT CHS Emissions Schedule'!$A:$A,'VT CHS Emissions Schedule'!U:U),0)</f>
        <v>83.023630912136326</v>
      </c>
      <c r="AQ17" s="67">
        <f>IF(AQ$15&lt;2025+$T17,$L17+_xlfn.XLOOKUP(_xlfn.XLOOKUP($A17,Lookups!$A$3:$A$17,Lookups!$B$3:$B$17),'VT CHS Emissions Schedule'!$A:$A,'VT CHS Emissions Schedule'!V:V),0)</f>
        <v>83.023630912136326</v>
      </c>
      <c r="AR17" s="67">
        <f>IF(AR$15&lt;2025+$T17,$L17+_xlfn.XLOOKUP(_xlfn.XLOOKUP($A17,Lookups!$A$3:$A$17,Lookups!$B$3:$B$17),'VT CHS Emissions Schedule'!$A:$A,'VT CHS Emissions Schedule'!W:W),0)</f>
        <v>83.023630912136326</v>
      </c>
      <c r="AS17" s="67">
        <f>IF(AS$15&lt;2025+$T17,$L17+_xlfn.XLOOKUP(_xlfn.XLOOKUP($A17,Lookups!$A$3:$A$17,Lookups!$B$3:$B$17),'VT CHS Emissions Schedule'!$A:$A,'VT CHS Emissions Schedule'!X:X),0)</f>
        <v>0</v>
      </c>
      <c r="AT17" s="67">
        <f>IF(AT$15&lt;2025+$T17,$L17+_xlfn.XLOOKUP(_xlfn.XLOOKUP($A17,Lookups!$A$3:$A$17,Lookups!$B$3:$B$17),'VT CHS Emissions Schedule'!$A:$A,'VT CHS Emissions Schedule'!Y:Y),0)</f>
        <v>0</v>
      </c>
      <c r="AU17" s="67">
        <f>IF(AU$15&lt;2025+$T17,$L17+_xlfn.XLOOKUP(_xlfn.XLOOKUP($A17,Lookups!$A$3:$A$17,Lookups!$B$3:$B$17),'VT CHS Emissions Schedule'!$A:$A,'VT CHS Emissions Schedule'!Z:Z),0)</f>
        <v>0</v>
      </c>
      <c r="AV17" s="67">
        <f>IF(AV$15&lt;2025+$T17,$L17+_xlfn.XLOOKUP(_xlfn.XLOOKUP($A17,Lookups!$A$3:$A$17,Lookups!$B$3:$B$17),'VT CHS Emissions Schedule'!$A:$A,'VT CHS Emissions Schedule'!AA:AA),0)</f>
        <v>0</v>
      </c>
      <c r="AW17" s="67">
        <f>IF(AW$15&lt;2025+$T17,$L17+_xlfn.XLOOKUP(_xlfn.XLOOKUP($A17,Lookups!$A$3:$A$17,Lookups!$B$3:$B$17),'VT CHS Emissions Schedule'!$A:$A,'VT CHS Emissions Schedule'!AB:AB),0)</f>
        <v>0</v>
      </c>
      <c r="AX17" s="67">
        <f>IF(AX$15&lt;2025+$T17,$L17+_xlfn.XLOOKUP(_xlfn.XLOOKUP($A17,Lookups!$A$3:$A$17,Lookups!$B$3:$B$17),'VT CHS Emissions Schedule'!$A:$A,'VT CHS Emissions Schedule'!AC:AC),0)</f>
        <v>0</v>
      </c>
      <c r="AY17" s="64">
        <f>IF(AY$15&lt;2025+$T17,IF(OR($A17="Oil",$A17="Propane"),$R17*Y17,IF(OR($A17="Natural Gas",$A17="Electricity"),$R17*Y17/(1-$K17),$U$40*($V17/$V$40)*('VT CHS Emissions Schedule'!D$8+$P17)+$U$41*($V17/$V$41)*('VT CHS Emissions Schedule'!D$9+$O17)+($U$42*($V17/$V$42)*'VT CHS Emissions Schedule'!D$7)/(1-$N17)+($U$43*($V17/$V$43)*'VT CHS Emissions Schedule'!D$5)/(1-$M17)))-IF(OR($A17="Oil",$A17="Propane"),$S17*Y17,IF(OR($A17="Natural Gas",$A17="Electricity"),$S17*Y17/(1-$K17),$U$40*($V17/$X17)*('VT CHS Emissions Schedule'!D$8+$P17)+$U$41*($V17/$X17)*('VT CHS Emissions Schedule'!D$9+$O17)+($U$42*($V17/$X17)*'VT CHS Emissions Schedule'!D$7)/(1-$N17)+($U$43*($V17/$X17)*'VT CHS Emissions Schedule'!D$5)/(1-$M17))),0)</f>
        <v>1049571.231036843</v>
      </c>
      <c r="AZ17" s="64">
        <f>IF(AZ$15&lt;2025+$T17,IF(OR($A17="Oil",$A17="Propane"),$R17*Z17,IF(OR($A17="Natural Gas",$A17="Electricity"),$R17*Z17/(1-$K17),$U$40*($V17/$V$40)*('VT CHS Emissions Schedule'!E$8+$P17)+$U$41*($V17/$V$41)*('VT CHS Emissions Schedule'!E$9+$O17)+($U$42*($V17/$V$42)*'VT CHS Emissions Schedule'!E$7)/(1-$N17)+($U$43*($V17/$V$43)*'VT CHS Emissions Schedule'!E$5)/(1-$M17)))-IF(OR($A17="Oil",$A17="Propane"),$S17*Z17,IF(OR($A17="Natural Gas",$A17="Electricity"),$S17*Z17/(1-$K17),$U$40*($V17/$X17)*('VT CHS Emissions Schedule'!E$8+$P17)+$U$41*($V17/$X17)*('VT CHS Emissions Schedule'!E$9+$O17)+($U$42*($V17/$X17)*'VT CHS Emissions Schedule'!E$7)/(1-$N17)+($U$43*($V17/$X17)*'VT CHS Emissions Schedule'!E$5)/(1-$M17))),0)</f>
        <v>1049571.231036843</v>
      </c>
      <c r="BA17" s="64">
        <f>IF(BA$15&lt;2025+$T17,IF(OR($A17="Oil",$A17="Propane"),$R17*AA17,IF(OR($A17="Natural Gas",$A17="Electricity"),$R17*AA17/(1-$K17),$U$40*($V17/$V$40)*('VT CHS Emissions Schedule'!F$8+$P17)+$U$41*($V17/$V$41)*('VT CHS Emissions Schedule'!F$9+$O17)+($U$42*($V17/$V$42)*'VT CHS Emissions Schedule'!F$7)/(1-$N17)+($U$43*($V17/$V$43)*'VT CHS Emissions Schedule'!F$5)/(1-$M17)))-IF(OR($A17="Oil",$A17="Propane"),$S17*AA17,IF(OR($A17="Natural Gas",$A17="Electricity"),$S17*AA17/(1-$K17),$U$40*($V17/$X17)*('VT CHS Emissions Schedule'!F$8+$P17)+$U$41*($V17/$X17)*('VT CHS Emissions Schedule'!F$9+$O17)+($U$42*($V17/$X17)*'VT CHS Emissions Schedule'!F$7)/(1-$N17)+($U$43*($V17/$X17)*'VT CHS Emissions Schedule'!F$5)/(1-$M17))),0)</f>
        <v>1049571.231036843</v>
      </c>
      <c r="BB17" s="64">
        <f>IF(BB$15&lt;2025+$T17,IF(OR($A17="Oil",$A17="Propane"),$R17*AB17,IF(OR($A17="Natural Gas",$A17="Electricity"),$R17*AB17/(1-$K17),$U$40*($V17/$V$40)*('VT CHS Emissions Schedule'!G$8+$P17)+$U$41*($V17/$V$41)*('VT CHS Emissions Schedule'!G$9+$O17)+($U$42*($V17/$V$42)*'VT CHS Emissions Schedule'!G$7)/(1-$N17)+($U$43*($V17/$V$43)*'VT CHS Emissions Schedule'!G$5)/(1-$M17)))-IF(OR($A17="Oil",$A17="Propane"),$S17*AB17,IF(OR($A17="Natural Gas",$A17="Electricity"),$S17*AB17/(1-$K17),$U$40*($V17/$X17)*('VT CHS Emissions Schedule'!G$8+$P17)+$U$41*($V17/$X17)*('VT CHS Emissions Schedule'!G$9+$O17)+($U$42*($V17/$X17)*'VT CHS Emissions Schedule'!G$7)/(1-$N17)+($U$43*($V17/$X17)*'VT CHS Emissions Schedule'!G$5)/(1-$M17))),0)</f>
        <v>1049571.231036843</v>
      </c>
      <c r="BC17" s="64">
        <f>IF(BC$15&lt;2025+$T17,IF(OR($A17="Oil",$A17="Propane"),$R17*AC17,IF(OR($A17="Natural Gas",$A17="Electricity"),$R17*AC17/(1-$K17),$U$40*($V17/$V$40)*('VT CHS Emissions Schedule'!H$8+$P17)+$U$41*($V17/$V$41)*('VT CHS Emissions Schedule'!H$9+$O17)+($U$42*($V17/$V$42)*'VT CHS Emissions Schedule'!H$7)/(1-$N17)+($U$43*($V17/$V$43)*'VT CHS Emissions Schedule'!H$5)/(1-$M17)))-IF(OR($A17="Oil",$A17="Propane"),$S17*AC17,IF(OR($A17="Natural Gas",$A17="Electricity"),$S17*AC17/(1-$K17),$U$40*($V17/$X17)*('VT CHS Emissions Schedule'!H$8+$P17)+$U$41*($V17/$X17)*('VT CHS Emissions Schedule'!H$9+$O17)+($U$42*($V17/$X17)*'VT CHS Emissions Schedule'!H$7)/(1-$N17)+($U$43*($V17/$X17)*'VT CHS Emissions Schedule'!H$5)/(1-$M17))),0)</f>
        <v>1049571.231036843</v>
      </c>
      <c r="BD17" s="64">
        <f>IF(BD$15&lt;2025+$T17,IF(OR($A17="Oil",$A17="Propane"),$R17*AD17,IF(OR($A17="Natural Gas",$A17="Electricity"),$R17*AD17/(1-$K17),$U$40*($V17/$V$40)*('VT CHS Emissions Schedule'!I$8+$P17)+$U$41*($V17/$V$41)*('VT CHS Emissions Schedule'!I$9+$O17)+($U$42*($V17/$V$42)*'VT CHS Emissions Schedule'!I$7)/(1-$N17)+($U$43*($V17/$V$43)*'VT CHS Emissions Schedule'!I$5)/(1-$M17)))-IF(OR($A17="Oil",$A17="Propane"),$S17*AD17,IF(OR($A17="Natural Gas",$A17="Electricity"),$S17*AD17/(1-$K17),$U$40*($V17/$X17)*('VT CHS Emissions Schedule'!I$8+$P17)+$U$41*($V17/$X17)*('VT CHS Emissions Schedule'!I$9+$O17)+($U$42*($V17/$X17)*'VT CHS Emissions Schedule'!I$7)/(1-$N17)+($U$43*($V17/$X17)*'VT CHS Emissions Schedule'!I$5)/(1-$M17))),0)</f>
        <v>1042859.3155065951</v>
      </c>
      <c r="BE17" s="64">
        <f>IF(BE$15&lt;2025+$T17,IF(OR($A17="Oil",$A17="Propane"),$R17*AE17,IF(OR($A17="Natural Gas",$A17="Electricity"),$R17*AE17/(1-$K17),$U$40*($V17/$V$40)*('VT CHS Emissions Schedule'!J$8+$P17)+$U$41*($V17/$V$41)*('VT CHS Emissions Schedule'!J$9+$O17)+($U$42*($V17/$V$42)*'VT CHS Emissions Schedule'!J$7)/(1-$N17)+($U$43*($V17/$V$43)*'VT CHS Emissions Schedule'!J$5)/(1-$M17)))-IF(OR($A17="Oil",$A17="Propane"),$S17*AE17,IF(OR($A17="Natural Gas",$A17="Electricity"),$S17*AE17/(1-$K17),$U$40*($V17/$X17)*('VT CHS Emissions Schedule'!J$8+$P17)+$U$41*($V17/$X17)*('VT CHS Emissions Schedule'!J$9+$O17)+($U$42*($V17/$X17)*'VT CHS Emissions Schedule'!J$7)/(1-$N17)+($U$43*($V17/$X17)*'VT CHS Emissions Schedule'!J$5)/(1-$M17))),0)</f>
        <v>1042859.3155065951</v>
      </c>
      <c r="BF17" s="64">
        <f>IF(BF$15&lt;2025+$T17,IF(OR($A17="Oil",$A17="Propane"),$R17*AF17,IF(OR($A17="Natural Gas",$A17="Electricity"),$R17*AF17/(1-$K17),$U$40*($V17/$V$40)*('VT CHS Emissions Schedule'!K$8+$P17)+$U$41*($V17/$V$41)*('VT CHS Emissions Schedule'!K$9+$O17)+($U$42*($V17/$V$42)*'VT CHS Emissions Schedule'!K$7)/(1-$N17)+($U$43*($V17/$V$43)*'VT CHS Emissions Schedule'!K$5)/(1-$M17)))-IF(OR($A17="Oil",$A17="Propane"),$S17*AF17,IF(OR($A17="Natural Gas",$A17="Electricity"),$S17*AF17/(1-$K17),$U$40*($V17/$X17)*('VT CHS Emissions Schedule'!K$8+$P17)+$U$41*($V17/$X17)*('VT CHS Emissions Schedule'!K$9+$O17)+($U$42*($V17/$X17)*'VT CHS Emissions Schedule'!K$7)/(1-$N17)+($U$43*($V17/$X17)*'VT CHS Emissions Schedule'!K$5)/(1-$M17))),0)</f>
        <v>1042859.3155065951</v>
      </c>
      <c r="BG17" s="64">
        <f>IF(BG$15&lt;2025+$T17,IF(OR($A17="Oil",$A17="Propane"),$R17*AG17,IF(OR($A17="Natural Gas",$A17="Electricity"),$R17*AG17/(1-$K17),$U$40*($V17/$V$40)*('VT CHS Emissions Schedule'!L$8+$P17)+$U$41*($V17/$V$41)*('VT CHS Emissions Schedule'!L$9+$O17)+($U$42*($V17/$V$42)*'VT CHS Emissions Schedule'!L$7)/(1-$N17)+($U$43*($V17/$V$43)*'VT CHS Emissions Schedule'!L$5)/(1-$M17)))-IF(OR($A17="Oil",$A17="Propane"),$S17*AG17,IF(OR($A17="Natural Gas",$A17="Electricity"),$S17*AG17/(1-$K17),$U$40*($V17/$X17)*('VT CHS Emissions Schedule'!L$8+$P17)+$U$41*($V17/$X17)*('VT CHS Emissions Schedule'!L$9+$O17)+($U$42*($V17/$X17)*'VT CHS Emissions Schedule'!L$7)/(1-$N17)+($U$43*($V17/$X17)*'VT CHS Emissions Schedule'!L$5)/(1-$M17))),0)</f>
        <v>1042859.3155065951</v>
      </c>
      <c r="BH17" s="64">
        <f>IF(BH$15&lt;2025+$T17,IF(OR($A17="Oil",$A17="Propane"),$R17*AH17,IF(OR($A17="Natural Gas",$A17="Electricity"),$R17*AH17/(1-$K17),$U$40*($V17/$V$40)*('VT CHS Emissions Schedule'!M$8+$P17)+$U$41*($V17/$V$41)*('VT CHS Emissions Schedule'!M$9+$O17)+($U$42*($V17/$V$42)*'VT CHS Emissions Schedule'!M$7)/(1-$N17)+($U$43*($V17/$V$43)*'VT CHS Emissions Schedule'!M$5)/(1-$M17)))-IF(OR($A17="Oil",$A17="Propane"),$S17*AH17,IF(OR($A17="Natural Gas",$A17="Electricity"),$S17*AH17/(1-$K17),$U$40*($V17/$X17)*('VT CHS Emissions Schedule'!M$8+$P17)+$U$41*($V17/$X17)*('VT CHS Emissions Schedule'!M$9+$O17)+($U$42*($V17/$X17)*'VT CHS Emissions Schedule'!M$7)/(1-$N17)+($U$43*($V17/$X17)*'VT CHS Emissions Schedule'!M$5)/(1-$M17))),0)</f>
        <v>1042859.3155065951</v>
      </c>
      <c r="BI17" s="64">
        <f>IF(BI$15&lt;2025+$T17,IF(OR($A17="Oil",$A17="Propane"),$R17*AI17,IF(OR($A17="Natural Gas",$A17="Electricity"),$R17*AI17/(1-$K17),$U$40*($V17/$V$40)*('VT CHS Emissions Schedule'!N$8+$P17)+$U$41*($V17/$V$41)*('VT CHS Emissions Schedule'!N$9+$O17)+($U$42*($V17/$V$42)*'VT CHS Emissions Schedule'!N$7)/(1-$N17)+($U$43*($V17/$V$43)*'VT CHS Emissions Schedule'!N$5)/(1-$M17)))-IF(OR($A17="Oil",$A17="Propane"),$S17*AI17,IF(OR($A17="Natural Gas",$A17="Electricity"),$S17*AI17/(1-$K17),$U$40*($V17/$X17)*('VT CHS Emissions Schedule'!N$8+$P17)+$U$41*($V17/$X17)*('VT CHS Emissions Schedule'!N$9+$O17)+($U$42*($V17/$X17)*'VT CHS Emissions Schedule'!N$7)/(1-$N17)+($U$43*($V17/$X17)*'VT CHS Emissions Schedule'!N$5)/(1-$M17))),0)</f>
        <v>1041741.6741988733</v>
      </c>
      <c r="BJ17" s="64">
        <f>IF(BJ$15&lt;2025+$T17,IF(OR($A17="Oil",$A17="Propane"),$R17*AJ17,IF(OR($A17="Natural Gas",$A17="Electricity"),$R17*AJ17/(1-$K17),$U$40*($V17/$V$40)*('VT CHS Emissions Schedule'!O$8+$P17)+$U$41*($V17/$V$41)*('VT CHS Emissions Schedule'!O$9+$O17)+($U$42*($V17/$V$42)*'VT CHS Emissions Schedule'!O$7)/(1-$N17)+($U$43*($V17/$V$43)*'VT CHS Emissions Schedule'!O$5)/(1-$M17)))-IF(OR($A17="Oil",$A17="Propane"),$S17*AJ17,IF(OR($A17="Natural Gas",$A17="Electricity"),$S17*AJ17/(1-$K17),$U$40*($V17/$X17)*('VT CHS Emissions Schedule'!O$8+$P17)+$U$41*($V17/$X17)*('VT CHS Emissions Schedule'!O$9+$O17)+($U$42*($V17/$X17)*'VT CHS Emissions Schedule'!O$7)/(1-$N17)+($U$43*($V17/$X17)*'VT CHS Emissions Schedule'!O$5)/(1-$M17))),0)</f>
        <v>1041741.6741988733</v>
      </c>
      <c r="BK17" s="64">
        <f>IF(BK$15&lt;2025+$T17,IF(OR($A17="Oil",$A17="Propane"),$R17*AK17,IF(OR($A17="Natural Gas",$A17="Electricity"),$R17*AK17/(1-$K17),$U$40*($V17/$V$40)*('VT CHS Emissions Schedule'!P$8+$P17)+$U$41*($V17/$V$41)*('VT CHS Emissions Schedule'!P$9+$O17)+($U$42*($V17/$V$42)*'VT CHS Emissions Schedule'!P$7)/(1-$N17)+($U$43*($V17/$V$43)*'VT CHS Emissions Schedule'!P$5)/(1-$M17)))-IF(OR($A17="Oil",$A17="Propane"),$S17*AK17,IF(OR($A17="Natural Gas",$A17="Electricity"),$S17*AK17/(1-$K17),$U$40*($V17/$X17)*('VT CHS Emissions Schedule'!P$8+$P17)+$U$41*($V17/$X17)*('VT CHS Emissions Schedule'!P$9+$O17)+($U$42*($V17/$X17)*'VT CHS Emissions Schedule'!P$7)/(1-$N17)+($U$43*($V17/$X17)*'VT CHS Emissions Schedule'!P$5)/(1-$M17))),0)</f>
        <v>1041741.6741988733</v>
      </c>
      <c r="BL17" s="64">
        <f>IF(BL$15&lt;2025+$T17,IF(OR($A17="Oil",$A17="Propane"),$R17*AL17,IF(OR($A17="Natural Gas",$A17="Electricity"),$R17*AL17/(1-$K17),$U$40*($V17/$V$40)*('VT CHS Emissions Schedule'!Q$8+$P17)+$U$41*($V17/$V$41)*('VT CHS Emissions Schedule'!Q$9+$O17)+($U$42*($V17/$V$42)*'VT CHS Emissions Schedule'!Q$7)/(1-$N17)+($U$43*($V17/$V$43)*'VT CHS Emissions Schedule'!Q$5)/(1-$M17)))-IF(OR($A17="Oil",$A17="Propane"),$S17*AL17,IF(OR($A17="Natural Gas",$A17="Electricity"),$S17*AL17/(1-$K17),$U$40*($V17/$X17)*('VT CHS Emissions Schedule'!Q$8+$P17)+$U$41*($V17/$X17)*('VT CHS Emissions Schedule'!Q$9+$O17)+($U$42*($V17/$X17)*'VT CHS Emissions Schedule'!Q$7)/(1-$N17)+($U$43*($V17/$X17)*'VT CHS Emissions Schedule'!Q$5)/(1-$M17))),0)</f>
        <v>1041741.6741988733</v>
      </c>
      <c r="BM17" s="64">
        <f>IF(BM$15&lt;2025+$T17,IF(OR($A17="Oil",$A17="Propane"),$R17*AM17,IF(OR($A17="Natural Gas",$A17="Electricity"),$R17*AM17/(1-$K17),$U$40*($V17/$V$40)*('VT CHS Emissions Schedule'!R$8+$P17)+$U$41*($V17/$V$41)*('VT CHS Emissions Schedule'!R$9+$O17)+($U$42*($V17/$V$42)*'VT CHS Emissions Schedule'!R$7)/(1-$N17)+($U$43*($V17/$V$43)*'VT CHS Emissions Schedule'!R$5)/(1-$M17)))-IF(OR($A17="Oil",$A17="Propane"),$S17*AM17,IF(OR($A17="Natural Gas",$A17="Electricity"),$S17*AM17/(1-$K17),$U$40*($V17/$X17)*('VT CHS Emissions Schedule'!R$8+$P17)+$U$41*($V17/$X17)*('VT CHS Emissions Schedule'!R$9+$O17)+($U$42*($V17/$X17)*'VT CHS Emissions Schedule'!R$7)/(1-$N17)+($U$43*($V17/$X17)*'VT CHS Emissions Schedule'!R$5)/(1-$M17))),0)</f>
        <v>1041741.6741988733</v>
      </c>
      <c r="BN17" s="64">
        <f>IF(BN$15&lt;2025+$T17,IF(OR($A17="Oil",$A17="Propane"),$R17*AN17,IF(OR($A17="Natural Gas",$A17="Electricity"),$R17*AN17/(1-$K17),$U$40*($V17/$V$40)*('VT CHS Emissions Schedule'!S$8+$P17)+$U$41*($V17/$V$41)*('VT CHS Emissions Schedule'!S$9+$O17)+($U$42*($V17/$V$42)*'VT CHS Emissions Schedule'!S$7)/(1-$N17)+($U$43*($V17/$V$43)*'VT CHS Emissions Schedule'!S$5)/(1-$M17)))-IF(OR($A17="Oil",$A17="Propane"),$S17*AN17,IF(OR($A17="Natural Gas",$A17="Electricity"),$S17*AN17/(1-$K17),$U$40*($V17/$X17)*('VT CHS Emissions Schedule'!S$8+$P17)+$U$41*($V17/$X17)*('VT CHS Emissions Schedule'!S$9+$O17)+($U$42*($V17/$X17)*'VT CHS Emissions Schedule'!S$7)/(1-$N17)+($U$43*($V17/$X17)*'VT CHS Emissions Schedule'!S$5)/(1-$M17))),0)</f>
        <v>1041391.137618675</v>
      </c>
      <c r="BO17" s="64">
        <f>IF(BO$15&lt;2025+$T17,IF(OR($A17="Oil",$A17="Propane"),$R17*AO17,IF(OR($A17="Natural Gas",$A17="Electricity"),$R17*AO17/(1-$K17),$U$40*($V17/$V$40)*('VT CHS Emissions Schedule'!T$8+$P17)+$U$41*($V17/$V$41)*('VT CHS Emissions Schedule'!T$9+$O17)+($U$42*($V17/$V$42)*'VT CHS Emissions Schedule'!T$7)/(1-$N17)+($U$43*($V17/$V$43)*'VT CHS Emissions Schedule'!T$5)/(1-$M17)))-IF(OR($A17="Oil",$A17="Propane"),$S17*AO17,IF(OR($A17="Natural Gas",$A17="Electricity"),$S17*AO17/(1-$K17),$U$40*($V17/$X17)*('VT CHS Emissions Schedule'!T$8+$P17)+$U$41*($V17/$X17)*('VT CHS Emissions Schedule'!T$9+$O17)+($U$42*($V17/$X17)*'VT CHS Emissions Schedule'!T$7)/(1-$N17)+($U$43*($V17/$X17)*'VT CHS Emissions Schedule'!T$5)/(1-$M17))),0)</f>
        <v>1041391.137618675</v>
      </c>
      <c r="BP17" s="64">
        <f>IF(BP$15&lt;2025+$T17,IF(OR($A17="Oil",$A17="Propane"),$R17*AP17,IF(OR($A17="Natural Gas",$A17="Electricity"),$R17*AP17/(1-$K17),$U$40*($V17/$V$40)*('VT CHS Emissions Schedule'!U$8+$P17)+$U$41*($V17/$V$41)*('VT CHS Emissions Schedule'!U$9+$O17)+($U$42*($V17/$V$42)*'VT CHS Emissions Schedule'!U$7)/(1-$N17)+($U$43*($V17/$V$43)*'VT CHS Emissions Schedule'!U$5)/(1-$M17)))-IF(OR($A17="Oil",$A17="Propane"),$S17*AP17,IF(OR($A17="Natural Gas",$A17="Electricity"),$S17*AP17/(1-$K17),$U$40*($V17/$X17)*('VT CHS Emissions Schedule'!U$8+$P17)+$U$41*($V17/$X17)*('VT CHS Emissions Schedule'!U$9+$O17)+($U$42*($V17/$X17)*'VT CHS Emissions Schedule'!U$7)/(1-$N17)+($U$43*($V17/$X17)*'VT CHS Emissions Schedule'!U$5)/(1-$M17))),0)</f>
        <v>1041391.137618675</v>
      </c>
      <c r="BQ17" s="64">
        <f>IF(BQ$15&lt;2025+$T17,IF(OR($A17="Oil",$A17="Propane"),$R17*AQ17,IF(OR($A17="Natural Gas",$A17="Electricity"),$R17*AQ17/(1-$K17),$U$40*($V17/$V$40)*('VT CHS Emissions Schedule'!V$8+$P17)+$U$41*($V17/$V$41)*('VT CHS Emissions Schedule'!V$9+$O17)+($U$42*($V17/$V$42)*'VT CHS Emissions Schedule'!V$7)/(1-$N17)+($U$43*($V17/$V$43)*'VT CHS Emissions Schedule'!V$5)/(1-$M17)))-IF(OR($A17="Oil",$A17="Propane"),$S17*AQ17,IF(OR($A17="Natural Gas",$A17="Electricity"),$S17*AQ17/(1-$K17),$U$40*($V17/$X17)*('VT CHS Emissions Schedule'!V$8+$P17)+$U$41*($V17/$X17)*('VT CHS Emissions Schedule'!V$9+$O17)+($U$42*($V17/$X17)*'VT CHS Emissions Schedule'!V$7)/(1-$N17)+($U$43*($V17/$X17)*'VT CHS Emissions Schedule'!V$5)/(1-$M17))),0)</f>
        <v>1041391.137618675</v>
      </c>
      <c r="BR17" s="64">
        <f>IF(BR$15&lt;2025+$T17,IF(OR($A17="Oil",$A17="Propane"),$R17*AR17,IF(OR($A17="Natural Gas",$A17="Electricity"),$R17*AR17/(1-$K17),$U$40*($V17/$V$40)*('VT CHS Emissions Schedule'!W$8+$P17)+$U$41*($V17/$V$41)*('VT CHS Emissions Schedule'!W$9+$O17)+($U$42*($V17/$V$42)*'VT CHS Emissions Schedule'!W$7)/(1-$N17)+($U$43*($V17/$V$43)*'VT CHS Emissions Schedule'!W$5)/(1-$M17)))-IF(OR($A17="Oil",$A17="Propane"),$S17*AR17,IF(OR($A17="Natural Gas",$A17="Electricity"),$S17*AR17/(1-$K17),$U$40*($V17/$X17)*('VT CHS Emissions Schedule'!W$8+$P17)+$U$41*($V17/$X17)*('VT CHS Emissions Schedule'!W$9+$O17)+($U$42*($V17/$X17)*'VT CHS Emissions Schedule'!W$7)/(1-$N17)+($U$43*($V17/$X17)*'VT CHS Emissions Schedule'!W$5)/(1-$M17))),0)</f>
        <v>1041391.137618675</v>
      </c>
      <c r="BS17" s="64">
        <f>IF(BS$15&lt;2025+$T17,IF(OR($A17="Oil",$A17="Propane"),$R17*AS17,IF(OR($A17="Natural Gas",$A17="Electricity"),$R17*AS17/(1-$K17),$U$40*($V17/$V$40)*('VT CHS Emissions Schedule'!X$8+$P17)+$U$41*($V17/$V$41)*('VT CHS Emissions Schedule'!X$9+$O17)+($U$42*($V17/$V$42)*'VT CHS Emissions Schedule'!X$7)/(1-$N17)+($U$43*($V17/$V$43)*'VT CHS Emissions Schedule'!X$5)/(1-$M17)))-IF(OR($A17="Oil",$A17="Propane"),$S17*AS17,IF(OR($A17="Natural Gas",$A17="Electricity"),$S17*AS17/(1-$K17),$U$40*($V17/$X17)*('VT CHS Emissions Schedule'!X$8+$P17)+$U$41*($V17/$X17)*('VT CHS Emissions Schedule'!X$9+$O17)+($U$42*($V17/$X17)*'VT CHS Emissions Schedule'!X$7)/(1-$N17)+($U$43*($V17/$X17)*'VT CHS Emissions Schedule'!X$5)/(1-$M17))),0)</f>
        <v>0</v>
      </c>
      <c r="BT17" s="64">
        <f>IF(BT$15&lt;2025+$T17,IF(OR($A17="Oil",$A17="Propane"),$R17*AT17,IF(OR($A17="Natural Gas",$A17="Electricity"),$R17*AT17/(1-$K17),$U$40*($V17/$V$40)*('VT CHS Emissions Schedule'!Y$8+$P17)+$U$41*($V17/$V$41)*('VT CHS Emissions Schedule'!Y$9+$O17)+($U$42*($V17/$V$42)*'VT CHS Emissions Schedule'!Y$7)/(1-$N17)+($U$43*($V17/$V$43)*'VT CHS Emissions Schedule'!Y$5)/(1-$M17)))-IF(OR($A17="Oil",$A17="Propane"),$S17*AT17,IF(OR($A17="Natural Gas",$A17="Electricity"),$S17*AT17/(1-$K17),$U$40*($V17/$X17)*('VT CHS Emissions Schedule'!Y$8+$P17)+$U$41*($V17/$X17)*('VT CHS Emissions Schedule'!Y$9+$O17)+($U$42*($V17/$X17)*'VT CHS Emissions Schedule'!Y$7)/(1-$N17)+($U$43*($V17/$X17)*'VT CHS Emissions Schedule'!Y$5)/(1-$M17))),0)</f>
        <v>0</v>
      </c>
      <c r="BU17" s="64">
        <f>IF(BU$15&lt;2025+$T17,IF(OR($A17="Oil",$A17="Propane"),$R17*AU17,IF(OR($A17="Natural Gas",$A17="Electricity"),$R17*AU17/(1-$K17),$U$40*($V17/$V$40)*('VT CHS Emissions Schedule'!Z$8+$P17)+$U$41*($V17/$V$41)*('VT CHS Emissions Schedule'!Z$9+$O17)+($U$42*($V17/$V$42)*'VT CHS Emissions Schedule'!Z$7)/(1-$N17)+($U$43*($V17/$V$43)*'VT CHS Emissions Schedule'!Z$5)/(1-$M17)))-IF(OR($A17="Oil",$A17="Propane"),$S17*AU17,IF(OR($A17="Natural Gas",$A17="Electricity"),$S17*AU17/(1-$K17),$U$40*($V17/$X17)*('VT CHS Emissions Schedule'!Z$8+$P17)+$U$41*($V17/$X17)*('VT CHS Emissions Schedule'!Z$9+$O17)+($U$42*($V17/$X17)*'VT CHS Emissions Schedule'!Z$7)/(1-$N17)+($U$43*($V17/$X17)*'VT CHS Emissions Schedule'!Z$5)/(1-$M17))),0)</f>
        <v>0</v>
      </c>
      <c r="BV17" s="64">
        <f>IF(BV$15&lt;2025+$T17,IF(OR($A17="Oil",$A17="Propane"),$R17*AV17,IF(OR($A17="Natural Gas",$A17="Electricity"),$R17*AV17/(1-$K17),$U$40*($V17/$V$40)*('VT CHS Emissions Schedule'!AA$8+$P17)+$U$41*($V17/$V$41)*('VT CHS Emissions Schedule'!AA$9+$O17)+($U$42*($V17/$V$42)*'VT CHS Emissions Schedule'!AA$7)/(1-$N17)+($U$43*($V17/$V$43)*'VT CHS Emissions Schedule'!AA$5)/(1-$M17)))-IF(OR($A17="Oil",$A17="Propane"),$S17*AV17,IF(OR($A17="Natural Gas",$A17="Electricity"),$S17*AV17/(1-$K17),$U$40*($V17/$X17)*('VT CHS Emissions Schedule'!AA$8+$P17)+$U$41*($V17/$X17)*('VT CHS Emissions Schedule'!AA$9+$O17)+($U$42*($V17/$X17)*'VT CHS Emissions Schedule'!AA$7)/(1-$N17)+($U$43*($V17/$X17)*'VT CHS Emissions Schedule'!AA$5)/(1-$M17))),0)</f>
        <v>0</v>
      </c>
      <c r="BW17" s="64">
        <f>IF(BW$15&lt;2025+$T17,IF(OR($A17="Oil",$A17="Propane"),$R17*AW17,IF(OR($A17="Natural Gas",$A17="Electricity"),$R17*AW17/(1-$K17),$U$40*($V17/$V$40)*('VT CHS Emissions Schedule'!AB$8+$P17)+$U$41*($V17/$V$41)*('VT CHS Emissions Schedule'!AB$9+$O17)+($U$42*($V17/$V$42)*'VT CHS Emissions Schedule'!AB$7)/(1-$N17)+($U$43*($V17/$V$43)*'VT CHS Emissions Schedule'!AB$5)/(1-$M17)))-IF(OR($A17="Oil",$A17="Propane"),$S17*AW17,IF(OR($A17="Natural Gas",$A17="Electricity"),$S17*AW17/(1-$K17),$U$40*($V17/$X17)*('VT CHS Emissions Schedule'!AB$8+$P17)+$U$41*($V17/$X17)*('VT CHS Emissions Schedule'!AB$9+$O17)+($U$42*($V17/$X17)*'VT CHS Emissions Schedule'!AB$7)/(1-$N17)+($U$43*($V17/$X17)*'VT CHS Emissions Schedule'!AB$5)/(1-$M17))),0)</f>
        <v>0</v>
      </c>
      <c r="BX17" s="64">
        <f>IF(BX$15&lt;2025+$T17,IF(OR($A17="Oil",$A17="Propane"),$R17*AX17,IF(OR($A17="Natural Gas",$A17="Electricity"),$R17*AX17/(1-$K17),$U$40*($V17/$V$40)*('VT CHS Emissions Schedule'!AC$8+$P17)+$U$41*($V17/$V$41)*('VT CHS Emissions Schedule'!AC$9+$O17)+($U$42*($V17/$V$42)*'VT CHS Emissions Schedule'!AC$7)/(1-$N17)+($U$43*($V17/$V$43)*'VT CHS Emissions Schedule'!AC$5)/(1-$M17)))-IF(OR($A17="Oil",$A17="Propane"),$S17*AX17,IF(OR($A17="Natural Gas",$A17="Electricity"),$S17*AX17/(1-$K17),$U$40*($V17/$X17)*('VT CHS Emissions Schedule'!AC$8+$P17)+$U$41*($V17/$X17)*('VT CHS Emissions Schedule'!AC$9+$O17)+($U$42*($V17/$X17)*'VT CHS Emissions Schedule'!AC$7)/(1-$N17)+($U$43*($V17/$X17)*'VT CHS Emissions Schedule'!AC$5)/(1-$M17))),0)</f>
        <v>0</v>
      </c>
    </row>
    <row r="18" spans="1:76" ht="15.75" x14ac:dyDescent="0.25">
      <c r="A18" s="185" t="s">
        <v>10</v>
      </c>
      <c r="B18" s="292" t="s">
        <v>277</v>
      </c>
      <c r="C18" s="290">
        <v>2.25</v>
      </c>
      <c r="D18" s="175">
        <f t="shared" si="0"/>
        <v>22893343.731633086</v>
      </c>
      <c r="E18" s="227">
        <f t="shared" si="1"/>
        <v>22893343.731633086</v>
      </c>
      <c r="F18" s="223">
        <f t="shared" si="2"/>
        <v>22.893343731633085</v>
      </c>
      <c r="G18" s="111">
        <f t="shared" si="5"/>
        <v>1150895.958258979</v>
      </c>
      <c r="H18" s="111">
        <f t="shared" si="3"/>
        <v>1150895.958258979</v>
      </c>
      <c r="I18" s="111">
        <f>IF(OR($A18="Oil",$A18="Propane"),$R18*$Y18,IF(OR($A18="Natural Gas",$A18="Electricity"),$R18*$Y18/(1-$K18),$U$40*($V18/$V$40)*('VT CHS Emissions Schedule'!D$8+$P18)+$U$41*($V18/$V$41)*('VT CHS Emissions Schedule'!D$9+$O18)+($U$42*($V18/$V$42)*'VT CHS Emissions Schedule'!D$7)/(1-$N18)+($U$43*($V18/$V$43)*'VT CHS Emissions Schedule'!D$5)/(1-$M18)))</f>
        <v>1505532.5035364551</v>
      </c>
      <c r="J18" s="111">
        <f>IF(OR($A18="Oil",$A18="Propane"),$S18*$Y18,IF(OR($A18="Natural Gas",$A18="Electricity"),$S18*$Y18/(1-$K18),$U$40*($V18/$X18)*('VT CHS Emissions Schedule'!D$8+$P18)+$U$41*($V18/$X18)*('VT CHS Emissions Schedule'!D$9+$O18)+($U$42*($V18/$X18)*'VT CHS Emissions Schedule'!D$7)/(1-$N18)+($U$43*($V18/$X18)*'VT CHS Emissions Schedule'!D$5)/(1-$M18)))</f>
        <v>354636.54527747614</v>
      </c>
      <c r="K18" s="66">
        <f>_xlfn.XLOOKUP($A18,Lookups!$A$3:$A$15,Lookups!$E$3:$E$15)</f>
        <v>0</v>
      </c>
      <c r="L18" s="65">
        <f>_xlfn.XLOOKUP($A18,Lookups!$A$3:$A$15,Lookups!$D$3:$D$15)</f>
        <v>0.21490000000000001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6"/>
        <v>17992.452830188678</v>
      </c>
      <c r="S18" s="72">
        <f t="shared" si="4"/>
        <v>4238.2222222222226</v>
      </c>
      <c r="T18" s="68">
        <v>20</v>
      </c>
      <c r="U18" s="68"/>
      <c r="V18" s="64">
        <v>9536</v>
      </c>
      <c r="W18" s="72">
        <f t="shared" si="7"/>
        <v>0.53</v>
      </c>
      <c r="X18" s="72">
        <f t="shared" si="8"/>
        <v>2.25</v>
      </c>
      <c r="Y18" s="67">
        <f>IF(Y$15&lt;2025+$T18,$L18+_xlfn.XLOOKUP(_xlfn.XLOOKUP($A18,Lookups!$A$3:$A$17,Lookups!$B$3:$B$17),'VT CHS Emissions Schedule'!$A:$A,'VT CHS Emissions Schedule'!D:D),0)</f>
        <v>83.675778824907852</v>
      </c>
      <c r="Z18" s="67">
        <f>IF(Z$15&lt;2025+$T18,$L18+_xlfn.XLOOKUP(_xlfn.XLOOKUP($A18,Lookups!$A$3:$A$17,Lookups!$B$3:$B$17),'VT CHS Emissions Schedule'!$A:$A,'VT CHS Emissions Schedule'!E:E),0)</f>
        <v>83.675778824907852</v>
      </c>
      <c r="AA18" s="67">
        <f>IF(AA$15&lt;2025+$T18,$L18+_xlfn.XLOOKUP(_xlfn.XLOOKUP($A18,Lookups!$A$3:$A$17,Lookups!$B$3:$B$17),'VT CHS Emissions Schedule'!$A:$A,'VT CHS Emissions Schedule'!F:F),0)</f>
        <v>83.675778824907852</v>
      </c>
      <c r="AB18" s="67">
        <f>IF(AB$15&lt;2025+$T18,$L18+_xlfn.XLOOKUP(_xlfn.XLOOKUP($A18,Lookups!$A$3:$A$17,Lookups!$B$3:$B$17),'VT CHS Emissions Schedule'!$A:$A,'VT CHS Emissions Schedule'!G:G),0)</f>
        <v>83.675778824907852</v>
      </c>
      <c r="AC18" s="67">
        <f>IF(AC$15&lt;2025+$T18,$L18+_xlfn.XLOOKUP(_xlfn.XLOOKUP($A18,Lookups!$A$3:$A$17,Lookups!$B$3:$B$17),'VT CHS Emissions Schedule'!$A:$A,'VT CHS Emissions Schedule'!H:H),0)</f>
        <v>83.675778824907852</v>
      </c>
      <c r="AD18" s="67">
        <f>IF(AD$15&lt;2025+$T18,$L18+_xlfn.XLOOKUP(_xlfn.XLOOKUP($A18,Lookups!$A$3:$A$17,Lookups!$B$3:$B$17),'VT CHS Emissions Schedule'!$A:$A,'VT CHS Emissions Schedule'!I:I),0)</f>
        <v>83.140679593152342</v>
      </c>
      <c r="AE18" s="67">
        <f>IF(AE$15&lt;2025+$T18,$L18+_xlfn.XLOOKUP(_xlfn.XLOOKUP($A18,Lookups!$A$3:$A$17,Lookups!$B$3:$B$17),'VT CHS Emissions Schedule'!$A:$A,'VT CHS Emissions Schedule'!J:J),0)</f>
        <v>83.140679593152342</v>
      </c>
      <c r="AF18" s="67">
        <f>IF(AF$15&lt;2025+$T18,$L18+_xlfn.XLOOKUP(_xlfn.XLOOKUP($A18,Lookups!$A$3:$A$17,Lookups!$B$3:$B$17),'VT CHS Emissions Schedule'!$A:$A,'VT CHS Emissions Schedule'!K:K),0)</f>
        <v>83.140679593152342</v>
      </c>
      <c r="AG18" s="67">
        <f>IF(AG$15&lt;2025+$T18,$L18+_xlfn.XLOOKUP(_xlfn.XLOOKUP($A18,Lookups!$A$3:$A$17,Lookups!$B$3:$B$17),'VT CHS Emissions Schedule'!$A:$A,'VT CHS Emissions Schedule'!L:L),0)</f>
        <v>83.140679593152342</v>
      </c>
      <c r="AH18" s="67">
        <f>IF(AH$15&lt;2025+$T18,$L18+_xlfn.XLOOKUP(_xlfn.XLOOKUP($A18,Lookups!$A$3:$A$17,Lookups!$B$3:$B$17),'VT CHS Emissions Schedule'!$A:$A,'VT CHS Emissions Schedule'!M:M),0)</f>
        <v>83.140679593152342</v>
      </c>
      <c r="AI18" s="67">
        <f>IF(AI$15&lt;2025+$T18,$L18+_xlfn.XLOOKUP(_xlfn.XLOOKUP($A18,Lookups!$A$3:$A$17,Lookups!$B$3:$B$17),'VT CHS Emissions Schedule'!$A:$A,'VT CHS Emissions Schedule'!N:N),0)</f>
        <v>83.051577010969226</v>
      </c>
      <c r="AJ18" s="67">
        <f>IF(AJ$15&lt;2025+$T18,$L18+_xlfn.XLOOKUP(_xlfn.XLOOKUP($A18,Lookups!$A$3:$A$17,Lookups!$B$3:$B$17),'VT CHS Emissions Schedule'!$A:$A,'VT CHS Emissions Schedule'!O:O),0)</f>
        <v>83.051577010969226</v>
      </c>
      <c r="AK18" s="67">
        <f>IF(AK$15&lt;2025+$T18,$L18+_xlfn.XLOOKUP(_xlfn.XLOOKUP($A18,Lookups!$A$3:$A$17,Lookups!$B$3:$B$17),'VT CHS Emissions Schedule'!$A:$A,'VT CHS Emissions Schedule'!P:P),0)</f>
        <v>83.051577010969226</v>
      </c>
      <c r="AL18" s="67">
        <f>IF(AL$15&lt;2025+$T18,$L18+_xlfn.XLOOKUP(_xlfn.XLOOKUP($A18,Lookups!$A$3:$A$17,Lookups!$B$3:$B$17),'VT CHS Emissions Schedule'!$A:$A,'VT CHS Emissions Schedule'!Q:Q),0)</f>
        <v>83.051577010969226</v>
      </c>
      <c r="AM18" s="67">
        <f>IF(AM$15&lt;2025+$T18,$L18+_xlfn.XLOOKUP(_xlfn.XLOOKUP($A18,Lookups!$A$3:$A$17,Lookups!$B$3:$B$17),'VT CHS Emissions Schedule'!$A:$A,'VT CHS Emissions Schedule'!R:R),0)</f>
        <v>83.051577010969226</v>
      </c>
      <c r="AN18" s="67">
        <f>IF(AN$15&lt;2025+$T18,$L18+_xlfn.XLOOKUP(_xlfn.XLOOKUP($A18,Lookups!$A$3:$A$17,Lookups!$B$3:$B$17),'VT CHS Emissions Schedule'!$A:$A,'VT CHS Emissions Schedule'!S:S),0)</f>
        <v>83.023630912136326</v>
      </c>
      <c r="AO18" s="67">
        <f>IF(AO$15&lt;2025+$T18,$L18+_xlfn.XLOOKUP(_xlfn.XLOOKUP($A18,Lookups!$A$3:$A$17,Lookups!$B$3:$B$17),'VT CHS Emissions Schedule'!$A:$A,'VT CHS Emissions Schedule'!T:T),0)</f>
        <v>83.023630912136326</v>
      </c>
      <c r="AP18" s="67">
        <f>IF(AP$15&lt;2025+$T18,$L18+_xlfn.XLOOKUP(_xlfn.XLOOKUP($A18,Lookups!$A$3:$A$17,Lookups!$B$3:$B$17),'VT CHS Emissions Schedule'!$A:$A,'VT CHS Emissions Schedule'!U:U),0)</f>
        <v>83.023630912136326</v>
      </c>
      <c r="AQ18" s="67">
        <f>IF(AQ$15&lt;2025+$T18,$L18+_xlfn.XLOOKUP(_xlfn.XLOOKUP($A18,Lookups!$A$3:$A$17,Lookups!$B$3:$B$17),'VT CHS Emissions Schedule'!$A:$A,'VT CHS Emissions Schedule'!V:V),0)</f>
        <v>83.023630912136326</v>
      </c>
      <c r="AR18" s="67">
        <f>IF(AR$15&lt;2025+$T18,$L18+_xlfn.XLOOKUP(_xlfn.XLOOKUP($A18,Lookups!$A$3:$A$17,Lookups!$B$3:$B$17),'VT CHS Emissions Schedule'!$A:$A,'VT CHS Emissions Schedule'!W:W),0)</f>
        <v>83.023630912136326</v>
      </c>
      <c r="AS18" s="67">
        <f>IF(AS$15&lt;2025+$T18,$L18+_xlfn.XLOOKUP(_xlfn.XLOOKUP($A18,Lookups!$A$3:$A$17,Lookups!$B$3:$B$17),'VT CHS Emissions Schedule'!$A:$A,'VT CHS Emissions Schedule'!X:X),0)</f>
        <v>0</v>
      </c>
      <c r="AT18" s="67">
        <f>IF(AT$15&lt;2025+$T18,$L18+_xlfn.XLOOKUP(_xlfn.XLOOKUP($A18,Lookups!$A$3:$A$17,Lookups!$B$3:$B$17),'VT CHS Emissions Schedule'!$A:$A,'VT CHS Emissions Schedule'!Y:Y),0)</f>
        <v>0</v>
      </c>
      <c r="AU18" s="67">
        <f>IF(AU$15&lt;2025+$T18,$L18+_xlfn.XLOOKUP(_xlfn.XLOOKUP($A18,Lookups!$A$3:$A$17,Lookups!$B$3:$B$17),'VT CHS Emissions Schedule'!$A:$A,'VT CHS Emissions Schedule'!Z:Z),0)</f>
        <v>0</v>
      </c>
      <c r="AV18" s="67">
        <f>IF(AV$15&lt;2025+$T18,$L18+_xlfn.XLOOKUP(_xlfn.XLOOKUP($A18,Lookups!$A$3:$A$17,Lookups!$B$3:$B$17),'VT CHS Emissions Schedule'!$A:$A,'VT CHS Emissions Schedule'!AA:AA),0)</f>
        <v>0</v>
      </c>
      <c r="AW18" s="67">
        <f>IF(AW$15&lt;2025+$T18,$L18+_xlfn.XLOOKUP(_xlfn.XLOOKUP($A18,Lookups!$A$3:$A$17,Lookups!$B$3:$B$17),'VT CHS Emissions Schedule'!$A:$A,'VT CHS Emissions Schedule'!AB:AB),0)</f>
        <v>0</v>
      </c>
      <c r="AX18" s="67">
        <f>IF(AX$15&lt;2025+$T18,$L18+_xlfn.XLOOKUP(_xlfn.XLOOKUP($A18,Lookups!$A$3:$A$17,Lookups!$B$3:$B$17),'VT CHS Emissions Schedule'!$A:$A,'VT CHS Emissions Schedule'!AC:AC),0)</f>
        <v>0</v>
      </c>
      <c r="AY18" s="64">
        <f>IF(AY$15&lt;2025+$T18,IF(OR($A18="Oil",$A18="Propane"),$R18*Y18,IF(OR($A18="Natural Gas",$A18="Electricity"),$R18*Y18/(1-$K18),$U$40*($V18/$V$40)*('VT CHS Emissions Schedule'!D$8+$P18)+$U$41*($V18/$V$41)*('VT CHS Emissions Schedule'!D$9+$O18)+($U$42*($V18/$V$42)*'VT CHS Emissions Schedule'!D$7)/(1-$N18)+($U$43*($V18/$V$43)*'VT CHS Emissions Schedule'!D$5)/(1-$M18)))-IF(OR($A18="Oil",$A18="Propane"),$S18*Y18,IF(OR($A18="Natural Gas",$A18="Electricity"),$S18*Y18/(1-$K18),$U$40*($V18/$X18)*('VT CHS Emissions Schedule'!D$8+$P18)+$U$41*($V18/$X18)*('VT CHS Emissions Schedule'!D$9+$O18)+($U$42*($V18/$X18)*'VT CHS Emissions Schedule'!D$7)/(1-$N18)+($U$43*($V18/$X18)*'VT CHS Emissions Schedule'!D$5)/(1-$M18))),0)</f>
        <v>1150895.958258979</v>
      </c>
      <c r="AZ18" s="64">
        <f>IF(AZ$15&lt;2025+$T18,IF(OR($A18="Oil",$A18="Propane"),$R18*Z18,IF(OR($A18="Natural Gas",$A18="Electricity"),$R18*Z18/(1-$K18),$U$40*($V18/$V$40)*('VT CHS Emissions Schedule'!E$8+$P18)+$U$41*($V18/$V$41)*('VT CHS Emissions Schedule'!E$9+$O18)+($U$42*($V18/$V$42)*'VT CHS Emissions Schedule'!E$7)/(1-$N18)+($U$43*($V18/$V$43)*'VT CHS Emissions Schedule'!E$5)/(1-$M18)))-IF(OR($A18="Oil",$A18="Propane"),$S18*Z18,IF(OR($A18="Natural Gas",$A18="Electricity"),$S18*Z18/(1-$K18),$U$40*($V18/$X18)*('VT CHS Emissions Schedule'!E$8+$P18)+$U$41*($V18/$X18)*('VT CHS Emissions Schedule'!E$9+$O18)+($U$42*($V18/$X18)*'VT CHS Emissions Schedule'!E$7)/(1-$N18)+($U$43*($V18/$X18)*'VT CHS Emissions Schedule'!E$5)/(1-$M18))),0)</f>
        <v>1150895.958258979</v>
      </c>
      <c r="BA18" s="64">
        <f>IF(BA$15&lt;2025+$T18,IF(OR($A18="Oil",$A18="Propane"),$R18*AA18,IF(OR($A18="Natural Gas",$A18="Electricity"),$R18*AA18/(1-$K18),$U$40*($V18/$V$40)*('VT CHS Emissions Schedule'!F$8+$P18)+$U$41*($V18/$V$41)*('VT CHS Emissions Schedule'!F$9+$O18)+($U$42*($V18/$V$42)*'VT CHS Emissions Schedule'!F$7)/(1-$N18)+($U$43*($V18/$V$43)*'VT CHS Emissions Schedule'!F$5)/(1-$M18)))-IF(OR($A18="Oil",$A18="Propane"),$S18*AA18,IF(OR($A18="Natural Gas",$A18="Electricity"),$S18*AA18/(1-$K18),$U$40*($V18/$X18)*('VT CHS Emissions Schedule'!F$8+$P18)+$U$41*($V18/$X18)*('VT CHS Emissions Schedule'!F$9+$O18)+($U$42*($V18/$X18)*'VT CHS Emissions Schedule'!F$7)/(1-$N18)+($U$43*($V18/$X18)*'VT CHS Emissions Schedule'!F$5)/(1-$M18))),0)</f>
        <v>1150895.958258979</v>
      </c>
      <c r="BB18" s="64">
        <f>IF(BB$15&lt;2025+$T18,IF(OR($A18="Oil",$A18="Propane"),$R18*AB18,IF(OR($A18="Natural Gas",$A18="Electricity"),$R18*AB18/(1-$K18),$U$40*($V18/$V$40)*('VT CHS Emissions Schedule'!G$8+$P18)+$U$41*($V18/$V$41)*('VT CHS Emissions Schedule'!G$9+$O18)+($U$42*($V18/$V$42)*'VT CHS Emissions Schedule'!G$7)/(1-$N18)+($U$43*($V18/$V$43)*'VT CHS Emissions Schedule'!G$5)/(1-$M18)))-IF(OR($A18="Oil",$A18="Propane"),$S18*AB18,IF(OR($A18="Natural Gas",$A18="Electricity"),$S18*AB18/(1-$K18),$U$40*($V18/$X18)*('VT CHS Emissions Schedule'!G$8+$P18)+$U$41*($V18/$X18)*('VT CHS Emissions Schedule'!G$9+$O18)+($U$42*($V18/$X18)*'VT CHS Emissions Schedule'!G$7)/(1-$N18)+($U$43*($V18/$X18)*'VT CHS Emissions Schedule'!G$5)/(1-$M18))),0)</f>
        <v>1150895.958258979</v>
      </c>
      <c r="BC18" s="64">
        <f>IF(BC$15&lt;2025+$T18,IF(OR($A18="Oil",$A18="Propane"),$R18*AC18,IF(OR($A18="Natural Gas",$A18="Electricity"),$R18*AC18/(1-$K18),$U$40*($V18/$V$40)*('VT CHS Emissions Schedule'!H$8+$P18)+$U$41*($V18/$V$41)*('VT CHS Emissions Schedule'!H$9+$O18)+($U$42*($V18/$V$42)*'VT CHS Emissions Schedule'!H$7)/(1-$N18)+($U$43*($V18/$V$43)*'VT CHS Emissions Schedule'!H$5)/(1-$M18)))-IF(OR($A18="Oil",$A18="Propane"),$S18*AC18,IF(OR($A18="Natural Gas",$A18="Electricity"),$S18*AC18/(1-$K18),$U$40*($V18/$X18)*('VT CHS Emissions Schedule'!H$8+$P18)+$U$41*($V18/$X18)*('VT CHS Emissions Schedule'!H$9+$O18)+($U$42*($V18/$X18)*'VT CHS Emissions Schedule'!H$7)/(1-$N18)+($U$43*($V18/$X18)*'VT CHS Emissions Schedule'!H$5)/(1-$M18))),0)</f>
        <v>1150895.958258979</v>
      </c>
      <c r="BD18" s="64">
        <f>IF(BD$15&lt;2025+$T18,IF(OR($A18="Oil",$A18="Propane"),$R18*AD18,IF(OR($A18="Natural Gas",$A18="Electricity"),$R18*AD18/(1-$K18),$U$40*($V18/$V$40)*('VT CHS Emissions Schedule'!I$8+$P18)+$U$41*($V18/$V$41)*('VT CHS Emissions Schedule'!I$9+$O18)+($U$42*($V18/$V$42)*'VT CHS Emissions Schedule'!I$7)/(1-$N18)+($U$43*($V18/$V$43)*'VT CHS Emissions Schedule'!I$5)/(1-$M18)))-IF(OR($A18="Oil",$A18="Propane"),$S18*AD18,IF(OR($A18="Natural Gas",$A18="Electricity"),$S18*AD18/(1-$K18),$U$40*($V18/$X18)*('VT CHS Emissions Schedule'!I$8+$P18)+$U$41*($V18/$X18)*('VT CHS Emissions Schedule'!I$9+$O18)+($U$42*($V18/$X18)*'VT CHS Emissions Schedule'!I$7)/(1-$N18)+($U$43*($V18/$X18)*'VT CHS Emissions Schedule'!I$5)/(1-$M18))),0)</f>
        <v>1143536.0800272683</v>
      </c>
      <c r="BE18" s="64">
        <f>IF(BE$15&lt;2025+$T18,IF(OR($A18="Oil",$A18="Propane"),$R18*AE18,IF(OR($A18="Natural Gas",$A18="Electricity"),$R18*AE18/(1-$K18),$U$40*($V18/$V$40)*('VT CHS Emissions Schedule'!J$8+$P18)+$U$41*($V18/$V$41)*('VT CHS Emissions Schedule'!J$9+$O18)+($U$42*($V18/$V$42)*'VT CHS Emissions Schedule'!J$7)/(1-$N18)+($U$43*($V18/$V$43)*'VT CHS Emissions Schedule'!J$5)/(1-$M18)))-IF(OR($A18="Oil",$A18="Propane"),$S18*AE18,IF(OR($A18="Natural Gas",$A18="Electricity"),$S18*AE18/(1-$K18),$U$40*($V18/$X18)*('VT CHS Emissions Schedule'!J$8+$P18)+$U$41*($V18/$X18)*('VT CHS Emissions Schedule'!J$9+$O18)+($U$42*($V18/$X18)*'VT CHS Emissions Schedule'!J$7)/(1-$N18)+($U$43*($V18/$X18)*'VT CHS Emissions Schedule'!J$5)/(1-$M18))),0)</f>
        <v>1143536.0800272683</v>
      </c>
      <c r="BF18" s="64">
        <f>IF(BF$15&lt;2025+$T18,IF(OR($A18="Oil",$A18="Propane"),$R18*AF18,IF(OR($A18="Natural Gas",$A18="Electricity"),$R18*AF18/(1-$K18),$U$40*($V18/$V$40)*('VT CHS Emissions Schedule'!K$8+$P18)+$U$41*($V18/$V$41)*('VT CHS Emissions Schedule'!K$9+$O18)+($U$42*($V18/$V$42)*'VT CHS Emissions Schedule'!K$7)/(1-$N18)+($U$43*($V18/$V$43)*'VT CHS Emissions Schedule'!K$5)/(1-$M18)))-IF(OR($A18="Oil",$A18="Propane"),$S18*AF18,IF(OR($A18="Natural Gas",$A18="Electricity"),$S18*AF18/(1-$K18),$U$40*($V18/$X18)*('VT CHS Emissions Schedule'!K$8+$P18)+$U$41*($V18/$X18)*('VT CHS Emissions Schedule'!K$9+$O18)+($U$42*($V18/$X18)*'VT CHS Emissions Schedule'!K$7)/(1-$N18)+($U$43*($V18/$X18)*'VT CHS Emissions Schedule'!K$5)/(1-$M18))),0)</f>
        <v>1143536.0800272683</v>
      </c>
      <c r="BG18" s="64">
        <f>IF(BG$15&lt;2025+$T18,IF(OR($A18="Oil",$A18="Propane"),$R18*AG18,IF(OR($A18="Natural Gas",$A18="Electricity"),$R18*AG18/(1-$K18),$U$40*($V18/$V$40)*('VT CHS Emissions Schedule'!L$8+$P18)+$U$41*($V18/$V$41)*('VT CHS Emissions Schedule'!L$9+$O18)+($U$42*($V18/$V$42)*'VT CHS Emissions Schedule'!L$7)/(1-$N18)+($U$43*($V18/$V$43)*'VT CHS Emissions Schedule'!L$5)/(1-$M18)))-IF(OR($A18="Oil",$A18="Propane"),$S18*AG18,IF(OR($A18="Natural Gas",$A18="Electricity"),$S18*AG18/(1-$K18),$U$40*($V18/$X18)*('VT CHS Emissions Schedule'!L$8+$P18)+$U$41*($V18/$X18)*('VT CHS Emissions Schedule'!L$9+$O18)+($U$42*($V18/$X18)*'VT CHS Emissions Schedule'!L$7)/(1-$N18)+($U$43*($V18/$X18)*'VT CHS Emissions Schedule'!L$5)/(1-$M18))),0)</f>
        <v>1143536.0800272683</v>
      </c>
      <c r="BH18" s="64">
        <f>IF(BH$15&lt;2025+$T18,IF(OR($A18="Oil",$A18="Propane"),$R18*AH18,IF(OR($A18="Natural Gas",$A18="Electricity"),$R18*AH18/(1-$K18),$U$40*($V18/$V$40)*('VT CHS Emissions Schedule'!M$8+$P18)+$U$41*($V18/$V$41)*('VT CHS Emissions Schedule'!M$9+$O18)+($U$42*($V18/$V$42)*'VT CHS Emissions Schedule'!M$7)/(1-$N18)+($U$43*($V18/$V$43)*'VT CHS Emissions Schedule'!M$5)/(1-$M18)))-IF(OR($A18="Oil",$A18="Propane"),$S18*AH18,IF(OR($A18="Natural Gas",$A18="Electricity"),$S18*AH18/(1-$K18),$U$40*($V18/$X18)*('VT CHS Emissions Schedule'!M$8+$P18)+$U$41*($V18/$X18)*('VT CHS Emissions Schedule'!M$9+$O18)+($U$42*($V18/$X18)*'VT CHS Emissions Schedule'!M$7)/(1-$N18)+($U$43*($V18/$X18)*'VT CHS Emissions Schedule'!M$5)/(1-$M18))),0)</f>
        <v>1143536.0800272683</v>
      </c>
      <c r="BI18" s="64">
        <f>IF(BI$15&lt;2025+$T18,IF(OR($A18="Oil",$A18="Propane"),$R18*AI18,IF(OR($A18="Natural Gas",$A18="Electricity"),$R18*AI18/(1-$K18),$U$40*($V18/$V$40)*('VT CHS Emissions Schedule'!N$8+$P18)+$U$41*($V18/$V$41)*('VT CHS Emissions Schedule'!N$9+$O18)+($U$42*($V18/$V$42)*'VT CHS Emissions Schedule'!N$7)/(1-$N18)+($U$43*($V18/$V$43)*'VT CHS Emissions Schedule'!N$5)/(1-$M18)))-IF(OR($A18="Oil",$A18="Propane"),$S18*AI18,IF(OR($A18="Natural Gas",$A18="Electricity"),$S18*AI18/(1-$K18),$U$40*($V18/$X18)*('VT CHS Emissions Schedule'!N$8+$P18)+$U$41*($V18/$X18)*('VT CHS Emissions Schedule'!N$9+$O18)+($U$42*($V18/$X18)*'VT CHS Emissions Schedule'!N$7)/(1-$N18)+($U$43*($V18/$X18)*'VT CHS Emissions Schedule'!N$5)/(1-$M18))),0)</f>
        <v>1142310.5425641562</v>
      </c>
      <c r="BJ18" s="64">
        <f>IF(BJ$15&lt;2025+$T18,IF(OR($A18="Oil",$A18="Propane"),$R18*AJ18,IF(OR($A18="Natural Gas",$A18="Electricity"),$R18*AJ18/(1-$K18),$U$40*($V18/$V$40)*('VT CHS Emissions Schedule'!O$8+$P18)+$U$41*($V18/$V$41)*('VT CHS Emissions Schedule'!O$9+$O18)+($U$42*($V18/$V$42)*'VT CHS Emissions Schedule'!O$7)/(1-$N18)+($U$43*($V18/$V$43)*'VT CHS Emissions Schedule'!O$5)/(1-$M18)))-IF(OR($A18="Oil",$A18="Propane"),$S18*AJ18,IF(OR($A18="Natural Gas",$A18="Electricity"),$S18*AJ18/(1-$K18),$U$40*($V18/$X18)*('VT CHS Emissions Schedule'!O$8+$P18)+$U$41*($V18/$X18)*('VT CHS Emissions Schedule'!O$9+$O18)+($U$42*($V18/$X18)*'VT CHS Emissions Schedule'!O$7)/(1-$N18)+($U$43*($V18/$X18)*'VT CHS Emissions Schedule'!O$5)/(1-$M18))),0)</f>
        <v>1142310.5425641562</v>
      </c>
      <c r="BK18" s="64">
        <f>IF(BK$15&lt;2025+$T18,IF(OR($A18="Oil",$A18="Propane"),$R18*AK18,IF(OR($A18="Natural Gas",$A18="Electricity"),$R18*AK18/(1-$K18),$U$40*($V18/$V$40)*('VT CHS Emissions Schedule'!P$8+$P18)+$U$41*($V18/$V$41)*('VT CHS Emissions Schedule'!P$9+$O18)+($U$42*($V18/$V$42)*'VT CHS Emissions Schedule'!P$7)/(1-$N18)+($U$43*($V18/$V$43)*'VT CHS Emissions Schedule'!P$5)/(1-$M18)))-IF(OR($A18="Oil",$A18="Propane"),$S18*AK18,IF(OR($A18="Natural Gas",$A18="Electricity"),$S18*AK18/(1-$K18),$U$40*($V18/$X18)*('VT CHS Emissions Schedule'!P$8+$P18)+$U$41*($V18/$X18)*('VT CHS Emissions Schedule'!P$9+$O18)+($U$42*($V18/$X18)*'VT CHS Emissions Schedule'!P$7)/(1-$N18)+($U$43*($V18/$X18)*'VT CHS Emissions Schedule'!P$5)/(1-$M18))),0)</f>
        <v>1142310.5425641562</v>
      </c>
      <c r="BL18" s="64">
        <f>IF(BL$15&lt;2025+$T18,IF(OR($A18="Oil",$A18="Propane"),$R18*AL18,IF(OR($A18="Natural Gas",$A18="Electricity"),$R18*AL18/(1-$K18),$U$40*($V18/$V$40)*('VT CHS Emissions Schedule'!Q$8+$P18)+$U$41*($V18/$V$41)*('VT CHS Emissions Schedule'!Q$9+$O18)+($U$42*($V18/$V$42)*'VT CHS Emissions Schedule'!Q$7)/(1-$N18)+($U$43*($V18/$V$43)*'VT CHS Emissions Schedule'!Q$5)/(1-$M18)))-IF(OR($A18="Oil",$A18="Propane"),$S18*AL18,IF(OR($A18="Natural Gas",$A18="Electricity"),$S18*AL18/(1-$K18),$U$40*($V18/$X18)*('VT CHS Emissions Schedule'!Q$8+$P18)+$U$41*($V18/$X18)*('VT CHS Emissions Schedule'!Q$9+$O18)+($U$42*($V18/$X18)*'VT CHS Emissions Schedule'!Q$7)/(1-$N18)+($U$43*($V18/$X18)*'VT CHS Emissions Schedule'!Q$5)/(1-$M18))),0)</f>
        <v>1142310.5425641562</v>
      </c>
      <c r="BM18" s="64">
        <f>IF(BM$15&lt;2025+$T18,IF(OR($A18="Oil",$A18="Propane"),$R18*AM18,IF(OR($A18="Natural Gas",$A18="Electricity"),$R18*AM18/(1-$K18),$U$40*($V18/$V$40)*('VT CHS Emissions Schedule'!R$8+$P18)+$U$41*($V18/$V$41)*('VT CHS Emissions Schedule'!R$9+$O18)+($U$42*($V18/$V$42)*'VT CHS Emissions Schedule'!R$7)/(1-$N18)+($U$43*($V18/$V$43)*'VT CHS Emissions Schedule'!R$5)/(1-$M18)))-IF(OR($A18="Oil",$A18="Propane"),$S18*AM18,IF(OR($A18="Natural Gas",$A18="Electricity"),$S18*AM18/(1-$K18),$U$40*($V18/$X18)*('VT CHS Emissions Schedule'!R$8+$P18)+$U$41*($V18/$X18)*('VT CHS Emissions Schedule'!R$9+$O18)+($U$42*($V18/$X18)*'VT CHS Emissions Schedule'!R$7)/(1-$N18)+($U$43*($V18/$X18)*'VT CHS Emissions Schedule'!R$5)/(1-$M18))),0)</f>
        <v>1142310.5425641562</v>
      </c>
      <c r="BN18" s="64">
        <f>IF(BN$15&lt;2025+$T18,IF(OR($A18="Oil",$A18="Propane"),$R18*AN18,IF(OR($A18="Natural Gas",$A18="Electricity"),$R18*AN18/(1-$K18),$U$40*($V18/$V$40)*('VT CHS Emissions Schedule'!S$8+$P18)+$U$41*($V18/$V$41)*('VT CHS Emissions Schedule'!S$9+$O18)+($U$42*($V18/$V$42)*'VT CHS Emissions Schedule'!S$7)/(1-$N18)+($U$43*($V18/$V$43)*'VT CHS Emissions Schedule'!S$5)/(1-$M18)))-IF(OR($A18="Oil",$A18="Propane"),$S18*AN18,IF(OR($A18="Natural Gas",$A18="Electricity"),$S18*AN18/(1-$K18),$U$40*($V18/$X18)*('VT CHS Emissions Schedule'!S$8+$P18)+$U$41*($V18/$X18)*('VT CHS Emissions Schedule'!S$9+$O18)+($U$42*($V18/$X18)*'VT CHS Emissions Schedule'!S$7)/(1-$N18)+($U$43*($V18/$X18)*'VT CHS Emissions Schedule'!S$5)/(1-$M18))),0)</f>
        <v>1141926.1654762155</v>
      </c>
      <c r="BO18" s="64">
        <f>IF(BO$15&lt;2025+$T18,IF(OR($A18="Oil",$A18="Propane"),$R18*AO18,IF(OR($A18="Natural Gas",$A18="Electricity"),$R18*AO18/(1-$K18),$U$40*($V18/$V$40)*('VT CHS Emissions Schedule'!T$8+$P18)+$U$41*($V18/$V$41)*('VT CHS Emissions Schedule'!T$9+$O18)+($U$42*($V18/$V$42)*'VT CHS Emissions Schedule'!T$7)/(1-$N18)+($U$43*($V18/$V$43)*'VT CHS Emissions Schedule'!T$5)/(1-$M18)))-IF(OR($A18="Oil",$A18="Propane"),$S18*AO18,IF(OR($A18="Natural Gas",$A18="Electricity"),$S18*AO18/(1-$K18),$U$40*($V18/$X18)*('VT CHS Emissions Schedule'!T$8+$P18)+$U$41*($V18/$X18)*('VT CHS Emissions Schedule'!T$9+$O18)+($U$42*($V18/$X18)*'VT CHS Emissions Schedule'!T$7)/(1-$N18)+($U$43*($V18/$X18)*'VT CHS Emissions Schedule'!T$5)/(1-$M18))),0)</f>
        <v>1141926.1654762155</v>
      </c>
      <c r="BP18" s="64">
        <f>IF(BP$15&lt;2025+$T18,IF(OR($A18="Oil",$A18="Propane"),$R18*AP18,IF(OR($A18="Natural Gas",$A18="Electricity"),$R18*AP18/(1-$K18),$U$40*($V18/$V$40)*('VT CHS Emissions Schedule'!U$8+$P18)+$U$41*($V18/$V$41)*('VT CHS Emissions Schedule'!U$9+$O18)+($U$42*($V18/$V$42)*'VT CHS Emissions Schedule'!U$7)/(1-$N18)+($U$43*($V18/$V$43)*'VT CHS Emissions Schedule'!U$5)/(1-$M18)))-IF(OR($A18="Oil",$A18="Propane"),$S18*AP18,IF(OR($A18="Natural Gas",$A18="Electricity"),$S18*AP18/(1-$K18),$U$40*($V18/$X18)*('VT CHS Emissions Schedule'!U$8+$P18)+$U$41*($V18/$X18)*('VT CHS Emissions Schedule'!U$9+$O18)+($U$42*($V18/$X18)*'VT CHS Emissions Schedule'!U$7)/(1-$N18)+($U$43*($V18/$X18)*'VT CHS Emissions Schedule'!U$5)/(1-$M18))),0)</f>
        <v>1141926.1654762155</v>
      </c>
      <c r="BQ18" s="64">
        <f>IF(BQ$15&lt;2025+$T18,IF(OR($A18="Oil",$A18="Propane"),$R18*AQ18,IF(OR($A18="Natural Gas",$A18="Electricity"),$R18*AQ18/(1-$K18),$U$40*($V18/$V$40)*('VT CHS Emissions Schedule'!V$8+$P18)+$U$41*($V18/$V$41)*('VT CHS Emissions Schedule'!V$9+$O18)+($U$42*($V18/$V$42)*'VT CHS Emissions Schedule'!V$7)/(1-$N18)+($U$43*($V18/$V$43)*'VT CHS Emissions Schedule'!V$5)/(1-$M18)))-IF(OR($A18="Oil",$A18="Propane"),$S18*AQ18,IF(OR($A18="Natural Gas",$A18="Electricity"),$S18*AQ18/(1-$K18),$U$40*($V18/$X18)*('VT CHS Emissions Schedule'!V$8+$P18)+$U$41*($V18/$X18)*('VT CHS Emissions Schedule'!V$9+$O18)+($U$42*($V18/$X18)*'VT CHS Emissions Schedule'!V$7)/(1-$N18)+($U$43*($V18/$X18)*'VT CHS Emissions Schedule'!V$5)/(1-$M18))),0)</f>
        <v>1141926.1654762155</v>
      </c>
      <c r="BR18" s="64">
        <f>IF(BR$15&lt;2025+$T18,IF(OR($A18="Oil",$A18="Propane"),$R18*AR18,IF(OR($A18="Natural Gas",$A18="Electricity"),$R18*AR18/(1-$K18),$U$40*($V18/$V$40)*('VT CHS Emissions Schedule'!W$8+$P18)+$U$41*($V18/$V$41)*('VT CHS Emissions Schedule'!W$9+$O18)+($U$42*($V18/$V$42)*'VT CHS Emissions Schedule'!W$7)/(1-$N18)+($U$43*($V18/$V$43)*'VT CHS Emissions Schedule'!W$5)/(1-$M18)))-IF(OR($A18="Oil",$A18="Propane"),$S18*AR18,IF(OR($A18="Natural Gas",$A18="Electricity"),$S18*AR18/(1-$K18),$U$40*($V18/$X18)*('VT CHS Emissions Schedule'!W$8+$P18)+$U$41*($V18/$X18)*('VT CHS Emissions Schedule'!W$9+$O18)+($U$42*($V18/$X18)*'VT CHS Emissions Schedule'!W$7)/(1-$N18)+($U$43*($V18/$X18)*'VT CHS Emissions Schedule'!W$5)/(1-$M18))),0)</f>
        <v>1141926.1654762155</v>
      </c>
      <c r="BS18" s="64">
        <f>IF(BS$15&lt;2025+$T18,IF(OR($A18="Oil",$A18="Propane"),$R18*AS18,IF(OR($A18="Natural Gas",$A18="Electricity"),$R18*AS18/(1-$K18),$U$40*($V18/$V$40)*('VT CHS Emissions Schedule'!X$8+$P18)+$U$41*($V18/$V$41)*('VT CHS Emissions Schedule'!X$9+$O18)+($U$42*($V18/$V$42)*'VT CHS Emissions Schedule'!X$7)/(1-$N18)+($U$43*($V18/$V$43)*'VT CHS Emissions Schedule'!X$5)/(1-$M18)))-IF(OR($A18="Oil",$A18="Propane"),$S18*AS18,IF(OR($A18="Natural Gas",$A18="Electricity"),$S18*AS18/(1-$K18),$U$40*($V18/$X18)*('VT CHS Emissions Schedule'!X$8+$P18)+$U$41*($V18/$X18)*('VT CHS Emissions Schedule'!X$9+$O18)+($U$42*($V18/$X18)*'VT CHS Emissions Schedule'!X$7)/(1-$N18)+($U$43*($V18/$X18)*'VT CHS Emissions Schedule'!X$5)/(1-$M18))),0)</f>
        <v>0</v>
      </c>
      <c r="BT18" s="64">
        <f>IF(BT$15&lt;2025+$T18,IF(OR($A18="Oil",$A18="Propane"),$R18*AT18,IF(OR($A18="Natural Gas",$A18="Electricity"),$R18*AT18/(1-$K18),$U$40*($V18/$V$40)*('VT CHS Emissions Schedule'!Y$8+$P18)+$U$41*($V18/$V$41)*('VT CHS Emissions Schedule'!Y$9+$O18)+($U$42*($V18/$V$42)*'VT CHS Emissions Schedule'!Y$7)/(1-$N18)+($U$43*($V18/$V$43)*'VT CHS Emissions Schedule'!Y$5)/(1-$M18)))-IF(OR($A18="Oil",$A18="Propane"),$S18*AT18,IF(OR($A18="Natural Gas",$A18="Electricity"),$S18*AT18/(1-$K18),$U$40*($V18/$X18)*('VT CHS Emissions Schedule'!Y$8+$P18)+$U$41*($V18/$X18)*('VT CHS Emissions Schedule'!Y$9+$O18)+($U$42*($V18/$X18)*'VT CHS Emissions Schedule'!Y$7)/(1-$N18)+($U$43*($V18/$X18)*'VT CHS Emissions Schedule'!Y$5)/(1-$M18))),0)</f>
        <v>0</v>
      </c>
      <c r="BU18" s="64">
        <f>IF(BU$15&lt;2025+$T18,IF(OR($A18="Oil",$A18="Propane"),$R18*AU18,IF(OR($A18="Natural Gas",$A18="Electricity"),$R18*AU18/(1-$K18),$U$40*($V18/$V$40)*('VT CHS Emissions Schedule'!Z$8+$P18)+$U$41*($V18/$V$41)*('VT CHS Emissions Schedule'!Z$9+$O18)+($U$42*($V18/$V$42)*'VT CHS Emissions Schedule'!Z$7)/(1-$N18)+($U$43*($V18/$V$43)*'VT CHS Emissions Schedule'!Z$5)/(1-$M18)))-IF(OR($A18="Oil",$A18="Propane"),$S18*AU18,IF(OR($A18="Natural Gas",$A18="Electricity"),$S18*AU18/(1-$K18),$U$40*($V18/$X18)*('VT CHS Emissions Schedule'!Z$8+$P18)+$U$41*($V18/$X18)*('VT CHS Emissions Schedule'!Z$9+$O18)+($U$42*($V18/$X18)*'VT CHS Emissions Schedule'!Z$7)/(1-$N18)+($U$43*($V18/$X18)*'VT CHS Emissions Schedule'!Z$5)/(1-$M18))),0)</f>
        <v>0</v>
      </c>
      <c r="BV18" s="64">
        <f>IF(BV$15&lt;2025+$T18,IF(OR($A18="Oil",$A18="Propane"),$R18*AV18,IF(OR($A18="Natural Gas",$A18="Electricity"),$R18*AV18/(1-$K18),$U$40*($V18/$V$40)*('VT CHS Emissions Schedule'!AA$8+$P18)+$U$41*($V18/$V$41)*('VT CHS Emissions Schedule'!AA$9+$O18)+($U$42*($V18/$V$42)*'VT CHS Emissions Schedule'!AA$7)/(1-$N18)+($U$43*($V18/$V$43)*'VT CHS Emissions Schedule'!AA$5)/(1-$M18)))-IF(OR($A18="Oil",$A18="Propane"),$S18*AV18,IF(OR($A18="Natural Gas",$A18="Electricity"),$S18*AV18/(1-$K18),$U$40*($V18/$X18)*('VT CHS Emissions Schedule'!AA$8+$P18)+$U$41*($V18/$X18)*('VT CHS Emissions Schedule'!AA$9+$O18)+($U$42*($V18/$X18)*'VT CHS Emissions Schedule'!AA$7)/(1-$N18)+($U$43*($V18/$X18)*'VT CHS Emissions Schedule'!AA$5)/(1-$M18))),0)</f>
        <v>0</v>
      </c>
      <c r="BW18" s="64">
        <f>IF(BW$15&lt;2025+$T18,IF(OR($A18="Oil",$A18="Propane"),$R18*AW18,IF(OR($A18="Natural Gas",$A18="Electricity"),$R18*AW18/(1-$K18),$U$40*($V18/$V$40)*('VT CHS Emissions Schedule'!AB$8+$P18)+$U$41*($V18/$V$41)*('VT CHS Emissions Schedule'!AB$9+$O18)+($U$42*($V18/$V$42)*'VT CHS Emissions Schedule'!AB$7)/(1-$N18)+($U$43*($V18/$V$43)*'VT CHS Emissions Schedule'!AB$5)/(1-$M18)))-IF(OR($A18="Oil",$A18="Propane"),$S18*AW18,IF(OR($A18="Natural Gas",$A18="Electricity"),$S18*AW18/(1-$K18),$U$40*($V18/$X18)*('VT CHS Emissions Schedule'!AB$8+$P18)+$U$41*($V18/$X18)*('VT CHS Emissions Schedule'!AB$9+$O18)+($U$42*($V18/$X18)*'VT CHS Emissions Schedule'!AB$7)/(1-$N18)+($U$43*($V18/$X18)*'VT CHS Emissions Schedule'!AB$5)/(1-$M18))),0)</f>
        <v>0</v>
      </c>
      <c r="BX18" s="64">
        <f>IF(BX$15&lt;2025+$T18,IF(OR($A18="Oil",$A18="Propane"),$R18*AX18,IF(OR($A18="Natural Gas",$A18="Electricity"),$R18*AX18/(1-$K18),$U$40*($V18/$V$40)*('VT CHS Emissions Schedule'!AC$8+$P18)+$U$41*($V18/$V$41)*('VT CHS Emissions Schedule'!AC$9+$O18)+($U$42*($V18/$V$42)*'VT CHS Emissions Schedule'!AC$7)/(1-$N18)+($U$43*($V18/$V$43)*'VT CHS Emissions Schedule'!AC$5)/(1-$M18)))-IF(OR($A18="Oil",$A18="Propane"),$S18*AX18,IF(OR($A18="Natural Gas",$A18="Electricity"),$S18*AX18/(1-$K18),$U$40*($V18/$X18)*('VT CHS Emissions Schedule'!AC$8+$P18)+$U$41*($V18/$X18)*('VT CHS Emissions Schedule'!AC$9+$O18)+($U$42*($V18/$X18)*'VT CHS Emissions Schedule'!AC$7)/(1-$N18)+($U$43*($V18/$X18)*'VT CHS Emissions Schedule'!AC$5)/(1-$M18))),0)</f>
        <v>0</v>
      </c>
    </row>
    <row r="19" spans="1:76" ht="16.5" thickBot="1" x14ac:dyDescent="0.3">
      <c r="A19" s="186" t="s">
        <v>10</v>
      </c>
      <c r="B19" s="293" t="s">
        <v>278</v>
      </c>
      <c r="C19" s="291">
        <v>3</v>
      </c>
      <c r="D19" s="176">
        <f t="shared" si="0"/>
        <v>24656929.803982738</v>
      </c>
      <c r="E19" s="229">
        <f t="shared" si="1"/>
        <v>24656929.803982738</v>
      </c>
      <c r="F19" s="224">
        <f t="shared" si="2"/>
        <v>24.656929803982738</v>
      </c>
      <c r="G19" s="111">
        <f t="shared" si="5"/>
        <v>1239555.0945783481</v>
      </c>
      <c r="H19" s="111">
        <f t="shared" si="3"/>
        <v>1239555.0945783481</v>
      </c>
      <c r="I19" s="111">
        <f>IF(OR($A19="Oil",$A19="Propane"),$R19*$Y19,IF(OR($A19="Natural Gas",$A19="Electricity"),$R19*$Y19/(1-$K19),$U$40*($V19/$V$40)*('VT CHS Emissions Schedule'!D$8+$P19)+$U$41*($V19/$V$41)*('VT CHS Emissions Schedule'!D$9+$O19)+($U$42*($V19/$V$42)*'VT CHS Emissions Schedule'!D$7)/(1-$N19)+($U$43*($V19/$V$43)*'VT CHS Emissions Schedule'!D$5)/(1-$M19)))</f>
        <v>1505532.5035364551</v>
      </c>
      <c r="J19" s="111">
        <f>IF(OR($A19="Oil",$A19="Propane"),$S19*$Y19,IF(OR($A19="Natural Gas",$A19="Electricity"),$S19*$Y19/(1-$K19),$U$40*($V19/$X19)*('VT CHS Emissions Schedule'!D$8+$P19)+$U$41*($V19/$X19)*('VT CHS Emissions Schedule'!D$9+$O19)+($U$42*($V19/$X19)*'VT CHS Emissions Schedule'!D$7)/(1-$N19)+($U$43*($V19/$X19)*'VT CHS Emissions Schedule'!D$5)/(1-$M19)))</f>
        <v>265977.40895810706</v>
      </c>
      <c r="K19" s="66">
        <f>_xlfn.XLOOKUP($A19,Lookups!$A$3:$A$15,Lookups!$E$3:$E$15)</f>
        <v>0</v>
      </c>
      <c r="L19" s="65">
        <f>_xlfn.XLOOKUP($A19,Lookups!$A$3:$A$15,Lookups!$D$3:$D$15)</f>
        <v>0.21490000000000001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6"/>
        <v>17992.452830188678</v>
      </c>
      <c r="S19" s="72">
        <f t="shared" si="4"/>
        <v>3178.6666666666665</v>
      </c>
      <c r="T19" s="68">
        <v>20</v>
      </c>
      <c r="U19" s="68"/>
      <c r="V19" s="64">
        <v>9536</v>
      </c>
      <c r="W19" s="72">
        <f t="shared" si="7"/>
        <v>0.53</v>
      </c>
      <c r="X19" s="72">
        <f t="shared" si="8"/>
        <v>3</v>
      </c>
      <c r="Y19" s="67">
        <f>IF(Y$15&lt;2025+$T19,$L19+_xlfn.XLOOKUP(_xlfn.XLOOKUP($A19,Lookups!$A$3:$A$17,Lookups!$B$3:$B$17),'VT CHS Emissions Schedule'!$A:$A,'VT CHS Emissions Schedule'!D:D),0)</f>
        <v>83.675778824907852</v>
      </c>
      <c r="Z19" s="67">
        <f>IF(Z$15&lt;2025+$T19,$L19+_xlfn.XLOOKUP(_xlfn.XLOOKUP($A19,Lookups!$A$3:$A$17,Lookups!$B$3:$B$17),'VT CHS Emissions Schedule'!$A:$A,'VT CHS Emissions Schedule'!E:E),0)</f>
        <v>83.675778824907852</v>
      </c>
      <c r="AA19" s="67">
        <f>IF(AA$15&lt;2025+$T19,$L19+_xlfn.XLOOKUP(_xlfn.XLOOKUP($A19,Lookups!$A$3:$A$17,Lookups!$B$3:$B$17),'VT CHS Emissions Schedule'!$A:$A,'VT CHS Emissions Schedule'!F:F),0)</f>
        <v>83.675778824907852</v>
      </c>
      <c r="AB19" s="67">
        <f>IF(AB$15&lt;2025+$T19,$L19+_xlfn.XLOOKUP(_xlfn.XLOOKUP($A19,Lookups!$A$3:$A$17,Lookups!$B$3:$B$17),'VT CHS Emissions Schedule'!$A:$A,'VT CHS Emissions Schedule'!G:G),0)</f>
        <v>83.675778824907852</v>
      </c>
      <c r="AC19" s="67">
        <f>IF(AC$15&lt;2025+$T19,$L19+_xlfn.XLOOKUP(_xlfn.XLOOKUP($A19,Lookups!$A$3:$A$17,Lookups!$B$3:$B$17),'VT CHS Emissions Schedule'!$A:$A,'VT CHS Emissions Schedule'!H:H),0)</f>
        <v>83.675778824907852</v>
      </c>
      <c r="AD19" s="67">
        <f>IF(AD$15&lt;2025+$T19,$L19+_xlfn.XLOOKUP(_xlfn.XLOOKUP($A19,Lookups!$A$3:$A$17,Lookups!$B$3:$B$17),'VT CHS Emissions Schedule'!$A:$A,'VT CHS Emissions Schedule'!I:I),0)</f>
        <v>83.140679593152342</v>
      </c>
      <c r="AE19" s="67">
        <f>IF(AE$15&lt;2025+$T19,$L19+_xlfn.XLOOKUP(_xlfn.XLOOKUP($A19,Lookups!$A$3:$A$17,Lookups!$B$3:$B$17),'VT CHS Emissions Schedule'!$A:$A,'VT CHS Emissions Schedule'!J:J),0)</f>
        <v>83.140679593152342</v>
      </c>
      <c r="AF19" s="67">
        <f>IF(AF$15&lt;2025+$T19,$L19+_xlfn.XLOOKUP(_xlfn.XLOOKUP($A19,Lookups!$A$3:$A$17,Lookups!$B$3:$B$17),'VT CHS Emissions Schedule'!$A:$A,'VT CHS Emissions Schedule'!K:K),0)</f>
        <v>83.140679593152342</v>
      </c>
      <c r="AG19" s="67">
        <f>IF(AG$15&lt;2025+$T19,$L19+_xlfn.XLOOKUP(_xlfn.XLOOKUP($A19,Lookups!$A$3:$A$17,Lookups!$B$3:$B$17),'VT CHS Emissions Schedule'!$A:$A,'VT CHS Emissions Schedule'!L:L),0)</f>
        <v>83.140679593152342</v>
      </c>
      <c r="AH19" s="67">
        <f>IF(AH$15&lt;2025+$T19,$L19+_xlfn.XLOOKUP(_xlfn.XLOOKUP($A19,Lookups!$A$3:$A$17,Lookups!$B$3:$B$17),'VT CHS Emissions Schedule'!$A:$A,'VT CHS Emissions Schedule'!M:M),0)</f>
        <v>83.140679593152342</v>
      </c>
      <c r="AI19" s="67">
        <f>IF(AI$15&lt;2025+$T19,$L19+_xlfn.XLOOKUP(_xlfn.XLOOKUP($A19,Lookups!$A$3:$A$17,Lookups!$B$3:$B$17),'VT CHS Emissions Schedule'!$A:$A,'VT CHS Emissions Schedule'!N:N),0)</f>
        <v>83.051577010969226</v>
      </c>
      <c r="AJ19" s="67">
        <f>IF(AJ$15&lt;2025+$T19,$L19+_xlfn.XLOOKUP(_xlfn.XLOOKUP($A19,Lookups!$A$3:$A$17,Lookups!$B$3:$B$17),'VT CHS Emissions Schedule'!$A:$A,'VT CHS Emissions Schedule'!O:O),0)</f>
        <v>83.051577010969226</v>
      </c>
      <c r="AK19" s="67">
        <f>IF(AK$15&lt;2025+$T19,$L19+_xlfn.XLOOKUP(_xlfn.XLOOKUP($A19,Lookups!$A$3:$A$17,Lookups!$B$3:$B$17),'VT CHS Emissions Schedule'!$A:$A,'VT CHS Emissions Schedule'!P:P),0)</f>
        <v>83.051577010969226</v>
      </c>
      <c r="AL19" s="67">
        <f>IF(AL$15&lt;2025+$T19,$L19+_xlfn.XLOOKUP(_xlfn.XLOOKUP($A19,Lookups!$A$3:$A$17,Lookups!$B$3:$B$17),'VT CHS Emissions Schedule'!$A:$A,'VT CHS Emissions Schedule'!Q:Q),0)</f>
        <v>83.051577010969226</v>
      </c>
      <c r="AM19" s="67">
        <f>IF(AM$15&lt;2025+$T19,$L19+_xlfn.XLOOKUP(_xlfn.XLOOKUP($A19,Lookups!$A$3:$A$17,Lookups!$B$3:$B$17),'VT CHS Emissions Schedule'!$A:$A,'VT CHS Emissions Schedule'!R:R),0)</f>
        <v>83.051577010969226</v>
      </c>
      <c r="AN19" s="67">
        <f>IF(AN$15&lt;2025+$T19,$L19+_xlfn.XLOOKUP(_xlfn.XLOOKUP($A19,Lookups!$A$3:$A$17,Lookups!$B$3:$B$17),'VT CHS Emissions Schedule'!$A:$A,'VT CHS Emissions Schedule'!S:S),0)</f>
        <v>83.023630912136326</v>
      </c>
      <c r="AO19" s="67">
        <f>IF(AO$15&lt;2025+$T19,$L19+_xlfn.XLOOKUP(_xlfn.XLOOKUP($A19,Lookups!$A$3:$A$17,Lookups!$B$3:$B$17),'VT CHS Emissions Schedule'!$A:$A,'VT CHS Emissions Schedule'!T:T),0)</f>
        <v>83.023630912136326</v>
      </c>
      <c r="AP19" s="67">
        <f>IF(AP$15&lt;2025+$T19,$L19+_xlfn.XLOOKUP(_xlfn.XLOOKUP($A19,Lookups!$A$3:$A$17,Lookups!$B$3:$B$17),'VT CHS Emissions Schedule'!$A:$A,'VT CHS Emissions Schedule'!U:U),0)</f>
        <v>83.023630912136326</v>
      </c>
      <c r="AQ19" s="67">
        <f>IF(AQ$15&lt;2025+$T19,$L19+_xlfn.XLOOKUP(_xlfn.XLOOKUP($A19,Lookups!$A$3:$A$17,Lookups!$B$3:$B$17),'VT CHS Emissions Schedule'!$A:$A,'VT CHS Emissions Schedule'!V:V),0)</f>
        <v>83.023630912136326</v>
      </c>
      <c r="AR19" s="67">
        <f>IF(AR$15&lt;2025+$T19,$L19+_xlfn.XLOOKUP(_xlfn.XLOOKUP($A19,Lookups!$A$3:$A$17,Lookups!$B$3:$B$17),'VT CHS Emissions Schedule'!$A:$A,'VT CHS Emissions Schedule'!W:W),0)</f>
        <v>83.023630912136326</v>
      </c>
      <c r="AS19" s="67">
        <f>IF(AS$15&lt;2025+$T19,$L19+_xlfn.XLOOKUP(_xlfn.XLOOKUP($A19,Lookups!$A$3:$A$17,Lookups!$B$3:$B$17),'VT CHS Emissions Schedule'!$A:$A,'VT CHS Emissions Schedule'!X:X),0)</f>
        <v>0</v>
      </c>
      <c r="AT19" s="67">
        <f>IF(AT$15&lt;2025+$T19,$L19+_xlfn.XLOOKUP(_xlfn.XLOOKUP($A19,Lookups!$A$3:$A$17,Lookups!$B$3:$B$17),'VT CHS Emissions Schedule'!$A:$A,'VT CHS Emissions Schedule'!Y:Y),0)</f>
        <v>0</v>
      </c>
      <c r="AU19" s="67">
        <f>IF(AU$15&lt;2025+$T19,$L19+_xlfn.XLOOKUP(_xlfn.XLOOKUP($A19,Lookups!$A$3:$A$17,Lookups!$B$3:$B$17),'VT CHS Emissions Schedule'!$A:$A,'VT CHS Emissions Schedule'!Z:Z),0)</f>
        <v>0</v>
      </c>
      <c r="AV19" s="67">
        <f>IF(AV$15&lt;2025+$T19,$L19+_xlfn.XLOOKUP(_xlfn.XLOOKUP($A19,Lookups!$A$3:$A$17,Lookups!$B$3:$B$17),'VT CHS Emissions Schedule'!$A:$A,'VT CHS Emissions Schedule'!AA:AA),0)</f>
        <v>0</v>
      </c>
      <c r="AW19" s="67">
        <f>IF(AW$15&lt;2025+$T19,$L19+_xlfn.XLOOKUP(_xlfn.XLOOKUP($A19,Lookups!$A$3:$A$17,Lookups!$B$3:$B$17),'VT CHS Emissions Schedule'!$A:$A,'VT CHS Emissions Schedule'!AB:AB),0)</f>
        <v>0</v>
      </c>
      <c r="AX19" s="67">
        <f>IF(AX$15&lt;2025+$T19,$L19+_xlfn.XLOOKUP(_xlfn.XLOOKUP($A19,Lookups!$A$3:$A$17,Lookups!$B$3:$B$17),'VT CHS Emissions Schedule'!$A:$A,'VT CHS Emissions Schedule'!AC:AC),0)</f>
        <v>0</v>
      </c>
      <c r="AY19" s="64">
        <f>IF(AY$15&lt;2025+$T19,IF(OR($A19="Oil",$A19="Propane"),$R19*Y19,IF(OR($A19="Natural Gas",$A19="Electricity"),$R19*Y19/(1-$K19),$U$40*($V19/$V$40)*('VT CHS Emissions Schedule'!D$8+$P19)+$U$41*($V19/$V$41)*('VT CHS Emissions Schedule'!D$9+$O19)+($U$42*($V19/$V$42)*'VT CHS Emissions Schedule'!D$7)/(1-$N19)+($U$43*($V19/$V$43)*'VT CHS Emissions Schedule'!D$5)/(1-$M19)))-IF(OR($A19="Oil",$A19="Propane"),$S19*Y19,IF(OR($A19="Natural Gas",$A19="Electricity"),$S19*Y19/(1-$K19),$U$40*($V19/$X19)*('VT CHS Emissions Schedule'!D$8+$P19)+$U$41*($V19/$X19)*('VT CHS Emissions Schedule'!D$9+$O19)+($U$42*($V19/$X19)*'VT CHS Emissions Schedule'!D$7)/(1-$N19)+($U$43*($V19/$X19)*'VT CHS Emissions Schedule'!D$5)/(1-$M19))),0)</f>
        <v>1239555.0945783481</v>
      </c>
      <c r="AZ19" s="64">
        <f>IF(AZ$15&lt;2025+$T19,IF(OR($A19="Oil",$A19="Propane"),$R19*Z19,IF(OR($A19="Natural Gas",$A19="Electricity"),$R19*Z19/(1-$K19),$U$40*($V19/$V$40)*('VT CHS Emissions Schedule'!E$8+$P19)+$U$41*($V19/$V$41)*('VT CHS Emissions Schedule'!E$9+$O19)+($U$42*($V19/$V$42)*'VT CHS Emissions Schedule'!E$7)/(1-$N19)+($U$43*($V19/$V$43)*'VT CHS Emissions Schedule'!E$5)/(1-$M19)))-IF(OR($A19="Oil",$A19="Propane"),$S19*Z19,IF(OR($A19="Natural Gas",$A19="Electricity"),$S19*Z19/(1-$K19),$U$40*($V19/$X19)*('VT CHS Emissions Schedule'!E$8+$P19)+$U$41*($V19/$X19)*('VT CHS Emissions Schedule'!E$9+$O19)+($U$42*($V19/$X19)*'VT CHS Emissions Schedule'!E$7)/(1-$N19)+($U$43*($V19/$X19)*'VT CHS Emissions Schedule'!E$5)/(1-$M19))),0)</f>
        <v>1239555.0945783481</v>
      </c>
      <c r="BA19" s="64">
        <f>IF(BA$15&lt;2025+$T19,IF(OR($A19="Oil",$A19="Propane"),$R19*AA19,IF(OR($A19="Natural Gas",$A19="Electricity"),$R19*AA19/(1-$K19),$U$40*($V19/$V$40)*('VT CHS Emissions Schedule'!F$8+$P19)+$U$41*($V19/$V$41)*('VT CHS Emissions Schedule'!F$9+$O19)+($U$42*($V19/$V$42)*'VT CHS Emissions Schedule'!F$7)/(1-$N19)+($U$43*($V19/$V$43)*'VT CHS Emissions Schedule'!F$5)/(1-$M19)))-IF(OR($A19="Oil",$A19="Propane"),$S19*AA19,IF(OR($A19="Natural Gas",$A19="Electricity"),$S19*AA19/(1-$K19),$U$40*($V19/$X19)*('VT CHS Emissions Schedule'!F$8+$P19)+$U$41*($V19/$X19)*('VT CHS Emissions Schedule'!F$9+$O19)+($U$42*($V19/$X19)*'VT CHS Emissions Schedule'!F$7)/(1-$N19)+($U$43*($V19/$X19)*'VT CHS Emissions Schedule'!F$5)/(1-$M19))),0)</f>
        <v>1239555.0945783481</v>
      </c>
      <c r="BB19" s="64">
        <f>IF(BB$15&lt;2025+$T19,IF(OR($A19="Oil",$A19="Propane"),$R19*AB19,IF(OR($A19="Natural Gas",$A19="Electricity"),$R19*AB19/(1-$K19),$U$40*($V19/$V$40)*('VT CHS Emissions Schedule'!G$8+$P19)+$U$41*($V19/$V$41)*('VT CHS Emissions Schedule'!G$9+$O19)+($U$42*($V19/$V$42)*'VT CHS Emissions Schedule'!G$7)/(1-$N19)+($U$43*($V19/$V$43)*'VT CHS Emissions Schedule'!G$5)/(1-$M19)))-IF(OR($A19="Oil",$A19="Propane"),$S19*AB19,IF(OR($A19="Natural Gas",$A19="Electricity"),$S19*AB19/(1-$K19),$U$40*($V19/$X19)*('VT CHS Emissions Schedule'!G$8+$P19)+$U$41*($V19/$X19)*('VT CHS Emissions Schedule'!G$9+$O19)+($U$42*($V19/$X19)*'VT CHS Emissions Schedule'!G$7)/(1-$N19)+($U$43*($V19/$X19)*'VT CHS Emissions Schedule'!G$5)/(1-$M19))),0)</f>
        <v>1239555.0945783481</v>
      </c>
      <c r="BC19" s="64">
        <f>IF(BC$15&lt;2025+$T19,IF(OR($A19="Oil",$A19="Propane"),$R19*AC19,IF(OR($A19="Natural Gas",$A19="Electricity"),$R19*AC19/(1-$K19),$U$40*($V19/$V$40)*('VT CHS Emissions Schedule'!H$8+$P19)+$U$41*($V19/$V$41)*('VT CHS Emissions Schedule'!H$9+$O19)+($U$42*($V19/$V$42)*'VT CHS Emissions Schedule'!H$7)/(1-$N19)+($U$43*($V19/$V$43)*'VT CHS Emissions Schedule'!H$5)/(1-$M19)))-IF(OR($A19="Oil",$A19="Propane"),$S19*AC19,IF(OR($A19="Natural Gas",$A19="Electricity"),$S19*AC19/(1-$K19),$U$40*($V19/$X19)*('VT CHS Emissions Schedule'!H$8+$P19)+$U$41*($V19/$X19)*('VT CHS Emissions Schedule'!H$9+$O19)+($U$42*($V19/$X19)*'VT CHS Emissions Schedule'!H$7)/(1-$N19)+($U$43*($V19/$X19)*'VT CHS Emissions Schedule'!H$5)/(1-$M19))),0)</f>
        <v>1239555.0945783481</v>
      </c>
      <c r="BD19" s="64">
        <f>IF(BD$15&lt;2025+$T19,IF(OR($A19="Oil",$A19="Propane"),$R19*AD19,IF(OR($A19="Natural Gas",$A19="Electricity"),$R19*AD19/(1-$K19),$U$40*($V19/$V$40)*('VT CHS Emissions Schedule'!I$8+$P19)+$U$41*($V19/$V$41)*('VT CHS Emissions Schedule'!I$9+$O19)+($U$42*($V19/$V$42)*'VT CHS Emissions Schedule'!I$7)/(1-$N19)+($U$43*($V19/$V$43)*'VT CHS Emissions Schedule'!I$5)/(1-$M19)))-IF(OR($A19="Oil",$A19="Propane"),$S19*AD19,IF(OR($A19="Natural Gas",$A19="Electricity"),$S19*AD19/(1-$K19),$U$40*($V19/$X19)*('VT CHS Emissions Schedule'!I$8+$P19)+$U$41*($V19/$X19)*('VT CHS Emissions Schedule'!I$9+$O19)+($U$42*($V19/$X19)*'VT CHS Emissions Schedule'!I$7)/(1-$N19)+($U$43*($V19/$X19)*'VT CHS Emissions Schedule'!I$5)/(1-$M19))),0)</f>
        <v>1231628.2489828572</v>
      </c>
      <c r="BE19" s="64">
        <f>IF(BE$15&lt;2025+$T19,IF(OR($A19="Oil",$A19="Propane"),$R19*AE19,IF(OR($A19="Natural Gas",$A19="Electricity"),$R19*AE19/(1-$K19),$U$40*($V19/$V$40)*('VT CHS Emissions Schedule'!J$8+$P19)+$U$41*($V19/$V$41)*('VT CHS Emissions Schedule'!J$9+$O19)+($U$42*($V19/$V$42)*'VT CHS Emissions Schedule'!J$7)/(1-$N19)+($U$43*($V19/$V$43)*'VT CHS Emissions Schedule'!J$5)/(1-$M19)))-IF(OR($A19="Oil",$A19="Propane"),$S19*AE19,IF(OR($A19="Natural Gas",$A19="Electricity"),$S19*AE19/(1-$K19),$U$40*($V19/$X19)*('VT CHS Emissions Schedule'!J$8+$P19)+$U$41*($V19/$X19)*('VT CHS Emissions Schedule'!J$9+$O19)+($U$42*($V19/$X19)*'VT CHS Emissions Schedule'!J$7)/(1-$N19)+($U$43*($V19/$X19)*'VT CHS Emissions Schedule'!J$5)/(1-$M19))),0)</f>
        <v>1231628.2489828572</v>
      </c>
      <c r="BF19" s="64">
        <f>IF(BF$15&lt;2025+$T19,IF(OR($A19="Oil",$A19="Propane"),$R19*AF19,IF(OR($A19="Natural Gas",$A19="Electricity"),$R19*AF19/(1-$K19),$U$40*($V19/$V$40)*('VT CHS Emissions Schedule'!K$8+$P19)+$U$41*($V19/$V$41)*('VT CHS Emissions Schedule'!K$9+$O19)+($U$42*($V19/$V$42)*'VT CHS Emissions Schedule'!K$7)/(1-$N19)+($U$43*($V19/$V$43)*'VT CHS Emissions Schedule'!K$5)/(1-$M19)))-IF(OR($A19="Oil",$A19="Propane"),$S19*AF19,IF(OR($A19="Natural Gas",$A19="Electricity"),$S19*AF19/(1-$K19),$U$40*($V19/$X19)*('VT CHS Emissions Schedule'!K$8+$P19)+$U$41*($V19/$X19)*('VT CHS Emissions Schedule'!K$9+$O19)+($U$42*($V19/$X19)*'VT CHS Emissions Schedule'!K$7)/(1-$N19)+($U$43*($V19/$X19)*'VT CHS Emissions Schedule'!K$5)/(1-$M19))),0)</f>
        <v>1231628.2489828572</v>
      </c>
      <c r="BG19" s="64">
        <f>IF(BG$15&lt;2025+$T19,IF(OR($A19="Oil",$A19="Propane"),$R19*AG19,IF(OR($A19="Natural Gas",$A19="Electricity"),$R19*AG19/(1-$K19),$U$40*($V19/$V$40)*('VT CHS Emissions Schedule'!L$8+$P19)+$U$41*($V19/$V$41)*('VT CHS Emissions Schedule'!L$9+$O19)+($U$42*($V19/$V$42)*'VT CHS Emissions Schedule'!L$7)/(1-$N19)+($U$43*($V19/$V$43)*'VT CHS Emissions Schedule'!L$5)/(1-$M19)))-IF(OR($A19="Oil",$A19="Propane"),$S19*AG19,IF(OR($A19="Natural Gas",$A19="Electricity"),$S19*AG19/(1-$K19),$U$40*($V19/$X19)*('VT CHS Emissions Schedule'!L$8+$P19)+$U$41*($V19/$X19)*('VT CHS Emissions Schedule'!L$9+$O19)+($U$42*($V19/$X19)*'VT CHS Emissions Schedule'!L$7)/(1-$N19)+($U$43*($V19/$X19)*'VT CHS Emissions Schedule'!L$5)/(1-$M19))),0)</f>
        <v>1231628.2489828572</v>
      </c>
      <c r="BH19" s="64">
        <f>IF(BH$15&lt;2025+$T19,IF(OR($A19="Oil",$A19="Propane"),$R19*AH19,IF(OR($A19="Natural Gas",$A19="Electricity"),$R19*AH19/(1-$K19),$U$40*($V19/$V$40)*('VT CHS Emissions Schedule'!M$8+$P19)+$U$41*($V19/$V$41)*('VT CHS Emissions Schedule'!M$9+$O19)+($U$42*($V19/$V$42)*'VT CHS Emissions Schedule'!M$7)/(1-$N19)+($U$43*($V19/$V$43)*'VT CHS Emissions Schedule'!M$5)/(1-$M19)))-IF(OR($A19="Oil",$A19="Propane"),$S19*AH19,IF(OR($A19="Natural Gas",$A19="Electricity"),$S19*AH19/(1-$K19),$U$40*($V19/$X19)*('VT CHS Emissions Schedule'!M$8+$P19)+$U$41*($V19/$X19)*('VT CHS Emissions Schedule'!M$9+$O19)+($U$42*($V19/$X19)*'VT CHS Emissions Schedule'!M$7)/(1-$N19)+($U$43*($V19/$X19)*'VT CHS Emissions Schedule'!M$5)/(1-$M19))),0)</f>
        <v>1231628.2489828572</v>
      </c>
      <c r="BI19" s="64">
        <f>IF(BI$15&lt;2025+$T19,IF(OR($A19="Oil",$A19="Propane"),$R19*AI19,IF(OR($A19="Natural Gas",$A19="Electricity"),$R19*AI19/(1-$K19),$U$40*($V19/$V$40)*('VT CHS Emissions Schedule'!N$8+$P19)+$U$41*($V19/$V$41)*('VT CHS Emissions Schedule'!N$9+$O19)+($U$42*($V19/$V$42)*'VT CHS Emissions Schedule'!N$7)/(1-$N19)+($U$43*($V19/$V$43)*'VT CHS Emissions Schedule'!N$5)/(1-$M19)))-IF(OR($A19="Oil",$A19="Propane"),$S19*AI19,IF(OR($A19="Natural Gas",$A19="Electricity"),$S19*AI19/(1-$K19),$U$40*($V19/$X19)*('VT CHS Emissions Schedule'!N$8+$P19)+$U$41*($V19/$X19)*('VT CHS Emissions Schedule'!N$9+$O19)+($U$42*($V19/$X19)*'VT CHS Emissions Schedule'!N$7)/(1-$N19)+($U$43*($V19/$X19)*'VT CHS Emissions Schedule'!N$5)/(1-$M19))),0)</f>
        <v>1230308.3023837786</v>
      </c>
      <c r="BJ19" s="64">
        <f>IF(BJ$15&lt;2025+$T19,IF(OR($A19="Oil",$A19="Propane"),$R19*AJ19,IF(OR($A19="Natural Gas",$A19="Electricity"),$R19*AJ19/(1-$K19),$U$40*($V19/$V$40)*('VT CHS Emissions Schedule'!O$8+$P19)+$U$41*($V19/$V$41)*('VT CHS Emissions Schedule'!O$9+$O19)+($U$42*($V19/$V$42)*'VT CHS Emissions Schedule'!O$7)/(1-$N19)+($U$43*($V19/$V$43)*'VT CHS Emissions Schedule'!O$5)/(1-$M19)))-IF(OR($A19="Oil",$A19="Propane"),$S19*AJ19,IF(OR($A19="Natural Gas",$A19="Electricity"),$S19*AJ19/(1-$K19),$U$40*($V19/$X19)*('VT CHS Emissions Schedule'!O$8+$P19)+$U$41*($V19/$X19)*('VT CHS Emissions Schedule'!O$9+$O19)+($U$42*($V19/$X19)*'VT CHS Emissions Schedule'!O$7)/(1-$N19)+($U$43*($V19/$X19)*'VT CHS Emissions Schedule'!O$5)/(1-$M19))),0)</f>
        <v>1230308.3023837786</v>
      </c>
      <c r="BK19" s="64">
        <f>IF(BK$15&lt;2025+$T19,IF(OR($A19="Oil",$A19="Propane"),$R19*AK19,IF(OR($A19="Natural Gas",$A19="Electricity"),$R19*AK19/(1-$K19),$U$40*($V19/$V$40)*('VT CHS Emissions Schedule'!P$8+$P19)+$U$41*($V19/$V$41)*('VT CHS Emissions Schedule'!P$9+$O19)+($U$42*($V19/$V$42)*'VT CHS Emissions Schedule'!P$7)/(1-$N19)+($U$43*($V19/$V$43)*'VT CHS Emissions Schedule'!P$5)/(1-$M19)))-IF(OR($A19="Oil",$A19="Propane"),$S19*AK19,IF(OR($A19="Natural Gas",$A19="Electricity"),$S19*AK19/(1-$K19),$U$40*($V19/$X19)*('VT CHS Emissions Schedule'!P$8+$P19)+$U$41*($V19/$X19)*('VT CHS Emissions Schedule'!P$9+$O19)+($U$42*($V19/$X19)*'VT CHS Emissions Schedule'!P$7)/(1-$N19)+($U$43*($V19/$X19)*'VT CHS Emissions Schedule'!P$5)/(1-$M19))),0)</f>
        <v>1230308.3023837786</v>
      </c>
      <c r="BL19" s="64">
        <f>IF(BL$15&lt;2025+$T19,IF(OR($A19="Oil",$A19="Propane"),$R19*AL19,IF(OR($A19="Natural Gas",$A19="Electricity"),$R19*AL19/(1-$K19),$U$40*($V19/$V$40)*('VT CHS Emissions Schedule'!Q$8+$P19)+$U$41*($V19/$V$41)*('VT CHS Emissions Schedule'!Q$9+$O19)+($U$42*($V19/$V$42)*'VT CHS Emissions Schedule'!Q$7)/(1-$N19)+($U$43*($V19/$V$43)*'VT CHS Emissions Schedule'!Q$5)/(1-$M19)))-IF(OR($A19="Oil",$A19="Propane"),$S19*AL19,IF(OR($A19="Natural Gas",$A19="Electricity"),$S19*AL19/(1-$K19),$U$40*($V19/$X19)*('VT CHS Emissions Schedule'!Q$8+$P19)+$U$41*($V19/$X19)*('VT CHS Emissions Schedule'!Q$9+$O19)+($U$42*($V19/$X19)*'VT CHS Emissions Schedule'!Q$7)/(1-$N19)+($U$43*($V19/$X19)*'VT CHS Emissions Schedule'!Q$5)/(1-$M19))),0)</f>
        <v>1230308.3023837786</v>
      </c>
      <c r="BM19" s="64">
        <f>IF(BM$15&lt;2025+$T19,IF(OR($A19="Oil",$A19="Propane"),$R19*AM19,IF(OR($A19="Natural Gas",$A19="Electricity"),$R19*AM19/(1-$K19),$U$40*($V19/$V$40)*('VT CHS Emissions Schedule'!R$8+$P19)+$U$41*($V19/$V$41)*('VT CHS Emissions Schedule'!R$9+$O19)+($U$42*($V19/$V$42)*'VT CHS Emissions Schedule'!R$7)/(1-$N19)+($U$43*($V19/$V$43)*'VT CHS Emissions Schedule'!R$5)/(1-$M19)))-IF(OR($A19="Oil",$A19="Propane"),$S19*AM19,IF(OR($A19="Natural Gas",$A19="Electricity"),$S19*AM19/(1-$K19),$U$40*($V19/$X19)*('VT CHS Emissions Schedule'!R$8+$P19)+$U$41*($V19/$X19)*('VT CHS Emissions Schedule'!R$9+$O19)+($U$42*($V19/$X19)*'VT CHS Emissions Schedule'!R$7)/(1-$N19)+($U$43*($V19/$X19)*'VT CHS Emissions Schedule'!R$5)/(1-$M19))),0)</f>
        <v>1230308.3023837786</v>
      </c>
      <c r="BN19" s="64">
        <f>IF(BN$15&lt;2025+$T19,IF(OR($A19="Oil",$A19="Propane"),$R19*AN19,IF(OR($A19="Natural Gas",$A19="Electricity"),$R19*AN19/(1-$K19),$U$40*($V19/$V$40)*('VT CHS Emissions Schedule'!S$8+$P19)+$U$41*($V19/$V$41)*('VT CHS Emissions Schedule'!S$9+$O19)+($U$42*($V19/$V$42)*'VT CHS Emissions Schedule'!S$7)/(1-$N19)+($U$43*($V19/$V$43)*'VT CHS Emissions Schedule'!S$5)/(1-$M19)))-IF(OR($A19="Oil",$A19="Propane"),$S19*AN19,IF(OR($A19="Natural Gas",$A19="Electricity"),$S19*AN19/(1-$K19),$U$40*($V19/$X19)*('VT CHS Emissions Schedule'!S$8+$P19)+$U$41*($V19/$X19)*('VT CHS Emissions Schedule'!S$9+$O19)+($U$42*($V19/$X19)*'VT CHS Emissions Schedule'!S$7)/(1-$N19)+($U$43*($V19/$X19)*'VT CHS Emissions Schedule'!S$5)/(1-$M19))),0)</f>
        <v>1229894.3148515634</v>
      </c>
      <c r="BO19" s="64">
        <f>IF(BO$15&lt;2025+$T19,IF(OR($A19="Oil",$A19="Propane"),$R19*AO19,IF(OR($A19="Natural Gas",$A19="Electricity"),$R19*AO19/(1-$K19),$U$40*($V19/$V$40)*('VT CHS Emissions Schedule'!T$8+$P19)+$U$41*($V19/$V$41)*('VT CHS Emissions Schedule'!T$9+$O19)+($U$42*($V19/$V$42)*'VT CHS Emissions Schedule'!T$7)/(1-$N19)+($U$43*($V19/$V$43)*'VT CHS Emissions Schedule'!T$5)/(1-$M19)))-IF(OR($A19="Oil",$A19="Propane"),$S19*AO19,IF(OR($A19="Natural Gas",$A19="Electricity"),$S19*AO19/(1-$K19),$U$40*($V19/$X19)*('VT CHS Emissions Schedule'!T$8+$P19)+$U$41*($V19/$X19)*('VT CHS Emissions Schedule'!T$9+$O19)+($U$42*($V19/$X19)*'VT CHS Emissions Schedule'!T$7)/(1-$N19)+($U$43*($V19/$X19)*'VT CHS Emissions Schedule'!T$5)/(1-$M19))),0)</f>
        <v>1229894.3148515634</v>
      </c>
      <c r="BP19" s="64">
        <f>IF(BP$15&lt;2025+$T19,IF(OR($A19="Oil",$A19="Propane"),$R19*AP19,IF(OR($A19="Natural Gas",$A19="Electricity"),$R19*AP19/(1-$K19),$U$40*($V19/$V$40)*('VT CHS Emissions Schedule'!U$8+$P19)+$U$41*($V19/$V$41)*('VT CHS Emissions Schedule'!U$9+$O19)+($U$42*($V19/$V$42)*'VT CHS Emissions Schedule'!U$7)/(1-$N19)+($U$43*($V19/$V$43)*'VT CHS Emissions Schedule'!U$5)/(1-$M19)))-IF(OR($A19="Oil",$A19="Propane"),$S19*AP19,IF(OR($A19="Natural Gas",$A19="Electricity"),$S19*AP19/(1-$K19),$U$40*($V19/$X19)*('VT CHS Emissions Schedule'!U$8+$P19)+$U$41*($V19/$X19)*('VT CHS Emissions Schedule'!U$9+$O19)+($U$42*($V19/$X19)*'VT CHS Emissions Schedule'!U$7)/(1-$N19)+($U$43*($V19/$X19)*'VT CHS Emissions Schedule'!U$5)/(1-$M19))),0)</f>
        <v>1229894.3148515634</v>
      </c>
      <c r="BQ19" s="64">
        <f>IF(BQ$15&lt;2025+$T19,IF(OR($A19="Oil",$A19="Propane"),$R19*AQ19,IF(OR($A19="Natural Gas",$A19="Electricity"),$R19*AQ19/(1-$K19),$U$40*($V19/$V$40)*('VT CHS Emissions Schedule'!V$8+$P19)+$U$41*($V19/$V$41)*('VT CHS Emissions Schedule'!V$9+$O19)+($U$42*($V19/$V$42)*'VT CHS Emissions Schedule'!V$7)/(1-$N19)+($U$43*($V19/$V$43)*'VT CHS Emissions Schedule'!V$5)/(1-$M19)))-IF(OR($A19="Oil",$A19="Propane"),$S19*AQ19,IF(OR($A19="Natural Gas",$A19="Electricity"),$S19*AQ19/(1-$K19),$U$40*($V19/$X19)*('VT CHS Emissions Schedule'!V$8+$P19)+$U$41*($V19/$X19)*('VT CHS Emissions Schedule'!V$9+$O19)+($U$42*($V19/$X19)*'VT CHS Emissions Schedule'!V$7)/(1-$N19)+($U$43*($V19/$X19)*'VT CHS Emissions Schedule'!V$5)/(1-$M19))),0)</f>
        <v>1229894.3148515634</v>
      </c>
      <c r="BR19" s="64">
        <f>IF(BR$15&lt;2025+$T19,IF(OR($A19="Oil",$A19="Propane"),$R19*AR19,IF(OR($A19="Natural Gas",$A19="Electricity"),$R19*AR19/(1-$K19),$U$40*($V19/$V$40)*('VT CHS Emissions Schedule'!W$8+$P19)+$U$41*($V19/$V$41)*('VT CHS Emissions Schedule'!W$9+$O19)+($U$42*($V19/$V$42)*'VT CHS Emissions Schedule'!W$7)/(1-$N19)+($U$43*($V19/$V$43)*'VT CHS Emissions Schedule'!W$5)/(1-$M19)))-IF(OR($A19="Oil",$A19="Propane"),$S19*AR19,IF(OR($A19="Natural Gas",$A19="Electricity"),$S19*AR19/(1-$K19),$U$40*($V19/$X19)*('VT CHS Emissions Schedule'!W$8+$P19)+$U$41*($V19/$X19)*('VT CHS Emissions Schedule'!W$9+$O19)+($U$42*($V19/$X19)*'VT CHS Emissions Schedule'!W$7)/(1-$N19)+($U$43*($V19/$X19)*'VT CHS Emissions Schedule'!W$5)/(1-$M19))),0)</f>
        <v>1229894.3148515634</v>
      </c>
      <c r="BS19" s="64">
        <f>IF(BS$15&lt;2025+$T19,IF(OR($A19="Oil",$A19="Propane"),$R19*AS19,IF(OR($A19="Natural Gas",$A19="Electricity"),$R19*AS19/(1-$K19),$U$40*($V19/$V$40)*('VT CHS Emissions Schedule'!X$8+$P19)+$U$41*($V19/$V$41)*('VT CHS Emissions Schedule'!X$9+$O19)+($U$42*($V19/$V$42)*'VT CHS Emissions Schedule'!X$7)/(1-$N19)+($U$43*($V19/$V$43)*'VT CHS Emissions Schedule'!X$5)/(1-$M19)))-IF(OR($A19="Oil",$A19="Propane"),$S19*AS19,IF(OR($A19="Natural Gas",$A19="Electricity"),$S19*AS19/(1-$K19),$U$40*($V19/$X19)*('VT CHS Emissions Schedule'!X$8+$P19)+$U$41*($V19/$X19)*('VT CHS Emissions Schedule'!X$9+$O19)+($U$42*($V19/$X19)*'VT CHS Emissions Schedule'!X$7)/(1-$N19)+($U$43*($V19/$X19)*'VT CHS Emissions Schedule'!X$5)/(1-$M19))),0)</f>
        <v>0</v>
      </c>
      <c r="BT19" s="64">
        <f>IF(BT$15&lt;2025+$T19,IF(OR($A19="Oil",$A19="Propane"),$R19*AT19,IF(OR($A19="Natural Gas",$A19="Electricity"),$R19*AT19/(1-$K19),$U$40*($V19/$V$40)*('VT CHS Emissions Schedule'!Y$8+$P19)+$U$41*($V19/$V$41)*('VT CHS Emissions Schedule'!Y$9+$O19)+($U$42*($V19/$V$42)*'VT CHS Emissions Schedule'!Y$7)/(1-$N19)+($U$43*($V19/$V$43)*'VT CHS Emissions Schedule'!Y$5)/(1-$M19)))-IF(OR($A19="Oil",$A19="Propane"),$S19*AT19,IF(OR($A19="Natural Gas",$A19="Electricity"),$S19*AT19/(1-$K19),$U$40*($V19/$X19)*('VT CHS Emissions Schedule'!Y$8+$P19)+$U$41*($V19/$X19)*('VT CHS Emissions Schedule'!Y$9+$O19)+($U$42*($V19/$X19)*'VT CHS Emissions Schedule'!Y$7)/(1-$N19)+($U$43*($V19/$X19)*'VT CHS Emissions Schedule'!Y$5)/(1-$M19))),0)</f>
        <v>0</v>
      </c>
      <c r="BU19" s="64">
        <f>IF(BU$15&lt;2025+$T19,IF(OR($A19="Oil",$A19="Propane"),$R19*AU19,IF(OR($A19="Natural Gas",$A19="Electricity"),$R19*AU19/(1-$K19),$U$40*($V19/$V$40)*('VT CHS Emissions Schedule'!Z$8+$P19)+$U$41*($V19/$V$41)*('VT CHS Emissions Schedule'!Z$9+$O19)+($U$42*($V19/$V$42)*'VT CHS Emissions Schedule'!Z$7)/(1-$N19)+($U$43*($V19/$V$43)*'VT CHS Emissions Schedule'!Z$5)/(1-$M19)))-IF(OR($A19="Oil",$A19="Propane"),$S19*AU19,IF(OR($A19="Natural Gas",$A19="Electricity"),$S19*AU19/(1-$K19),$U$40*($V19/$X19)*('VT CHS Emissions Schedule'!Z$8+$P19)+$U$41*($V19/$X19)*('VT CHS Emissions Schedule'!Z$9+$O19)+($U$42*($V19/$X19)*'VT CHS Emissions Schedule'!Z$7)/(1-$N19)+($U$43*($V19/$X19)*'VT CHS Emissions Schedule'!Z$5)/(1-$M19))),0)</f>
        <v>0</v>
      </c>
      <c r="BV19" s="64">
        <f>IF(BV$15&lt;2025+$T19,IF(OR($A19="Oil",$A19="Propane"),$R19*AV19,IF(OR($A19="Natural Gas",$A19="Electricity"),$R19*AV19/(1-$K19),$U$40*($V19/$V$40)*('VT CHS Emissions Schedule'!AA$8+$P19)+$U$41*($V19/$V$41)*('VT CHS Emissions Schedule'!AA$9+$O19)+($U$42*($V19/$V$42)*'VT CHS Emissions Schedule'!AA$7)/(1-$N19)+($U$43*($V19/$V$43)*'VT CHS Emissions Schedule'!AA$5)/(1-$M19)))-IF(OR($A19="Oil",$A19="Propane"),$S19*AV19,IF(OR($A19="Natural Gas",$A19="Electricity"),$S19*AV19/(1-$K19),$U$40*($V19/$X19)*('VT CHS Emissions Schedule'!AA$8+$P19)+$U$41*($V19/$X19)*('VT CHS Emissions Schedule'!AA$9+$O19)+($U$42*($V19/$X19)*'VT CHS Emissions Schedule'!AA$7)/(1-$N19)+($U$43*($V19/$X19)*'VT CHS Emissions Schedule'!AA$5)/(1-$M19))),0)</f>
        <v>0</v>
      </c>
      <c r="BW19" s="64">
        <f>IF(BW$15&lt;2025+$T19,IF(OR($A19="Oil",$A19="Propane"),$R19*AW19,IF(OR($A19="Natural Gas",$A19="Electricity"),$R19*AW19/(1-$K19),$U$40*($V19/$V$40)*('VT CHS Emissions Schedule'!AB$8+$P19)+$U$41*($V19/$V$41)*('VT CHS Emissions Schedule'!AB$9+$O19)+($U$42*($V19/$V$42)*'VT CHS Emissions Schedule'!AB$7)/(1-$N19)+($U$43*($V19/$V$43)*'VT CHS Emissions Schedule'!AB$5)/(1-$M19)))-IF(OR($A19="Oil",$A19="Propane"),$S19*AW19,IF(OR($A19="Natural Gas",$A19="Electricity"),$S19*AW19/(1-$K19),$U$40*($V19/$X19)*('VT CHS Emissions Schedule'!AB$8+$P19)+$U$41*($V19/$X19)*('VT CHS Emissions Schedule'!AB$9+$O19)+($U$42*($V19/$X19)*'VT CHS Emissions Schedule'!AB$7)/(1-$N19)+($U$43*($V19/$X19)*'VT CHS Emissions Schedule'!AB$5)/(1-$M19))),0)</f>
        <v>0</v>
      </c>
      <c r="BX19" s="64">
        <f>IF(BX$15&lt;2025+$T19,IF(OR($A19="Oil",$A19="Propane"),$R19*AX19,IF(OR($A19="Natural Gas",$A19="Electricity"),$R19*AX19/(1-$K19),$U$40*($V19/$V$40)*('VT CHS Emissions Schedule'!AC$8+$P19)+$U$41*($V19/$V$41)*('VT CHS Emissions Schedule'!AC$9+$O19)+($U$42*($V19/$V$42)*'VT CHS Emissions Schedule'!AC$7)/(1-$N19)+($U$43*($V19/$V$43)*'VT CHS Emissions Schedule'!AC$5)/(1-$M19)))-IF(OR($A19="Oil",$A19="Propane"),$S19*AX19,IF(OR($A19="Natural Gas",$A19="Electricity"),$S19*AX19/(1-$K19),$U$40*($V19/$X19)*('VT CHS Emissions Schedule'!AC$8+$P19)+$U$41*($V19/$X19)*('VT CHS Emissions Schedule'!AC$9+$O19)+($U$42*($V19/$X19)*'VT CHS Emissions Schedule'!AC$7)/(1-$N19)+($U$43*($V19/$X19)*'VT CHS Emissions Schedule'!AC$5)/(1-$M19))),0)</f>
        <v>0</v>
      </c>
    </row>
    <row r="20" spans="1:76" ht="15" customHeight="1" x14ac:dyDescent="0.25">
      <c r="A20" s="187" t="s">
        <v>11</v>
      </c>
      <c r="B20" s="294" t="s">
        <v>275</v>
      </c>
      <c r="C20" s="289">
        <v>1.25</v>
      </c>
      <c r="D20" s="174">
        <f t="shared" ref="D20:D28" si="9">E20</f>
        <v>10672003.195675047</v>
      </c>
      <c r="E20" s="230">
        <f>SUM(AY20:BX20)</f>
        <v>10672003.195675047</v>
      </c>
      <c r="F20" s="222">
        <f t="shared" ref="F20:F27" si="10">(D20/1000000)*1</f>
        <v>10.672003195675048</v>
      </c>
      <c r="G20" s="111">
        <f t="shared" si="5"/>
        <v>534071.60015172302</v>
      </c>
      <c r="H20" s="111">
        <f t="shared" ref="H20:H28" si="11">I20-J20</f>
        <v>534071.60015172302</v>
      </c>
      <c r="I20" s="111">
        <f>IF(OR($A20="Oil",$A20="Propane"),$R20*$Y20,IF(OR($A20="Natural Gas",$A20="Electricity"),$R20*$Y20/(1-$K20),$U$40*($V20/$V$40)*('VT CHS Emissions Schedule'!D$8+$P20)+$U$41*($V20/$V$41)*('VT CHS Emissions Schedule'!D$9+$O20)+($U$42*($V20/$V$42)*'VT CHS Emissions Schedule'!D$7)/(1-$N20)+($U$43*($V20/$V$43)*'VT CHS Emissions Schedule'!D$5)/(1-$M20)))</f>
        <v>1027060.7695225443</v>
      </c>
      <c r="J20" s="111">
        <f>IF(OR($A20="Oil",$A20="Propane"),$S20*$Y20,IF(OR($A20="Natural Gas",$A20="Electricity"),$S20*$Y20/(1-$K20),$U$40*($V20/$X20)*('VT CHS Emissions Schedule'!D$8+$P20)+$U$41*($V20/$X20)*('VT CHS Emissions Schedule'!D$9+$O20)+($U$42*($V20/$X20)*'VT CHS Emissions Schedule'!D$7)/(1-$N20)+($U$43*($V20/$X20)*'VT CHS Emissions Schedule'!D$5)/(1-$M20)))</f>
        <v>492989.16937082133</v>
      </c>
      <c r="K20" s="66">
        <f>_xlfn.XLOOKUP($A20,Lookups!$A$3:$A$15,Lookups!$E$3:$E$15)</f>
        <v>1.4E-2</v>
      </c>
      <c r="L20" s="65">
        <f>_xlfn.XLOOKUP($A20,Lookups!$A$3:$A$15,Lookups!$D$3:$D$15)</f>
        <v>0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6"/>
        <v>15893.333333333334</v>
      </c>
      <c r="S20" s="72">
        <f t="shared" ref="S20:S28" si="12">V20/X20</f>
        <v>7628.8</v>
      </c>
      <c r="T20" s="68">
        <v>20</v>
      </c>
      <c r="U20" s="68"/>
      <c r="V20" s="64">
        <v>9536</v>
      </c>
      <c r="W20" s="72">
        <f t="shared" si="7"/>
        <v>0.6</v>
      </c>
      <c r="X20" s="72">
        <f t="shared" si="8"/>
        <v>1.25</v>
      </c>
      <c r="Y20" s="67">
        <f>IF(Y$15&lt;2025+$T20,$L20+_xlfn.XLOOKUP(_xlfn.XLOOKUP($A20,Lookups!$A$3:$A$17,Lookups!$B$3:$B$17),'VT CHS Emissions Schedule'!$A:$A,'VT CHS Emissions Schedule'!D:D),0)</f>
        <v>63.7174026058659</v>
      </c>
      <c r="Z20" s="67">
        <f>IF(Z$15&lt;2025+$T20,$L20+_xlfn.XLOOKUP(_xlfn.XLOOKUP($A20,Lookups!$A$3:$A$17,Lookups!$B$3:$B$17),'VT CHS Emissions Schedule'!$A:$A,'VT CHS Emissions Schedule'!E:E),0)</f>
        <v>63.7174026058659</v>
      </c>
      <c r="AA20" s="67">
        <f>IF(AA$15&lt;2025+$T20,$L20+_xlfn.XLOOKUP(_xlfn.XLOOKUP($A20,Lookups!$A$3:$A$17,Lookups!$B$3:$B$17),'VT CHS Emissions Schedule'!$A:$A,'VT CHS Emissions Schedule'!F:F),0)</f>
        <v>63.7174026058659</v>
      </c>
      <c r="AB20" s="67">
        <f>IF(AB$15&lt;2025+$T20,$L20+_xlfn.XLOOKUP(_xlfn.XLOOKUP($A20,Lookups!$A$3:$A$17,Lookups!$B$3:$B$17),'VT CHS Emissions Schedule'!$A:$A,'VT CHS Emissions Schedule'!G:G),0)</f>
        <v>63.7174026058659</v>
      </c>
      <c r="AC20" s="67">
        <f>IF(AC$15&lt;2025+$T20,$L20+_xlfn.XLOOKUP(_xlfn.XLOOKUP($A20,Lookups!$A$3:$A$17,Lookups!$B$3:$B$17),'VT CHS Emissions Schedule'!$A:$A,'VT CHS Emissions Schedule'!H:H),0)</f>
        <v>63.7174026058659</v>
      </c>
      <c r="AD20" s="67">
        <f>IF(AD$15&lt;2025+$T20,$L20+_xlfn.XLOOKUP(_xlfn.XLOOKUP($A20,Lookups!$A$3:$A$17,Lookups!$B$3:$B$17),'VT CHS Emissions Schedule'!$A:$A,'VT CHS Emissions Schedule'!I:I),0)</f>
        <v>63.651087828595678</v>
      </c>
      <c r="AE20" s="67">
        <f>IF(AE$15&lt;2025+$T20,$L20+_xlfn.XLOOKUP(_xlfn.XLOOKUP($A20,Lookups!$A$3:$A$17,Lookups!$B$3:$B$17),'VT CHS Emissions Schedule'!$A:$A,'VT CHS Emissions Schedule'!J:J),0)</f>
        <v>63.651087828595678</v>
      </c>
      <c r="AF20" s="67">
        <f>IF(AF$15&lt;2025+$T20,$L20+_xlfn.XLOOKUP(_xlfn.XLOOKUP($A20,Lookups!$A$3:$A$17,Lookups!$B$3:$B$17),'VT CHS Emissions Schedule'!$A:$A,'VT CHS Emissions Schedule'!K:K),0)</f>
        <v>63.651087828595678</v>
      </c>
      <c r="AG20" s="67">
        <f>IF(AG$15&lt;2025+$T20,$L20+_xlfn.XLOOKUP(_xlfn.XLOOKUP($A20,Lookups!$A$3:$A$17,Lookups!$B$3:$B$17),'VT CHS Emissions Schedule'!$A:$A,'VT CHS Emissions Schedule'!L:L),0)</f>
        <v>63.651087828595678</v>
      </c>
      <c r="AH20" s="67">
        <f>IF(AH$15&lt;2025+$T20,$L20+_xlfn.XLOOKUP(_xlfn.XLOOKUP($A20,Lookups!$A$3:$A$17,Lookups!$B$3:$B$17),'VT CHS Emissions Schedule'!$A:$A,'VT CHS Emissions Schedule'!M:M),0)</f>
        <v>63.651087828595678</v>
      </c>
      <c r="AI20" s="67">
        <f>IF(AI$15&lt;2025+$T20,$L20+_xlfn.XLOOKUP(_xlfn.XLOOKUP($A20,Lookups!$A$3:$A$17,Lookups!$B$3:$B$17),'VT CHS Emissions Schedule'!$A:$A,'VT CHS Emissions Schedule'!N:N),0)</f>
        <v>63.639868502100384</v>
      </c>
      <c r="AJ20" s="67">
        <f>IF(AJ$15&lt;2025+$T20,$L20+_xlfn.XLOOKUP(_xlfn.XLOOKUP($A20,Lookups!$A$3:$A$17,Lookups!$B$3:$B$17),'VT CHS Emissions Schedule'!$A:$A,'VT CHS Emissions Schedule'!O:O),0)</f>
        <v>63.639868502100384</v>
      </c>
      <c r="AK20" s="67">
        <f>IF(AK$15&lt;2025+$T20,$L20+_xlfn.XLOOKUP(_xlfn.XLOOKUP($A20,Lookups!$A$3:$A$17,Lookups!$B$3:$B$17),'VT CHS Emissions Schedule'!$A:$A,'VT CHS Emissions Schedule'!P:P),0)</f>
        <v>63.639868502100384</v>
      </c>
      <c r="AL20" s="67">
        <f>IF(AL$15&lt;2025+$T20,$L20+_xlfn.XLOOKUP(_xlfn.XLOOKUP($A20,Lookups!$A$3:$A$17,Lookups!$B$3:$B$17),'VT CHS Emissions Schedule'!$A:$A,'VT CHS Emissions Schedule'!Q:Q),0)</f>
        <v>63.639868502100384</v>
      </c>
      <c r="AM20" s="67">
        <f>IF(AM$15&lt;2025+$T20,$L20+_xlfn.XLOOKUP(_xlfn.XLOOKUP($A20,Lookups!$A$3:$A$17,Lookups!$B$3:$B$17),'VT CHS Emissions Schedule'!$A:$A,'VT CHS Emissions Schedule'!R:R),0)</f>
        <v>63.639868502100384</v>
      </c>
      <c r="AN20" s="67">
        <f>IF(AN$15&lt;2025+$T20,$L20+_xlfn.XLOOKUP(_xlfn.XLOOKUP($A20,Lookups!$A$3:$A$17,Lookups!$B$3:$B$17),'VT CHS Emissions Schedule'!$A:$A,'VT CHS Emissions Schedule'!S:S),0)</f>
        <v>63.636270748572812</v>
      </c>
      <c r="AO20" s="67">
        <f>IF(AO$15&lt;2025+$T20,$L20+_xlfn.XLOOKUP(_xlfn.XLOOKUP($A20,Lookups!$A$3:$A$17,Lookups!$B$3:$B$17),'VT CHS Emissions Schedule'!$A:$A,'VT CHS Emissions Schedule'!T:T),0)</f>
        <v>63.636270748572812</v>
      </c>
      <c r="AP20" s="67">
        <f>IF(AP$15&lt;2025+$T20,$L20+_xlfn.XLOOKUP(_xlfn.XLOOKUP($A20,Lookups!$A$3:$A$17,Lookups!$B$3:$B$17),'VT CHS Emissions Schedule'!$A:$A,'VT CHS Emissions Schedule'!U:U),0)</f>
        <v>63.636270748572812</v>
      </c>
      <c r="AQ20" s="67">
        <f>IF(AQ$15&lt;2025+$T20,$L20+_xlfn.XLOOKUP(_xlfn.XLOOKUP($A20,Lookups!$A$3:$A$17,Lookups!$B$3:$B$17),'VT CHS Emissions Schedule'!$A:$A,'VT CHS Emissions Schedule'!V:V),0)</f>
        <v>63.636270748572812</v>
      </c>
      <c r="AR20" s="67">
        <f>IF(AR$15&lt;2025+$T20,$L20+_xlfn.XLOOKUP(_xlfn.XLOOKUP($A20,Lookups!$A$3:$A$17,Lookups!$B$3:$B$17),'VT CHS Emissions Schedule'!$A:$A,'VT CHS Emissions Schedule'!W:W),0)</f>
        <v>63.636270748572812</v>
      </c>
      <c r="AS20" s="67">
        <f>IF(AS$15&lt;2025+$T20,$L20+_xlfn.XLOOKUP(_xlfn.XLOOKUP($A20,Lookups!$A$3:$A$17,Lookups!$B$3:$B$17),'VT CHS Emissions Schedule'!$A:$A,'VT CHS Emissions Schedule'!X:X),0)</f>
        <v>0</v>
      </c>
      <c r="AT20" s="67">
        <f>IF(AT$15&lt;2025+$T20,$L20+_xlfn.XLOOKUP(_xlfn.XLOOKUP($A20,Lookups!$A$3:$A$17,Lookups!$B$3:$B$17),'VT CHS Emissions Schedule'!$A:$A,'VT CHS Emissions Schedule'!Y:Y),0)</f>
        <v>0</v>
      </c>
      <c r="AU20" s="67">
        <f>IF(AU$15&lt;2025+$T20,$L20+_xlfn.XLOOKUP(_xlfn.XLOOKUP($A20,Lookups!$A$3:$A$17,Lookups!$B$3:$B$17),'VT CHS Emissions Schedule'!$A:$A,'VT CHS Emissions Schedule'!Z:Z),0)</f>
        <v>0</v>
      </c>
      <c r="AV20" s="67">
        <f>IF(AV$15&lt;2025+$T20,$L20+_xlfn.XLOOKUP(_xlfn.XLOOKUP($A20,Lookups!$A$3:$A$17,Lookups!$B$3:$B$17),'VT CHS Emissions Schedule'!$A:$A,'VT CHS Emissions Schedule'!AA:AA),0)</f>
        <v>0</v>
      </c>
      <c r="AW20" s="67">
        <f>IF(AW$15&lt;2025+$T20,$L20+_xlfn.XLOOKUP(_xlfn.XLOOKUP($A20,Lookups!$A$3:$A$17,Lookups!$B$3:$B$17),'VT CHS Emissions Schedule'!$A:$A,'VT CHS Emissions Schedule'!AB:AB),0)</f>
        <v>0</v>
      </c>
      <c r="AX20" s="67">
        <f>IF(AX$15&lt;2025+$T20,$L20+_xlfn.XLOOKUP(_xlfn.XLOOKUP($A20,Lookups!$A$3:$A$17,Lookups!$B$3:$B$17),'VT CHS Emissions Schedule'!$A:$A,'VT CHS Emissions Schedule'!AC:AC),0)</f>
        <v>0</v>
      </c>
      <c r="AY20" s="64">
        <f>IF(AY$15&lt;2025+$T20,IF(OR($A20="Oil",$A20="Propane"),$R20*Y20,IF(OR($A20="Natural Gas",$A20="Electricity"),$R20*Y20/(1-$K20),$U$40*($V20/$V$40)*('VT CHS Emissions Schedule'!D$8+$P20)+$U$41*($V20/$V$41)*('VT CHS Emissions Schedule'!D$9+$O20)+($U$42*($V20/$V$42)*'VT CHS Emissions Schedule'!D$7)/(1-$N20)+($U$43*($V20/$V$43)*'VT CHS Emissions Schedule'!D$5)/(1-$M20)))-IF(OR($A20="Oil",$A20="Propane"),$S20*Y20,IF(OR($A20="Natural Gas",$A20="Electricity"),$S20*Y20/(1-$K20),$U$40*($V20/$X20)*('VT CHS Emissions Schedule'!D$8+$P20)+$U$41*($V20/$X20)*('VT CHS Emissions Schedule'!D$9+$O20)+($U$42*($V20/$X20)*'VT CHS Emissions Schedule'!D$7)/(1-$N20)+($U$43*($V20/$X20)*'VT CHS Emissions Schedule'!D$5)/(1-$M20))),0)</f>
        <v>534071.60015172302</v>
      </c>
      <c r="AZ20" s="64">
        <f>IF(AZ$15&lt;2025+$T20,IF(OR($A20="Oil",$A20="Propane"),$R20*Z20,IF(OR($A20="Natural Gas",$A20="Electricity"),$R20*Z20/(1-$K20),$U$40*($V20/$V$40)*('VT CHS Emissions Schedule'!E$8+$P20)+$U$41*($V20/$V$41)*('VT CHS Emissions Schedule'!E$9+$O20)+($U$42*($V20/$V$42)*'VT CHS Emissions Schedule'!E$7)/(1-$N20)+($U$43*($V20/$V$43)*'VT CHS Emissions Schedule'!E$5)/(1-$M20)))-IF(OR($A20="Oil",$A20="Propane"),$S20*Z20,IF(OR($A20="Natural Gas",$A20="Electricity"),$S20*Z20/(1-$K20),$U$40*($V20/$X20)*('VT CHS Emissions Schedule'!E$8+$P20)+$U$41*($V20/$X20)*('VT CHS Emissions Schedule'!E$9+$O20)+($U$42*($V20/$X20)*'VT CHS Emissions Schedule'!E$7)/(1-$N20)+($U$43*($V20/$X20)*'VT CHS Emissions Schedule'!E$5)/(1-$M20))),0)</f>
        <v>534071.60015172302</v>
      </c>
      <c r="BA20" s="64">
        <f>IF(BA$15&lt;2025+$T20,IF(OR($A20="Oil",$A20="Propane"),$R20*AA20,IF(OR($A20="Natural Gas",$A20="Electricity"),$R20*AA20/(1-$K20),$U$40*($V20/$V$40)*('VT CHS Emissions Schedule'!F$8+$P20)+$U$41*($V20/$V$41)*('VT CHS Emissions Schedule'!F$9+$O20)+($U$42*($V20/$V$42)*'VT CHS Emissions Schedule'!F$7)/(1-$N20)+($U$43*($V20/$V$43)*'VT CHS Emissions Schedule'!F$5)/(1-$M20)))-IF(OR($A20="Oil",$A20="Propane"),$S20*AA20,IF(OR($A20="Natural Gas",$A20="Electricity"),$S20*AA20/(1-$K20),$U$40*($V20/$X20)*('VT CHS Emissions Schedule'!F$8+$P20)+$U$41*($V20/$X20)*('VT CHS Emissions Schedule'!F$9+$O20)+($U$42*($V20/$X20)*'VT CHS Emissions Schedule'!F$7)/(1-$N20)+($U$43*($V20/$X20)*'VT CHS Emissions Schedule'!F$5)/(1-$M20))),0)</f>
        <v>534071.60015172302</v>
      </c>
      <c r="BB20" s="64">
        <f>IF(BB$15&lt;2025+$T20,IF(OR($A20="Oil",$A20="Propane"),$R20*AB20,IF(OR($A20="Natural Gas",$A20="Electricity"),$R20*AB20/(1-$K20),$U$40*($V20/$V$40)*('VT CHS Emissions Schedule'!G$8+$P20)+$U$41*($V20/$V$41)*('VT CHS Emissions Schedule'!G$9+$O20)+($U$42*($V20/$V$42)*'VT CHS Emissions Schedule'!G$7)/(1-$N20)+($U$43*($V20/$V$43)*'VT CHS Emissions Schedule'!G$5)/(1-$M20)))-IF(OR($A20="Oil",$A20="Propane"),$S20*AB20,IF(OR($A20="Natural Gas",$A20="Electricity"),$S20*AB20/(1-$K20),$U$40*($V20/$X20)*('VT CHS Emissions Schedule'!G$8+$P20)+$U$41*($V20/$X20)*('VT CHS Emissions Schedule'!G$9+$O20)+($U$42*($V20/$X20)*'VT CHS Emissions Schedule'!G$7)/(1-$N20)+($U$43*($V20/$X20)*'VT CHS Emissions Schedule'!G$5)/(1-$M20))),0)</f>
        <v>534071.60015172302</v>
      </c>
      <c r="BC20" s="64">
        <f>IF(BC$15&lt;2025+$T20,IF(OR($A20="Oil",$A20="Propane"),$R20*AC20,IF(OR($A20="Natural Gas",$A20="Electricity"),$R20*AC20/(1-$K20),$U$40*($V20/$V$40)*('VT CHS Emissions Schedule'!H$8+$P20)+$U$41*($V20/$V$41)*('VT CHS Emissions Schedule'!H$9+$O20)+($U$42*($V20/$V$42)*'VT CHS Emissions Schedule'!H$7)/(1-$N20)+($U$43*($V20/$V$43)*'VT CHS Emissions Schedule'!H$5)/(1-$M20)))-IF(OR($A20="Oil",$A20="Propane"),$S20*AC20,IF(OR($A20="Natural Gas",$A20="Electricity"),$S20*AC20/(1-$K20),$U$40*($V20/$X20)*('VT CHS Emissions Schedule'!H$8+$P20)+$U$41*($V20/$X20)*('VT CHS Emissions Schedule'!H$9+$O20)+($U$42*($V20/$X20)*'VT CHS Emissions Schedule'!H$7)/(1-$N20)+($U$43*($V20/$X20)*'VT CHS Emissions Schedule'!H$5)/(1-$M20))),0)</f>
        <v>534071.60015172302</v>
      </c>
      <c r="BD20" s="64">
        <f>IF(BD$15&lt;2025+$T20,IF(OR($A20="Oil",$A20="Propane"),$R20*AD20,IF(OR($A20="Natural Gas",$A20="Electricity"),$R20*AD20/(1-$K20),$U$40*($V20/$V$40)*('VT CHS Emissions Schedule'!I$8+$P20)+$U$41*($V20/$V$41)*('VT CHS Emissions Schedule'!I$9+$O20)+($U$42*($V20/$V$42)*'VT CHS Emissions Schedule'!I$7)/(1-$N20)+($U$43*($V20/$V$43)*'VT CHS Emissions Schedule'!I$5)/(1-$M20)))-IF(OR($A20="Oil",$A20="Propane"),$S20*AD20,IF(OR($A20="Natural Gas",$A20="Electricity"),$S20*AD20/(1-$K20),$U$40*($V20/$X20)*('VT CHS Emissions Schedule'!I$8+$P20)+$U$41*($V20/$X20)*('VT CHS Emissions Schedule'!I$9+$O20)+($U$42*($V20/$X20)*'VT CHS Emissions Schedule'!I$7)/(1-$N20)+($U$43*($V20/$X20)*'VT CHS Emissions Schedule'!I$5)/(1-$M20))),0)</f>
        <v>533515.75766973291</v>
      </c>
      <c r="BE20" s="64">
        <f>IF(BE$15&lt;2025+$T20,IF(OR($A20="Oil",$A20="Propane"),$R20*AE20,IF(OR($A20="Natural Gas",$A20="Electricity"),$R20*AE20/(1-$K20),$U$40*($V20/$V$40)*('VT CHS Emissions Schedule'!J$8+$P20)+$U$41*($V20/$V$41)*('VT CHS Emissions Schedule'!J$9+$O20)+($U$42*($V20/$V$42)*'VT CHS Emissions Schedule'!J$7)/(1-$N20)+($U$43*($V20/$V$43)*'VT CHS Emissions Schedule'!J$5)/(1-$M20)))-IF(OR($A20="Oil",$A20="Propane"),$S20*AE20,IF(OR($A20="Natural Gas",$A20="Electricity"),$S20*AE20/(1-$K20),$U$40*($V20/$X20)*('VT CHS Emissions Schedule'!J$8+$P20)+$U$41*($V20/$X20)*('VT CHS Emissions Schedule'!J$9+$O20)+($U$42*($V20/$X20)*'VT CHS Emissions Schedule'!J$7)/(1-$N20)+($U$43*($V20/$X20)*'VT CHS Emissions Schedule'!J$5)/(1-$M20))),0)</f>
        <v>533515.75766973291</v>
      </c>
      <c r="BF20" s="64">
        <f>IF(BF$15&lt;2025+$T20,IF(OR($A20="Oil",$A20="Propane"),$R20*AF20,IF(OR($A20="Natural Gas",$A20="Electricity"),$R20*AF20/(1-$K20),$U$40*($V20/$V$40)*('VT CHS Emissions Schedule'!K$8+$P20)+$U$41*($V20/$V$41)*('VT CHS Emissions Schedule'!K$9+$O20)+($U$42*($V20/$V$42)*'VT CHS Emissions Schedule'!K$7)/(1-$N20)+($U$43*($V20/$V$43)*'VT CHS Emissions Schedule'!K$5)/(1-$M20)))-IF(OR($A20="Oil",$A20="Propane"),$S20*AF20,IF(OR($A20="Natural Gas",$A20="Electricity"),$S20*AF20/(1-$K20),$U$40*($V20/$X20)*('VT CHS Emissions Schedule'!K$8+$P20)+$U$41*($V20/$X20)*('VT CHS Emissions Schedule'!K$9+$O20)+($U$42*($V20/$X20)*'VT CHS Emissions Schedule'!K$7)/(1-$N20)+($U$43*($V20/$X20)*'VT CHS Emissions Schedule'!K$5)/(1-$M20))),0)</f>
        <v>533515.75766973291</v>
      </c>
      <c r="BG20" s="64">
        <f>IF(BG$15&lt;2025+$T20,IF(OR($A20="Oil",$A20="Propane"),$R20*AG20,IF(OR($A20="Natural Gas",$A20="Electricity"),$R20*AG20/(1-$K20),$U$40*($V20/$V$40)*('VT CHS Emissions Schedule'!L$8+$P20)+$U$41*($V20/$V$41)*('VT CHS Emissions Schedule'!L$9+$O20)+($U$42*($V20/$V$42)*'VT CHS Emissions Schedule'!L$7)/(1-$N20)+($U$43*($V20/$V$43)*'VT CHS Emissions Schedule'!L$5)/(1-$M20)))-IF(OR($A20="Oil",$A20="Propane"),$S20*AG20,IF(OR($A20="Natural Gas",$A20="Electricity"),$S20*AG20/(1-$K20),$U$40*($V20/$X20)*('VT CHS Emissions Schedule'!L$8+$P20)+$U$41*($V20/$X20)*('VT CHS Emissions Schedule'!L$9+$O20)+($U$42*($V20/$X20)*'VT CHS Emissions Schedule'!L$7)/(1-$N20)+($U$43*($V20/$X20)*'VT CHS Emissions Schedule'!L$5)/(1-$M20))),0)</f>
        <v>533515.75766973291</v>
      </c>
      <c r="BH20" s="64">
        <f>IF(BH$15&lt;2025+$T20,IF(OR($A20="Oil",$A20="Propane"),$R20*AH20,IF(OR($A20="Natural Gas",$A20="Electricity"),$R20*AH20/(1-$K20),$U$40*($V20/$V$40)*('VT CHS Emissions Schedule'!M$8+$P20)+$U$41*($V20/$V$41)*('VT CHS Emissions Schedule'!M$9+$O20)+($U$42*($V20/$V$42)*'VT CHS Emissions Schedule'!M$7)/(1-$N20)+($U$43*($V20/$V$43)*'VT CHS Emissions Schedule'!M$5)/(1-$M20)))-IF(OR($A20="Oil",$A20="Propane"),$S20*AH20,IF(OR($A20="Natural Gas",$A20="Electricity"),$S20*AH20/(1-$K20),$U$40*($V20/$X20)*('VT CHS Emissions Schedule'!M$8+$P20)+$U$41*($V20/$X20)*('VT CHS Emissions Schedule'!M$9+$O20)+($U$42*($V20/$X20)*'VT CHS Emissions Schedule'!M$7)/(1-$N20)+($U$43*($V20/$X20)*'VT CHS Emissions Schedule'!M$5)/(1-$M20))),0)</f>
        <v>533515.75766973291</v>
      </c>
      <c r="BI20" s="64">
        <f>IF(BI$15&lt;2025+$T20,IF(OR($A20="Oil",$A20="Propane"),$R20*AI20,IF(OR($A20="Natural Gas",$A20="Electricity"),$R20*AI20/(1-$K20),$U$40*($V20/$V$40)*('VT CHS Emissions Schedule'!N$8+$P20)+$U$41*($V20/$V$41)*('VT CHS Emissions Schedule'!N$9+$O20)+($U$42*($V20/$V$42)*'VT CHS Emissions Schedule'!N$7)/(1-$N20)+($U$43*($V20/$V$43)*'VT CHS Emissions Schedule'!N$5)/(1-$M20)))-IF(OR($A20="Oil",$A20="Propane"),$S20*AI20,IF(OR($A20="Natural Gas",$A20="Electricity"),$S20*AI20/(1-$K20),$U$40*($V20/$X20)*('VT CHS Emissions Schedule'!N$8+$P20)+$U$41*($V20/$X20)*('VT CHS Emissions Schedule'!N$9+$O20)+($U$42*($V20/$X20)*'VT CHS Emissions Schedule'!N$7)/(1-$N20)+($U$43*($V20/$X20)*'VT CHS Emissions Schedule'!N$5)/(1-$M20))),0)</f>
        <v>533421.71862531314</v>
      </c>
      <c r="BJ20" s="64">
        <f>IF(BJ$15&lt;2025+$T20,IF(OR($A20="Oil",$A20="Propane"),$R20*AJ20,IF(OR($A20="Natural Gas",$A20="Electricity"),$R20*AJ20/(1-$K20),$U$40*($V20/$V$40)*('VT CHS Emissions Schedule'!O$8+$P20)+$U$41*($V20/$V$41)*('VT CHS Emissions Schedule'!O$9+$O20)+($U$42*($V20/$V$42)*'VT CHS Emissions Schedule'!O$7)/(1-$N20)+($U$43*($V20/$V$43)*'VT CHS Emissions Schedule'!O$5)/(1-$M20)))-IF(OR($A20="Oil",$A20="Propane"),$S20*AJ20,IF(OR($A20="Natural Gas",$A20="Electricity"),$S20*AJ20/(1-$K20),$U$40*($V20/$X20)*('VT CHS Emissions Schedule'!O$8+$P20)+$U$41*($V20/$X20)*('VT CHS Emissions Schedule'!O$9+$O20)+($U$42*($V20/$X20)*'VT CHS Emissions Schedule'!O$7)/(1-$N20)+($U$43*($V20/$X20)*'VT CHS Emissions Schedule'!O$5)/(1-$M20))),0)</f>
        <v>533421.71862531314</v>
      </c>
      <c r="BK20" s="64">
        <f>IF(BK$15&lt;2025+$T20,IF(OR($A20="Oil",$A20="Propane"),$R20*AK20,IF(OR($A20="Natural Gas",$A20="Electricity"),$R20*AK20/(1-$K20),$U$40*($V20/$V$40)*('VT CHS Emissions Schedule'!P$8+$P20)+$U$41*($V20/$V$41)*('VT CHS Emissions Schedule'!P$9+$O20)+($U$42*($V20/$V$42)*'VT CHS Emissions Schedule'!P$7)/(1-$N20)+($U$43*($V20/$V$43)*'VT CHS Emissions Schedule'!P$5)/(1-$M20)))-IF(OR($A20="Oil",$A20="Propane"),$S20*AK20,IF(OR($A20="Natural Gas",$A20="Electricity"),$S20*AK20/(1-$K20),$U$40*($V20/$X20)*('VT CHS Emissions Schedule'!P$8+$P20)+$U$41*($V20/$X20)*('VT CHS Emissions Schedule'!P$9+$O20)+($U$42*($V20/$X20)*'VT CHS Emissions Schedule'!P$7)/(1-$N20)+($U$43*($V20/$X20)*'VT CHS Emissions Schedule'!P$5)/(1-$M20))),0)</f>
        <v>533421.71862531314</v>
      </c>
      <c r="BL20" s="64">
        <f>IF(BL$15&lt;2025+$T20,IF(OR($A20="Oil",$A20="Propane"),$R20*AL20,IF(OR($A20="Natural Gas",$A20="Electricity"),$R20*AL20/(1-$K20),$U$40*($V20/$V$40)*('VT CHS Emissions Schedule'!Q$8+$P20)+$U$41*($V20/$V$41)*('VT CHS Emissions Schedule'!Q$9+$O20)+($U$42*($V20/$V$42)*'VT CHS Emissions Schedule'!Q$7)/(1-$N20)+($U$43*($V20/$V$43)*'VT CHS Emissions Schedule'!Q$5)/(1-$M20)))-IF(OR($A20="Oil",$A20="Propane"),$S20*AL20,IF(OR($A20="Natural Gas",$A20="Electricity"),$S20*AL20/(1-$K20),$U$40*($V20/$X20)*('VT CHS Emissions Schedule'!Q$8+$P20)+$U$41*($V20/$X20)*('VT CHS Emissions Schedule'!Q$9+$O20)+($U$42*($V20/$X20)*'VT CHS Emissions Schedule'!Q$7)/(1-$N20)+($U$43*($V20/$X20)*'VT CHS Emissions Schedule'!Q$5)/(1-$M20))),0)</f>
        <v>533421.71862531314</v>
      </c>
      <c r="BM20" s="64">
        <f>IF(BM$15&lt;2025+$T20,IF(OR($A20="Oil",$A20="Propane"),$R20*AM20,IF(OR($A20="Natural Gas",$A20="Electricity"),$R20*AM20/(1-$K20),$U$40*($V20/$V$40)*('VT CHS Emissions Schedule'!R$8+$P20)+$U$41*($V20/$V$41)*('VT CHS Emissions Schedule'!R$9+$O20)+($U$42*($V20/$V$42)*'VT CHS Emissions Schedule'!R$7)/(1-$N20)+($U$43*($V20/$V$43)*'VT CHS Emissions Schedule'!R$5)/(1-$M20)))-IF(OR($A20="Oil",$A20="Propane"),$S20*AM20,IF(OR($A20="Natural Gas",$A20="Electricity"),$S20*AM20/(1-$K20),$U$40*($V20/$X20)*('VT CHS Emissions Schedule'!R$8+$P20)+$U$41*($V20/$X20)*('VT CHS Emissions Schedule'!R$9+$O20)+($U$42*($V20/$X20)*'VT CHS Emissions Schedule'!R$7)/(1-$N20)+($U$43*($V20/$X20)*'VT CHS Emissions Schedule'!R$5)/(1-$M20))),0)</f>
        <v>533421.71862531314</v>
      </c>
      <c r="BN20" s="64">
        <f>IF(BN$15&lt;2025+$T20,IF(OR($A20="Oil",$A20="Propane"),$R20*AN20,IF(OR($A20="Natural Gas",$A20="Electricity"),$R20*AN20/(1-$K20),$U$40*($V20/$V$40)*('VT CHS Emissions Schedule'!S$8+$P20)+$U$41*($V20/$V$41)*('VT CHS Emissions Schedule'!S$9+$O20)+($U$42*($V20/$V$42)*'VT CHS Emissions Schedule'!S$7)/(1-$N20)+($U$43*($V20/$V$43)*'VT CHS Emissions Schedule'!S$5)/(1-$M20)))-IF(OR($A20="Oil",$A20="Propane"),$S20*AN20,IF(OR($A20="Natural Gas",$A20="Electricity"),$S20*AN20/(1-$K20),$U$40*($V20/$X20)*('VT CHS Emissions Schedule'!S$8+$P20)+$U$41*($V20/$X20)*('VT CHS Emissions Schedule'!S$9+$O20)+($U$42*($V20/$X20)*'VT CHS Emissions Schedule'!S$7)/(1-$N20)+($U$43*($V20/$X20)*'VT CHS Emissions Schedule'!S$5)/(1-$M20))),0)</f>
        <v>533391.56268824032</v>
      </c>
      <c r="BO20" s="64">
        <f>IF(BO$15&lt;2025+$T20,IF(OR($A20="Oil",$A20="Propane"),$R20*AO20,IF(OR($A20="Natural Gas",$A20="Electricity"),$R20*AO20/(1-$K20),$U$40*($V20/$V$40)*('VT CHS Emissions Schedule'!T$8+$P20)+$U$41*($V20/$V$41)*('VT CHS Emissions Schedule'!T$9+$O20)+($U$42*($V20/$V$42)*'VT CHS Emissions Schedule'!T$7)/(1-$N20)+($U$43*($V20/$V$43)*'VT CHS Emissions Schedule'!T$5)/(1-$M20)))-IF(OR($A20="Oil",$A20="Propane"),$S20*AO20,IF(OR($A20="Natural Gas",$A20="Electricity"),$S20*AO20/(1-$K20),$U$40*($V20/$X20)*('VT CHS Emissions Schedule'!T$8+$P20)+$U$41*($V20/$X20)*('VT CHS Emissions Schedule'!T$9+$O20)+($U$42*($V20/$X20)*'VT CHS Emissions Schedule'!T$7)/(1-$N20)+($U$43*($V20/$X20)*'VT CHS Emissions Schedule'!T$5)/(1-$M20))),0)</f>
        <v>533391.56268824032</v>
      </c>
      <c r="BP20" s="64">
        <f>IF(BP$15&lt;2025+$T20,IF(OR($A20="Oil",$A20="Propane"),$R20*AP20,IF(OR($A20="Natural Gas",$A20="Electricity"),$R20*AP20/(1-$K20),$U$40*($V20/$V$40)*('VT CHS Emissions Schedule'!U$8+$P20)+$U$41*($V20/$V$41)*('VT CHS Emissions Schedule'!U$9+$O20)+($U$42*($V20/$V$42)*'VT CHS Emissions Schedule'!U$7)/(1-$N20)+($U$43*($V20/$V$43)*'VT CHS Emissions Schedule'!U$5)/(1-$M20)))-IF(OR($A20="Oil",$A20="Propane"),$S20*AP20,IF(OR($A20="Natural Gas",$A20="Electricity"),$S20*AP20/(1-$K20),$U$40*($V20/$X20)*('VT CHS Emissions Schedule'!U$8+$P20)+$U$41*($V20/$X20)*('VT CHS Emissions Schedule'!U$9+$O20)+($U$42*($V20/$X20)*'VT CHS Emissions Schedule'!U$7)/(1-$N20)+($U$43*($V20/$X20)*'VT CHS Emissions Schedule'!U$5)/(1-$M20))),0)</f>
        <v>533391.56268824032</v>
      </c>
      <c r="BQ20" s="64">
        <f>IF(BQ$15&lt;2025+$T20,IF(OR($A20="Oil",$A20="Propane"),$R20*AQ20,IF(OR($A20="Natural Gas",$A20="Electricity"),$R20*AQ20/(1-$K20),$U$40*($V20/$V$40)*('VT CHS Emissions Schedule'!V$8+$P20)+$U$41*($V20/$V$41)*('VT CHS Emissions Schedule'!V$9+$O20)+($U$42*($V20/$V$42)*'VT CHS Emissions Schedule'!V$7)/(1-$N20)+($U$43*($V20/$V$43)*'VT CHS Emissions Schedule'!V$5)/(1-$M20)))-IF(OR($A20="Oil",$A20="Propane"),$S20*AQ20,IF(OR($A20="Natural Gas",$A20="Electricity"),$S20*AQ20/(1-$K20),$U$40*($V20/$X20)*('VT CHS Emissions Schedule'!V$8+$P20)+$U$41*($V20/$X20)*('VT CHS Emissions Schedule'!V$9+$O20)+($U$42*($V20/$X20)*'VT CHS Emissions Schedule'!V$7)/(1-$N20)+($U$43*($V20/$X20)*'VT CHS Emissions Schedule'!V$5)/(1-$M20))),0)</f>
        <v>533391.56268824032</v>
      </c>
      <c r="BR20" s="64">
        <f>IF(BR$15&lt;2025+$T20,IF(OR($A20="Oil",$A20="Propane"),$R20*AR20,IF(OR($A20="Natural Gas",$A20="Electricity"),$R20*AR20/(1-$K20),$U$40*($V20/$V$40)*('VT CHS Emissions Schedule'!W$8+$P20)+$U$41*($V20/$V$41)*('VT CHS Emissions Schedule'!W$9+$O20)+($U$42*($V20/$V$42)*'VT CHS Emissions Schedule'!W$7)/(1-$N20)+($U$43*($V20/$V$43)*'VT CHS Emissions Schedule'!W$5)/(1-$M20)))-IF(OR($A20="Oil",$A20="Propane"),$S20*AR20,IF(OR($A20="Natural Gas",$A20="Electricity"),$S20*AR20/(1-$K20),$U$40*($V20/$X20)*('VT CHS Emissions Schedule'!W$8+$P20)+$U$41*($V20/$X20)*('VT CHS Emissions Schedule'!W$9+$O20)+($U$42*($V20/$X20)*'VT CHS Emissions Schedule'!W$7)/(1-$N20)+($U$43*($V20/$X20)*'VT CHS Emissions Schedule'!W$5)/(1-$M20))),0)</f>
        <v>533391.56268824032</v>
      </c>
      <c r="BS20" s="64">
        <f>IF(BS$15&lt;2025+$T20,IF(OR($A20="Oil",$A20="Propane"),$R20*AS20,IF(OR($A20="Natural Gas",$A20="Electricity"),$R20*AS20/(1-$K20),$U$40*($V20/$V$40)*('VT CHS Emissions Schedule'!X$8+$P20)+$U$41*($V20/$V$41)*('VT CHS Emissions Schedule'!X$9+$O20)+($U$42*($V20/$V$42)*'VT CHS Emissions Schedule'!X$7)/(1-$N20)+($U$43*($V20/$V$43)*'VT CHS Emissions Schedule'!X$5)/(1-$M20)))-IF(OR($A20="Oil",$A20="Propane"),$S20*AS20,IF(OR($A20="Natural Gas",$A20="Electricity"),$S20*AS20/(1-$K20),$U$40*($V20/$X20)*('VT CHS Emissions Schedule'!X$8+$P20)+$U$41*($V20/$X20)*('VT CHS Emissions Schedule'!X$9+$O20)+($U$42*($V20/$X20)*'VT CHS Emissions Schedule'!X$7)/(1-$N20)+($U$43*($V20/$X20)*'VT CHS Emissions Schedule'!X$5)/(1-$M20))),0)</f>
        <v>0</v>
      </c>
      <c r="BT20" s="64">
        <f>IF(BT$15&lt;2025+$T20,IF(OR($A20="Oil",$A20="Propane"),$R20*AT20,IF(OR($A20="Natural Gas",$A20="Electricity"),$R20*AT20/(1-$K20),$U$40*($V20/$V$40)*('VT CHS Emissions Schedule'!Y$8+$P20)+$U$41*($V20/$V$41)*('VT CHS Emissions Schedule'!Y$9+$O20)+($U$42*($V20/$V$42)*'VT CHS Emissions Schedule'!Y$7)/(1-$N20)+($U$43*($V20/$V$43)*'VT CHS Emissions Schedule'!Y$5)/(1-$M20)))-IF(OR($A20="Oil",$A20="Propane"),$S20*AT20,IF(OR($A20="Natural Gas",$A20="Electricity"),$S20*AT20/(1-$K20),$U$40*($V20/$X20)*('VT CHS Emissions Schedule'!Y$8+$P20)+$U$41*($V20/$X20)*('VT CHS Emissions Schedule'!Y$9+$O20)+($U$42*($V20/$X20)*'VT CHS Emissions Schedule'!Y$7)/(1-$N20)+($U$43*($V20/$X20)*'VT CHS Emissions Schedule'!Y$5)/(1-$M20))),0)</f>
        <v>0</v>
      </c>
      <c r="BU20" s="64">
        <f>IF(BU$15&lt;2025+$T20,IF(OR($A20="Oil",$A20="Propane"),$R20*AU20,IF(OR($A20="Natural Gas",$A20="Electricity"),$R20*AU20/(1-$K20),$U$40*($V20/$V$40)*('VT CHS Emissions Schedule'!Z$8+$P20)+$U$41*($V20/$V$41)*('VT CHS Emissions Schedule'!Z$9+$O20)+($U$42*($V20/$V$42)*'VT CHS Emissions Schedule'!Z$7)/(1-$N20)+($U$43*($V20/$V$43)*'VT CHS Emissions Schedule'!Z$5)/(1-$M20)))-IF(OR($A20="Oil",$A20="Propane"),$S20*AU20,IF(OR($A20="Natural Gas",$A20="Electricity"),$S20*AU20/(1-$K20),$U$40*($V20/$X20)*('VT CHS Emissions Schedule'!Z$8+$P20)+$U$41*($V20/$X20)*('VT CHS Emissions Schedule'!Z$9+$O20)+($U$42*($V20/$X20)*'VT CHS Emissions Schedule'!Z$7)/(1-$N20)+($U$43*($V20/$X20)*'VT CHS Emissions Schedule'!Z$5)/(1-$M20))),0)</f>
        <v>0</v>
      </c>
      <c r="BV20" s="64">
        <f>IF(BV$15&lt;2025+$T20,IF(OR($A20="Oil",$A20="Propane"),$R20*AV20,IF(OR($A20="Natural Gas",$A20="Electricity"),$R20*AV20/(1-$K20),$U$40*($V20/$V$40)*('VT CHS Emissions Schedule'!AA$8+$P20)+$U$41*($V20/$V$41)*('VT CHS Emissions Schedule'!AA$9+$O20)+($U$42*($V20/$V$42)*'VT CHS Emissions Schedule'!AA$7)/(1-$N20)+($U$43*($V20/$V$43)*'VT CHS Emissions Schedule'!AA$5)/(1-$M20)))-IF(OR($A20="Oil",$A20="Propane"),$S20*AV20,IF(OR($A20="Natural Gas",$A20="Electricity"),$S20*AV20/(1-$K20),$U$40*($V20/$X20)*('VT CHS Emissions Schedule'!AA$8+$P20)+$U$41*($V20/$X20)*('VT CHS Emissions Schedule'!AA$9+$O20)+($U$42*($V20/$X20)*'VT CHS Emissions Schedule'!AA$7)/(1-$N20)+($U$43*($V20/$X20)*'VT CHS Emissions Schedule'!AA$5)/(1-$M20))),0)</f>
        <v>0</v>
      </c>
      <c r="BW20" s="64">
        <f>IF(BW$15&lt;2025+$T20,IF(OR($A20="Oil",$A20="Propane"),$R20*AW20,IF(OR($A20="Natural Gas",$A20="Electricity"),$R20*AW20/(1-$K20),$U$40*($V20/$V$40)*('VT CHS Emissions Schedule'!AB$8+$P20)+$U$41*($V20/$V$41)*('VT CHS Emissions Schedule'!AB$9+$O20)+($U$42*($V20/$V$42)*'VT CHS Emissions Schedule'!AB$7)/(1-$N20)+($U$43*($V20/$V$43)*'VT CHS Emissions Schedule'!AB$5)/(1-$M20)))-IF(OR($A20="Oil",$A20="Propane"),$S20*AW20,IF(OR($A20="Natural Gas",$A20="Electricity"),$S20*AW20/(1-$K20),$U$40*($V20/$X20)*('VT CHS Emissions Schedule'!AB$8+$P20)+$U$41*($V20/$X20)*('VT CHS Emissions Schedule'!AB$9+$O20)+($U$42*($V20/$X20)*'VT CHS Emissions Schedule'!AB$7)/(1-$N20)+($U$43*($V20/$X20)*'VT CHS Emissions Schedule'!AB$5)/(1-$M20))),0)</f>
        <v>0</v>
      </c>
      <c r="BX20" s="64">
        <f>IF(BX$15&lt;2025+$T20,IF(OR($A20="Oil",$A20="Propane"),$R20*AX20,IF(OR($A20="Natural Gas",$A20="Electricity"),$R20*AX20/(1-$K20),$U$40*($V20/$V$40)*('VT CHS Emissions Schedule'!AC$8+$P20)+$U$41*($V20/$V$41)*('VT CHS Emissions Schedule'!AC$9+$O20)+($U$42*($V20/$V$42)*'VT CHS Emissions Schedule'!AC$7)/(1-$N20)+($U$43*($V20/$V$43)*'VT CHS Emissions Schedule'!AC$5)/(1-$M20)))-IF(OR($A20="Oil",$A20="Propane"),$S20*AX20,IF(OR($A20="Natural Gas",$A20="Electricity"),$S20*AX20/(1-$K20),$U$40*($V20/$X20)*('VT CHS Emissions Schedule'!AC$8+$P20)+$U$41*($V20/$X20)*('VT CHS Emissions Schedule'!AC$9+$O20)+($U$42*($V20/$X20)*'VT CHS Emissions Schedule'!AC$7)/(1-$N20)+($U$43*($V20/$X20)*'VT CHS Emissions Schedule'!AC$5)/(1-$M20))),0)</f>
        <v>0</v>
      </c>
    </row>
    <row r="21" spans="1:76" ht="15.75" x14ac:dyDescent="0.25">
      <c r="A21" s="185" t="s">
        <v>11</v>
      </c>
      <c r="B21" s="295" t="s">
        <v>276</v>
      </c>
      <c r="C21" s="290">
        <v>1.75</v>
      </c>
      <c r="D21" s="175">
        <f t="shared" si="9"/>
        <v>13486597.445083845</v>
      </c>
      <c r="E21" s="227">
        <f t="shared" ref="E21:E35" si="13">SUM(AY21:BX21)</f>
        <v>13486597.445083845</v>
      </c>
      <c r="F21" s="223">
        <f t="shared" si="10"/>
        <v>13.486597445083845</v>
      </c>
      <c r="G21" s="111">
        <f t="shared" si="5"/>
        <v>674925.64854338625</v>
      </c>
      <c r="H21" s="111">
        <f t="shared" si="11"/>
        <v>674925.64854338625</v>
      </c>
      <c r="I21" s="111">
        <f>IF(OR($A21="Oil",$A21="Propane"),$R21*$Y21,IF(OR($A21="Natural Gas",$A21="Electricity"),$R21*$Y21/(1-$K21),$U$40*($V21/$V$40)*('VT CHS Emissions Schedule'!D$8+$P21)+$U$41*($V21/$V$41)*('VT CHS Emissions Schedule'!D$9+$O21)+($U$42*($V21/$V$42)*'VT CHS Emissions Schedule'!D$7)/(1-$N21)+($U$43*($V21/$V$43)*'VT CHS Emissions Schedule'!D$5)/(1-$M21)))</f>
        <v>1027060.7695225443</v>
      </c>
      <c r="J21" s="111">
        <f>IF(OR($A21="Oil",$A21="Propane"),$S21*$Y21,IF(OR($A21="Natural Gas",$A21="Electricity"),$S21*$Y21/(1-$K21),$U$40*($V21/$X21)*('VT CHS Emissions Schedule'!D$8+$P21)+$U$41*($V21/$X21)*('VT CHS Emissions Schedule'!D$9+$O21)+($U$42*($V21/$X21)*'VT CHS Emissions Schedule'!D$7)/(1-$N21)+($U$43*($V21/$X21)*'VT CHS Emissions Schedule'!D$5)/(1-$M21)))</f>
        <v>352135.12097915803</v>
      </c>
      <c r="K21" s="66">
        <f>_xlfn.XLOOKUP($A21,Lookups!$A$3:$A$15,Lookups!$E$3:$E$15)</f>
        <v>1.4E-2</v>
      </c>
      <c r="L21" s="65">
        <f>_xlfn.XLOOKUP($A21,Lookups!$A$3:$A$15,Lookups!$D$3:$D$15)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>
        <f t="shared" si="6"/>
        <v>15893.333333333334</v>
      </c>
      <c r="S21" s="72">
        <f t="shared" si="12"/>
        <v>5449.1428571428569</v>
      </c>
      <c r="T21" s="68">
        <v>20</v>
      </c>
      <c r="U21" s="68"/>
      <c r="V21" s="64">
        <v>9536</v>
      </c>
      <c r="W21" s="72">
        <f t="shared" si="7"/>
        <v>0.6</v>
      </c>
      <c r="X21" s="72">
        <f t="shared" si="8"/>
        <v>1.75</v>
      </c>
      <c r="Y21" s="67">
        <f>IF(Y$15&lt;2025+$T21,$L21+_xlfn.XLOOKUP(_xlfn.XLOOKUP($A21,Lookups!$A$3:$A$17,Lookups!$B$3:$B$17),'VT CHS Emissions Schedule'!$A:$A,'VT CHS Emissions Schedule'!D:D),0)</f>
        <v>63.7174026058659</v>
      </c>
      <c r="Z21" s="67">
        <f>IF(Z$15&lt;2025+$T21,$L21+_xlfn.XLOOKUP(_xlfn.XLOOKUP($A21,Lookups!$A$3:$A$17,Lookups!$B$3:$B$17),'VT CHS Emissions Schedule'!$A:$A,'VT CHS Emissions Schedule'!E:E),0)</f>
        <v>63.7174026058659</v>
      </c>
      <c r="AA21" s="67">
        <f>IF(AA$15&lt;2025+$T21,$L21+_xlfn.XLOOKUP(_xlfn.XLOOKUP($A21,Lookups!$A$3:$A$17,Lookups!$B$3:$B$17),'VT CHS Emissions Schedule'!$A:$A,'VT CHS Emissions Schedule'!F:F),0)</f>
        <v>63.7174026058659</v>
      </c>
      <c r="AB21" s="67">
        <f>IF(AB$15&lt;2025+$T21,$L21+_xlfn.XLOOKUP(_xlfn.XLOOKUP($A21,Lookups!$A$3:$A$17,Lookups!$B$3:$B$17),'VT CHS Emissions Schedule'!$A:$A,'VT CHS Emissions Schedule'!G:G),0)</f>
        <v>63.7174026058659</v>
      </c>
      <c r="AC21" s="67">
        <f>IF(AC$15&lt;2025+$T21,$L21+_xlfn.XLOOKUP(_xlfn.XLOOKUP($A21,Lookups!$A$3:$A$17,Lookups!$B$3:$B$17),'VT CHS Emissions Schedule'!$A:$A,'VT CHS Emissions Schedule'!H:H),0)</f>
        <v>63.7174026058659</v>
      </c>
      <c r="AD21" s="67">
        <f>IF(AD$15&lt;2025+$T21,$L21+_xlfn.XLOOKUP(_xlfn.XLOOKUP($A21,Lookups!$A$3:$A$17,Lookups!$B$3:$B$17),'VT CHS Emissions Schedule'!$A:$A,'VT CHS Emissions Schedule'!I:I),0)</f>
        <v>63.651087828595678</v>
      </c>
      <c r="AE21" s="67">
        <f>IF(AE$15&lt;2025+$T21,$L21+_xlfn.XLOOKUP(_xlfn.XLOOKUP($A21,Lookups!$A$3:$A$17,Lookups!$B$3:$B$17),'VT CHS Emissions Schedule'!$A:$A,'VT CHS Emissions Schedule'!J:J),0)</f>
        <v>63.651087828595678</v>
      </c>
      <c r="AF21" s="67">
        <f>IF(AF$15&lt;2025+$T21,$L21+_xlfn.XLOOKUP(_xlfn.XLOOKUP($A21,Lookups!$A$3:$A$17,Lookups!$B$3:$B$17),'VT CHS Emissions Schedule'!$A:$A,'VT CHS Emissions Schedule'!K:K),0)</f>
        <v>63.651087828595678</v>
      </c>
      <c r="AG21" s="67">
        <f>IF(AG$15&lt;2025+$T21,$L21+_xlfn.XLOOKUP(_xlfn.XLOOKUP($A21,Lookups!$A$3:$A$17,Lookups!$B$3:$B$17),'VT CHS Emissions Schedule'!$A:$A,'VT CHS Emissions Schedule'!L:L),0)</f>
        <v>63.651087828595678</v>
      </c>
      <c r="AH21" s="67">
        <f>IF(AH$15&lt;2025+$T21,$L21+_xlfn.XLOOKUP(_xlfn.XLOOKUP($A21,Lookups!$A$3:$A$17,Lookups!$B$3:$B$17),'VT CHS Emissions Schedule'!$A:$A,'VT CHS Emissions Schedule'!M:M),0)</f>
        <v>63.651087828595678</v>
      </c>
      <c r="AI21" s="67">
        <f>IF(AI$15&lt;2025+$T21,$L21+_xlfn.XLOOKUP(_xlfn.XLOOKUP($A21,Lookups!$A$3:$A$17,Lookups!$B$3:$B$17),'VT CHS Emissions Schedule'!$A:$A,'VT CHS Emissions Schedule'!N:N),0)</f>
        <v>63.639868502100384</v>
      </c>
      <c r="AJ21" s="67">
        <f>IF(AJ$15&lt;2025+$T21,$L21+_xlfn.XLOOKUP(_xlfn.XLOOKUP($A21,Lookups!$A$3:$A$17,Lookups!$B$3:$B$17),'VT CHS Emissions Schedule'!$A:$A,'VT CHS Emissions Schedule'!O:O),0)</f>
        <v>63.639868502100384</v>
      </c>
      <c r="AK21" s="67">
        <f>IF(AK$15&lt;2025+$T21,$L21+_xlfn.XLOOKUP(_xlfn.XLOOKUP($A21,Lookups!$A$3:$A$17,Lookups!$B$3:$B$17),'VT CHS Emissions Schedule'!$A:$A,'VT CHS Emissions Schedule'!P:P),0)</f>
        <v>63.639868502100384</v>
      </c>
      <c r="AL21" s="67">
        <f>IF(AL$15&lt;2025+$T21,$L21+_xlfn.XLOOKUP(_xlfn.XLOOKUP($A21,Lookups!$A$3:$A$17,Lookups!$B$3:$B$17),'VT CHS Emissions Schedule'!$A:$A,'VT CHS Emissions Schedule'!Q:Q),0)</f>
        <v>63.639868502100384</v>
      </c>
      <c r="AM21" s="67">
        <f>IF(AM$15&lt;2025+$T21,$L21+_xlfn.XLOOKUP(_xlfn.XLOOKUP($A21,Lookups!$A$3:$A$17,Lookups!$B$3:$B$17),'VT CHS Emissions Schedule'!$A:$A,'VT CHS Emissions Schedule'!R:R),0)</f>
        <v>63.639868502100384</v>
      </c>
      <c r="AN21" s="67">
        <f>IF(AN$15&lt;2025+$T21,$L21+_xlfn.XLOOKUP(_xlfn.XLOOKUP($A21,Lookups!$A$3:$A$17,Lookups!$B$3:$B$17),'VT CHS Emissions Schedule'!$A:$A,'VT CHS Emissions Schedule'!S:S),0)</f>
        <v>63.636270748572812</v>
      </c>
      <c r="AO21" s="67">
        <f>IF(AO$15&lt;2025+$T21,$L21+_xlfn.XLOOKUP(_xlfn.XLOOKUP($A21,Lookups!$A$3:$A$17,Lookups!$B$3:$B$17),'VT CHS Emissions Schedule'!$A:$A,'VT CHS Emissions Schedule'!T:T),0)</f>
        <v>63.636270748572812</v>
      </c>
      <c r="AP21" s="67">
        <f>IF(AP$15&lt;2025+$T21,$L21+_xlfn.XLOOKUP(_xlfn.XLOOKUP($A21,Lookups!$A$3:$A$17,Lookups!$B$3:$B$17),'VT CHS Emissions Schedule'!$A:$A,'VT CHS Emissions Schedule'!U:U),0)</f>
        <v>63.636270748572812</v>
      </c>
      <c r="AQ21" s="67">
        <f>IF(AQ$15&lt;2025+$T21,$L21+_xlfn.XLOOKUP(_xlfn.XLOOKUP($A21,Lookups!$A$3:$A$17,Lookups!$B$3:$B$17),'VT CHS Emissions Schedule'!$A:$A,'VT CHS Emissions Schedule'!V:V),0)</f>
        <v>63.636270748572812</v>
      </c>
      <c r="AR21" s="67">
        <f>IF(AR$15&lt;2025+$T21,$L21+_xlfn.XLOOKUP(_xlfn.XLOOKUP($A21,Lookups!$A$3:$A$17,Lookups!$B$3:$B$17),'VT CHS Emissions Schedule'!$A:$A,'VT CHS Emissions Schedule'!W:W),0)</f>
        <v>63.636270748572812</v>
      </c>
      <c r="AS21" s="67">
        <f>IF(AS$15&lt;2025+$T21,$L21+_xlfn.XLOOKUP(_xlfn.XLOOKUP($A21,Lookups!$A$3:$A$17,Lookups!$B$3:$B$17),'VT CHS Emissions Schedule'!$A:$A,'VT CHS Emissions Schedule'!X:X),0)</f>
        <v>0</v>
      </c>
      <c r="AT21" s="67">
        <f>IF(AT$15&lt;2025+$T21,$L21+_xlfn.XLOOKUP(_xlfn.XLOOKUP($A21,Lookups!$A$3:$A$17,Lookups!$B$3:$B$17),'VT CHS Emissions Schedule'!$A:$A,'VT CHS Emissions Schedule'!Y:Y),0)</f>
        <v>0</v>
      </c>
      <c r="AU21" s="67">
        <f>IF(AU$15&lt;2025+$T21,$L21+_xlfn.XLOOKUP(_xlfn.XLOOKUP($A21,Lookups!$A$3:$A$17,Lookups!$B$3:$B$17),'VT CHS Emissions Schedule'!$A:$A,'VT CHS Emissions Schedule'!Z:Z),0)</f>
        <v>0</v>
      </c>
      <c r="AV21" s="67">
        <f>IF(AV$15&lt;2025+$T21,$L21+_xlfn.XLOOKUP(_xlfn.XLOOKUP($A21,Lookups!$A$3:$A$17,Lookups!$B$3:$B$17),'VT CHS Emissions Schedule'!$A:$A,'VT CHS Emissions Schedule'!AA:AA),0)</f>
        <v>0</v>
      </c>
      <c r="AW21" s="67">
        <f>IF(AW$15&lt;2025+$T21,$L21+_xlfn.XLOOKUP(_xlfn.XLOOKUP($A21,Lookups!$A$3:$A$17,Lookups!$B$3:$B$17),'VT CHS Emissions Schedule'!$A:$A,'VT CHS Emissions Schedule'!AB:AB),0)</f>
        <v>0</v>
      </c>
      <c r="AX21" s="67">
        <f>IF(AX$15&lt;2025+$T21,$L21+_xlfn.XLOOKUP(_xlfn.XLOOKUP($A21,Lookups!$A$3:$A$17,Lookups!$B$3:$B$17),'VT CHS Emissions Schedule'!$A:$A,'VT CHS Emissions Schedule'!AC:AC),0)</f>
        <v>0</v>
      </c>
      <c r="AY21" s="64">
        <f>IF(AY$15&lt;2025+$T21,IF(OR($A21="Oil",$A21="Propane"),$R21*Y21,IF(OR($A21="Natural Gas",$A21="Electricity"),$R21*Y21/(1-$K21),$U$40*($V21/$V$40)*('VT CHS Emissions Schedule'!D$8+$P21)+$U$41*($V21/$V$41)*('VT CHS Emissions Schedule'!D$9+$O21)+($U$42*($V21/$V$42)*'VT CHS Emissions Schedule'!D$7)/(1-$N21)+($U$43*($V21/$V$43)*'VT CHS Emissions Schedule'!D$5)/(1-$M21)))-IF(OR($A21="Oil",$A21="Propane"),$S21*Y21,IF(OR($A21="Natural Gas",$A21="Electricity"),$S21*Y21/(1-$K21),$U$40*($V21/$X21)*('VT CHS Emissions Schedule'!D$8+$P21)+$U$41*($V21/$X21)*('VT CHS Emissions Schedule'!D$9+$O21)+($U$42*($V21/$X21)*'VT CHS Emissions Schedule'!D$7)/(1-$N21)+($U$43*($V21/$X21)*'VT CHS Emissions Schedule'!D$5)/(1-$M21))),0)</f>
        <v>674925.64854338625</v>
      </c>
      <c r="AZ21" s="64">
        <f>IF(AZ$15&lt;2025+$T21,IF(OR($A21="Oil",$A21="Propane"),$R21*Z21,IF(OR($A21="Natural Gas",$A21="Electricity"),$R21*Z21/(1-$K21),$U$40*($V21/$V$40)*('VT CHS Emissions Schedule'!E$8+$P21)+$U$41*($V21/$V$41)*('VT CHS Emissions Schedule'!E$9+$O21)+($U$42*($V21/$V$42)*'VT CHS Emissions Schedule'!E$7)/(1-$N21)+($U$43*($V21/$V$43)*'VT CHS Emissions Schedule'!E$5)/(1-$M21)))-IF(OR($A21="Oil",$A21="Propane"),$S21*Z21,IF(OR($A21="Natural Gas",$A21="Electricity"),$S21*Z21/(1-$K21),$U$40*($V21/$X21)*('VT CHS Emissions Schedule'!E$8+$P21)+$U$41*($V21/$X21)*('VT CHS Emissions Schedule'!E$9+$O21)+($U$42*($V21/$X21)*'VT CHS Emissions Schedule'!E$7)/(1-$N21)+($U$43*($V21/$X21)*'VT CHS Emissions Schedule'!E$5)/(1-$M21))),0)</f>
        <v>674925.64854338625</v>
      </c>
      <c r="BA21" s="64">
        <f>IF(BA$15&lt;2025+$T21,IF(OR($A21="Oil",$A21="Propane"),$R21*AA21,IF(OR($A21="Natural Gas",$A21="Electricity"),$R21*AA21/(1-$K21),$U$40*($V21/$V$40)*('VT CHS Emissions Schedule'!F$8+$P21)+$U$41*($V21/$V$41)*('VT CHS Emissions Schedule'!F$9+$O21)+($U$42*($V21/$V$42)*'VT CHS Emissions Schedule'!F$7)/(1-$N21)+($U$43*($V21/$V$43)*'VT CHS Emissions Schedule'!F$5)/(1-$M21)))-IF(OR($A21="Oil",$A21="Propane"),$S21*AA21,IF(OR($A21="Natural Gas",$A21="Electricity"),$S21*AA21/(1-$K21),$U$40*($V21/$X21)*('VT CHS Emissions Schedule'!F$8+$P21)+$U$41*($V21/$X21)*('VT CHS Emissions Schedule'!F$9+$O21)+($U$42*($V21/$X21)*'VT CHS Emissions Schedule'!F$7)/(1-$N21)+($U$43*($V21/$X21)*'VT CHS Emissions Schedule'!F$5)/(1-$M21))),0)</f>
        <v>674925.64854338625</v>
      </c>
      <c r="BB21" s="64">
        <f>IF(BB$15&lt;2025+$T21,IF(OR($A21="Oil",$A21="Propane"),$R21*AB21,IF(OR($A21="Natural Gas",$A21="Electricity"),$R21*AB21/(1-$K21),$U$40*($V21/$V$40)*('VT CHS Emissions Schedule'!G$8+$P21)+$U$41*($V21/$V$41)*('VT CHS Emissions Schedule'!G$9+$O21)+($U$42*($V21/$V$42)*'VT CHS Emissions Schedule'!G$7)/(1-$N21)+($U$43*($V21/$V$43)*'VT CHS Emissions Schedule'!G$5)/(1-$M21)))-IF(OR($A21="Oil",$A21="Propane"),$S21*AB21,IF(OR($A21="Natural Gas",$A21="Electricity"),$S21*AB21/(1-$K21),$U$40*($V21/$X21)*('VT CHS Emissions Schedule'!G$8+$P21)+$U$41*($V21/$X21)*('VT CHS Emissions Schedule'!G$9+$O21)+($U$42*($V21/$X21)*'VT CHS Emissions Schedule'!G$7)/(1-$N21)+($U$43*($V21/$X21)*'VT CHS Emissions Schedule'!G$5)/(1-$M21))),0)</f>
        <v>674925.64854338625</v>
      </c>
      <c r="BC21" s="64">
        <f>IF(BC$15&lt;2025+$T21,IF(OR($A21="Oil",$A21="Propane"),$R21*AC21,IF(OR($A21="Natural Gas",$A21="Electricity"),$R21*AC21/(1-$K21),$U$40*($V21/$V$40)*('VT CHS Emissions Schedule'!H$8+$P21)+$U$41*($V21/$V$41)*('VT CHS Emissions Schedule'!H$9+$O21)+($U$42*($V21/$V$42)*'VT CHS Emissions Schedule'!H$7)/(1-$N21)+($U$43*($V21/$V$43)*'VT CHS Emissions Schedule'!H$5)/(1-$M21)))-IF(OR($A21="Oil",$A21="Propane"),$S21*AC21,IF(OR($A21="Natural Gas",$A21="Electricity"),$S21*AC21/(1-$K21),$U$40*($V21/$X21)*('VT CHS Emissions Schedule'!H$8+$P21)+$U$41*($V21/$X21)*('VT CHS Emissions Schedule'!H$9+$O21)+($U$42*($V21/$X21)*'VT CHS Emissions Schedule'!H$7)/(1-$N21)+($U$43*($V21/$X21)*'VT CHS Emissions Schedule'!H$5)/(1-$M21))),0)</f>
        <v>674925.64854338625</v>
      </c>
      <c r="BD21" s="64">
        <f>IF(BD$15&lt;2025+$T21,IF(OR($A21="Oil",$A21="Propane"),$R21*AD21,IF(OR($A21="Natural Gas",$A21="Electricity"),$R21*AD21/(1-$K21),$U$40*($V21/$V$40)*('VT CHS Emissions Schedule'!I$8+$P21)+$U$41*($V21/$V$41)*('VT CHS Emissions Schedule'!I$9+$O21)+($U$42*($V21/$V$42)*'VT CHS Emissions Schedule'!I$7)/(1-$N21)+($U$43*($V21/$V$43)*'VT CHS Emissions Schedule'!I$5)/(1-$M21)))-IF(OR($A21="Oil",$A21="Propane"),$S21*AD21,IF(OR($A21="Natural Gas",$A21="Electricity"),$S21*AD21/(1-$K21),$U$40*($V21/$X21)*('VT CHS Emissions Schedule'!I$8+$P21)+$U$41*($V21/$X21)*('VT CHS Emissions Schedule'!I$9+$O21)+($U$42*($V21/$X21)*'VT CHS Emissions Schedule'!I$7)/(1-$N21)+($U$43*($V21/$X21)*'VT CHS Emissions Schedule'!I$5)/(1-$M21))),0)</f>
        <v>674223.21024197014</v>
      </c>
      <c r="BE21" s="64">
        <f>IF(BE$15&lt;2025+$T21,IF(OR($A21="Oil",$A21="Propane"),$R21*AE21,IF(OR($A21="Natural Gas",$A21="Electricity"),$R21*AE21/(1-$K21),$U$40*($V21/$V$40)*('VT CHS Emissions Schedule'!J$8+$P21)+$U$41*($V21/$V$41)*('VT CHS Emissions Schedule'!J$9+$O21)+($U$42*($V21/$V$42)*'VT CHS Emissions Schedule'!J$7)/(1-$N21)+($U$43*($V21/$V$43)*'VT CHS Emissions Schedule'!J$5)/(1-$M21)))-IF(OR($A21="Oil",$A21="Propane"),$S21*AE21,IF(OR($A21="Natural Gas",$A21="Electricity"),$S21*AE21/(1-$K21),$U$40*($V21/$X21)*('VT CHS Emissions Schedule'!J$8+$P21)+$U$41*($V21/$X21)*('VT CHS Emissions Schedule'!J$9+$O21)+($U$42*($V21/$X21)*'VT CHS Emissions Schedule'!J$7)/(1-$N21)+($U$43*($V21/$X21)*'VT CHS Emissions Schedule'!J$5)/(1-$M21))),0)</f>
        <v>674223.21024197014</v>
      </c>
      <c r="BF21" s="64">
        <f>IF(BF$15&lt;2025+$T21,IF(OR($A21="Oil",$A21="Propane"),$R21*AF21,IF(OR($A21="Natural Gas",$A21="Electricity"),$R21*AF21/(1-$K21),$U$40*($V21/$V$40)*('VT CHS Emissions Schedule'!K$8+$P21)+$U$41*($V21/$V$41)*('VT CHS Emissions Schedule'!K$9+$O21)+($U$42*($V21/$V$42)*'VT CHS Emissions Schedule'!K$7)/(1-$N21)+($U$43*($V21/$V$43)*'VT CHS Emissions Schedule'!K$5)/(1-$M21)))-IF(OR($A21="Oil",$A21="Propane"),$S21*AF21,IF(OR($A21="Natural Gas",$A21="Electricity"),$S21*AF21/(1-$K21),$U$40*($V21/$X21)*('VT CHS Emissions Schedule'!K$8+$P21)+$U$41*($V21/$X21)*('VT CHS Emissions Schedule'!K$9+$O21)+($U$42*($V21/$X21)*'VT CHS Emissions Schedule'!K$7)/(1-$N21)+($U$43*($V21/$X21)*'VT CHS Emissions Schedule'!K$5)/(1-$M21))),0)</f>
        <v>674223.21024197014</v>
      </c>
      <c r="BG21" s="64">
        <f>IF(BG$15&lt;2025+$T21,IF(OR($A21="Oil",$A21="Propane"),$R21*AG21,IF(OR($A21="Natural Gas",$A21="Electricity"),$R21*AG21/(1-$K21),$U$40*($V21/$V$40)*('VT CHS Emissions Schedule'!L$8+$P21)+$U$41*($V21/$V$41)*('VT CHS Emissions Schedule'!L$9+$O21)+($U$42*($V21/$V$42)*'VT CHS Emissions Schedule'!L$7)/(1-$N21)+($U$43*($V21/$V$43)*'VT CHS Emissions Schedule'!L$5)/(1-$M21)))-IF(OR($A21="Oil",$A21="Propane"),$S21*AG21,IF(OR($A21="Natural Gas",$A21="Electricity"),$S21*AG21/(1-$K21),$U$40*($V21/$X21)*('VT CHS Emissions Schedule'!L$8+$P21)+$U$41*($V21/$X21)*('VT CHS Emissions Schedule'!L$9+$O21)+($U$42*($V21/$X21)*'VT CHS Emissions Schedule'!L$7)/(1-$N21)+($U$43*($V21/$X21)*'VT CHS Emissions Schedule'!L$5)/(1-$M21))),0)</f>
        <v>674223.21024197014</v>
      </c>
      <c r="BH21" s="64">
        <f>IF(BH$15&lt;2025+$T21,IF(OR($A21="Oil",$A21="Propane"),$R21*AH21,IF(OR($A21="Natural Gas",$A21="Electricity"),$R21*AH21/(1-$K21),$U$40*($V21/$V$40)*('VT CHS Emissions Schedule'!M$8+$P21)+$U$41*($V21/$V$41)*('VT CHS Emissions Schedule'!M$9+$O21)+($U$42*($V21/$V$42)*'VT CHS Emissions Schedule'!M$7)/(1-$N21)+($U$43*($V21/$V$43)*'VT CHS Emissions Schedule'!M$5)/(1-$M21)))-IF(OR($A21="Oil",$A21="Propane"),$S21*AH21,IF(OR($A21="Natural Gas",$A21="Electricity"),$S21*AH21/(1-$K21),$U$40*($V21/$X21)*('VT CHS Emissions Schedule'!M$8+$P21)+$U$41*($V21/$X21)*('VT CHS Emissions Schedule'!M$9+$O21)+($U$42*($V21/$X21)*'VT CHS Emissions Schedule'!M$7)/(1-$N21)+($U$43*($V21/$X21)*'VT CHS Emissions Schedule'!M$5)/(1-$M21))),0)</f>
        <v>674223.21024197014</v>
      </c>
      <c r="BI21" s="64">
        <f>IF(BI$15&lt;2025+$T21,IF(OR($A21="Oil",$A21="Propane"),$R21*AI21,IF(OR($A21="Natural Gas",$A21="Electricity"),$R21*AI21/(1-$K21),$U$40*($V21/$V$40)*('VT CHS Emissions Schedule'!N$8+$P21)+$U$41*($V21/$V$41)*('VT CHS Emissions Schedule'!N$9+$O21)+($U$42*($V21/$V$42)*'VT CHS Emissions Schedule'!N$7)/(1-$N21)+($U$43*($V21/$V$43)*'VT CHS Emissions Schedule'!N$5)/(1-$M21)))-IF(OR($A21="Oil",$A21="Propane"),$S21*AI21,IF(OR($A21="Natural Gas",$A21="Electricity"),$S21*AI21/(1-$K21),$U$40*($V21/$X21)*('VT CHS Emissions Schedule'!N$8+$P21)+$U$41*($V21/$X21)*('VT CHS Emissions Schedule'!N$9+$O21)+($U$42*($V21/$X21)*'VT CHS Emissions Schedule'!N$7)/(1-$N21)+($U$43*($V21/$X21)*'VT CHS Emissions Schedule'!N$5)/(1-$M21))),0)</f>
        <v>674104.36969132978</v>
      </c>
      <c r="BJ21" s="64">
        <f>IF(BJ$15&lt;2025+$T21,IF(OR($A21="Oil",$A21="Propane"),$R21*AJ21,IF(OR($A21="Natural Gas",$A21="Electricity"),$R21*AJ21/(1-$K21),$U$40*($V21/$V$40)*('VT CHS Emissions Schedule'!O$8+$P21)+$U$41*($V21/$V$41)*('VT CHS Emissions Schedule'!O$9+$O21)+($U$42*($V21/$V$42)*'VT CHS Emissions Schedule'!O$7)/(1-$N21)+($U$43*($V21/$V$43)*'VT CHS Emissions Schedule'!O$5)/(1-$M21)))-IF(OR($A21="Oil",$A21="Propane"),$S21*AJ21,IF(OR($A21="Natural Gas",$A21="Electricity"),$S21*AJ21/(1-$K21),$U$40*($V21/$X21)*('VT CHS Emissions Schedule'!O$8+$P21)+$U$41*($V21/$X21)*('VT CHS Emissions Schedule'!O$9+$O21)+($U$42*($V21/$X21)*'VT CHS Emissions Schedule'!O$7)/(1-$N21)+($U$43*($V21/$X21)*'VT CHS Emissions Schedule'!O$5)/(1-$M21))),0)</f>
        <v>674104.36969132978</v>
      </c>
      <c r="BK21" s="64">
        <f>IF(BK$15&lt;2025+$T21,IF(OR($A21="Oil",$A21="Propane"),$R21*AK21,IF(OR($A21="Natural Gas",$A21="Electricity"),$R21*AK21/(1-$K21),$U$40*($V21/$V$40)*('VT CHS Emissions Schedule'!P$8+$P21)+$U$41*($V21/$V$41)*('VT CHS Emissions Schedule'!P$9+$O21)+($U$42*($V21/$V$42)*'VT CHS Emissions Schedule'!P$7)/(1-$N21)+($U$43*($V21/$V$43)*'VT CHS Emissions Schedule'!P$5)/(1-$M21)))-IF(OR($A21="Oil",$A21="Propane"),$S21*AK21,IF(OR($A21="Natural Gas",$A21="Electricity"),$S21*AK21/(1-$K21),$U$40*($V21/$X21)*('VT CHS Emissions Schedule'!P$8+$P21)+$U$41*($V21/$X21)*('VT CHS Emissions Schedule'!P$9+$O21)+($U$42*($V21/$X21)*'VT CHS Emissions Schedule'!P$7)/(1-$N21)+($U$43*($V21/$X21)*'VT CHS Emissions Schedule'!P$5)/(1-$M21))),0)</f>
        <v>674104.36969132978</v>
      </c>
      <c r="BL21" s="64">
        <f>IF(BL$15&lt;2025+$T21,IF(OR($A21="Oil",$A21="Propane"),$R21*AL21,IF(OR($A21="Natural Gas",$A21="Electricity"),$R21*AL21/(1-$K21),$U$40*($V21/$V$40)*('VT CHS Emissions Schedule'!Q$8+$P21)+$U$41*($V21/$V$41)*('VT CHS Emissions Schedule'!Q$9+$O21)+($U$42*($V21/$V$42)*'VT CHS Emissions Schedule'!Q$7)/(1-$N21)+($U$43*($V21/$V$43)*'VT CHS Emissions Schedule'!Q$5)/(1-$M21)))-IF(OR($A21="Oil",$A21="Propane"),$S21*AL21,IF(OR($A21="Natural Gas",$A21="Electricity"),$S21*AL21/(1-$K21),$U$40*($V21/$X21)*('VT CHS Emissions Schedule'!Q$8+$P21)+$U$41*($V21/$X21)*('VT CHS Emissions Schedule'!Q$9+$O21)+($U$42*($V21/$X21)*'VT CHS Emissions Schedule'!Q$7)/(1-$N21)+($U$43*($V21/$X21)*'VT CHS Emissions Schedule'!Q$5)/(1-$M21))),0)</f>
        <v>674104.36969132978</v>
      </c>
      <c r="BM21" s="64">
        <f>IF(BM$15&lt;2025+$T21,IF(OR($A21="Oil",$A21="Propane"),$R21*AM21,IF(OR($A21="Natural Gas",$A21="Electricity"),$R21*AM21/(1-$K21),$U$40*($V21/$V$40)*('VT CHS Emissions Schedule'!R$8+$P21)+$U$41*($V21/$V$41)*('VT CHS Emissions Schedule'!R$9+$O21)+($U$42*($V21/$V$42)*'VT CHS Emissions Schedule'!R$7)/(1-$N21)+($U$43*($V21/$V$43)*'VT CHS Emissions Schedule'!R$5)/(1-$M21)))-IF(OR($A21="Oil",$A21="Propane"),$S21*AM21,IF(OR($A21="Natural Gas",$A21="Electricity"),$S21*AM21/(1-$K21),$U$40*($V21/$X21)*('VT CHS Emissions Schedule'!R$8+$P21)+$U$41*($V21/$X21)*('VT CHS Emissions Schedule'!R$9+$O21)+($U$42*($V21/$X21)*'VT CHS Emissions Schedule'!R$7)/(1-$N21)+($U$43*($V21/$X21)*'VT CHS Emissions Schedule'!R$5)/(1-$M21))),0)</f>
        <v>674104.36969132978</v>
      </c>
      <c r="BN21" s="64">
        <f>IF(BN$15&lt;2025+$T21,IF(OR($A21="Oil",$A21="Propane"),$R21*AN21,IF(OR($A21="Natural Gas",$A21="Electricity"),$R21*AN21/(1-$K21),$U$40*($V21/$V$40)*('VT CHS Emissions Schedule'!S$8+$P21)+$U$41*($V21/$V$41)*('VT CHS Emissions Schedule'!S$9+$O21)+($U$42*($V21/$V$42)*'VT CHS Emissions Schedule'!S$7)/(1-$N21)+($U$43*($V21/$V$43)*'VT CHS Emissions Schedule'!S$5)/(1-$M21)))-IF(OR($A21="Oil",$A21="Propane"),$S21*AN21,IF(OR($A21="Natural Gas",$A21="Electricity"),$S21*AN21/(1-$K21),$U$40*($V21/$X21)*('VT CHS Emissions Schedule'!S$8+$P21)+$U$41*($V21/$X21)*('VT CHS Emissions Schedule'!S$9+$O21)+($U$42*($V21/$X21)*'VT CHS Emissions Schedule'!S$7)/(1-$N21)+($U$43*($V21/$X21)*'VT CHS Emissions Schedule'!S$5)/(1-$M21))),0)</f>
        <v>674066.26054008398</v>
      </c>
      <c r="BO21" s="64">
        <f>IF(BO$15&lt;2025+$T21,IF(OR($A21="Oil",$A21="Propane"),$R21*AO21,IF(OR($A21="Natural Gas",$A21="Electricity"),$R21*AO21/(1-$K21),$U$40*($V21/$V$40)*('VT CHS Emissions Schedule'!T$8+$P21)+$U$41*($V21/$V$41)*('VT CHS Emissions Schedule'!T$9+$O21)+($U$42*($V21/$V$42)*'VT CHS Emissions Schedule'!T$7)/(1-$N21)+($U$43*($V21/$V$43)*'VT CHS Emissions Schedule'!T$5)/(1-$M21)))-IF(OR($A21="Oil",$A21="Propane"),$S21*AO21,IF(OR($A21="Natural Gas",$A21="Electricity"),$S21*AO21/(1-$K21),$U$40*($V21/$X21)*('VT CHS Emissions Schedule'!T$8+$P21)+$U$41*($V21/$X21)*('VT CHS Emissions Schedule'!T$9+$O21)+($U$42*($V21/$X21)*'VT CHS Emissions Schedule'!T$7)/(1-$N21)+($U$43*($V21/$X21)*'VT CHS Emissions Schedule'!T$5)/(1-$M21))),0)</f>
        <v>674066.26054008398</v>
      </c>
      <c r="BP21" s="64">
        <f>IF(BP$15&lt;2025+$T21,IF(OR($A21="Oil",$A21="Propane"),$R21*AP21,IF(OR($A21="Natural Gas",$A21="Electricity"),$R21*AP21/(1-$K21),$U$40*($V21/$V$40)*('VT CHS Emissions Schedule'!U$8+$P21)+$U$41*($V21/$V$41)*('VT CHS Emissions Schedule'!U$9+$O21)+($U$42*($V21/$V$42)*'VT CHS Emissions Schedule'!U$7)/(1-$N21)+($U$43*($V21/$V$43)*'VT CHS Emissions Schedule'!U$5)/(1-$M21)))-IF(OR($A21="Oil",$A21="Propane"),$S21*AP21,IF(OR($A21="Natural Gas",$A21="Electricity"),$S21*AP21/(1-$K21),$U$40*($V21/$X21)*('VT CHS Emissions Schedule'!U$8+$P21)+$U$41*($V21/$X21)*('VT CHS Emissions Schedule'!U$9+$O21)+($U$42*($V21/$X21)*'VT CHS Emissions Schedule'!U$7)/(1-$N21)+($U$43*($V21/$X21)*'VT CHS Emissions Schedule'!U$5)/(1-$M21))),0)</f>
        <v>674066.26054008398</v>
      </c>
      <c r="BQ21" s="64">
        <f>IF(BQ$15&lt;2025+$T21,IF(OR($A21="Oil",$A21="Propane"),$R21*AQ21,IF(OR($A21="Natural Gas",$A21="Electricity"),$R21*AQ21/(1-$K21),$U$40*($V21/$V$40)*('VT CHS Emissions Schedule'!V$8+$P21)+$U$41*($V21/$V$41)*('VT CHS Emissions Schedule'!V$9+$O21)+($U$42*($V21/$V$42)*'VT CHS Emissions Schedule'!V$7)/(1-$N21)+($U$43*($V21/$V$43)*'VT CHS Emissions Schedule'!V$5)/(1-$M21)))-IF(OR($A21="Oil",$A21="Propane"),$S21*AQ21,IF(OR($A21="Natural Gas",$A21="Electricity"),$S21*AQ21/(1-$K21),$U$40*($V21/$X21)*('VT CHS Emissions Schedule'!V$8+$P21)+$U$41*($V21/$X21)*('VT CHS Emissions Schedule'!V$9+$O21)+($U$42*($V21/$X21)*'VT CHS Emissions Schedule'!V$7)/(1-$N21)+($U$43*($V21/$X21)*'VT CHS Emissions Schedule'!V$5)/(1-$M21))),0)</f>
        <v>674066.26054008398</v>
      </c>
      <c r="BR21" s="64">
        <f>IF(BR$15&lt;2025+$T21,IF(OR($A21="Oil",$A21="Propane"),$R21*AR21,IF(OR($A21="Natural Gas",$A21="Electricity"),$R21*AR21/(1-$K21),$U$40*($V21/$V$40)*('VT CHS Emissions Schedule'!W$8+$P21)+$U$41*($V21/$V$41)*('VT CHS Emissions Schedule'!W$9+$O21)+($U$42*($V21/$V$42)*'VT CHS Emissions Schedule'!W$7)/(1-$N21)+($U$43*($V21/$V$43)*'VT CHS Emissions Schedule'!W$5)/(1-$M21)))-IF(OR($A21="Oil",$A21="Propane"),$S21*AR21,IF(OR($A21="Natural Gas",$A21="Electricity"),$S21*AR21/(1-$K21),$U$40*($V21/$X21)*('VT CHS Emissions Schedule'!W$8+$P21)+$U$41*($V21/$X21)*('VT CHS Emissions Schedule'!W$9+$O21)+($U$42*($V21/$X21)*'VT CHS Emissions Schedule'!W$7)/(1-$N21)+($U$43*($V21/$X21)*'VT CHS Emissions Schedule'!W$5)/(1-$M21))),0)</f>
        <v>674066.26054008398</v>
      </c>
      <c r="BS21" s="64">
        <f>IF(BS$15&lt;2025+$T21,IF(OR($A21="Oil",$A21="Propane"),$R21*AS21,IF(OR($A21="Natural Gas",$A21="Electricity"),$R21*AS21/(1-$K21),$U$40*($V21/$V$40)*('VT CHS Emissions Schedule'!X$8+$P21)+$U$41*($V21/$V$41)*('VT CHS Emissions Schedule'!X$9+$O21)+($U$42*($V21/$V$42)*'VT CHS Emissions Schedule'!X$7)/(1-$N21)+($U$43*($V21/$V$43)*'VT CHS Emissions Schedule'!X$5)/(1-$M21)))-IF(OR($A21="Oil",$A21="Propane"),$S21*AS21,IF(OR($A21="Natural Gas",$A21="Electricity"),$S21*AS21/(1-$K21),$U$40*($V21/$X21)*('VT CHS Emissions Schedule'!X$8+$P21)+$U$41*($V21/$X21)*('VT CHS Emissions Schedule'!X$9+$O21)+($U$42*($V21/$X21)*'VT CHS Emissions Schedule'!X$7)/(1-$N21)+($U$43*($V21/$X21)*'VT CHS Emissions Schedule'!X$5)/(1-$M21))),0)</f>
        <v>0</v>
      </c>
      <c r="BT21" s="64">
        <f>IF(BT$15&lt;2025+$T21,IF(OR($A21="Oil",$A21="Propane"),$R21*AT21,IF(OR($A21="Natural Gas",$A21="Electricity"),$R21*AT21/(1-$K21),$U$40*($V21/$V$40)*('VT CHS Emissions Schedule'!Y$8+$P21)+$U$41*($V21/$V$41)*('VT CHS Emissions Schedule'!Y$9+$O21)+($U$42*($V21/$V$42)*'VT CHS Emissions Schedule'!Y$7)/(1-$N21)+($U$43*($V21/$V$43)*'VT CHS Emissions Schedule'!Y$5)/(1-$M21)))-IF(OR($A21="Oil",$A21="Propane"),$S21*AT21,IF(OR($A21="Natural Gas",$A21="Electricity"),$S21*AT21/(1-$K21),$U$40*($V21/$X21)*('VT CHS Emissions Schedule'!Y$8+$P21)+$U$41*($V21/$X21)*('VT CHS Emissions Schedule'!Y$9+$O21)+($U$42*($V21/$X21)*'VT CHS Emissions Schedule'!Y$7)/(1-$N21)+($U$43*($V21/$X21)*'VT CHS Emissions Schedule'!Y$5)/(1-$M21))),0)</f>
        <v>0</v>
      </c>
      <c r="BU21" s="64">
        <f>IF(BU$15&lt;2025+$T21,IF(OR($A21="Oil",$A21="Propane"),$R21*AU21,IF(OR($A21="Natural Gas",$A21="Electricity"),$R21*AU21/(1-$K21),$U$40*($V21/$V$40)*('VT CHS Emissions Schedule'!Z$8+$P21)+$U$41*($V21/$V$41)*('VT CHS Emissions Schedule'!Z$9+$O21)+($U$42*($V21/$V$42)*'VT CHS Emissions Schedule'!Z$7)/(1-$N21)+($U$43*($V21/$V$43)*'VT CHS Emissions Schedule'!Z$5)/(1-$M21)))-IF(OR($A21="Oil",$A21="Propane"),$S21*AU21,IF(OR($A21="Natural Gas",$A21="Electricity"),$S21*AU21/(1-$K21),$U$40*($V21/$X21)*('VT CHS Emissions Schedule'!Z$8+$P21)+$U$41*($V21/$X21)*('VT CHS Emissions Schedule'!Z$9+$O21)+($U$42*($V21/$X21)*'VT CHS Emissions Schedule'!Z$7)/(1-$N21)+($U$43*($V21/$X21)*'VT CHS Emissions Schedule'!Z$5)/(1-$M21))),0)</f>
        <v>0</v>
      </c>
      <c r="BV21" s="64">
        <f>IF(BV$15&lt;2025+$T21,IF(OR($A21="Oil",$A21="Propane"),$R21*AV21,IF(OR($A21="Natural Gas",$A21="Electricity"),$R21*AV21/(1-$K21),$U$40*($V21/$V$40)*('VT CHS Emissions Schedule'!AA$8+$P21)+$U$41*($V21/$V$41)*('VT CHS Emissions Schedule'!AA$9+$O21)+($U$42*($V21/$V$42)*'VT CHS Emissions Schedule'!AA$7)/(1-$N21)+($U$43*($V21/$V$43)*'VT CHS Emissions Schedule'!AA$5)/(1-$M21)))-IF(OR($A21="Oil",$A21="Propane"),$S21*AV21,IF(OR($A21="Natural Gas",$A21="Electricity"),$S21*AV21/(1-$K21),$U$40*($V21/$X21)*('VT CHS Emissions Schedule'!AA$8+$P21)+$U$41*($V21/$X21)*('VT CHS Emissions Schedule'!AA$9+$O21)+($U$42*($V21/$X21)*'VT CHS Emissions Schedule'!AA$7)/(1-$N21)+($U$43*($V21/$X21)*'VT CHS Emissions Schedule'!AA$5)/(1-$M21))),0)</f>
        <v>0</v>
      </c>
      <c r="BW21" s="64">
        <f>IF(BW$15&lt;2025+$T21,IF(OR($A21="Oil",$A21="Propane"),$R21*AW21,IF(OR($A21="Natural Gas",$A21="Electricity"),$R21*AW21/(1-$K21),$U$40*($V21/$V$40)*('VT CHS Emissions Schedule'!AB$8+$P21)+$U$41*($V21/$V$41)*('VT CHS Emissions Schedule'!AB$9+$O21)+($U$42*($V21/$V$42)*'VT CHS Emissions Schedule'!AB$7)/(1-$N21)+($U$43*($V21/$V$43)*'VT CHS Emissions Schedule'!AB$5)/(1-$M21)))-IF(OR($A21="Oil",$A21="Propane"),$S21*AW21,IF(OR($A21="Natural Gas",$A21="Electricity"),$S21*AW21/(1-$K21),$U$40*($V21/$X21)*('VT CHS Emissions Schedule'!AB$8+$P21)+$U$41*($V21/$X21)*('VT CHS Emissions Schedule'!AB$9+$O21)+($U$42*($V21/$X21)*'VT CHS Emissions Schedule'!AB$7)/(1-$N21)+($U$43*($V21/$X21)*'VT CHS Emissions Schedule'!AB$5)/(1-$M21))),0)</f>
        <v>0</v>
      </c>
      <c r="BX21" s="64">
        <f>IF(BX$15&lt;2025+$T21,IF(OR($A21="Oil",$A21="Propane"),$R21*AX21,IF(OR($A21="Natural Gas",$A21="Electricity"),$R21*AX21/(1-$K21),$U$40*($V21/$V$40)*('VT CHS Emissions Schedule'!AC$8+$P21)+$U$41*($V21/$V$41)*('VT CHS Emissions Schedule'!AC$9+$O21)+($U$42*($V21/$V$42)*'VT CHS Emissions Schedule'!AC$7)/(1-$N21)+($U$43*($V21/$V$43)*'VT CHS Emissions Schedule'!AC$5)/(1-$M21)))-IF(OR($A21="Oil",$A21="Propane"),$S21*AX21,IF(OR($A21="Natural Gas",$A21="Electricity"),$S21*AX21/(1-$K21),$U$40*($V21/$X21)*('VT CHS Emissions Schedule'!AC$8+$P21)+$U$41*($V21/$X21)*('VT CHS Emissions Schedule'!AC$9+$O21)+($U$42*($V21/$X21)*'VT CHS Emissions Schedule'!AC$7)/(1-$N21)+($U$43*($V21/$X21)*'VT CHS Emissions Schedule'!AC$5)/(1-$M21))),0)</f>
        <v>0</v>
      </c>
    </row>
    <row r="22" spans="1:76" ht="15.75" x14ac:dyDescent="0.25">
      <c r="A22" s="185" t="s">
        <v>11</v>
      </c>
      <c r="B22" s="295" t="s">
        <v>277</v>
      </c>
      <c r="C22" s="290">
        <v>2.25</v>
      </c>
      <c r="D22" s="175">
        <f t="shared" si="9"/>
        <v>15050260.916977633</v>
      </c>
      <c r="E22" s="227">
        <f t="shared" si="13"/>
        <v>15050260.916977633</v>
      </c>
      <c r="F22" s="223">
        <f t="shared" si="10"/>
        <v>15.050260916977633</v>
      </c>
      <c r="G22" s="111">
        <f t="shared" si="5"/>
        <v>753177.89764986583</v>
      </c>
      <c r="H22" s="111">
        <f t="shared" si="11"/>
        <v>753177.89764986583</v>
      </c>
      <c r="I22" s="111">
        <f>IF(OR($A22="Oil",$A22="Propane"),$R22*$Y22,IF(OR($A22="Natural Gas",$A22="Electricity"),$R22*$Y22/(1-$K22),$U$40*($V22/$V$40)*('VT CHS Emissions Schedule'!D$8+$P22)+$U$41*($V22/$V$41)*('VT CHS Emissions Schedule'!D$9+$O22)+($U$42*($V22/$V$42)*'VT CHS Emissions Schedule'!D$7)/(1-$N22)+($U$43*($V22/$V$43)*'VT CHS Emissions Schedule'!D$5)/(1-$M22)))</f>
        <v>1027060.7695225443</v>
      </c>
      <c r="J22" s="111">
        <f>IF(OR($A22="Oil",$A22="Propane"),$S22*$Y22,IF(OR($A22="Natural Gas",$A22="Electricity"),$S22*$Y22/(1-$K22),$U$40*($V22/$X22)*('VT CHS Emissions Schedule'!D$8+$P22)+$U$41*($V22/$X22)*('VT CHS Emissions Schedule'!D$9+$O22)+($U$42*($V22/$X22)*'VT CHS Emissions Schedule'!D$7)/(1-$N22)+($U$43*($V22/$X22)*'VT CHS Emissions Schedule'!D$5)/(1-$M22)))</f>
        <v>273882.87187267852</v>
      </c>
      <c r="K22" s="66">
        <f>_xlfn.XLOOKUP($A22,Lookups!$A$3:$A$15,Lookups!$E$3:$E$15)</f>
        <v>1.4E-2</v>
      </c>
      <c r="L22" s="65">
        <f>_xlfn.XLOOKUP($A22,Lookups!$A$3:$A$15,Lookups!$D$3:$D$15)</f>
        <v>0</v>
      </c>
      <c r="M22" s="66">
        <f>Lookups!$E$6</f>
        <v>0.04</v>
      </c>
      <c r="N22" s="66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6"/>
        <v>15893.333333333334</v>
      </c>
      <c r="S22" s="72">
        <f t="shared" si="12"/>
        <v>4238.2222222222226</v>
      </c>
      <c r="T22" s="68">
        <v>20</v>
      </c>
      <c r="U22" s="68"/>
      <c r="V22" s="64">
        <v>9536</v>
      </c>
      <c r="W22" s="72">
        <f t="shared" si="7"/>
        <v>0.6</v>
      </c>
      <c r="X22" s="72">
        <f t="shared" si="8"/>
        <v>2.25</v>
      </c>
      <c r="Y22" s="67">
        <f>IF(Y$15&lt;2025+$T22,$L22+_xlfn.XLOOKUP(_xlfn.XLOOKUP($A22,Lookups!$A$3:$A$17,Lookups!$B$3:$B$17),'VT CHS Emissions Schedule'!$A:$A,'VT CHS Emissions Schedule'!D:D),0)</f>
        <v>63.7174026058659</v>
      </c>
      <c r="Z22" s="67">
        <f>IF(Z$15&lt;2025+$T22,$L22+_xlfn.XLOOKUP(_xlfn.XLOOKUP($A22,Lookups!$A$3:$A$17,Lookups!$B$3:$B$17),'VT CHS Emissions Schedule'!$A:$A,'VT CHS Emissions Schedule'!E:E),0)</f>
        <v>63.7174026058659</v>
      </c>
      <c r="AA22" s="67">
        <f>IF(AA$15&lt;2025+$T22,$L22+_xlfn.XLOOKUP(_xlfn.XLOOKUP($A22,Lookups!$A$3:$A$17,Lookups!$B$3:$B$17),'VT CHS Emissions Schedule'!$A:$A,'VT CHS Emissions Schedule'!F:F),0)</f>
        <v>63.7174026058659</v>
      </c>
      <c r="AB22" s="67">
        <f>IF(AB$15&lt;2025+$T22,$L22+_xlfn.XLOOKUP(_xlfn.XLOOKUP($A22,Lookups!$A$3:$A$17,Lookups!$B$3:$B$17),'VT CHS Emissions Schedule'!$A:$A,'VT CHS Emissions Schedule'!G:G),0)</f>
        <v>63.7174026058659</v>
      </c>
      <c r="AC22" s="67">
        <f>IF(AC$15&lt;2025+$T22,$L22+_xlfn.XLOOKUP(_xlfn.XLOOKUP($A22,Lookups!$A$3:$A$17,Lookups!$B$3:$B$17),'VT CHS Emissions Schedule'!$A:$A,'VT CHS Emissions Schedule'!H:H),0)</f>
        <v>63.7174026058659</v>
      </c>
      <c r="AD22" s="67">
        <f>IF(AD$15&lt;2025+$T22,$L22+_xlfn.XLOOKUP(_xlfn.XLOOKUP($A22,Lookups!$A$3:$A$17,Lookups!$B$3:$B$17),'VT CHS Emissions Schedule'!$A:$A,'VT CHS Emissions Schedule'!I:I),0)</f>
        <v>63.651087828595678</v>
      </c>
      <c r="AE22" s="67">
        <f>IF(AE$15&lt;2025+$T22,$L22+_xlfn.XLOOKUP(_xlfn.XLOOKUP($A22,Lookups!$A$3:$A$17,Lookups!$B$3:$B$17),'VT CHS Emissions Schedule'!$A:$A,'VT CHS Emissions Schedule'!J:J),0)</f>
        <v>63.651087828595678</v>
      </c>
      <c r="AF22" s="67">
        <f>IF(AF$15&lt;2025+$T22,$L22+_xlfn.XLOOKUP(_xlfn.XLOOKUP($A22,Lookups!$A$3:$A$17,Lookups!$B$3:$B$17),'VT CHS Emissions Schedule'!$A:$A,'VT CHS Emissions Schedule'!K:K),0)</f>
        <v>63.651087828595678</v>
      </c>
      <c r="AG22" s="67">
        <f>IF(AG$15&lt;2025+$T22,$L22+_xlfn.XLOOKUP(_xlfn.XLOOKUP($A22,Lookups!$A$3:$A$17,Lookups!$B$3:$B$17),'VT CHS Emissions Schedule'!$A:$A,'VT CHS Emissions Schedule'!L:L),0)</f>
        <v>63.651087828595678</v>
      </c>
      <c r="AH22" s="67">
        <f>IF(AH$15&lt;2025+$T22,$L22+_xlfn.XLOOKUP(_xlfn.XLOOKUP($A22,Lookups!$A$3:$A$17,Lookups!$B$3:$B$17),'VT CHS Emissions Schedule'!$A:$A,'VT CHS Emissions Schedule'!M:M),0)</f>
        <v>63.651087828595678</v>
      </c>
      <c r="AI22" s="67">
        <f>IF(AI$15&lt;2025+$T22,$L22+_xlfn.XLOOKUP(_xlfn.XLOOKUP($A22,Lookups!$A$3:$A$17,Lookups!$B$3:$B$17),'VT CHS Emissions Schedule'!$A:$A,'VT CHS Emissions Schedule'!N:N),0)</f>
        <v>63.639868502100384</v>
      </c>
      <c r="AJ22" s="67">
        <f>IF(AJ$15&lt;2025+$T22,$L22+_xlfn.XLOOKUP(_xlfn.XLOOKUP($A22,Lookups!$A$3:$A$17,Lookups!$B$3:$B$17),'VT CHS Emissions Schedule'!$A:$A,'VT CHS Emissions Schedule'!O:O),0)</f>
        <v>63.639868502100384</v>
      </c>
      <c r="AK22" s="67">
        <f>IF(AK$15&lt;2025+$T22,$L22+_xlfn.XLOOKUP(_xlfn.XLOOKUP($A22,Lookups!$A$3:$A$17,Lookups!$B$3:$B$17),'VT CHS Emissions Schedule'!$A:$A,'VT CHS Emissions Schedule'!P:P),0)</f>
        <v>63.639868502100384</v>
      </c>
      <c r="AL22" s="67">
        <f>IF(AL$15&lt;2025+$T22,$L22+_xlfn.XLOOKUP(_xlfn.XLOOKUP($A22,Lookups!$A$3:$A$17,Lookups!$B$3:$B$17),'VT CHS Emissions Schedule'!$A:$A,'VT CHS Emissions Schedule'!Q:Q),0)</f>
        <v>63.639868502100384</v>
      </c>
      <c r="AM22" s="67">
        <f>IF(AM$15&lt;2025+$T22,$L22+_xlfn.XLOOKUP(_xlfn.XLOOKUP($A22,Lookups!$A$3:$A$17,Lookups!$B$3:$B$17),'VT CHS Emissions Schedule'!$A:$A,'VT CHS Emissions Schedule'!R:R),0)</f>
        <v>63.639868502100384</v>
      </c>
      <c r="AN22" s="67">
        <f>IF(AN$15&lt;2025+$T22,$L22+_xlfn.XLOOKUP(_xlfn.XLOOKUP($A22,Lookups!$A$3:$A$17,Lookups!$B$3:$B$17),'VT CHS Emissions Schedule'!$A:$A,'VT CHS Emissions Schedule'!S:S),0)</f>
        <v>63.636270748572812</v>
      </c>
      <c r="AO22" s="67">
        <f>IF(AO$15&lt;2025+$T22,$L22+_xlfn.XLOOKUP(_xlfn.XLOOKUP($A22,Lookups!$A$3:$A$17,Lookups!$B$3:$B$17),'VT CHS Emissions Schedule'!$A:$A,'VT CHS Emissions Schedule'!T:T),0)</f>
        <v>63.636270748572812</v>
      </c>
      <c r="AP22" s="67">
        <f>IF(AP$15&lt;2025+$T22,$L22+_xlfn.XLOOKUP(_xlfn.XLOOKUP($A22,Lookups!$A$3:$A$17,Lookups!$B$3:$B$17),'VT CHS Emissions Schedule'!$A:$A,'VT CHS Emissions Schedule'!U:U),0)</f>
        <v>63.636270748572812</v>
      </c>
      <c r="AQ22" s="67">
        <f>IF(AQ$15&lt;2025+$T22,$L22+_xlfn.XLOOKUP(_xlfn.XLOOKUP($A22,Lookups!$A$3:$A$17,Lookups!$B$3:$B$17),'VT CHS Emissions Schedule'!$A:$A,'VT CHS Emissions Schedule'!V:V),0)</f>
        <v>63.636270748572812</v>
      </c>
      <c r="AR22" s="67">
        <f>IF(AR$15&lt;2025+$T22,$L22+_xlfn.XLOOKUP(_xlfn.XLOOKUP($A22,Lookups!$A$3:$A$17,Lookups!$B$3:$B$17),'VT CHS Emissions Schedule'!$A:$A,'VT CHS Emissions Schedule'!W:W),0)</f>
        <v>63.636270748572812</v>
      </c>
      <c r="AS22" s="67">
        <f>IF(AS$15&lt;2025+$T22,$L22+_xlfn.XLOOKUP(_xlfn.XLOOKUP($A22,Lookups!$A$3:$A$17,Lookups!$B$3:$B$17),'VT CHS Emissions Schedule'!$A:$A,'VT CHS Emissions Schedule'!X:X),0)</f>
        <v>0</v>
      </c>
      <c r="AT22" s="67">
        <f>IF(AT$15&lt;2025+$T22,$L22+_xlfn.XLOOKUP(_xlfn.XLOOKUP($A22,Lookups!$A$3:$A$17,Lookups!$B$3:$B$17),'VT CHS Emissions Schedule'!$A:$A,'VT CHS Emissions Schedule'!Y:Y),0)</f>
        <v>0</v>
      </c>
      <c r="AU22" s="67">
        <f>IF(AU$15&lt;2025+$T22,$L22+_xlfn.XLOOKUP(_xlfn.XLOOKUP($A22,Lookups!$A$3:$A$17,Lookups!$B$3:$B$17),'VT CHS Emissions Schedule'!$A:$A,'VT CHS Emissions Schedule'!Z:Z),0)</f>
        <v>0</v>
      </c>
      <c r="AV22" s="67">
        <f>IF(AV$15&lt;2025+$T22,$L22+_xlfn.XLOOKUP(_xlfn.XLOOKUP($A22,Lookups!$A$3:$A$17,Lookups!$B$3:$B$17),'VT CHS Emissions Schedule'!$A:$A,'VT CHS Emissions Schedule'!AA:AA),0)</f>
        <v>0</v>
      </c>
      <c r="AW22" s="67">
        <f>IF(AW$15&lt;2025+$T22,$L22+_xlfn.XLOOKUP(_xlfn.XLOOKUP($A22,Lookups!$A$3:$A$17,Lookups!$B$3:$B$17),'VT CHS Emissions Schedule'!$A:$A,'VT CHS Emissions Schedule'!AB:AB),0)</f>
        <v>0</v>
      </c>
      <c r="AX22" s="67">
        <f>IF(AX$15&lt;2025+$T22,$L22+_xlfn.XLOOKUP(_xlfn.XLOOKUP($A22,Lookups!$A$3:$A$17,Lookups!$B$3:$B$17),'VT CHS Emissions Schedule'!$A:$A,'VT CHS Emissions Schedule'!AC:AC),0)</f>
        <v>0</v>
      </c>
      <c r="AY22" s="64">
        <f>IF(AY$15&lt;2025+$T22,IF(OR($A22="Oil",$A22="Propane"),$R22*Y22,IF(OR($A22="Natural Gas",$A22="Electricity"),$R22*Y22/(1-$K22),$U$40*($V22/$V$40)*('VT CHS Emissions Schedule'!D$8+$P22)+$U$41*($V22/$V$41)*('VT CHS Emissions Schedule'!D$9+$O22)+($U$42*($V22/$V$42)*'VT CHS Emissions Schedule'!D$7)/(1-$N22)+($U$43*($V22/$V$43)*'VT CHS Emissions Schedule'!D$5)/(1-$M22)))-IF(OR($A22="Oil",$A22="Propane"),$S22*Y22,IF(OR($A22="Natural Gas",$A22="Electricity"),$S22*Y22/(1-$K22),$U$40*($V22/$X22)*('VT CHS Emissions Schedule'!D$8+$P22)+$U$41*($V22/$X22)*('VT CHS Emissions Schedule'!D$9+$O22)+($U$42*($V22/$X22)*'VT CHS Emissions Schedule'!D$7)/(1-$N22)+($U$43*($V22/$X22)*'VT CHS Emissions Schedule'!D$5)/(1-$M22))),0)</f>
        <v>753177.89764986583</v>
      </c>
      <c r="AZ22" s="64">
        <f>IF(AZ$15&lt;2025+$T22,IF(OR($A22="Oil",$A22="Propane"),$R22*Z22,IF(OR($A22="Natural Gas",$A22="Electricity"),$R22*Z22/(1-$K22),$U$40*($V22/$V$40)*('VT CHS Emissions Schedule'!E$8+$P22)+$U$41*($V22/$V$41)*('VT CHS Emissions Schedule'!E$9+$O22)+($U$42*($V22/$V$42)*'VT CHS Emissions Schedule'!E$7)/(1-$N22)+($U$43*($V22/$V$43)*'VT CHS Emissions Schedule'!E$5)/(1-$M22)))-IF(OR($A22="Oil",$A22="Propane"),$S22*Z22,IF(OR($A22="Natural Gas",$A22="Electricity"),$S22*Z22/(1-$K22),$U$40*($V22/$X22)*('VT CHS Emissions Schedule'!E$8+$P22)+$U$41*($V22/$X22)*('VT CHS Emissions Schedule'!E$9+$O22)+($U$42*($V22/$X22)*'VT CHS Emissions Schedule'!E$7)/(1-$N22)+($U$43*($V22/$X22)*'VT CHS Emissions Schedule'!E$5)/(1-$M22))),0)</f>
        <v>753177.89764986583</v>
      </c>
      <c r="BA22" s="64">
        <f>IF(BA$15&lt;2025+$T22,IF(OR($A22="Oil",$A22="Propane"),$R22*AA22,IF(OR($A22="Natural Gas",$A22="Electricity"),$R22*AA22/(1-$K22),$U$40*($V22/$V$40)*('VT CHS Emissions Schedule'!F$8+$P22)+$U$41*($V22/$V$41)*('VT CHS Emissions Schedule'!F$9+$O22)+($U$42*($V22/$V$42)*'VT CHS Emissions Schedule'!F$7)/(1-$N22)+($U$43*($V22/$V$43)*'VT CHS Emissions Schedule'!F$5)/(1-$M22)))-IF(OR($A22="Oil",$A22="Propane"),$S22*AA22,IF(OR($A22="Natural Gas",$A22="Electricity"),$S22*AA22/(1-$K22),$U$40*($V22/$X22)*('VT CHS Emissions Schedule'!F$8+$P22)+$U$41*($V22/$X22)*('VT CHS Emissions Schedule'!F$9+$O22)+($U$42*($V22/$X22)*'VT CHS Emissions Schedule'!F$7)/(1-$N22)+($U$43*($V22/$X22)*'VT CHS Emissions Schedule'!F$5)/(1-$M22))),0)</f>
        <v>753177.89764986583</v>
      </c>
      <c r="BB22" s="64">
        <f>IF(BB$15&lt;2025+$T22,IF(OR($A22="Oil",$A22="Propane"),$R22*AB22,IF(OR($A22="Natural Gas",$A22="Electricity"),$R22*AB22/(1-$K22),$U$40*($V22/$V$40)*('VT CHS Emissions Schedule'!G$8+$P22)+$U$41*($V22/$V$41)*('VT CHS Emissions Schedule'!G$9+$O22)+($U$42*($V22/$V$42)*'VT CHS Emissions Schedule'!G$7)/(1-$N22)+($U$43*($V22/$V$43)*'VT CHS Emissions Schedule'!G$5)/(1-$M22)))-IF(OR($A22="Oil",$A22="Propane"),$S22*AB22,IF(OR($A22="Natural Gas",$A22="Electricity"),$S22*AB22/(1-$K22),$U$40*($V22/$X22)*('VT CHS Emissions Schedule'!G$8+$P22)+$U$41*($V22/$X22)*('VT CHS Emissions Schedule'!G$9+$O22)+($U$42*($V22/$X22)*'VT CHS Emissions Schedule'!G$7)/(1-$N22)+($U$43*($V22/$X22)*'VT CHS Emissions Schedule'!G$5)/(1-$M22))),0)</f>
        <v>753177.89764986583</v>
      </c>
      <c r="BC22" s="64">
        <f>IF(BC$15&lt;2025+$T22,IF(OR($A22="Oil",$A22="Propane"),$R22*AC22,IF(OR($A22="Natural Gas",$A22="Electricity"),$R22*AC22/(1-$K22),$U$40*($V22/$V$40)*('VT CHS Emissions Schedule'!H$8+$P22)+$U$41*($V22/$V$41)*('VT CHS Emissions Schedule'!H$9+$O22)+($U$42*($V22/$V$42)*'VT CHS Emissions Schedule'!H$7)/(1-$N22)+($U$43*($V22/$V$43)*'VT CHS Emissions Schedule'!H$5)/(1-$M22)))-IF(OR($A22="Oil",$A22="Propane"),$S22*AC22,IF(OR($A22="Natural Gas",$A22="Electricity"),$S22*AC22/(1-$K22),$U$40*($V22/$X22)*('VT CHS Emissions Schedule'!H$8+$P22)+$U$41*($V22/$X22)*('VT CHS Emissions Schedule'!H$9+$O22)+($U$42*($V22/$X22)*'VT CHS Emissions Schedule'!H$7)/(1-$N22)+($U$43*($V22/$X22)*'VT CHS Emissions Schedule'!H$5)/(1-$M22))),0)</f>
        <v>753177.89764986583</v>
      </c>
      <c r="BD22" s="64">
        <f>IF(BD$15&lt;2025+$T22,IF(OR($A22="Oil",$A22="Propane"),$R22*AD22,IF(OR($A22="Natural Gas",$A22="Electricity"),$R22*AD22/(1-$K22),$U$40*($V22/$V$40)*('VT CHS Emissions Schedule'!I$8+$P22)+$U$41*($V22/$V$41)*('VT CHS Emissions Schedule'!I$9+$O22)+($U$42*($V22/$V$42)*'VT CHS Emissions Schedule'!I$7)/(1-$N22)+($U$43*($V22/$V$43)*'VT CHS Emissions Schedule'!I$5)/(1-$M22)))-IF(OR($A22="Oil",$A22="Propane"),$S22*AD22,IF(OR($A22="Natural Gas",$A22="Electricity"),$S22*AD22/(1-$K22),$U$40*($V22/$X22)*('VT CHS Emissions Schedule'!I$8+$P22)+$U$41*($V22/$X22)*('VT CHS Emissions Schedule'!I$9+$O22)+($U$42*($V22/$X22)*'VT CHS Emissions Schedule'!I$7)/(1-$N22)+($U$43*($V22/$X22)*'VT CHS Emissions Schedule'!I$5)/(1-$M22))),0)</f>
        <v>752394.0172265463</v>
      </c>
      <c r="BE22" s="64">
        <f>IF(BE$15&lt;2025+$T22,IF(OR($A22="Oil",$A22="Propane"),$R22*AE22,IF(OR($A22="Natural Gas",$A22="Electricity"),$R22*AE22/(1-$K22),$U$40*($V22/$V$40)*('VT CHS Emissions Schedule'!J$8+$P22)+$U$41*($V22/$V$41)*('VT CHS Emissions Schedule'!J$9+$O22)+($U$42*($V22/$V$42)*'VT CHS Emissions Schedule'!J$7)/(1-$N22)+($U$43*($V22/$V$43)*'VT CHS Emissions Schedule'!J$5)/(1-$M22)))-IF(OR($A22="Oil",$A22="Propane"),$S22*AE22,IF(OR($A22="Natural Gas",$A22="Electricity"),$S22*AE22/(1-$K22),$U$40*($V22/$X22)*('VT CHS Emissions Schedule'!J$8+$P22)+$U$41*($V22/$X22)*('VT CHS Emissions Schedule'!J$9+$O22)+($U$42*($V22/$X22)*'VT CHS Emissions Schedule'!J$7)/(1-$N22)+($U$43*($V22/$X22)*'VT CHS Emissions Schedule'!J$5)/(1-$M22))),0)</f>
        <v>752394.0172265463</v>
      </c>
      <c r="BF22" s="64">
        <f>IF(BF$15&lt;2025+$T22,IF(OR($A22="Oil",$A22="Propane"),$R22*AF22,IF(OR($A22="Natural Gas",$A22="Electricity"),$R22*AF22/(1-$K22),$U$40*($V22/$V$40)*('VT CHS Emissions Schedule'!K$8+$P22)+$U$41*($V22/$V$41)*('VT CHS Emissions Schedule'!K$9+$O22)+($U$42*($V22/$V$42)*'VT CHS Emissions Schedule'!K$7)/(1-$N22)+($U$43*($V22/$V$43)*'VT CHS Emissions Schedule'!K$5)/(1-$M22)))-IF(OR($A22="Oil",$A22="Propane"),$S22*AF22,IF(OR($A22="Natural Gas",$A22="Electricity"),$S22*AF22/(1-$K22),$U$40*($V22/$X22)*('VT CHS Emissions Schedule'!K$8+$P22)+$U$41*($V22/$X22)*('VT CHS Emissions Schedule'!K$9+$O22)+($U$42*($V22/$X22)*'VT CHS Emissions Schedule'!K$7)/(1-$N22)+($U$43*($V22/$X22)*'VT CHS Emissions Schedule'!K$5)/(1-$M22))),0)</f>
        <v>752394.0172265463</v>
      </c>
      <c r="BG22" s="64">
        <f>IF(BG$15&lt;2025+$T22,IF(OR($A22="Oil",$A22="Propane"),$R22*AG22,IF(OR($A22="Natural Gas",$A22="Electricity"),$R22*AG22/(1-$K22),$U$40*($V22/$V$40)*('VT CHS Emissions Schedule'!L$8+$P22)+$U$41*($V22/$V$41)*('VT CHS Emissions Schedule'!L$9+$O22)+($U$42*($V22/$V$42)*'VT CHS Emissions Schedule'!L$7)/(1-$N22)+($U$43*($V22/$V$43)*'VT CHS Emissions Schedule'!L$5)/(1-$M22)))-IF(OR($A22="Oil",$A22="Propane"),$S22*AG22,IF(OR($A22="Natural Gas",$A22="Electricity"),$S22*AG22/(1-$K22),$U$40*($V22/$X22)*('VT CHS Emissions Schedule'!L$8+$P22)+$U$41*($V22/$X22)*('VT CHS Emissions Schedule'!L$9+$O22)+($U$42*($V22/$X22)*'VT CHS Emissions Schedule'!L$7)/(1-$N22)+($U$43*($V22/$X22)*'VT CHS Emissions Schedule'!L$5)/(1-$M22))),0)</f>
        <v>752394.0172265463</v>
      </c>
      <c r="BH22" s="64">
        <f>IF(BH$15&lt;2025+$T22,IF(OR($A22="Oil",$A22="Propane"),$R22*AH22,IF(OR($A22="Natural Gas",$A22="Electricity"),$R22*AH22/(1-$K22),$U$40*($V22/$V$40)*('VT CHS Emissions Schedule'!M$8+$P22)+$U$41*($V22/$V$41)*('VT CHS Emissions Schedule'!M$9+$O22)+($U$42*($V22/$V$42)*'VT CHS Emissions Schedule'!M$7)/(1-$N22)+($U$43*($V22/$V$43)*'VT CHS Emissions Schedule'!M$5)/(1-$M22)))-IF(OR($A22="Oil",$A22="Propane"),$S22*AH22,IF(OR($A22="Natural Gas",$A22="Electricity"),$S22*AH22/(1-$K22),$U$40*($V22/$X22)*('VT CHS Emissions Schedule'!M$8+$P22)+$U$41*($V22/$X22)*('VT CHS Emissions Schedule'!M$9+$O22)+($U$42*($V22/$X22)*'VT CHS Emissions Schedule'!M$7)/(1-$N22)+($U$43*($V22/$X22)*'VT CHS Emissions Schedule'!M$5)/(1-$M22))),0)</f>
        <v>752394.0172265463</v>
      </c>
      <c r="BI22" s="64">
        <f>IF(BI$15&lt;2025+$T22,IF(OR($A22="Oil",$A22="Propane"),$R22*AI22,IF(OR($A22="Natural Gas",$A22="Electricity"),$R22*AI22/(1-$K22),$U$40*($V22/$V$40)*('VT CHS Emissions Schedule'!N$8+$P22)+$U$41*($V22/$V$41)*('VT CHS Emissions Schedule'!N$9+$O22)+($U$42*($V22/$V$42)*'VT CHS Emissions Schedule'!N$7)/(1-$N22)+($U$43*($V22/$V$43)*'VT CHS Emissions Schedule'!N$5)/(1-$M22)))-IF(OR($A22="Oil",$A22="Propane"),$S22*AI22,IF(OR($A22="Natural Gas",$A22="Electricity"),$S22*AI22/(1-$K22),$U$40*($V22/$X22)*('VT CHS Emissions Schedule'!N$8+$P22)+$U$41*($V22/$X22)*('VT CHS Emissions Schedule'!N$9+$O22)+($U$42*($V22/$X22)*'VT CHS Emissions Schedule'!N$7)/(1-$N22)+($U$43*($V22/$X22)*'VT CHS Emissions Schedule'!N$5)/(1-$M22))),0)</f>
        <v>752261.39806133904</v>
      </c>
      <c r="BJ22" s="64">
        <f>IF(BJ$15&lt;2025+$T22,IF(OR($A22="Oil",$A22="Propane"),$R22*AJ22,IF(OR($A22="Natural Gas",$A22="Electricity"),$R22*AJ22/(1-$K22),$U$40*($V22/$V$40)*('VT CHS Emissions Schedule'!O$8+$P22)+$U$41*($V22/$V$41)*('VT CHS Emissions Schedule'!O$9+$O22)+($U$42*($V22/$V$42)*'VT CHS Emissions Schedule'!O$7)/(1-$N22)+($U$43*($V22/$V$43)*'VT CHS Emissions Schedule'!O$5)/(1-$M22)))-IF(OR($A22="Oil",$A22="Propane"),$S22*AJ22,IF(OR($A22="Natural Gas",$A22="Electricity"),$S22*AJ22/(1-$K22),$U$40*($V22/$X22)*('VT CHS Emissions Schedule'!O$8+$P22)+$U$41*($V22/$X22)*('VT CHS Emissions Schedule'!O$9+$O22)+($U$42*($V22/$X22)*'VT CHS Emissions Schedule'!O$7)/(1-$N22)+($U$43*($V22/$X22)*'VT CHS Emissions Schedule'!O$5)/(1-$M22))),0)</f>
        <v>752261.39806133904</v>
      </c>
      <c r="BK22" s="64">
        <f>IF(BK$15&lt;2025+$T22,IF(OR($A22="Oil",$A22="Propane"),$R22*AK22,IF(OR($A22="Natural Gas",$A22="Electricity"),$R22*AK22/(1-$K22),$U$40*($V22/$V$40)*('VT CHS Emissions Schedule'!P$8+$P22)+$U$41*($V22/$V$41)*('VT CHS Emissions Schedule'!P$9+$O22)+($U$42*($V22/$V$42)*'VT CHS Emissions Schedule'!P$7)/(1-$N22)+($U$43*($V22/$V$43)*'VT CHS Emissions Schedule'!P$5)/(1-$M22)))-IF(OR($A22="Oil",$A22="Propane"),$S22*AK22,IF(OR($A22="Natural Gas",$A22="Electricity"),$S22*AK22/(1-$K22),$U$40*($V22/$X22)*('VT CHS Emissions Schedule'!P$8+$P22)+$U$41*($V22/$X22)*('VT CHS Emissions Schedule'!P$9+$O22)+($U$42*($V22/$X22)*'VT CHS Emissions Schedule'!P$7)/(1-$N22)+($U$43*($V22/$X22)*'VT CHS Emissions Schedule'!P$5)/(1-$M22))),0)</f>
        <v>752261.39806133904</v>
      </c>
      <c r="BL22" s="64">
        <f>IF(BL$15&lt;2025+$T22,IF(OR($A22="Oil",$A22="Propane"),$R22*AL22,IF(OR($A22="Natural Gas",$A22="Electricity"),$R22*AL22/(1-$K22),$U$40*($V22/$V$40)*('VT CHS Emissions Schedule'!Q$8+$P22)+$U$41*($V22/$V$41)*('VT CHS Emissions Schedule'!Q$9+$O22)+($U$42*($V22/$V$42)*'VT CHS Emissions Schedule'!Q$7)/(1-$N22)+($U$43*($V22/$V$43)*'VT CHS Emissions Schedule'!Q$5)/(1-$M22)))-IF(OR($A22="Oil",$A22="Propane"),$S22*AL22,IF(OR($A22="Natural Gas",$A22="Electricity"),$S22*AL22/(1-$K22),$U$40*($V22/$X22)*('VT CHS Emissions Schedule'!Q$8+$P22)+$U$41*($V22/$X22)*('VT CHS Emissions Schedule'!Q$9+$O22)+($U$42*($V22/$X22)*'VT CHS Emissions Schedule'!Q$7)/(1-$N22)+($U$43*($V22/$X22)*'VT CHS Emissions Schedule'!Q$5)/(1-$M22))),0)</f>
        <v>752261.39806133904</v>
      </c>
      <c r="BM22" s="64">
        <f>IF(BM$15&lt;2025+$T22,IF(OR($A22="Oil",$A22="Propane"),$R22*AM22,IF(OR($A22="Natural Gas",$A22="Electricity"),$R22*AM22/(1-$K22),$U$40*($V22/$V$40)*('VT CHS Emissions Schedule'!R$8+$P22)+$U$41*($V22/$V$41)*('VT CHS Emissions Schedule'!R$9+$O22)+($U$42*($V22/$V$42)*'VT CHS Emissions Schedule'!R$7)/(1-$N22)+($U$43*($V22/$V$43)*'VT CHS Emissions Schedule'!R$5)/(1-$M22)))-IF(OR($A22="Oil",$A22="Propane"),$S22*AM22,IF(OR($A22="Natural Gas",$A22="Electricity"),$S22*AM22/(1-$K22),$U$40*($V22/$X22)*('VT CHS Emissions Schedule'!R$8+$P22)+$U$41*($V22/$X22)*('VT CHS Emissions Schedule'!R$9+$O22)+($U$42*($V22/$X22)*'VT CHS Emissions Schedule'!R$7)/(1-$N22)+($U$43*($V22/$X22)*'VT CHS Emissions Schedule'!R$5)/(1-$M22))),0)</f>
        <v>752261.39806133904</v>
      </c>
      <c r="BN22" s="64">
        <f>IF(BN$15&lt;2025+$T22,IF(OR($A22="Oil",$A22="Propane"),$R22*AN22,IF(OR($A22="Natural Gas",$A22="Electricity"),$R22*AN22/(1-$K22),$U$40*($V22/$V$40)*('VT CHS Emissions Schedule'!S$8+$P22)+$U$41*($V22/$V$41)*('VT CHS Emissions Schedule'!S$9+$O22)+($U$42*($V22/$V$42)*'VT CHS Emissions Schedule'!S$7)/(1-$N22)+($U$43*($V22/$V$43)*'VT CHS Emissions Schedule'!S$5)/(1-$M22)))-IF(OR($A22="Oil",$A22="Propane"),$S22*AN22,IF(OR($A22="Natural Gas",$A22="Electricity"),$S22*AN22/(1-$K22),$U$40*($V22/$X22)*('VT CHS Emissions Schedule'!S$8+$P22)+$U$41*($V22/$X22)*('VT CHS Emissions Schedule'!S$9+$O22)+($U$42*($V22/$X22)*'VT CHS Emissions Schedule'!S$7)/(1-$N22)+($U$43*($V22/$X22)*'VT CHS Emissions Schedule'!S$5)/(1-$M22))),0)</f>
        <v>752218.87045777496</v>
      </c>
      <c r="BO22" s="64">
        <f>IF(BO$15&lt;2025+$T22,IF(OR($A22="Oil",$A22="Propane"),$R22*AO22,IF(OR($A22="Natural Gas",$A22="Electricity"),$R22*AO22/(1-$K22),$U$40*($V22/$V$40)*('VT CHS Emissions Schedule'!T$8+$P22)+$U$41*($V22/$V$41)*('VT CHS Emissions Schedule'!T$9+$O22)+($U$42*($V22/$V$42)*'VT CHS Emissions Schedule'!T$7)/(1-$N22)+($U$43*($V22/$V$43)*'VT CHS Emissions Schedule'!T$5)/(1-$M22)))-IF(OR($A22="Oil",$A22="Propane"),$S22*AO22,IF(OR($A22="Natural Gas",$A22="Electricity"),$S22*AO22/(1-$K22),$U$40*($V22/$X22)*('VT CHS Emissions Schedule'!T$8+$P22)+$U$41*($V22/$X22)*('VT CHS Emissions Schedule'!T$9+$O22)+($U$42*($V22/$X22)*'VT CHS Emissions Schedule'!T$7)/(1-$N22)+($U$43*($V22/$X22)*'VT CHS Emissions Schedule'!T$5)/(1-$M22))),0)</f>
        <v>752218.87045777496</v>
      </c>
      <c r="BP22" s="64">
        <f>IF(BP$15&lt;2025+$T22,IF(OR($A22="Oil",$A22="Propane"),$R22*AP22,IF(OR($A22="Natural Gas",$A22="Electricity"),$R22*AP22/(1-$K22),$U$40*($V22/$V$40)*('VT CHS Emissions Schedule'!U$8+$P22)+$U$41*($V22/$V$41)*('VT CHS Emissions Schedule'!U$9+$O22)+($U$42*($V22/$V$42)*'VT CHS Emissions Schedule'!U$7)/(1-$N22)+($U$43*($V22/$V$43)*'VT CHS Emissions Schedule'!U$5)/(1-$M22)))-IF(OR($A22="Oil",$A22="Propane"),$S22*AP22,IF(OR($A22="Natural Gas",$A22="Electricity"),$S22*AP22/(1-$K22),$U$40*($V22/$X22)*('VT CHS Emissions Schedule'!U$8+$P22)+$U$41*($V22/$X22)*('VT CHS Emissions Schedule'!U$9+$O22)+($U$42*($V22/$X22)*'VT CHS Emissions Schedule'!U$7)/(1-$N22)+($U$43*($V22/$X22)*'VT CHS Emissions Schedule'!U$5)/(1-$M22))),0)</f>
        <v>752218.87045777496</v>
      </c>
      <c r="BQ22" s="64">
        <f>IF(BQ$15&lt;2025+$T22,IF(OR($A22="Oil",$A22="Propane"),$R22*AQ22,IF(OR($A22="Natural Gas",$A22="Electricity"),$R22*AQ22/(1-$K22),$U$40*($V22/$V$40)*('VT CHS Emissions Schedule'!V$8+$P22)+$U$41*($V22/$V$41)*('VT CHS Emissions Schedule'!V$9+$O22)+($U$42*($V22/$V$42)*'VT CHS Emissions Schedule'!V$7)/(1-$N22)+($U$43*($V22/$V$43)*'VT CHS Emissions Schedule'!V$5)/(1-$M22)))-IF(OR($A22="Oil",$A22="Propane"),$S22*AQ22,IF(OR($A22="Natural Gas",$A22="Electricity"),$S22*AQ22/(1-$K22),$U$40*($V22/$X22)*('VT CHS Emissions Schedule'!V$8+$P22)+$U$41*($V22/$X22)*('VT CHS Emissions Schedule'!V$9+$O22)+($U$42*($V22/$X22)*'VT CHS Emissions Schedule'!V$7)/(1-$N22)+($U$43*($V22/$X22)*'VT CHS Emissions Schedule'!V$5)/(1-$M22))),0)</f>
        <v>752218.87045777496</v>
      </c>
      <c r="BR22" s="64">
        <f>IF(BR$15&lt;2025+$T22,IF(OR($A22="Oil",$A22="Propane"),$R22*AR22,IF(OR($A22="Natural Gas",$A22="Electricity"),$R22*AR22/(1-$K22),$U$40*($V22/$V$40)*('VT CHS Emissions Schedule'!W$8+$P22)+$U$41*($V22/$V$41)*('VT CHS Emissions Schedule'!W$9+$O22)+($U$42*($V22/$V$42)*'VT CHS Emissions Schedule'!W$7)/(1-$N22)+($U$43*($V22/$V$43)*'VT CHS Emissions Schedule'!W$5)/(1-$M22)))-IF(OR($A22="Oil",$A22="Propane"),$S22*AR22,IF(OR($A22="Natural Gas",$A22="Electricity"),$S22*AR22/(1-$K22),$U$40*($V22/$X22)*('VT CHS Emissions Schedule'!W$8+$P22)+$U$41*($V22/$X22)*('VT CHS Emissions Schedule'!W$9+$O22)+($U$42*($V22/$X22)*'VT CHS Emissions Schedule'!W$7)/(1-$N22)+($U$43*($V22/$X22)*'VT CHS Emissions Schedule'!W$5)/(1-$M22))),0)</f>
        <v>752218.87045777496</v>
      </c>
      <c r="BS22" s="64">
        <f>IF(BS$15&lt;2025+$T22,IF(OR($A22="Oil",$A22="Propane"),$R22*AS22,IF(OR($A22="Natural Gas",$A22="Electricity"),$R22*AS22/(1-$K22),$U$40*($V22/$V$40)*('VT CHS Emissions Schedule'!X$8+$P22)+$U$41*($V22/$V$41)*('VT CHS Emissions Schedule'!X$9+$O22)+($U$42*($V22/$V$42)*'VT CHS Emissions Schedule'!X$7)/(1-$N22)+($U$43*($V22/$V$43)*'VT CHS Emissions Schedule'!X$5)/(1-$M22)))-IF(OR($A22="Oil",$A22="Propane"),$S22*AS22,IF(OR($A22="Natural Gas",$A22="Electricity"),$S22*AS22/(1-$K22),$U$40*($V22/$X22)*('VT CHS Emissions Schedule'!X$8+$P22)+$U$41*($V22/$X22)*('VT CHS Emissions Schedule'!X$9+$O22)+($U$42*($V22/$X22)*'VT CHS Emissions Schedule'!X$7)/(1-$N22)+($U$43*($V22/$X22)*'VT CHS Emissions Schedule'!X$5)/(1-$M22))),0)</f>
        <v>0</v>
      </c>
      <c r="BT22" s="64">
        <f>IF(BT$15&lt;2025+$T22,IF(OR($A22="Oil",$A22="Propane"),$R22*AT22,IF(OR($A22="Natural Gas",$A22="Electricity"),$R22*AT22/(1-$K22),$U$40*($V22/$V$40)*('VT CHS Emissions Schedule'!Y$8+$P22)+$U$41*($V22/$V$41)*('VT CHS Emissions Schedule'!Y$9+$O22)+($U$42*($V22/$V$42)*'VT CHS Emissions Schedule'!Y$7)/(1-$N22)+($U$43*($V22/$V$43)*'VT CHS Emissions Schedule'!Y$5)/(1-$M22)))-IF(OR($A22="Oil",$A22="Propane"),$S22*AT22,IF(OR($A22="Natural Gas",$A22="Electricity"),$S22*AT22/(1-$K22),$U$40*($V22/$X22)*('VT CHS Emissions Schedule'!Y$8+$P22)+$U$41*($V22/$X22)*('VT CHS Emissions Schedule'!Y$9+$O22)+($U$42*($V22/$X22)*'VT CHS Emissions Schedule'!Y$7)/(1-$N22)+($U$43*($V22/$X22)*'VT CHS Emissions Schedule'!Y$5)/(1-$M22))),0)</f>
        <v>0</v>
      </c>
      <c r="BU22" s="64">
        <f>IF(BU$15&lt;2025+$T22,IF(OR($A22="Oil",$A22="Propane"),$R22*AU22,IF(OR($A22="Natural Gas",$A22="Electricity"),$R22*AU22/(1-$K22),$U$40*($V22/$V$40)*('VT CHS Emissions Schedule'!Z$8+$P22)+$U$41*($V22/$V$41)*('VT CHS Emissions Schedule'!Z$9+$O22)+($U$42*($V22/$V$42)*'VT CHS Emissions Schedule'!Z$7)/(1-$N22)+($U$43*($V22/$V$43)*'VT CHS Emissions Schedule'!Z$5)/(1-$M22)))-IF(OR($A22="Oil",$A22="Propane"),$S22*AU22,IF(OR($A22="Natural Gas",$A22="Electricity"),$S22*AU22/(1-$K22),$U$40*($V22/$X22)*('VT CHS Emissions Schedule'!Z$8+$P22)+$U$41*($V22/$X22)*('VT CHS Emissions Schedule'!Z$9+$O22)+($U$42*($V22/$X22)*'VT CHS Emissions Schedule'!Z$7)/(1-$N22)+($U$43*($V22/$X22)*'VT CHS Emissions Schedule'!Z$5)/(1-$M22))),0)</f>
        <v>0</v>
      </c>
      <c r="BV22" s="64">
        <f>IF(BV$15&lt;2025+$T22,IF(OR($A22="Oil",$A22="Propane"),$R22*AV22,IF(OR($A22="Natural Gas",$A22="Electricity"),$R22*AV22/(1-$K22),$U$40*($V22/$V$40)*('VT CHS Emissions Schedule'!AA$8+$P22)+$U$41*($V22/$V$41)*('VT CHS Emissions Schedule'!AA$9+$O22)+($U$42*($V22/$V$42)*'VT CHS Emissions Schedule'!AA$7)/(1-$N22)+($U$43*($V22/$V$43)*'VT CHS Emissions Schedule'!AA$5)/(1-$M22)))-IF(OR($A22="Oil",$A22="Propane"),$S22*AV22,IF(OR($A22="Natural Gas",$A22="Electricity"),$S22*AV22/(1-$K22),$U$40*($V22/$X22)*('VT CHS Emissions Schedule'!AA$8+$P22)+$U$41*($V22/$X22)*('VT CHS Emissions Schedule'!AA$9+$O22)+($U$42*($V22/$X22)*'VT CHS Emissions Schedule'!AA$7)/(1-$N22)+($U$43*($V22/$X22)*'VT CHS Emissions Schedule'!AA$5)/(1-$M22))),0)</f>
        <v>0</v>
      </c>
      <c r="BW22" s="64">
        <f>IF(BW$15&lt;2025+$T22,IF(OR($A22="Oil",$A22="Propane"),$R22*AW22,IF(OR($A22="Natural Gas",$A22="Electricity"),$R22*AW22/(1-$K22),$U$40*($V22/$V$40)*('VT CHS Emissions Schedule'!AB$8+$P22)+$U$41*($V22/$V$41)*('VT CHS Emissions Schedule'!AB$9+$O22)+($U$42*($V22/$V$42)*'VT CHS Emissions Schedule'!AB$7)/(1-$N22)+($U$43*($V22/$V$43)*'VT CHS Emissions Schedule'!AB$5)/(1-$M22)))-IF(OR($A22="Oil",$A22="Propane"),$S22*AW22,IF(OR($A22="Natural Gas",$A22="Electricity"),$S22*AW22/(1-$K22),$U$40*($V22/$X22)*('VT CHS Emissions Schedule'!AB$8+$P22)+$U$41*($V22/$X22)*('VT CHS Emissions Schedule'!AB$9+$O22)+($U$42*($V22/$X22)*'VT CHS Emissions Schedule'!AB$7)/(1-$N22)+($U$43*($V22/$X22)*'VT CHS Emissions Schedule'!AB$5)/(1-$M22))),0)</f>
        <v>0</v>
      </c>
      <c r="BX22" s="64">
        <f>IF(BX$15&lt;2025+$T22,IF(OR($A22="Oil",$A22="Propane"),$R22*AX22,IF(OR($A22="Natural Gas",$A22="Electricity"),$R22*AX22/(1-$K22),$U$40*($V22/$V$40)*('VT CHS Emissions Schedule'!AC$8+$P22)+$U$41*($V22/$V$41)*('VT CHS Emissions Schedule'!AC$9+$O22)+($U$42*($V22/$V$42)*'VT CHS Emissions Schedule'!AC$7)/(1-$N22)+($U$43*($V22/$V$43)*'VT CHS Emissions Schedule'!AC$5)/(1-$M22)))-IF(OR($A22="Oil",$A22="Propane"),$S22*AX22,IF(OR($A22="Natural Gas",$A22="Electricity"),$S22*AX22/(1-$K22),$U$40*($V22/$X22)*('VT CHS Emissions Schedule'!AC$8+$P22)+$U$41*($V22/$X22)*('VT CHS Emissions Schedule'!AC$9+$O22)+($U$42*($V22/$X22)*'VT CHS Emissions Schedule'!AC$7)/(1-$N22)+($U$43*($V22/$X22)*'VT CHS Emissions Schedule'!AC$5)/(1-$M22))),0)</f>
        <v>0</v>
      </c>
    </row>
    <row r="23" spans="1:76" ht="16.5" thickBot="1" x14ac:dyDescent="0.3">
      <c r="A23" s="186" t="s">
        <v>11</v>
      </c>
      <c r="B23" s="296" t="s">
        <v>278</v>
      </c>
      <c r="C23" s="291">
        <v>3</v>
      </c>
      <c r="D23" s="176">
        <f t="shared" si="9"/>
        <v>16418466.454884689</v>
      </c>
      <c r="E23" s="229">
        <f t="shared" si="13"/>
        <v>16418466.454884689</v>
      </c>
      <c r="F23" s="224">
        <f t="shared" si="10"/>
        <v>16.41846645488469</v>
      </c>
      <c r="G23" s="111">
        <f t="shared" si="5"/>
        <v>821648.61561803543</v>
      </c>
      <c r="H23" s="111">
        <f t="shared" si="11"/>
        <v>821648.61561803543</v>
      </c>
      <c r="I23" s="111">
        <f>IF(OR($A23="Oil",$A23="Propane"),$R23*$Y23,IF(OR($A23="Natural Gas",$A23="Electricity"),$R23*$Y23/(1-$K23),$U$40*($V23/$V$40)*('VT CHS Emissions Schedule'!D$8+$P23)+$U$41*($V23/$V$41)*('VT CHS Emissions Schedule'!D$9+$O23)+($U$42*($V23/$V$42)*'VT CHS Emissions Schedule'!D$7)/(1-$N23)+($U$43*($V23/$V$43)*'VT CHS Emissions Schedule'!D$5)/(1-$M23)))</f>
        <v>1027060.7695225443</v>
      </c>
      <c r="J23" s="111">
        <f>IF(OR($A23="Oil",$A23="Propane"),$S23*$Y23,IF(OR($A23="Natural Gas",$A23="Electricity"),$S23*$Y23/(1-$K23),$U$40*($V23/$X23)*('VT CHS Emissions Schedule'!D$8+$P23)+$U$41*($V23/$X23)*('VT CHS Emissions Schedule'!D$9+$O23)+($U$42*($V23/$X23)*'VT CHS Emissions Schedule'!D$7)/(1-$N23)+($U$43*($V23/$X23)*'VT CHS Emissions Schedule'!D$5)/(1-$M23)))</f>
        <v>205412.15390450886</v>
      </c>
      <c r="K23" s="66">
        <f>_xlfn.XLOOKUP($A23,Lookups!$A$3:$A$15,Lookups!$E$3:$E$15)</f>
        <v>1.4E-2</v>
      </c>
      <c r="L23" s="65">
        <f>_xlfn.XLOOKUP($A23,Lookups!$A$3:$A$15,Lookups!$D$3:$D$15)</f>
        <v>0</v>
      </c>
      <c r="M23" s="66">
        <f>Lookups!$E$6</f>
        <v>0.04</v>
      </c>
      <c r="N23" s="66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6"/>
        <v>15893.333333333334</v>
      </c>
      <c r="S23" s="72">
        <f t="shared" si="12"/>
        <v>3178.6666666666665</v>
      </c>
      <c r="T23" s="68">
        <v>20</v>
      </c>
      <c r="U23" s="68"/>
      <c r="V23" s="64">
        <v>9536</v>
      </c>
      <c r="W23" s="72">
        <f t="shared" si="7"/>
        <v>0.6</v>
      </c>
      <c r="X23" s="72">
        <f t="shared" si="8"/>
        <v>3</v>
      </c>
      <c r="Y23" s="67">
        <f>IF(Y$15&lt;2025+$T23,$L23+_xlfn.XLOOKUP(_xlfn.XLOOKUP($A23,Lookups!$A$3:$A$17,Lookups!$B$3:$B$17),'VT CHS Emissions Schedule'!$A:$A,'VT CHS Emissions Schedule'!D:D),0)</f>
        <v>63.7174026058659</v>
      </c>
      <c r="Z23" s="67">
        <f>IF(Z$15&lt;2025+$T23,$L23+_xlfn.XLOOKUP(_xlfn.XLOOKUP($A23,Lookups!$A$3:$A$17,Lookups!$B$3:$B$17),'VT CHS Emissions Schedule'!$A:$A,'VT CHS Emissions Schedule'!E:E),0)</f>
        <v>63.7174026058659</v>
      </c>
      <c r="AA23" s="67">
        <f>IF(AA$15&lt;2025+$T23,$L23+_xlfn.XLOOKUP(_xlfn.XLOOKUP($A23,Lookups!$A$3:$A$17,Lookups!$B$3:$B$17),'VT CHS Emissions Schedule'!$A:$A,'VT CHS Emissions Schedule'!F:F),0)</f>
        <v>63.7174026058659</v>
      </c>
      <c r="AB23" s="67">
        <f>IF(AB$15&lt;2025+$T23,$L23+_xlfn.XLOOKUP(_xlfn.XLOOKUP($A23,Lookups!$A$3:$A$17,Lookups!$B$3:$B$17),'VT CHS Emissions Schedule'!$A:$A,'VT CHS Emissions Schedule'!G:G),0)</f>
        <v>63.7174026058659</v>
      </c>
      <c r="AC23" s="67">
        <f>IF(AC$15&lt;2025+$T23,$L23+_xlfn.XLOOKUP(_xlfn.XLOOKUP($A23,Lookups!$A$3:$A$17,Lookups!$B$3:$B$17),'VT CHS Emissions Schedule'!$A:$A,'VT CHS Emissions Schedule'!H:H),0)</f>
        <v>63.7174026058659</v>
      </c>
      <c r="AD23" s="67">
        <f>IF(AD$15&lt;2025+$T23,$L23+_xlfn.XLOOKUP(_xlfn.XLOOKUP($A23,Lookups!$A$3:$A$17,Lookups!$B$3:$B$17),'VT CHS Emissions Schedule'!$A:$A,'VT CHS Emissions Schedule'!I:I),0)</f>
        <v>63.651087828595678</v>
      </c>
      <c r="AE23" s="67">
        <f>IF(AE$15&lt;2025+$T23,$L23+_xlfn.XLOOKUP(_xlfn.XLOOKUP($A23,Lookups!$A$3:$A$17,Lookups!$B$3:$B$17),'VT CHS Emissions Schedule'!$A:$A,'VT CHS Emissions Schedule'!J:J),0)</f>
        <v>63.651087828595678</v>
      </c>
      <c r="AF23" s="67">
        <f>IF(AF$15&lt;2025+$T23,$L23+_xlfn.XLOOKUP(_xlfn.XLOOKUP($A23,Lookups!$A$3:$A$17,Lookups!$B$3:$B$17),'VT CHS Emissions Schedule'!$A:$A,'VT CHS Emissions Schedule'!K:K),0)</f>
        <v>63.651087828595678</v>
      </c>
      <c r="AG23" s="67">
        <f>IF(AG$15&lt;2025+$T23,$L23+_xlfn.XLOOKUP(_xlfn.XLOOKUP($A23,Lookups!$A$3:$A$17,Lookups!$B$3:$B$17),'VT CHS Emissions Schedule'!$A:$A,'VT CHS Emissions Schedule'!L:L),0)</f>
        <v>63.651087828595678</v>
      </c>
      <c r="AH23" s="67">
        <f>IF(AH$15&lt;2025+$T23,$L23+_xlfn.XLOOKUP(_xlfn.XLOOKUP($A23,Lookups!$A$3:$A$17,Lookups!$B$3:$B$17),'VT CHS Emissions Schedule'!$A:$A,'VT CHS Emissions Schedule'!M:M),0)</f>
        <v>63.651087828595678</v>
      </c>
      <c r="AI23" s="67">
        <f>IF(AI$15&lt;2025+$T23,$L23+_xlfn.XLOOKUP(_xlfn.XLOOKUP($A23,Lookups!$A$3:$A$17,Lookups!$B$3:$B$17),'VT CHS Emissions Schedule'!$A:$A,'VT CHS Emissions Schedule'!N:N),0)</f>
        <v>63.639868502100384</v>
      </c>
      <c r="AJ23" s="67">
        <f>IF(AJ$15&lt;2025+$T23,$L23+_xlfn.XLOOKUP(_xlfn.XLOOKUP($A23,Lookups!$A$3:$A$17,Lookups!$B$3:$B$17),'VT CHS Emissions Schedule'!$A:$A,'VT CHS Emissions Schedule'!O:O),0)</f>
        <v>63.639868502100384</v>
      </c>
      <c r="AK23" s="67">
        <f>IF(AK$15&lt;2025+$T23,$L23+_xlfn.XLOOKUP(_xlfn.XLOOKUP($A23,Lookups!$A$3:$A$17,Lookups!$B$3:$B$17),'VT CHS Emissions Schedule'!$A:$A,'VT CHS Emissions Schedule'!P:P),0)</f>
        <v>63.639868502100384</v>
      </c>
      <c r="AL23" s="67">
        <f>IF(AL$15&lt;2025+$T23,$L23+_xlfn.XLOOKUP(_xlfn.XLOOKUP($A23,Lookups!$A$3:$A$17,Lookups!$B$3:$B$17),'VT CHS Emissions Schedule'!$A:$A,'VT CHS Emissions Schedule'!Q:Q),0)</f>
        <v>63.639868502100384</v>
      </c>
      <c r="AM23" s="67">
        <f>IF(AM$15&lt;2025+$T23,$L23+_xlfn.XLOOKUP(_xlfn.XLOOKUP($A23,Lookups!$A$3:$A$17,Lookups!$B$3:$B$17),'VT CHS Emissions Schedule'!$A:$A,'VT CHS Emissions Schedule'!R:R),0)</f>
        <v>63.639868502100384</v>
      </c>
      <c r="AN23" s="67">
        <f>IF(AN$15&lt;2025+$T23,$L23+_xlfn.XLOOKUP(_xlfn.XLOOKUP($A23,Lookups!$A$3:$A$17,Lookups!$B$3:$B$17),'VT CHS Emissions Schedule'!$A:$A,'VT CHS Emissions Schedule'!S:S),0)</f>
        <v>63.636270748572812</v>
      </c>
      <c r="AO23" s="67">
        <f>IF(AO$15&lt;2025+$T23,$L23+_xlfn.XLOOKUP(_xlfn.XLOOKUP($A23,Lookups!$A$3:$A$17,Lookups!$B$3:$B$17),'VT CHS Emissions Schedule'!$A:$A,'VT CHS Emissions Schedule'!T:T),0)</f>
        <v>63.636270748572812</v>
      </c>
      <c r="AP23" s="67">
        <f>IF(AP$15&lt;2025+$T23,$L23+_xlfn.XLOOKUP(_xlfn.XLOOKUP($A23,Lookups!$A$3:$A$17,Lookups!$B$3:$B$17),'VT CHS Emissions Schedule'!$A:$A,'VT CHS Emissions Schedule'!U:U),0)</f>
        <v>63.636270748572812</v>
      </c>
      <c r="AQ23" s="67">
        <f>IF(AQ$15&lt;2025+$T23,$L23+_xlfn.XLOOKUP(_xlfn.XLOOKUP($A23,Lookups!$A$3:$A$17,Lookups!$B$3:$B$17),'VT CHS Emissions Schedule'!$A:$A,'VT CHS Emissions Schedule'!V:V),0)</f>
        <v>63.636270748572812</v>
      </c>
      <c r="AR23" s="67">
        <f>IF(AR$15&lt;2025+$T23,$L23+_xlfn.XLOOKUP(_xlfn.XLOOKUP($A23,Lookups!$A$3:$A$17,Lookups!$B$3:$B$17),'VT CHS Emissions Schedule'!$A:$A,'VT CHS Emissions Schedule'!W:W),0)</f>
        <v>63.636270748572812</v>
      </c>
      <c r="AS23" s="67">
        <f>IF(AS$15&lt;2025+$T23,$L23+_xlfn.XLOOKUP(_xlfn.XLOOKUP($A23,Lookups!$A$3:$A$17,Lookups!$B$3:$B$17),'VT CHS Emissions Schedule'!$A:$A,'VT CHS Emissions Schedule'!X:X),0)</f>
        <v>0</v>
      </c>
      <c r="AT23" s="67">
        <f>IF(AT$15&lt;2025+$T23,$L23+_xlfn.XLOOKUP(_xlfn.XLOOKUP($A23,Lookups!$A$3:$A$17,Lookups!$B$3:$B$17),'VT CHS Emissions Schedule'!$A:$A,'VT CHS Emissions Schedule'!Y:Y),0)</f>
        <v>0</v>
      </c>
      <c r="AU23" s="67">
        <f>IF(AU$15&lt;2025+$T23,$L23+_xlfn.XLOOKUP(_xlfn.XLOOKUP($A23,Lookups!$A$3:$A$17,Lookups!$B$3:$B$17),'VT CHS Emissions Schedule'!$A:$A,'VT CHS Emissions Schedule'!Z:Z),0)</f>
        <v>0</v>
      </c>
      <c r="AV23" s="67">
        <f>IF(AV$15&lt;2025+$T23,$L23+_xlfn.XLOOKUP(_xlfn.XLOOKUP($A23,Lookups!$A$3:$A$17,Lookups!$B$3:$B$17),'VT CHS Emissions Schedule'!$A:$A,'VT CHS Emissions Schedule'!AA:AA),0)</f>
        <v>0</v>
      </c>
      <c r="AW23" s="67">
        <f>IF(AW$15&lt;2025+$T23,$L23+_xlfn.XLOOKUP(_xlfn.XLOOKUP($A23,Lookups!$A$3:$A$17,Lookups!$B$3:$B$17),'VT CHS Emissions Schedule'!$A:$A,'VT CHS Emissions Schedule'!AB:AB),0)</f>
        <v>0</v>
      </c>
      <c r="AX23" s="67">
        <f>IF(AX$15&lt;2025+$T23,$L23+_xlfn.XLOOKUP(_xlfn.XLOOKUP($A23,Lookups!$A$3:$A$17,Lookups!$B$3:$B$17),'VT CHS Emissions Schedule'!$A:$A,'VT CHS Emissions Schedule'!AC:AC),0)</f>
        <v>0</v>
      </c>
      <c r="AY23" s="64">
        <f>IF(AY$15&lt;2025+$T23,IF(OR($A23="Oil",$A23="Propane"),$R23*Y23,IF(OR($A23="Natural Gas",$A23="Electricity"),$R23*Y23/(1-$K23),$U$40*($V23/$V$40)*('VT CHS Emissions Schedule'!D$8+$P23)+$U$41*($V23/$V$41)*('VT CHS Emissions Schedule'!D$9+$O23)+($U$42*($V23/$V$42)*'VT CHS Emissions Schedule'!D$7)/(1-$N23)+($U$43*($V23/$V$43)*'VT CHS Emissions Schedule'!D$5)/(1-$M23)))-IF(OR($A23="Oil",$A23="Propane"),$S23*Y23,IF(OR($A23="Natural Gas",$A23="Electricity"),$S23*Y23/(1-$K23),$U$40*($V23/$X23)*('VT CHS Emissions Schedule'!D$8+$P23)+$U$41*($V23/$X23)*('VT CHS Emissions Schedule'!D$9+$O23)+($U$42*($V23/$X23)*'VT CHS Emissions Schedule'!D$7)/(1-$N23)+($U$43*($V23/$X23)*'VT CHS Emissions Schedule'!D$5)/(1-$M23))),0)</f>
        <v>821648.61561803543</v>
      </c>
      <c r="AZ23" s="64">
        <f>IF(AZ$15&lt;2025+$T23,IF(OR($A23="Oil",$A23="Propane"),$R23*Z23,IF(OR($A23="Natural Gas",$A23="Electricity"),$R23*Z23/(1-$K23),$U$40*($V23/$V$40)*('VT CHS Emissions Schedule'!E$8+$P23)+$U$41*($V23/$V$41)*('VT CHS Emissions Schedule'!E$9+$O23)+($U$42*($V23/$V$42)*'VT CHS Emissions Schedule'!E$7)/(1-$N23)+($U$43*($V23/$V$43)*'VT CHS Emissions Schedule'!E$5)/(1-$M23)))-IF(OR($A23="Oil",$A23="Propane"),$S23*Z23,IF(OR($A23="Natural Gas",$A23="Electricity"),$S23*Z23/(1-$K23),$U$40*($V23/$X23)*('VT CHS Emissions Schedule'!E$8+$P23)+$U$41*($V23/$X23)*('VT CHS Emissions Schedule'!E$9+$O23)+($U$42*($V23/$X23)*'VT CHS Emissions Schedule'!E$7)/(1-$N23)+($U$43*($V23/$X23)*'VT CHS Emissions Schedule'!E$5)/(1-$M23))),0)</f>
        <v>821648.61561803543</v>
      </c>
      <c r="BA23" s="64">
        <f>IF(BA$15&lt;2025+$T23,IF(OR($A23="Oil",$A23="Propane"),$R23*AA23,IF(OR($A23="Natural Gas",$A23="Electricity"),$R23*AA23/(1-$K23),$U$40*($V23/$V$40)*('VT CHS Emissions Schedule'!F$8+$P23)+$U$41*($V23/$V$41)*('VT CHS Emissions Schedule'!F$9+$O23)+($U$42*($V23/$V$42)*'VT CHS Emissions Schedule'!F$7)/(1-$N23)+($U$43*($V23/$V$43)*'VT CHS Emissions Schedule'!F$5)/(1-$M23)))-IF(OR($A23="Oil",$A23="Propane"),$S23*AA23,IF(OR($A23="Natural Gas",$A23="Electricity"),$S23*AA23/(1-$K23),$U$40*($V23/$X23)*('VT CHS Emissions Schedule'!F$8+$P23)+$U$41*($V23/$X23)*('VT CHS Emissions Schedule'!F$9+$O23)+($U$42*($V23/$X23)*'VT CHS Emissions Schedule'!F$7)/(1-$N23)+($U$43*($V23/$X23)*'VT CHS Emissions Schedule'!F$5)/(1-$M23))),0)</f>
        <v>821648.61561803543</v>
      </c>
      <c r="BB23" s="64">
        <f>IF(BB$15&lt;2025+$T23,IF(OR($A23="Oil",$A23="Propane"),$R23*AB23,IF(OR($A23="Natural Gas",$A23="Electricity"),$R23*AB23/(1-$K23),$U$40*($V23/$V$40)*('VT CHS Emissions Schedule'!G$8+$P23)+$U$41*($V23/$V$41)*('VT CHS Emissions Schedule'!G$9+$O23)+($U$42*($V23/$V$42)*'VT CHS Emissions Schedule'!G$7)/(1-$N23)+($U$43*($V23/$V$43)*'VT CHS Emissions Schedule'!G$5)/(1-$M23)))-IF(OR($A23="Oil",$A23="Propane"),$S23*AB23,IF(OR($A23="Natural Gas",$A23="Electricity"),$S23*AB23/(1-$K23),$U$40*($V23/$X23)*('VT CHS Emissions Schedule'!G$8+$P23)+$U$41*($V23/$X23)*('VT CHS Emissions Schedule'!G$9+$O23)+($U$42*($V23/$X23)*'VT CHS Emissions Schedule'!G$7)/(1-$N23)+($U$43*($V23/$X23)*'VT CHS Emissions Schedule'!G$5)/(1-$M23))),0)</f>
        <v>821648.61561803543</v>
      </c>
      <c r="BC23" s="64">
        <f>IF(BC$15&lt;2025+$T23,IF(OR($A23="Oil",$A23="Propane"),$R23*AC23,IF(OR($A23="Natural Gas",$A23="Electricity"),$R23*AC23/(1-$K23),$U$40*($V23/$V$40)*('VT CHS Emissions Schedule'!H$8+$P23)+$U$41*($V23/$V$41)*('VT CHS Emissions Schedule'!H$9+$O23)+($U$42*($V23/$V$42)*'VT CHS Emissions Schedule'!H$7)/(1-$N23)+($U$43*($V23/$V$43)*'VT CHS Emissions Schedule'!H$5)/(1-$M23)))-IF(OR($A23="Oil",$A23="Propane"),$S23*AC23,IF(OR($A23="Natural Gas",$A23="Electricity"),$S23*AC23/(1-$K23),$U$40*($V23/$X23)*('VT CHS Emissions Schedule'!H$8+$P23)+$U$41*($V23/$X23)*('VT CHS Emissions Schedule'!H$9+$O23)+($U$42*($V23/$X23)*'VT CHS Emissions Schedule'!H$7)/(1-$N23)+($U$43*($V23/$X23)*'VT CHS Emissions Schedule'!H$5)/(1-$M23))),0)</f>
        <v>821648.61561803543</v>
      </c>
      <c r="BD23" s="64">
        <f>IF(BD$15&lt;2025+$T23,IF(OR($A23="Oil",$A23="Propane"),$R23*AD23,IF(OR($A23="Natural Gas",$A23="Electricity"),$R23*AD23/(1-$K23),$U$40*($V23/$V$40)*('VT CHS Emissions Schedule'!I$8+$P23)+$U$41*($V23/$V$41)*('VT CHS Emissions Schedule'!I$9+$O23)+($U$42*($V23/$V$42)*'VT CHS Emissions Schedule'!I$7)/(1-$N23)+($U$43*($V23/$V$43)*'VT CHS Emissions Schedule'!I$5)/(1-$M23)))-IF(OR($A23="Oil",$A23="Propane"),$S23*AD23,IF(OR($A23="Natural Gas",$A23="Electricity"),$S23*AD23/(1-$K23),$U$40*($V23/$X23)*('VT CHS Emissions Schedule'!I$8+$P23)+$U$41*($V23/$X23)*('VT CHS Emissions Schedule'!I$9+$O23)+($U$42*($V23/$X23)*'VT CHS Emissions Schedule'!I$7)/(1-$N23)+($U$43*($V23/$X23)*'VT CHS Emissions Schedule'!I$5)/(1-$M23))),0)</f>
        <v>820793.47333805053</v>
      </c>
      <c r="BE23" s="64">
        <f>IF(BE$15&lt;2025+$T23,IF(OR($A23="Oil",$A23="Propane"),$R23*AE23,IF(OR($A23="Natural Gas",$A23="Electricity"),$R23*AE23/(1-$K23),$U$40*($V23/$V$40)*('VT CHS Emissions Schedule'!J$8+$P23)+$U$41*($V23/$V$41)*('VT CHS Emissions Schedule'!J$9+$O23)+($U$42*($V23/$V$42)*'VT CHS Emissions Schedule'!J$7)/(1-$N23)+($U$43*($V23/$V$43)*'VT CHS Emissions Schedule'!J$5)/(1-$M23)))-IF(OR($A23="Oil",$A23="Propane"),$S23*AE23,IF(OR($A23="Natural Gas",$A23="Electricity"),$S23*AE23/(1-$K23),$U$40*($V23/$X23)*('VT CHS Emissions Schedule'!J$8+$P23)+$U$41*($V23/$X23)*('VT CHS Emissions Schedule'!J$9+$O23)+($U$42*($V23/$X23)*'VT CHS Emissions Schedule'!J$7)/(1-$N23)+($U$43*($V23/$X23)*'VT CHS Emissions Schedule'!J$5)/(1-$M23))),0)</f>
        <v>820793.47333805053</v>
      </c>
      <c r="BF23" s="64">
        <f>IF(BF$15&lt;2025+$T23,IF(OR($A23="Oil",$A23="Propane"),$R23*AF23,IF(OR($A23="Natural Gas",$A23="Electricity"),$R23*AF23/(1-$K23),$U$40*($V23/$V$40)*('VT CHS Emissions Schedule'!K$8+$P23)+$U$41*($V23/$V$41)*('VT CHS Emissions Schedule'!K$9+$O23)+($U$42*($V23/$V$42)*'VT CHS Emissions Schedule'!K$7)/(1-$N23)+($U$43*($V23/$V$43)*'VT CHS Emissions Schedule'!K$5)/(1-$M23)))-IF(OR($A23="Oil",$A23="Propane"),$S23*AF23,IF(OR($A23="Natural Gas",$A23="Electricity"),$S23*AF23/(1-$K23),$U$40*($V23/$X23)*('VT CHS Emissions Schedule'!K$8+$P23)+$U$41*($V23/$X23)*('VT CHS Emissions Schedule'!K$9+$O23)+($U$42*($V23/$X23)*'VT CHS Emissions Schedule'!K$7)/(1-$N23)+($U$43*($V23/$X23)*'VT CHS Emissions Schedule'!K$5)/(1-$M23))),0)</f>
        <v>820793.47333805053</v>
      </c>
      <c r="BG23" s="64">
        <f>IF(BG$15&lt;2025+$T23,IF(OR($A23="Oil",$A23="Propane"),$R23*AG23,IF(OR($A23="Natural Gas",$A23="Electricity"),$R23*AG23/(1-$K23),$U$40*($V23/$V$40)*('VT CHS Emissions Schedule'!L$8+$P23)+$U$41*($V23/$V$41)*('VT CHS Emissions Schedule'!L$9+$O23)+($U$42*($V23/$V$42)*'VT CHS Emissions Schedule'!L$7)/(1-$N23)+($U$43*($V23/$V$43)*'VT CHS Emissions Schedule'!L$5)/(1-$M23)))-IF(OR($A23="Oil",$A23="Propane"),$S23*AG23,IF(OR($A23="Natural Gas",$A23="Electricity"),$S23*AG23/(1-$K23),$U$40*($V23/$X23)*('VT CHS Emissions Schedule'!L$8+$P23)+$U$41*($V23/$X23)*('VT CHS Emissions Schedule'!L$9+$O23)+($U$42*($V23/$X23)*'VT CHS Emissions Schedule'!L$7)/(1-$N23)+($U$43*($V23/$X23)*'VT CHS Emissions Schedule'!L$5)/(1-$M23))),0)</f>
        <v>820793.47333805053</v>
      </c>
      <c r="BH23" s="64">
        <f>IF(BH$15&lt;2025+$T23,IF(OR($A23="Oil",$A23="Propane"),$R23*AH23,IF(OR($A23="Natural Gas",$A23="Electricity"),$R23*AH23/(1-$K23),$U$40*($V23/$V$40)*('VT CHS Emissions Schedule'!M$8+$P23)+$U$41*($V23/$V$41)*('VT CHS Emissions Schedule'!M$9+$O23)+($U$42*($V23/$V$42)*'VT CHS Emissions Schedule'!M$7)/(1-$N23)+($U$43*($V23/$V$43)*'VT CHS Emissions Schedule'!M$5)/(1-$M23)))-IF(OR($A23="Oil",$A23="Propane"),$S23*AH23,IF(OR($A23="Natural Gas",$A23="Electricity"),$S23*AH23/(1-$K23),$U$40*($V23/$X23)*('VT CHS Emissions Schedule'!M$8+$P23)+$U$41*($V23/$X23)*('VT CHS Emissions Schedule'!M$9+$O23)+($U$42*($V23/$X23)*'VT CHS Emissions Schedule'!M$7)/(1-$N23)+($U$43*($V23/$X23)*'VT CHS Emissions Schedule'!M$5)/(1-$M23))),0)</f>
        <v>820793.47333805053</v>
      </c>
      <c r="BI23" s="64">
        <f>IF(BI$15&lt;2025+$T23,IF(OR($A23="Oil",$A23="Propane"),$R23*AI23,IF(OR($A23="Natural Gas",$A23="Electricity"),$R23*AI23/(1-$K23),$U$40*($V23/$V$40)*('VT CHS Emissions Schedule'!N$8+$P23)+$U$41*($V23/$V$41)*('VT CHS Emissions Schedule'!N$9+$O23)+($U$42*($V23/$V$42)*'VT CHS Emissions Schedule'!N$7)/(1-$N23)+($U$43*($V23/$V$43)*'VT CHS Emissions Schedule'!N$5)/(1-$M23)))-IF(OR($A23="Oil",$A23="Propane"),$S23*AI23,IF(OR($A23="Natural Gas",$A23="Electricity"),$S23*AI23/(1-$K23),$U$40*($V23/$X23)*('VT CHS Emissions Schedule'!N$8+$P23)+$U$41*($V23/$X23)*('VT CHS Emissions Schedule'!N$9+$O23)+($U$42*($V23/$X23)*'VT CHS Emissions Schedule'!N$7)/(1-$N23)+($U$43*($V23/$X23)*'VT CHS Emissions Schedule'!N$5)/(1-$M23))),0)</f>
        <v>820648.7978850971</v>
      </c>
      <c r="BJ23" s="64">
        <f>IF(BJ$15&lt;2025+$T23,IF(OR($A23="Oil",$A23="Propane"),$R23*AJ23,IF(OR($A23="Natural Gas",$A23="Electricity"),$R23*AJ23/(1-$K23),$U$40*($V23/$V$40)*('VT CHS Emissions Schedule'!O$8+$P23)+$U$41*($V23/$V$41)*('VT CHS Emissions Schedule'!O$9+$O23)+($U$42*($V23/$V$42)*'VT CHS Emissions Schedule'!O$7)/(1-$N23)+($U$43*($V23/$V$43)*'VT CHS Emissions Schedule'!O$5)/(1-$M23)))-IF(OR($A23="Oil",$A23="Propane"),$S23*AJ23,IF(OR($A23="Natural Gas",$A23="Electricity"),$S23*AJ23/(1-$K23),$U$40*($V23/$X23)*('VT CHS Emissions Schedule'!O$8+$P23)+$U$41*($V23/$X23)*('VT CHS Emissions Schedule'!O$9+$O23)+($U$42*($V23/$X23)*'VT CHS Emissions Schedule'!O$7)/(1-$N23)+($U$43*($V23/$X23)*'VT CHS Emissions Schedule'!O$5)/(1-$M23))),0)</f>
        <v>820648.7978850971</v>
      </c>
      <c r="BK23" s="64">
        <f>IF(BK$15&lt;2025+$T23,IF(OR($A23="Oil",$A23="Propane"),$R23*AK23,IF(OR($A23="Natural Gas",$A23="Electricity"),$R23*AK23/(1-$K23),$U$40*($V23/$V$40)*('VT CHS Emissions Schedule'!P$8+$P23)+$U$41*($V23/$V$41)*('VT CHS Emissions Schedule'!P$9+$O23)+($U$42*($V23/$V$42)*'VT CHS Emissions Schedule'!P$7)/(1-$N23)+($U$43*($V23/$V$43)*'VT CHS Emissions Schedule'!P$5)/(1-$M23)))-IF(OR($A23="Oil",$A23="Propane"),$S23*AK23,IF(OR($A23="Natural Gas",$A23="Electricity"),$S23*AK23/(1-$K23),$U$40*($V23/$X23)*('VT CHS Emissions Schedule'!P$8+$P23)+$U$41*($V23/$X23)*('VT CHS Emissions Schedule'!P$9+$O23)+($U$42*($V23/$X23)*'VT CHS Emissions Schedule'!P$7)/(1-$N23)+($U$43*($V23/$X23)*'VT CHS Emissions Schedule'!P$5)/(1-$M23))),0)</f>
        <v>820648.7978850971</v>
      </c>
      <c r="BL23" s="64">
        <f>IF(BL$15&lt;2025+$T23,IF(OR($A23="Oil",$A23="Propane"),$R23*AL23,IF(OR($A23="Natural Gas",$A23="Electricity"),$R23*AL23/(1-$K23),$U$40*($V23/$V$40)*('VT CHS Emissions Schedule'!Q$8+$P23)+$U$41*($V23/$V$41)*('VT CHS Emissions Schedule'!Q$9+$O23)+($U$42*($V23/$V$42)*'VT CHS Emissions Schedule'!Q$7)/(1-$N23)+($U$43*($V23/$V$43)*'VT CHS Emissions Schedule'!Q$5)/(1-$M23)))-IF(OR($A23="Oil",$A23="Propane"),$S23*AL23,IF(OR($A23="Natural Gas",$A23="Electricity"),$S23*AL23/(1-$K23),$U$40*($V23/$X23)*('VT CHS Emissions Schedule'!Q$8+$P23)+$U$41*($V23/$X23)*('VT CHS Emissions Schedule'!Q$9+$O23)+($U$42*($V23/$X23)*'VT CHS Emissions Schedule'!Q$7)/(1-$N23)+($U$43*($V23/$X23)*'VT CHS Emissions Schedule'!Q$5)/(1-$M23))),0)</f>
        <v>820648.7978850971</v>
      </c>
      <c r="BM23" s="64">
        <f>IF(BM$15&lt;2025+$T23,IF(OR($A23="Oil",$A23="Propane"),$R23*AM23,IF(OR($A23="Natural Gas",$A23="Electricity"),$R23*AM23/(1-$K23),$U$40*($V23/$V$40)*('VT CHS Emissions Schedule'!R$8+$P23)+$U$41*($V23/$V$41)*('VT CHS Emissions Schedule'!R$9+$O23)+($U$42*($V23/$V$42)*'VT CHS Emissions Schedule'!R$7)/(1-$N23)+($U$43*($V23/$V$43)*'VT CHS Emissions Schedule'!R$5)/(1-$M23)))-IF(OR($A23="Oil",$A23="Propane"),$S23*AM23,IF(OR($A23="Natural Gas",$A23="Electricity"),$S23*AM23/(1-$K23),$U$40*($V23/$X23)*('VT CHS Emissions Schedule'!R$8+$P23)+$U$41*($V23/$X23)*('VT CHS Emissions Schedule'!R$9+$O23)+($U$42*($V23/$X23)*'VT CHS Emissions Schedule'!R$7)/(1-$N23)+($U$43*($V23/$X23)*'VT CHS Emissions Schedule'!R$5)/(1-$M23))),0)</f>
        <v>820648.7978850971</v>
      </c>
      <c r="BN23" s="64">
        <f>IF(BN$15&lt;2025+$T23,IF(OR($A23="Oil",$A23="Propane"),$R23*AN23,IF(OR($A23="Natural Gas",$A23="Electricity"),$R23*AN23/(1-$K23),$U$40*($V23/$V$40)*('VT CHS Emissions Schedule'!S$8+$P23)+$U$41*($V23/$V$41)*('VT CHS Emissions Schedule'!S$9+$O23)+($U$42*($V23/$V$42)*'VT CHS Emissions Schedule'!S$7)/(1-$N23)+($U$43*($V23/$V$43)*'VT CHS Emissions Schedule'!S$5)/(1-$M23)))-IF(OR($A23="Oil",$A23="Propane"),$S23*AN23,IF(OR($A23="Natural Gas",$A23="Electricity"),$S23*AN23/(1-$K23),$U$40*($V23/$X23)*('VT CHS Emissions Schedule'!S$8+$P23)+$U$41*($V23/$X23)*('VT CHS Emissions Schedule'!S$9+$O23)+($U$42*($V23/$X23)*'VT CHS Emissions Schedule'!S$7)/(1-$N23)+($U$43*($V23/$X23)*'VT CHS Emissions Schedule'!S$5)/(1-$M23))),0)</f>
        <v>820602.40413575445</v>
      </c>
      <c r="BO23" s="64">
        <f>IF(BO$15&lt;2025+$T23,IF(OR($A23="Oil",$A23="Propane"),$R23*AO23,IF(OR($A23="Natural Gas",$A23="Electricity"),$R23*AO23/(1-$K23),$U$40*($V23/$V$40)*('VT CHS Emissions Schedule'!T$8+$P23)+$U$41*($V23/$V$41)*('VT CHS Emissions Schedule'!T$9+$O23)+($U$42*($V23/$V$42)*'VT CHS Emissions Schedule'!T$7)/(1-$N23)+($U$43*($V23/$V$43)*'VT CHS Emissions Schedule'!T$5)/(1-$M23)))-IF(OR($A23="Oil",$A23="Propane"),$S23*AO23,IF(OR($A23="Natural Gas",$A23="Electricity"),$S23*AO23/(1-$K23),$U$40*($V23/$X23)*('VT CHS Emissions Schedule'!T$8+$P23)+$U$41*($V23/$X23)*('VT CHS Emissions Schedule'!T$9+$O23)+($U$42*($V23/$X23)*'VT CHS Emissions Schedule'!T$7)/(1-$N23)+($U$43*($V23/$X23)*'VT CHS Emissions Schedule'!T$5)/(1-$M23))),0)</f>
        <v>820602.40413575445</v>
      </c>
      <c r="BP23" s="64">
        <f>IF(BP$15&lt;2025+$T23,IF(OR($A23="Oil",$A23="Propane"),$R23*AP23,IF(OR($A23="Natural Gas",$A23="Electricity"),$R23*AP23/(1-$K23),$U$40*($V23/$V$40)*('VT CHS Emissions Schedule'!U$8+$P23)+$U$41*($V23/$V$41)*('VT CHS Emissions Schedule'!U$9+$O23)+($U$42*($V23/$V$42)*'VT CHS Emissions Schedule'!U$7)/(1-$N23)+($U$43*($V23/$V$43)*'VT CHS Emissions Schedule'!U$5)/(1-$M23)))-IF(OR($A23="Oil",$A23="Propane"),$S23*AP23,IF(OR($A23="Natural Gas",$A23="Electricity"),$S23*AP23/(1-$K23),$U$40*($V23/$X23)*('VT CHS Emissions Schedule'!U$8+$P23)+$U$41*($V23/$X23)*('VT CHS Emissions Schedule'!U$9+$O23)+($U$42*($V23/$X23)*'VT CHS Emissions Schedule'!U$7)/(1-$N23)+($U$43*($V23/$X23)*'VT CHS Emissions Schedule'!U$5)/(1-$M23))),0)</f>
        <v>820602.40413575445</v>
      </c>
      <c r="BQ23" s="64">
        <f>IF(BQ$15&lt;2025+$T23,IF(OR($A23="Oil",$A23="Propane"),$R23*AQ23,IF(OR($A23="Natural Gas",$A23="Electricity"),$R23*AQ23/(1-$K23),$U$40*($V23/$V$40)*('VT CHS Emissions Schedule'!V$8+$P23)+$U$41*($V23/$V$41)*('VT CHS Emissions Schedule'!V$9+$O23)+($U$42*($V23/$V$42)*'VT CHS Emissions Schedule'!V$7)/(1-$N23)+($U$43*($V23/$V$43)*'VT CHS Emissions Schedule'!V$5)/(1-$M23)))-IF(OR($A23="Oil",$A23="Propane"),$S23*AQ23,IF(OR($A23="Natural Gas",$A23="Electricity"),$S23*AQ23/(1-$K23),$U$40*($V23/$X23)*('VT CHS Emissions Schedule'!V$8+$P23)+$U$41*($V23/$X23)*('VT CHS Emissions Schedule'!V$9+$O23)+($U$42*($V23/$X23)*'VT CHS Emissions Schedule'!V$7)/(1-$N23)+($U$43*($V23/$X23)*'VT CHS Emissions Schedule'!V$5)/(1-$M23))),0)</f>
        <v>820602.40413575445</v>
      </c>
      <c r="BR23" s="64">
        <f>IF(BR$15&lt;2025+$T23,IF(OR($A23="Oil",$A23="Propane"),$R23*AR23,IF(OR($A23="Natural Gas",$A23="Electricity"),$R23*AR23/(1-$K23),$U$40*($V23/$V$40)*('VT CHS Emissions Schedule'!W$8+$P23)+$U$41*($V23/$V$41)*('VT CHS Emissions Schedule'!W$9+$O23)+($U$42*($V23/$V$42)*'VT CHS Emissions Schedule'!W$7)/(1-$N23)+($U$43*($V23/$V$43)*'VT CHS Emissions Schedule'!W$5)/(1-$M23)))-IF(OR($A23="Oil",$A23="Propane"),$S23*AR23,IF(OR($A23="Natural Gas",$A23="Electricity"),$S23*AR23/(1-$K23),$U$40*($V23/$X23)*('VT CHS Emissions Schedule'!W$8+$P23)+$U$41*($V23/$X23)*('VT CHS Emissions Schedule'!W$9+$O23)+($U$42*($V23/$X23)*'VT CHS Emissions Schedule'!W$7)/(1-$N23)+($U$43*($V23/$X23)*'VT CHS Emissions Schedule'!W$5)/(1-$M23))),0)</f>
        <v>820602.40413575445</v>
      </c>
      <c r="BS23" s="64">
        <f>IF(BS$15&lt;2025+$T23,IF(OR($A23="Oil",$A23="Propane"),$R23*AS23,IF(OR($A23="Natural Gas",$A23="Electricity"),$R23*AS23/(1-$K23),$U$40*($V23/$V$40)*('VT CHS Emissions Schedule'!X$8+$P23)+$U$41*($V23/$V$41)*('VT CHS Emissions Schedule'!X$9+$O23)+($U$42*($V23/$V$42)*'VT CHS Emissions Schedule'!X$7)/(1-$N23)+($U$43*($V23/$V$43)*'VT CHS Emissions Schedule'!X$5)/(1-$M23)))-IF(OR($A23="Oil",$A23="Propane"),$S23*AS23,IF(OR($A23="Natural Gas",$A23="Electricity"),$S23*AS23/(1-$K23),$U$40*($V23/$X23)*('VT CHS Emissions Schedule'!X$8+$P23)+$U$41*($V23/$X23)*('VT CHS Emissions Schedule'!X$9+$O23)+($U$42*($V23/$X23)*'VT CHS Emissions Schedule'!X$7)/(1-$N23)+($U$43*($V23/$X23)*'VT CHS Emissions Schedule'!X$5)/(1-$M23))),0)</f>
        <v>0</v>
      </c>
      <c r="BT23" s="64">
        <f>IF(BT$15&lt;2025+$T23,IF(OR($A23="Oil",$A23="Propane"),$R23*AT23,IF(OR($A23="Natural Gas",$A23="Electricity"),$R23*AT23/(1-$K23),$U$40*($V23/$V$40)*('VT CHS Emissions Schedule'!Y$8+$P23)+$U$41*($V23/$V$41)*('VT CHS Emissions Schedule'!Y$9+$O23)+($U$42*($V23/$V$42)*'VT CHS Emissions Schedule'!Y$7)/(1-$N23)+($U$43*($V23/$V$43)*'VT CHS Emissions Schedule'!Y$5)/(1-$M23)))-IF(OR($A23="Oil",$A23="Propane"),$S23*AT23,IF(OR($A23="Natural Gas",$A23="Electricity"),$S23*AT23/(1-$K23),$U$40*($V23/$X23)*('VT CHS Emissions Schedule'!Y$8+$P23)+$U$41*($V23/$X23)*('VT CHS Emissions Schedule'!Y$9+$O23)+($U$42*($V23/$X23)*'VT CHS Emissions Schedule'!Y$7)/(1-$N23)+($U$43*($V23/$X23)*'VT CHS Emissions Schedule'!Y$5)/(1-$M23))),0)</f>
        <v>0</v>
      </c>
      <c r="BU23" s="64">
        <f>IF(BU$15&lt;2025+$T23,IF(OR($A23="Oil",$A23="Propane"),$R23*AU23,IF(OR($A23="Natural Gas",$A23="Electricity"),$R23*AU23/(1-$K23),$U$40*($V23/$V$40)*('VT CHS Emissions Schedule'!Z$8+$P23)+$U$41*($V23/$V$41)*('VT CHS Emissions Schedule'!Z$9+$O23)+($U$42*($V23/$V$42)*'VT CHS Emissions Schedule'!Z$7)/(1-$N23)+($U$43*($V23/$V$43)*'VT CHS Emissions Schedule'!Z$5)/(1-$M23)))-IF(OR($A23="Oil",$A23="Propane"),$S23*AU23,IF(OR($A23="Natural Gas",$A23="Electricity"),$S23*AU23/(1-$K23),$U$40*($V23/$X23)*('VT CHS Emissions Schedule'!Z$8+$P23)+$U$41*($V23/$X23)*('VT CHS Emissions Schedule'!Z$9+$O23)+($U$42*($V23/$X23)*'VT CHS Emissions Schedule'!Z$7)/(1-$N23)+($U$43*($V23/$X23)*'VT CHS Emissions Schedule'!Z$5)/(1-$M23))),0)</f>
        <v>0</v>
      </c>
      <c r="BV23" s="64">
        <f>IF(BV$15&lt;2025+$T23,IF(OR($A23="Oil",$A23="Propane"),$R23*AV23,IF(OR($A23="Natural Gas",$A23="Electricity"),$R23*AV23/(1-$K23),$U$40*($V23/$V$40)*('VT CHS Emissions Schedule'!AA$8+$P23)+$U$41*($V23/$V$41)*('VT CHS Emissions Schedule'!AA$9+$O23)+($U$42*($V23/$V$42)*'VT CHS Emissions Schedule'!AA$7)/(1-$N23)+($U$43*($V23/$V$43)*'VT CHS Emissions Schedule'!AA$5)/(1-$M23)))-IF(OR($A23="Oil",$A23="Propane"),$S23*AV23,IF(OR($A23="Natural Gas",$A23="Electricity"),$S23*AV23/(1-$K23),$U$40*($V23/$X23)*('VT CHS Emissions Schedule'!AA$8+$P23)+$U$41*($V23/$X23)*('VT CHS Emissions Schedule'!AA$9+$O23)+($U$42*($V23/$X23)*'VT CHS Emissions Schedule'!AA$7)/(1-$N23)+($U$43*($V23/$X23)*'VT CHS Emissions Schedule'!AA$5)/(1-$M23))),0)</f>
        <v>0</v>
      </c>
      <c r="BW23" s="64">
        <f>IF(BW$15&lt;2025+$T23,IF(OR($A23="Oil",$A23="Propane"),$R23*AW23,IF(OR($A23="Natural Gas",$A23="Electricity"),$R23*AW23/(1-$K23),$U$40*($V23/$V$40)*('VT CHS Emissions Schedule'!AB$8+$P23)+$U$41*($V23/$V$41)*('VT CHS Emissions Schedule'!AB$9+$O23)+($U$42*($V23/$V$42)*'VT CHS Emissions Schedule'!AB$7)/(1-$N23)+($U$43*($V23/$V$43)*'VT CHS Emissions Schedule'!AB$5)/(1-$M23)))-IF(OR($A23="Oil",$A23="Propane"),$S23*AW23,IF(OR($A23="Natural Gas",$A23="Electricity"),$S23*AW23/(1-$K23),$U$40*($V23/$X23)*('VT CHS Emissions Schedule'!AB$8+$P23)+$U$41*($V23/$X23)*('VT CHS Emissions Schedule'!AB$9+$O23)+($U$42*($V23/$X23)*'VT CHS Emissions Schedule'!AB$7)/(1-$N23)+($U$43*($V23/$X23)*'VT CHS Emissions Schedule'!AB$5)/(1-$M23))),0)</f>
        <v>0</v>
      </c>
      <c r="BX23" s="64">
        <f>IF(BX$15&lt;2025+$T23,IF(OR($A23="Oil",$A23="Propane"),$R23*AX23,IF(OR($A23="Natural Gas",$A23="Electricity"),$R23*AX23/(1-$K23),$U$40*($V23/$V$40)*('VT CHS Emissions Schedule'!AC$8+$P23)+$U$41*($V23/$V$41)*('VT CHS Emissions Schedule'!AC$9+$O23)+($U$42*($V23/$V$42)*'VT CHS Emissions Schedule'!AC$7)/(1-$N23)+($U$43*($V23/$V$43)*'VT CHS Emissions Schedule'!AC$5)/(1-$M23)))-IF(OR($A23="Oil",$A23="Propane"),$S23*AX23,IF(OR($A23="Natural Gas",$A23="Electricity"),$S23*AX23/(1-$K23),$U$40*($V23/$X23)*('VT CHS Emissions Schedule'!AC$8+$P23)+$U$41*($V23/$X23)*('VT CHS Emissions Schedule'!AC$9+$O23)+($U$42*($V23/$X23)*'VT CHS Emissions Schedule'!AC$7)/(1-$N23)+($U$43*($V23/$X23)*'VT CHS Emissions Schedule'!AC$5)/(1-$M23))),0)</f>
        <v>0</v>
      </c>
    </row>
    <row r="24" spans="1:76" ht="15.75" x14ac:dyDescent="0.25">
      <c r="A24" s="187" t="s">
        <v>8</v>
      </c>
      <c r="B24" s="294" t="s">
        <v>275</v>
      </c>
      <c r="C24" s="289">
        <v>1.25</v>
      </c>
      <c r="D24" s="174">
        <f t="shared" si="9"/>
        <v>12180923.470338209</v>
      </c>
      <c r="E24" s="230">
        <f t="shared" si="13"/>
        <v>12180923.470338209</v>
      </c>
      <c r="F24" s="222">
        <f t="shared" si="10"/>
        <v>12.180923470338209</v>
      </c>
      <c r="G24" s="111">
        <f t="shared" si="5"/>
        <v>612738.65127894713</v>
      </c>
      <c r="H24" s="111">
        <f t="shared" si="11"/>
        <v>612738.65127894713</v>
      </c>
      <c r="I24" s="111">
        <f>IF(OR($A24="Oil",$A24="Propane"),$R24*$Y24,IF(OR($A24="Natural Gas",$A24="Electricity"),$R24*$Y24/(1-$K24),$U$40*($V24/$V$40)*('VT CHS Emissions Schedule'!D$8+$P24)+$U$41*($V24/$V$41)*('VT CHS Emissions Schedule'!D$9+$O24)+($U$42*($V24/$V$42)*'VT CHS Emissions Schedule'!D$7)/(1-$N24)+($U$43*($V24/$V$43)*'VT CHS Emissions Schedule'!D$5)/(1-$M24)))</f>
        <v>1178343.5601518215</v>
      </c>
      <c r="J24" s="111">
        <f>IF(OR($A24="Oil",$A24="Propane"),$S24*$Y24,IF(OR($A24="Natural Gas",$A24="Electricity"),$S24*$Y24/(1-$K24),$U$40*($V24/$X24)*('VT CHS Emissions Schedule'!D$8+$P24)+$U$41*($V24/$X24)*('VT CHS Emissions Schedule'!D$9+$O24)+($U$42*($V24/$X24)*'VT CHS Emissions Schedule'!D$7)/(1-$N24)+($U$43*($V24/$X24)*'VT CHS Emissions Schedule'!D$5)/(1-$M24)))</f>
        <v>565604.90887287434</v>
      </c>
      <c r="K24" s="66">
        <f>_xlfn.XLOOKUP($A24,Lookups!$A$3:$A$15,Lookups!$E$3:$E$15)</f>
        <v>0</v>
      </c>
      <c r="L24" s="65">
        <f>_xlfn.XLOOKUP($A24,Lookups!$A$3:$A$15,Lookups!$D$3:$D$15)</f>
        <v>0.32764300000000002</v>
      </c>
      <c r="M24" s="66">
        <f>Lookups!$E$6</f>
        <v>0.04</v>
      </c>
      <c r="N24" s="66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6"/>
        <v>15893.333333333334</v>
      </c>
      <c r="S24" s="72">
        <f t="shared" si="12"/>
        <v>7628.8</v>
      </c>
      <c r="T24" s="68">
        <v>20</v>
      </c>
      <c r="U24" s="68"/>
      <c r="V24" s="64">
        <v>9536</v>
      </c>
      <c r="W24" s="72">
        <f t="shared" si="7"/>
        <v>0.6</v>
      </c>
      <c r="X24" s="72">
        <f t="shared" si="8"/>
        <v>1.25</v>
      </c>
      <c r="Y24" s="67">
        <f>IF(Y$15&lt;2025+$T24,$L24+_xlfn.XLOOKUP(_xlfn.XLOOKUP($A24,Lookups!$A$3:$A$17,Lookups!$B$3:$B$17),'VT CHS Emissions Schedule'!$A:$A,'VT CHS Emissions Schedule'!D:D),0)</f>
        <v>74.140744137069305</v>
      </c>
      <c r="Z24" s="67">
        <f>IF(Z$15&lt;2025+$T24,$L24+_xlfn.XLOOKUP(_xlfn.XLOOKUP($A24,Lookups!$A$3:$A$17,Lookups!$B$3:$B$17),'VT CHS Emissions Schedule'!$A:$A,'VT CHS Emissions Schedule'!E:E),0)</f>
        <v>73.913585753439619</v>
      </c>
      <c r="AA24" s="67">
        <f>IF(AA$15&lt;2025+$T24,$L24+_xlfn.XLOOKUP(_xlfn.XLOOKUP($A24,Lookups!$A$3:$A$17,Lookups!$B$3:$B$17),'VT CHS Emissions Schedule'!$A:$A,'VT CHS Emissions Schedule'!F:F),0)</f>
        <v>73.913585753439619</v>
      </c>
      <c r="AB24" s="67">
        <f>IF(AB$15&lt;2025+$T24,$L24+_xlfn.XLOOKUP(_xlfn.XLOOKUP($A24,Lookups!$A$3:$A$17,Lookups!$B$3:$B$17),'VT CHS Emissions Schedule'!$A:$A,'VT CHS Emissions Schedule'!G:G),0)</f>
        <v>73.913585753439619</v>
      </c>
      <c r="AC24" s="67">
        <f>IF(AC$15&lt;2025+$T24,$L24+_xlfn.XLOOKUP(_xlfn.XLOOKUP($A24,Lookups!$A$3:$A$17,Lookups!$B$3:$B$17),'VT CHS Emissions Schedule'!$A:$A,'VT CHS Emissions Schedule'!H:H),0)</f>
        <v>73.904830687526697</v>
      </c>
      <c r="AD24" s="67">
        <f>IF(AD$15&lt;2025+$T24,$L24+_xlfn.XLOOKUP(_xlfn.XLOOKUP($A24,Lookups!$A$3:$A$17,Lookups!$B$3:$B$17),'VT CHS Emissions Schedule'!$A:$A,'VT CHS Emissions Schedule'!I:I),0)</f>
        <v>73.904830687526697</v>
      </c>
      <c r="AE24" s="67">
        <f>IF(AE$15&lt;2025+$T24,$L24+_xlfn.XLOOKUP(_xlfn.XLOOKUP($A24,Lookups!$A$3:$A$17,Lookups!$B$3:$B$17),'VT CHS Emissions Schedule'!$A:$A,'VT CHS Emissions Schedule'!J:J),0)</f>
        <v>73.904830687526697</v>
      </c>
      <c r="AF24" s="67">
        <f>IF(AF$15&lt;2025+$T24,$L24+_xlfn.XLOOKUP(_xlfn.XLOOKUP($A24,Lookups!$A$3:$A$17,Lookups!$B$3:$B$17),'VT CHS Emissions Schedule'!$A:$A,'VT CHS Emissions Schedule'!K:K),0)</f>
        <v>73.904830687526697</v>
      </c>
      <c r="AG24" s="67">
        <f>IF(AG$15&lt;2025+$T24,$L24+_xlfn.XLOOKUP(_xlfn.XLOOKUP($A24,Lookups!$A$3:$A$17,Lookups!$B$3:$B$17),'VT CHS Emissions Schedule'!$A:$A,'VT CHS Emissions Schedule'!L:L),0)</f>
        <v>73.904830687526697</v>
      </c>
      <c r="AH24" s="67">
        <f>IF(AH$15&lt;2025+$T24,$L24+_xlfn.XLOOKUP(_xlfn.XLOOKUP($A24,Lookups!$A$3:$A$17,Lookups!$B$3:$B$17),'VT CHS Emissions Schedule'!$A:$A,'VT CHS Emissions Schedule'!M:M),0)</f>
        <v>73.534497310657912</v>
      </c>
      <c r="AI24" s="67">
        <f>IF(AI$15&lt;2025+$T24,$L24+_xlfn.XLOOKUP(_xlfn.XLOOKUP($A24,Lookups!$A$3:$A$17,Lookups!$B$3:$B$17),'VT CHS Emissions Schedule'!$A:$A,'VT CHS Emissions Schedule'!N:N),0)</f>
        <v>73.534497310657912</v>
      </c>
      <c r="AJ24" s="67">
        <f>IF(AJ$15&lt;2025+$T24,$L24+_xlfn.XLOOKUP(_xlfn.XLOOKUP($A24,Lookups!$A$3:$A$17,Lookups!$B$3:$B$17),'VT CHS Emissions Schedule'!$A:$A,'VT CHS Emissions Schedule'!O:O),0)</f>
        <v>73.534497310657912</v>
      </c>
      <c r="AK24" s="67">
        <f>IF(AK$15&lt;2025+$T24,$L24+_xlfn.XLOOKUP(_xlfn.XLOOKUP($A24,Lookups!$A$3:$A$17,Lookups!$B$3:$B$17),'VT CHS Emissions Schedule'!$A:$A,'VT CHS Emissions Schedule'!P:P),0)</f>
        <v>73.534497310657912</v>
      </c>
      <c r="AL24" s="67">
        <f>IF(AL$15&lt;2025+$T24,$L24+_xlfn.XLOOKUP(_xlfn.XLOOKUP($A24,Lookups!$A$3:$A$17,Lookups!$B$3:$B$17),'VT CHS Emissions Schedule'!$A:$A,'VT CHS Emissions Schedule'!Q:Q),0)</f>
        <v>73.534497310657912</v>
      </c>
      <c r="AM24" s="67">
        <f>IF(AM$15&lt;2025+$T24,$L24+_xlfn.XLOOKUP(_xlfn.XLOOKUP($A24,Lookups!$A$3:$A$17,Lookups!$B$3:$B$17),'VT CHS Emissions Schedule'!$A:$A,'VT CHS Emissions Schedule'!R:R),0)</f>
        <v>73.470054800700524</v>
      </c>
      <c r="AN24" s="67">
        <f>IF(AN$15&lt;2025+$T24,$L24+_xlfn.XLOOKUP(_xlfn.XLOOKUP($A24,Lookups!$A$3:$A$17,Lookups!$B$3:$B$17),'VT CHS Emissions Schedule'!$A:$A,'VT CHS Emissions Schedule'!S:S),0)</f>
        <v>73.470054800700524</v>
      </c>
      <c r="AO24" s="67">
        <f>IF(AO$15&lt;2025+$T24,$L24+_xlfn.XLOOKUP(_xlfn.XLOOKUP($A24,Lookups!$A$3:$A$17,Lookups!$B$3:$B$17),'VT CHS Emissions Schedule'!$A:$A,'VT CHS Emissions Schedule'!T:T),0)</f>
        <v>73.470054800700524</v>
      </c>
      <c r="AP24" s="67">
        <f>IF(AP$15&lt;2025+$T24,$L24+_xlfn.XLOOKUP(_xlfn.XLOOKUP($A24,Lookups!$A$3:$A$17,Lookups!$B$3:$B$17),'VT CHS Emissions Schedule'!$A:$A,'VT CHS Emissions Schedule'!U:U),0)</f>
        <v>73.470054800700524</v>
      </c>
      <c r="AQ24" s="67">
        <f>IF(AQ$15&lt;2025+$T24,$L24+_xlfn.XLOOKUP(_xlfn.XLOOKUP($A24,Lookups!$A$3:$A$17,Lookups!$B$3:$B$17),'VT CHS Emissions Schedule'!$A:$A,'VT CHS Emissions Schedule'!V:V),0)</f>
        <v>73.470054800700524</v>
      </c>
      <c r="AR24" s="67">
        <f>IF(AR$15&lt;2025+$T24,$L24+_xlfn.XLOOKUP(_xlfn.XLOOKUP($A24,Lookups!$A$3:$A$17,Lookups!$B$3:$B$17),'VT CHS Emissions Schedule'!$A:$A,'VT CHS Emissions Schedule'!W:W),0)</f>
        <v>73.45074741691964</v>
      </c>
      <c r="AS24" s="67">
        <f>IF(AS$15&lt;2025+$T24,$L24+_xlfn.XLOOKUP(_xlfn.XLOOKUP($A24,Lookups!$A$3:$A$17,Lookups!$B$3:$B$17),'VT CHS Emissions Schedule'!$A:$A,'VT CHS Emissions Schedule'!X:X),0)</f>
        <v>0</v>
      </c>
      <c r="AT24" s="67">
        <f>IF(AT$15&lt;2025+$T24,$L24+_xlfn.XLOOKUP(_xlfn.XLOOKUP($A24,Lookups!$A$3:$A$17,Lookups!$B$3:$B$17),'VT CHS Emissions Schedule'!$A:$A,'VT CHS Emissions Schedule'!Y:Y),0)</f>
        <v>0</v>
      </c>
      <c r="AU24" s="67">
        <f>IF(AU$15&lt;2025+$T24,$L24+_xlfn.XLOOKUP(_xlfn.XLOOKUP($A24,Lookups!$A$3:$A$17,Lookups!$B$3:$B$17),'VT CHS Emissions Schedule'!$A:$A,'VT CHS Emissions Schedule'!Z:Z),0)</f>
        <v>0</v>
      </c>
      <c r="AV24" s="67">
        <f>IF(AV$15&lt;2025+$T24,$L24+_xlfn.XLOOKUP(_xlfn.XLOOKUP($A24,Lookups!$A$3:$A$17,Lookups!$B$3:$B$17),'VT CHS Emissions Schedule'!$A:$A,'VT CHS Emissions Schedule'!AA:AA),0)</f>
        <v>0</v>
      </c>
      <c r="AW24" s="67">
        <f>IF(AW$15&lt;2025+$T24,$L24+_xlfn.XLOOKUP(_xlfn.XLOOKUP($A24,Lookups!$A$3:$A$17,Lookups!$B$3:$B$17),'VT CHS Emissions Schedule'!$A:$A,'VT CHS Emissions Schedule'!AB:AB),0)</f>
        <v>0</v>
      </c>
      <c r="AX24" s="67">
        <f>IF(AX$15&lt;2025+$T24,$L24+_xlfn.XLOOKUP(_xlfn.XLOOKUP($A24,Lookups!$A$3:$A$17,Lookups!$B$3:$B$17),'VT CHS Emissions Schedule'!$A:$A,'VT CHS Emissions Schedule'!AC:AC),0)</f>
        <v>0</v>
      </c>
      <c r="AY24" s="64">
        <f>IF(AY$15&lt;2025+$T24,IF(OR($A24="Oil",$A24="Propane"),$R24*Y24,IF(OR($A24="Natural Gas",$A24="Electricity"),$R24*Y24/(1-$K24),$U$40*($V24/$V$40)*('VT CHS Emissions Schedule'!D$8+$P24)+$U$41*($V24/$V$41)*('VT CHS Emissions Schedule'!D$9+$O24)+($U$42*($V24/$V$42)*'VT CHS Emissions Schedule'!D$7)/(1-$N24)+($U$43*($V24/$V$43)*'VT CHS Emissions Schedule'!D$5)/(1-$M24)))-IF(OR($A24="Oil",$A24="Propane"),$S24*Y24,IF(OR($A24="Natural Gas",$A24="Electricity"),$S24*Y24/(1-$K24),$U$40*($V24/$X24)*('VT CHS Emissions Schedule'!D$8+$P24)+$U$41*($V24/$X24)*('VT CHS Emissions Schedule'!D$9+$O24)+($U$42*($V24/$X24)*'VT CHS Emissions Schedule'!D$7)/(1-$N24)+($U$43*($V24/$X24)*'VT CHS Emissions Schedule'!D$5)/(1-$M24))),0)</f>
        <v>612738.65127894713</v>
      </c>
      <c r="AZ24" s="64">
        <f>IF(AZ$15&lt;2025+$T24,IF(OR($A24="Oil",$A24="Propane"),$R24*Z24,IF(OR($A24="Natural Gas",$A24="Electricity"),$R24*Z24/(1-$K24),$U$40*($V24/$V$40)*('VT CHS Emissions Schedule'!E$8+$P24)+$U$41*($V24/$V$41)*('VT CHS Emissions Schedule'!E$9+$O24)+($U$42*($V24/$V$42)*'VT CHS Emissions Schedule'!E$7)/(1-$N24)+($U$43*($V24/$V$43)*'VT CHS Emissions Schedule'!E$5)/(1-$M24)))-IF(OR($A24="Oil",$A24="Propane"),$S24*Z24,IF(OR($A24="Natural Gas",$A24="Electricity"),$S24*Z24/(1-$K24),$U$40*($V24/$X24)*('VT CHS Emissions Schedule'!E$8+$P24)+$U$41*($V24/$X24)*('VT CHS Emissions Schedule'!E$9+$O24)+($U$42*($V24/$X24)*'VT CHS Emissions Schedule'!E$7)/(1-$N24)+($U$43*($V24/$X24)*'VT CHS Emissions Schedule'!E$5)/(1-$M24))),0)</f>
        <v>610861.29324549343</v>
      </c>
      <c r="BA24" s="64">
        <f>IF(BA$15&lt;2025+$T24,IF(OR($A24="Oil",$A24="Propane"),$R24*AA24,IF(OR($A24="Natural Gas",$A24="Electricity"),$R24*AA24/(1-$K24),$U$40*($V24/$V$40)*('VT CHS Emissions Schedule'!F$8+$P24)+$U$41*($V24/$V$41)*('VT CHS Emissions Schedule'!F$9+$O24)+($U$42*($V24/$V$42)*'VT CHS Emissions Schedule'!F$7)/(1-$N24)+($U$43*($V24/$V$43)*'VT CHS Emissions Schedule'!F$5)/(1-$M24)))-IF(OR($A24="Oil",$A24="Propane"),$S24*AA24,IF(OR($A24="Natural Gas",$A24="Electricity"),$S24*AA24/(1-$K24),$U$40*($V24/$X24)*('VT CHS Emissions Schedule'!F$8+$P24)+$U$41*($V24/$X24)*('VT CHS Emissions Schedule'!F$9+$O24)+($U$42*($V24/$X24)*'VT CHS Emissions Schedule'!F$7)/(1-$N24)+($U$43*($V24/$X24)*'VT CHS Emissions Schedule'!F$5)/(1-$M24))),0)</f>
        <v>610861.29324549343</v>
      </c>
      <c r="BB24" s="64">
        <f>IF(BB$15&lt;2025+$T24,IF(OR($A24="Oil",$A24="Propane"),$R24*AB24,IF(OR($A24="Natural Gas",$A24="Electricity"),$R24*AB24/(1-$K24),$U$40*($V24/$V$40)*('VT CHS Emissions Schedule'!G$8+$P24)+$U$41*($V24/$V$41)*('VT CHS Emissions Schedule'!G$9+$O24)+($U$42*($V24/$V$42)*'VT CHS Emissions Schedule'!G$7)/(1-$N24)+($U$43*($V24/$V$43)*'VT CHS Emissions Schedule'!G$5)/(1-$M24)))-IF(OR($A24="Oil",$A24="Propane"),$S24*AB24,IF(OR($A24="Natural Gas",$A24="Electricity"),$S24*AB24/(1-$K24),$U$40*($V24/$X24)*('VT CHS Emissions Schedule'!G$8+$P24)+$U$41*($V24/$X24)*('VT CHS Emissions Schedule'!G$9+$O24)+($U$42*($V24/$X24)*'VT CHS Emissions Schedule'!G$7)/(1-$N24)+($U$43*($V24/$X24)*'VT CHS Emissions Schedule'!G$5)/(1-$M24))),0)</f>
        <v>610861.29324549343</v>
      </c>
      <c r="BC24" s="64">
        <f>IF(BC$15&lt;2025+$T24,IF(OR($A24="Oil",$A24="Propane"),$R24*AC24,IF(OR($A24="Natural Gas",$A24="Electricity"),$R24*AC24/(1-$K24),$U$40*($V24/$V$40)*('VT CHS Emissions Schedule'!H$8+$P24)+$U$41*($V24/$V$41)*('VT CHS Emissions Schedule'!H$9+$O24)+($U$42*($V24/$V$42)*'VT CHS Emissions Schedule'!H$7)/(1-$N24)+($U$43*($V24/$V$43)*'VT CHS Emissions Schedule'!H$5)/(1-$M24)))-IF(OR($A24="Oil",$A24="Propane"),$S24*AC24,IF(OR($A24="Natural Gas",$A24="Electricity"),$S24*AC24/(1-$K24),$U$40*($V24/$X24)*('VT CHS Emissions Schedule'!H$8+$P24)+$U$41*($V24/$X24)*('VT CHS Emissions Schedule'!H$9+$O24)+($U$42*($V24/$X24)*'VT CHS Emissions Schedule'!H$7)/(1-$N24)+($U$43*($V24/$X24)*'VT CHS Emissions Schedule'!H$5)/(1-$M24))),0)</f>
        <v>610788.93671142065</v>
      </c>
      <c r="BD24" s="64">
        <f>IF(BD$15&lt;2025+$T24,IF(OR($A24="Oil",$A24="Propane"),$R24*AD24,IF(OR($A24="Natural Gas",$A24="Electricity"),$R24*AD24/(1-$K24),$U$40*($V24/$V$40)*('VT CHS Emissions Schedule'!I$8+$P24)+$U$41*($V24/$V$41)*('VT CHS Emissions Schedule'!I$9+$O24)+($U$42*($V24/$V$42)*'VT CHS Emissions Schedule'!I$7)/(1-$N24)+($U$43*($V24/$V$43)*'VT CHS Emissions Schedule'!I$5)/(1-$M24)))-IF(OR($A24="Oil",$A24="Propane"),$S24*AD24,IF(OR($A24="Natural Gas",$A24="Electricity"),$S24*AD24/(1-$K24),$U$40*($V24/$X24)*('VT CHS Emissions Schedule'!I$8+$P24)+$U$41*($V24/$X24)*('VT CHS Emissions Schedule'!I$9+$O24)+($U$42*($V24/$X24)*'VT CHS Emissions Schedule'!I$7)/(1-$N24)+($U$43*($V24/$X24)*'VT CHS Emissions Schedule'!I$5)/(1-$M24))),0)</f>
        <v>610788.93671142065</v>
      </c>
      <c r="BE24" s="64">
        <f>IF(BE$15&lt;2025+$T24,IF(OR($A24="Oil",$A24="Propane"),$R24*AE24,IF(OR($A24="Natural Gas",$A24="Electricity"),$R24*AE24/(1-$K24),$U$40*($V24/$V$40)*('VT CHS Emissions Schedule'!J$8+$P24)+$U$41*($V24/$V$41)*('VT CHS Emissions Schedule'!J$9+$O24)+($U$42*($V24/$V$42)*'VT CHS Emissions Schedule'!J$7)/(1-$N24)+($U$43*($V24/$V$43)*'VT CHS Emissions Schedule'!J$5)/(1-$M24)))-IF(OR($A24="Oil",$A24="Propane"),$S24*AE24,IF(OR($A24="Natural Gas",$A24="Electricity"),$S24*AE24/(1-$K24),$U$40*($V24/$X24)*('VT CHS Emissions Schedule'!J$8+$P24)+$U$41*($V24/$X24)*('VT CHS Emissions Schedule'!J$9+$O24)+($U$42*($V24/$X24)*'VT CHS Emissions Schedule'!J$7)/(1-$N24)+($U$43*($V24/$X24)*'VT CHS Emissions Schedule'!J$5)/(1-$M24))),0)</f>
        <v>610788.93671142065</v>
      </c>
      <c r="BF24" s="64">
        <f>IF(BF$15&lt;2025+$T24,IF(OR($A24="Oil",$A24="Propane"),$R24*AF24,IF(OR($A24="Natural Gas",$A24="Electricity"),$R24*AF24/(1-$K24),$U$40*($V24/$V$40)*('VT CHS Emissions Schedule'!K$8+$P24)+$U$41*($V24/$V$41)*('VT CHS Emissions Schedule'!K$9+$O24)+($U$42*($V24/$V$42)*'VT CHS Emissions Schedule'!K$7)/(1-$N24)+($U$43*($V24/$V$43)*'VT CHS Emissions Schedule'!K$5)/(1-$M24)))-IF(OR($A24="Oil",$A24="Propane"),$S24*AF24,IF(OR($A24="Natural Gas",$A24="Electricity"),$S24*AF24/(1-$K24),$U$40*($V24/$X24)*('VT CHS Emissions Schedule'!K$8+$P24)+$U$41*($V24/$X24)*('VT CHS Emissions Schedule'!K$9+$O24)+($U$42*($V24/$X24)*'VT CHS Emissions Schedule'!K$7)/(1-$N24)+($U$43*($V24/$X24)*'VT CHS Emissions Schedule'!K$5)/(1-$M24))),0)</f>
        <v>610788.93671142065</v>
      </c>
      <c r="BG24" s="64">
        <f>IF(BG$15&lt;2025+$T24,IF(OR($A24="Oil",$A24="Propane"),$R24*AG24,IF(OR($A24="Natural Gas",$A24="Electricity"),$R24*AG24/(1-$K24),$U$40*($V24/$V$40)*('VT CHS Emissions Schedule'!L$8+$P24)+$U$41*($V24/$V$41)*('VT CHS Emissions Schedule'!L$9+$O24)+($U$42*($V24/$V$42)*'VT CHS Emissions Schedule'!L$7)/(1-$N24)+($U$43*($V24/$V$43)*'VT CHS Emissions Schedule'!L$5)/(1-$M24)))-IF(OR($A24="Oil",$A24="Propane"),$S24*AG24,IF(OR($A24="Natural Gas",$A24="Electricity"),$S24*AG24/(1-$K24),$U$40*($V24/$X24)*('VT CHS Emissions Schedule'!L$8+$P24)+$U$41*($V24/$X24)*('VT CHS Emissions Schedule'!L$9+$O24)+($U$42*($V24/$X24)*'VT CHS Emissions Schedule'!L$7)/(1-$N24)+($U$43*($V24/$X24)*'VT CHS Emissions Schedule'!L$5)/(1-$M24))),0)</f>
        <v>610788.93671142065</v>
      </c>
      <c r="BH24" s="64">
        <f>IF(BH$15&lt;2025+$T24,IF(OR($A24="Oil",$A24="Propane"),$R24*AH24,IF(OR($A24="Natural Gas",$A24="Electricity"),$R24*AH24/(1-$K24),$U$40*($V24/$V$40)*('VT CHS Emissions Schedule'!M$8+$P24)+$U$41*($V24/$V$41)*('VT CHS Emissions Schedule'!M$9+$O24)+($U$42*($V24/$V$42)*'VT CHS Emissions Schedule'!M$7)/(1-$N24)+($U$43*($V24/$V$43)*'VT CHS Emissions Schedule'!M$5)/(1-$M24)))-IF(OR($A24="Oil",$A24="Propane"),$S24*AH24,IF(OR($A24="Natural Gas",$A24="Electricity"),$S24*AH24/(1-$K24),$U$40*($V24/$X24)*('VT CHS Emissions Schedule'!M$8+$P24)+$U$41*($V24/$X24)*('VT CHS Emissions Schedule'!M$9+$O24)+($U$42*($V24/$X24)*'VT CHS Emissions Schedule'!M$7)/(1-$N24)+($U$43*($V24/$X24)*'VT CHS Emissions Schedule'!M$5)/(1-$M24))),0)</f>
        <v>607728.30417384277</v>
      </c>
      <c r="BI24" s="64">
        <f>IF(BI$15&lt;2025+$T24,IF(OR($A24="Oil",$A24="Propane"),$R24*AI24,IF(OR($A24="Natural Gas",$A24="Electricity"),$R24*AI24/(1-$K24),$U$40*($V24/$V$40)*('VT CHS Emissions Schedule'!N$8+$P24)+$U$41*($V24/$V$41)*('VT CHS Emissions Schedule'!N$9+$O24)+($U$42*($V24/$V$42)*'VT CHS Emissions Schedule'!N$7)/(1-$N24)+($U$43*($V24/$V$43)*'VT CHS Emissions Schedule'!N$5)/(1-$M24)))-IF(OR($A24="Oil",$A24="Propane"),$S24*AI24,IF(OR($A24="Natural Gas",$A24="Electricity"),$S24*AI24/(1-$K24),$U$40*($V24/$X24)*('VT CHS Emissions Schedule'!N$8+$P24)+$U$41*($V24/$X24)*('VT CHS Emissions Schedule'!N$9+$O24)+($U$42*($V24/$X24)*'VT CHS Emissions Schedule'!N$7)/(1-$N24)+($U$43*($V24/$X24)*'VT CHS Emissions Schedule'!N$5)/(1-$M24))),0)</f>
        <v>607728.30417384277</v>
      </c>
      <c r="BJ24" s="64">
        <f>IF(BJ$15&lt;2025+$T24,IF(OR($A24="Oil",$A24="Propane"),$R24*AJ24,IF(OR($A24="Natural Gas",$A24="Electricity"),$R24*AJ24/(1-$K24),$U$40*($V24/$V$40)*('VT CHS Emissions Schedule'!O$8+$P24)+$U$41*($V24/$V$41)*('VT CHS Emissions Schedule'!O$9+$O24)+($U$42*($V24/$V$42)*'VT CHS Emissions Schedule'!O$7)/(1-$N24)+($U$43*($V24/$V$43)*'VT CHS Emissions Schedule'!O$5)/(1-$M24)))-IF(OR($A24="Oil",$A24="Propane"),$S24*AJ24,IF(OR($A24="Natural Gas",$A24="Electricity"),$S24*AJ24/(1-$K24),$U$40*($V24/$X24)*('VT CHS Emissions Schedule'!O$8+$P24)+$U$41*($V24/$X24)*('VT CHS Emissions Schedule'!O$9+$O24)+($U$42*($V24/$X24)*'VT CHS Emissions Schedule'!O$7)/(1-$N24)+($U$43*($V24/$X24)*'VT CHS Emissions Schedule'!O$5)/(1-$M24))),0)</f>
        <v>607728.30417384277</v>
      </c>
      <c r="BK24" s="64">
        <f>IF(BK$15&lt;2025+$T24,IF(OR($A24="Oil",$A24="Propane"),$R24*AK24,IF(OR($A24="Natural Gas",$A24="Electricity"),$R24*AK24/(1-$K24),$U$40*($V24/$V$40)*('VT CHS Emissions Schedule'!P$8+$P24)+$U$41*($V24/$V$41)*('VT CHS Emissions Schedule'!P$9+$O24)+($U$42*($V24/$V$42)*'VT CHS Emissions Schedule'!P$7)/(1-$N24)+($U$43*($V24/$V$43)*'VT CHS Emissions Schedule'!P$5)/(1-$M24)))-IF(OR($A24="Oil",$A24="Propane"),$S24*AK24,IF(OR($A24="Natural Gas",$A24="Electricity"),$S24*AK24/(1-$K24),$U$40*($V24/$X24)*('VT CHS Emissions Schedule'!P$8+$P24)+$U$41*($V24/$X24)*('VT CHS Emissions Schedule'!P$9+$O24)+($U$42*($V24/$X24)*'VT CHS Emissions Schedule'!P$7)/(1-$N24)+($U$43*($V24/$X24)*'VT CHS Emissions Schedule'!P$5)/(1-$M24))),0)</f>
        <v>607728.30417384277</v>
      </c>
      <c r="BL24" s="64">
        <f>IF(BL$15&lt;2025+$T24,IF(OR($A24="Oil",$A24="Propane"),$R24*AL24,IF(OR($A24="Natural Gas",$A24="Electricity"),$R24*AL24/(1-$K24),$U$40*($V24/$V$40)*('VT CHS Emissions Schedule'!Q$8+$P24)+$U$41*($V24/$V$41)*('VT CHS Emissions Schedule'!Q$9+$O24)+($U$42*($V24/$V$42)*'VT CHS Emissions Schedule'!Q$7)/(1-$N24)+($U$43*($V24/$V$43)*'VT CHS Emissions Schedule'!Q$5)/(1-$M24)))-IF(OR($A24="Oil",$A24="Propane"),$S24*AL24,IF(OR($A24="Natural Gas",$A24="Electricity"),$S24*AL24/(1-$K24),$U$40*($V24/$X24)*('VT CHS Emissions Schedule'!Q$8+$P24)+$U$41*($V24/$X24)*('VT CHS Emissions Schedule'!Q$9+$O24)+($U$42*($V24/$X24)*'VT CHS Emissions Schedule'!Q$7)/(1-$N24)+($U$43*($V24/$X24)*'VT CHS Emissions Schedule'!Q$5)/(1-$M24))),0)</f>
        <v>607728.30417384277</v>
      </c>
      <c r="BM24" s="64">
        <f>IF(BM$15&lt;2025+$T24,IF(OR($A24="Oil",$A24="Propane"),$R24*AM24,IF(OR($A24="Natural Gas",$A24="Electricity"),$R24*AM24/(1-$K24),$U$40*($V24/$V$40)*('VT CHS Emissions Schedule'!R$8+$P24)+$U$41*($V24/$V$41)*('VT CHS Emissions Schedule'!R$9+$O24)+($U$42*($V24/$V$42)*'VT CHS Emissions Schedule'!R$7)/(1-$N24)+($U$43*($V24/$V$43)*'VT CHS Emissions Schedule'!R$5)/(1-$M24)))-IF(OR($A24="Oil",$A24="Propane"),$S24*AM24,IF(OR($A24="Natural Gas",$A24="Electricity"),$S24*AM24/(1-$K24),$U$40*($V24/$X24)*('VT CHS Emissions Schedule'!R$8+$P24)+$U$41*($V24/$X24)*('VT CHS Emissions Schedule'!R$9+$O24)+($U$42*($V24/$X24)*'VT CHS Emissions Schedule'!R$7)/(1-$N24)+($U$43*($V24/$X24)*'VT CHS Emissions Schedule'!R$5)/(1-$M24))),0)</f>
        <v>607195.71690221631</v>
      </c>
      <c r="BN24" s="64">
        <f>IF(BN$15&lt;2025+$T24,IF(OR($A24="Oil",$A24="Propane"),$R24*AN24,IF(OR($A24="Natural Gas",$A24="Electricity"),$R24*AN24/(1-$K24),$U$40*($V24/$V$40)*('VT CHS Emissions Schedule'!S$8+$P24)+$U$41*($V24/$V$41)*('VT CHS Emissions Schedule'!S$9+$O24)+($U$42*($V24/$V$42)*'VT CHS Emissions Schedule'!S$7)/(1-$N24)+($U$43*($V24/$V$43)*'VT CHS Emissions Schedule'!S$5)/(1-$M24)))-IF(OR($A24="Oil",$A24="Propane"),$S24*AN24,IF(OR($A24="Natural Gas",$A24="Electricity"),$S24*AN24/(1-$K24),$U$40*($V24/$X24)*('VT CHS Emissions Schedule'!S$8+$P24)+$U$41*($V24/$X24)*('VT CHS Emissions Schedule'!S$9+$O24)+($U$42*($V24/$X24)*'VT CHS Emissions Schedule'!S$7)/(1-$N24)+($U$43*($V24/$X24)*'VT CHS Emissions Schedule'!S$5)/(1-$M24))),0)</f>
        <v>607195.71690221631</v>
      </c>
      <c r="BO24" s="64">
        <f>IF(BO$15&lt;2025+$T24,IF(OR($A24="Oil",$A24="Propane"),$R24*AO24,IF(OR($A24="Natural Gas",$A24="Electricity"),$R24*AO24/(1-$K24),$U$40*($V24/$V$40)*('VT CHS Emissions Schedule'!T$8+$P24)+$U$41*($V24/$V$41)*('VT CHS Emissions Schedule'!T$9+$O24)+($U$42*($V24/$V$42)*'VT CHS Emissions Schedule'!T$7)/(1-$N24)+($U$43*($V24/$V$43)*'VT CHS Emissions Schedule'!T$5)/(1-$M24)))-IF(OR($A24="Oil",$A24="Propane"),$S24*AO24,IF(OR($A24="Natural Gas",$A24="Electricity"),$S24*AO24/(1-$K24),$U$40*($V24/$X24)*('VT CHS Emissions Schedule'!T$8+$P24)+$U$41*($V24/$X24)*('VT CHS Emissions Schedule'!T$9+$O24)+($U$42*($V24/$X24)*'VT CHS Emissions Schedule'!T$7)/(1-$N24)+($U$43*($V24/$X24)*'VT CHS Emissions Schedule'!T$5)/(1-$M24))),0)</f>
        <v>607195.71690221631</v>
      </c>
      <c r="BP24" s="64">
        <f>IF(BP$15&lt;2025+$T24,IF(OR($A24="Oil",$A24="Propane"),$R24*AP24,IF(OR($A24="Natural Gas",$A24="Electricity"),$R24*AP24/(1-$K24),$U$40*($V24/$V$40)*('VT CHS Emissions Schedule'!U$8+$P24)+$U$41*($V24/$V$41)*('VT CHS Emissions Schedule'!U$9+$O24)+($U$42*($V24/$V$42)*'VT CHS Emissions Schedule'!U$7)/(1-$N24)+($U$43*($V24/$V$43)*'VT CHS Emissions Schedule'!U$5)/(1-$M24)))-IF(OR($A24="Oil",$A24="Propane"),$S24*AP24,IF(OR($A24="Natural Gas",$A24="Electricity"),$S24*AP24/(1-$K24),$U$40*($V24/$X24)*('VT CHS Emissions Schedule'!U$8+$P24)+$U$41*($V24/$X24)*('VT CHS Emissions Schedule'!U$9+$O24)+($U$42*($V24/$X24)*'VT CHS Emissions Schedule'!U$7)/(1-$N24)+($U$43*($V24/$X24)*'VT CHS Emissions Schedule'!U$5)/(1-$M24))),0)</f>
        <v>607195.71690221631</v>
      </c>
      <c r="BQ24" s="64">
        <f>IF(BQ$15&lt;2025+$T24,IF(OR($A24="Oil",$A24="Propane"),$R24*AQ24,IF(OR($A24="Natural Gas",$A24="Electricity"),$R24*AQ24/(1-$K24),$U$40*($V24/$V$40)*('VT CHS Emissions Schedule'!V$8+$P24)+$U$41*($V24/$V$41)*('VT CHS Emissions Schedule'!V$9+$O24)+($U$42*($V24/$V$42)*'VT CHS Emissions Schedule'!V$7)/(1-$N24)+($U$43*($V24/$V$43)*'VT CHS Emissions Schedule'!V$5)/(1-$M24)))-IF(OR($A24="Oil",$A24="Propane"),$S24*AQ24,IF(OR($A24="Natural Gas",$A24="Electricity"),$S24*AQ24/(1-$K24),$U$40*($V24/$X24)*('VT CHS Emissions Schedule'!V$8+$P24)+$U$41*($V24/$X24)*('VT CHS Emissions Schedule'!V$9+$O24)+($U$42*($V24/$X24)*'VT CHS Emissions Schedule'!V$7)/(1-$N24)+($U$43*($V24/$X24)*'VT CHS Emissions Schedule'!V$5)/(1-$M24))),0)</f>
        <v>607195.71690221631</v>
      </c>
      <c r="BR24" s="64">
        <f>IF(BR$15&lt;2025+$T24,IF(OR($A24="Oil",$A24="Propane"),$R24*AR24,IF(OR($A24="Natural Gas",$A24="Electricity"),$R24*AR24/(1-$K24),$U$40*($V24/$V$40)*('VT CHS Emissions Schedule'!W$8+$P24)+$U$41*($V24/$V$41)*('VT CHS Emissions Schedule'!W$9+$O24)+($U$42*($V24/$V$42)*'VT CHS Emissions Schedule'!W$7)/(1-$N24)+($U$43*($V24/$V$43)*'VT CHS Emissions Schedule'!W$5)/(1-$M24)))-IF(OR($A24="Oil",$A24="Propane"),$S24*AR24,IF(OR($A24="Natural Gas",$A24="Electricity"),$S24*AR24/(1-$K24),$U$40*($V24/$X24)*('VT CHS Emissions Schedule'!W$8+$P24)+$U$41*($V24/$X24)*('VT CHS Emissions Schedule'!W$9+$O24)+($U$42*($V24/$X24)*'VT CHS Emissions Schedule'!W$7)/(1-$N24)+($U$43*($V24/$X24)*'VT CHS Emissions Schedule'!W$5)/(1-$M24))),0)</f>
        <v>607036.15038537956</v>
      </c>
      <c r="BS24" s="64">
        <f>IF(BS$15&lt;2025+$T24,IF(OR($A24="Oil",$A24="Propane"),$R24*AS24,IF(OR($A24="Natural Gas",$A24="Electricity"),$R24*AS24/(1-$K24),$U$40*($V24/$V$40)*('VT CHS Emissions Schedule'!X$8+$P24)+$U$41*($V24/$V$41)*('VT CHS Emissions Schedule'!X$9+$O24)+($U$42*($V24/$V$42)*'VT CHS Emissions Schedule'!X$7)/(1-$N24)+($U$43*($V24/$V$43)*'VT CHS Emissions Schedule'!X$5)/(1-$M24)))-IF(OR($A24="Oil",$A24="Propane"),$S24*AS24,IF(OR($A24="Natural Gas",$A24="Electricity"),$S24*AS24/(1-$K24),$U$40*($V24/$X24)*('VT CHS Emissions Schedule'!X$8+$P24)+$U$41*($V24/$X24)*('VT CHS Emissions Schedule'!X$9+$O24)+($U$42*($V24/$X24)*'VT CHS Emissions Schedule'!X$7)/(1-$N24)+($U$43*($V24/$X24)*'VT CHS Emissions Schedule'!X$5)/(1-$M24))),0)</f>
        <v>0</v>
      </c>
      <c r="BT24" s="64">
        <f>IF(BT$15&lt;2025+$T24,IF(OR($A24="Oil",$A24="Propane"),$R24*AT24,IF(OR($A24="Natural Gas",$A24="Electricity"),$R24*AT24/(1-$K24),$U$40*($V24/$V$40)*('VT CHS Emissions Schedule'!Y$8+$P24)+$U$41*($V24/$V$41)*('VT CHS Emissions Schedule'!Y$9+$O24)+($U$42*($V24/$V$42)*'VT CHS Emissions Schedule'!Y$7)/(1-$N24)+($U$43*($V24/$V$43)*'VT CHS Emissions Schedule'!Y$5)/(1-$M24)))-IF(OR($A24="Oil",$A24="Propane"),$S24*AT24,IF(OR($A24="Natural Gas",$A24="Electricity"),$S24*AT24/(1-$K24),$U$40*($V24/$X24)*('VT CHS Emissions Schedule'!Y$8+$P24)+$U$41*($V24/$X24)*('VT CHS Emissions Schedule'!Y$9+$O24)+($U$42*($V24/$X24)*'VT CHS Emissions Schedule'!Y$7)/(1-$N24)+($U$43*($V24/$X24)*'VT CHS Emissions Schedule'!Y$5)/(1-$M24))),0)</f>
        <v>0</v>
      </c>
      <c r="BU24" s="64">
        <f>IF(BU$15&lt;2025+$T24,IF(OR($A24="Oil",$A24="Propane"),$R24*AU24,IF(OR($A24="Natural Gas",$A24="Electricity"),$R24*AU24/(1-$K24),$U$40*($V24/$V$40)*('VT CHS Emissions Schedule'!Z$8+$P24)+$U$41*($V24/$V$41)*('VT CHS Emissions Schedule'!Z$9+$O24)+($U$42*($V24/$V$42)*'VT CHS Emissions Schedule'!Z$7)/(1-$N24)+($U$43*($V24/$V$43)*'VT CHS Emissions Schedule'!Z$5)/(1-$M24)))-IF(OR($A24="Oil",$A24="Propane"),$S24*AU24,IF(OR($A24="Natural Gas",$A24="Electricity"),$S24*AU24/(1-$K24),$U$40*($V24/$X24)*('VT CHS Emissions Schedule'!Z$8+$P24)+$U$41*($V24/$X24)*('VT CHS Emissions Schedule'!Z$9+$O24)+($U$42*($V24/$X24)*'VT CHS Emissions Schedule'!Z$7)/(1-$N24)+($U$43*($V24/$X24)*'VT CHS Emissions Schedule'!Z$5)/(1-$M24))),0)</f>
        <v>0</v>
      </c>
      <c r="BV24" s="64">
        <f>IF(BV$15&lt;2025+$T24,IF(OR($A24="Oil",$A24="Propane"),$R24*AV24,IF(OR($A24="Natural Gas",$A24="Electricity"),$R24*AV24/(1-$K24),$U$40*($V24/$V$40)*('VT CHS Emissions Schedule'!AA$8+$P24)+$U$41*($V24/$V$41)*('VT CHS Emissions Schedule'!AA$9+$O24)+($U$42*($V24/$V$42)*'VT CHS Emissions Schedule'!AA$7)/(1-$N24)+($U$43*($V24/$V$43)*'VT CHS Emissions Schedule'!AA$5)/(1-$M24)))-IF(OR($A24="Oil",$A24="Propane"),$S24*AV24,IF(OR($A24="Natural Gas",$A24="Electricity"),$S24*AV24/(1-$K24),$U$40*($V24/$X24)*('VT CHS Emissions Schedule'!AA$8+$P24)+$U$41*($V24/$X24)*('VT CHS Emissions Schedule'!AA$9+$O24)+($U$42*($V24/$X24)*'VT CHS Emissions Schedule'!AA$7)/(1-$N24)+($U$43*($V24/$X24)*'VT CHS Emissions Schedule'!AA$5)/(1-$M24))),0)</f>
        <v>0</v>
      </c>
      <c r="BW24" s="64">
        <f>IF(BW$15&lt;2025+$T24,IF(OR($A24="Oil",$A24="Propane"),$R24*AW24,IF(OR($A24="Natural Gas",$A24="Electricity"),$R24*AW24/(1-$K24),$U$40*($V24/$V$40)*('VT CHS Emissions Schedule'!AB$8+$P24)+$U$41*($V24/$V$41)*('VT CHS Emissions Schedule'!AB$9+$O24)+($U$42*($V24/$V$42)*'VT CHS Emissions Schedule'!AB$7)/(1-$N24)+($U$43*($V24/$V$43)*'VT CHS Emissions Schedule'!AB$5)/(1-$M24)))-IF(OR($A24="Oil",$A24="Propane"),$S24*AW24,IF(OR($A24="Natural Gas",$A24="Electricity"),$S24*AW24/(1-$K24),$U$40*($V24/$X24)*('VT CHS Emissions Schedule'!AB$8+$P24)+$U$41*($V24/$X24)*('VT CHS Emissions Schedule'!AB$9+$O24)+($U$42*($V24/$X24)*'VT CHS Emissions Schedule'!AB$7)/(1-$N24)+($U$43*($V24/$X24)*'VT CHS Emissions Schedule'!AB$5)/(1-$M24))),0)</f>
        <v>0</v>
      </c>
      <c r="BX24" s="64">
        <f>IF(BX$15&lt;2025+$T24,IF(OR($A24="Oil",$A24="Propane"),$R24*AX24,IF(OR($A24="Natural Gas",$A24="Electricity"),$R24*AX24/(1-$K24),$U$40*($V24/$V$40)*('VT CHS Emissions Schedule'!AC$8+$P24)+$U$41*($V24/$V$41)*('VT CHS Emissions Schedule'!AC$9+$O24)+($U$42*($V24/$V$42)*'VT CHS Emissions Schedule'!AC$7)/(1-$N24)+($U$43*($V24/$V$43)*'VT CHS Emissions Schedule'!AC$5)/(1-$M24)))-IF(OR($A24="Oil",$A24="Propane"),$S24*AX24,IF(OR($A24="Natural Gas",$A24="Electricity"),$S24*AX24/(1-$K24),$U$40*($V24/$X24)*('VT CHS Emissions Schedule'!AC$8+$P24)+$U$41*($V24/$X24)*('VT CHS Emissions Schedule'!AC$9+$O24)+($U$42*($V24/$X24)*'VT CHS Emissions Schedule'!AC$7)/(1-$N24)+($U$43*($V24/$X24)*'VT CHS Emissions Schedule'!AC$5)/(1-$M24))),0)</f>
        <v>0</v>
      </c>
    </row>
    <row r="25" spans="1:76" ht="15.75" x14ac:dyDescent="0.25">
      <c r="A25" s="185" t="s">
        <v>8</v>
      </c>
      <c r="B25" s="295" t="s">
        <v>276</v>
      </c>
      <c r="C25" s="290">
        <v>1.75</v>
      </c>
      <c r="D25" s="175">
        <f t="shared" si="9"/>
        <v>15393474.715262569</v>
      </c>
      <c r="E25" s="227">
        <f t="shared" si="13"/>
        <v>15393474.715262569</v>
      </c>
      <c r="F25" s="223">
        <f t="shared" si="10"/>
        <v>15.393474715262569</v>
      </c>
      <c r="G25" s="111">
        <f t="shared" si="5"/>
        <v>774340.05381405412</v>
      </c>
      <c r="H25" s="111">
        <f t="shared" si="11"/>
        <v>774340.05381405412</v>
      </c>
      <c r="I25" s="111">
        <f>IF(OR($A25="Oil",$A25="Propane"),$R25*$Y25,IF(OR($A25="Natural Gas",$A25="Electricity"),$R25*$Y25/(1-$K25),$U$40*($V25/$V$40)*('VT CHS Emissions Schedule'!D$8+$P25)+$U$41*($V25/$V$41)*('VT CHS Emissions Schedule'!D$9+$O25)+($U$42*($V25/$V$42)*'VT CHS Emissions Schedule'!D$7)/(1-$N25)+($U$43*($V25/$V$43)*'VT CHS Emissions Schedule'!D$5)/(1-$M25)))</f>
        <v>1178343.5601518215</v>
      </c>
      <c r="J25" s="111">
        <f>IF(OR($A25="Oil",$A25="Propane"),$S25*$Y25,IF(OR($A25="Natural Gas",$A25="Electricity"),$S25*$Y25/(1-$K25),$U$40*($V25/$X25)*('VT CHS Emissions Schedule'!D$8+$P25)+$U$41*($V25/$X25)*('VT CHS Emissions Schedule'!D$9+$O25)+($U$42*($V25/$X25)*'VT CHS Emissions Schedule'!D$7)/(1-$N25)+($U$43*($V25/$X25)*'VT CHS Emissions Schedule'!D$5)/(1-$M25)))</f>
        <v>404003.50633776735</v>
      </c>
      <c r="K25" s="66">
        <f>_xlfn.XLOOKUP($A25,Lookups!$A$3:$A$15,Lookups!$E$3:$E$15)</f>
        <v>0</v>
      </c>
      <c r="L25" s="65">
        <f>_xlfn.XLOOKUP($A25,Lookups!$A$3:$A$15,Lookups!$D$3:$D$15)</f>
        <v>0.32764300000000002</v>
      </c>
      <c r="M25" s="66">
        <f>Lookups!$E$6</f>
        <v>0.04</v>
      </c>
      <c r="N25" s="66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6"/>
        <v>15893.333333333334</v>
      </c>
      <c r="S25" s="72">
        <f t="shared" si="12"/>
        <v>5449.1428571428569</v>
      </c>
      <c r="T25" s="68">
        <v>20</v>
      </c>
      <c r="U25" s="68"/>
      <c r="V25" s="64">
        <v>9536</v>
      </c>
      <c r="W25" s="72">
        <f t="shared" si="7"/>
        <v>0.6</v>
      </c>
      <c r="X25" s="72">
        <f t="shared" si="8"/>
        <v>1.75</v>
      </c>
      <c r="Y25" s="67">
        <f>IF(Y$15&lt;2025+$T25,$L25+_xlfn.XLOOKUP(_xlfn.XLOOKUP($A25,Lookups!$A$3:$A$17,Lookups!$B$3:$B$17),'VT CHS Emissions Schedule'!$A:$A,'VT CHS Emissions Schedule'!D:D),0)</f>
        <v>74.140744137069305</v>
      </c>
      <c r="Z25" s="67">
        <f>IF(Z$15&lt;2025+$T25,$L25+_xlfn.XLOOKUP(_xlfn.XLOOKUP($A25,Lookups!$A$3:$A$17,Lookups!$B$3:$B$17),'VT CHS Emissions Schedule'!$A:$A,'VT CHS Emissions Schedule'!E:E),0)</f>
        <v>73.913585753439619</v>
      </c>
      <c r="AA25" s="67">
        <f>IF(AA$15&lt;2025+$T25,$L25+_xlfn.XLOOKUP(_xlfn.XLOOKUP($A25,Lookups!$A$3:$A$17,Lookups!$B$3:$B$17),'VT CHS Emissions Schedule'!$A:$A,'VT CHS Emissions Schedule'!F:F),0)</f>
        <v>73.913585753439619</v>
      </c>
      <c r="AB25" s="67">
        <f>IF(AB$15&lt;2025+$T25,$L25+_xlfn.XLOOKUP(_xlfn.XLOOKUP($A25,Lookups!$A$3:$A$17,Lookups!$B$3:$B$17),'VT CHS Emissions Schedule'!$A:$A,'VT CHS Emissions Schedule'!G:G),0)</f>
        <v>73.913585753439619</v>
      </c>
      <c r="AC25" s="67">
        <f>IF(AC$15&lt;2025+$T25,$L25+_xlfn.XLOOKUP(_xlfn.XLOOKUP($A25,Lookups!$A$3:$A$17,Lookups!$B$3:$B$17),'VT CHS Emissions Schedule'!$A:$A,'VT CHS Emissions Schedule'!H:H),0)</f>
        <v>73.904830687526697</v>
      </c>
      <c r="AD25" s="67">
        <f>IF(AD$15&lt;2025+$T25,$L25+_xlfn.XLOOKUP(_xlfn.XLOOKUP($A25,Lookups!$A$3:$A$17,Lookups!$B$3:$B$17),'VT CHS Emissions Schedule'!$A:$A,'VT CHS Emissions Schedule'!I:I),0)</f>
        <v>73.904830687526697</v>
      </c>
      <c r="AE25" s="67">
        <f>IF(AE$15&lt;2025+$T25,$L25+_xlfn.XLOOKUP(_xlfn.XLOOKUP($A25,Lookups!$A$3:$A$17,Lookups!$B$3:$B$17),'VT CHS Emissions Schedule'!$A:$A,'VT CHS Emissions Schedule'!J:J),0)</f>
        <v>73.904830687526697</v>
      </c>
      <c r="AF25" s="67">
        <f>IF(AF$15&lt;2025+$T25,$L25+_xlfn.XLOOKUP(_xlfn.XLOOKUP($A25,Lookups!$A$3:$A$17,Lookups!$B$3:$B$17),'VT CHS Emissions Schedule'!$A:$A,'VT CHS Emissions Schedule'!K:K),0)</f>
        <v>73.904830687526697</v>
      </c>
      <c r="AG25" s="67">
        <f>IF(AG$15&lt;2025+$T25,$L25+_xlfn.XLOOKUP(_xlfn.XLOOKUP($A25,Lookups!$A$3:$A$17,Lookups!$B$3:$B$17),'VT CHS Emissions Schedule'!$A:$A,'VT CHS Emissions Schedule'!L:L),0)</f>
        <v>73.904830687526697</v>
      </c>
      <c r="AH25" s="67">
        <f>IF(AH$15&lt;2025+$T25,$L25+_xlfn.XLOOKUP(_xlfn.XLOOKUP($A25,Lookups!$A$3:$A$17,Lookups!$B$3:$B$17),'VT CHS Emissions Schedule'!$A:$A,'VT CHS Emissions Schedule'!M:M),0)</f>
        <v>73.534497310657912</v>
      </c>
      <c r="AI25" s="67">
        <f>IF(AI$15&lt;2025+$T25,$L25+_xlfn.XLOOKUP(_xlfn.XLOOKUP($A25,Lookups!$A$3:$A$17,Lookups!$B$3:$B$17),'VT CHS Emissions Schedule'!$A:$A,'VT CHS Emissions Schedule'!N:N),0)</f>
        <v>73.534497310657912</v>
      </c>
      <c r="AJ25" s="67">
        <f>IF(AJ$15&lt;2025+$T25,$L25+_xlfn.XLOOKUP(_xlfn.XLOOKUP($A25,Lookups!$A$3:$A$17,Lookups!$B$3:$B$17),'VT CHS Emissions Schedule'!$A:$A,'VT CHS Emissions Schedule'!O:O),0)</f>
        <v>73.534497310657912</v>
      </c>
      <c r="AK25" s="67">
        <f>IF(AK$15&lt;2025+$T25,$L25+_xlfn.XLOOKUP(_xlfn.XLOOKUP($A25,Lookups!$A$3:$A$17,Lookups!$B$3:$B$17),'VT CHS Emissions Schedule'!$A:$A,'VT CHS Emissions Schedule'!P:P),0)</f>
        <v>73.534497310657912</v>
      </c>
      <c r="AL25" s="67">
        <f>IF(AL$15&lt;2025+$T25,$L25+_xlfn.XLOOKUP(_xlfn.XLOOKUP($A25,Lookups!$A$3:$A$17,Lookups!$B$3:$B$17),'VT CHS Emissions Schedule'!$A:$A,'VT CHS Emissions Schedule'!Q:Q),0)</f>
        <v>73.534497310657912</v>
      </c>
      <c r="AM25" s="67">
        <f>IF(AM$15&lt;2025+$T25,$L25+_xlfn.XLOOKUP(_xlfn.XLOOKUP($A25,Lookups!$A$3:$A$17,Lookups!$B$3:$B$17),'VT CHS Emissions Schedule'!$A:$A,'VT CHS Emissions Schedule'!R:R),0)</f>
        <v>73.470054800700524</v>
      </c>
      <c r="AN25" s="67">
        <f>IF(AN$15&lt;2025+$T25,$L25+_xlfn.XLOOKUP(_xlfn.XLOOKUP($A25,Lookups!$A$3:$A$17,Lookups!$B$3:$B$17),'VT CHS Emissions Schedule'!$A:$A,'VT CHS Emissions Schedule'!S:S),0)</f>
        <v>73.470054800700524</v>
      </c>
      <c r="AO25" s="67">
        <f>IF(AO$15&lt;2025+$T25,$L25+_xlfn.XLOOKUP(_xlfn.XLOOKUP($A25,Lookups!$A$3:$A$17,Lookups!$B$3:$B$17),'VT CHS Emissions Schedule'!$A:$A,'VT CHS Emissions Schedule'!T:T),0)</f>
        <v>73.470054800700524</v>
      </c>
      <c r="AP25" s="67">
        <f>IF(AP$15&lt;2025+$T25,$L25+_xlfn.XLOOKUP(_xlfn.XLOOKUP($A25,Lookups!$A$3:$A$17,Lookups!$B$3:$B$17),'VT CHS Emissions Schedule'!$A:$A,'VT CHS Emissions Schedule'!U:U),0)</f>
        <v>73.470054800700524</v>
      </c>
      <c r="AQ25" s="67">
        <f>IF(AQ$15&lt;2025+$T25,$L25+_xlfn.XLOOKUP(_xlfn.XLOOKUP($A25,Lookups!$A$3:$A$17,Lookups!$B$3:$B$17),'VT CHS Emissions Schedule'!$A:$A,'VT CHS Emissions Schedule'!V:V),0)</f>
        <v>73.470054800700524</v>
      </c>
      <c r="AR25" s="67">
        <f>IF(AR$15&lt;2025+$T25,$L25+_xlfn.XLOOKUP(_xlfn.XLOOKUP($A25,Lookups!$A$3:$A$17,Lookups!$B$3:$B$17),'VT CHS Emissions Schedule'!$A:$A,'VT CHS Emissions Schedule'!W:W),0)</f>
        <v>73.45074741691964</v>
      </c>
      <c r="AS25" s="67">
        <f>IF(AS$15&lt;2025+$T25,$L25+_xlfn.XLOOKUP(_xlfn.XLOOKUP($A25,Lookups!$A$3:$A$17,Lookups!$B$3:$B$17),'VT CHS Emissions Schedule'!$A:$A,'VT CHS Emissions Schedule'!X:X),0)</f>
        <v>0</v>
      </c>
      <c r="AT25" s="67">
        <f>IF(AT$15&lt;2025+$T25,$L25+_xlfn.XLOOKUP(_xlfn.XLOOKUP($A25,Lookups!$A$3:$A$17,Lookups!$B$3:$B$17),'VT CHS Emissions Schedule'!$A:$A,'VT CHS Emissions Schedule'!Y:Y),0)</f>
        <v>0</v>
      </c>
      <c r="AU25" s="67">
        <f>IF(AU$15&lt;2025+$T25,$L25+_xlfn.XLOOKUP(_xlfn.XLOOKUP($A25,Lookups!$A$3:$A$17,Lookups!$B$3:$B$17),'VT CHS Emissions Schedule'!$A:$A,'VT CHS Emissions Schedule'!Z:Z),0)</f>
        <v>0</v>
      </c>
      <c r="AV25" s="67">
        <f>IF(AV$15&lt;2025+$T25,$L25+_xlfn.XLOOKUP(_xlfn.XLOOKUP($A25,Lookups!$A$3:$A$17,Lookups!$B$3:$B$17),'VT CHS Emissions Schedule'!$A:$A,'VT CHS Emissions Schedule'!AA:AA),0)</f>
        <v>0</v>
      </c>
      <c r="AW25" s="67">
        <f>IF(AW$15&lt;2025+$T25,$L25+_xlfn.XLOOKUP(_xlfn.XLOOKUP($A25,Lookups!$A$3:$A$17,Lookups!$B$3:$B$17),'VT CHS Emissions Schedule'!$A:$A,'VT CHS Emissions Schedule'!AB:AB),0)</f>
        <v>0</v>
      </c>
      <c r="AX25" s="67">
        <f>IF(AX$15&lt;2025+$T25,$L25+_xlfn.XLOOKUP(_xlfn.XLOOKUP($A25,Lookups!$A$3:$A$17,Lookups!$B$3:$B$17),'VT CHS Emissions Schedule'!$A:$A,'VT CHS Emissions Schedule'!AC:AC),0)</f>
        <v>0</v>
      </c>
      <c r="AY25" s="64">
        <f>IF(AY$15&lt;2025+$T25,IF(OR($A25="Oil",$A25="Propane"),$R25*Y25,IF(OR($A25="Natural Gas",$A25="Electricity"),$R25*Y25/(1-$K25),$U$40*($V25/$V$40)*('VT CHS Emissions Schedule'!D$8+$P25)+$U$41*($V25/$V$41)*('VT CHS Emissions Schedule'!D$9+$O25)+($U$42*($V25/$V$42)*'VT CHS Emissions Schedule'!D$7)/(1-$N25)+($U$43*($V25/$V$43)*'VT CHS Emissions Schedule'!D$5)/(1-$M25)))-IF(OR($A25="Oil",$A25="Propane"),$S25*Y25,IF(OR($A25="Natural Gas",$A25="Electricity"),$S25*Y25/(1-$K25),$U$40*($V25/$X25)*('VT CHS Emissions Schedule'!D$8+$P25)+$U$41*($V25/$X25)*('VT CHS Emissions Schedule'!D$9+$O25)+($U$42*($V25/$X25)*'VT CHS Emissions Schedule'!D$7)/(1-$N25)+($U$43*($V25/$X25)*'VT CHS Emissions Schedule'!D$5)/(1-$M25))),0)</f>
        <v>774340.05381405412</v>
      </c>
      <c r="AZ25" s="64">
        <f>IF(AZ$15&lt;2025+$T25,IF(OR($A25="Oil",$A25="Propane"),$R25*Z25,IF(OR($A25="Natural Gas",$A25="Electricity"),$R25*Z25/(1-$K25),$U$40*($V25/$V$40)*('VT CHS Emissions Schedule'!E$8+$P25)+$U$41*($V25/$V$41)*('VT CHS Emissions Schedule'!E$9+$O25)+($U$42*($V25/$V$42)*'VT CHS Emissions Schedule'!E$7)/(1-$N25)+($U$43*($V25/$V$43)*'VT CHS Emissions Schedule'!E$5)/(1-$M25)))-IF(OR($A25="Oil",$A25="Propane"),$S25*Z25,IF(OR($A25="Natural Gas",$A25="Electricity"),$S25*Z25/(1-$K25),$U$40*($V25/$X25)*('VT CHS Emissions Schedule'!E$8+$P25)+$U$41*($V25/$X25)*('VT CHS Emissions Schedule'!E$9+$O25)+($U$42*($V25/$X25)*'VT CHS Emissions Schedule'!E$7)/(1-$N25)+($U$43*($V25/$X25)*'VT CHS Emissions Schedule'!E$5)/(1-$M25))),0)</f>
        <v>771967.56838716217</v>
      </c>
      <c r="BA25" s="64">
        <f>IF(BA$15&lt;2025+$T25,IF(OR($A25="Oil",$A25="Propane"),$R25*AA25,IF(OR($A25="Natural Gas",$A25="Electricity"),$R25*AA25/(1-$K25),$U$40*($V25/$V$40)*('VT CHS Emissions Schedule'!F$8+$P25)+$U$41*($V25/$V$41)*('VT CHS Emissions Schedule'!F$9+$O25)+($U$42*($V25/$V$42)*'VT CHS Emissions Schedule'!F$7)/(1-$N25)+($U$43*($V25/$V$43)*'VT CHS Emissions Schedule'!F$5)/(1-$M25)))-IF(OR($A25="Oil",$A25="Propane"),$S25*AA25,IF(OR($A25="Natural Gas",$A25="Electricity"),$S25*AA25/(1-$K25),$U$40*($V25/$X25)*('VT CHS Emissions Schedule'!F$8+$P25)+$U$41*($V25/$X25)*('VT CHS Emissions Schedule'!F$9+$O25)+($U$42*($V25/$X25)*'VT CHS Emissions Schedule'!F$7)/(1-$N25)+($U$43*($V25/$X25)*'VT CHS Emissions Schedule'!F$5)/(1-$M25))),0)</f>
        <v>771967.56838716217</v>
      </c>
      <c r="BB25" s="64">
        <f>IF(BB$15&lt;2025+$T25,IF(OR($A25="Oil",$A25="Propane"),$R25*AB25,IF(OR($A25="Natural Gas",$A25="Electricity"),$R25*AB25/(1-$K25),$U$40*($V25/$V$40)*('VT CHS Emissions Schedule'!G$8+$P25)+$U$41*($V25/$V$41)*('VT CHS Emissions Schedule'!G$9+$O25)+($U$42*($V25/$V$42)*'VT CHS Emissions Schedule'!G$7)/(1-$N25)+($U$43*($V25/$V$43)*'VT CHS Emissions Schedule'!G$5)/(1-$M25)))-IF(OR($A25="Oil",$A25="Propane"),$S25*AB25,IF(OR($A25="Natural Gas",$A25="Electricity"),$S25*AB25/(1-$K25),$U$40*($V25/$X25)*('VT CHS Emissions Schedule'!G$8+$P25)+$U$41*($V25/$X25)*('VT CHS Emissions Schedule'!G$9+$O25)+($U$42*($V25/$X25)*'VT CHS Emissions Schedule'!G$7)/(1-$N25)+($U$43*($V25/$X25)*'VT CHS Emissions Schedule'!G$5)/(1-$M25))),0)</f>
        <v>771967.56838716217</v>
      </c>
      <c r="BC25" s="64">
        <f>IF(BC$15&lt;2025+$T25,IF(OR($A25="Oil",$A25="Propane"),$R25*AC25,IF(OR($A25="Natural Gas",$A25="Electricity"),$R25*AC25/(1-$K25),$U$40*($V25/$V$40)*('VT CHS Emissions Schedule'!H$8+$P25)+$U$41*($V25/$V$41)*('VT CHS Emissions Schedule'!H$9+$O25)+($U$42*($V25/$V$42)*'VT CHS Emissions Schedule'!H$7)/(1-$N25)+($U$43*($V25/$V$43)*'VT CHS Emissions Schedule'!H$5)/(1-$M25)))-IF(OR($A25="Oil",$A25="Propane"),$S25*AC25,IF(OR($A25="Natural Gas",$A25="Electricity"),$S25*AC25/(1-$K25),$U$40*($V25/$X25)*('VT CHS Emissions Schedule'!H$8+$P25)+$U$41*($V25/$X25)*('VT CHS Emissions Schedule'!H$9+$O25)+($U$42*($V25/$X25)*'VT CHS Emissions Schedule'!H$7)/(1-$N25)+($U$43*($V25/$X25)*'VT CHS Emissions Schedule'!H$5)/(1-$M25))),0)</f>
        <v>771876.12881113612</v>
      </c>
      <c r="BD25" s="64">
        <f>IF(BD$15&lt;2025+$T25,IF(OR($A25="Oil",$A25="Propane"),$R25*AD25,IF(OR($A25="Natural Gas",$A25="Electricity"),$R25*AD25/(1-$K25),$U$40*($V25/$V$40)*('VT CHS Emissions Schedule'!I$8+$P25)+$U$41*($V25/$V$41)*('VT CHS Emissions Schedule'!I$9+$O25)+($U$42*($V25/$V$42)*'VT CHS Emissions Schedule'!I$7)/(1-$N25)+($U$43*($V25/$V$43)*'VT CHS Emissions Schedule'!I$5)/(1-$M25)))-IF(OR($A25="Oil",$A25="Propane"),$S25*AD25,IF(OR($A25="Natural Gas",$A25="Electricity"),$S25*AD25/(1-$K25),$U$40*($V25/$X25)*('VT CHS Emissions Schedule'!I$8+$P25)+$U$41*($V25/$X25)*('VT CHS Emissions Schedule'!I$9+$O25)+($U$42*($V25/$X25)*'VT CHS Emissions Schedule'!I$7)/(1-$N25)+($U$43*($V25/$X25)*'VT CHS Emissions Schedule'!I$5)/(1-$M25))),0)</f>
        <v>771876.12881113612</v>
      </c>
      <c r="BE25" s="64">
        <f>IF(BE$15&lt;2025+$T25,IF(OR($A25="Oil",$A25="Propane"),$R25*AE25,IF(OR($A25="Natural Gas",$A25="Electricity"),$R25*AE25/(1-$K25),$U$40*($V25/$V$40)*('VT CHS Emissions Schedule'!J$8+$P25)+$U$41*($V25/$V$41)*('VT CHS Emissions Schedule'!J$9+$O25)+($U$42*($V25/$V$42)*'VT CHS Emissions Schedule'!J$7)/(1-$N25)+($U$43*($V25/$V$43)*'VT CHS Emissions Schedule'!J$5)/(1-$M25)))-IF(OR($A25="Oil",$A25="Propane"),$S25*AE25,IF(OR($A25="Natural Gas",$A25="Electricity"),$S25*AE25/(1-$K25),$U$40*($V25/$X25)*('VT CHS Emissions Schedule'!J$8+$P25)+$U$41*($V25/$X25)*('VT CHS Emissions Schedule'!J$9+$O25)+($U$42*($V25/$X25)*'VT CHS Emissions Schedule'!J$7)/(1-$N25)+($U$43*($V25/$X25)*'VT CHS Emissions Schedule'!J$5)/(1-$M25))),0)</f>
        <v>771876.12881113612</v>
      </c>
      <c r="BF25" s="64">
        <f>IF(BF$15&lt;2025+$T25,IF(OR($A25="Oil",$A25="Propane"),$R25*AF25,IF(OR($A25="Natural Gas",$A25="Electricity"),$R25*AF25/(1-$K25),$U$40*($V25/$V$40)*('VT CHS Emissions Schedule'!K$8+$P25)+$U$41*($V25/$V$41)*('VT CHS Emissions Schedule'!K$9+$O25)+($U$42*($V25/$V$42)*'VT CHS Emissions Schedule'!K$7)/(1-$N25)+($U$43*($V25/$V$43)*'VT CHS Emissions Schedule'!K$5)/(1-$M25)))-IF(OR($A25="Oil",$A25="Propane"),$S25*AF25,IF(OR($A25="Natural Gas",$A25="Electricity"),$S25*AF25/(1-$K25),$U$40*($V25/$X25)*('VT CHS Emissions Schedule'!K$8+$P25)+$U$41*($V25/$X25)*('VT CHS Emissions Schedule'!K$9+$O25)+($U$42*($V25/$X25)*'VT CHS Emissions Schedule'!K$7)/(1-$N25)+($U$43*($V25/$X25)*'VT CHS Emissions Schedule'!K$5)/(1-$M25))),0)</f>
        <v>771876.12881113612</v>
      </c>
      <c r="BG25" s="64">
        <f>IF(BG$15&lt;2025+$T25,IF(OR($A25="Oil",$A25="Propane"),$R25*AG25,IF(OR($A25="Natural Gas",$A25="Electricity"),$R25*AG25/(1-$K25),$U$40*($V25/$V$40)*('VT CHS Emissions Schedule'!L$8+$P25)+$U$41*($V25/$V$41)*('VT CHS Emissions Schedule'!L$9+$O25)+($U$42*($V25/$V$42)*'VT CHS Emissions Schedule'!L$7)/(1-$N25)+($U$43*($V25/$V$43)*'VT CHS Emissions Schedule'!L$5)/(1-$M25)))-IF(OR($A25="Oil",$A25="Propane"),$S25*AG25,IF(OR($A25="Natural Gas",$A25="Electricity"),$S25*AG25/(1-$K25),$U$40*($V25/$X25)*('VT CHS Emissions Schedule'!L$8+$P25)+$U$41*($V25/$X25)*('VT CHS Emissions Schedule'!L$9+$O25)+($U$42*($V25/$X25)*'VT CHS Emissions Schedule'!L$7)/(1-$N25)+($U$43*($V25/$X25)*'VT CHS Emissions Schedule'!L$5)/(1-$M25))),0)</f>
        <v>771876.12881113612</v>
      </c>
      <c r="BH25" s="64">
        <f>IF(BH$15&lt;2025+$T25,IF(OR($A25="Oil",$A25="Propane"),$R25*AH25,IF(OR($A25="Natural Gas",$A25="Electricity"),$R25*AH25/(1-$K25),$U$40*($V25/$V$40)*('VT CHS Emissions Schedule'!M$8+$P25)+$U$41*($V25/$V$41)*('VT CHS Emissions Schedule'!M$9+$O25)+($U$42*($V25/$V$42)*'VT CHS Emissions Schedule'!M$7)/(1-$N25)+($U$43*($V25/$V$43)*'VT CHS Emissions Schedule'!M$5)/(1-$M25)))-IF(OR($A25="Oil",$A25="Propane"),$S25*AH25,IF(OR($A25="Natural Gas",$A25="Electricity"),$S25*AH25/(1-$K25),$U$40*($V25/$X25)*('VT CHS Emissions Schedule'!M$8+$P25)+$U$41*($V25/$X25)*('VT CHS Emissions Schedule'!M$9+$O25)+($U$42*($V25/$X25)*'VT CHS Emissions Schedule'!M$7)/(1-$N25)+($U$43*($V25/$X25)*'VT CHS Emissions Schedule'!M$5)/(1-$M25))),0)</f>
        <v>768008.29648342775</v>
      </c>
      <c r="BI25" s="64">
        <f>IF(BI$15&lt;2025+$T25,IF(OR($A25="Oil",$A25="Propane"),$R25*AI25,IF(OR($A25="Natural Gas",$A25="Electricity"),$R25*AI25/(1-$K25),$U$40*($V25/$V$40)*('VT CHS Emissions Schedule'!N$8+$P25)+$U$41*($V25/$V$41)*('VT CHS Emissions Schedule'!N$9+$O25)+($U$42*($V25/$V$42)*'VT CHS Emissions Schedule'!N$7)/(1-$N25)+($U$43*($V25/$V$43)*'VT CHS Emissions Schedule'!N$5)/(1-$M25)))-IF(OR($A25="Oil",$A25="Propane"),$S25*AI25,IF(OR($A25="Natural Gas",$A25="Electricity"),$S25*AI25/(1-$K25),$U$40*($V25/$X25)*('VT CHS Emissions Schedule'!N$8+$P25)+$U$41*($V25/$X25)*('VT CHS Emissions Schedule'!N$9+$O25)+($U$42*($V25/$X25)*'VT CHS Emissions Schedule'!N$7)/(1-$N25)+($U$43*($V25/$X25)*'VT CHS Emissions Schedule'!N$5)/(1-$M25))),0)</f>
        <v>768008.29648342775</v>
      </c>
      <c r="BJ25" s="64">
        <f>IF(BJ$15&lt;2025+$T25,IF(OR($A25="Oil",$A25="Propane"),$R25*AJ25,IF(OR($A25="Natural Gas",$A25="Electricity"),$R25*AJ25/(1-$K25),$U$40*($V25/$V$40)*('VT CHS Emissions Schedule'!O$8+$P25)+$U$41*($V25/$V$41)*('VT CHS Emissions Schedule'!O$9+$O25)+($U$42*($V25/$V$42)*'VT CHS Emissions Schedule'!O$7)/(1-$N25)+($U$43*($V25/$V$43)*'VT CHS Emissions Schedule'!O$5)/(1-$M25)))-IF(OR($A25="Oil",$A25="Propane"),$S25*AJ25,IF(OR($A25="Natural Gas",$A25="Electricity"),$S25*AJ25/(1-$K25),$U$40*($V25/$X25)*('VT CHS Emissions Schedule'!O$8+$P25)+$U$41*($V25/$X25)*('VT CHS Emissions Schedule'!O$9+$O25)+($U$42*($V25/$X25)*'VT CHS Emissions Schedule'!O$7)/(1-$N25)+($U$43*($V25/$X25)*'VT CHS Emissions Schedule'!O$5)/(1-$M25))),0)</f>
        <v>768008.29648342775</v>
      </c>
      <c r="BK25" s="64">
        <f>IF(BK$15&lt;2025+$T25,IF(OR($A25="Oil",$A25="Propane"),$R25*AK25,IF(OR($A25="Natural Gas",$A25="Electricity"),$R25*AK25/(1-$K25),$U$40*($V25/$V$40)*('VT CHS Emissions Schedule'!P$8+$P25)+$U$41*($V25/$V$41)*('VT CHS Emissions Schedule'!P$9+$O25)+($U$42*($V25/$V$42)*'VT CHS Emissions Schedule'!P$7)/(1-$N25)+($U$43*($V25/$V$43)*'VT CHS Emissions Schedule'!P$5)/(1-$M25)))-IF(OR($A25="Oil",$A25="Propane"),$S25*AK25,IF(OR($A25="Natural Gas",$A25="Electricity"),$S25*AK25/(1-$K25),$U$40*($V25/$X25)*('VT CHS Emissions Schedule'!P$8+$P25)+$U$41*($V25/$X25)*('VT CHS Emissions Schedule'!P$9+$O25)+($U$42*($V25/$X25)*'VT CHS Emissions Schedule'!P$7)/(1-$N25)+($U$43*($V25/$X25)*'VT CHS Emissions Schedule'!P$5)/(1-$M25))),0)</f>
        <v>768008.29648342775</v>
      </c>
      <c r="BL25" s="64">
        <f>IF(BL$15&lt;2025+$T25,IF(OR($A25="Oil",$A25="Propane"),$R25*AL25,IF(OR($A25="Natural Gas",$A25="Electricity"),$R25*AL25/(1-$K25),$U$40*($V25/$V$40)*('VT CHS Emissions Schedule'!Q$8+$P25)+$U$41*($V25/$V$41)*('VT CHS Emissions Schedule'!Q$9+$O25)+($U$42*($V25/$V$42)*'VT CHS Emissions Schedule'!Q$7)/(1-$N25)+($U$43*($V25/$V$43)*'VT CHS Emissions Schedule'!Q$5)/(1-$M25)))-IF(OR($A25="Oil",$A25="Propane"),$S25*AL25,IF(OR($A25="Natural Gas",$A25="Electricity"),$S25*AL25/(1-$K25),$U$40*($V25/$X25)*('VT CHS Emissions Schedule'!Q$8+$P25)+$U$41*($V25/$X25)*('VT CHS Emissions Schedule'!Q$9+$O25)+($U$42*($V25/$X25)*'VT CHS Emissions Schedule'!Q$7)/(1-$N25)+($U$43*($V25/$X25)*'VT CHS Emissions Schedule'!Q$5)/(1-$M25))),0)</f>
        <v>768008.29648342775</v>
      </c>
      <c r="BM25" s="64">
        <f>IF(BM$15&lt;2025+$T25,IF(OR($A25="Oil",$A25="Propane"),$R25*AM25,IF(OR($A25="Natural Gas",$A25="Electricity"),$R25*AM25/(1-$K25),$U$40*($V25/$V$40)*('VT CHS Emissions Schedule'!R$8+$P25)+$U$41*($V25/$V$41)*('VT CHS Emissions Schedule'!R$9+$O25)+($U$42*($V25/$V$42)*'VT CHS Emissions Schedule'!R$7)/(1-$N25)+($U$43*($V25/$V$43)*'VT CHS Emissions Schedule'!R$5)/(1-$M25)))-IF(OR($A25="Oil",$A25="Propane"),$S25*AM25,IF(OR($A25="Natural Gas",$A25="Electricity"),$S25*AM25/(1-$K25),$U$40*($V25/$X25)*('VT CHS Emissions Schedule'!R$8+$P25)+$U$41*($V25/$X25)*('VT CHS Emissions Schedule'!R$9+$O25)+($U$42*($V25/$X25)*'VT CHS Emissions Schedule'!R$7)/(1-$N25)+($U$43*($V25/$X25)*'VT CHS Emissions Schedule'!R$5)/(1-$M25))),0)</f>
        <v>767335.2466346689</v>
      </c>
      <c r="BN25" s="64">
        <f>IF(BN$15&lt;2025+$T25,IF(OR($A25="Oil",$A25="Propane"),$R25*AN25,IF(OR($A25="Natural Gas",$A25="Electricity"),$R25*AN25/(1-$K25),$U$40*($V25/$V$40)*('VT CHS Emissions Schedule'!S$8+$P25)+$U$41*($V25/$V$41)*('VT CHS Emissions Schedule'!S$9+$O25)+($U$42*($V25/$V$42)*'VT CHS Emissions Schedule'!S$7)/(1-$N25)+($U$43*($V25/$V$43)*'VT CHS Emissions Schedule'!S$5)/(1-$M25)))-IF(OR($A25="Oil",$A25="Propane"),$S25*AN25,IF(OR($A25="Natural Gas",$A25="Electricity"),$S25*AN25/(1-$K25),$U$40*($V25/$X25)*('VT CHS Emissions Schedule'!S$8+$P25)+$U$41*($V25/$X25)*('VT CHS Emissions Schedule'!S$9+$O25)+($U$42*($V25/$X25)*'VT CHS Emissions Schedule'!S$7)/(1-$N25)+($U$43*($V25/$X25)*'VT CHS Emissions Schedule'!S$5)/(1-$M25))),0)</f>
        <v>767335.2466346689</v>
      </c>
      <c r="BO25" s="64">
        <f>IF(BO$15&lt;2025+$T25,IF(OR($A25="Oil",$A25="Propane"),$R25*AO25,IF(OR($A25="Natural Gas",$A25="Electricity"),$R25*AO25/(1-$K25),$U$40*($V25/$V$40)*('VT CHS Emissions Schedule'!T$8+$P25)+$U$41*($V25/$V$41)*('VT CHS Emissions Schedule'!T$9+$O25)+($U$42*($V25/$V$42)*'VT CHS Emissions Schedule'!T$7)/(1-$N25)+($U$43*($V25/$V$43)*'VT CHS Emissions Schedule'!T$5)/(1-$M25)))-IF(OR($A25="Oil",$A25="Propane"),$S25*AO25,IF(OR($A25="Natural Gas",$A25="Electricity"),$S25*AO25/(1-$K25),$U$40*($V25/$X25)*('VT CHS Emissions Schedule'!T$8+$P25)+$U$41*($V25/$X25)*('VT CHS Emissions Schedule'!T$9+$O25)+($U$42*($V25/$X25)*'VT CHS Emissions Schedule'!T$7)/(1-$N25)+($U$43*($V25/$X25)*'VT CHS Emissions Schedule'!T$5)/(1-$M25))),0)</f>
        <v>767335.2466346689</v>
      </c>
      <c r="BP25" s="64">
        <f>IF(BP$15&lt;2025+$T25,IF(OR($A25="Oil",$A25="Propane"),$R25*AP25,IF(OR($A25="Natural Gas",$A25="Electricity"),$R25*AP25/(1-$K25),$U$40*($V25/$V$40)*('VT CHS Emissions Schedule'!U$8+$P25)+$U$41*($V25/$V$41)*('VT CHS Emissions Schedule'!U$9+$O25)+($U$42*($V25/$V$42)*'VT CHS Emissions Schedule'!U$7)/(1-$N25)+($U$43*($V25/$V$43)*'VT CHS Emissions Schedule'!U$5)/(1-$M25)))-IF(OR($A25="Oil",$A25="Propane"),$S25*AP25,IF(OR($A25="Natural Gas",$A25="Electricity"),$S25*AP25/(1-$K25),$U$40*($V25/$X25)*('VT CHS Emissions Schedule'!U$8+$P25)+$U$41*($V25/$X25)*('VT CHS Emissions Schedule'!U$9+$O25)+($U$42*($V25/$X25)*'VT CHS Emissions Schedule'!U$7)/(1-$N25)+($U$43*($V25/$X25)*'VT CHS Emissions Schedule'!U$5)/(1-$M25))),0)</f>
        <v>767335.2466346689</v>
      </c>
      <c r="BQ25" s="64">
        <f>IF(BQ$15&lt;2025+$T25,IF(OR($A25="Oil",$A25="Propane"),$R25*AQ25,IF(OR($A25="Natural Gas",$A25="Electricity"),$R25*AQ25/(1-$K25),$U$40*($V25/$V$40)*('VT CHS Emissions Schedule'!V$8+$P25)+$U$41*($V25/$V$41)*('VT CHS Emissions Schedule'!V$9+$O25)+($U$42*($V25/$V$42)*'VT CHS Emissions Schedule'!V$7)/(1-$N25)+($U$43*($V25/$V$43)*'VT CHS Emissions Schedule'!V$5)/(1-$M25)))-IF(OR($A25="Oil",$A25="Propane"),$S25*AQ25,IF(OR($A25="Natural Gas",$A25="Electricity"),$S25*AQ25/(1-$K25),$U$40*($V25/$X25)*('VT CHS Emissions Schedule'!V$8+$P25)+$U$41*($V25/$X25)*('VT CHS Emissions Schedule'!V$9+$O25)+($U$42*($V25/$X25)*'VT CHS Emissions Schedule'!V$7)/(1-$N25)+($U$43*($V25/$X25)*'VT CHS Emissions Schedule'!V$5)/(1-$M25))),0)</f>
        <v>767335.2466346689</v>
      </c>
      <c r="BR25" s="64">
        <f>IF(BR$15&lt;2025+$T25,IF(OR($A25="Oil",$A25="Propane"),$R25*AR25,IF(OR($A25="Natural Gas",$A25="Electricity"),$R25*AR25/(1-$K25),$U$40*($V25/$V$40)*('VT CHS Emissions Schedule'!W$8+$P25)+$U$41*($V25/$V$41)*('VT CHS Emissions Schedule'!W$9+$O25)+($U$42*($V25/$V$42)*'VT CHS Emissions Schedule'!W$7)/(1-$N25)+($U$43*($V25/$V$43)*'VT CHS Emissions Schedule'!W$5)/(1-$M25)))-IF(OR($A25="Oil",$A25="Propane"),$S25*AR25,IF(OR($A25="Natural Gas",$A25="Electricity"),$S25*AR25/(1-$K25),$U$40*($V25/$X25)*('VT CHS Emissions Schedule'!W$8+$P25)+$U$41*($V25/$X25)*('VT CHS Emissions Schedule'!W$9+$O25)+($U$42*($V25/$X25)*'VT CHS Emissions Schedule'!W$7)/(1-$N25)+($U$43*($V25/$X25)*'VT CHS Emissions Schedule'!W$5)/(1-$M25))),0)</f>
        <v>767133.59664086439</v>
      </c>
      <c r="BS25" s="64">
        <f>IF(BS$15&lt;2025+$T25,IF(OR($A25="Oil",$A25="Propane"),$R25*AS25,IF(OR($A25="Natural Gas",$A25="Electricity"),$R25*AS25/(1-$K25),$U$40*($V25/$V$40)*('VT CHS Emissions Schedule'!X$8+$P25)+$U$41*($V25/$V$41)*('VT CHS Emissions Schedule'!X$9+$O25)+($U$42*($V25/$V$42)*'VT CHS Emissions Schedule'!X$7)/(1-$N25)+($U$43*($V25/$V$43)*'VT CHS Emissions Schedule'!X$5)/(1-$M25)))-IF(OR($A25="Oil",$A25="Propane"),$S25*AS25,IF(OR($A25="Natural Gas",$A25="Electricity"),$S25*AS25/(1-$K25),$U$40*($V25/$X25)*('VT CHS Emissions Schedule'!X$8+$P25)+$U$41*($V25/$X25)*('VT CHS Emissions Schedule'!X$9+$O25)+($U$42*($V25/$X25)*'VT CHS Emissions Schedule'!X$7)/(1-$N25)+($U$43*($V25/$X25)*'VT CHS Emissions Schedule'!X$5)/(1-$M25))),0)</f>
        <v>0</v>
      </c>
      <c r="BT25" s="64">
        <f>IF(BT$15&lt;2025+$T25,IF(OR($A25="Oil",$A25="Propane"),$R25*AT25,IF(OR($A25="Natural Gas",$A25="Electricity"),$R25*AT25/(1-$K25),$U$40*($V25/$V$40)*('VT CHS Emissions Schedule'!Y$8+$P25)+$U$41*($V25/$V$41)*('VT CHS Emissions Schedule'!Y$9+$O25)+($U$42*($V25/$V$42)*'VT CHS Emissions Schedule'!Y$7)/(1-$N25)+($U$43*($V25/$V$43)*'VT CHS Emissions Schedule'!Y$5)/(1-$M25)))-IF(OR($A25="Oil",$A25="Propane"),$S25*AT25,IF(OR($A25="Natural Gas",$A25="Electricity"),$S25*AT25/(1-$K25),$U$40*($V25/$X25)*('VT CHS Emissions Schedule'!Y$8+$P25)+$U$41*($V25/$X25)*('VT CHS Emissions Schedule'!Y$9+$O25)+($U$42*($V25/$X25)*'VT CHS Emissions Schedule'!Y$7)/(1-$N25)+($U$43*($V25/$X25)*'VT CHS Emissions Schedule'!Y$5)/(1-$M25))),0)</f>
        <v>0</v>
      </c>
      <c r="BU25" s="64">
        <f>IF(BU$15&lt;2025+$T25,IF(OR($A25="Oil",$A25="Propane"),$R25*AU25,IF(OR($A25="Natural Gas",$A25="Electricity"),$R25*AU25/(1-$K25),$U$40*($V25/$V$40)*('VT CHS Emissions Schedule'!Z$8+$P25)+$U$41*($V25/$V$41)*('VT CHS Emissions Schedule'!Z$9+$O25)+($U$42*($V25/$V$42)*'VT CHS Emissions Schedule'!Z$7)/(1-$N25)+($U$43*($V25/$V$43)*'VT CHS Emissions Schedule'!Z$5)/(1-$M25)))-IF(OR($A25="Oil",$A25="Propane"),$S25*AU25,IF(OR($A25="Natural Gas",$A25="Electricity"),$S25*AU25/(1-$K25),$U$40*($V25/$X25)*('VT CHS Emissions Schedule'!Z$8+$P25)+$U$41*($V25/$X25)*('VT CHS Emissions Schedule'!Z$9+$O25)+($U$42*($V25/$X25)*'VT CHS Emissions Schedule'!Z$7)/(1-$N25)+($U$43*($V25/$X25)*'VT CHS Emissions Schedule'!Z$5)/(1-$M25))),0)</f>
        <v>0</v>
      </c>
      <c r="BV25" s="64">
        <f>IF(BV$15&lt;2025+$T25,IF(OR($A25="Oil",$A25="Propane"),$R25*AV25,IF(OR($A25="Natural Gas",$A25="Electricity"),$R25*AV25/(1-$K25),$U$40*($V25/$V$40)*('VT CHS Emissions Schedule'!AA$8+$P25)+$U$41*($V25/$V$41)*('VT CHS Emissions Schedule'!AA$9+$O25)+($U$42*($V25/$V$42)*'VT CHS Emissions Schedule'!AA$7)/(1-$N25)+($U$43*($V25/$V$43)*'VT CHS Emissions Schedule'!AA$5)/(1-$M25)))-IF(OR($A25="Oil",$A25="Propane"),$S25*AV25,IF(OR($A25="Natural Gas",$A25="Electricity"),$S25*AV25/(1-$K25),$U$40*($V25/$X25)*('VT CHS Emissions Schedule'!AA$8+$P25)+$U$41*($V25/$X25)*('VT CHS Emissions Schedule'!AA$9+$O25)+($U$42*($V25/$X25)*'VT CHS Emissions Schedule'!AA$7)/(1-$N25)+($U$43*($V25/$X25)*'VT CHS Emissions Schedule'!AA$5)/(1-$M25))),0)</f>
        <v>0</v>
      </c>
      <c r="BW25" s="64">
        <f>IF(BW$15&lt;2025+$T25,IF(OR($A25="Oil",$A25="Propane"),$R25*AW25,IF(OR($A25="Natural Gas",$A25="Electricity"),$R25*AW25/(1-$K25),$U$40*($V25/$V$40)*('VT CHS Emissions Schedule'!AB$8+$P25)+$U$41*($V25/$V$41)*('VT CHS Emissions Schedule'!AB$9+$O25)+($U$42*($V25/$V$42)*'VT CHS Emissions Schedule'!AB$7)/(1-$N25)+($U$43*($V25/$V$43)*'VT CHS Emissions Schedule'!AB$5)/(1-$M25)))-IF(OR($A25="Oil",$A25="Propane"),$S25*AW25,IF(OR($A25="Natural Gas",$A25="Electricity"),$S25*AW25/(1-$K25),$U$40*($V25/$X25)*('VT CHS Emissions Schedule'!AB$8+$P25)+$U$41*($V25/$X25)*('VT CHS Emissions Schedule'!AB$9+$O25)+($U$42*($V25/$X25)*'VT CHS Emissions Schedule'!AB$7)/(1-$N25)+($U$43*($V25/$X25)*'VT CHS Emissions Schedule'!AB$5)/(1-$M25))),0)</f>
        <v>0</v>
      </c>
      <c r="BX25" s="64">
        <f>IF(BX$15&lt;2025+$T25,IF(OR($A25="Oil",$A25="Propane"),$R25*AX25,IF(OR($A25="Natural Gas",$A25="Electricity"),$R25*AX25/(1-$K25),$U$40*($V25/$V$40)*('VT CHS Emissions Schedule'!AC$8+$P25)+$U$41*($V25/$V$41)*('VT CHS Emissions Schedule'!AC$9+$O25)+($U$42*($V25/$V$42)*'VT CHS Emissions Schedule'!AC$7)/(1-$N25)+($U$43*($V25/$V$43)*'VT CHS Emissions Schedule'!AC$5)/(1-$M25)))-IF(OR($A25="Oil",$A25="Propane"),$S25*AX25,IF(OR($A25="Natural Gas",$A25="Electricity"),$S25*AX25/(1-$K25),$U$40*($V25/$X25)*('VT CHS Emissions Schedule'!AC$8+$P25)+$U$41*($V25/$X25)*('VT CHS Emissions Schedule'!AC$9+$O25)+($U$42*($V25/$X25)*'VT CHS Emissions Schedule'!AC$7)/(1-$N25)+($U$43*($V25/$X25)*'VT CHS Emissions Schedule'!AC$5)/(1-$M25))),0)</f>
        <v>0</v>
      </c>
    </row>
    <row r="26" spans="1:76" ht="15.75" x14ac:dyDescent="0.25">
      <c r="A26" s="185" t="s">
        <v>8</v>
      </c>
      <c r="B26" s="295" t="s">
        <v>277</v>
      </c>
      <c r="C26" s="290">
        <v>2.25</v>
      </c>
      <c r="D26" s="175">
        <f t="shared" si="9"/>
        <v>17178225.406887218</v>
      </c>
      <c r="E26" s="227">
        <f t="shared" si="13"/>
        <v>17178225.406887218</v>
      </c>
      <c r="F26" s="223">
        <f t="shared" si="10"/>
        <v>17.178225406887218</v>
      </c>
      <c r="G26" s="111">
        <f t="shared" si="5"/>
        <v>864118.6107780023</v>
      </c>
      <c r="H26" s="111">
        <f t="shared" si="11"/>
        <v>864118.6107780023</v>
      </c>
      <c r="I26" s="111">
        <f>IF(OR($A26="Oil",$A26="Propane"),$R26*$Y26,IF(OR($A26="Natural Gas",$A26="Electricity"),$R26*$Y26/(1-$K26),$U$40*($V26/$V$40)*('VT CHS Emissions Schedule'!D$8+$P26)+$U$41*($V26/$V$41)*('VT CHS Emissions Schedule'!D$9+$O26)+($U$42*($V26/$V$42)*'VT CHS Emissions Schedule'!D$7)/(1-$N26)+($U$43*($V26/$V$43)*'VT CHS Emissions Schedule'!D$5)/(1-$M26)))</f>
        <v>1178343.5601518215</v>
      </c>
      <c r="J26" s="111">
        <f>IF(OR($A26="Oil",$A26="Propane"),$S26*$Y26,IF(OR($A26="Natural Gas",$A26="Electricity"),$S26*$Y26/(1-$K26),$U$40*($V26/$X26)*('VT CHS Emissions Schedule'!D$8+$P26)+$U$41*($V26/$X26)*('VT CHS Emissions Schedule'!D$9+$O26)+($U$42*($V26/$X26)*'VT CHS Emissions Schedule'!D$7)/(1-$N26)+($U$43*($V26/$X26)*'VT CHS Emissions Schedule'!D$5)/(1-$M26)))</f>
        <v>314224.94937381911</v>
      </c>
      <c r="K26" s="66">
        <f>_xlfn.XLOOKUP($A26,Lookups!$A$3:$A$15,Lookups!$E$3:$E$15)</f>
        <v>0</v>
      </c>
      <c r="L26" s="65">
        <f>_xlfn.XLOOKUP($A26,Lookups!$A$3:$A$15,Lookups!$D$3:$D$15)</f>
        <v>0.32764300000000002</v>
      </c>
      <c r="M26" s="66">
        <f>Lookups!$E$6</f>
        <v>0.04</v>
      </c>
      <c r="N26" s="66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6"/>
        <v>15893.333333333334</v>
      </c>
      <c r="S26" s="72">
        <f t="shared" si="12"/>
        <v>4238.2222222222226</v>
      </c>
      <c r="T26" s="68">
        <v>20</v>
      </c>
      <c r="U26" s="68"/>
      <c r="V26" s="64">
        <v>9536</v>
      </c>
      <c r="W26" s="72">
        <f t="shared" si="7"/>
        <v>0.6</v>
      </c>
      <c r="X26" s="72">
        <f t="shared" si="8"/>
        <v>2.25</v>
      </c>
      <c r="Y26" s="67">
        <f>IF(Y$15&lt;2025+$T26,$L26+_xlfn.XLOOKUP(_xlfn.XLOOKUP($A26,Lookups!$A$3:$A$17,Lookups!$B$3:$B$17),'VT CHS Emissions Schedule'!$A:$A,'VT CHS Emissions Schedule'!D:D),0)</f>
        <v>74.140744137069305</v>
      </c>
      <c r="Z26" s="67">
        <f>IF(Z$15&lt;2025+$T26,$L26+_xlfn.XLOOKUP(_xlfn.XLOOKUP($A26,Lookups!$A$3:$A$17,Lookups!$B$3:$B$17),'VT CHS Emissions Schedule'!$A:$A,'VT CHS Emissions Schedule'!E:E),0)</f>
        <v>73.913585753439619</v>
      </c>
      <c r="AA26" s="67">
        <f>IF(AA$15&lt;2025+$T26,$L26+_xlfn.XLOOKUP(_xlfn.XLOOKUP($A26,Lookups!$A$3:$A$17,Lookups!$B$3:$B$17),'VT CHS Emissions Schedule'!$A:$A,'VT CHS Emissions Schedule'!F:F),0)</f>
        <v>73.913585753439619</v>
      </c>
      <c r="AB26" s="67">
        <f>IF(AB$15&lt;2025+$T26,$L26+_xlfn.XLOOKUP(_xlfn.XLOOKUP($A26,Lookups!$A$3:$A$17,Lookups!$B$3:$B$17),'VT CHS Emissions Schedule'!$A:$A,'VT CHS Emissions Schedule'!G:G),0)</f>
        <v>73.913585753439619</v>
      </c>
      <c r="AC26" s="67">
        <f>IF(AC$15&lt;2025+$T26,$L26+_xlfn.XLOOKUP(_xlfn.XLOOKUP($A26,Lookups!$A$3:$A$17,Lookups!$B$3:$B$17),'VT CHS Emissions Schedule'!$A:$A,'VT CHS Emissions Schedule'!H:H),0)</f>
        <v>73.904830687526697</v>
      </c>
      <c r="AD26" s="67">
        <f>IF(AD$15&lt;2025+$T26,$L26+_xlfn.XLOOKUP(_xlfn.XLOOKUP($A26,Lookups!$A$3:$A$17,Lookups!$B$3:$B$17),'VT CHS Emissions Schedule'!$A:$A,'VT CHS Emissions Schedule'!I:I),0)</f>
        <v>73.904830687526697</v>
      </c>
      <c r="AE26" s="67">
        <f>IF(AE$15&lt;2025+$T26,$L26+_xlfn.XLOOKUP(_xlfn.XLOOKUP($A26,Lookups!$A$3:$A$17,Lookups!$B$3:$B$17),'VT CHS Emissions Schedule'!$A:$A,'VT CHS Emissions Schedule'!J:J),0)</f>
        <v>73.904830687526697</v>
      </c>
      <c r="AF26" s="67">
        <f>IF(AF$15&lt;2025+$T26,$L26+_xlfn.XLOOKUP(_xlfn.XLOOKUP($A26,Lookups!$A$3:$A$17,Lookups!$B$3:$B$17),'VT CHS Emissions Schedule'!$A:$A,'VT CHS Emissions Schedule'!K:K),0)</f>
        <v>73.904830687526697</v>
      </c>
      <c r="AG26" s="67">
        <f>IF(AG$15&lt;2025+$T26,$L26+_xlfn.XLOOKUP(_xlfn.XLOOKUP($A26,Lookups!$A$3:$A$17,Lookups!$B$3:$B$17),'VT CHS Emissions Schedule'!$A:$A,'VT CHS Emissions Schedule'!L:L),0)</f>
        <v>73.904830687526697</v>
      </c>
      <c r="AH26" s="67">
        <f>IF(AH$15&lt;2025+$T26,$L26+_xlfn.XLOOKUP(_xlfn.XLOOKUP($A26,Lookups!$A$3:$A$17,Lookups!$B$3:$B$17),'VT CHS Emissions Schedule'!$A:$A,'VT CHS Emissions Schedule'!M:M),0)</f>
        <v>73.534497310657912</v>
      </c>
      <c r="AI26" s="67">
        <f>IF(AI$15&lt;2025+$T26,$L26+_xlfn.XLOOKUP(_xlfn.XLOOKUP($A26,Lookups!$A$3:$A$17,Lookups!$B$3:$B$17),'VT CHS Emissions Schedule'!$A:$A,'VT CHS Emissions Schedule'!N:N),0)</f>
        <v>73.534497310657912</v>
      </c>
      <c r="AJ26" s="67">
        <f>IF(AJ$15&lt;2025+$T26,$L26+_xlfn.XLOOKUP(_xlfn.XLOOKUP($A26,Lookups!$A$3:$A$17,Lookups!$B$3:$B$17),'VT CHS Emissions Schedule'!$A:$A,'VT CHS Emissions Schedule'!O:O),0)</f>
        <v>73.534497310657912</v>
      </c>
      <c r="AK26" s="67">
        <f>IF(AK$15&lt;2025+$T26,$L26+_xlfn.XLOOKUP(_xlfn.XLOOKUP($A26,Lookups!$A$3:$A$17,Lookups!$B$3:$B$17),'VT CHS Emissions Schedule'!$A:$A,'VT CHS Emissions Schedule'!P:P),0)</f>
        <v>73.534497310657912</v>
      </c>
      <c r="AL26" s="67">
        <f>IF(AL$15&lt;2025+$T26,$L26+_xlfn.XLOOKUP(_xlfn.XLOOKUP($A26,Lookups!$A$3:$A$17,Lookups!$B$3:$B$17),'VT CHS Emissions Schedule'!$A:$A,'VT CHS Emissions Schedule'!Q:Q),0)</f>
        <v>73.534497310657912</v>
      </c>
      <c r="AM26" s="67">
        <f>IF(AM$15&lt;2025+$T26,$L26+_xlfn.XLOOKUP(_xlfn.XLOOKUP($A26,Lookups!$A$3:$A$17,Lookups!$B$3:$B$17),'VT CHS Emissions Schedule'!$A:$A,'VT CHS Emissions Schedule'!R:R),0)</f>
        <v>73.470054800700524</v>
      </c>
      <c r="AN26" s="67">
        <f>IF(AN$15&lt;2025+$T26,$L26+_xlfn.XLOOKUP(_xlfn.XLOOKUP($A26,Lookups!$A$3:$A$17,Lookups!$B$3:$B$17),'VT CHS Emissions Schedule'!$A:$A,'VT CHS Emissions Schedule'!S:S),0)</f>
        <v>73.470054800700524</v>
      </c>
      <c r="AO26" s="67">
        <f>IF(AO$15&lt;2025+$T26,$L26+_xlfn.XLOOKUP(_xlfn.XLOOKUP($A26,Lookups!$A$3:$A$17,Lookups!$B$3:$B$17),'VT CHS Emissions Schedule'!$A:$A,'VT CHS Emissions Schedule'!T:T),0)</f>
        <v>73.470054800700524</v>
      </c>
      <c r="AP26" s="67">
        <f>IF(AP$15&lt;2025+$T26,$L26+_xlfn.XLOOKUP(_xlfn.XLOOKUP($A26,Lookups!$A$3:$A$17,Lookups!$B$3:$B$17),'VT CHS Emissions Schedule'!$A:$A,'VT CHS Emissions Schedule'!U:U),0)</f>
        <v>73.470054800700524</v>
      </c>
      <c r="AQ26" s="67">
        <f>IF(AQ$15&lt;2025+$T26,$L26+_xlfn.XLOOKUP(_xlfn.XLOOKUP($A26,Lookups!$A$3:$A$17,Lookups!$B$3:$B$17),'VT CHS Emissions Schedule'!$A:$A,'VT CHS Emissions Schedule'!V:V),0)</f>
        <v>73.470054800700524</v>
      </c>
      <c r="AR26" s="67">
        <f>IF(AR$15&lt;2025+$T26,$L26+_xlfn.XLOOKUP(_xlfn.XLOOKUP($A26,Lookups!$A$3:$A$17,Lookups!$B$3:$B$17),'VT CHS Emissions Schedule'!$A:$A,'VT CHS Emissions Schedule'!W:W),0)</f>
        <v>73.45074741691964</v>
      </c>
      <c r="AS26" s="67">
        <f>IF(AS$15&lt;2025+$T26,$L26+_xlfn.XLOOKUP(_xlfn.XLOOKUP($A26,Lookups!$A$3:$A$17,Lookups!$B$3:$B$17),'VT CHS Emissions Schedule'!$A:$A,'VT CHS Emissions Schedule'!X:X),0)</f>
        <v>0</v>
      </c>
      <c r="AT26" s="67">
        <f>IF(AT$15&lt;2025+$T26,$L26+_xlfn.XLOOKUP(_xlfn.XLOOKUP($A26,Lookups!$A$3:$A$17,Lookups!$B$3:$B$17),'VT CHS Emissions Schedule'!$A:$A,'VT CHS Emissions Schedule'!Y:Y),0)</f>
        <v>0</v>
      </c>
      <c r="AU26" s="67">
        <f>IF(AU$15&lt;2025+$T26,$L26+_xlfn.XLOOKUP(_xlfn.XLOOKUP($A26,Lookups!$A$3:$A$17,Lookups!$B$3:$B$17),'VT CHS Emissions Schedule'!$A:$A,'VT CHS Emissions Schedule'!Z:Z),0)</f>
        <v>0</v>
      </c>
      <c r="AV26" s="67">
        <f>IF(AV$15&lt;2025+$T26,$L26+_xlfn.XLOOKUP(_xlfn.XLOOKUP($A26,Lookups!$A$3:$A$17,Lookups!$B$3:$B$17),'VT CHS Emissions Schedule'!$A:$A,'VT CHS Emissions Schedule'!AA:AA),0)</f>
        <v>0</v>
      </c>
      <c r="AW26" s="67">
        <f>IF(AW$15&lt;2025+$T26,$L26+_xlfn.XLOOKUP(_xlfn.XLOOKUP($A26,Lookups!$A$3:$A$17,Lookups!$B$3:$B$17),'VT CHS Emissions Schedule'!$A:$A,'VT CHS Emissions Schedule'!AB:AB),0)</f>
        <v>0</v>
      </c>
      <c r="AX26" s="67">
        <f>IF(AX$15&lt;2025+$T26,$L26+_xlfn.XLOOKUP(_xlfn.XLOOKUP($A26,Lookups!$A$3:$A$17,Lookups!$B$3:$B$17),'VT CHS Emissions Schedule'!$A:$A,'VT CHS Emissions Schedule'!AC:AC),0)</f>
        <v>0</v>
      </c>
      <c r="AY26" s="64">
        <f>IF(AY$15&lt;2025+$T26,IF(OR($A26="Oil",$A26="Propane"),$R26*Y26,IF(OR($A26="Natural Gas",$A26="Electricity"),$R26*Y26/(1-$K26),$U$40*($V26/$V$40)*('VT CHS Emissions Schedule'!D$8+$P26)+$U$41*($V26/$V$41)*('VT CHS Emissions Schedule'!D$9+$O26)+($U$42*($V26/$V$42)*'VT CHS Emissions Schedule'!D$7)/(1-$N26)+($U$43*($V26/$V$43)*'VT CHS Emissions Schedule'!D$5)/(1-$M26)))-IF(OR($A26="Oil",$A26="Propane"),$S26*Y26,IF(OR($A26="Natural Gas",$A26="Electricity"),$S26*Y26/(1-$K26),$U$40*($V26/$X26)*('VT CHS Emissions Schedule'!D$8+$P26)+$U$41*($V26/$X26)*('VT CHS Emissions Schedule'!D$9+$O26)+($U$42*($V26/$X26)*'VT CHS Emissions Schedule'!D$7)/(1-$N26)+($U$43*($V26/$X26)*'VT CHS Emissions Schedule'!D$5)/(1-$M26))),0)</f>
        <v>864118.6107780023</v>
      </c>
      <c r="AZ26" s="64">
        <f>IF(AZ$15&lt;2025+$T26,IF(OR($A26="Oil",$A26="Propane"),$R26*Z26,IF(OR($A26="Natural Gas",$A26="Electricity"),$R26*Z26/(1-$K26),$U$40*($V26/$V$40)*('VT CHS Emissions Schedule'!E$8+$P26)+$U$41*($V26/$V$41)*('VT CHS Emissions Schedule'!E$9+$O26)+($U$42*($V26/$V$42)*'VT CHS Emissions Schedule'!E$7)/(1-$N26)+($U$43*($V26/$V$43)*'VT CHS Emissions Schedule'!E$5)/(1-$M26)))-IF(OR($A26="Oil",$A26="Propane"),$S26*Z26,IF(OR($A26="Natural Gas",$A26="Electricity"),$S26*Z26/(1-$K26),$U$40*($V26/$X26)*('VT CHS Emissions Schedule'!E$8+$P26)+$U$41*($V26/$X26)*('VT CHS Emissions Schedule'!E$9+$O26)+($U$42*($V26/$X26)*'VT CHS Emissions Schedule'!E$7)/(1-$N26)+($U$43*($V26/$X26)*'VT CHS Emissions Schedule'!E$5)/(1-$M26))),0)</f>
        <v>861471.05457697797</v>
      </c>
      <c r="BA26" s="64">
        <f>IF(BA$15&lt;2025+$T26,IF(OR($A26="Oil",$A26="Propane"),$R26*AA26,IF(OR($A26="Natural Gas",$A26="Electricity"),$R26*AA26/(1-$K26),$U$40*($V26/$V$40)*('VT CHS Emissions Schedule'!F$8+$P26)+$U$41*($V26/$V$41)*('VT CHS Emissions Schedule'!F$9+$O26)+($U$42*($V26/$V$42)*'VT CHS Emissions Schedule'!F$7)/(1-$N26)+($U$43*($V26/$V$43)*'VT CHS Emissions Schedule'!F$5)/(1-$M26)))-IF(OR($A26="Oil",$A26="Propane"),$S26*AA26,IF(OR($A26="Natural Gas",$A26="Electricity"),$S26*AA26/(1-$K26),$U$40*($V26/$X26)*('VT CHS Emissions Schedule'!F$8+$P26)+$U$41*($V26/$X26)*('VT CHS Emissions Schedule'!F$9+$O26)+($U$42*($V26/$X26)*'VT CHS Emissions Schedule'!F$7)/(1-$N26)+($U$43*($V26/$X26)*'VT CHS Emissions Schedule'!F$5)/(1-$M26))),0)</f>
        <v>861471.05457697797</v>
      </c>
      <c r="BB26" s="64">
        <f>IF(BB$15&lt;2025+$T26,IF(OR($A26="Oil",$A26="Propane"),$R26*AB26,IF(OR($A26="Natural Gas",$A26="Electricity"),$R26*AB26/(1-$K26),$U$40*($V26/$V$40)*('VT CHS Emissions Schedule'!G$8+$P26)+$U$41*($V26/$V$41)*('VT CHS Emissions Schedule'!G$9+$O26)+($U$42*($V26/$V$42)*'VT CHS Emissions Schedule'!G$7)/(1-$N26)+($U$43*($V26/$V$43)*'VT CHS Emissions Schedule'!G$5)/(1-$M26)))-IF(OR($A26="Oil",$A26="Propane"),$S26*AB26,IF(OR($A26="Natural Gas",$A26="Electricity"),$S26*AB26/(1-$K26),$U$40*($V26/$X26)*('VT CHS Emissions Schedule'!G$8+$P26)+$U$41*($V26/$X26)*('VT CHS Emissions Schedule'!G$9+$O26)+($U$42*($V26/$X26)*'VT CHS Emissions Schedule'!G$7)/(1-$N26)+($U$43*($V26/$X26)*'VT CHS Emissions Schedule'!G$5)/(1-$M26))),0)</f>
        <v>861471.05457697797</v>
      </c>
      <c r="BC26" s="64">
        <f>IF(BC$15&lt;2025+$T26,IF(OR($A26="Oil",$A26="Propane"),$R26*AC26,IF(OR($A26="Natural Gas",$A26="Electricity"),$R26*AC26/(1-$K26),$U$40*($V26/$V$40)*('VT CHS Emissions Schedule'!H$8+$P26)+$U$41*($V26/$V$41)*('VT CHS Emissions Schedule'!H$9+$O26)+($U$42*($V26/$V$42)*'VT CHS Emissions Schedule'!H$7)/(1-$N26)+($U$43*($V26/$V$43)*'VT CHS Emissions Schedule'!H$5)/(1-$M26)))-IF(OR($A26="Oil",$A26="Propane"),$S26*AC26,IF(OR($A26="Natural Gas",$A26="Electricity"),$S26*AC26/(1-$K26),$U$40*($V26/$X26)*('VT CHS Emissions Schedule'!H$8+$P26)+$U$41*($V26/$X26)*('VT CHS Emissions Schedule'!H$9+$O26)+($U$42*($V26/$X26)*'VT CHS Emissions Schedule'!H$7)/(1-$N26)+($U$43*($V26/$X26)*'VT CHS Emissions Schedule'!H$5)/(1-$M26))),0)</f>
        <v>861369.01331097784</v>
      </c>
      <c r="BD26" s="64">
        <f>IF(BD$15&lt;2025+$T26,IF(OR($A26="Oil",$A26="Propane"),$R26*AD26,IF(OR($A26="Natural Gas",$A26="Electricity"),$R26*AD26/(1-$K26),$U$40*($V26/$V$40)*('VT CHS Emissions Schedule'!I$8+$P26)+$U$41*($V26/$V$41)*('VT CHS Emissions Schedule'!I$9+$O26)+($U$42*($V26/$V$42)*'VT CHS Emissions Schedule'!I$7)/(1-$N26)+($U$43*($V26/$V$43)*'VT CHS Emissions Schedule'!I$5)/(1-$M26)))-IF(OR($A26="Oil",$A26="Propane"),$S26*AD26,IF(OR($A26="Natural Gas",$A26="Electricity"),$S26*AD26/(1-$K26),$U$40*($V26/$X26)*('VT CHS Emissions Schedule'!I$8+$P26)+$U$41*($V26/$X26)*('VT CHS Emissions Schedule'!I$9+$O26)+($U$42*($V26/$X26)*'VT CHS Emissions Schedule'!I$7)/(1-$N26)+($U$43*($V26/$X26)*'VT CHS Emissions Schedule'!I$5)/(1-$M26))),0)</f>
        <v>861369.01331097784</v>
      </c>
      <c r="BE26" s="64">
        <f>IF(BE$15&lt;2025+$T26,IF(OR($A26="Oil",$A26="Propane"),$R26*AE26,IF(OR($A26="Natural Gas",$A26="Electricity"),$R26*AE26/(1-$K26),$U$40*($V26/$V$40)*('VT CHS Emissions Schedule'!J$8+$P26)+$U$41*($V26/$V$41)*('VT CHS Emissions Schedule'!J$9+$O26)+($U$42*($V26/$V$42)*'VT CHS Emissions Schedule'!J$7)/(1-$N26)+($U$43*($V26/$V$43)*'VT CHS Emissions Schedule'!J$5)/(1-$M26)))-IF(OR($A26="Oil",$A26="Propane"),$S26*AE26,IF(OR($A26="Natural Gas",$A26="Electricity"),$S26*AE26/(1-$K26),$U$40*($V26/$X26)*('VT CHS Emissions Schedule'!J$8+$P26)+$U$41*($V26/$X26)*('VT CHS Emissions Schedule'!J$9+$O26)+($U$42*($V26/$X26)*'VT CHS Emissions Schedule'!J$7)/(1-$N26)+($U$43*($V26/$X26)*'VT CHS Emissions Schedule'!J$5)/(1-$M26))),0)</f>
        <v>861369.01331097784</v>
      </c>
      <c r="BF26" s="64">
        <f>IF(BF$15&lt;2025+$T26,IF(OR($A26="Oil",$A26="Propane"),$R26*AF26,IF(OR($A26="Natural Gas",$A26="Electricity"),$R26*AF26/(1-$K26),$U$40*($V26/$V$40)*('VT CHS Emissions Schedule'!K$8+$P26)+$U$41*($V26/$V$41)*('VT CHS Emissions Schedule'!K$9+$O26)+($U$42*($V26/$V$42)*'VT CHS Emissions Schedule'!K$7)/(1-$N26)+($U$43*($V26/$V$43)*'VT CHS Emissions Schedule'!K$5)/(1-$M26)))-IF(OR($A26="Oil",$A26="Propane"),$S26*AF26,IF(OR($A26="Natural Gas",$A26="Electricity"),$S26*AF26/(1-$K26),$U$40*($V26/$X26)*('VT CHS Emissions Schedule'!K$8+$P26)+$U$41*($V26/$X26)*('VT CHS Emissions Schedule'!K$9+$O26)+($U$42*($V26/$X26)*'VT CHS Emissions Schedule'!K$7)/(1-$N26)+($U$43*($V26/$X26)*'VT CHS Emissions Schedule'!K$5)/(1-$M26))),0)</f>
        <v>861369.01331097784</v>
      </c>
      <c r="BG26" s="64">
        <f>IF(BG$15&lt;2025+$T26,IF(OR($A26="Oil",$A26="Propane"),$R26*AG26,IF(OR($A26="Natural Gas",$A26="Electricity"),$R26*AG26/(1-$K26),$U$40*($V26/$V$40)*('VT CHS Emissions Schedule'!L$8+$P26)+$U$41*($V26/$V$41)*('VT CHS Emissions Schedule'!L$9+$O26)+($U$42*($V26/$V$42)*'VT CHS Emissions Schedule'!L$7)/(1-$N26)+($U$43*($V26/$V$43)*'VT CHS Emissions Schedule'!L$5)/(1-$M26)))-IF(OR($A26="Oil",$A26="Propane"),$S26*AG26,IF(OR($A26="Natural Gas",$A26="Electricity"),$S26*AG26/(1-$K26),$U$40*($V26/$X26)*('VT CHS Emissions Schedule'!L$8+$P26)+$U$41*($V26/$X26)*('VT CHS Emissions Schedule'!L$9+$O26)+($U$42*($V26/$X26)*'VT CHS Emissions Schedule'!L$7)/(1-$N26)+($U$43*($V26/$X26)*'VT CHS Emissions Schedule'!L$5)/(1-$M26))),0)</f>
        <v>861369.01331097784</v>
      </c>
      <c r="BH26" s="64">
        <f>IF(BH$15&lt;2025+$T26,IF(OR($A26="Oil",$A26="Propane"),$R26*AH26,IF(OR($A26="Natural Gas",$A26="Electricity"),$R26*AH26/(1-$K26),$U$40*($V26/$V$40)*('VT CHS Emissions Schedule'!M$8+$P26)+$U$41*($V26/$V$41)*('VT CHS Emissions Schedule'!M$9+$O26)+($U$42*($V26/$V$42)*'VT CHS Emissions Schedule'!M$7)/(1-$N26)+($U$43*($V26/$V$43)*'VT CHS Emissions Schedule'!M$5)/(1-$M26)))-IF(OR($A26="Oil",$A26="Propane"),$S26*AH26,IF(OR($A26="Natural Gas",$A26="Electricity"),$S26*AH26/(1-$K26),$U$40*($V26/$X26)*('VT CHS Emissions Schedule'!M$8+$P26)+$U$41*($V26/$X26)*('VT CHS Emissions Schedule'!M$9+$O26)+($U$42*($V26/$X26)*'VT CHS Emissions Schedule'!M$7)/(1-$N26)+($U$43*($V26/$X26)*'VT CHS Emissions Schedule'!M$5)/(1-$M26))),0)</f>
        <v>857052.73665541923</v>
      </c>
      <c r="BI26" s="64">
        <f>IF(BI$15&lt;2025+$T26,IF(OR($A26="Oil",$A26="Propane"),$R26*AI26,IF(OR($A26="Natural Gas",$A26="Electricity"),$R26*AI26/(1-$K26),$U$40*($V26/$V$40)*('VT CHS Emissions Schedule'!N$8+$P26)+$U$41*($V26/$V$41)*('VT CHS Emissions Schedule'!N$9+$O26)+($U$42*($V26/$V$42)*'VT CHS Emissions Schedule'!N$7)/(1-$N26)+($U$43*($V26/$V$43)*'VT CHS Emissions Schedule'!N$5)/(1-$M26)))-IF(OR($A26="Oil",$A26="Propane"),$S26*AI26,IF(OR($A26="Natural Gas",$A26="Electricity"),$S26*AI26/(1-$K26),$U$40*($V26/$X26)*('VT CHS Emissions Schedule'!N$8+$P26)+$U$41*($V26/$X26)*('VT CHS Emissions Schedule'!N$9+$O26)+($U$42*($V26/$X26)*'VT CHS Emissions Schedule'!N$7)/(1-$N26)+($U$43*($V26/$X26)*'VT CHS Emissions Schedule'!N$5)/(1-$M26))),0)</f>
        <v>857052.73665541923</v>
      </c>
      <c r="BJ26" s="64">
        <f>IF(BJ$15&lt;2025+$T26,IF(OR($A26="Oil",$A26="Propane"),$R26*AJ26,IF(OR($A26="Natural Gas",$A26="Electricity"),$R26*AJ26/(1-$K26),$U$40*($V26/$V$40)*('VT CHS Emissions Schedule'!O$8+$P26)+$U$41*($V26/$V$41)*('VT CHS Emissions Schedule'!O$9+$O26)+($U$42*($V26/$V$42)*'VT CHS Emissions Schedule'!O$7)/(1-$N26)+($U$43*($V26/$V$43)*'VT CHS Emissions Schedule'!O$5)/(1-$M26)))-IF(OR($A26="Oil",$A26="Propane"),$S26*AJ26,IF(OR($A26="Natural Gas",$A26="Electricity"),$S26*AJ26/(1-$K26),$U$40*($V26/$X26)*('VT CHS Emissions Schedule'!O$8+$P26)+$U$41*($V26/$X26)*('VT CHS Emissions Schedule'!O$9+$O26)+($U$42*($V26/$X26)*'VT CHS Emissions Schedule'!O$7)/(1-$N26)+($U$43*($V26/$X26)*'VT CHS Emissions Schedule'!O$5)/(1-$M26))),0)</f>
        <v>857052.73665541923</v>
      </c>
      <c r="BK26" s="64">
        <f>IF(BK$15&lt;2025+$T26,IF(OR($A26="Oil",$A26="Propane"),$R26*AK26,IF(OR($A26="Natural Gas",$A26="Electricity"),$R26*AK26/(1-$K26),$U$40*($V26/$V$40)*('VT CHS Emissions Schedule'!P$8+$P26)+$U$41*($V26/$V$41)*('VT CHS Emissions Schedule'!P$9+$O26)+($U$42*($V26/$V$42)*'VT CHS Emissions Schedule'!P$7)/(1-$N26)+($U$43*($V26/$V$43)*'VT CHS Emissions Schedule'!P$5)/(1-$M26)))-IF(OR($A26="Oil",$A26="Propane"),$S26*AK26,IF(OR($A26="Natural Gas",$A26="Electricity"),$S26*AK26/(1-$K26),$U$40*($V26/$X26)*('VT CHS Emissions Schedule'!P$8+$P26)+$U$41*($V26/$X26)*('VT CHS Emissions Schedule'!P$9+$O26)+($U$42*($V26/$X26)*'VT CHS Emissions Schedule'!P$7)/(1-$N26)+($U$43*($V26/$X26)*'VT CHS Emissions Schedule'!P$5)/(1-$M26))),0)</f>
        <v>857052.73665541923</v>
      </c>
      <c r="BL26" s="64">
        <f>IF(BL$15&lt;2025+$T26,IF(OR($A26="Oil",$A26="Propane"),$R26*AL26,IF(OR($A26="Natural Gas",$A26="Electricity"),$R26*AL26/(1-$K26),$U$40*($V26/$V$40)*('VT CHS Emissions Schedule'!Q$8+$P26)+$U$41*($V26/$V$41)*('VT CHS Emissions Schedule'!Q$9+$O26)+($U$42*($V26/$V$42)*'VT CHS Emissions Schedule'!Q$7)/(1-$N26)+($U$43*($V26/$V$43)*'VT CHS Emissions Schedule'!Q$5)/(1-$M26)))-IF(OR($A26="Oil",$A26="Propane"),$S26*AL26,IF(OR($A26="Natural Gas",$A26="Electricity"),$S26*AL26/(1-$K26),$U$40*($V26/$X26)*('VT CHS Emissions Schedule'!Q$8+$P26)+$U$41*($V26/$X26)*('VT CHS Emissions Schedule'!Q$9+$O26)+($U$42*($V26/$X26)*'VT CHS Emissions Schedule'!Q$7)/(1-$N26)+($U$43*($V26/$X26)*'VT CHS Emissions Schedule'!Q$5)/(1-$M26))),0)</f>
        <v>857052.73665541923</v>
      </c>
      <c r="BM26" s="64">
        <f>IF(BM$15&lt;2025+$T26,IF(OR($A26="Oil",$A26="Propane"),$R26*AM26,IF(OR($A26="Natural Gas",$A26="Electricity"),$R26*AM26/(1-$K26),$U$40*($V26/$V$40)*('VT CHS Emissions Schedule'!R$8+$P26)+$U$41*($V26/$V$41)*('VT CHS Emissions Schedule'!R$9+$O26)+($U$42*($V26/$V$42)*'VT CHS Emissions Schedule'!R$7)/(1-$N26)+($U$43*($V26/$V$43)*'VT CHS Emissions Schedule'!R$5)/(1-$M26)))-IF(OR($A26="Oil",$A26="Propane"),$S26*AM26,IF(OR($A26="Natural Gas",$A26="Electricity"),$S26*AM26/(1-$K26),$U$40*($V26/$X26)*('VT CHS Emissions Schedule'!R$8+$P26)+$U$41*($V26/$X26)*('VT CHS Emissions Schedule'!R$9+$O26)+($U$42*($V26/$X26)*'VT CHS Emissions Schedule'!R$7)/(1-$N26)+($U$43*($V26/$X26)*'VT CHS Emissions Schedule'!R$5)/(1-$M26))),0)</f>
        <v>856301.65204158705</v>
      </c>
      <c r="BN26" s="64">
        <f>IF(BN$15&lt;2025+$T26,IF(OR($A26="Oil",$A26="Propane"),$R26*AN26,IF(OR($A26="Natural Gas",$A26="Electricity"),$R26*AN26/(1-$K26),$U$40*($V26/$V$40)*('VT CHS Emissions Schedule'!S$8+$P26)+$U$41*($V26/$V$41)*('VT CHS Emissions Schedule'!S$9+$O26)+($U$42*($V26/$V$42)*'VT CHS Emissions Schedule'!S$7)/(1-$N26)+($U$43*($V26/$V$43)*'VT CHS Emissions Schedule'!S$5)/(1-$M26)))-IF(OR($A26="Oil",$A26="Propane"),$S26*AN26,IF(OR($A26="Natural Gas",$A26="Electricity"),$S26*AN26/(1-$K26),$U$40*($V26/$X26)*('VT CHS Emissions Schedule'!S$8+$P26)+$U$41*($V26/$X26)*('VT CHS Emissions Schedule'!S$9+$O26)+($U$42*($V26/$X26)*'VT CHS Emissions Schedule'!S$7)/(1-$N26)+($U$43*($V26/$X26)*'VT CHS Emissions Schedule'!S$5)/(1-$M26))),0)</f>
        <v>856301.65204158705</v>
      </c>
      <c r="BO26" s="64">
        <f>IF(BO$15&lt;2025+$T26,IF(OR($A26="Oil",$A26="Propane"),$R26*AO26,IF(OR($A26="Natural Gas",$A26="Electricity"),$R26*AO26/(1-$K26),$U$40*($V26/$V$40)*('VT CHS Emissions Schedule'!T$8+$P26)+$U$41*($V26/$V$41)*('VT CHS Emissions Schedule'!T$9+$O26)+($U$42*($V26/$V$42)*'VT CHS Emissions Schedule'!T$7)/(1-$N26)+($U$43*($V26/$V$43)*'VT CHS Emissions Schedule'!T$5)/(1-$M26)))-IF(OR($A26="Oil",$A26="Propane"),$S26*AO26,IF(OR($A26="Natural Gas",$A26="Electricity"),$S26*AO26/(1-$K26),$U$40*($V26/$X26)*('VT CHS Emissions Schedule'!T$8+$P26)+$U$41*($V26/$X26)*('VT CHS Emissions Schedule'!T$9+$O26)+($U$42*($V26/$X26)*'VT CHS Emissions Schedule'!T$7)/(1-$N26)+($U$43*($V26/$X26)*'VT CHS Emissions Schedule'!T$5)/(1-$M26))),0)</f>
        <v>856301.65204158705</v>
      </c>
      <c r="BP26" s="64">
        <f>IF(BP$15&lt;2025+$T26,IF(OR($A26="Oil",$A26="Propane"),$R26*AP26,IF(OR($A26="Natural Gas",$A26="Electricity"),$R26*AP26/(1-$K26),$U$40*($V26/$V$40)*('VT CHS Emissions Schedule'!U$8+$P26)+$U$41*($V26/$V$41)*('VT CHS Emissions Schedule'!U$9+$O26)+($U$42*($V26/$V$42)*'VT CHS Emissions Schedule'!U$7)/(1-$N26)+($U$43*($V26/$V$43)*'VT CHS Emissions Schedule'!U$5)/(1-$M26)))-IF(OR($A26="Oil",$A26="Propane"),$S26*AP26,IF(OR($A26="Natural Gas",$A26="Electricity"),$S26*AP26/(1-$K26),$U$40*($V26/$X26)*('VT CHS Emissions Schedule'!U$8+$P26)+$U$41*($V26/$X26)*('VT CHS Emissions Schedule'!U$9+$O26)+($U$42*($V26/$X26)*'VT CHS Emissions Schedule'!U$7)/(1-$N26)+($U$43*($V26/$X26)*'VT CHS Emissions Schedule'!U$5)/(1-$M26))),0)</f>
        <v>856301.65204158705</v>
      </c>
      <c r="BQ26" s="64">
        <f>IF(BQ$15&lt;2025+$T26,IF(OR($A26="Oil",$A26="Propane"),$R26*AQ26,IF(OR($A26="Natural Gas",$A26="Electricity"),$R26*AQ26/(1-$K26),$U$40*($V26/$V$40)*('VT CHS Emissions Schedule'!V$8+$P26)+$U$41*($V26/$V$41)*('VT CHS Emissions Schedule'!V$9+$O26)+($U$42*($V26/$V$42)*'VT CHS Emissions Schedule'!V$7)/(1-$N26)+($U$43*($V26/$V$43)*'VT CHS Emissions Schedule'!V$5)/(1-$M26)))-IF(OR($A26="Oil",$A26="Propane"),$S26*AQ26,IF(OR($A26="Natural Gas",$A26="Electricity"),$S26*AQ26/(1-$K26),$U$40*($V26/$X26)*('VT CHS Emissions Schedule'!V$8+$P26)+$U$41*($V26/$X26)*('VT CHS Emissions Schedule'!V$9+$O26)+($U$42*($V26/$X26)*'VT CHS Emissions Schedule'!V$7)/(1-$N26)+($U$43*($V26/$X26)*'VT CHS Emissions Schedule'!V$5)/(1-$M26))),0)</f>
        <v>856301.65204158705</v>
      </c>
      <c r="BR26" s="64">
        <f>IF(BR$15&lt;2025+$T26,IF(OR($A26="Oil",$A26="Propane"),$R26*AR26,IF(OR($A26="Natural Gas",$A26="Electricity"),$R26*AR26/(1-$K26),$U$40*($V26/$V$40)*('VT CHS Emissions Schedule'!W$8+$P26)+$U$41*($V26/$V$41)*('VT CHS Emissions Schedule'!W$9+$O26)+($U$42*($V26/$V$42)*'VT CHS Emissions Schedule'!W$7)/(1-$N26)+($U$43*($V26/$V$43)*'VT CHS Emissions Schedule'!W$5)/(1-$M26)))-IF(OR($A26="Oil",$A26="Propane"),$S26*AR26,IF(OR($A26="Natural Gas",$A26="Electricity"),$S26*AR26/(1-$K26),$U$40*($V26/$X26)*('VT CHS Emissions Schedule'!W$8+$P26)+$U$41*($V26/$X26)*('VT CHS Emissions Schedule'!W$9+$O26)+($U$42*($V26/$X26)*'VT CHS Emissions Schedule'!W$7)/(1-$N26)+($U$43*($V26/$X26)*'VT CHS Emissions Schedule'!W$5)/(1-$M26))),0)</f>
        <v>856076.62233835575</v>
      </c>
      <c r="BS26" s="64">
        <f>IF(BS$15&lt;2025+$T26,IF(OR($A26="Oil",$A26="Propane"),$R26*AS26,IF(OR($A26="Natural Gas",$A26="Electricity"),$R26*AS26/(1-$K26),$U$40*($V26/$V$40)*('VT CHS Emissions Schedule'!X$8+$P26)+$U$41*($V26/$V$41)*('VT CHS Emissions Schedule'!X$9+$O26)+($U$42*($V26/$V$42)*'VT CHS Emissions Schedule'!X$7)/(1-$N26)+($U$43*($V26/$V$43)*'VT CHS Emissions Schedule'!X$5)/(1-$M26)))-IF(OR($A26="Oil",$A26="Propane"),$S26*AS26,IF(OR($A26="Natural Gas",$A26="Electricity"),$S26*AS26/(1-$K26),$U$40*($V26/$X26)*('VT CHS Emissions Schedule'!X$8+$P26)+$U$41*($V26/$X26)*('VT CHS Emissions Schedule'!X$9+$O26)+($U$42*($V26/$X26)*'VT CHS Emissions Schedule'!X$7)/(1-$N26)+($U$43*($V26/$X26)*'VT CHS Emissions Schedule'!X$5)/(1-$M26))),0)</f>
        <v>0</v>
      </c>
      <c r="BT26" s="64">
        <f>IF(BT$15&lt;2025+$T26,IF(OR($A26="Oil",$A26="Propane"),$R26*AT26,IF(OR($A26="Natural Gas",$A26="Electricity"),$R26*AT26/(1-$K26),$U$40*($V26/$V$40)*('VT CHS Emissions Schedule'!Y$8+$P26)+$U$41*($V26/$V$41)*('VT CHS Emissions Schedule'!Y$9+$O26)+($U$42*($V26/$V$42)*'VT CHS Emissions Schedule'!Y$7)/(1-$N26)+($U$43*($V26/$V$43)*'VT CHS Emissions Schedule'!Y$5)/(1-$M26)))-IF(OR($A26="Oil",$A26="Propane"),$S26*AT26,IF(OR($A26="Natural Gas",$A26="Electricity"),$S26*AT26/(1-$K26),$U$40*($V26/$X26)*('VT CHS Emissions Schedule'!Y$8+$P26)+$U$41*($V26/$X26)*('VT CHS Emissions Schedule'!Y$9+$O26)+($U$42*($V26/$X26)*'VT CHS Emissions Schedule'!Y$7)/(1-$N26)+($U$43*($V26/$X26)*'VT CHS Emissions Schedule'!Y$5)/(1-$M26))),0)</f>
        <v>0</v>
      </c>
      <c r="BU26" s="64">
        <f>IF(BU$15&lt;2025+$T26,IF(OR($A26="Oil",$A26="Propane"),$R26*AU26,IF(OR($A26="Natural Gas",$A26="Electricity"),$R26*AU26/(1-$K26),$U$40*($V26/$V$40)*('VT CHS Emissions Schedule'!Z$8+$P26)+$U$41*($V26/$V$41)*('VT CHS Emissions Schedule'!Z$9+$O26)+($U$42*($V26/$V$42)*'VT CHS Emissions Schedule'!Z$7)/(1-$N26)+($U$43*($V26/$V$43)*'VT CHS Emissions Schedule'!Z$5)/(1-$M26)))-IF(OR($A26="Oil",$A26="Propane"),$S26*AU26,IF(OR($A26="Natural Gas",$A26="Electricity"),$S26*AU26/(1-$K26),$U$40*($V26/$X26)*('VT CHS Emissions Schedule'!Z$8+$P26)+$U$41*($V26/$X26)*('VT CHS Emissions Schedule'!Z$9+$O26)+($U$42*($V26/$X26)*'VT CHS Emissions Schedule'!Z$7)/(1-$N26)+($U$43*($V26/$X26)*'VT CHS Emissions Schedule'!Z$5)/(1-$M26))),0)</f>
        <v>0</v>
      </c>
      <c r="BV26" s="64">
        <f>IF(BV$15&lt;2025+$T26,IF(OR($A26="Oil",$A26="Propane"),$R26*AV26,IF(OR($A26="Natural Gas",$A26="Electricity"),$R26*AV26/(1-$K26),$U$40*($V26/$V$40)*('VT CHS Emissions Schedule'!AA$8+$P26)+$U$41*($V26/$V$41)*('VT CHS Emissions Schedule'!AA$9+$O26)+($U$42*($V26/$V$42)*'VT CHS Emissions Schedule'!AA$7)/(1-$N26)+($U$43*($V26/$V$43)*'VT CHS Emissions Schedule'!AA$5)/(1-$M26)))-IF(OR($A26="Oil",$A26="Propane"),$S26*AV26,IF(OR($A26="Natural Gas",$A26="Electricity"),$S26*AV26/(1-$K26),$U$40*($V26/$X26)*('VT CHS Emissions Schedule'!AA$8+$P26)+$U$41*($V26/$X26)*('VT CHS Emissions Schedule'!AA$9+$O26)+($U$42*($V26/$X26)*'VT CHS Emissions Schedule'!AA$7)/(1-$N26)+($U$43*($V26/$X26)*'VT CHS Emissions Schedule'!AA$5)/(1-$M26))),0)</f>
        <v>0</v>
      </c>
      <c r="BW26" s="64">
        <f>IF(BW$15&lt;2025+$T26,IF(OR($A26="Oil",$A26="Propane"),$R26*AW26,IF(OR($A26="Natural Gas",$A26="Electricity"),$R26*AW26/(1-$K26),$U$40*($V26/$V$40)*('VT CHS Emissions Schedule'!AB$8+$P26)+$U$41*($V26/$V$41)*('VT CHS Emissions Schedule'!AB$9+$O26)+($U$42*($V26/$V$42)*'VT CHS Emissions Schedule'!AB$7)/(1-$N26)+($U$43*($V26/$V$43)*'VT CHS Emissions Schedule'!AB$5)/(1-$M26)))-IF(OR($A26="Oil",$A26="Propane"),$S26*AW26,IF(OR($A26="Natural Gas",$A26="Electricity"),$S26*AW26/(1-$K26),$U$40*($V26/$X26)*('VT CHS Emissions Schedule'!AB$8+$P26)+$U$41*($V26/$X26)*('VT CHS Emissions Schedule'!AB$9+$O26)+($U$42*($V26/$X26)*'VT CHS Emissions Schedule'!AB$7)/(1-$N26)+($U$43*($V26/$X26)*'VT CHS Emissions Schedule'!AB$5)/(1-$M26))),0)</f>
        <v>0</v>
      </c>
      <c r="BX26" s="64">
        <f>IF(BX$15&lt;2025+$T26,IF(OR($A26="Oil",$A26="Propane"),$R26*AX26,IF(OR($A26="Natural Gas",$A26="Electricity"),$R26*AX26/(1-$K26),$U$40*($V26/$V$40)*('VT CHS Emissions Schedule'!AC$8+$P26)+$U$41*($V26/$V$41)*('VT CHS Emissions Schedule'!AC$9+$O26)+($U$42*($V26/$V$42)*'VT CHS Emissions Schedule'!AC$7)/(1-$N26)+($U$43*($V26/$V$43)*'VT CHS Emissions Schedule'!AC$5)/(1-$M26)))-IF(OR($A26="Oil",$A26="Propane"),$S26*AX26,IF(OR($A26="Natural Gas",$A26="Electricity"),$S26*AX26/(1-$K26),$U$40*($V26/$X26)*('VT CHS Emissions Schedule'!AC$8+$P26)+$U$41*($V26/$X26)*('VT CHS Emissions Schedule'!AC$9+$O26)+($U$42*($V26/$X26)*'VT CHS Emissions Schedule'!AC$7)/(1-$N26)+($U$43*($V26/$X26)*'VT CHS Emissions Schedule'!AC$5)/(1-$M26))),0)</f>
        <v>0</v>
      </c>
    </row>
    <row r="27" spans="1:76" ht="16.5" thickBot="1" x14ac:dyDescent="0.3">
      <c r="A27" s="186" t="s">
        <v>8</v>
      </c>
      <c r="B27" s="296" t="s">
        <v>278</v>
      </c>
      <c r="C27" s="291">
        <v>3</v>
      </c>
      <c r="D27" s="176">
        <f t="shared" si="9"/>
        <v>18739882.26205878</v>
      </c>
      <c r="E27" s="229">
        <f t="shared" si="13"/>
        <v>18739882.26205878</v>
      </c>
      <c r="F27" s="224">
        <f t="shared" si="10"/>
        <v>18.739882262058778</v>
      </c>
      <c r="G27" s="111">
        <f t="shared" si="5"/>
        <v>942674.84812145715</v>
      </c>
      <c r="H27" s="111">
        <f t="shared" si="11"/>
        <v>942674.84812145715</v>
      </c>
      <c r="I27" s="111">
        <f>IF(OR($A27="Oil",$A27="Propane"),$R27*$Y27,IF(OR($A27="Natural Gas",$A27="Electricity"),$R27*$Y27/(1-$K27),$U$40*($V27/$V$40)*('VT CHS Emissions Schedule'!D$8+$P27)+$U$41*($V27/$V$41)*('VT CHS Emissions Schedule'!D$9+$O27)+($U$42*($V27/$V$42)*'VT CHS Emissions Schedule'!D$7)/(1-$N27)+($U$43*($V27/$V$43)*'VT CHS Emissions Schedule'!D$5)/(1-$M27)))</f>
        <v>1178343.5601518215</v>
      </c>
      <c r="J27" s="111">
        <f>IF(OR($A27="Oil",$A27="Propane"),$S27*$Y27,IF(OR($A27="Natural Gas",$A27="Electricity"),$S27*$Y27/(1-$K27),$U$40*($V27/$X27)*('VT CHS Emissions Schedule'!D$8+$P27)+$U$41*($V27/$X27)*('VT CHS Emissions Schedule'!D$9+$O27)+($U$42*($V27/$X27)*'VT CHS Emissions Schedule'!D$7)/(1-$N27)+($U$43*($V27/$X27)*'VT CHS Emissions Schedule'!D$5)/(1-$M27)))</f>
        <v>235668.71203036429</v>
      </c>
      <c r="K27" s="66">
        <f>_xlfn.XLOOKUP($A27,Lookups!$A$3:$A$15,Lookups!$E$3:$E$15)</f>
        <v>0</v>
      </c>
      <c r="L27" s="65">
        <f>_xlfn.XLOOKUP($A27,Lookups!$A$3:$A$15,Lookups!$D$3:$D$15)</f>
        <v>0.32764300000000002</v>
      </c>
      <c r="M27" s="66">
        <f>Lookups!$E$6</f>
        <v>0.04</v>
      </c>
      <c r="N27" s="66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>
        <f t="shared" si="6"/>
        <v>15893.333333333334</v>
      </c>
      <c r="S27" s="72">
        <f t="shared" si="12"/>
        <v>3178.6666666666665</v>
      </c>
      <c r="T27" s="68">
        <v>20</v>
      </c>
      <c r="U27" s="68"/>
      <c r="V27" s="64">
        <v>9536</v>
      </c>
      <c r="W27" s="72">
        <f t="shared" si="7"/>
        <v>0.6</v>
      </c>
      <c r="X27" s="72">
        <f t="shared" si="8"/>
        <v>3</v>
      </c>
      <c r="Y27" s="67">
        <f>IF(Y$15&lt;2025+$T27,$L27+_xlfn.XLOOKUP(_xlfn.XLOOKUP($A27,Lookups!$A$3:$A$17,Lookups!$B$3:$B$17),'VT CHS Emissions Schedule'!$A:$A,'VT CHS Emissions Schedule'!D:D),0)</f>
        <v>74.140744137069305</v>
      </c>
      <c r="Z27" s="67">
        <f>IF(Z$15&lt;2025+$T27,$L27+_xlfn.XLOOKUP(_xlfn.XLOOKUP($A27,Lookups!$A$3:$A$17,Lookups!$B$3:$B$17),'VT CHS Emissions Schedule'!$A:$A,'VT CHS Emissions Schedule'!E:E),0)</f>
        <v>73.913585753439619</v>
      </c>
      <c r="AA27" s="67">
        <f>IF(AA$15&lt;2025+$T27,$L27+_xlfn.XLOOKUP(_xlfn.XLOOKUP($A27,Lookups!$A$3:$A$17,Lookups!$B$3:$B$17),'VT CHS Emissions Schedule'!$A:$A,'VT CHS Emissions Schedule'!F:F),0)</f>
        <v>73.913585753439619</v>
      </c>
      <c r="AB27" s="67">
        <f>IF(AB$15&lt;2025+$T27,$L27+_xlfn.XLOOKUP(_xlfn.XLOOKUP($A27,Lookups!$A$3:$A$17,Lookups!$B$3:$B$17),'VT CHS Emissions Schedule'!$A:$A,'VT CHS Emissions Schedule'!G:G),0)</f>
        <v>73.913585753439619</v>
      </c>
      <c r="AC27" s="67">
        <f>IF(AC$15&lt;2025+$T27,$L27+_xlfn.XLOOKUP(_xlfn.XLOOKUP($A27,Lookups!$A$3:$A$17,Lookups!$B$3:$B$17),'VT CHS Emissions Schedule'!$A:$A,'VT CHS Emissions Schedule'!H:H),0)</f>
        <v>73.904830687526697</v>
      </c>
      <c r="AD27" s="67">
        <f>IF(AD$15&lt;2025+$T27,$L27+_xlfn.XLOOKUP(_xlfn.XLOOKUP($A27,Lookups!$A$3:$A$17,Lookups!$B$3:$B$17),'VT CHS Emissions Schedule'!$A:$A,'VT CHS Emissions Schedule'!I:I),0)</f>
        <v>73.904830687526697</v>
      </c>
      <c r="AE27" s="67">
        <f>IF(AE$15&lt;2025+$T27,$L27+_xlfn.XLOOKUP(_xlfn.XLOOKUP($A27,Lookups!$A$3:$A$17,Lookups!$B$3:$B$17),'VT CHS Emissions Schedule'!$A:$A,'VT CHS Emissions Schedule'!J:J),0)</f>
        <v>73.904830687526697</v>
      </c>
      <c r="AF27" s="67">
        <f>IF(AF$15&lt;2025+$T27,$L27+_xlfn.XLOOKUP(_xlfn.XLOOKUP($A27,Lookups!$A$3:$A$17,Lookups!$B$3:$B$17),'VT CHS Emissions Schedule'!$A:$A,'VT CHS Emissions Schedule'!K:K),0)</f>
        <v>73.904830687526697</v>
      </c>
      <c r="AG27" s="67">
        <f>IF(AG$15&lt;2025+$T27,$L27+_xlfn.XLOOKUP(_xlfn.XLOOKUP($A27,Lookups!$A$3:$A$17,Lookups!$B$3:$B$17),'VT CHS Emissions Schedule'!$A:$A,'VT CHS Emissions Schedule'!L:L),0)</f>
        <v>73.904830687526697</v>
      </c>
      <c r="AH27" s="67">
        <f>IF(AH$15&lt;2025+$T27,$L27+_xlfn.XLOOKUP(_xlfn.XLOOKUP($A27,Lookups!$A$3:$A$17,Lookups!$B$3:$B$17),'VT CHS Emissions Schedule'!$A:$A,'VT CHS Emissions Schedule'!M:M),0)</f>
        <v>73.534497310657912</v>
      </c>
      <c r="AI27" s="67">
        <f>IF(AI$15&lt;2025+$T27,$L27+_xlfn.XLOOKUP(_xlfn.XLOOKUP($A27,Lookups!$A$3:$A$17,Lookups!$B$3:$B$17),'VT CHS Emissions Schedule'!$A:$A,'VT CHS Emissions Schedule'!N:N),0)</f>
        <v>73.534497310657912</v>
      </c>
      <c r="AJ27" s="67">
        <f>IF(AJ$15&lt;2025+$T27,$L27+_xlfn.XLOOKUP(_xlfn.XLOOKUP($A27,Lookups!$A$3:$A$17,Lookups!$B$3:$B$17),'VT CHS Emissions Schedule'!$A:$A,'VT CHS Emissions Schedule'!O:O),0)</f>
        <v>73.534497310657912</v>
      </c>
      <c r="AK27" s="67">
        <f>IF(AK$15&lt;2025+$T27,$L27+_xlfn.XLOOKUP(_xlfn.XLOOKUP($A27,Lookups!$A$3:$A$17,Lookups!$B$3:$B$17),'VT CHS Emissions Schedule'!$A:$A,'VT CHS Emissions Schedule'!P:P),0)</f>
        <v>73.534497310657912</v>
      </c>
      <c r="AL27" s="67">
        <f>IF(AL$15&lt;2025+$T27,$L27+_xlfn.XLOOKUP(_xlfn.XLOOKUP($A27,Lookups!$A$3:$A$17,Lookups!$B$3:$B$17),'VT CHS Emissions Schedule'!$A:$A,'VT CHS Emissions Schedule'!Q:Q),0)</f>
        <v>73.534497310657912</v>
      </c>
      <c r="AM27" s="67">
        <f>IF(AM$15&lt;2025+$T27,$L27+_xlfn.XLOOKUP(_xlfn.XLOOKUP($A27,Lookups!$A$3:$A$17,Lookups!$B$3:$B$17),'VT CHS Emissions Schedule'!$A:$A,'VT CHS Emissions Schedule'!R:R),0)</f>
        <v>73.470054800700524</v>
      </c>
      <c r="AN27" s="67">
        <f>IF(AN$15&lt;2025+$T27,$L27+_xlfn.XLOOKUP(_xlfn.XLOOKUP($A27,Lookups!$A$3:$A$17,Lookups!$B$3:$B$17),'VT CHS Emissions Schedule'!$A:$A,'VT CHS Emissions Schedule'!S:S),0)</f>
        <v>73.470054800700524</v>
      </c>
      <c r="AO27" s="67">
        <f>IF(AO$15&lt;2025+$T27,$L27+_xlfn.XLOOKUP(_xlfn.XLOOKUP($A27,Lookups!$A$3:$A$17,Lookups!$B$3:$B$17),'VT CHS Emissions Schedule'!$A:$A,'VT CHS Emissions Schedule'!T:T),0)</f>
        <v>73.470054800700524</v>
      </c>
      <c r="AP27" s="67">
        <f>IF(AP$15&lt;2025+$T27,$L27+_xlfn.XLOOKUP(_xlfn.XLOOKUP($A27,Lookups!$A$3:$A$17,Lookups!$B$3:$B$17),'VT CHS Emissions Schedule'!$A:$A,'VT CHS Emissions Schedule'!U:U),0)</f>
        <v>73.470054800700524</v>
      </c>
      <c r="AQ27" s="67">
        <f>IF(AQ$15&lt;2025+$T27,$L27+_xlfn.XLOOKUP(_xlfn.XLOOKUP($A27,Lookups!$A$3:$A$17,Lookups!$B$3:$B$17),'VT CHS Emissions Schedule'!$A:$A,'VT CHS Emissions Schedule'!V:V),0)</f>
        <v>73.470054800700524</v>
      </c>
      <c r="AR27" s="67">
        <f>IF(AR$15&lt;2025+$T27,$L27+_xlfn.XLOOKUP(_xlfn.XLOOKUP($A27,Lookups!$A$3:$A$17,Lookups!$B$3:$B$17),'VT CHS Emissions Schedule'!$A:$A,'VT CHS Emissions Schedule'!W:W),0)</f>
        <v>73.45074741691964</v>
      </c>
      <c r="AS27" s="67">
        <f>IF(AS$15&lt;2025+$T27,$L27+_xlfn.XLOOKUP(_xlfn.XLOOKUP($A27,Lookups!$A$3:$A$17,Lookups!$B$3:$B$17),'VT CHS Emissions Schedule'!$A:$A,'VT CHS Emissions Schedule'!X:X),0)</f>
        <v>0</v>
      </c>
      <c r="AT27" s="67">
        <f>IF(AT$15&lt;2025+$T27,$L27+_xlfn.XLOOKUP(_xlfn.XLOOKUP($A27,Lookups!$A$3:$A$17,Lookups!$B$3:$B$17),'VT CHS Emissions Schedule'!$A:$A,'VT CHS Emissions Schedule'!Y:Y),0)</f>
        <v>0</v>
      </c>
      <c r="AU27" s="67">
        <f>IF(AU$15&lt;2025+$T27,$L27+_xlfn.XLOOKUP(_xlfn.XLOOKUP($A27,Lookups!$A$3:$A$17,Lookups!$B$3:$B$17),'VT CHS Emissions Schedule'!$A:$A,'VT CHS Emissions Schedule'!Z:Z),0)</f>
        <v>0</v>
      </c>
      <c r="AV27" s="67">
        <f>IF(AV$15&lt;2025+$T27,$L27+_xlfn.XLOOKUP(_xlfn.XLOOKUP($A27,Lookups!$A$3:$A$17,Lookups!$B$3:$B$17),'VT CHS Emissions Schedule'!$A:$A,'VT CHS Emissions Schedule'!AA:AA),0)</f>
        <v>0</v>
      </c>
      <c r="AW27" s="67">
        <f>IF(AW$15&lt;2025+$T27,$L27+_xlfn.XLOOKUP(_xlfn.XLOOKUP($A27,Lookups!$A$3:$A$17,Lookups!$B$3:$B$17),'VT CHS Emissions Schedule'!$A:$A,'VT CHS Emissions Schedule'!AB:AB),0)</f>
        <v>0</v>
      </c>
      <c r="AX27" s="67">
        <f>IF(AX$15&lt;2025+$T27,$L27+_xlfn.XLOOKUP(_xlfn.XLOOKUP($A27,Lookups!$A$3:$A$17,Lookups!$B$3:$B$17),'VT CHS Emissions Schedule'!$A:$A,'VT CHS Emissions Schedule'!AC:AC),0)</f>
        <v>0</v>
      </c>
      <c r="AY27" s="64">
        <f>IF(AY$15&lt;2025+$T27,IF(OR($A27="Oil",$A27="Propane"),$R27*Y27,IF(OR($A27="Natural Gas",$A27="Electricity"),$R27*Y27/(1-$K27),$U$40*($V27/$V$40)*('VT CHS Emissions Schedule'!D$8+$P27)+$U$41*($V27/$V$41)*('VT CHS Emissions Schedule'!D$9+$O27)+($U$42*($V27/$V$42)*'VT CHS Emissions Schedule'!D$7)/(1-$N27)+($U$43*($V27/$V$43)*'VT CHS Emissions Schedule'!D$5)/(1-$M27)))-IF(OR($A27="Oil",$A27="Propane"),$S27*Y27,IF(OR($A27="Natural Gas",$A27="Electricity"),$S27*Y27/(1-$K27),$U$40*($V27/$X27)*('VT CHS Emissions Schedule'!D$8+$P27)+$U$41*($V27/$X27)*('VT CHS Emissions Schedule'!D$9+$O27)+($U$42*($V27/$X27)*'VT CHS Emissions Schedule'!D$7)/(1-$N27)+($U$43*($V27/$X27)*'VT CHS Emissions Schedule'!D$5)/(1-$M27))),0)</f>
        <v>942674.84812145715</v>
      </c>
      <c r="AZ27" s="64">
        <f>IF(AZ$15&lt;2025+$T27,IF(OR($A27="Oil",$A27="Propane"),$R27*Z27,IF(OR($A27="Natural Gas",$A27="Electricity"),$R27*Z27/(1-$K27),$U$40*($V27/$V$40)*('VT CHS Emissions Schedule'!E$8+$P27)+$U$41*($V27/$V$41)*('VT CHS Emissions Schedule'!E$9+$O27)+($U$42*($V27/$V$42)*'VT CHS Emissions Schedule'!E$7)/(1-$N27)+($U$43*($V27/$V$43)*'VT CHS Emissions Schedule'!E$5)/(1-$M27)))-IF(OR($A27="Oil",$A27="Propane"),$S27*Z27,IF(OR($A27="Natural Gas",$A27="Electricity"),$S27*Z27/(1-$K27),$U$40*($V27/$X27)*('VT CHS Emissions Schedule'!E$8+$P27)+$U$41*($V27/$X27)*('VT CHS Emissions Schedule'!E$9+$O27)+($U$42*($V27/$X27)*'VT CHS Emissions Schedule'!E$7)/(1-$N27)+($U$43*($V27/$X27)*'VT CHS Emissions Schedule'!E$5)/(1-$M27))),0)</f>
        <v>939786.60499306698</v>
      </c>
      <c r="BA27" s="64">
        <f>IF(BA$15&lt;2025+$T27,IF(OR($A27="Oil",$A27="Propane"),$R27*AA27,IF(OR($A27="Natural Gas",$A27="Electricity"),$R27*AA27/(1-$K27),$U$40*($V27/$V$40)*('VT CHS Emissions Schedule'!F$8+$P27)+$U$41*($V27/$V$41)*('VT CHS Emissions Schedule'!F$9+$O27)+($U$42*($V27/$V$42)*'VT CHS Emissions Schedule'!F$7)/(1-$N27)+($U$43*($V27/$V$43)*'VT CHS Emissions Schedule'!F$5)/(1-$M27)))-IF(OR($A27="Oil",$A27="Propane"),$S27*AA27,IF(OR($A27="Natural Gas",$A27="Electricity"),$S27*AA27/(1-$K27),$U$40*($V27/$X27)*('VT CHS Emissions Schedule'!F$8+$P27)+$U$41*($V27/$X27)*('VT CHS Emissions Schedule'!F$9+$O27)+($U$42*($V27/$X27)*'VT CHS Emissions Schedule'!F$7)/(1-$N27)+($U$43*($V27/$X27)*'VT CHS Emissions Schedule'!F$5)/(1-$M27))),0)</f>
        <v>939786.60499306698</v>
      </c>
      <c r="BB27" s="64">
        <f>IF(BB$15&lt;2025+$T27,IF(OR($A27="Oil",$A27="Propane"),$R27*AB27,IF(OR($A27="Natural Gas",$A27="Electricity"),$R27*AB27/(1-$K27),$U$40*($V27/$V$40)*('VT CHS Emissions Schedule'!G$8+$P27)+$U$41*($V27/$V$41)*('VT CHS Emissions Schedule'!G$9+$O27)+($U$42*($V27/$V$42)*'VT CHS Emissions Schedule'!G$7)/(1-$N27)+($U$43*($V27/$V$43)*'VT CHS Emissions Schedule'!G$5)/(1-$M27)))-IF(OR($A27="Oil",$A27="Propane"),$S27*AB27,IF(OR($A27="Natural Gas",$A27="Electricity"),$S27*AB27/(1-$K27),$U$40*($V27/$X27)*('VT CHS Emissions Schedule'!G$8+$P27)+$U$41*($V27/$X27)*('VT CHS Emissions Schedule'!G$9+$O27)+($U$42*($V27/$X27)*'VT CHS Emissions Schedule'!G$7)/(1-$N27)+($U$43*($V27/$X27)*'VT CHS Emissions Schedule'!G$5)/(1-$M27))),0)</f>
        <v>939786.60499306698</v>
      </c>
      <c r="BC27" s="64">
        <f>IF(BC$15&lt;2025+$T27,IF(OR($A27="Oil",$A27="Propane"),$R27*AC27,IF(OR($A27="Natural Gas",$A27="Electricity"),$R27*AC27/(1-$K27),$U$40*($V27/$V$40)*('VT CHS Emissions Schedule'!H$8+$P27)+$U$41*($V27/$V$41)*('VT CHS Emissions Schedule'!H$9+$O27)+($U$42*($V27/$V$42)*'VT CHS Emissions Schedule'!H$7)/(1-$N27)+($U$43*($V27/$V$43)*'VT CHS Emissions Schedule'!H$5)/(1-$M27)))-IF(OR($A27="Oil",$A27="Propane"),$S27*AC27,IF(OR($A27="Natural Gas",$A27="Electricity"),$S27*AC27/(1-$K27),$U$40*($V27/$X27)*('VT CHS Emissions Schedule'!H$8+$P27)+$U$41*($V27/$X27)*('VT CHS Emissions Schedule'!H$9+$O27)+($U$42*($V27/$X27)*'VT CHS Emissions Schedule'!H$7)/(1-$N27)+($U$43*($V27/$X27)*'VT CHS Emissions Schedule'!H$5)/(1-$M27))),0)</f>
        <v>939675.2872483395</v>
      </c>
      <c r="BD27" s="64">
        <f>IF(BD$15&lt;2025+$T27,IF(OR($A27="Oil",$A27="Propane"),$R27*AD27,IF(OR($A27="Natural Gas",$A27="Electricity"),$R27*AD27/(1-$K27),$U$40*($V27/$V$40)*('VT CHS Emissions Schedule'!I$8+$P27)+$U$41*($V27/$V$41)*('VT CHS Emissions Schedule'!I$9+$O27)+($U$42*($V27/$V$42)*'VT CHS Emissions Schedule'!I$7)/(1-$N27)+($U$43*($V27/$V$43)*'VT CHS Emissions Schedule'!I$5)/(1-$M27)))-IF(OR($A27="Oil",$A27="Propane"),$S27*AD27,IF(OR($A27="Natural Gas",$A27="Electricity"),$S27*AD27/(1-$K27),$U$40*($V27/$X27)*('VT CHS Emissions Schedule'!I$8+$P27)+$U$41*($V27/$X27)*('VT CHS Emissions Schedule'!I$9+$O27)+($U$42*($V27/$X27)*'VT CHS Emissions Schedule'!I$7)/(1-$N27)+($U$43*($V27/$X27)*'VT CHS Emissions Schedule'!I$5)/(1-$M27))),0)</f>
        <v>939675.2872483395</v>
      </c>
      <c r="BE27" s="64">
        <f>IF(BE$15&lt;2025+$T27,IF(OR($A27="Oil",$A27="Propane"),$R27*AE27,IF(OR($A27="Natural Gas",$A27="Electricity"),$R27*AE27/(1-$K27),$U$40*($V27/$V$40)*('VT CHS Emissions Schedule'!J$8+$P27)+$U$41*($V27/$V$41)*('VT CHS Emissions Schedule'!J$9+$O27)+($U$42*($V27/$V$42)*'VT CHS Emissions Schedule'!J$7)/(1-$N27)+($U$43*($V27/$V$43)*'VT CHS Emissions Schedule'!J$5)/(1-$M27)))-IF(OR($A27="Oil",$A27="Propane"),$S27*AE27,IF(OR($A27="Natural Gas",$A27="Electricity"),$S27*AE27/(1-$K27),$U$40*($V27/$X27)*('VT CHS Emissions Schedule'!J$8+$P27)+$U$41*($V27/$X27)*('VT CHS Emissions Schedule'!J$9+$O27)+($U$42*($V27/$X27)*'VT CHS Emissions Schedule'!J$7)/(1-$N27)+($U$43*($V27/$X27)*'VT CHS Emissions Schedule'!J$5)/(1-$M27))),0)</f>
        <v>939675.2872483395</v>
      </c>
      <c r="BF27" s="64">
        <f>IF(BF$15&lt;2025+$T27,IF(OR($A27="Oil",$A27="Propane"),$R27*AF27,IF(OR($A27="Natural Gas",$A27="Electricity"),$R27*AF27/(1-$K27),$U$40*($V27/$V$40)*('VT CHS Emissions Schedule'!K$8+$P27)+$U$41*($V27/$V$41)*('VT CHS Emissions Schedule'!K$9+$O27)+($U$42*($V27/$V$42)*'VT CHS Emissions Schedule'!K$7)/(1-$N27)+($U$43*($V27/$V$43)*'VT CHS Emissions Schedule'!K$5)/(1-$M27)))-IF(OR($A27="Oil",$A27="Propane"),$S27*AF27,IF(OR($A27="Natural Gas",$A27="Electricity"),$S27*AF27/(1-$K27),$U$40*($V27/$X27)*('VT CHS Emissions Schedule'!K$8+$P27)+$U$41*($V27/$X27)*('VT CHS Emissions Schedule'!K$9+$O27)+($U$42*($V27/$X27)*'VT CHS Emissions Schedule'!K$7)/(1-$N27)+($U$43*($V27/$X27)*'VT CHS Emissions Schedule'!K$5)/(1-$M27))),0)</f>
        <v>939675.2872483395</v>
      </c>
      <c r="BG27" s="64">
        <f>IF(BG$15&lt;2025+$T27,IF(OR($A27="Oil",$A27="Propane"),$R27*AG27,IF(OR($A27="Natural Gas",$A27="Electricity"),$R27*AG27/(1-$K27),$U$40*($V27/$V$40)*('VT CHS Emissions Schedule'!L$8+$P27)+$U$41*($V27/$V$41)*('VT CHS Emissions Schedule'!L$9+$O27)+($U$42*($V27/$V$42)*'VT CHS Emissions Schedule'!L$7)/(1-$N27)+($U$43*($V27/$V$43)*'VT CHS Emissions Schedule'!L$5)/(1-$M27)))-IF(OR($A27="Oil",$A27="Propane"),$S27*AG27,IF(OR($A27="Natural Gas",$A27="Electricity"),$S27*AG27/(1-$K27),$U$40*($V27/$X27)*('VT CHS Emissions Schedule'!L$8+$P27)+$U$41*($V27/$X27)*('VT CHS Emissions Schedule'!L$9+$O27)+($U$42*($V27/$X27)*'VT CHS Emissions Schedule'!L$7)/(1-$N27)+($U$43*($V27/$X27)*'VT CHS Emissions Schedule'!L$5)/(1-$M27))),0)</f>
        <v>939675.2872483395</v>
      </c>
      <c r="BH27" s="64">
        <f>IF(BH$15&lt;2025+$T27,IF(OR($A27="Oil",$A27="Propane"),$R27*AH27,IF(OR($A27="Natural Gas",$A27="Electricity"),$R27*AH27/(1-$K27),$U$40*($V27/$V$40)*('VT CHS Emissions Schedule'!M$8+$P27)+$U$41*($V27/$V$41)*('VT CHS Emissions Schedule'!M$9+$O27)+($U$42*($V27/$V$42)*'VT CHS Emissions Schedule'!M$7)/(1-$N27)+($U$43*($V27/$V$43)*'VT CHS Emissions Schedule'!M$5)/(1-$M27)))-IF(OR($A27="Oil",$A27="Propane"),$S27*AH27,IF(OR($A27="Natural Gas",$A27="Electricity"),$S27*AH27/(1-$K27),$U$40*($V27/$X27)*('VT CHS Emissions Schedule'!M$8+$P27)+$U$41*($V27/$X27)*('VT CHS Emissions Schedule'!M$9+$O27)+($U$42*($V27/$X27)*'VT CHS Emissions Schedule'!M$7)/(1-$N27)+($U$43*($V27/$X27)*'VT CHS Emissions Schedule'!M$5)/(1-$M27))),0)</f>
        <v>934966.62180591188</v>
      </c>
      <c r="BI27" s="64">
        <f>IF(BI$15&lt;2025+$T27,IF(OR($A27="Oil",$A27="Propane"),$R27*AI27,IF(OR($A27="Natural Gas",$A27="Electricity"),$R27*AI27/(1-$K27),$U$40*($V27/$V$40)*('VT CHS Emissions Schedule'!N$8+$P27)+$U$41*($V27/$V$41)*('VT CHS Emissions Schedule'!N$9+$O27)+($U$42*($V27/$V$42)*'VT CHS Emissions Schedule'!N$7)/(1-$N27)+($U$43*($V27/$V$43)*'VT CHS Emissions Schedule'!N$5)/(1-$M27)))-IF(OR($A27="Oil",$A27="Propane"),$S27*AI27,IF(OR($A27="Natural Gas",$A27="Electricity"),$S27*AI27/(1-$K27),$U$40*($V27/$X27)*('VT CHS Emissions Schedule'!N$8+$P27)+$U$41*($V27/$X27)*('VT CHS Emissions Schedule'!N$9+$O27)+($U$42*($V27/$X27)*'VT CHS Emissions Schedule'!N$7)/(1-$N27)+($U$43*($V27/$X27)*'VT CHS Emissions Schedule'!N$5)/(1-$M27))),0)</f>
        <v>934966.62180591188</v>
      </c>
      <c r="BJ27" s="64">
        <f>IF(BJ$15&lt;2025+$T27,IF(OR($A27="Oil",$A27="Propane"),$R27*AJ27,IF(OR($A27="Natural Gas",$A27="Electricity"),$R27*AJ27/(1-$K27),$U$40*($V27/$V$40)*('VT CHS Emissions Schedule'!O$8+$P27)+$U$41*($V27/$V$41)*('VT CHS Emissions Schedule'!O$9+$O27)+($U$42*($V27/$V$42)*'VT CHS Emissions Schedule'!O$7)/(1-$N27)+($U$43*($V27/$V$43)*'VT CHS Emissions Schedule'!O$5)/(1-$M27)))-IF(OR($A27="Oil",$A27="Propane"),$S27*AJ27,IF(OR($A27="Natural Gas",$A27="Electricity"),$S27*AJ27/(1-$K27),$U$40*($V27/$X27)*('VT CHS Emissions Schedule'!O$8+$P27)+$U$41*($V27/$X27)*('VT CHS Emissions Schedule'!O$9+$O27)+($U$42*($V27/$X27)*'VT CHS Emissions Schedule'!O$7)/(1-$N27)+($U$43*($V27/$X27)*'VT CHS Emissions Schedule'!O$5)/(1-$M27))),0)</f>
        <v>934966.62180591188</v>
      </c>
      <c r="BK27" s="64">
        <f>IF(BK$15&lt;2025+$T27,IF(OR($A27="Oil",$A27="Propane"),$R27*AK27,IF(OR($A27="Natural Gas",$A27="Electricity"),$R27*AK27/(1-$K27),$U$40*($V27/$V$40)*('VT CHS Emissions Schedule'!P$8+$P27)+$U$41*($V27/$V$41)*('VT CHS Emissions Schedule'!P$9+$O27)+($U$42*($V27/$V$42)*'VT CHS Emissions Schedule'!P$7)/(1-$N27)+($U$43*($V27/$V$43)*'VT CHS Emissions Schedule'!P$5)/(1-$M27)))-IF(OR($A27="Oil",$A27="Propane"),$S27*AK27,IF(OR($A27="Natural Gas",$A27="Electricity"),$S27*AK27/(1-$K27),$U$40*($V27/$X27)*('VT CHS Emissions Schedule'!P$8+$P27)+$U$41*($V27/$X27)*('VT CHS Emissions Schedule'!P$9+$O27)+($U$42*($V27/$X27)*'VT CHS Emissions Schedule'!P$7)/(1-$N27)+($U$43*($V27/$X27)*'VT CHS Emissions Schedule'!P$5)/(1-$M27))),0)</f>
        <v>934966.62180591188</v>
      </c>
      <c r="BL27" s="64">
        <f>IF(BL$15&lt;2025+$T27,IF(OR($A27="Oil",$A27="Propane"),$R27*AL27,IF(OR($A27="Natural Gas",$A27="Electricity"),$R27*AL27/(1-$K27),$U$40*($V27/$V$40)*('VT CHS Emissions Schedule'!Q$8+$P27)+$U$41*($V27/$V$41)*('VT CHS Emissions Schedule'!Q$9+$O27)+($U$42*($V27/$V$42)*'VT CHS Emissions Schedule'!Q$7)/(1-$N27)+($U$43*($V27/$V$43)*'VT CHS Emissions Schedule'!Q$5)/(1-$M27)))-IF(OR($A27="Oil",$A27="Propane"),$S27*AL27,IF(OR($A27="Natural Gas",$A27="Electricity"),$S27*AL27/(1-$K27),$U$40*($V27/$X27)*('VT CHS Emissions Schedule'!Q$8+$P27)+$U$41*($V27/$X27)*('VT CHS Emissions Schedule'!Q$9+$O27)+($U$42*($V27/$X27)*'VT CHS Emissions Schedule'!Q$7)/(1-$N27)+($U$43*($V27/$X27)*'VT CHS Emissions Schedule'!Q$5)/(1-$M27))),0)</f>
        <v>934966.62180591188</v>
      </c>
      <c r="BM27" s="64">
        <f>IF(BM$15&lt;2025+$T27,IF(OR($A27="Oil",$A27="Propane"),$R27*AM27,IF(OR($A27="Natural Gas",$A27="Electricity"),$R27*AM27/(1-$K27),$U$40*($V27/$V$40)*('VT CHS Emissions Schedule'!R$8+$P27)+$U$41*($V27/$V$41)*('VT CHS Emissions Schedule'!R$9+$O27)+($U$42*($V27/$V$42)*'VT CHS Emissions Schedule'!R$7)/(1-$N27)+($U$43*($V27/$V$43)*'VT CHS Emissions Schedule'!R$5)/(1-$M27)))-IF(OR($A27="Oil",$A27="Propane"),$S27*AM27,IF(OR($A27="Natural Gas",$A27="Electricity"),$S27*AM27/(1-$K27),$U$40*($V27/$X27)*('VT CHS Emissions Schedule'!R$8+$P27)+$U$41*($V27/$X27)*('VT CHS Emissions Schedule'!R$9+$O27)+($U$42*($V27/$X27)*'VT CHS Emissions Schedule'!R$7)/(1-$N27)+($U$43*($V27/$X27)*'VT CHS Emissions Schedule'!R$5)/(1-$M27))),0)</f>
        <v>934147.25677264039</v>
      </c>
      <c r="BN27" s="64">
        <f>IF(BN$15&lt;2025+$T27,IF(OR($A27="Oil",$A27="Propane"),$R27*AN27,IF(OR($A27="Natural Gas",$A27="Electricity"),$R27*AN27/(1-$K27),$U$40*($V27/$V$40)*('VT CHS Emissions Schedule'!S$8+$P27)+$U$41*($V27/$V$41)*('VT CHS Emissions Schedule'!S$9+$O27)+($U$42*($V27/$V$42)*'VT CHS Emissions Schedule'!S$7)/(1-$N27)+($U$43*($V27/$V$43)*'VT CHS Emissions Schedule'!S$5)/(1-$M27)))-IF(OR($A27="Oil",$A27="Propane"),$S27*AN27,IF(OR($A27="Natural Gas",$A27="Electricity"),$S27*AN27/(1-$K27),$U$40*($V27/$X27)*('VT CHS Emissions Schedule'!S$8+$P27)+$U$41*($V27/$X27)*('VT CHS Emissions Schedule'!S$9+$O27)+($U$42*($V27/$X27)*'VT CHS Emissions Schedule'!S$7)/(1-$N27)+($U$43*($V27/$X27)*'VT CHS Emissions Schedule'!S$5)/(1-$M27))),0)</f>
        <v>934147.25677264039</v>
      </c>
      <c r="BO27" s="64">
        <f>IF(BO$15&lt;2025+$T27,IF(OR($A27="Oil",$A27="Propane"),$R27*AO27,IF(OR($A27="Natural Gas",$A27="Electricity"),$R27*AO27/(1-$K27),$U$40*($V27/$V$40)*('VT CHS Emissions Schedule'!T$8+$P27)+$U$41*($V27/$V$41)*('VT CHS Emissions Schedule'!T$9+$O27)+($U$42*($V27/$V$42)*'VT CHS Emissions Schedule'!T$7)/(1-$N27)+($U$43*($V27/$V$43)*'VT CHS Emissions Schedule'!T$5)/(1-$M27)))-IF(OR($A27="Oil",$A27="Propane"),$S27*AO27,IF(OR($A27="Natural Gas",$A27="Electricity"),$S27*AO27/(1-$K27),$U$40*($V27/$X27)*('VT CHS Emissions Schedule'!T$8+$P27)+$U$41*($V27/$X27)*('VT CHS Emissions Schedule'!T$9+$O27)+($U$42*($V27/$X27)*'VT CHS Emissions Schedule'!T$7)/(1-$N27)+($U$43*($V27/$X27)*'VT CHS Emissions Schedule'!T$5)/(1-$M27))),0)</f>
        <v>934147.25677264039</v>
      </c>
      <c r="BP27" s="64">
        <f>IF(BP$15&lt;2025+$T27,IF(OR($A27="Oil",$A27="Propane"),$R27*AP27,IF(OR($A27="Natural Gas",$A27="Electricity"),$R27*AP27/(1-$K27),$U$40*($V27/$V$40)*('VT CHS Emissions Schedule'!U$8+$P27)+$U$41*($V27/$V$41)*('VT CHS Emissions Schedule'!U$9+$O27)+($U$42*($V27/$V$42)*'VT CHS Emissions Schedule'!U$7)/(1-$N27)+($U$43*($V27/$V$43)*'VT CHS Emissions Schedule'!U$5)/(1-$M27)))-IF(OR($A27="Oil",$A27="Propane"),$S27*AP27,IF(OR($A27="Natural Gas",$A27="Electricity"),$S27*AP27/(1-$K27),$U$40*($V27/$X27)*('VT CHS Emissions Schedule'!U$8+$P27)+$U$41*($V27/$X27)*('VT CHS Emissions Schedule'!U$9+$O27)+($U$42*($V27/$X27)*'VT CHS Emissions Schedule'!U$7)/(1-$N27)+($U$43*($V27/$X27)*'VT CHS Emissions Schedule'!U$5)/(1-$M27))),0)</f>
        <v>934147.25677264039</v>
      </c>
      <c r="BQ27" s="64">
        <f>IF(BQ$15&lt;2025+$T27,IF(OR($A27="Oil",$A27="Propane"),$R27*AQ27,IF(OR($A27="Natural Gas",$A27="Electricity"),$R27*AQ27/(1-$K27),$U$40*($V27/$V$40)*('VT CHS Emissions Schedule'!V$8+$P27)+$U$41*($V27/$V$41)*('VT CHS Emissions Schedule'!V$9+$O27)+($U$42*($V27/$V$42)*'VT CHS Emissions Schedule'!V$7)/(1-$N27)+($U$43*($V27/$V$43)*'VT CHS Emissions Schedule'!V$5)/(1-$M27)))-IF(OR($A27="Oil",$A27="Propane"),$S27*AQ27,IF(OR($A27="Natural Gas",$A27="Electricity"),$S27*AQ27/(1-$K27),$U$40*($V27/$X27)*('VT CHS Emissions Schedule'!V$8+$P27)+$U$41*($V27/$X27)*('VT CHS Emissions Schedule'!V$9+$O27)+($U$42*($V27/$X27)*'VT CHS Emissions Schedule'!V$7)/(1-$N27)+($U$43*($V27/$X27)*'VT CHS Emissions Schedule'!V$5)/(1-$M27))),0)</f>
        <v>934147.25677264039</v>
      </c>
      <c r="BR27" s="64">
        <f>IF(BR$15&lt;2025+$T27,IF(OR($A27="Oil",$A27="Propane"),$R27*AR27,IF(OR($A27="Natural Gas",$A27="Electricity"),$R27*AR27/(1-$K27),$U$40*($V27/$V$40)*('VT CHS Emissions Schedule'!W$8+$P27)+$U$41*($V27/$V$41)*('VT CHS Emissions Schedule'!W$9+$O27)+($U$42*($V27/$V$42)*'VT CHS Emissions Schedule'!W$7)/(1-$N27)+($U$43*($V27/$V$43)*'VT CHS Emissions Schedule'!W$5)/(1-$M27)))-IF(OR($A27="Oil",$A27="Propane"),$S27*AR27,IF(OR($A27="Natural Gas",$A27="Electricity"),$S27*AR27/(1-$K27),$U$40*($V27/$X27)*('VT CHS Emissions Schedule'!W$8+$P27)+$U$41*($V27/$X27)*('VT CHS Emissions Schedule'!W$9+$O27)+($U$42*($V27/$X27)*'VT CHS Emissions Schedule'!W$7)/(1-$N27)+($U$43*($V27/$X27)*'VT CHS Emissions Schedule'!W$5)/(1-$M27))),0)</f>
        <v>933901.76982366084</v>
      </c>
      <c r="BS27" s="64">
        <f>IF(BS$15&lt;2025+$T27,IF(OR($A27="Oil",$A27="Propane"),$R27*AS27,IF(OR($A27="Natural Gas",$A27="Electricity"),$R27*AS27/(1-$K27),$U$40*($V27/$V$40)*('VT CHS Emissions Schedule'!X$8+$P27)+$U$41*($V27/$V$41)*('VT CHS Emissions Schedule'!X$9+$O27)+($U$42*($V27/$V$42)*'VT CHS Emissions Schedule'!X$7)/(1-$N27)+($U$43*($V27/$V$43)*'VT CHS Emissions Schedule'!X$5)/(1-$M27)))-IF(OR($A27="Oil",$A27="Propane"),$S27*AS27,IF(OR($A27="Natural Gas",$A27="Electricity"),$S27*AS27/(1-$K27),$U$40*($V27/$X27)*('VT CHS Emissions Schedule'!X$8+$P27)+$U$41*($V27/$X27)*('VT CHS Emissions Schedule'!X$9+$O27)+($U$42*($V27/$X27)*'VT CHS Emissions Schedule'!X$7)/(1-$N27)+($U$43*($V27/$X27)*'VT CHS Emissions Schedule'!X$5)/(1-$M27))),0)</f>
        <v>0</v>
      </c>
      <c r="BT27" s="64">
        <f>IF(BT$15&lt;2025+$T27,IF(OR($A27="Oil",$A27="Propane"),$R27*AT27,IF(OR($A27="Natural Gas",$A27="Electricity"),$R27*AT27/(1-$K27),$U$40*($V27/$V$40)*('VT CHS Emissions Schedule'!Y$8+$P27)+$U$41*($V27/$V$41)*('VT CHS Emissions Schedule'!Y$9+$O27)+($U$42*($V27/$V$42)*'VT CHS Emissions Schedule'!Y$7)/(1-$N27)+($U$43*($V27/$V$43)*'VT CHS Emissions Schedule'!Y$5)/(1-$M27)))-IF(OR($A27="Oil",$A27="Propane"),$S27*AT27,IF(OR($A27="Natural Gas",$A27="Electricity"),$S27*AT27/(1-$K27),$U$40*($V27/$X27)*('VT CHS Emissions Schedule'!Y$8+$P27)+$U$41*($V27/$X27)*('VT CHS Emissions Schedule'!Y$9+$O27)+($U$42*($V27/$X27)*'VT CHS Emissions Schedule'!Y$7)/(1-$N27)+($U$43*($V27/$X27)*'VT CHS Emissions Schedule'!Y$5)/(1-$M27))),0)</f>
        <v>0</v>
      </c>
      <c r="BU27" s="64">
        <f>IF(BU$15&lt;2025+$T27,IF(OR($A27="Oil",$A27="Propane"),$R27*AU27,IF(OR($A27="Natural Gas",$A27="Electricity"),$R27*AU27/(1-$K27),$U$40*($V27/$V$40)*('VT CHS Emissions Schedule'!Z$8+$P27)+$U$41*($V27/$V$41)*('VT CHS Emissions Schedule'!Z$9+$O27)+($U$42*($V27/$V$42)*'VT CHS Emissions Schedule'!Z$7)/(1-$N27)+($U$43*($V27/$V$43)*'VT CHS Emissions Schedule'!Z$5)/(1-$M27)))-IF(OR($A27="Oil",$A27="Propane"),$S27*AU27,IF(OR($A27="Natural Gas",$A27="Electricity"),$S27*AU27/(1-$K27),$U$40*($V27/$X27)*('VT CHS Emissions Schedule'!Z$8+$P27)+$U$41*($V27/$X27)*('VT CHS Emissions Schedule'!Z$9+$O27)+($U$42*($V27/$X27)*'VT CHS Emissions Schedule'!Z$7)/(1-$N27)+($U$43*($V27/$X27)*'VT CHS Emissions Schedule'!Z$5)/(1-$M27))),0)</f>
        <v>0</v>
      </c>
      <c r="BV27" s="64">
        <f>IF(BV$15&lt;2025+$T27,IF(OR($A27="Oil",$A27="Propane"),$R27*AV27,IF(OR($A27="Natural Gas",$A27="Electricity"),$R27*AV27/(1-$K27),$U$40*($V27/$V$40)*('VT CHS Emissions Schedule'!AA$8+$P27)+$U$41*($V27/$V$41)*('VT CHS Emissions Schedule'!AA$9+$O27)+($U$42*($V27/$V$42)*'VT CHS Emissions Schedule'!AA$7)/(1-$N27)+($U$43*($V27/$V$43)*'VT CHS Emissions Schedule'!AA$5)/(1-$M27)))-IF(OR($A27="Oil",$A27="Propane"),$S27*AV27,IF(OR($A27="Natural Gas",$A27="Electricity"),$S27*AV27/(1-$K27),$U$40*($V27/$X27)*('VT CHS Emissions Schedule'!AA$8+$P27)+$U$41*($V27/$X27)*('VT CHS Emissions Schedule'!AA$9+$O27)+($U$42*($V27/$X27)*'VT CHS Emissions Schedule'!AA$7)/(1-$N27)+($U$43*($V27/$X27)*'VT CHS Emissions Schedule'!AA$5)/(1-$M27))),0)</f>
        <v>0</v>
      </c>
      <c r="BW27" s="64">
        <f>IF(BW$15&lt;2025+$T27,IF(OR($A27="Oil",$A27="Propane"),$R27*AW27,IF(OR($A27="Natural Gas",$A27="Electricity"),$R27*AW27/(1-$K27),$U$40*($V27/$V$40)*('VT CHS Emissions Schedule'!AB$8+$P27)+$U$41*($V27/$V$41)*('VT CHS Emissions Schedule'!AB$9+$O27)+($U$42*($V27/$V$42)*'VT CHS Emissions Schedule'!AB$7)/(1-$N27)+($U$43*($V27/$V$43)*'VT CHS Emissions Schedule'!AB$5)/(1-$M27)))-IF(OR($A27="Oil",$A27="Propane"),$S27*AW27,IF(OR($A27="Natural Gas",$A27="Electricity"),$S27*AW27/(1-$K27),$U$40*($V27/$X27)*('VT CHS Emissions Schedule'!AB$8+$P27)+$U$41*($V27/$X27)*('VT CHS Emissions Schedule'!AB$9+$O27)+($U$42*($V27/$X27)*'VT CHS Emissions Schedule'!AB$7)/(1-$N27)+($U$43*($V27/$X27)*'VT CHS Emissions Schedule'!AB$5)/(1-$M27))),0)</f>
        <v>0</v>
      </c>
      <c r="BX27" s="64">
        <f>IF(BX$15&lt;2025+$T27,IF(OR($A27="Oil",$A27="Propane"),$R27*AX27,IF(OR($A27="Natural Gas",$A27="Electricity"),$R27*AX27/(1-$K27),$U$40*($V27/$V$40)*('VT CHS Emissions Schedule'!AC$8+$P27)+$U$41*($V27/$V$41)*('VT CHS Emissions Schedule'!AC$9+$O27)+($U$42*($V27/$V$42)*'VT CHS Emissions Schedule'!AC$7)/(1-$N27)+($U$43*($V27/$V$43)*'VT CHS Emissions Schedule'!AC$5)/(1-$M27)))-IF(OR($A27="Oil",$A27="Propane"),$S27*AX27,IF(OR($A27="Natural Gas",$A27="Electricity"),$S27*AX27/(1-$K27),$U$40*($V27/$X27)*('VT CHS Emissions Schedule'!AC$8+$P27)+$U$41*($V27/$X27)*('VT CHS Emissions Schedule'!AC$9+$O27)+($U$42*($V27/$X27)*'VT CHS Emissions Schedule'!AC$7)/(1-$N27)+($U$43*($V27/$X27)*'VT CHS Emissions Schedule'!AC$5)/(1-$M27))),0)</f>
        <v>0</v>
      </c>
    </row>
    <row r="28" spans="1:76" ht="15" customHeight="1" x14ac:dyDescent="0.25">
      <c r="A28" s="185" t="s">
        <v>18</v>
      </c>
      <c r="B28" s="292" t="s">
        <v>275</v>
      </c>
      <c r="C28" s="289">
        <v>1.25</v>
      </c>
      <c r="D28" s="232">
        <f t="shared" si="9"/>
        <v>1067683.6349236809</v>
      </c>
      <c r="E28" s="228">
        <f t="shared" si="13"/>
        <v>1067683.6349236809</v>
      </c>
      <c r="F28" s="239">
        <f t="shared" ref="F28:F35" si="14">(D28/1000000)*1</f>
        <v>1.0676836349236809</v>
      </c>
      <c r="G28" s="111">
        <f t="shared" si="5"/>
        <v>107656.7193189676</v>
      </c>
      <c r="H28" s="111">
        <f t="shared" si="11"/>
        <v>107656.7193189676</v>
      </c>
      <c r="I28" s="111">
        <f>IF(OR($A28="Oil",$A28="Propane"),$R28*$Y28,IF(OR($A28="Natural Gas",$A28="Electricity"),$R28*$Y28/(1-$K28),$U$40*($V28/$V$40)*('VT CHS Emissions Schedule'!D$8+$P28)+$U$41*($V28/$V$41)*('VT CHS Emissions Schedule'!D$9+$O28)+($U$42*($V28/$V$42)*'VT CHS Emissions Schedule'!D$7)/(1-$N28)+($U$43*($V28/$V$43)*'VT CHS Emissions Schedule'!D$5)/(1-$M28)))</f>
        <v>407790.60348093772</v>
      </c>
      <c r="J28" s="111">
        <f>IF(OR($A28="Oil",$A28="Propane"),$S28*$Y28,IF(OR($A28="Natural Gas",$A28="Electricity"),$S28*$Y28/(1-$K28),$U$40*($V28/$X28)*('VT CHS Emissions Schedule'!D$8+$P28)+$U$41*($V28/$X28)*('VT CHS Emissions Schedule'!D$9+$O28)+($U$42*($V28/$X28)*'VT CHS Emissions Schedule'!D$7)/(1-$N28)+($U$43*($V28/$X28)*'VT CHS Emissions Schedule'!D$5)/(1-$M28)))</f>
        <v>300133.88416197011</v>
      </c>
      <c r="K28" s="66">
        <f>_xlfn.XLOOKUP($A28,Lookups!$A$3:$A$15,Lookups!$E$3:$E$15)</f>
        <v>0.04</v>
      </c>
      <c r="L28" s="65">
        <f>_xlfn.XLOOKUP($A28,Lookups!$A$3:$A$15,Lookups!$D$3:$D$15)</f>
        <v>0</v>
      </c>
      <c r="M28" s="66">
        <f>Lookups!$E$6</f>
        <v>0.04</v>
      </c>
      <c r="N28" s="66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6"/>
        <v>10365.217391304348</v>
      </c>
      <c r="S28" s="72">
        <f t="shared" si="12"/>
        <v>7628.8</v>
      </c>
      <c r="T28" s="68">
        <v>20</v>
      </c>
      <c r="U28" s="68"/>
      <c r="V28" s="64">
        <v>9536</v>
      </c>
      <c r="W28" s="72">
        <f t="shared" si="7"/>
        <v>0.92</v>
      </c>
      <c r="X28" s="72">
        <f t="shared" si="8"/>
        <v>1.25</v>
      </c>
      <c r="Y28" s="67">
        <f>IF(Y$15&lt;2025+$T28,$L28+_xlfn.XLOOKUP(_xlfn.XLOOKUP($A28,Lookups!$A$3:$A$17,Lookups!$B$3:$B$17),'VT CHS Emissions Schedule'!$A:$A,'VT CHS Emissions Schedule'!D:D),0)</f>
        <v>37.768525691523088</v>
      </c>
      <c r="Z28" s="67">
        <f>IF(Z$15&lt;2025+$T28,$L28+_xlfn.XLOOKUP(_xlfn.XLOOKUP($A28,Lookups!$A$3:$A$17,Lookups!$B$3:$B$17),'VT CHS Emissions Schedule'!$A:$A,'VT CHS Emissions Schedule'!E:E),0)</f>
        <v>35.142306247004733</v>
      </c>
      <c r="AA28" s="67">
        <f>IF(AA$15&lt;2025+$T28,$L28+_xlfn.XLOOKUP(_xlfn.XLOOKUP($A28,Lookups!$A$3:$A$17,Lookups!$B$3:$B$17),'VT CHS Emissions Schedule'!$A:$A,'VT CHS Emissions Schedule'!F:F),0)</f>
        <v>32.516086802486377</v>
      </c>
      <c r="AB28" s="67">
        <f>IF(AB$15&lt;2025+$T28,$L28+_xlfn.XLOOKUP(_xlfn.XLOOKUP($A28,Lookups!$A$3:$A$17,Lookups!$B$3:$B$17),'VT CHS Emissions Schedule'!$A:$A,'VT CHS Emissions Schedule'!G:G),0)</f>
        <v>29.889867357968015</v>
      </c>
      <c r="AC28" s="67">
        <f>IF(AC$15&lt;2025+$T28,$L28+_xlfn.XLOOKUP(_xlfn.XLOOKUP($A28,Lookups!$A$3:$A$17,Lookups!$B$3:$B$17),'VT CHS Emissions Schedule'!$A:$A,'VT CHS Emissions Schedule'!H:H),0)</f>
        <v>27.263647913449653</v>
      </c>
      <c r="AD28" s="67">
        <f>IF(AD$15&lt;2025+$T28,$L28+_xlfn.XLOOKUP(_xlfn.XLOOKUP($A28,Lookups!$A$3:$A$17,Lookups!$B$3:$B$17),'VT CHS Emissions Schedule'!$A:$A,'VT CHS Emissions Schedule'!I:I),0)</f>
        <v>24.637428468931297</v>
      </c>
      <c r="AE28" s="67">
        <f>IF(AE$15&lt;2025+$T28,$L28+_xlfn.XLOOKUP(_xlfn.XLOOKUP($A28,Lookups!$A$3:$A$17,Lookups!$B$3:$B$17),'VT CHS Emissions Schedule'!$A:$A,'VT CHS Emissions Schedule'!J:J),0)</f>
        <v>22.011209024412938</v>
      </c>
      <c r="AF28" s="67">
        <f>IF(AF$15&lt;2025+$T28,$L28+_xlfn.XLOOKUP(_xlfn.XLOOKUP($A28,Lookups!$A$3:$A$17,Lookups!$B$3:$B$17),'VT CHS Emissions Schedule'!$A:$A,'VT CHS Emissions Schedule'!K:K),0)</f>
        <v>19.384989579894583</v>
      </c>
      <c r="AG28" s="67">
        <f>IF(AG$15&lt;2025+$T28,$L28+_xlfn.XLOOKUP(_xlfn.XLOOKUP($A28,Lookups!$A$3:$A$17,Lookups!$B$3:$B$17),'VT CHS Emissions Schedule'!$A:$A,'VT CHS Emissions Schedule'!L:L),0)</f>
        <v>16.758770135376224</v>
      </c>
      <c r="AH28" s="67">
        <f>IF(AH$15&lt;2025+$T28,$L28+_xlfn.XLOOKUP(_xlfn.XLOOKUP($A28,Lookups!$A$3:$A$17,Lookups!$B$3:$B$17),'VT CHS Emissions Schedule'!$A:$A,'VT CHS Emissions Schedule'!M:M),0)</f>
        <v>14.132550690857862</v>
      </c>
      <c r="AI28" s="67">
        <f>IF(AI$15&lt;2025+$T28,$L28+_xlfn.XLOOKUP(_xlfn.XLOOKUP($A28,Lookups!$A$3:$A$17,Lookups!$B$3:$B$17),'VT CHS Emissions Schedule'!$A:$A,'VT CHS Emissions Schedule'!N:N),0)</f>
        <v>11.506331246339505</v>
      </c>
      <c r="AJ28" s="67">
        <f>IF(AJ$15&lt;2025+$T28,$L28+_xlfn.XLOOKUP(_xlfn.XLOOKUP($A28,Lookups!$A$3:$A$17,Lookups!$B$3:$B$17),'VT CHS Emissions Schedule'!$A:$A,'VT CHS Emissions Schedule'!O:O),0)</f>
        <v>11.506331246339505</v>
      </c>
      <c r="AK28" s="67">
        <f>IF(AK$15&lt;2025+$T28,$L28+_xlfn.XLOOKUP(_xlfn.XLOOKUP($A28,Lookups!$A$3:$A$17,Lookups!$B$3:$B$17),'VT CHS Emissions Schedule'!$A:$A,'VT CHS Emissions Schedule'!P:P),0)</f>
        <v>11.506331246339505</v>
      </c>
      <c r="AL28" s="67">
        <f>IF(AL$15&lt;2025+$T28,$L28+_xlfn.XLOOKUP(_xlfn.XLOOKUP($A28,Lookups!$A$3:$A$17,Lookups!$B$3:$B$17),'VT CHS Emissions Schedule'!$A:$A,'VT CHS Emissions Schedule'!Q:Q),0)</f>
        <v>11.506331246339505</v>
      </c>
      <c r="AM28" s="67">
        <f>IF(AM$15&lt;2025+$T28,$L28+_xlfn.XLOOKUP(_xlfn.XLOOKUP($A28,Lookups!$A$3:$A$17,Lookups!$B$3:$B$17),'VT CHS Emissions Schedule'!$A:$A,'VT CHS Emissions Schedule'!R:R),0)</f>
        <v>11.506331246339505</v>
      </c>
      <c r="AN28" s="67">
        <f>IF(AN$15&lt;2025+$T28,$L28+_xlfn.XLOOKUP(_xlfn.XLOOKUP($A28,Lookups!$A$3:$A$17,Lookups!$B$3:$B$17),'VT CHS Emissions Schedule'!$A:$A,'VT CHS Emissions Schedule'!S:S),0)</f>
        <v>11.506331246339505</v>
      </c>
      <c r="AO28" s="67">
        <f>IF(AO$15&lt;2025+$T28,$L28+_xlfn.XLOOKUP(_xlfn.XLOOKUP($A28,Lookups!$A$3:$A$17,Lookups!$B$3:$B$17),'VT CHS Emissions Schedule'!$A:$A,'VT CHS Emissions Schedule'!T:T),0)</f>
        <v>11.506331246339505</v>
      </c>
      <c r="AP28" s="67">
        <f>IF(AP$15&lt;2025+$T28,$L28+_xlfn.XLOOKUP(_xlfn.XLOOKUP($A28,Lookups!$A$3:$A$17,Lookups!$B$3:$B$17),'VT CHS Emissions Schedule'!$A:$A,'VT CHS Emissions Schedule'!U:U),0)</f>
        <v>11.506331246339505</v>
      </c>
      <c r="AQ28" s="67">
        <f>IF(AQ$15&lt;2025+$T28,$L28+_xlfn.XLOOKUP(_xlfn.XLOOKUP($A28,Lookups!$A$3:$A$17,Lookups!$B$3:$B$17),'VT CHS Emissions Schedule'!$A:$A,'VT CHS Emissions Schedule'!V:V),0)</f>
        <v>11.506331246339505</v>
      </c>
      <c r="AR28" s="67">
        <f>IF(AR$15&lt;2025+$T28,$L28+_xlfn.XLOOKUP(_xlfn.XLOOKUP($A28,Lookups!$A$3:$A$17,Lookups!$B$3:$B$17),'VT CHS Emissions Schedule'!$A:$A,'VT CHS Emissions Schedule'!W:W),0)</f>
        <v>11.506331246339505</v>
      </c>
      <c r="AS28" s="67">
        <f>IF(AS$15&lt;2025+$T28,$L28+_xlfn.XLOOKUP(_xlfn.XLOOKUP($A28,Lookups!$A$3:$A$17,Lookups!$B$3:$B$17),'VT CHS Emissions Schedule'!$A:$A,'VT CHS Emissions Schedule'!X:X),0)</f>
        <v>0</v>
      </c>
      <c r="AT28" s="67">
        <f>IF(AT$15&lt;2025+$T28,$L28+_xlfn.XLOOKUP(_xlfn.XLOOKUP($A28,Lookups!$A$3:$A$17,Lookups!$B$3:$B$17),'VT CHS Emissions Schedule'!$A:$A,'VT CHS Emissions Schedule'!Y:Y),0)</f>
        <v>0</v>
      </c>
      <c r="AU28" s="67">
        <f>IF(AU$15&lt;2025+$T28,$L28+_xlfn.XLOOKUP(_xlfn.XLOOKUP($A28,Lookups!$A$3:$A$17,Lookups!$B$3:$B$17),'VT CHS Emissions Schedule'!$A:$A,'VT CHS Emissions Schedule'!Z:Z),0)</f>
        <v>0</v>
      </c>
      <c r="AV28" s="67">
        <f>IF(AV$15&lt;2025+$T28,$L28+_xlfn.XLOOKUP(_xlfn.XLOOKUP($A28,Lookups!$A$3:$A$17,Lookups!$B$3:$B$17),'VT CHS Emissions Schedule'!$A:$A,'VT CHS Emissions Schedule'!AA:AA),0)</f>
        <v>0</v>
      </c>
      <c r="AW28" s="67">
        <f>IF(AW$15&lt;2025+$T28,$L28+_xlfn.XLOOKUP(_xlfn.XLOOKUP($A28,Lookups!$A$3:$A$17,Lookups!$B$3:$B$17),'VT CHS Emissions Schedule'!$A:$A,'VT CHS Emissions Schedule'!AB:AB),0)</f>
        <v>0</v>
      </c>
      <c r="AX28" s="67">
        <f>IF(AX$15&lt;2025+$T28,$L28+_xlfn.XLOOKUP(_xlfn.XLOOKUP($A28,Lookups!$A$3:$A$17,Lookups!$B$3:$B$17),'VT CHS Emissions Schedule'!$A:$A,'VT CHS Emissions Schedule'!AC:AC),0)</f>
        <v>0</v>
      </c>
      <c r="AY28" s="64">
        <f>IF(AY$15&lt;2025+$T28,IF(OR($A28="Oil",$A28="Propane"),$R28*Y28,IF(OR($A28="Natural Gas",$A28="Electricity"),$R28*Y28/(1-$K28),$U$40*($V28/$V$40)*('VT CHS Emissions Schedule'!D$8+$P28)+$U$41*($V28/$V$41)*('VT CHS Emissions Schedule'!D$9+$O28)+($U$42*($V28/$V$42)*'VT CHS Emissions Schedule'!D$7)/(1-$N28)+($U$43*($V28/$V$43)*'VT CHS Emissions Schedule'!D$5)/(1-$M28)))-IF(OR($A28="Oil",$A28="Propane"),$S28*Y28,IF(OR($A28="Natural Gas",$A28="Electricity"),$S28*Y28/(1-$K28),$U$40*($V28/$X28)*('VT CHS Emissions Schedule'!D$8+$P28)+$U$41*($V28/$X28)*('VT CHS Emissions Schedule'!D$9+$O28)+($U$42*($V28/$X28)*'VT CHS Emissions Schedule'!D$7)/(1-$N28)+($U$43*($V28/$X28)*'VT CHS Emissions Schedule'!D$5)/(1-$M28))),0)</f>
        <v>107656.7193189676</v>
      </c>
      <c r="AZ28" s="64">
        <f>IF(AZ$15&lt;2025+$T28,IF(OR($A28="Oil",$A28="Propane"),$R28*Z28,IF(OR($A28="Natural Gas",$A28="Electricity"),$R28*Z28/(1-$K28),$U$40*($V28/$V$40)*('VT CHS Emissions Schedule'!E$8+$P28)+$U$41*($V28/$V$41)*('VT CHS Emissions Schedule'!E$9+$O28)+($U$42*($V28/$V$42)*'VT CHS Emissions Schedule'!E$7)/(1-$N28)+($U$43*($V28/$V$43)*'VT CHS Emissions Schedule'!E$5)/(1-$M28)))-IF(OR($A28="Oil",$A28="Propane"),$S28*Z28,IF(OR($A28="Natural Gas",$A28="Electricity"),$S28*Z28/(1-$K28),$U$40*($V28/$X28)*('VT CHS Emissions Schedule'!E$8+$P28)+$U$41*($V28/$X28)*('VT CHS Emissions Schedule'!E$9+$O28)+($U$42*($V28/$X28)*'VT CHS Emissions Schedule'!E$7)/(1-$N28)+($U$43*($V28/$X28)*'VT CHS Emissions Schedule'!E$5)/(1-$M28))),0)</f>
        <v>100170.85206754913</v>
      </c>
      <c r="BA28" s="64">
        <f>IF(BA$15&lt;2025+$T28,IF(OR($A28="Oil",$A28="Propane"),$R28*AA28,IF(OR($A28="Natural Gas",$A28="Electricity"),$R28*AA28/(1-$K28),$U$40*($V28/$V$40)*('VT CHS Emissions Schedule'!F$8+$P28)+$U$41*($V28/$V$41)*('VT CHS Emissions Schedule'!F$9+$O28)+($U$42*($V28/$V$42)*'VT CHS Emissions Schedule'!F$7)/(1-$N28)+($U$43*($V28/$V$43)*'VT CHS Emissions Schedule'!F$5)/(1-$M28)))-IF(OR($A28="Oil",$A28="Propane"),$S28*AA28,IF(OR($A28="Natural Gas",$A28="Electricity"),$S28*AA28/(1-$K28),$U$40*($V28/$X28)*('VT CHS Emissions Schedule'!F$8+$P28)+$U$41*($V28/$X28)*('VT CHS Emissions Schedule'!F$9+$O28)+($U$42*($V28/$X28)*'VT CHS Emissions Schedule'!F$7)/(1-$N28)+($U$43*($V28/$X28)*'VT CHS Emissions Schedule'!F$5)/(1-$M28))),0)</f>
        <v>92684.984816130716</v>
      </c>
      <c r="BB28" s="64">
        <f>IF(BB$15&lt;2025+$T28,IF(OR($A28="Oil",$A28="Propane"),$R28*AB28,IF(OR($A28="Natural Gas",$A28="Electricity"),$R28*AB28/(1-$K28),$U$40*($V28/$V$40)*('VT CHS Emissions Schedule'!G$8+$P28)+$U$41*($V28/$V$41)*('VT CHS Emissions Schedule'!G$9+$O28)+($U$42*($V28/$V$42)*'VT CHS Emissions Schedule'!G$7)/(1-$N28)+($U$43*($V28/$V$43)*'VT CHS Emissions Schedule'!G$5)/(1-$M28)))-IF(OR($A28="Oil",$A28="Propane"),$S28*AB28,IF(OR($A28="Natural Gas",$A28="Electricity"),$S28*AB28/(1-$K28),$U$40*($V28/$X28)*('VT CHS Emissions Schedule'!G$8+$P28)+$U$41*($V28/$X28)*('VT CHS Emissions Schedule'!G$9+$O28)+($U$42*($V28/$X28)*'VT CHS Emissions Schedule'!G$7)/(1-$N28)+($U$43*($V28/$X28)*'VT CHS Emissions Schedule'!G$5)/(1-$M28))),0)</f>
        <v>85199.117564712331</v>
      </c>
      <c r="BC28" s="64">
        <f>IF(BC$15&lt;2025+$T28,IF(OR($A28="Oil",$A28="Propane"),$R28*AC28,IF(OR($A28="Natural Gas",$A28="Electricity"),$R28*AC28/(1-$K28),$U$40*($V28/$V$40)*('VT CHS Emissions Schedule'!H$8+$P28)+$U$41*($V28/$V$41)*('VT CHS Emissions Schedule'!H$9+$O28)+($U$42*($V28/$V$42)*'VT CHS Emissions Schedule'!H$7)/(1-$N28)+($U$43*($V28/$V$43)*'VT CHS Emissions Schedule'!H$5)/(1-$M28)))-IF(OR($A28="Oil",$A28="Propane"),$S28*AC28,IF(OR($A28="Natural Gas",$A28="Electricity"),$S28*AC28/(1-$K28),$U$40*($V28/$X28)*('VT CHS Emissions Schedule'!H$8+$P28)+$U$41*($V28/$X28)*('VT CHS Emissions Schedule'!H$9+$O28)+($U$42*($V28/$X28)*'VT CHS Emissions Schedule'!H$7)/(1-$N28)+($U$43*($V28/$X28)*'VT CHS Emissions Schedule'!H$5)/(1-$M28))),0)</f>
        <v>77713.250313293858</v>
      </c>
      <c r="BD28" s="64">
        <f>IF(BD$15&lt;2025+$T28,IF(OR($A28="Oil",$A28="Propane"),$R28*AD28,IF(OR($A28="Natural Gas",$A28="Electricity"),$R28*AD28/(1-$K28),$U$40*($V28/$V$40)*('VT CHS Emissions Schedule'!I$8+$P28)+$U$41*($V28/$V$41)*('VT CHS Emissions Schedule'!I$9+$O28)+($U$42*($V28/$V$42)*'VT CHS Emissions Schedule'!I$7)/(1-$N28)+($U$43*($V28/$V$43)*'VT CHS Emissions Schedule'!I$5)/(1-$M28)))-IF(OR($A28="Oil",$A28="Propane"),$S28*AD28,IF(OR($A28="Natural Gas",$A28="Electricity"),$S28*AD28/(1-$K28),$U$40*($V28/$X28)*('VT CHS Emissions Schedule'!I$8+$P28)+$U$41*($V28/$X28)*('VT CHS Emissions Schedule'!I$9+$O28)+($U$42*($V28/$X28)*'VT CHS Emissions Schedule'!I$7)/(1-$N28)+($U$43*($V28/$X28)*'VT CHS Emissions Schedule'!I$5)/(1-$M28))),0)</f>
        <v>70227.383061875502</v>
      </c>
      <c r="BE28" s="64">
        <f>IF(BE$15&lt;2025+$T28,IF(OR($A28="Oil",$A28="Propane"),$R28*AE28,IF(OR($A28="Natural Gas",$A28="Electricity"),$R28*AE28/(1-$K28),$U$40*($V28/$V$40)*('VT CHS Emissions Schedule'!J$8+$P28)+$U$41*($V28/$V$41)*('VT CHS Emissions Schedule'!J$9+$O28)+($U$42*($V28/$V$42)*'VT CHS Emissions Schedule'!J$7)/(1-$N28)+($U$43*($V28/$V$43)*'VT CHS Emissions Schedule'!J$5)/(1-$M28)))-IF(OR($A28="Oil",$A28="Propane"),$S28*AE28,IF(OR($A28="Natural Gas",$A28="Electricity"),$S28*AE28/(1-$K28),$U$40*($V28/$X28)*('VT CHS Emissions Schedule'!J$8+$P28)+$U$41*($V28/$X28)*('VT CHS Emissions Schedule'!J$9+$O28)+($U$42*($V28/$X28)*'VT CHS Emissions Schedule'!J$7)/(1-$N28)+($U$43*($V28/$X28)*'VT CHS Emissions Schedule'!J$5)/(1-$M28))),0)</f>
        <v>62741.515810457029</v>
      </c>
      <c r="BF28" s="64">
        <f>IF(BF$15&lt;2025+$T28,IF(OR($A28="Oil",$A28="Propane"),$R28*AF28,IF(OR($A28="Natural Gas",$A28="Electricity"),$R28*AF28/(1-$K28),$U$40*($V28/$V$40)*('VT CHS Emissions Schedule'!K$8+$P28)+$U$41*($V28/$V$41)*('VT CHS Emissions Schedule'!K$9+$O28)+($U$42*($V28/$V$42)*'VT CHS Emissions Schedule'!K$7)/(1-$N28)+($U$43*($V28/$V$43)*'VT CHS Emissions Schedule'!K$5)/(1-$M28)))-IF(OR($A28="Oil",$A28="Propane"),$S28*AF28,IF(OR($A28="Natural Gas",$A28="Electricity"),$S28*AF28/(1-$K28),$U$40*($V28/$X28)*('VT CHS Emissions Schedule'!K$8+$P28)+$U$41*($V28/$X28)*('VT CHS Emissions Schedule'!K$9+$O28)+($U$42*($V28/$X28)*'VT CHS Emissions Schedule'!K$7)/(1-$N28)+($U$43*($V28/$X28)*'VT CHS Emissions Schedule'!K$5)/(1-$M28))),0)</f>
        <v>55255.648559038644</v>
      </c>
      <c r="BG28" s="64">
        <f>IF(BG$15&lt;2025+$T28,IF(OR($A28="Oil",$A28="Propane"),$R28*AG28,IF(OR($A28="Natural Gas",$A28="Electricity"),$R28*AG28/(1-$K28),$U$40*($V28/$V$40)*('VT CHS Emissions Schedule'!L$8+$P28)+$U$41*($V28/$V$41)*('VT CHS Emissions Schedule'!L$9+$O28)+($U$42*($V28/$V$42)*'VT CHS Emissions Schedule'!L$7)/(1-$N28)+($U$43*($V28/$V$43)*'VT CHS Emissions Schedule'!L$5)/(1-$M28)))-IF(OR($A28="Oil",$A28="Propane"),$S28*AG28,IF(OR($A28="Natural Gas",$A28="Electricity"),$S28*AG28/(1-$K28),$U$40*($V28/$X28)*('VT CHS Emissions Schedule'!L$8+$P28)+$U$41*($V28/$X28)*('VT CHS Emissions Schedule'!L$9+$O28)+($U$42*($V28/$X28)*'VT CHS Emissions Schedule'!L$7)/(1-$N28)+($U$43*($V28/$X28)*'VT CHS Emissions Schedule'!L$5)/(1-$M28))),0)</f>
        <v>47769.7813076202</v>
      </c>
      <c r="BH28" s="64">
        <f>IF(BH$15&lt;2025+$T28,IF(OR($A28="Oil",$A28="Propane"),$R28*AH28,IF(OR($A28="Natural Gas",$A28="Electricity"),$R28*AH28/(1-$K28),$U$40*($V28/$V$40)*('VT CHS Emissions Schedule'!M$8+$P28)+$U$41*($V28/$V$41)*('VT CHS Emissions Schedule'!M$9+$O28)+($U$42*($V28/$V$42)*'VT CHS Emissions Schedule'!M$7)/(1-$N28)+($U$43*($V28/$V$43)*'VT CHS Emissions Schedule'!M$5)/(1-$M28)))-IF(OR($A28="Oil",$A28="Propane"),$S28*AH28,IF(OR($A28="Natural Gas",$A28="Electricity"),$S28*AH28/(1-$K28),$U$40*($V28/$X28)*('VT CHS Emissions Schedule'!M$8+$P28)+$U$41*($V28/$X28)*('VT CHS Emissions Schedule'!M$9+$O28)+($U$42*($V28/$X28)*'VT CHS Emissions Schedule'!M$7)/(1-$N28)+($U$43*($V28/$X28)*'VT CHS Emissions Schedule'!M$5)/(1-$M28))),0)</f>
        <v>40283.914056201786</v>
      </c>
      <c r="BI28" s="64">
        <f>IF(BI$15&lt;2025+$T28,IF(OR($A28="Oil",$A28="Propane"),$R28*AI28,IF(OR($A28="Natural Gas",$A28="Electricity"),$R28*AI28/(1-$K28),$U$40*($V28/$V$40)*('VT CHS Emissions Schedule'!N$8+$P28)+$U$41*($V28/$V$41)*('VT CHS Emissions Schedule'!N$9+$O28)+($U$42*($V28/$V$42)*'VT CHS Emissions Schedule'!N$7)/(1-$N28)+($U$43*($V28/$V$43)*'VT CHS Emissions Schedule'!N$5)/(1-$M28)))-IF(OR($A28="Oil",$A28="Propane"),$S28*AI28,IF(OR($A28="Natural Gas",$A28="Electricity"),$S28*AI28/(1-$K28),$U$40*($V28/$X28)*('VT CHS Emissions Schedule'!N$8+$P28)+$U$41*($V28/$X28)*('VT CHS Emissions Schedule'!N$9+$O28)+($U$42*($V28/$X28)*'VT CHS Emissions Schedule'!N$7)/(1-$N28)+($U$43*($V28/$X28)*'VT CHS Emissions Schedule'!N$5)/(1-$M28))),0)</f>
        <v>32798.046804783386</v>
      </c>
      <c r="BJ28" s="64">
        <f>IF(BJ$15&lt;2025+$T28,IF(OR($A28="Oil",$A28="Propane"),$R28*AJ28,IF(OR($A28="Natural Gas",$A28="Electricity"),$R28*AJ28/(1-$K28),$U$40*($V28/$V$40)*('VT CHS Emissions Schedule'!O$8+$P28)+$U$41*($V28/$V$41)*('VT CHS Emissions Schedule'!O$9+$O28)+($U$42*($V28/$V$42)*'VT CHS Emissions Schedule'!O$7)/(1-$N28)+($U$43*($V28/$V$43)*'VT CHS Emissions Schedule'!O$5)/(1-$M28)))-IF(OR($A28="Oil",$A28="Propane"),$S28*AJ28,IF(OR($A28="Natural Gas",$A28="Electricity"),$S28*AJ28/(1-$K28),$U$40*($V28/$X28)*('VT CHS Emissions Schedule'!O$8+$P28)+$U$41*($V28/$X28)*('VT CHS Emissions Schedule'!O$9+$O28)+($U$42*($V28/$X28)*'VT CHS Emissions Schedule'!O$7)/(1-$N28)+($U$43*($V28/$X28)*'VT CHS Emissions Schedule'!O$5)/(1-$M28))),0)</f>
        <v>32798.046804783386</v>
      </c>
      <c r="BK28" s="64">
        <f>IF(BK$15&lt;2025+$T28,IF(OR($A28="Oil",$A28="Propane"),$R28*AK28,IF(OR($A28="Natural Gas",$A28="Electricity"),$R28*AK28/(1-$K28),$U$40*($V28/$V$40)*('VT CHS Emissions Schedule'!P$8+$P28)+$U$41*($V28/$V$41)*('VT CHS Emissions Schedule'!P$9+$O28)+($U$42*($V28/$V$42)*'VT CHS Emissions Schedule'!P$7)/(1-$N28)+($U$43*($V28/$V$43)*'VT CHS Emissions Schedule'!P$5)/(1-$M28)))-IF(OR($A28="Oil",$A28="Propane"),$S28*AK28,IF(OR($A28="Natural Gas",$A28="Electricity"),$S28*AK28/(1-$K28),$U$40*($V28/$X28)*('VT CHS Emissions Schedule'!P$8+$P28)+$U$41*($V28/$X28)*('VT CHS Emissions Schedule'!P$9+$O28)+($U$42*($V28/$X28)*'VT CHS Emissions Schedule'!P$7)/(1-$N28)+($U$43*($V28/$X28)*'VT CHS Emissions Schedule'!P$5)/(1-$M28))),0)</f>
        <v>32798.046804783386</v>
      </c>
      <c r="BL28" s="64">
        <f>IF(BL$15&lt;2025+$T28,IF(OR($A28="Oil",$A28="Propane"),$R28*AL28,IF(OR($A28="Natural Gas",$A28="Electricity"),$R28*AL28/(1-$K28),$U$40*($V28/$V$40)*('VT CHS Emissions Schedule'!Q$8+$P28)+$U$41*($V28/$V$41)*('VT CHS Emissions Schedule'!Q$9+$O28)+($U$42*($V28/$V$42)*'VT CHS Emissions Schedule'!Q$7)/(1-$N28)+($U$43*($V28/$V$43)*'VT CHS Emissions Schedule'!Q$5)/(1-$M28)))-IF(OR($A28="Oil",$A28="Propane"),$S28*AL28,IF(OR($A28="Natural Gas",$A28="Electricity"),$S28*AL28/(1-$K28),$U$40*($V28/$X28)*('VT CHS Emissions Schedule'!Q$8+$P28)+$U$41*($V28/$X28)*('VT CHS Emissions Schedule'!Q$9+$O28)+($U$42*($V28/$X28)*'VT CHS Emissions Schedule'!Q$7)/(1-$N28)+($U$43*($V28/$X28)*'VT CHS Emissions Schedule'!Q$5)/(1-$M28))),0)</f>
        <v>32798.046804783386</v>
      </c>
      <c r="BM28" s="64">
        <f>IF(BM$15&lt;2025+$T28,IF(OR($A28="Oil",$A28="Propane"),$R28*AM28,IF(OR($A28="Natural Gas",$A28="Electricity"),$R28*AM28/(1-$K28),$U$40*($V28/$V$40)*('VT CHS Emissions Schedule'!R$8+$P28)+$U$41*($V28/$V$41)*('VT CHS Emissions Schedule'!R$9+$O28)+($U$42*($V28/$V$42)*'VT CHS Emissions Schedule'!R$7)/(1-$N28)+($U$43*($V28/$V$43)*'VT CHS Emissions Schedule'!R$5)/(1-$M28)))-IF(OR($A28="Oil",$A28="Propane"),$S28*AM28,IF(OR($A28="Natural Gas",$A28="Electricity"),$S28*AM28/(1-$K28),$U$40*($V28/$X28)*('VT CHS Emissions Schedule'!R$8+$P28)+$U$41*($V28/$X28)*('VT CHS Emissions Schedule'!R$9+$O28)+($U$42*($V28/$X28)*'VT CHS Emissions Schedule'!R$7)/(1-$N28)+($U$43*($V28/$X28)*'VT CHS Emissions Schedule'!R$5)/(1-$M28))),0)</f>
        <v>32798.046804783386</v>
      </c>
      <c r="BN28" s="64">
        <f>IF(BN$15&lt;2025+$T28,IF(OR($A28="Oil",$A28="Propane"),$R28*AN28,IF(OR($A28="Natural Gas",$A28="Electricity"),$R28*AN28/(1-$K28),$U$40*($V28/$V$40)*('VT CHS Emissions Schedule'!S$8+$P28)+$U$41*($V28/$V$41)*('VT CHS Emissions Schedule'!S$9+$O28)+($U$42*($V28/$V$42)*'VT CHS Emissions Schedule'!S$7)/(1-$N28)+($U$43*($V28/$V$43)*'VT CHS Emissions Schedule'!S$5)/(1-$M28)))-IF(OR($A28="Oil",$A28="Propane"),$S28*AN28,IF(OR($A28="Natural Gas",$A28="Electricity"),$S28*AN28/(1-$K28),$U$40*($V28/$X28)*('VT CHS Emissions Schedule'!S$8+$P28)+$U$41*($V28/$X28)*('VT CHS Emissions Schedule'!S$9+$O28)+($U$42*($V28/$X28)*'VT CHS Emissions Schedule'!S$7)/(1-$N28)+($U$43*($V28/$X28)*'VT CHS Emissions Schedule'!S$5)/(1-$M28))),0)</f>
        <v>32798.046804783386</v>
      </c>
      <c r="BO28" s="64">
        <f>IF(BO$15&lt;2025+$T28,IF(OR($A28="Oil",$A28="Propane"),$R28*AO28,IF(OR($A28="Natural Gas",$A28="Electricity"),$R28*AO28/(1-$K28),$U$40*($V28/$V$40)*('VT CHS Emissions Schedule'!T$8+$P28)+$U$41*($V28/$V$41)*('VT CHS Emissions Schedule'!T$9+$O28)+($U$42*($V28/$V$42)*'VT CHS Emissions Schedule'!T$7)/(1-$N28)+($U$43*($V28/$V$43)*'VT CHS Emissions Schedule'!T$5)/(1-$M28)))-IF(OR($A28="Oil",$A28="Propane"),$S28*AO28,IF(OR($A28="Natural Gas",$A28="Electricity"),$S28*AO28/(1-$K28),$U$40*($V28/$X28)*('VT CHS Emissions Schedule'!T$8+$P28)+$U$41*($V28/$X28)*('VT CHS Emissions Schedule'!T$9+$O28)+($U$42*($V28/$X28)*'VT CHS Emissions Schedule'!T$7)/(1-$N28)+($U$43*($V28/$X28)*'VT CHS Emissions Schedule'!T$5)/(1-$M28))),0)</f>
        <v>32798.046804783386</v>
      </c>
      <c r="BP28" s="64">
        <f>IF(BP$15&lt;2025+$T28,IF(OR($A28="Oil",$A28="Propane"),$R28*AP28,IF(OR($A28="Natural Gas",$A28="Electricity"),$R28*AP28/(1-$K28),$U$40*($V28/$V$40)*('VT CHS Emissions Schedule'!U$8+$P28)+$U$41*($V28/$V$41)*('VT CHS Emissions Schedule'!U$9+$O28)+($U$42*($V28/$V$42)*'VT CHS Emissions Schedule'!U$7)/(1-$N28)+($U$43*($V28/$V$43)*'VT CHS Emissions Schedule'!U$5)/(1-$M28)))-IF(OR($A28="Oil",$A28="Propane"),$S28*AP28,IF(OR($A28="Natural Gas",$A28="Electricity"),$S28*AP28/(1-$K28),$U$40*($V28/$X28)*('VT CHS Emissions Schedule'!U$8+$P28)+$U$41*($V28/$X28)*('VT CHS Emissions Schedule'!U$9+$O28)+($U$42*($V28/$X28)*'VT CHS Emissions Schedule'!U$7)/(1-$N28)+($U$43*($V28/$X28)*'VT CHS Emissions Schedule'!U$5)/(1-$M28))),0)</f>
        <v>32798.046804783386</v>
      </c>
      <c r="BQ28" s="64">
        <f>IF(BQ$15&lt;2025+$T28,IF(OR($A28="Oil",$A28="Propane"),$R28*AQ28,IF(OR($A28="Natural Gas",$A28="Electricity"),$R28*AQ28/(1-$K28),$U$40*($V28/$V$40)*('VT CHS Emissions Schedule'!V$8+$P28)+$U$41*($V28/$V$41)*('VT CHS Emissions Schedule'!V$9+$O28)+($U$42*($V28/$V$42)*'VT CHS Emissions Schedule'!V$7)/(1-$N28)+($U$43*($V28/$V$43)*'VT CHS Emissions Schedule'!V$5)/(1-$M28)))-IF(OR($A28="Oil",$A28="Propane"),$S28*AQ28,IF(OR($A28="Natural Gas",$A28="Electricity"),$S28*AQ28/(1-$K28),$U$40*($V28/$X28)*('VT CHS Emissions Schedule'!V$8+$P28)+$U$41*($V28/$X28)*('VT CHS Emissions Schedule'!V$9+$O28)+($U$42*($V28/$X28)*'VT CHS Emissions Schedule'!V$7)/(1-$N28)+($U$43*($V28/$X28)*'VT CHS Emissions Schedule'!V$5)/(1-$M28))),0)</f>
        <v>32798.046804783386</v>
      </c>
      <c r="BR28" s="64">
        <f>IF(BR$15&lt;2025+$T28,IF(OR($A28="Oil",$A28="Propane"),$R28*AR28,IF(OR($A28="Natural Gas",$A28="Electricity"),$R28*AR28/(1-$K28),$U$40*($V28/$V$40)*('VT CHS Emissions Schedule'!W$8+$P28)+$U$41*($V28/$V$41)*('VT CHS Emissions Schedule'!W$9+$O28)+($U$42*($V28/$V$42)*'VT CHS Emissions Schedule'!W$7)/(1-$N28)+($U$43*($V28/$V$43)*'VT CHS Emissions Schedule'!W$5)/(1-$M28)))-IF(OR($A28="Oil",$A28="Propane"),$S28*AR28,IF(OR($A28="Natural Gas",$A28="Electricity"),$S28*AR28/(1-$K28),$U$40*($V28/$X28)*('VT CHS Emissions Schedule'!W$8+$P28)+$U$41*($V28/$X28)*('VT CHS Emissions Schedule'!W$9+$O28)+($U$42*($V28/$X28)*'VT CHS Emissions Schedule'!W$7)/(1-$N28)+($U$43*($V28/$X28)*'VT CHS Emissions Schedule'!W$5)/(1-$M28))),0)</f>
        <v>32798.046804783386</v>
      </c>
      <c r="BS28" s="64">
        <f>IF(BS$15&lt;2025+$T28,IF(OR($A28="Oil",$A28="Propane"),$R28*AS28,IF(OR($A28="Natural Gas",$A28="Electricity"),$R28*AS28/(1-$K28),$U$40*($V28/$V$40)*('VT CHS Emissions Schedule'!X$8+$P28)+$U$41*($V28/$V$41)*('VT CHS Emissions Schedule'!X$9+$O28)+($U$42*($V28/$V$42)*'VT CHS Emissions Schedule'!X$7)/(1-$N28)+($U$43*($V28/$V$43)*'VT CHS Emissions Schedule'!X$5)/(1-$M28)))-IF(OR($A28="Oil",$A28="Propane"),$S28*AS28,IF(OR($A28="Natural Gas",$A28="Electricity"),$S28*AS28/(1-$K28),$U$40*($V28/$X28)*('VT CHS Emissions Schedule'!X$8+$P28)+$U$41*($V28/$X28)*('VT CHS Emissions Schedule'!X$9+$O28)+($U$42*($V28/$X28)*'VT CHS Emissions Schedule'!X$7)/(1-$N28)+($U$43*($V28/$X28)*'VT CHS Emissions Schedule'!X$5)/(1-$M28))),0)</f>
        <v>0</v>
      </c>
      <c r="BT28" s="64">
        <f>IF(BT$15&lt;2025+$T28,IF(OR($A28="Oil",$A28="Propane"),$R28*AT28,IF(OR($A28="Natural Gas",$A28="Electricity"),$R28*AT28/(1-$K28),$U$40*($V28/$V$40)*('VT CHS Emissions Schedule'!Y$8+$P28)+$U$41*($V28/$V$41)*('VT CHS Emissions Schedule'!Y$9+$O28)+($U$42*($V28/$V$42)*'VT CHS Emissions Schedule'!Y$7)/(1-$N28)+($U$43*($V28/$V$43)*'VT CHS Emissions Schedule'!Y$5)/(1-$M28)))-IF(OR($A28="Oil",$A28="Propane"),$S28*AT28,IF(OR($A28="Natural Gas",$A28="Electricity"),$S28*AT28/(1-$K28),$U$40*($V28/$X28)*('VT CHS Emissions Schedule'!Y$8+$P28)+$U$41*($V28/$X28)*('VT CHS Emissions Schedule'!Y$9+$O28)+($U$42*($V28/$X28)*'VT CHS Emissions Schedule'!Y$7)/(1-$N28)+($U$43*($V28/$X28)*'VT CHS Emissions Schedule'!Y$5)/(1-$M28))),0)</f>
        <v>0</v>
      </c>
      <c r="BU28" s="64">
        <f>IF(BU$15&lt;2025+$T28,IF(OR($A28="Oil",$A28="Propane"),$R28*AU28,IF(OR($A28="Natural Gas",$A28="Electricity"),$R28*AU28/(1-$K28),$U$40*($V28/$V$40)*('VT CHS Emissions Schedule'!Z$8+$P28)+$U$41*($V28/$V$41)*('VT CHS Emissions Schedule'!Z$9+$O28)+($U$42*($V28/$V$42)*'VT CHS Emissions Schedule'!Z$7)/(1-$N28)+($U$43*($V28/$V$43)*'VT CHS Emissions Schedule'!Z$5)/(1-$M28)))-IF(OR($A28="Oil",$A28="Propane"),$S28*AU28,IF(OR($A28="Natural Gas",$A28="Electricity"),$S28*AU28/(1-$K28),$U$40*($V28/$X28)*('VT CHS Emissions Schedule'!Z$8+$P28)+$U$41*($V28/$X28)*('VT CHS Emissions Schedule'!Z$9+$O28)+($U$42*($V28/$X28)*'VT CHS Emissions Schedule'!Z$7)/(1-$N28)+($U$43*($V28/$X28)*'VT CHS Emissions Schedule'!Z$5)/(1-$M28))),0)</f>
        <v>0</v>
      </c>
      <c r="BV28" s="64">
        <f>IF(BV$15&lt;2025+$T28,IF(OR($A28="Oil",$A28="Propane"),$R28*AV28,IF(OR($A28="Natural Gas",$A28="Electricity"),$R28*AV28/(1-$K28),$U$40*($V28/$V$40)*('VT CHS Emissions Schedule'!AA$8+$P28)+$U$41*($V28/$V$41)*('VT CHS Emissions Schedule'!AA$9+$O28)+($U$42*($V28/$V$42)*'VT CHS Emissions Schedule'!AA$7)/(1-$N28)+($U$43*($V28/$V$43)*'VT CHS Emissions Schedule'!AA$5)/(1-$M28)))-IF(OR($A28="Oil",$A28="Propane"),$S28*AV28,IF(OR($A28="Natural Gas",$A28="Electricity"),$S28*AV28/(1-$K28),$U$40*($V28/$X28)*('VT CHS Emissions Schedule'!AA$8+$P28)+$U$41*($V28/$X28)*('VT CHS Emissions Schedule'!AA$9+$O28)+($U$42*($V28/$X28)*'VT CHS Emissions Schedule'!AA$7)/(1-$N28)+($U$43*($V28/$X28)*'VT CHS Emissions Schedule'!AA$5)/(1-$M28))),0)</f>
        <v>0</v>
      </c>
      <c r="BW28" s="64">
        <f>IF(BW$15&lt;2025+$T28,IF(OR($A28="Oil",$A28="Propane"),$R28*AW28,IF(OR($A28="Natural Gas",$A28="Electricity"),$R28*AW28/(1-$K28),$U$40*($V28/$V$40)*('VT CHS Emissions Schedule'!AB$8+$P28)+$U$41*($V28/$V$41)*('VT CHS Emissions Schedule'!AB$9+$O28)+($U$42*($V28/$V$42)*'VT CHS Emissions Schedule'!AB$7)/(1-$N28)+($U$43*($V28/$V$43)*'VT CHS Emissions Schedule'!AB$5)/(1-$M28)))-IF(OR($A28="Oil",$A28="Propane"),$S28*AW28,IF(OR($A28="Natural Gas",$A28="Electricity"),$S28*AW28/(1-$K28),$U$40*($V28/$X28)*('VT CHS Emissions Schedule'!AB$8+$P28)+$U$41*($V28/$X28)*('VT CHS Emissions Schedule'!AB$9+$O28)+($U$42*($V28/$X28)*'VT CHS Emissions Schedule'!AB$7)/(1-$N28)+($U$43*($V28/$X28)*'VT CHS Emissions Schedule'!AB$5)/(1-$M28))),0)</f>
        <v>0</v>
      </c>
      <c r="BX28" s="64">
        <f>IF(BX$15&lt;2025+$T28,IF(OR($A28="Oil",$A28="Propane"),$R28*AX28,IF(OR($A28="Natural Gas",$A28="Electricity"),$R28*AX28/(1-$K28),$U$40*($V28/$V$40)*('VT CHS Emissions Schedule'!AC$8+$P28)+$U$41*($V28/$V$41)*('VT CHS Emissions Schedule'!AC$9+$O28)+($U$42*($V28/$V$42)*'VT CHS Emissions Schedule'!AC$7)/(1-$N28)+($U$43*($V28/$V$43)*'VT CHS Emissions Schedule'!AC$5)/(1-$M28)))-IF(OR($A28="Oil",$A28="Propane"),$S28*AX28,IF(OR($A28="Natural Gas",$A28="Electricity"),$S28*AX28/(1-$K28),$U$40*($V28/$X28)*('VT CHS Emissions Schedule'!AC$8+$P28)+$U$41*($V28/$X28)*('VT CHS Emissions Schedule'!AC$9+$O28)+($U$42*($V28/$X28)*'VT CHS Emissions Schedule'!AC$7)/(1-$N28)+($U$43*($V28/$X28)*'VT CHS Emissions Schedule'!AC$5)/(1-$M28))),0)</f>
        <v>0</v>
      </c>
    </row>
    <row r="29" spans="1:76" ht="15.75" x14ac:dyDescent="0.25">
      <c r="A29" s="185" t="s">
        <v>18</v>
      </c>
      <c r="B29" s="292" t="s">
        <v>276</v>
      </c>
      <c r="C29" s="290">
        <v>1.75</v>
      </c>
      <c r="D29" s="175">
        <f t="shared" ref="D29:D35" si="15">E29</f>
        <v>1918132.9372005523</v>
      </c>
      <c r="E29" s="227">
        <f t="shared" si="13"/>
        <v>1918132.9372005523</v>
      </c>
      <c r="F29" s="223">
        <f t="shared" si="14"/>
        <v>1.9181329372005522</v>
      </c>
      <c r="G29" s="111">
        <f t="shared" si="5"/>
        <v>193409.25765095904</v>
      </c>
      <c r="H29" s="111">
        <f t="shared" ref="H29:H35" si="16">I29-J29</f>
        <v>193409.25765095904</v>
      </c>
      <c r="I29" s="111">
        <f>IF(OR($A29="Oil",$A29="Propane"),$R29*$Y29,IF(OR($A29="Natural Gas",$A29="Electricity"),$R29*$Y29/(1-$K29),$U$40*($V29/$V$40)*('VT CHS Emissions Schedule'!D$8+$P29)+$U$41*($V29/$V$41)*('VT CHS Emissions Schedule'!D$9+$O29)+($U$42*($V29/$V$42)*'VT CHS Emissions Schedule'!D$7)/(1-$N29)+($U$43*($V29/$V$43)*'VT CHS Emissions Schedule'!D$5)/(1-$M29)))</f>
        <v>407790.60348093772</v>
      </c>
      <c r="J29" s="111">
        <f>IF(OR($A29="Oil",$A29="Propane"),$S29*$Y29,IF(OR($A29="Natural Gas",$A29="Electricity"),$S29*$Y29/(1-$K29),$U$40*($V29/$X29)*('VT CHS Emissions Schedule'!D$8+$P29)+$U$41*($V29/$X29)*('VT CHS Emissions Schedule'!D$9+$O29)+($U$42*($V29/$X29)*'VT CHS Emissions Schedule'!D$7)/(1-$N29)+($U$43*($V29/$X29)*'VT CHS Emissions Schedule'!D$5)/(1-$M29)))</f>
        <v>214381.34582997867</v>
      </c>
      <c r="K29" s="66">
        <f>_xlfn.XLOOKUP($A29,Lookups!$A$3:$A$15,Lookups!$E$3:$E$15)</f>
        <v>0.04</v>
      </c>
      <c r="L29" s="65">
        <f>_xlfn.XLOOKUP($A29,Lookups!$A$3:$A$15,Lookups!$D$3:$D$15)</f>
        <v>0</v>
      </c>
      <c r="M29" s="66">
        <f>Lookups!$E$6</f>
        <v>0.04</v>
      </c>
      <c r="N29" s="66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6"/>
        <v>10365.217391304348</v>
      </c>
      <c r="S29" s="72">
        <f t="shared" ref="S29:S35" si="17">V29/X29</f>
        <v>5449.1428571428569</v>
      </c>
      <c r="T29" s="68">
        <v>20</v>
      </c>
      <c r="U29" s="68"/>
      <c r="V29" s="64">
        <v>9536</v>
      </c>
      <c r="W29" s="72">
        <f t="shared" si="7"/>
        <v>0.92</v>
      </c>
      <c r="X29" s="72">
        <f t="shared" si="8"/>
        <v>1.75</v>
      </c>
      <c r="Y29" s="67">
        <f>IF(Y$15&lt;2025+$T29,$L29+_xlfn.XLOOKUP(_xlfn.XLOOKUP($A29,Lookups!$A$3:$A$17,Lookups!$B$3:$B$17),'VT CHS Emissions Schedule'!$A:$A,'VT CHS Emissions Schedule'!D:D),0)</f>
        <v>37.768525691523088</v>
      </c>
      <c r="Z29" s="67">
        <f>IF(Z$15&lt;2025+$T29,$L29+_xlfn.XLOOKUP(_xlfn.XLOOKUP($A29,Lookups!$A$3:$A$17,Lookups!$B$3:$B$17),'VT CHS Emissions Schedule'!$A:$A,'VT CHS Emissions Schedule'!E:E),0)</f>
        <v>35.142306247004733</v>
      </c>
      <c r="AA29" s="67">
        <f>IF(AA$15&lt;2025+$T29,$L29+_xlfn.XLOOKUP(_xlfn.XLOOKUP($A29,Lookups!$A$3:$A$17,Lookups!$B$3:$B$17),'VT CHS Emissions Schedule'!$A:$A,'VT CHS Emissions Schedule'!F:F),0)</f>
        <v>32.516086802486377</v>
      </c>
      <c r="AB29" s="67">
        <f>IF(AB$15&lt;2025+$T29,$L29+_xlfn.XLOOKUP(_xlfn.XLOOKUP($A29,Lookups!$A$3:$A$17,Lookups!$B$3:$B$17),'VT CHS Emissions Schedule'!$A:$A,'VT CHS Emissions Schedule'!G:G),0)</f>
        <v>29.889867357968015</v>
      </c>
      <c r="AC29" s="67">
        <f>IF(AC$15&lt;2025+$T29,$L29+_xlfn.XLOOKUP(_xlfn.XLOOKUP($A29,Lookups!$A$3:$A$17,Lookups!$B$3:$B$17),'VT CHS Emissions Schedule'!$A:$A,'VT CHS Emissions Schedule'!H:H),0)</f>
        <v>27.263647913449653</v>
      </c>
      <c r="AD29" s="67">
        <f>IF(AD$15&lt;2025+$T29,$L29+_xlfn.XLOOKUP(_xlfn.XLOOKUP($A29,Lookups!$A$3:$A$17,Lookups!$B$3:$B$17),'VT CHS Emissions Schedule'!$A:$A,'VT CHS Emissions Schedule'!I:I),0)</f>
        <v>24.637428468931297</v>
      </c>
      <c r="AE29" s="67">
        <f>IF(AE$15&lt;2025+$T29,$L29+_xlfn.XLOOKUP(_xlfn.XLOOKUP($A29,Lookups!$A$3:$A$17,Lookups!$B$3:$B$17),'VT CHS Emissions Schedule'!$A:$A,'VT CHS Emissions Schedule'!J:J),0)</f>
        <v>22.011209024412938</v>
      </c>
      <c r="AF29" s="67">
        <f>IF(AF$15&lt;2025+$T29,$L29+_xlfn.XLOOKUP(_xlfn.XLOOKUP($A29,Lookups!$A$3:$A$17,Lookups!$B$3:$B$17),'VT CHS Emissions Schedule'!$A:$A,'VT CHS Emissions Schedule'!K:K),0)</f>
        <v>19.384989579894583</v>
      </c>
      <c r="AG29" s="67">
        <f>IF(AG$15&lt;2025+$T29,$L29+_xlfn.XLOOKUP(_xlfn.XLOOKUP($A29,Lookups!$A$3:$A$17,Lookups!$B$3:$B$17),'VT CHS Emissions Schedule'!$A:$A,'VT CHS Emissions Schedule'!L:L),0)</f>
        <v>16.758770135376224</v>
      </c>
      <c r="AH29" s="67">
        <f>IF(AH$15&lt;2025+$T29,$L29+_xlfn.XLOOKUP(_xlfn.XLOOKUP($A29,Lookups!$A$3:$A$17,Lookups!$B$3:$B$17),'VT CHS Emissions Schedule'!$A:$A,'VT CHS Emissions Schedule'!M:M),0)</f>
        <v>14.132550690857862</v>
      </c>
      <c r="AI29" s="67">
        <f>IF(AI$15&lt;2025+$T29,$L29+_xlfn.XLOOKUP(_xlfn.XLOOKUP($A29,Lookups!$A$3:$A$17,Lookups!$B$3:$B$17),'VT CHS Emissions Schedule'!$A:$A,'VT CHS Emissions Schedule'!N:N),0)</f>
        <v>11.506331246339505</v>
      </c>
      <c r="AJ29" s="67">
        <f>IF(AJ$15&lt;2025+$T29,$L29+_xlfn.XLOOKUP(_xlfn.XLOOKUP($A29,Lookups!$A$3:$A$17,Lookups!$B$3:$B$17),'VT CHS Emissions Schedule'!$A:$A,'VT CHS Emissions Schedule'!O:O),0)</f>
        <v>11.506331246339505</v>
      </c>
      <c r="AK29" s="67">
        <f>IF(AK$15&lt;2025+$T29,$L29+_xlfn.XLOOKUP(_xlfn.XLOOKUP($A29,Lookups!$A$3:$A$17,Lookups!$B$3:$B$17),'VT CHS Emissions Schedule'!$A:$A,'VT CHS Emissions Schedule'!P:P),0)</f>
        <v>11.506331246339505</v>
      </c>
      <c r="AL29" s="67">
        <f>IF(AL$15&lt;2025+$T29,$L29+_xlfn.XLOOKUP(_xlfn.XLOOKUP($A29,Lookups!$A$3:$A$17,Lookups!$B$3:$B$17),'VT CHS Emissions Schedule'!$A:$A,'VT CHS Emissions Schedule'!Q:Q),0)</f>
        <v>11.506331246339505</v>
      </c>
      <c r="AM29" s="67">
        <f>IF(AM$15&lt;2025+$T29,$L29+_xlfn.XLOOKUP(_xlfn.XLOOKUP($A29,Lookups!$A$3:$A$17,Lookups!$B$3:$B$17),'VT CHS Emissions Schedule'!$A:$A,'VT CHS Emissions Schedule'!R:R),0)</f>
        <v>11.506331246339505</v>
      </c>
      <c r="AN29" s="67">
        <f>IF(AN$15&lt;2025+$T29,$L29+_xlfn.XLOOKUP(_xlfn.XLOOKUP($A29,Lookups!$A$3:$A$17,Lookups!$B$3:$B$17),'VT CHS Emissions Schedule'!$A:$A,'VT CHS Emissions Schedule'!S:S),0)</f>
        <v>11.506331246339505</v>
      </c>
      <c r="AO29" s="67">
        <f>IF(AO$15&lt;2025+$T29,$L29+_xlfn.XLOOKUP(_xlfn.XLOOKUP($A29,Lookups!$A$3:$A$17,Lookups!$B$3:$B$17),'VT CHS Emissions Schedule'!$A:$A,'VT CHS Emissions Schedule'!T:T),0)</f>
        <v>11.506331246339505</v>
      </c>
      <c r="AP29" s="67">
        <f>IF(AP$15&lt;2025+$T29,$L29+_xlfn.XLOOKUP(_xlfn.XLOOKUP($A29,Lookups!$A$3:$A$17,Lookups!$B$3:$B$17),'VT CHS Emissions Schedule'!$A:$A,'VT CHS Emissions Schedule'!U:U),0)</f>
        <v>11.506331246339505</v>
      </c>
      <c r="AQ29" s="67">
        <f>IF(AQ$15&lt;2025+$T29,$L29+_xlfn.XLOOKUP(_xlfn.XLOOKUP($A29,Lookups!$A$3:$A$17,Lookups!$B$3:$B$17),'VT CHS Emissions Schedule'!$A:$A,'VT CHS Emissions Schedule'!V:V),0)</f>
        <v>11.506331246339505</v>
      </c>
      <c r="AR29" s="67">
        <f>IF(AR$15&lt;2025+$T29,$L29+_xlfn.XLOOKUP(_xlfn.XLOOKUP($A29,Lookups!$A$3:$A$17,Lookups!$B$3:$B$17),'VT CHS Emissions Schedule'!$A:$A,'VT CHS Emissions Schedule'!W:W),0)</f>
        <v>11.506331246339505</v>
      </c>
      <c r="AS29" s="67">
        <f>IF(AS$15&lt;2025+$T29,$L29+_xlfn.XLOOKUP(_xlfn.XLOOKUP($A29,Lookups!$A$3:$A$17,Lookups!$B$3:$B$17),'VT CHS Emissions Schedule'!$A:$A,'VT CHS Emissions Schedule'!X:X),0)</f>
        <v>0</v>
      </c>
      <c r="AT29" s="67">
        <f>IF(AT$15&lt;2025+$T29,$L29+_xlfn.XLOOKUP(_xlfn.XLOOKUP($A29,Lookups!$A$3:$A$17,Lookups!$B$3:$B$17),'VT CHS Emissions Schedule'!$A:$A,'VT CHS Emissions Schedule'!Y:Y),0)</f>
        <v>0</v>
      </c>
      <c r="AU29" s="67">
        <f>IF(AU$15&lt;2025+$T29,$L29+_xlfn.XLOOKUP(_xlfn.XLOOKUP($A29,Lookups!$A$3:$A$17,Lookups!$B$3:$B$17),'VT CHS Emissions Schedule'!$A:$A,'VT CHS Emissions Schedule'!Z:Z),0)</f>
        <v>0</v>
      </c>
      <c r="AV29" s="67">
        <f>IF(AV$15&lt;2025+$T29,$L29+_xlfn.XLOOKUP(_xlfn.XLOOKUP($A29,Lookups!$A$3:$A$17,Lookups!$B$3:$B$17),'VT CHS Emissions Schedule'!$A:$A,'VT CHS Emissions Schedule'!AA:AA),0)</f>
        <v>0</v>
      </c>
      <c r="AW29" s="67">
        <f>IF(AW$15&lt;2025+$T29,$L29+_xlfn.XLOOKUP(_xlfn.XLOOKUP($A29,Lookups!$A$3:$A$17,Lookups!$B$3:$B$17),'VT CHS Emissions Schedule'!$A:$A,'VT CHS Emissions Schedule'!AB:AB),0)</f>
        <v>0</v>
      </c>
      <c r="AX29" s="67">
        <f>IF(AX$15&lt;2025+$T29,$L29+_xlfn.XLOOKUP(_xlfn.XLOOKUP($A29,Lookups!$A$3:$A$17,Lookups!$B$3:$B$17),'VT CHS Emissions Schedule'!$A:$A,'VT CHS Emissions Schedule'!AC:AC),0)</f>
        <v>0</v>
      </c>
      <c r="AY29" s="64">
        <f>IF(AY$15&lt;2025+$T29,IF(OR($A29="Oil",$A29="Propane"),$R29*Y29,IF(OR($A29="Natural Gas",$A29="Electricity"),$R29*Y29/(1-$K29),$U$40*($V29/$V$40)*('VT CHS Emissions Schedule'!D$8+$P29)+$U$41*($V29/$V$41)*('VT CHS Emissions Schedule'!D$9+$O29)+($U$42*($V29/$V$42)*'VT CHS Emissions Schedule'!D$7)/(1-$N29)+($U$43*($V29/$V$43)*'VT CHS Emissions Schedule'!D$5)/(1-$M29)))-IF(OR($A29="Oil",$A29="Propane"),$S29*Y29,IF(OR($A29="Natural Gas",$A29="Electricity"),$S29*Y29/(1-$K29),$U$40*($V29/$X29)*('VT CHS Emissions Schedule'!D$8+$P29)+$U$41*($V29/$X29)*('VT CHS Emissions Schedule'!D$9+$O29)+($U$42*($V29/$X29)*'VT CHS Emissions Schedule'!D$7)/(1-$N29)+($U$43*($V29/$X29)*'VT CHS Emissions Schedule'!D$5)/(1-$M29))),0)</f>
        <v>193409.25765095904</v>
      </c>
      <c r="AZ29" s="64">
        <f>IF(AZ$15&lt;2025+$T29,IF(OR($A29="Oil",$A29="Propane"),$R29*Z29,IF(OR($A29="Natural Gas",$A29="Electricity"),$R29*Z29/(1-$K29),$U$40*($V29/$V$40)*('VT CHS Emissions Schedule'!E$8+$P29)+$U$41*($V29/$V$41)*('VT CHS Emissions Schedule'!E$9+$O29)+($U$42*($V29/$V$42)*'VT CHS Emissions Schedule'!E$7)/(1-$N29)+($U$43*($V29/$V$43)*'VT CHS Emissions Schedule'!E$5)/(1-$M29)))-IF(OR($A29="Oil",$A29="Propane"),$S29*Z29,IF(OR($A29="Natural Gas",$A29="Electricity"),$S29*Z29/(1-$K29),$U$40*($V29/$X29)*('VT CHS Emissions Schedule'!E$8+$P29)+$U$41*($V29/$X29)*('VT CHS Emissions Schedule'!E$9+$O29)+($U$42*($V29/$X29)*'VT CHS Emissions Schedule'!E$7)/(1-$N29)+($U$43*($V29/$X29)*'VT CHS Emissions Schedule'!E$5)/(1-$M29))),0)</f>
        <v>179960.62167979611</v>
      </c>
      <c r="BA29" s="64">
        <f>IF(BA$15&lt;2025+$T29,IF(OR($A29="Oil",$A29="Propane"),$R29*AA29,IF(OR($A29="Natural Gas",$A29="Electricity"),$R29*AA29/(1-$K29),$U$40*($V29/$V$40)*('VT CHS Emissions Schedule'!F$8+$P29)+$U$41*($V29/$V$41)*('VT CHS Emissions Schedule'!F$9+$O29)+($U$42*($V29/$V$42)*'VT CHS Emissions Schedule'!F$7)/(1-$N29)+($U$43*($V29/$V$43)*'VT CHS Emissions Schedule'!F$5)/(1-$M29)))-IF(OR($A29="Oil",$A29="Propane"),$S29*AA29,IF(OR($A29="Natural Gas",$A29="Electricity"),$S29*AA29/(1-$K29),$U$40*($V29/$X29)*('VT CHS Emissions Schedule'!F$8+$P29)+$U$41*($V29/$X29)*('VT CHS Emissions Schedule'!F$9+$O29)+($U$42*($V29/$X29)*'VT CHS Emissions Schedule'!F$7)/(1-$N29)+($U$43*($V29/$X29)*'VT CHS Emissions Schedule'!F$5)/(1-$M29))),0)</f>
        <v>166511.98570863312</v>
      </c>
      <c r="BB29" s="64">
        <f>IF(BB$15&lt;2025+$T29,IF(OR($A29="Oil",$A29="Propane"),$R29*AB29,IF(OR($A29="Natural Gas",$A29="Electricity"),$R29*AB29/(1-$K29),$U$40*($V29/$V$40)*('VT CHS Emissions Schedule'!G$8+$P29)+$U$41*($V29/$V$41)*('VT CHS Emissions Schedule'!G$9+$O29)+($U$42*($V29/$V$42)*'VT CHS Emissions Schedule'!G$7)/(1-$N29)+($U$43*($V29/$V$43)*'VT CHS Emissions Schedule'!G$5)/(1-$M29)))-IF(OR($A29="Oil",$A29="Propane"),$S29*AB29,IF(OR($A29="Natural Gas",$A29="Electricity"),$S29*AB29/(1-$K29),$U$40*($V29/$X29)*('VT CHS Emissions Schedule'!G$8+$P29)+$U$41*($V29/$X29)*('VT CHS Emissions Schedule'!G$9+$O29)+($U$42*($V29/$X29)*'VT CHS Emissions Schedule'!G$7)/(1-$N29)+($U$43*($V29/$X29)*'VT CHS Emissions Schedule'!G$5)/(1-$M29))),0)</f>
        <v>153063.34973747021</v>
      </c>
      <c r="BC29" s="64">
        <f>IF(BC$15&lt;2025+$T29,IF(OR($A29="Oil",$A29="Propane"),$R29*AC29,IF(OR($A29="Natural Gas",$A29="Electricity"),$R29*AC29/(1-$K29),$U$40*($V29/$V$40)*('VT CHS Emissions Schedule'!H$8+$P29)+$U$41*($V29/$V$41)*('VT CHS Emissions Schedule'!H$9+$O29)+($U$42*($V29/$V$42)*'VT CHS Emissions Schedule'!H$7)/(1-$N29)+($U$43*($V29/$V$43)*'VT CHS Emissions Schedule'!H$5)/(1-$M29)))-IF(OR($A29="Oil",$A29="Propane"),$S29*AC29,IF(OR($A29="Natural Gas",$A29="Electricity"),$S29*AC29/(1-$K29),$U$40*($V29/$X29)*('VT CHS Emissions Schedule'!H$8+$P29)+$U$41*($V29/$X29)*('VT CHS Emissions Schedule'!H$9+$O29)+($U$42*($V29/$X29)*'VT CHS Emissions Schedule'!H$7)/(1-$N29)+($U$43*($V29/$X29)*'VT CHS Emissions Schedule'!H$5)/(1-$M29))),0)</f>
        <v>139614.71376630719</v>
      </c>
      <c r="BD29" s="64">
        <f>IF(BD$15&lt;2025+$T29,IF(OR($A29="Oil",$A29="Propane"),$R29*AD29,IF(OR($A29="Natural Gas",$A29="Electricity"),$R29*AD29/(1-$K29),$U$40*($V29/$V$40)*('VT CHS Emissions Schedule'!I$8+$P29)+$U$41*($V29/$V$41)*('VT CHS Emissions Schedule'!I$9+$O29)+($U$42*($V29/$V$42)*'VT CHS Emissions Schedule'!I$7)/(1-$N29)+($U$43*($V29/$V$43)*'VT CHS Emissions Schedule'!I$5)/(1-$M29)))-IF(OR($A29="Oil",$A29="Propane"),$S29*AD29,IF(OR($A29="Natural Gas",$A29="Electricity"),$S29*AD29/(1-$K29),$U$40*($V29/$X29)*('VT CHS Emissions Schedule'!I$8+$P29)+$U$41*($V29/$X29)*('VT CHS Emissions Schedule'!I$9+$O29)+($U$42*($V29/$X29)*'VT CHS Emissions Schedule'!I$7)/(1-$N29)+($U$43*($V29/$X29)*'VT CHS Emissions Schedule'!I$5)/(1-$M29))),0)</f>
        <v>126166.07779514426</v>
      </c>
      <c r="BE29" s="64">
        <f>IF(BE$15&lt;2025+$T29,IF(OR($A29="Oil",$A29="Propane"),$R29*AE29,IF(OR($A29="Natural Gas",$A29="Electricity"),$R29*AE29/(1-$K29),$U$40*($V29/$V$40)*('VT CHS Emissions Schedule'!J$8+$P29)+$U$41*($V29/$V$41)*('VT CHS Emissions Schedule'!J$9+$O29)+($U$42*($V29/$V$42)*'VT CHS Emissions Schedule'!J$7)/(1-$N29)+($U$43*($V29/$V$43)*'VT CHS Emissions Schedule'!J$5)/(1-$M29)))-IF(OR($A29="Oil",$A29="Propane"),$S29*AE29,IF(OR($A29="Natural Gas",$A29="Electricity"),$S29*AE29/(1-$K29),$U$40*($V29/$X29)*('VT CHS Emissions Schedule'!J$8+$P29)+$U$41*($V29/$X29)*('VT CHS Emissions Schedule'!J$9+$O29)+($U$42*($V29/$X29)*'VT CHS Emissions Schedule'!J$7)/(1-$N29)+($U$43*($V29/$X29)*'VT CHS Emissions Schedule'!J$5)/(1-$M29))),0)</f>
        <v>112717.44182398128</v>
      </c>
      <c r="BF29" s="64">
        <f>IF(BF$15&lt;2025+$T29,IF(OR($A29="Oil",$A29="Propane"),$R29*AF29,IF(OR($A29="Natural Gas",$A29="Electricity"),$R29*AF29/(1-$K29),$U$40*($V29/$V$40)*('VT CHS Emissions Schedule'!K$8+$P29)+$U$41*($V29/$V$41)*('VT CHS Emissions Schedule'!K$9+$O29)+($U$42*($V29/$V$42)*'VT CHS Emissions Schedule'!K$7)/(1-$N29)+($U$43*($V29/$V$43)*'VT CHS Emissions Schedule'!K$5)/(1-$M29)))-IF(OR($A29="Oil",$A29="Propane"),$S29*AF29,IF(OR($A29="Natural Gas",$A29="Electricity"),$S29*AF29/(1-$K29),$U$40*($V29/$X29)*('VT CHS Emissions Schedule'!K$8+$P29)+$U$41*($V29/$X29)*('VT CHS Emissions Schedule'!K$9+$O29)+($U$42*($V29/$X29)*'VT CHS Emissions Schedule'!K$7)/(1-$N29)+($U$43*($V29/$X29)*'VT CHS Emissions Schedule'!K$5)/(1-$M29))),0)</f>
        <v>99268.805852818332</v>
      </c>
      <c r="BG29" s="64">
        <f>IF(BG$15&lt;2025+$T29,IF(OR($A29="Oil",$A29="Propane"),$R29*AG29,IF(OR($A29="Natural Gas",$A29="Electricity"),$R29*AG29/(1-$K29),$U$40*($V29/$V$40)*('VT CHS Emissions Schedule'!L$8+$P29)+$U$41*($V29/$V$41)*('VT CHS Emissions Schedule'!L$9+$O29)+($U$42*($V29/$V$42)*'VT CHS Emissions Schedule'!L$7)/(1-$N29)+($U$43*($V29/$V$43)*'VT CHS Emissions Schedule'!L$5)/(1-$M29)))-IF(OR($A29="Oil",$A29="Propane"),$S29*AG29,IF(OR($A29="Natural Gas",$A29="Electricity"),$S29*AG29/(1-$K29),$U$40*($V29/$X29)*('VT CHS Emissions Schedule'!L$8+$P29)+$U$41*($V29/$X29)*('VT CHS Emissions Schedule'!L$9+$O29)+($U$42*($V29/$X29)*'VT CHS Emissions Schedule'!L$7)/(1-$N29)+($U$43*($V29/$X29)*'VT CHS Emissions Schedule'!L$5)/(1-$M29))),0)</f>
        <v>85820.169881655384</v>
      </c>
      <c r="BH29" s="64">
        <f>IF(BH$15&lt;2025+$T29,IF(OR($A29="Oil",$A29="Propane"),$R29*AH29,IF(OR($A29="Natural Gas",$A29="Electricity"),$R29*AH29/(1-$K29),$U$40*($V29/$V$40)*('VT CHS Emissions Schedule'!M$8+$P29)+$U$41*($V29/$V$41)*('VT CHS Emissions Schedule'!M$9+$O29)+($U$42*($V29/$V$42)*'VT CHS Emissions Schedule'!M$7)/(1-$N29)+($U$43*($V29/$V$43)*'VT CHS Emissions Schedule'!M$5)/(1-$M29)))-IF(OR($A29="Oil",$A29="Propane"),$S29*AH29,IF(OR($A29="Natural Gas",$A29="Electricity"),$S29*AH29/(1-$K29),$U$40*($V29/$X29)*('VT CHS Emissions Schedule'!M$8+$P29)+$U$41*($V29/$X29)*('VT CHS Emissions Schedule'!M$9+$O29)+($U$42*($V29/$X29)*'VT CHS Emissions Schedule'!M$7)/(1-$N29)+($U$43*($V29/$X29)*'VT CHS Emissions Schedule'!M$5)/(1-$M29))),0)</f>
        <v>72371.533910492391</v>
      </c>
      <c r="BI29" s="64">
        <f>IF(BI$15&lt;2025+$T29,IF(OR($A29="Oil",$A29="Propane"),$R29*AI29,IF(OR($A29="Natural Gas",$A29="Electricity"),$R29*AI29/(1-$K29),$U$40*($V29/$V$40)*('VT CHS Emissions Schedule'!N$8+$P29)+$U$41*($V29/$V$41)*('VT CHS Emissions Schedule'!N$9+$O29)+($U$42*($V29/$V$42)*'VT CHS Emissions Schedule'!N$7)/(1-$N29)+($U$43*($V29/$V$43)*'VT CHS Emissions Schedule'!N$5)/(1-$M29)))-IF(OR($A29="Oil",$A29="Propane"),$S29*AI29,IF(OR($A29="Natural Gas",$A29="Electricity"),$S29*AI29/(1-$K29),$U$40*($V29/$X29)*('VT CHS Emissions Schedule'!N$8+$P29)+$U$41*($V29/$X29)*('VT CHS Emissions Schedule'!N$9+$O29)+($U$42*($V29/$X29)*'VT CHS Emissions Schedule'!N$7)/(1-$N29)+($U$43*($V29/$X29)*'VT CHS Emissions Schedule'!N$5)/(1-$M29))),0)</f>
        <v>58922.897939329479</v>
      </c>
      <c r="BJ29" s="64">
        <f>IF(BJ$15&lt;2025+$T29,IF(OR($A29="Oil",$A29="Propane"),$R29*AJ29,IF(OR($A29="Natural Gas",$A29="Electricity"),$R29*AJ29/(1-$K29),$U$40*($V29/$V$40)*('VT CHS Emissions Schedule'!O$8+$P29)+$U$41*($V29/$V$41)*('VT CHS Emissions Schedule'!O$9+$O29)+($U$42*($V29/$V$42)*'VT CHS Emissions Schedule'!O$7)/(1-$N29)+($U$43*($V29/$V$43)*'VT CHS Emissions Schedule'!O$5)/(1-$M29)))-IF(OR($A29="Oil",$A29="Propane"),$S29*AJ29,IF(OR($A29="Natural Gas",$A29="Electricity"),$S29*AJ29/(1-$K29),$U$40*($V29/$X29)*('VT CHS Emissions Schedule'!O$8+$P29)+$U$41*($V29/$X29)*('VT CHS Emissions Schedule'!O$9+$O29)+($U$42*($V29/$X29)*'VT CHS Emissions Schedule'!O$7)/(1-$N29)+($U$43*($V29/$X29)*'VT CHS Emissions Schedule'!O$5)/(1-$M29))),0)</f>
        <v>58922.897939329479</v>
      </c>
      <c r="BK29" s="64">
        <f>IF(BK$15&lt;2025+$T29,IF(OR($A29="Oil",$A29="Propane"),$R29*AK29,IF(OR($A29="Natural Gas",$A29="Electricity"),$R29*AK29/(1-$K29),$U$40*($V29/$V$40)*('VT CHS Emissions Schedule'!P$8+$P29)+$U$41*($V29/$V$41)*('VT CHS Emissions Schedule'!P$9+$O29)+($U$42*($V29/$V$42)*'VT CHS Emissions Schedule'!P$7)/(1-$N29)+($U$43*($V29/$V$43)*'VT CHS Emissions Schedule'!P$5)/(1-$M29)))-IF(OR($A29="Oil",$A29="Propane"),$S29*AK29,IF(OR($A29="Natural Gas",$A29="Electricity"),$S29*AK29/(1-$K29),$U$40*($V29/$X29)*('VT CHS Emissions Schedule'!P$8+$P29)+$U$41*($V29/$X29)*('VT CHS Emissions Schedule'!P$9+$O29)+($U$42*($V29/$X29)*'VT CHS Emissions Schedule'!P$7)/(1-$N29)+($U$43*($V29/$X29)*'VT CHS Emissions Schedule'!P$5)/(1-$M29))),0)</f>
        <v>58922.897939329479</v>
      </c>
      <c r="BL29" s="64">
        <f>IF(BL$15&lt;2025+$T29,IF(OR($A29="Oil",$A29="Propane"),$R29*AL29,IF(OR($A29="Natural Gas",$A29="Electricity"),$R29*AL29/(1-$K29),$U$40*($V29/$V$40)*('VT CHS Emissions Schedule'!Q$8+$P29)+$U$41*($V29/$V$41)*('VT CHS Emissions Schedule'!Q$9+$O29)+($U$42*($V29/$V$42)*'VT CHS Emissions Schedule'!Q$7)/(1-$N29)+($U$43*($V29/$V$43)*'VT CHS Emissions Schedule'!Q$5)/(1-$M29)))-IF(OR($A29="Oil",$A29="Propane"),$S29*AL29,IF(OR($A29="Natural Gas",$A29="Electricity"),$S29*AL29/(1-$K29),$U$40*($V29/$X29)*('VT CHS Emissions Schedule'!Q$8+$P29)+$U$41*($V29/$X29)*('VT CHS Emissions Schedule'!Q$9+$O29)+($U$42*($V29/$X29)*'VT CHS Emissions Schedule'!Q$7)/(1-$N29)+($U$43*($V29/$X29)*'VT CHS Emissions Schedule'!Q$5)/(1-$M29))),0)</f>
        <v>58922.897939329479</v>
      </c>
      <c r="BM29" s="64">
        <f>IF(BM$15&lt;2025+$T29,IF(OR($A29="Oil",$A29="Propane"),$R29*AM29,IF(OR($A29="Natural Gas",$A29="Electricity"),$R29*AM29/(1-$K29),$U$40*($V29/$V$40)*('VT CHS Emissions Schedule'!R$8+$P29)+$U$41*($V29/$V$41)*('VT CHS Emissions Schedule'!R$9+$O29)+($U$42*($V29/$V$42)*'VT CHS Emissions Schedule'!R$7)/(1-$N29)+($U$43*($V29/$V$43)*'VT CHS Emissions Schedule'!R$5)/(1-$M29)))-IF(OR($A29="Oil",$A29="Propane"),$S29*AM29,IF(OR($A29="Natural Gas",$A29="Electricity"),$S29*AM29/(1-$K29),$U$40*($V29/$X29)*('VT CHS Emissions Schedule'!R$8+$P29)+$U$41*($V29/$X29)*('VT CHS Emissions Schedule'!R$9+$O29)+($U$42*($V29/$X29)*'VT CHS Emissions Schedule'!R$7)/(1-$N29)+($U$43*($V29/$X29)*'VT CHS Emissions Schedule'!R$5)/(1-$M29))),0)</f>
        <v>58922.897939329479</v>
      </c>
      <c r="BN29" s="64">
        <f>IF(BN$15&lt;2025+$T29,IF(OR($A29="Oil",$A29="Propane"),$R29*AN29,IF(OR($A29="Natural Gas",$A29="Electricity"),$R29*AN29/(1-$K29),$U$40*($V29/$V$40)*('VT CHS Emissions Schedule'!S$8+$P29)+$U$41*($V29/$V$41)*('VT CHS Emissions Schedule'!S$9+$O29)+($U$42*($V29/$V$42)*'VT CHS Emissions Schedule'!S$7)/(1-$N29)+($U$43*($V29/$V$43)*'VT CHS Emissions Schedule'!S$5)/(1-$M29)))-IF(OR($A29="Oil",$A29="Propane"),$S29*AN29,IF(OR($A29="Natural Gas",$A29="Electricity"),$S29*AN29/(1-$K29),$U$40*($V29/$X29)*('VT CHS Emissions Schedule'!S$8+$P29)+$U$41*($V29/$X29)*('VT CHS Emissions Schedule'!S$9+$O29)+($U$42*($V29/$X29)*'VT CHS Emissions Schedule'!S$7)/(1-$N29)+($U$43*($V29/$X29)*'VT CHS Emissions Schedule'!S$5)/(1-$M29))),0)</f>
        <v>58922.897939329479</v>
      </c>
      <c r="BO29" s="64">
        <f>IF(BO$15&lt;2025+$T29,IF(OR($A29="Oil",$A29="Propane"),$R29*AO29,IF(OR($A29="Natural Gas",$A29="Electricity"),$R29*AO29/(1-$K29),$U$40*($V29/$V$40)*('VT CHS Emissions Schedule'!T$8+$P29)+$U$41*($V29/$V$41)*('VT CHS Emissions Schedule'!T$9+$O29)+($U$42*($V29/$V$42)*'VT CHS Emissions Schedule'!T$7)/(1-$N29)+($U$43*($V29/$V$43)*'VT CHS Emissions Schedule'!T$5)/(1-$M29)))-IF(OR($A29="Oil",$A29="Propane"),$S29*AO29,IF(OR($A29="Natural Gas",$A29="Electricity"),$S29*AO29/(1-$K29),$U$40*($V29/$X29)*('VT CHS Emissions Schedule'!T$8+$P29)+$U$41*($V29/$X29)*('VT CHS Emissions Schedule'!T$9+$O29)+($U$42*($V29/$X29)*'VT CHS Emissions Schedule'!T$7)/(1-$N29)+($U$43*($V29/$X29)*'VT CHS Emissions Schedule'!T$5)/(1-$M29))),0)</f>
        <v>58922.897939329479</v>
      </c>
      <c r="BP29" s="64">
        <f>IF(BP$15&lt;2025+$T29,IF(OR($A29="Oil",$A29="Propane"),$R29*AP29,IF(OR($A29="Natural Gas",$A29="Electricity"),$R29*AP29/(1-$K29),$U$40*($V29/$V$40)*('VT CHS Emissions Schedule'!U$8+$P29)+$U$41*($V29/$V$41)*('VT CHS Emissions Schedule'!U$9+$O29)+($U$42*($V29/$V$42)*'VT CHS Emissions Schedule'!U$7)/(1-$N29)+($U$43*($V29/$V$43)*'VT CHS Emissions Schedule'!U$5)/(1-$M29)))-IF(OR($A29="Oil",$A29="Propane"),$S29*AP29,IF(OR($A29="Natural Gas",$A29="Electricity"),$S29*AP29/(1-$K29),$U$40*($V29/$X29)*('VT CHS Emissions Schedule'!U$8+$P29)+$U$41*($V29/$X29)*('VT CHS Emissions Schedule'!U$9+$O29)+($U$42*($V29/$X29)*'VT CHS Emissions Schedule'!U$7)/(1-$N29)+($U$43*($V29/$X29)*'VT CHS Emissions Schedule'!U$5)/(1-$M29))),0)</f>
        <v>58922.897939329479</v>
      </c>
      <c r="BQ29" s="64">
        <f>IF(BQ$15&lt;2025+$T29,IF(OR($A29="Oil",$A29="Propane"),$R29*AQ29,IF(OR($A29="Natural Gas",$A29="Electricity"),$R29*AQ29/(1-$K29),$U$40*($V29/$V$40)*('VT CHS Emissions Schedule'!V$8+$P29)+$U$41*($V29/$V$41)*('VT CHS Emissions Schedule'!V$9+$O29)+($U$42*($V29/$V$42)*'VT CHS Emissions Schedule'!V$7)/(1-$N29)+($U$43*($V29/$V$43)*'VT CHS Emissions Schedule'!V$5)/(1-$M29)))-IF(OR($A29="Oil",$A29="Propane"),$S29*AQ29,IF(OR($A29="Natural Gas",$A29="Electricity"),$S29*AQ29/(1-$K29),$U$40*($V29/$X29)*('VT CHS Emissions Schedule'!V$8+$P29)+$U$41*($V29/$X29)*('VT CHS Emissions Schedule'!V$9+$O29)+($U$42*($V29/$X29)*'VT CHS Emissions Schedule'!V$7)/(1-$N29)+($U$43*($V29/$X29)*'VT CHS Emissions Schedule'!V$5)/(1-$M29))),0)</f>
        <v>58922.897939329479</v>
      </c>
      <c r="BR29" s="64">
        <f>IF(BR$15&lt;2025+$T29,IF(OR($A29="Oil",$A29="Propane"),$R29*AR29,IF(OR($A29="Natural Gas",$A29="Electricity"),$R29*AR29/(1-$K29),$U$40*($V29/$V$40)*('VT CHS Emissions Schedule'!W$8+$P29)+$U$41*($V29/$V$41)*('VT CHS Emissions Schedule'!W$9+$O29)+($U$42*($V29/$V$42)*'VT CHS Emissions Schedule'!W$7)/(1-$N29)+($U$43*($V29/$V$43)*'VT CHS Emissions Schedule'!W$5)/(1-$M29)))-IF(OR($A29="Oil",$A29="Propane"),$S29*AR29,IF(OR($A29="Natural Gas",$A29="Electricity"),$S29*AR29/(1-$K29),$U$40*($V29/$X29)*('VT CHS Emissions Schedule'!W$8+$P29)+$U$41*($V29/$X29)*('VT CHS Emissions Schedule'!W$9+$O29)+($U$42*($V29/$X29)*'VT CHS Emissions Schedule'!W$7)/(1-$N29)+($U$43*($V29/$X29)*'VT CHS Emissions Schedule'!W$5)/(1-$M29))),0)</f>
        <v>58922.897939329479</v>
      </c>
      <c r="BS29" s="64">
        <f>IF(BS$15&lt;2025+$T29,IF(OR($A29="Oil",$A29="Propane"),$R29*AS29,IF(OR($A29="Natural Gas",$A29="Electricity"),$R29*AS29/(1-$K29),$U$40*($V29/$V$40)*('VT CHS Emissions Schedule'!X$8+$P29)+$U$41*($V29/$V$41)*('VT CHS Emissions Schedule'!X$9+$O29)+($U$42*($V29/$V$42)*'VT CHS Emissions Schedule'!X$7)/(1-$N29)+($U$43*($V29/$V$43)*'VT CHS Emissions Schedule'!X$5)/(1-$M29)))-IF(OR($A29="Oil",$A29="Propane"),$S29*AS29,IF(OR($A29="Natural Gas",$A29="Electricity"),$S29*AS29/(1-$K29),$U$40*($V29/$X29)*('VT CHS Emissions Schedule'!X$8+$P29)+$U$41*($V29/$X29)*('VT CHS Emissions Schedule'!X$9+$O29)+($U$42*($V29/$X29)*'VT CHS Emissions Schedule'!X$7)/(1-$N29)+($U$43*($V29/$X29)*'VT CHS Emissions Schedule'!X$5)/(1-$M29))),0)</f>
        <v>0</v>
      </c>
      <c r="BT29" s="64">
        <f>IF(BT$15&lt;2025+$T29,IF(OR($A29="Oil",$A29="Propane"),$R29*AT29,IF(OR($A29="Natural Gas",$A29="Electricity"),$R29*AT29/(1-$K29),$U$40*($V29/$V$40)*('VT CHS Emissions Schedule'!Y$8+$P29)+$U$41*($V29/$V$41)*('VT CHS Emissions Schedule'!Y$9+$O29)+($U$42*($V29/$V$42)*'VT CHS Emissions Schedule'!Y$7)/(1-$N29)+($U$43*($V29/$V$43)*'VT CHS Emissions Schedule'!Y$5)/(1-$M29)))-IF(OR($A29="Oil",$A29="Propane"),$S29*AT29,IF(OR($A29="Natural Gas",$A29="Electricity"),$S29*AT29/(1-$K29),$U$40*($V29/$X29)*('VT CHS Emissions Schedule'!Y$8+$P29)+$U$41*($V29/$X29)*('VT CHS Emissions Schedule'!Y$9+$O29)+($U$42*($V29/$X29)*'VT CHS Emissions Schedule'!Y$7)/(1-$N29)+($U$43*($V29/$X29)*'VT CHS Emissions Schedule'!Y$5)/(1-$M29))),0)</f>
        <v>0</v>
      </c>
      <c r="BU29" s="64">
        <f>IF(BU$15&lt;2025+$T29,IF(OR($A29="Oil",$A29="Propane"),$R29*AU29,IF(OR($A29="Natural Gas",$A29="Electricity"),$R29*AU29/(1-$K29),$U$40*($V29/$V$40)*('VT CHS Emissions Schedule'!Z$8+$P29)+$U$41*($V29/$V$41)*('VT CHS Emissions Schedule'!Z$9+$O29)+($U$42*($V29/$V$42)*'VT CHS Emissions Schedule'!Z$7)/(1-$N29)+($U$43*($V29/$V$43)*'VT CHS Emissions Schedule'!Z$5)/(1-$M29)))-IF(OR($A29="Oil",$A29="Propane"),$S29*AU29,IF(OR($A29="Natural Gas",$A29="Electricity"),$S29*AU29/(1-$K29),$U$40*($V29/$X29)*('VT CHS Emissions Schedule'!Z$8+$P29)+$U$41*($V29/$X29)*('VT CHS Emissions Schedule'!Z$9+$O29)+($U$42*($V29/$X29)*'VT CHS Emissions Schedule'!Z$7)/(1-$N29)+($U$43*($V29/$X29)*'VT CHS Emissions Schedule'!Z$5)/(1-$M29))),0)</f>
        <v>0</v>
      </c>
      <c r="BV29" s="64">
        <f>IF(BV$15&lt;2025+$T29,IF(OR($A29="Oil",$A29="Propane"),$R29*AV29,IF(OR($A29="Natural Gas",$A29="Electricity"),$R29*AV29/(1-$K29),$U$40*($V29/$V$40)*('VT CHS Emissions Schedule'!AA$8+$P29)+$U$41*($V29/$V$41)*('VT CHS Emissions Schedule'!AA$9+$O29)+($U$42*($V29/$V$42)*'VT CHS Emissions Schedule'!AA$7)/(1-$N29)+($U$43*($V29/$V$43)*'VT CHS Emissions Schedule'!AA$5)/(1-$M29)))-IF(OR($A29="Oil",$A29="Propane"),$S29*AV29,IF(OR($A29="Natural Gas",$A29="Electricity"),$S29*AV29/(1-$K29),$U$40*($V29/$X29)*('VT CHS Emissions Schedule'!AA$8+$P29)+$U$41*($V29/$X29)*('VT CHS Emissions Schedule'!AA$9+$O29)+($U$42*($V29/$X29)*'VT CHS Emissions Schedule'!AA$7)/(1-$N29)+($U$43*($V29/$X29)*'VT CHS Emissions Schedule'!AA$5)/(1-$M29))),0)</f>
        <v>0</v>
      </c>
      <c r="BW29" s="64">
        <f>IF(BW$15&lt;2025+$T29,IF(OR($A29="Oil",$A29="Propane"),$R29*AW29,IF(OR($A29="Natural Gas",$A29="Electricity"),$R29*AW29/(1-$K29),$U$40*($V29/$V$40)*('VT CHS Emissions Schedule'!AB$8+$P29)+$U$41*($V29/$V$41)*('VT CHS Emissions Schedule'!AB$9+$O29)+($U$42*($V29/$V$42)*'VT CHS Emissions Schedule'!AB$7)/(1-$N29)+($U$43*($V29/$V$43)*'VT CHS Emissions Schedule'!AB$5)/(1-$M29)))-IF(OR($A29="Oil",$A29="Propane"),$S29*AW29,IF(OR($A29="Natural Gas",$A29="Electricity"),$S29*AW29/(1-$K29),$U$40*($V29/$X29)*('VT CHS Emissions Schedule'!AB$8+$P29)+$U$41*($V29/$X29)*('VT CHS Emissions Schedule'!AB$9+$O29)+($U$42*($V29/$X29)*'VT CHS Emissions Schedule'!AB$7)/(1-$N29)+($U$43*($V29/$X29)*'VT CHS Emissions Schedule'!AB$5)/(1-$M29))),0)</f>
        <v>0</v>
      </c>
      <c r="BX29" s="64">
        <f>IF(BX$15&lt;2025+$T29,IF(OR($A29="Oil",$A29="Propane"),$R29*AX29,IF(OR($A29="Natural Gas",$A29="Electricity"),$R29*AX29/(1-$K29),$U$40*($V29/$V$40)*('VT CHS Emissions Schedule'!AC$8+$P29)+$U$41*($V29/$V$41)*('VT CHS Emissions Schedule'!AC$9+$O29)+($U$42*($V29/$V$42)*'VT CHS Emissions Schedule'!AC$7)/(1-$N29)+($U$43*($V29/$V$43)*'VT CHS Emissions Schedule'!AC$5)/(1-$M29)))-IF(OR($A29="Oil",$A29="Propane"),$S29*AX29,IF(OR($A29="Natural Gas",$A29="Electricity"),$S29*AX29/(1-$K29),$U$40*($V29/$X29)*('VT CHS Emissions Schedule'!AC$8+$P29)+$U$41*($V29/$X29)*('VT CHS Emissions Schedule'!AC$9+$O29)+($U$42*($V29/$X29)*'VT CHS Emissions Schedule'!AC$7)/(1-$N29)+($U$43*($V29/$X29)*'VT CHS Emissions Schedule'!AC$5)/(1-$M29))),0)</f>
        <v>0</v>
      </c>
    </row>
    <row r="30" spans="1:76" ht="15.75" x14ac:dyDescent="0.25">
      <c r="A30" s="185" t="s">
        <v>18</v>
      </c>
      <c r="B30" s="292" t="s">
        <v>277</v>
      </c>
      <c r="C30" s="290">
        <v>2.25</v>
      </c>
      <c r="D30" s="175">
        <f t="shared" si="15"/>
        <v>2390604.7717988123</v>
      </c>
      <c r="E30" s="227">
        <f t="shared" si="13"/>
        <v>2390604.7717988123</v>
      </c>
      <c r="F30" s="223">
        <f t="shared" si="14"/>
        <v>2.3906047717988121</v>
      </c>
      <c r="G30" s="111">
        <f t="shared" si="5"/>
        <v>241049.55672428763</v>
      </c>
      <c r="H30" s="111">
        <f t="shared" si="16"/>
        <v>241049.55672428763</v>
      </c>
      <c r="I30" s="111">
        <f>IF(OR($A30="Oil",$A30="Propane"),$R30*$Y30,IF(OR($A30="Natural Gas",$A30="Electricity"),$R30*$Y30/(1-$K30),$U$40*($V30/$V$40)*('VT CHS Emissions Schedule'!D$8+$P30)+$U$41*($V30/$V$41)*('VT CHS Emissions Schedule'!D$9+$O30)+($U$42*($V30/$V$42)*'VT CHS Emissions Schedule'!D$7)/(1-$N30)+($U$43*($V30/$V$43)*'VT CHS Emissions Schedule'!D$5)/(1-$M30)))</f>
        <v>407790.60348093772</v>
      </c>
      <c r="J30" s="111">
        <f>IF(OR($A30="Oil",$A30="Propane"),$S30*$Y30,IF(OR($A30="Natural Gas",$A30="Electricity"),$S30*$Y30/(1-$K30),$U$40*($V30/$X30)*('VT CHS Emissions Schedule'!D$8+$P30)+$U$41*($V30/$X30)*('VT CHS Emissions Schedule'!D$9+$O30)+($U$42*($V30/$X30)*'VT CHS Emissions Schedule'!D$7)/(1-$N30)+($U$43*($V30/$X30)*'VT CHS Emissions Schedule'!D$5)/(1-$M30)))</f>
        <v>166741.04675665009</v>
      </c>
      <c r="K30" s="66">
        <f>_xlfn.XLOOKUP($A30,Lookups!$A$3:$A$15,Lookups!$E$3:$E$15)</f>
        <v>0.04</v>
      </c>
      <c r="L30" s="65">
        <f>_xlfn.XLOOKUP($A30,Lookups!$A$3:$A$15,Lookups!$D$3:$D$15)</f>
        <v>0</v>
      </c>
      <c r="M30" s="66">
        <f>Lookups!$E$6</f>
        <v>0.04</v>
      </c>
      <c r="N30" s="66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6"/>
        <v>10365.217391304348</v>
      </c>
      <c r="S30" s="72">
        <f t="shared" si="17"/>
        <v>4238.2222222222226</v>
      </c>
      <c r="T30" s="68">
        <v>20</v>
      </c>
      <c r="U30" s="68"/>
      <c r="V30" s="64">
        <v>9536</v>
      </c>
      <c r="W30" s="72">
        <f t="shared" si="7"/>
        <v>0.92</v>
      </c>
      <c r="X30" s="72">
        <f t="shared" si="8"/>
        <v>2.25</v>
      </c>
      <c r="Y30" s="67">
        <f>IF(Y$15&lt;2025+$T30,$L30+_xlfn.XLOOKUP(_xlfn.XLOOKUP($A30,Lookups!$A$3:$A$17,Lookups!$B$3:$B$17),'VT CHS Emissions Schedule'!$A:$A,'VT CHS Emissions Schedule'!D:D),0)</f>
        <v>37.768525691523088</v>
      </c>
      <c r="Z30" s="67">
        <f>IF(Z$15&lt;2025+$T30,$L30+_xlfn.XLOOKUP(_xlfn.XLOOKUP($A30,Lookups!$A$3:$A$17,Lookups!$B$3:$B$17),'VT CHS Emissions Schedule'!$A:$A,'VT CHS Emissions Schedule'!E:E),0)</f>
        <v>35.142306247004733</v>
      </c>
      <c r="AA30" s="67">
        <f>IF(AA$15&lt;2025+$T30,$L30+_xlfn.XLOOKUP(_xlfn.XLOOKUP($A30,Lookups!$A$3:$A$17,Lookups!$B$3:$B$17),'VT CHS Emissions Schedule'!$A:$A,'VT CHS Emissions Schedule'!F:F),0)</f>
        <v>32.516086802486377</v>
      </c>
      <c r="AB30" s="67">
        <f>IF(AB$15&lt;2025+$T30,$L30+_xlfn.XLOOKUP(_xlfn.XLOOKUP($A30,Lookups!$A$3:$A$17,Lookups!$B$3:$B$17),'VT CHS Emissions Schedule'!$A:$A,'VT CHS Emissions Schedule'!G:G),0)</f>
        <v>29.889867357968015</v>
      </c>
      <c r="AC30" s="67">
        <f>IF(AC$15&lt;2025+$T30,$L30+_xlfn.XLOOKUP(_xlfn.XLOOKUP($A30,Lookups!$A$3:$A$17,Lookups!$B$3:$B$17),'VT CHS Emissions Schedule'!$A:$A,'VT CHS Emissions Schedule'!H:H),0)</f>
        <v>27.263647913449653</v>
      </c>
      <c r="AD30" s="67">
        <f>IF(AD$15&lt;2025+$T30,$L30+_xlfn.XLOOKUP(_xlfn.XLOOKUP($A30,Lookups!$A$3:$A$17,Lookups!$B$3:$B$17),'VT CHS Emissions Schedule'!$A:$A,'VT CHS Emissions Schedule'!I:I),0)</f>
        <v>24.637428468931297</v>
      </c>
      <c r="AE30" s="67">
        <f>IF(AE$15&lt;2025+$T30,$L30+_xlfn.XLOOKUP(_xlfn.XLOOKUP($A30,Lookups!$A$3:$A$17,Lookups!$B$3:$B$17),'VT CHS Emissions Schedule'!$A:$A,'VT CHS Emissions Schedule'!J:J),0)</f>
        <v>22.011209024412938</v>
      </c>
      <c r="AF30" s="67">
        <f>IF(AF$15&lt;2025+$T30,$L30+_xlfn.XLOOKUP(_xlfn.XLOOKUP($A30,Lookups!$A$3:$A$17,Lookups!$B$3:$B$17),'VT CHS Emissions Schedule'!$A:$A,'VT CHS Emissions Schedule'!K:K),0)</f>
        <v>19.384989579894583</v>
      </c>
      <c r="AG30" s="67">
        <f>IF(AG$15&lt;2025+$T30,$L30+_xlfn.XLOOKUP(_xlfn.XLOOKUP($A30,Lookups!$A$3:$A$17,Lookups!$B$3:$B$17),'VT CHS Emissions Schedule'!$A:$A,'VT CHS Emissions Schedule'!L:L),0)</f>
        <v>16.758770135376224</v>
      </c>
      <c r="AH30" s="67">
        <f>IF(AH$15&lt;2025+$T30,$L30+_xlfn.XLOOKUP(_xlfn.XLOOKUP($A30,Lookups!$A$3:$A$17,Lookups!$B$3:$B$17),'VT CHS Emissions Schedule'!$A:$A,'VT CHS Emissions Schedule'!M:M),0)</f>
        <v>14.132550690857862</v>
      </c>
      <c r="AI30" s="67">
        <f>IF(AI$15&lt;2025+$T30,$L30+_xlfn.XLOOKUP(_xlfn.XLOOKUP($A30,Lookups!$A$3:$A$17,Lookups!$B$3:$B$17),'VT CHS Emissions Schedule'!$A:$A,'VT CHS Emissions Schedule'!N:N),0)</f>
        <v>11.506331246339505</v>
      </c>
      <c r="AJ30" s="67">
        <f>IF(AJ$15&lt;2025+$T30,$L30+_xlfn.XLOOKUP(_xlfn.XLOOKUP($A30,Lookups!$A$3:$A$17,Lookups!$B$3:$B$17),'VT CHS Emissions Schedule'!$A:$A,'VT CHS Emissions Schedule'!O:O),0)</f>
        <v>11.506331246339505</v>
      </c>
      <c r="AK30" s="67">
        <f>IF(AK$15&lt;2025+$T30,$L30+_xlfn.XLOOKUP(_xlfn.XLOOKUP($A30,Lookups!$A$3:$A$17,Lookups!$B$3:$B$17),'VT CHS Emissions Schedule'!$A:$A,'VT CHS Emissions Schedule'!P:P),0)</f>
        <v>11.506331246339505</v>
      </c>
      <c r="AL30" s="67">
        <f>IF(AL$15&lt;2025+$T30,$L30+_xlfn.XLOOKUP(_xlfn.XLOOKUP($A30,Lookups!$A$3:$A$17,Lookups!$B$3:$B$17),'VT CHS Emissions Schedule'!$A:$A,'VT CHS Emissions Schedule'!Q:Q),0)</f>
        <v>11.506331246339505</v>
      </c>
      <c r="AM30" s="67">
        <f>IF(AM$15&lt;2025+$T30,$L30+_xlfn.XLOOKUP(_xlfn.XLOOKUP($A30,Lookups!$A$3:$A$17,Lookups!$B$3:$B$17),'VT CHS Emissions Schedule'!$A:$A,'VT CHS Emissions Schedule'!R:R),0)</f>
        <v>11.506331246339505</v>
      </c>
      <c r="AN30" s="67">
        <f>IF(AN$15&lt;2025+$T30,$L30+_xlfn.XLOOKUP(_xlfn.XLOOKUP($A30,Lookups!$A$3:$A$17,Lookups!$B$3:$B$17),'VT CHS Emissions Schedule'!$A:$A,'VT CHS Emissions Schedule'!S:S),0)</f>
        <v>11.506331246339505</v>
      </c>
      <c r="AO30" s="67">
        <f>IF(AO$15&lt;2025+$T30,$L30+_xlfn.XLOOKUP(_xlfn.XLOOKUP($A30,Lookups!$A$3:$A$17,Lookups!$B$3:$B$17),'VT CHS Emissions Schedule'!$A:$A,'VT CHS Emissions Schedule'!T:T),0)</f>
        <v>11.506331246339505</v>
      </c>
      <c r="AP30" s="67">
        <f>IF(AP$15&lt;2025+$T30,$L30+_xlfn.XLOOKUP(_xlfn.XLOOKUP($A30,Lookups!$A$3:$A$17,Lookups!$B$3:$B$17),'VT CHS Emissions Schedule'!$A:$A,'VT CHS Emissions Schedule'!U:U),0)</f>
        <v>11.506331246339505</v>
      </c>
      <c r="AQ30" s="67">
        <f>IF(AQ$15&lt;2025+$T30,$L30+_xlfn.XLOOKUP(_xlfn.XLOOKUP($A30,Lookups!$A$3:$A$17,Lookups!$B$3:$B$17),'VT CHS Emissions Schedule'!$A:$A,'VT CHS Emissions Schedule'!V:V),0)</f>
        <v>11.506331246339505</v>
      </c>
      <c r="AR30" s="67">
        <f>IF(AR$15&lt;2025+$T30,$L30+_xlfn.XLOOKUP(_xlfn.XLOOKUP($A30,Lookups!$A$3:$A$17,Lookups!$B$3:$B$17),'VT CHS Emissions Schedule'!$A:$A,'VT CHS Emissions Schedule'!W:W),0)</f>
        <v>11.506331246339505</v>
      </c>
      <c r="AS30" s="67">
        <f>IF(AS$15&lt;2025+$T30,$L30+_xlfn.XLOOKUP(_xlfn.XLOOKUP($A30,Lookups!$A$3:$A$17,Lookups!$B$3:$B$17),'VT CHS Emissions Schedule'!$A:$A,'VT CHS Emissions Schedule'!X:X),0)</f>
        <v>0</v>
      </c>
      <c r="AT30" s="67">
        <f>IF(AT$15&lt;2025+$T30,$L30+_xlfn.XLOOKUP(_xlfn.XLOOKUP($A30,Lookups!$A$3:$A$17,Lookups!$B$3:$B$17),'VT CHS Emissions Schedule'!$A:$A,'VT CHS Emissions Schedule'!Y:Y),0)</f>
        <v>0</v>
      </c>
      <c r="AU30" s="67">
        <f>IF(AU$15&lt;2025+$T30,$L30+_xlfn.XLOOKUP(_xlfn.XLOOKUP($A30,Lookups!$A$3:$A$17,Lookups!$B$3:$B$17),'VT CHS Emissions Schedule'!$A:$A,'VT CHS Emissions Schedule'!Z:Z),0)</f>
        <v>0</v>
      </c>
      <c r="AV30" s="67">
        <f>IF(AV$15&lt;2025+$T30,$L30+_xlfn.XLOOKUP(_xlfn.XLOOKUP($A30,Lookups!$A$3:$A$17,Lookups!$B$3:$B$17),'VT CHS Emissions Schedule'!$A:$A,'VT CHS Emissions Schedule'!AA:AA),0)</f>
        <v>0</v>
      </c>
      <c r="AW30" s="67">
        <f>IF(AW$15&lt;2025+$T30,$L30+_xlfn.XLOOKUP(_xlfn.XLOOKUP($A30,Lookups!$A$3:$A$17,Lookups!$B$3:$B$17),'VT CHS Emissions Schedule'!$A:$A,'VT CHS Emissions Schedule'!AB:AB),0)</f>
        <v>0</v>
      </c>
      <c r="AX30" s="67">
        <f>IF(AX$15&lt;2025+$T30,$L30+_xlfn.XLOOKUP(_xlfn.XLOOKUP($A30,Lookups!$A$3:$A$17,Lookups!$B$3:$B$17),'VT CHS Emissions Schedule'!$A:$A,'VT CHS Emissions Schedule'!AC:AC),0)</f>
        <v>0</v>
      </c>
      <c r="AY30" s="64">
        <f>IF(AY$15&lt;2025+$T30,IF(OR($A30="Oil",$A30="Propane"),$R30*Y30,IF(OR($A30="Natural Gas",$A30="Electricity"),$R30*Y30/(1-$K30),$U$40*($V30/$V$40)*('VT CHS Emissions Schedule'!D$8+$P30)+$U$41*($V30/$V$41)*('VT CHS Emissions Schedule'!D$9+$O30)+($U$42*($V30/$V$42)*'VT CHS Emissions Schedule'!D$7)/(1-$N30)+($U$43*($V30/$V$43)*'VT CHS Emissions Schedule'!D$5)/(1-$M30)))-IF(OR($A30="Oil",$A30="Propane"),$S30*Y30,IF(OR($A30="Natural Gas",$A30="Electricity"),$S30*Y30/(1-$K30),$U$40*($V30/$X30)*('VT CHS Emissions Schedule'!D$8+$P30)+$U$41*($V30/$X30)*('VT CHS Emissions Schedule'!D$9+$O30)+($U$42*($V30/$X30)*'VT CHS Emissions Schedule'!D$7)/(1-$N30)+($U$43*($V30/$X30)*'VT CHS Emissions Schedule'!D$5)/(1-$M30))),0)</f>
        <v>241049.55672428763</v>
      </c>
      <c r="AZ30" s="64">
        <f>IF(AZ$15&lt;2025+$T30,IF(OR($A30="Oil",$A30="Propane"),$R30*Z30,IF(OR($A30="Natural Gas",$A30="Electricity"),$R30*Z30/(1-$K30),$U$40*($V30/$V$40)*('VT CHS Emissions Schedule'!E$8+$P30)+$U$41*($V30/$V$41)*('VT CHS Emissions Schedule'!E$9+$O30)+($U$42*($V30/$V$42)*'VT CHS Emissions Schedule'!E$7)/(1-$N30)+($U$43*($V30/$V$43)*'VT CHS Emissions Schedule'!E$5)/(1-$M30)))-IF(OR($A30="Oil",$A30="Propane"),$S30*Z30,IF(OR($A30="Natural Gas",$A30="Electricity"),$S30*Z30/(1-$K30),$U$40*($V30/$X30)*('VT CHS Emissions Schedule'!E$8+$P30)+$U$41*($V30/$X30)*('VT CHS Emissions Schedule'!E$9+$O30)+($U$42*($V30/$X30)*'VT CHS Emissions Schedule'!E$7)/(1-$N30)+($U$43*($V30/$X30)*'VT CHS Emissions Schedule'!E$5)/(1-$M30))),0)</f>
        <v>224288.2714643777</v>
      </c>
      <c r="BA30" s="64">
        <f>IF(BA$15&lt;2025+$T30,IF(OR($A30="Oil",$A30="Propane"),$R30*AA30,IF(OR($A30="Natural Gas",$A30="Electricity"),$R30*AA30/(1-$K30),$U$40*($V30/$V$40)*('VT CHS Emissions Schedule'!F$8+$P30)+$U$41*($V30/$V$41)*('VT CHS Emissions Schedule'!F$9+$O30)+($U$42*($V30/$V$42)*'VT CHS Emissions Schedule'!F$7)/(1-$N30)+($U$43*($V30/$V$43)*'VT CHS Emissions Schedule'!F$5)/(1-$M30)))-IF(OR($A30="Oil",$A30="Propane"),$S30*AA30,IF(OR($A30="Natural Gas",$A30="Electricity"),$S30*AA30/(1-$K30),$U$40*($V30/$X30)*('VT CHS Emissions Schedule'!F$8+$P30)+$U$41*($V30/$X30)*('VT CHS Emissions Schedule'!F$9+$O30)+($U$42*($V30/$X30)*'VT CHS Emissions Schedule'!F$7)/(1-$N30)+($U$43*($V30/$X30)*'VT CHS Emissions Schedule'!F$5)/(1-$M30))),0)</f>
        <v>207526.98620446777</v>
      </c>
      <c r="BB30" s="64">
        <f>IF(BB$15&lt;2025+$T30,IF(OR($A30="Oil",$A30="Propane"),$R30*AB30,IF(OR($A30="Natural Gas",$A30="Electricity"),$R30*AB30/(1-$K30),$U$40*($V30/$V$40)*('VT CHS Emissions Schedule'!G$8+$P30)+$U$41*($V30/$V$41)*('VT CHS Emissions Schedule'!G$9+$O30)+($U$42*($V30/$V$42)*'VT CHS Emissions Schedule'!G$7)/(1-$N30)+($U$43*($V30/$V$43)*'VT CHS Emissions Schedule'!G$5)/(1-$M30)))-IF(OR($A30="Oil",$A30="Propane"),$S30*AB30,IF(OR($A30="Natural Gas",$A30="Electricity"),$S30*AB30/(1-$K30),$U$40*($V30/$X30)*('VT CHS Emissions Schedule'!G$8+$P30)+$U$41*($V30/$X30)*('VT CHS Emissions Schedule'!G$9+$O30)+($U$42*($V30/$X30)*'VT CHS Emissions Schedule'!G$7)/(1-$N30)+($U$43*($V30/$X30)*'VT CHS Emissions Schedule'!G$5)/(1-$M30))),0)</f>
        <v>190765.70094455787</v>
      </c>
      <c r="BC30" s="64">
        <f>IF(BC$15&lt;2025+$T30,IF(OR($A30="Oil",$A30="Propane"),$R30*AC30,IF(OR($A30="Natural Gas",$A30="Electricity"),$R30*AC30/(1-$K30),$U$40*($V30/$V$40)*('VT CHS Emissions Schedule'!H$8+$P30)+$U$41*($V30/$V$41)*('VT CHS Emissions Schedule'!H$9+$O30)+($U$42*($V30/$V$42)*'VT CHS Emissions Schedule'!H$7)/(1-$N30)+($U$43*($V30/$V$43)*'VT CHS Emissions Schedule'!H$5)/(1-$M30)))-IF(OR($A30="Oil",$A30="Propane"),$S30*AC30,IF(OR($A30="Natural Gas",$A30="Electricity"),$S30*AC30/(1-$K30),$U$40*($V30/$X30)*('VT CHS Emissions Schedule'!H$8+$P30)+$U$41*($V30/$X30)*('VT CHS Emissions Schedule'!H$9+$O30)+($U$42*($V30/$X30)*'VT CHS Emissions Schedule'!H$7)/(1-$N30)+($U$43*($V30/$X30)*'VT CHS Emissions Schedule'!H$5)/(1-$M30))),0)</f>
        <v>174004.41568464789</v>
      </c>
      <c r="BD30" s="64">
        <f>IF(BD$15&lt;2025+$T30,IF(OR($A30="Oil",$A30="Propane"),$R30*AD30,IF(OR($A30="Natural Gas",$A30="Electricity"),$R30*AD30/(1-$K30),$U$40*($V30/$V$40)*('VT CHS Emissions Schedule'!I$8+$P30)+$U$41*($V30/$V$41)*('VT CHS Emissions Schedule'!I$9+$O30)+($U$42*($V30/$V$42)*'VT CHS Emissions Schedule'!I$7)/(1-$N30)+($U$43*($V30/$V$43)*'VT CHS Emissions Schedule'!I$5)/(1-$M30)))-IF(OR($A30="Oil",$A30="Propane"),$S30*AD30,IF(OR($A30="Natural Gas",$A30="Electricity"),$S30*AD30/(1-$K30),$U$40*($V30/$X30)*('VT CHS Emissions Schedule'!I$8+$P30)+$U$41*($V30/$X30)*('VT CHS Emissions Schedule'!I$9+$O30)+($U$42*($V30/$X30)*'VT CHS Emissions Schedule'!I$7)/(1-$N30)+($U$43*($V30/$X30)*'VT CHS Emissions Schedule'!I$5)/(1-$M30))),0)</f>
        <v>157243.13042473802</v>
      </c>
      <c r="BE30" s="64">
        <f>IF(BE$15&lt;2025+$T30,IF(OR($A30="Oil",$A30="Propane"),$R30*AE30,IF(OR($A30="Natural Gas",$A30="Electricity"),$R30*AE30/(1-$K30),$U$40*($V30/$V$40)*('VT CHS Emissions Schedule'!J$8+$P30)+$U$41*($V30/$V$41)*('VT CHS Emissions Schedule'!J$9+$O30)+($U$42*($V30/$V$42)*'VT CHS Emissions Schedule'!J$7)/(1-$N30)+($U$43*($V30/$V$43)*'VT CHS Emissions Schedule'!J$5)/(1-$M30)))-IF(OR($A30="Oil",$A30="Propane"),$S30*AE30,IF(OR($A30="Natural Gas",$A30="Electricity"),$S30*AE30/(1-$K30),$U$40*($V30/$X30)*('VT CHS Emissions Schedule'!J$8+$P30)+$U$41*($V30/$X30)*('VT CHS Emissions Schedule'!J$9+$O30)+($U$42*($V30/$X30)*'VT CHS Emissions Schedule'!J$7)/(1-$N30)+($U$43*($V30/$X30)*'VT CHS Emissions Schedule'!J$5)/(1-$M30))),0)</f>
        <v>140481.84516482806</v>
      </c>
      <c r="BF30" s="64">
        <f>IF(BF$15&lt;2025+$T30,IF(OR($A30="Oil",$A30="Propane"),$R30*AF30,IF(OR($A30="Natural Gas",$A30="Electricity"),$R30*AF30/(1-$K30),$U$40*($V30/$V$40)*('VT CHS Emissions Schedule'!K$8+$P30)+$U$41*($V30/$V$41)*('VT CHS Emissions Schedule'!K$9+$O30)+($U$42*($V30/$V$42)*'VT CHS Emissions Schedule'!K$7)/(1-$N30)+($U$43*($V30/$V$43)*'VT CHS Emissions Schedule'!K$5)/(1-$M30)))-IF(OR($A30="Oil",$A30="Propane"),$S30*AF30,IF(OR($A30="Natural Gas",$A30="Electricity"),$S30*AF30/(1-$K30),$U$40*($V30/$X30)*('VT CHS Emissions Schedule'!K$8+$P30)+$U$41*($V30/$X30)*('VT CHS Emissions Schedule'!K$9+$O30)+($U$42*($V30/$X30)*'VT CHS Emissions Schedule'!K$7)/(1-$N30)+($U$43*($V30/$X30)*'VT CHS Emissions Schedule'!K$5)/(1-$M30))),0)</f>
        <v>123720.55990491816</v>
      </c>
      <c r="BG30" s="64">
        <f>IF(BG$15&lt;2025+$T30,IF(OR($A30="Oil",$A30="Propane"),$R30*AG30,IF(OR($A30="Natural Gas",$A30="Electricity"),$R30*AG30/(1-$K30),$U$40*($V30/$V$40)*('VT CHS Emissions Schedule'!L$8+$P30)+$U$41*($V30/$V$41)*('VT CHS Emissions Schedule'!L$9+$O30)+($U$42*($V30/$V$42)*'VT CHS Emissions Schedule'!L$7)/(1-$N30)+($U$43*($V30/$V$43)*'VT CHS Emissions Schedule'!L$5)/(1-$M30)))-IF(OR($A30="Oil",$A30="Propane"),$S30*AG30,IF(OR($A30="Natural Gas",$A30="Electricity"),$S30*AG30/(1-$K30),$U$40*($V30/$X30)*('VT CHS Emissions Schedule'!L$8+$P30)+$U$41*($V30/$X30)*('VT CHS Emissions Schedule'!L$9+$O30)+($U$42*($V30/$X30)*'VT CHS Emissions Schedule'!L$7)/(1-$N30)+($U$43*($V30/$X30)*'VT CHS Emissions Schedule'!L$5)/(1-$M30))),0)</f>
        <v>106959.27464500823</v>
      </c>
      <c r="BH30" s="64">
        <f>IF(BH$15&lt;2025+$T30,IF(OR($A30="Oil",$A30="Propane"),$R30*AH30,IF(OR($A30="Natural Gas",$A30="Electricity"),$R30*AH30/(1-$K30),$U$40*($V30/$V$40)*('VT CHS Emissions Schedule'!M$8+$P30)+$U$41*($V30/$V$41)*('VT CHS Emissions Schedule'!M$9+$O30)+($U$42*($V30/$V$42)*'VT CHS Emissions Schedule'!M$7)/(1-$N30)+($U$43*($V30/$V$43)*'VT CHS Emissions Schedule'!M$5)/(1-$M30)))-IF(OR($A30="Oil",$A30="Propane"),$S30*AH30,IF(OR($A30="Natural Gas",$A30="Electricity"),$S30*AH30/(1-$K30),$U$40*($V30/$X30)*('VT CHS Emissions Schedule'!M$8+$P30)+$U$41*($V30/$X30)*('VT CHS Emissions Schedule'!M$9+$O30)+($U$42*($V30/$X30)*'VT CHS Emissions Schedule'!M$7)/(1-$N30)+($U$43*($V30/$X30)*'VT CHS Emissions Schedule'!M$5)/(1-$M30))),0)</f>
        <v>90197.989385098277</v>
      </c>
      <c r="BI30" s="64">
        <f>IF(BI$15&lt;2025+$T30,IF(OR($A30="Oil",$A30="Propane"),$R30*AI30,IF(OR($A30="Natural Gas",$A30="Electricity"),$R30*AI30/(1-$K30),$U$40*($V30/$V$40)*('VT CHS Emissions Schedule'!N$8+$P30)+$U$41*($V30/$V$41)*('VT CHS Emissions Schedule'!N$9+$O30)+($U$42*($V30/$V$42)*'VT CHS Emissions Schedule'!N$7)/(1-$N30)+($U$43*($V30/$V$43)*'VT CHS Emissions Schedule'!N$5)/(1-$M30)))-IF(OR($A30="Oil",$A30="Propane"),$S30*AI30,IF(OR($A30="Natural Gas",$A30="Electricity"),$S30*AI30/(1-$K30),$U$40*($V30/$X30)*('VT CHS Emissions Schedule'!N$8+$P30)+$U$41*($V30/$X30)*('VT CHS Emissions Schedule'!N$9+$O30)+($U$42*($V30/$X30)*'VT CHS Emissions Schedule'!N$7)/(1-$N30)+($U$43*($V30/$X30)*'VT CHS Emissions Schedule'!N$5)/(1-$M30))),0)</f>
        <v>73436.704125188407</v>
      </c>
      <c r="BJ30" s="64">
        <f>IF(BJ$15&lt;2025+$T30,IF(OR($A30="Oil",$A30="Propane"),$R30*AJ30,IF(OR($A30="Natural Gas",$A30="Electricity"),$R30*AJ30/(1-$K30),$U$40*($V30/$V$40)*('VT CHS Emissions Schedule'!O$8+$P30)+$U$41*($V30/$V$41)*('VT CHS Emissions Schedule'!O$9+$O30)+($U$42*($V30/$V$42)*'VT CHS Emissions Schedule'!O$7)/(1-$N30)+($U$43*($V30/$V$43)*'VT CHS Emissions Schedule'!O$5)/(1-$M30)))-IF(OR($A30="Oil",$A30="Propane"),$S30*AJ30,IF(OR($A30="Natural Gas",$A30="Electricity"),$S30*AJ30/(1-$K30),$U$40*($V30/$X30)*('VT CHS Emissions Schedule'!O$8+$P30)+$U$41*($V30/$X30)*('VT CHS Emissions Schedule'!O$9+$O30)+($U$42*($V30/$X30)*'VT CHS Emissions Schedule'!O$7)/(1-$N30)+($U$43*($V30/$X30)*'VT CHS Emissions Schedule'!O$5)/(1-$M30))),0)</f>
        <v>73436.704125188407</v>
      </c>
      <c r="BK30" s="64">
        <f>IF(BK$15&lt;2025+$T30,IF(OR($A30="Oil",$A30="Propane"),$R30*AK30,IF(OR($A30="Natural Gas",$A30="Electricity"),$R30*AK30/(1-$K30),$U$40*($V30/$V$40)*('VT CHS Emissions Schedule'!P$8+$P30)+$U$41*($V30/$V$41)*('VT CHS Emissions Schedule'!P$9+$O30)+($U$42*($V30/$V$42)*'VT CHS Emissions Schedule'!P$7)/(1-$N30)+($U$43*($V30/$V$43)*'VT CHS Emissions Schedule'!P$5)/(1-$M30)))-IF(OR($A30="Oil",$A30="Propane"),$S30*AK30,IF(OR($A30="Natural Gas",$A30="Electricity"),$S30*AK30/(1-$K30),$U$40*($V30/$X30)*('VT CHS Emissions Schedule'!P$8+$P30)+$U$41*($V30/$X30)*('VT CHS Emissions Schedule'!P$9+$O30)+($U$42*($V30/$X30)*'VT CHS Emissions Schedule'!P$7)/(1-$N30)+($U$43*($V30/$X30)*'VT CHS Emissions Schedule'!P$5)/(1-$M30))),0)</f>
        <v>73436.704125188407</v>
      </c>
      <c r="BL30" s="64">
        <f>IF(BL$15&lt;2025+$T30,IF(OR($A30="Oil",$A30="Propane"),$R30*AL30,IF(OR($A30="Natural Gas",$A30="Electricity"),$R30*AL30/(1-$K30),$U$40*($V30/$V$40)*('VT CHS Emissions Schedule'!Q$8+$P30)+$U$41*($V30/$V$41)*('VT CHS Emissions Schedule'!Q$9+$O30)+($U$42*($V30/$V$42)*'VT CHS Emissions Schedule'!Q$7)/(1-$N30)+($U$43*($V30/$V$43)*'VT CHS Emissions Schedule'!Q$5)/(1-$M30)))-IF(OR($A30="Oil",$A30="Propane"),$S30*AL30,IF(OR($A30="Natural Gas",$A30="Electricity"),$S30*AL30/(1-$K30),$U$40*($V30/$X30)*('VT CHS Emissions Schedule'!Q$8+$P30)+$U$41*($V30/$X30)*('VT CHS Emissions Schedule'!Q$9+$O30)+($U$42*($V30/$X30)*'VT CHS Emissions Schedule'!Q$7)/(1-$N30)+($U$43*($V30/$X30)*'VT CHS Emissions Schedule'!Q$5)/(1-$M30))),0)</f>
        <v>73436.704125188407</v>
      </c>
      <c r="BM30" s="64">
        <f>IF(BM$15&lt;2025+$T30,IF(OR($A30="Oil",$A30="Propane"),$R30*AM30,IF(OR($A30="Natural Gas",$A30="Electricity"),$R30*AM30/(1-$K30),$U$40*($V30/$V$40)*('VT CHS Emissions Schedule'!R$8+$P30)+$U$41*($V30/$V$41)*('VT CHS Emissions Schedule'!R$9+$O30)+($U$42*($V30/$V$42)*'VT CHS Emissions Schedule'!R$7)/(1-$N30)+($U$43*($V30/$V$43)*'VT CHS Emissions Schedule'!R$5)/(1-$M30)))-IF(OR($A30="Oil",$A30="Propane"),$S30*AM30,IF(OR($A30="Natural Gas",$A30="Electricity"),$S30*AM30/(1-$K30),$U$40*($V30/$X30)*('VT CHS Emissions Schedule'!R$8+$P30)+$U$41*($V30/$X30)*('VT CHS Emissions Schedule'!R$9+$O30)+($U$42*($V30/$X30)*'VT CHS Emissions Schedule'!R$7)/(1-$N30)+($U$43*($V30/$X30)*'VT CHS Emissions Schedule'!R$5)/(1-$M30))),0)</f>
        <v>73436.704125188407</v>
      </c>
      <c r="BN30" s="64">
        <f>IF(BN$15&lt;2025+$T30,IF(OR($A30="Oil",$A30="Propane"),$R30*AN30,IF(OR($A30="Natural Gas",$A30="Electricity"),$R30*AN30/(1-$K30),$U$40*($V30/$V$40)*('VT CHS Emissions Schedule'!S$8+$P30)+$U$41*($V30/$V$41)*('VT CHS Emissions Schedule'!S$9+$O30)+($U$42*($V30/$V$42)*'VT CHS Emissions Schedule'!S$7)/(1-$N30)+($U$43*($V30/$V$43)*'VT CHS Emissions Schedule'!S$5)/(1-$M30)))-IF(OR($A30="Oil",$A30="Propane"),$S30*AN30,IF(OR($A30="Natural Gas",$A30="Electricity"),$S30*AN30/(1-$K30),$U$40*($V30/$X30)*('VT CHS Emissions Schedule'!S$8+$P30)+$U$41*($V30/$X30)*('VT CHS Emissions Schedule'!S$9+$O30)+($U$42*($V30/$X30)*'VT CHS Emissions Schedule'!S$7)/(1-$N30)+($U$43*($V30/$X30)*'VT CHS Emissions Schedule'!S$5)/(1-$M30))),0)</f>
        <v>73436.704125188407</v>
      </c>
      <c r="BO30" s="64">
        <f>IF(BO$15&lt;2025+$T30,IF(OR($A30="Oil",$A30="Propane"),$R30*AO30,IF(OR($A30="Natural Gas",$A30="Electricity"),$R30*AO30/(1-$K30),$U$40*($V30/$V$40)*('VT CHS Emissions Schedule'!T$8+$P30)+$U$41*($V30/$V$41)*('VT CHS Emissions Schedule'!T$9+$O30)+($U$42*($V30/$V$42)*'VT CHS Emissions Schedule'!T$7)/(1-$N30)+($U$43*($V30/$V$43)*'VT CHS Emissions Schedule'!T$5)/(1-$M30)))-IF(OR($A30="Oil",$A30="Propane"),$S30*AO30,IF(OR($A30="Natural Gas",$A30="Electricity"),$S30*AO30/(1-$K30),$U$40*($V30/$X30)*('VT CHS Emissions Schedule'!T$8+$P30)+$U$41*($V30/$X30)*('VT CHS Emissions Schedule'!T$9+$O30)+($U$42*($V30/$X30)*'VT CHS Emissions Schedule'!T$7)/(1-$N30)+($U$43*($V30/$X30)*'VT CHS Emissions Schedule'!T$5)/(1-$M30))),0)</f>
        <v>73436.704125188407</v>
      </c>
      <c r="BP30" s="64">
        <f>IF(BP$15&lt;2025+$T30,IF(OR($A30="Oil",$A30="Propane"),$R30*AP30,IF(OR($A30="Natural Gas",$A30="Electricity"),$R30*AP30/(1-$K30),$U$40*($V30/$V$40)*('VT CHS Emissions Schedule'!U$8+$P30)+$U$41*($V30/$V$41)*('VT CHS Emissions Schedule'!U$9+$O30)+($U$42*($V30/$V$42)*'VT CHS Emissions Schedule'!U$7)/(1-$N30)+($U$43*($V30/$V$43)*'VT CHS Emissions Schedule'!U$5)/(1-$M30)))-IF(OR($A30="Oil",$A30="Propane"),$S30*AP30,IF(OR($A30="Natural Gas",$A30="Electricity"),$S30*AP30/(1-$K30),$U$40*($V30/$X30)*('VT CHS Emissions Schedule'!U$8+$P30)+$U$41*($V30/$X30)*('VT CHS Emissions Schedule'!U$9+$O30)+($U$42*($V30/$X30)*'VT CHS Emissions Schedule'!U$7)/(1-$N30)+($U$43*($V30/$X30)*'VT CHS Emissions Schedule'!U$5)/(1-$M30))),0)</f>
        <v>73436.704125188407</v>
      </c>
      <c r="BQ30" s="64">
        <f>IF(BQ$15&lt;2025+$T30,IF(OR($A30="Oil",$A30="Propane"),$R30*AQ30,IF(OR($A30="Natural Gas",$A30="Electricity"),$R30*AQ30/(1-$K30),$U$40*($V30/$V$40)*('VT CHS Emissions Schedule'!V$8+$P30)+$U$41*($V30/$V$41)*('VT CHS Emissions Schedule'!V$9+$O30)+($U$42*($V30/$V$42)*'VT CHS Emissions Schedule'!V$7)/(1-$N30)+($U$43*($V30/$V$43)*'VT CHS Emissions Schedule'!V$5)/(1-$M30)))-IF(OR($A30="Oil",$A30="Propane"),$S30*AQ30,IF(OR($A30="Natural Gas",$A30="Electricity"),$S30*AQ30/(1-$K30),$U$40*($V30/$X30)*('VT CHS Emissions Schedule'!V$8+$P30)+$U$41*($V30/$X30)*('VT CHS Emissions Schedule'!V$9+$O30)+($U$42*($V30/$X30)*'VT CHS Emissions Schedule'!V$7)/(1-$N30)+($U$43*($V30/$X30)*'VT CHS Emissions Schedule'!V$5)/(1-$M30))),0)</f>
        <v>73436.704125188407</v>
      </c>
      <c r="BR30" s="64">
        <f>IF(BR$15&lt;2025+$T30,IF(OR($A30="Oil",$A30="Propane"),$R30*AR30,IF(OR($A30="Natural Gas",$A30="Electricity"),$R30*AR30/(1-$K30),$U$40*($V30/$V$40)*('VT CHS Emissions Schedule'!W$8+$P30)+$U$41*($V30/$V$41)*('VT CHS Emissions Schedule'!W$9+$O30)+($U$42*($V30/$V$42)*'VT CHS Emissions Schedule'!W$7)/(1-$N30)+($U$43*($V30/$V$43)*'VT CHS Emissions Schedule'!W$5)/(1-$M30)))-IF(OR($A30="Oil",$A30="Propane"),$S30*AR30,IF(OR($A30="Natural Gas",$A30="Electricity"),$S30*AR30/(1-$K30),$U$40*($V30/$X30)*('VT CHS Emissions Schedule'!W$8+$P30)+$U$41*($V30/$X30)*('VT CHS Emissions Schedule'!W$9+$O30)+($U$42*($V30/$X30)*'VT CHS Emissions Schedule'!W$7)/(1-$N30)+($U$43*($V30/$X30)*'VT CHS Emissions Schedule'!W$5)/(1-$M30))),0)</f>
        <v>73436.704125188407</v>
      </c>
      <c r="BS30" s="64">
        <f>IF(BS$15&lt;2025+$T30,IF(OR($A30="Oil",$A30="Propane"),$R30*AS30,IF(OR($A30="Natural Gas",$A30="Electricity"),$R30*AS30/(1-$K30),$U$40*($V30/$V$40)*('VT CHS Emissions Schedule'!X$8+$P30)+$U$41*($V30/$V$41)*('VT CHS Emissions Schedule'!X$9+$O30)+($U$42*($V30/$V$42)*'VT CHS Emissions Schedule'!X$7)/(1-$N30)+($U$43*($V30/$V$43)*'VT CHS Emissions Schedule'!X$5)/(1-$M30)))-IF(OR($A30="Oil",$A30="Propane"),$S30*AS30,IF(OR($A30="Natural Gas",$A30="Electricity"),$S30*AS30/(1-$K30),$U$40*($V30/$X30)*('VT CHS Emissions Schedule'!X$8+$P30)+$U$41*($V30/$X30)*('VT CHS Emissions Schedule'!X$9+$O30)+($U$42*($V30/$X30)*'VT CHS Emissions Schedule'!X$7)/(1-$N30)+($U$43*($V30/$X30)*'VT CHS Emissions Schedule'!X$5)/(1-$M30))),0)</f>
        <v>0</v>
      </c>
      <c r="BT30" s="64">
        <f>IF(BT$15&lt;2025+$T30,IF(OR($A30="Oil",$A30="Propane"),$R30*AT30,IF(OR($A30="Natural Gas",$A30="Electricity"),$R30*AT30/(1-$K30),$U$40*($V30/$V$40)*('VT CHS Emissions Schedule'!Y$8+$P30)+$U$41*($V30/$V$41)*('VT CHS Emissions Schedule'!Y$9+$O30)+($U$42*($V30/$V$42)*'VT CHS Emissions Schedule'!Y$7)/(1-$N30)+($U$43*($V30/$V$43)*'VT CHS Emissions Schedule'!Y$5)/(1-$M30)))-IF(OR($A30="Oil",$A30="Propane"),$S30*AT30,IF(OR($A30="Natural Gas",$A30="Electricity"),$S30*AT30/(1-$K30),$U$40*($V30/$X30)*('VT CHS Emissions Schedule'!Y$8+$P30)+$U$41*($V30/$X30)*('VT CHS Emissions Schedule'!Y$9+$O30)+($U$42*($V30/$X30)*'VT CHS Emissions Schedule'!Y$7)/(1-$N30)+($U$43*($V30/$X30)*'VT CHS Emissions Schedule'!Y$5)/(1-$M30))),0)</f>
        <v>0</v>
      </c>
      <c r="BU30" s="64">
        <f>IF(BU$15&lt;2025+$T30,IF(OR($A30="Oil",$A30="Propane"),$R30*AU30,IF(OR($A30="Natural Gas",$A30="Electricity"),$R30*AU30/(1-$K30),$U$40*($V30/$V$40)*('VT CHS Emissions Schedule'!Z$8+$P30)+$U$41*($V30/$V$41)*('VT CHS Emissions Schedule'!Z$9+$O30)+($U$42*($V30/$V$42)*'VT CHS Emissions Schedule'!Z$7)/(1-$N30)+($U$43*($V30/$V$43)*'VT CHS Emissions Schedule'!Z$5)/(1-$M30)))-IF(OR($A30="Oil",$A30="Propane"),$S30*AU30,IF(OR($A30="Natural Gas",$A30="Electricity"),$S30*AU30/(1-$K30),$U$40*($V30/$X30)*('VT CHS Emissions Schedule'!Z$8+$P30)+$U$41*($V30/$X30)*('VT CHS Emissions Schedule'!Z$9+$O30)+($U$42*($V30/$X30)*'VT CHS Emissions Schedule'!Z$7)/(1-$N30)+($U$43*($V30/$X30)*'VT CHS Emissions Schedule'!Z$5)/(1-$M30))),0)</f>
        <v>0</v>
      </c>
      <c r="BV30" s="64">
        <f>IF(BV$15&lt;2025+$T30,IF(OR($A30="Oil",$A30="Propane"),$R30*AV30,IF(OR($A30="Natural Gas",$A30="Electricity"),$R30*AV30/(1-$K30),$U$40*($V30/$V$40)*('VT CHS Emissions Schedule'!AA$8+$P30)+$U$41*($V30/$V$41)*('VT CHS Emissions Schedule'!AA$9+$O30)+($U$42*($V30/$V$42)*'VT CHS Emissions Schedule'!AA$7)/(1-$N30)+($U$43*($V30/$V$43)*'VT CHS Emissions Schedule'!AA$5)/(1-$M30)))-IF(OR($A30="Oil",$A30="Propane"),$S30*AV30,IF(OR($A30="Natural Gas",$A30="Electricity"),$S30*AV30/(1-$K30),$U$40*($V30/$X30)*('VT CHS Emissions Schedule'!AA$8+$P30)+$U$41*($V30/$X30)*('VT CHS Emissions Schedule'!AA$9+$O30)+($U$42*($V30/$X30)*'VT CHS Emissions Schedule'!AA$7)/(1-$N30)+($U$43*($V30/$X30)*'VT CHS Emissions Schedule'!AA$5)/(1-$M30))),0)</f>
        <v>0</v>
      </c>
      <c r="BW30" s="64">
        <f>IF(BW$15&lt;2025+$T30,IF(OR($A30="Oil",$A30="Propane"),$R30*AW30,IF(OR($A30="Natural Gas",$A30="Electricity"),$R30*AW30/(1-$K30),$U$40*($V30/$V$40)*('VT CHS Emissions Schedule'!AB$8+$P30)+$U$41*($V30/$V$41)*('VT CHS Emissions Schedule'!AB$9+$O30)+($U$42*($V30/$V$42)*'VT CHS Emissions Schedule'!AB$7)/(1-$N30)+($U$43*($V30/$V$43)*'VT CHS Emissions Schedule'!AB$5)/(1-$M30)))-IF(OR($A30="Oil",$A30="Propane"),$S30*AW30,IF(OR($A30="Natural Gas",$A30="Electricity"),$S30*AW30/(1-$K30),$U$40*($V30/$X30)*('VT CHS Emissions Schedule'!AB$8+$P30)+$U$41*($V30/$X30)*('VT CHS Emissions Schedule'!AB$9+$O30)+($U$42*($V30/$X30)*'VT CHS Emissions Schedule'!AB$7)/(1-$N30)+($U$43*($V30/$X30)*'VT CHS Emissions Schedule'!AB$5)/(1-$M30))),0)</f>
        <v>0</v>
      </c>
      <c r="BX30" s="64">
        <f>IF(BX$15&lt;2025+$T30,IF(OR($A30="Oil",$A30="Propane"),$R30*AX30,IF(OR($A30="Natural Gas",$A30="Electricity"),$R30*AX30/(1-$K30),$U$40*($V30/$V$40)*('VT CHS Emissions Schedule'!AC$8+$P30)+$U$41*($V30/$V$41)*('VT CHS Emissions Schedule'!AC$9+$O30)+($U$42*($V30/$V$42)*'VT CHS Emissions Schedule'!AC$7)/(1-$N30)+($U$43*($V30/$V$43)*'VT CHS Emissions Schedule'!AC$5)/(1-$M30)))-IF(OR($A30="Oil",$A30="Propane"),$S30*AX30,IF(OR($A30="Natural Gas",$A30="Electricity"),$S30*AX30/(1-$K30),$U$40*($V30/$X30)*('VT CHS Emissions Schedule'!AC$8+$P30)+$U$41*($V30/$X30)*('VT CHS Emissions Schedule'!AC$9+$O30)+($U$42*($V30/$X30)*'VT CHS Emissions Schedule'!AC$7)/(1-$N30)+($U$43*($V30/$X30)*'VT CHS Emissions Schedule'!AC$5)/(1-$M30))),0)</f>
        <v>0</v>
      </c>
    </row>
    <row r="31" spans="1:76" ht="16.5" thickBot="1" x14ac:dyDescent="0.3">
      <c r="A31" s="186" t="s">
        <v>18</v>
      </c>
      <c r="B31" s="293" t="s">
        <v>278</v>
      </c>
      <c r="C31" s="291">
        <v>3</v>
      </c>
      <c r="D31" s="176">
        <f t="shared" si="15"/>
        <v>2804017.6270722933</v>
      </c>
      <c r="E31" s="229">
        <f t="shared" si="13"/>
        <v>2804017.6270722933</v>
      </c>
      <c r="F31" s="224">
        <f t="shared" si="14"/>
        <v>2.8040176270722932</v>
      </c>
      <c r="G31" s="111">
        <f t="shared" si="5"/>
        <v>282734.81841345015</v>
      </c>
      <c r="H31" s="111">
        <f t="shared" si="16"/>
        <v>282734.81841345015</v>
      </c>
      <c r="I31" s="111">
        <f>IF(OR($A31="Oil",$A31="Propane"),$R31*$Y31,IF(OR($A31="Natural Gas",$A31="Electricity"),$R31*$Y31/(1-$K31),$U$40*($V31/$V$40)*('VT CHS Emissions Schedule'!D$8+$P31)+$U$41*($V31/$V$41)*('VT CHS Emissions Schedule'!D$9+$O31)+($U$42*($V31/$V$42)*'VT CHS Emissions Schedule'!D$7)/(1-$N31)+($U$43*($V31/$V$43)*'VT CHS Emissions Schedule'!D$5)/(1-$M31)))</f>
        <v>407790.60348093772</v>
      </c>
      <c r="J31" s="111">
        <f>IF(OR($A31="Oil",$A31="Propane"),$S31*$Y31,IF(OR($A31="Natural Gas",$A31="Electricity"),$S31*$Y31/(1-$K31),$U$40*($V31/$X31)*('VT CHS Emissions Schedule'!D$8+$P31)+$U$41*($V31/$X31)*('VT CHS Emissions Schedule'!D$9+$O31)+($U$42*($V31/$X31)*'VT CHS Emissions Schedule'!D$7)/(1-$N31)+($U$43*($V31/$X31)*'VT CHS Emissions Schedule'!D$5)/(1-$M31)))</f>
        <v>125055.78506748755</v>
      </c>
      <c r="K31" s="66">
        <f>_xlfn.XLOOKUP($A31,Lookups!$A$3:$A$15,Lookups!$E$3:$E$15)</f>
        <v>0.04</v>
      </c>
      <c r="L31" s="65">
        <f>_xlfn.XLOOKUP($A31,Lookups!$A$3:$A$15,Lookups!$D$3:$D$15)</f>
        <v>0</v>
      </c>
      <c r="M31" s="66">
        <f>Lookups!$E$6</f>
        <v>0.04</v>
      </c>
      <c r="N31" s="66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6"/>
        <v>10365.217391304348</v>
      </c>
      <c r="S31" s="72">
        <f t="shared" si="17"/>
        <v>3178.6666666666665</v>
      </c>
      <c r="T31" s="68">
        <v>20</v>
      </c>
      <c r="U31" s="68"/>
      <c r="V31" s="64">
        <v>9536</v>
      </c>
      <c r="W31" s="72">
        <f t="shared" si="7"/>
        <v>0.92</v>
      </c>
      <c r="X31" s="72">
        <f t="shared" si="8"/>
        <v>3</v>
      </c>
      <c r="Y31" s="67">
        <f>IF(Y$15&lt;2025+$T31,$L31+_xlfn.XLOOKUP(_xlfn.XLOOKUP($A31,Lookups!$A$3:$A$17,Lookups!$B$3:$B$17),'VT CHS Emissions Schedule'!$A:$A,'VT CHS Emissions Schedule'!D:D),0)</f>
        <v>37.768525691523088</v>
      </c>
      <c r="Z31" s="67">
        <f>IF(Z$15&lt;2025+$T31,$L31+_xlfn.XLOOKUP(_xlfn.XLOOKUP($A31,Lookups!$A$3:$A$17,Lookups!$B$3:$B$17),'VT CHS Emissions Schedule'!$A:$A,'VT CHS Emissions Schedule'!E:E),0)</f>
        <v>35.142306247004733</v>
      </c>
      <c r="AA31" s="67">
        <f>IF(AA$15&lt;2025+$T31,$L31+_xlfn.XLOOKUP(_xlfn.XLOOKUP($A31,Lookups!$A$3:$A$17,Lookups!$B$3:$B$17),'VT CHS Emissions Schedule'!$A:$A,'VT CHS Emissions Schedule'!F:F),0)</f>
        <v>32.516086802486377</v>
      </c>
      <c r="AB31" s="67">
        <f>IF(AB$15&lt;2025+$T31,$L31+_xlfn.XLOOKUP(_xlfn.XLOOKUP($A31,Lookups!$A$3:$A$17,Lookups!$B$3:$B$17),'VT CHS Emissions Schedule'!$A:$A,'VT CHS Emissions Schedule'!G:G),0)</f>
        <v>29.889867357968015</v>
      </c>
      <c r="AC31" s="67">
        <f>IF(AC$15&lt;2025+$T31,$L31+_xlfn.XLOOKUP(_xlfn.XLOOKUP($A31,Lookups!$A$3:$A$17,Lookups!$B$3:$B$17),'VT CHS Emissions Schedule'!$A:$A,'VT CHS Emissions Schedule'!H:H),0)</f>
        <v>27.263647913449653</v>
      </c>
      <c r="AD31" s="67">
        <f>IF(AD$15&lt;2025+$T31,$L31+_xlfn.XLOOKUP(_xlfn.XLOOKUP($A31,Lookups!$A$3:$A$17,Lookups!$B$3:$B$17),'VT CHS Emissions Schedule'!$A:$A,'VT CHS Emissions Schedule'!I:I),0)</f>
        <v>24.637428468931297</v>
      </c>
      <c r="AE31" s="67">
        <f>IF(AE$15&lt;2025+$T31,$L31+_xlfn.XLOOKUP(_xlfn.XLOOKUP($A31,Lookups!$A$3:$A$17,Lookups!$B$3:$B$17),'VT CHS Emissions Schedule'!$A:$A,'VT CHS Emissions Schedule'!J:J),0)</f>
        <v>22.011209024412938</v>
      </c>
      <c r="AF31" s="67">
        <f>IF(AF$15&lt;2025+$T31,$L31+_xlfn.XLOOKUP(_xlfn.XLOOKUP($A31,Lookups!$A$3:$A$17,Lookups!$B$3:$B$17),'VT CHS Emissions Schedule'!$A:$A,'VT CHS Emissions Schedule'!K:K),0)</f>
        <v>19.384989579894583</v>
      </c>
      <c r="AG31" s="67">
        <f>IF(AG$15&lt;2025+$T31,$L31+_xlfn.XLOOKUP(_xlfn.XLOOKUP($A31,Lookups!$A$3:$A$17,Lookups!$B$3:$B$17),'VT CHS Emissions Schedule'!$A:$A,'VT CHS Emissions Schedule'!L:L),0)</f>
        <v>16.758770135376224</v>
      </c>
      <c r="AH31" s="67">
        <f>IF(AH$15&lt;2025+$T31,$L31+_xlfn.XLOOKUP(_xlfn.XLOOKUP($A31,Lookups!$A$3:$A$17,Lookups!$B$3:$B$17),'VT CHS Emissions Schedule'!$A:$A,'VT CHS Emissions Schedule'!M:M),0)</f>
        <v>14.132550690857862</v>
      </c>
      <c r="AI31" s="67">
        <f>IF(AI$15&lt;2025+$T31,$L31+_xlfn.XLOOKUP(_xlfn.XLOOKUP($A31,Lookups!$A$3:$A$17,Lookups!$B$3:$B$17),'VT CHS Emissions Schedule'!$A:$A,'VT CHS Emissions Schedule'!N:N),0)</f>
        <v>11.506331246339505</v>
      </c>
      <c r="AJ31" s="67">
        <f>IF(AJ$15&lt;2025+$T31,$L31+_xlfn.XLOOKUP(_xlfn.XLOOKUP($A31,Lookups!$A$3:$A$17,Lookups!$B$3:$B$17),'VT CHS Emissions Schedule'!$A:$A,'VT CHS Emissions Schedule'!O:O),0)</f>
        <v>11.506331246339505</v>
      </c>
      <c r="AK31" s="67">
        <f>IF(AK$15&lt;2025+$T31,$L31+_xlfn.XLOOKUP(_xlfn.XLOOKUP($A31,Lookups!$A$3:$A$17,Lookups!$B$3:$B$17),'VT CHS Emissions Schedule'!$A:$A,'VT CHS Emissions Schedule'!P:P),0)</f>
        <v>11.506331246339505</v>
      </c>
      <c r="AL31" s="67">
        <f>IF(AL$15&lt;2025+$T31,$L31+_xlfn.XLOOKUP(_xlfn.XLOOKUP($A31,Lookups!$A$3:$A$17,Lookups!$B$3:$B$17),'VT CHS Emissions Schedule'!$A:$A,'VT CHS Emissions Schedule'!Q:Q),0)</f>
        <v>11.506331246339505</v>
      </c>
      <c r="AM31" s="67">
        <f>IF(AM$15&lt;2025+$T31,$L31+_xlfn.XLOOKUP(_xlfn.XLOOKUP($A31,Lookups!$A$3:$A$17,Lookups!$B$3:$B$17),'VT CHS Emissions Schedule'!$A:$A,'VT CHS Emissions Schedule'!R:R),0)</f>
        <v>11.506331246339505</v>
      </c>
      <c r="AN31" s="67">
        <f>IF(AN$15&lt;2025+$T31,$L31+_xlfn.XLOOKUP(_xlfn.XLOOKUP($A31,Lookups!$A$3:$A$17,Lookups!$B$3:$B$17),'VT CHS Emissions Schedule'!$A:$A,'VT CHS Emissions Schedule'!S:S),0)</f>
        <v>11.506331246339505</v>
      </c>
      <c r="AO31" s="67">
        <f>IF(AO$15&lt;2025+$T31,$L31+_xlfn.XLOOKUP(_xlfn.XLOOKUP($A31,Lookups!$A$3:$A$17,Lookups!$B$3:$B$17),'VT CHS Emissions Schedule'!$A:$A,'VT CHS Emissions Schedule'!T:T),0)</f>
        <v>11.506331246339505</v>
      </c>
      <c r="AP31" s="67">
        <f>IF(AP$15&lt;2025+$T31,$L31+_xlfn.XLOOKUP(_xlfn.XLOOKUP($A31,Lookups!$A$3:$A$17,Lookups!$B$3:$B$17),'VT CHS Emissions Schedule'!$A:$A,'VT CHS Emissions Schedule'!U:U),0)</f>
        <v>11.506331246339505</v>
      </c>
      <c r="AQ31" s="67">
        <f>IF(AQ$15&lt;2025+$T31,$L31+_xlfn.XLOOKUP(_xlfn.XLOOKUP($A31,Lookups!$A$3:$A$17,Lookups!$B$3:$B$17),'VT CHS Emissions Schedule'!$A:$A,'VT CHS Emissions Schedule'!V:V),0)</f>
        <v>11.506331246339505</v>
      </c>
      <c r="AR31" s="67">
        <f>IF(AR$15&lt;2025+$T31,$L31+_xlfn.XLOOKUP(_xlfn.XLOOKUP($A31,Lookups!$A$3:$A$17,Lookups!$B$3:$B$17),'VT CHS Emissions Schedule'!$A:$A,'VT CHS Emissions Schedule'!W:W),0)</f>
        <v>11.506331246339505</v>
      </c>
      <c r="AS31" s="67">
        <f>IF(AS$15&lt;2025+$T31,$L31+_xlfn.XLOOKUP(_xlfn.XLOOKUP($A31,Lookups!$A$3:$A$17,Lookups!$B$3:$B$17),'VT CHS Emissions Schedule'!$A:$A,'VT CHS Emissions Schedule'!X:X),0)</f>
        <v>0</v>
      </c>
      <c r="AT31" s="67">
        <f>IF(AT$15&lt;2025+$T31,$L31+_xlfn.XLOOKUP(_xlfn.XLOOKUP($A31,Lookups!$A$3:$A$17,Lookups!$B$3:$B$17),'VT CHS Emissions Schedule'!$A:$A,'VT CHS Emissions Schedule'!Y:Y),0)</f>
        <v>0</v>
      </c>
      <c r="AU31" s="67">
        <f>IF(AU$15&lt;2025+$T31,$L31+_xlfn.XLOOKUP(_xlfn.XLOOKUP($A31,Lookups!$A$3:$A$17,Lookups!$B$3:$B$17),'VT CHS Emissions Schedule'!$A:$A,'VT CHS Emissions Schedule'!Z:Z),0)</f>
        <v>0</v>
      </c>
      <c r="AV31" s="67">
        <f>IF(AV$15&lt;2025+$T31,$L31+_xlfn.XLOOKUP(_xlfn.XLOOKUP($A31,Lookups!$A$3:$A$17,Lookups!$B$3:$B$17),'VT CHS Emissions Schedule'!$A:$A,'VT CHS Emissions Schedule'!AA:AA),0)</f>
        <v>0</v>
      </c>
      <c r="AW31" s="67">
        <f>IF(AW$15&lt;2025+$T31,$L31+_xlfn.XLOOKUP(_xlfn.XLOOKUP($A31,Lookups!$A$3:$A$17,Lookups!$B$3:$B$17),'VT CHS Emissions Schedule'!$A:$A,'VT CHS Emissions Schedule'!AB:AB),0)</f>
        <v>0</v>
      </c>
      <c r="AX31" s="67">
        <f>IF(AX$15&lt;2025+$T31,$L31+_xlfn.XLOOKUP(_xlfn.XLOOKUP($A31,Lookups!$A$3:$A$17,Lookups!$B$3:$B$17),'VT CHS Emissions Schedule'!$A:$A,'VT CHS Emissions Schedule'!AC:AC),0)</f>
        <v>0</v>
      </c>
      <c r="AY31" s="64">
        <f>IF(AY$15&lt;2025+$T31,IF(OR($A31="Oil",$A31="Propane"),$R31*Y31,IF(OR($A31="Natural Gas",$A31="Electricity"),$R31*Y31/(1-$K31),$U$40*($V31/$V$40)*('VT CHS Emissions Schedule'!D$8+$P31)+$U$41*($V31/$V$41)*('VT CHS Emissions Schedule'!D$9+$O31)+($U$42*($V31/$V$42)*'VT CHS Emissions Schedule'!D$7)/(1-$N31)+($U$43*($V31/$V$43)*'VT CHS Emissions Schedule'!D$5)/(1-$M31)))-IF(OR($A31="Oil",$A31="Propane"),$S31*Y31,IF(OR($A31="Natural Gas",$A31="Electricity"),$S31*Y31/(1-$K31),$U$40*($V31/$X31)*('VT CHS Emissions Schedule'!D$8+$P31)+$U$41*($V31/$X31)*('VT CHS Emissions Schedule'!D$9+$O31)+($U$42*($V31/$X31)*'VT CHS Emissions Schedule'!D$7)/(1-$N31)+($U$43*($V31/$X31)*'VT CHS Emissions Schedule'!D$5)/(1-$M31))),0)</f>
        <v>282734.81841345015</v>
      </c>
      <c r="AZ31" s="64">
        <f>IF(AZ$15&lt;2025+$T31,IF(OR($A31="Oil",$A31="Propane"),$R31*Z31,IF(OR($A31="Natural Gas",$A31="Electricity"),$R31*Z31/(1-$K31),$U$40*($V31/$V$40)*('VT CHS Emissions Schedule'!E$8+$P31)+$U$41*($V31/$V$41)*('VT CHS Emissions Schedule'!E$9+$O31)+($U$42*($V31/$V$42)*'VT CHS Emissions Schedule'!E$7)/(1-$N31)+($U$43*($V31/$V$43)*'VT CHS Emissions Schedule'!E$5)/(1-$M31)))-IF(OR($A31="Oil",$A31="Propane"),$S31*Z31,IF(OR($A31="Natural Gas",$A31="Electricity"),$S31*Z31/(1-$K31),$U$40*($V31/$X31)*('VT CHS Emissions Schedule'!E$8+$P31)+$U$41*($V31/$X31)*('VT CHS Emissions Schedule'!E$9+$O31)+($U$42*($V31/$X31)*'VT CHS Emissions Schedule'!E$7)/(1-$N31)+($U$43*($V31/$X31)*'VT CHS Emissions Schedule'!E$5)/(1-$M31))),0)</f>
        <v>263074.96502588666</v>
      </c>
      <c r="BA31" s="64">
        <f>IF(BA$15&lt;2025+$T31,IF(OR($A31="Oil",$A31="Propane"),$R31*AA31,IF(OR($A31="Natural Gas",$A31="Electricity"),$R31*AA31/(1-$K31),$U$40*($V31/$V$40)*('VT CHS Emissions Schedule'!F$8+$P31)+$U$41*($V31/$V$41)*('VT CHS Emissions Schedule'!F$9+$O31)+($U$42*($V31/$V$42)*'VT CHS Emissions Schedule'!F$7)/(1-$N31)+($U$43*($V31/$V$43)*'VT CHS Emissions Schedule'!F$5)/(1-$M31)))-IF(OR($A31="Oil",$A31="Propane"),$S31*AA31,IF(OR($A31="Natural Gas",$A31="Electricity"),$S31*AA31/(1-$K31),$U$40*($V31/$X31)*('VT CHS Emissions Schedule'!F$8+$P31)+$U$41*($V31/$X31)*('VT CHS Emissions Schedule'!F$9+$O31)+($U$42*($V31/$X31)*'VT CHS Emissions Schedule'!F$7)/(1-$N31)+($U$43*($V31/$X31)*'VT CHS Emissions Schedule'!F$5)/(1-$M31))),0)</f>
        <v>243415.11163832311</v>
      </c>
      <c r="BB31" s="64">
        <f>IF(BB$15&lt;2025+$T31,IF(OR($A31="Oil",$A31="Propane"),$R31*AB31,IF(OR($A31="Natural Gas",$A31="Electricity"),$R31*AB31/(1-$K31),$U$40*($V31/$V$40)*('VT CHS Emissions Schedule'!G$8+$P31)+$U$41*($V31/$V$41)*('VT CHS Emissions Schedule'!G$9+$O31)+($U$42*($V31/$V$42)*'VT CHS Emissions Schedule'!G$7)/(1-$N31)+($U$43*($V31/$V$43)*'VT CHS Emissions Schedule'!G$5)/(1-$M31)))-IF(OR($A31="Oil",$A31="Propane"),$S31*AB31,IF(OR($A31="Natural Gas",$A31="Electricity"),$S31*AB31/(1-$K31),$U$40*($V31/$X31)*('VT CHS Emissions Schedule'!G$8+$P31)+$U$41*($V31/$X31)*('VT CHS Emissions Schedule'!G$9+$O31)+($U$42*($V31/$X31)*'VT CHS Emissions Schedule'!G$7)/(1-$N31)+($U$43*($V31/$X31)*'VT CHS Emissions Schedule'!G$5)/(1-$M31))),0)</f>
        <v>223755.25825075962</v>
      </c>
      <c r="BC31" s="64">
        <f>IF(BC$15&lt;2025+$T31,IF(OR($A31="Oil",$A31="Propane"),$R31*AC31,IF(OR($A31="Natural Gas",$A31="Electricity"),$R31*AC31/(1-$K31),$U$40*($V31/$V$40)*('VT CHS Emissions Schedule'!H$8+$P31)+$U$41*($V31/$V$41)*('VT CHS Emissions Schedule'!H$9+$O31)+($U$42*($V31/$V$42)*'VT CHS Emissions Schedule'!H$7)/(1-$N31)+($U$43*($V31/$V$43)*'VT CHS Emissions Schedule'!H$5)/(1-$M31)))-IF(OR($A31="Oil",$A31="Propane"),$S31*AC31,IF(OR($A31="Natural Gas",$A31="Electricity"),$S31*AC31/(1-$K31),$U$40*($V31/$X31)*('VT CHS Emissions Schedule'!H$8+$P31)+$U$41*($V31/$X31)*('VT CHS Emissions Schedule'!H$9+$O31)+($U$42*($V31/$X31)*'VT CHS Emissions Schedule'!H$7)/(1-$N31)+($U$43*($V31/$X31)*'VT CHS Emissions Schedule'!H$5)/(1-$M31))),0)</f>
        <v>204095.40486319602</v>
      </c>
      <c r="BD31" s="64">
        <f>IF(BD$15&lt;2025+$T31,IF(OR($A31="Oil",$A31="Propane"),$R31*AD31,IF(OR($A31="Natural Gas",$A31="Electricity"),$R31*AD31/(1-$K31),$U$40*($V31/$V$40)*('VT CHS Emissions Schedule'!I$8+$P31)+$U$41*($V31/$V$41)*('VT CHS Emissions Schedule'!I$9+$O31)+($U$42*($V31/$V$42)*'VT CHS Emissions Schedule'!I$7)/(1-$N31)+($U$43*($V31/$V$43)*'VT CHS Emissions Schedule'!I$5)/(1-$M31)))-IF(OR($A31="Oil",$A31="Propane"),$S31*AD31,IF(OR($A31="Natural Gas",$A31="Electricity"),$S31*AD31/(1-$K31),$U$40*($V31/$X31)*('VT CHS Emissions Schedule'!I$8+$P31)+$U$41*($V31/$X31)*('VT CHS Emissions Schedule'!I$9+$O31)+($U$42*($V31/$X31)*'VT CHS Emissions Schedule'!I$7)/(1-$N31)+($U$43*($V31/$X31)*'VT CHS Emissions Schedule'!I$5)/(1-$M31))),0)</f>
        <v>184435.55147563259</v>
      </c>
      <c r="BE31" s="64">
        <f>IF(BE$15&lt;2025+$T31,IF(OR($A31="Oil",$A31="Propane"),$R31*AE31,IF(OR($A31="Natural Gas",$A31="Electricity"),$R31*AE31/(1-$K31),$U$40*($V31/$V$40)*('VT CHS Emissions Schedule'!J$8+$P31)+$U$41*($V31/$V$41)*('VT CHS Emissions Schedule'!J$9+$O31)+($U$42*($V31/$V$42)*'VT CHS Emissions Schedule'!J$7)/(1-$N31)+($U$43*($V31/$V$43)*'VT CHS Emissions Schedule'!J$5)/(1-$M31)))-IF(OR($A31="Oil",$A31="Propane"),$S31*AE31,IF(OR($A31="Natural Gas",$A31="Electricity"),$S31*AE31/(1-$K31),$U$40*($V31/$X31)*('VT CHS Emissions Schedule'!J$8+$P31)+$U$41*($V31/$X31)*('VT CHS Emissions Schedule'!J$9+$O31)+($U$42*($V31/$X31)*'VT CHS Emissions Schedule'!J$7)/(1-$N31)+($U$43*($V31/$X31)*'VT CHS Emissions Schedule'!J$5)/(1-$M31))),0)</f>
        <v>164775.69808806901</v>
      </c>
      <c r="BF31" s="64">
        <f>IF(BF$15&lt;2025+$T31,IF(OR($A31="Oil",$A31="Propane"),$R31*AF31,IF(OR($A31="Natural Gas",$A31="Electricity"),$R31*AF31/(1-$K31),$U$40*($V31/$V$40)*('VT CHS Emissions Schedule'!K$8+$P31)+$U$41*($V31/$V$41)*('VT CHS Emissions Schedule'!K$9+$O31)+($U$42*($V31/$V$42)*'VT CHS Emissions Schedule'!K$7)/(1-$N31)+($U$43*($V31/$V$43)*'VT CHS Emissions Schedule'!K$5)/(1-$M31)))-IF(OR($A31="Oil",$A31="Propane"),$S31*AF31,IF(OR($A31="Natural Gas",$A31="Electricity"),$S31*AF31/(1-$K31),$U$40*($V31/$X31)*('VT CHS Emissions Schedule'!K$8+$P31)+$U$41*($V31/$X31)*('VT CHS Emissions Schedule'!K$9+$O31)+($U$42*($V31/$X31)*'VT CHS Emissions Schedule'!K$7)/(1-$N31)+($U$43*($V31/$X31)*'VT CHS Emissions Schedule'!K$5)/(1-$M31))),0)</f>
        <v>145115.84470050552</v>
      </c>
      <c r="BG31" s="64">
        <f>IF(BG$15&lt;2025+$T31,IF(OR($A31="Oil",$A31="Propane"),$R31*AG31,IF(OR($A31="Natural Gas",$A31="Electricity"),$R31*AG31/(1-$K31),$U$40*($V31/$V$40)*('VT CHS Emissions Schedule'!L$8+$P31)+$U$41*($V31/$V$41)*('VT CHS Emissions Schedule'!L$9+$O31)+($U$42*($V31/$V$42)*'VT CHS Emissions Schedule'!L$7)/(1-$N31)+($U$43*($V31/$V$43)*'VT CHS Emissions Schedule'!L$5)/(1-$M31)))-IF(OR($A31="Oil",$A31="Propane"),$S31*AG31,IF(OR($A31="Natural Gas",$A31="Electricity"),$S31*AG31/(1-$K31),$U$40*($V31/$X31)*('VT CHS Emissions Schedule'!L$8+$P31)+$U$41*($V31/$X31)*('VT CHS Emissions Schedule'!L$9+$O31)+($U$42*($V31/$X31)*'VT CHS Emissions Schedule'!L$7)/(1-$N31)+($U$43*($V31/$X31)*'VT CHS Emissions Schedule'!L$5)/(1-$M31))),0)</f>
        <v>125455.991312942</v>
      </c>
      <c r="BH31" s="64">
        <f>IF(BH$15&lt;2025+$T31,IF(OR($A31="Oil",$A31="Propane"),$R31*AH31,IF(OR($A31="Natural Gas",$A31="Electricity"),$R31*AH31/(1-$K31),$U$40*($V31/$V$40)*('VT CHS Emissions Schedule'!M$8+$P31)+$U$41*($V31/$V$41)*('VT CHS Emissions Schedule'!M$9+$O31)+($U$42*($V31/$V$42)*'VT CHS Emissions Schedule'!M$7)/(1-$N31)+($U$43*($V31/$V$43)*'VT CHS Emissions Schedule'!M$5)/(1-$M31)))-IF(OR($A31="Oil",$A31="Propane"),$S31*AH31,IF(OR($A31="Natural Gas",$A31="Electricity"),$S31*AH31/(1-$K31),$U$40*($V31/$X31)*('VT CHS Emissions Schedule'!M$8+$P31)+$U$41*($V31/$X31)*('VT CHS Emissions Schedule'!M$9+$O31)+($U$42*($V31/$X31)*'VT CHS Emissions Schedule'!M$7)/(1-$N31)+($U$43*($V31/$X31)*'VT CHS Emissions Schedule'!M$5)/(1-$M31))),0)</f>
        <v>105796.13792537845</v>
      </c>
      <c r="BI31" s="64">
        <f>IF(BI$15&lt;2025+$T31,IF(OR($A31="Oil",$A31="Propane"),$R31*AI31,IF(OR($A31="Natural Gas",$A31="Electricity"),$R31*AI31/(1-$K31),$U$40*($V31/$V$40)*('VT CHS Emissions Schedule'!N$8+$P31)+$U$41*($V31/$V$41)*('VT CHS Emissions Schedule'!N$9+$O31)+($U$42*($V31/$V$42)*'VT CHS Emissions Schedule'!N$7)/(1-$N31)+($U$43*($V31/$V$43)*'VT CHS Emissions Schedule'!N$5)/(1-$M31)))-IF(OR($A31="Oil",$A31="Propane"),$S31*AI31,IF(OR($A31="Natural Gas",$A31="Electricity"),$S31*AI31/(1-$K31),$U$40*($V31/$X31)*('VT CHS Emissions Schedule'!N$8+$P31)+$U$41*($V31/$X31)*('VT CHS Emissions Schedule'!N$9+$O31)+($U$42*($V31/$X31)*'VT CHS Emissions Schedule'!N$7)/(1-$N31)+($U$43*($V31/$X31)*'VT CHS Emissions Schedule'!N$5)/(1-$M31))),0)</f>
        <v>86136.284537814965</v>
      </c>
      <c r="BJ31" s="64">
        <f>IF(BJ$15&lt;2025+$T31,IF(OR($A31="Oil",$A31="Propane"),$R31*AJ31,IF(OR($A31="Natural Gas",$A31="Electricity"),$R31*AJ31/(1-$K31),$U$40*($V31/$V$40)*('VT CHS Emissions Schedule'!O$8+$P31)+$U$41*($V31/$V$41)*('VT CHS Emissions Schedule'!O$9+$O31)+($U$42*($V31/$V$42)*'VT CHS Emissions Schedule'!O$7)/(1-$N31)+($U$43*($V31/$V$43)*'VT CHS Emissions Schedule'!O$5)/(1-$M31)))-IF(OR($A31="Oil",$A31="Propane"),$S31*AJ31,IF(OR($A31="Natural Gas",$A31="Electricity"),$S31*AJ31/(1-$K31),$U$40*($V31/$X31)*('VT CHS Emissions Schedule'!O$8+$P31)+$U$41*($V31/$X31)*('VT CHS Emissions Schedule'!O$9+$O31)+($U$42*($V31/$X31)*'VT CHS Emissions Schedule'!O$7)/(1-$N31)+($U$43*($V31/$X31)*'VT CHS Emissions Schedule'!O$5)/(1-$M31))),0)</f>
        <v>86136.284537814965</v>
      </c>
      <c r="BK31" s="64">
        <f>IF(BK$15&lt;2025+$T31,IF(OR($A31="Oil",$A31="Propane"),$R31*AK31,IF(OR($A31="Natural Gas",$A31="Electricity"),$R31*AK31/(1-$K31),$U$40*($V31/$V$40)*('VT CHS Emissions Schedule'!P$8+$P31)+$U$41*($V31/$V$41)*('VT CHS Emissions Schedule'!P$9+$O31)+($U$42*($V31/$V$42)*'VT CHS Emissions Schedule'!P$7)/(1-$N31)+($U$43*($V31/$V$43)*'VT CHS Emissions Schedule'!P$5)/(1-$M31)))-IF(OR($A31="Oil",$A31="Propane"),$S31*AK31,IF(OR($A31="Natural Gas",$A31="Electricity"),$S31*AK31/(1-$K31),$U$40*($V31/$X31)*('VT CHS Emissions Schedule'!P$8+$P31)+$U$41*($V31/$X31)*('VT CHS Emissions Schedule'!P$9+$O31)+($U$42*($V31/$X31)*'VT CHS Emissions Schedule'!P$7)/(1-$N31)+($U$43*($V31/$X31)*'VT CHS Emissions Schedule'!P$5)/(1-$M31))),0)</f>
        <v>86136.284537814965</v>
      </c>
      <c r="BL31" s="64">
        <f>IF(BL$15&lt;2025+$T31,IF(OR($A31="Oil",$A31="Propane"),$R31*AL31,IF(OR($A31="Natural Gas",$A31="Electricity"),$R31*AL31/(1-$K31),$U$40*($V31/$V$40)*('VT CHS Emissions Schedule'!Q$8+$P31)+$U$41*($V31/$V$41)*('VT CHS Emissions Schedule'!Q$9+$O31)+($U$42*($V31/$V$42)*'VT CHS Emissions Schedule'!Q$7)/(1-$N31)+($U$43*($V31/$V$43)*'VT CHS Emissions Schedule'!Q$5)/(1-$M31)))-IF(OR($A31="Oil",$A31="Propane"),$S31*AL31,IF(OR($A31="Natural Gas",$A31="Electricity"),$S31*AL31/(1-$K31),$U$40*($V31/$X31)*('VT CHS Emissions Schedule'!Q$8+$P31)+$U$41*($V31/$X31)*('VT CHS Emissions Schedule'!Q$9+$O31)+($U$42*($V31/$X31)*'VT CHS Emissions Schedule'!Q$7)/(1-$N31)+($U$43*($V31/$X31)*'VT CHS Emissions Schedule'!Q$5)/(1-$M31))),0)</f>
        <v>86136.284537814965</v>
      </c>
      <c r="BM31" s="64">
        <f>IF(BM$15&lt;2025+$T31,IF(OR($A31="Oil",$A31="Propane"),$R31*AM31,IF(OR($A31="Natural Gas",$A31="Electricity"),$R31*AM31/(1-$K31),$U$40*($V31/$V$40)*('VT CHS Emissions Schedule'!R$8+$P31)+$U$41*($V31/$V$41)*('VT CHS Emissions Schedule'!R$9+$O31)+($U$42*($V31/$V$42)*'VT CHS Emissions Schedule'!R$7)/(1-$N31)+($U$43*($V31/$V$43)*'VT CHS Emissions Schedule'!R$5)/(1-$M31)))-IF(OR($A31="Oil",$A31="Propane"),$S31*AM31,IF(OR($A31="Natural Gas",$A31="Electricity"),$S31*AM31/(1-$K31),$U$40*($V31/$X31)*('VT CHS Emissions Schedule'!R$8+$P31)+$U$41*($V31/$X31)*('VT CHS Emissions Schedule'!R$9+$O31)+($U$42*($V31/$X31)*'VT CHS Emissions Schedule'!R$7)/(1-$N31)+($U$43*($V31/$X31)*'VT CHS Emissions Schedule'!R$5)/(1-$M31))),0)</f>
        <v>86136.284537814965</v>
      </c>
      <c r="BN31" s="64">
        <f>IF(BN$15&lt;2025+$T31,IF(OR($A31="Oil",$A31="Propane"),$R31*AN31,IF(OR($A31="Natural Gas",$A31="Electricity"),$R31*AN31/(1-$K31),$U$40*($V31/$V$40)*('VT CHS Emissions Schedule'!S$8+$P31)+$U$41*($V31/$V$41)*('VT CHS Emissions Schedule'!S$9+$O31)+($U$42*($V31/$V$42)*'VT CHS Emissions Schedule'!S$7)/(1-$N31)+($U$43*($V31/$V$43)*'VT CHS Emissions Schedule'!S$5)/(1-$M31)))-IF(OR($A31="Oil",$A31="Propane"),$S31*AN31,IF(OR($A31="Natural Gas",$A31="Electricity"),$S31*AN31/(1-$K31),$U$40*($V31/$X31)*('VT CHS Emissions Schedule'!S$8+$P31)+$U$41*($V31/$X31)*('VT CHS Emissions Schedule'!S$9+$O31)+($U$42*($V31/$X31)*'VT CHS Emissions Schedule'!S$7)/(1-$N31)+($U$43*($V31/$X31)*'VT CHS Emissions Schedule'!S$5)/(1-$M31))),0)</f>
        <v>86136.284537814965</v>
      </c>
      <c r="BO31" s="64">
        <f>IF(BO$15&lt;2025+$T31,IF(OR($A31="Oil",$A31="Propane"),$R31*AO31,IF(OR($A31="Natural Gas",$A31="Electricity"),$R31*AO31/(1-$K31),$U$40*($V31/$V$40)*('VT CHS Emissions Schedule'!T$8+$P31)+$U$41*($V31/$V$41)*('VT CHS Emissions Schedule'!T$9+$O31)+($U$42*($V31/$V$42)*'VT CHS Emissions Schedule'!T$7)/(1-$N31)+($U$43*($V31/$V$43)*'VT CHS Emissions Schedule'!T$5)/(1-$M31)))-IF(OR($A31="Oil",$A31="Propane"),$S31*AO31,IF(OR($A31="Natural Gas",$A31="Electricity"),$S31*AO31/(1-$K31),$U$40*($V31/$X31)*('VT CHS Emissions Schedule'!T$8+$P31)+$U$41*($V31/$X31)*('VT CHS Emissions Schedule'!T$9+$O31)+($U$42*($V31/$X31)*'VT CHS Emissions Schedule'!T$7)/(1-$N31)+($U$43*($V31/$X31)*'VT CHS Emissions Schedule'!T$5)/(1-$M31))),0)</f>
        <v>86136.284537814965</v>
      </c>
      <c r="BP31" s="64">
        <f>IF(BP$15&lt;2025+$T31,IF(OR($A31="Oil",$A31="Propane"),$R31*AP31,IF(OR($A31="Natural Gas",$A31="Electricity"),$R31*AP31/(1-$K31),$U$40*($V31/$V$40)*('VT CHS Emissions Schedule'!U$8+$P31)+$U$41*($V31/$V$41)*('VT CHS Emissions Schedule'!U$9+$O31)+($U$42*($V31/$V$42)*'VT CHS Emissions Schedule'!U$7)/(1-$N31)+($U$43*($V31/$V$43)*'VT CHS Emissions Schedule'!U$5)/(1-$M31)))-IF(OR($A31="Oil",$A31="Propane"),$S31*AP31,IF(OR($A31="Natural Gas",$A31="Electricity"),$S31*AP31/(1-$K31),$U$40*($V31/$X31)*('VT CHS Emissions Schedule'!U$8+$P31)+$U$41*($V31/$X31)*('VT CHS Emissions Schedule'!U$9+$O31)+($U$42*($V31/$X31)*'VT CHS Emissions Schedule'!U$7)/(1-$N31)+($U$43*($V31/$X31)*'VT CHS Emissions Schedule'!U$5)/(1-$M31))),0)</f>
        <v>86136.284537814965</v>
      </c>
      <c r="BQ31" s="64">
        <f>IF(BQ$15&lt;2025+$T31,IF(OR($A31="Oil",$A31="Propane"),$R31*AQ31,IF(OR($A31="Natural Gas",$A31="Electricity"),$R31*AQ31/(1-$K31),$U$40*($V31/$V$40)*('VT CHS Emissions Schedule'!V$8+$P31)+$U$41*($V31/$V$41)*('VT CHS Emissions Schedule'!V$9+$O31)+($U$42*($V31/$V$42)*'VT CHS Emissions Schedule'!V$7)/(1-$N31)+($U$43*($V31/$V$43)*'VT CHS Emissions Schedule'!V$5)/(1-$M31)))-IF(OR($A31="Oil",$A31="Propane"),$S31*AQ31,IF(OR($A31="Natural Gas",$A31="Electricity"),$S31*AQ31/(1-$K31),$U$40*($V31/$X31)*('VT CHS Emissions Schedule'!V$8+$P31)+$U$41*($V31/$X31)*('VT CHS Emissions Schedule'!V$9+$O31)+($U$42*($V31/$X31)*'VT CHS Emissions Schedule'!V$7)/(1-$N31)+($U$43*($V31/$X31)*'VT CHS Emissions Schedule'!V$5)/(1-$M31))),0)</f>
        <v>86136.284537814965</v>
      </c>
      <c r="BR31" s="64">
        <f>IF(BR$15&lt;2025+$T31,IF(OR($A31="Oil",$A31="Propane"),$R31*AR31,IF(OR($A31="Natural Gas",$A31="Electricity"),$R31*AR31/(1-$K31),$U$40*($V31/$V$40)*('VT CHS Emissions Schedule'!W$8+$P31)+$U$41*($V31/$V$41)*('VT CHS Emissions Schedule'!W$9+$O31)+($U$42*($V31/$V$42)*'VT CHS Emissions Schedule'!W$7)/(1-$N31)+($U$43*($V31/$V$43)*'VT CHS Emissions Schedule'!W$5)/(1-$M31)))-IF(OR($A31="Oil",$A31="Propane"),$S31*AR31,IF(OR($A31="Natural Gas",$A31="Electricity"),$S31*AR31/(1-$K31),$U$40*($V31/$X31)*('VT CHS Emissions Schedule'!W$8+$P31)+$U$41*($V31/$X31)*('VT CHS Emissions Schedule'!W$9+$O31)+($U$42*($V31/$X31)*'VT CHS Emissions Schedule'!W$7)/(1-$N31)+($U$43*($V31/$X31)*'VT CHS Emissions Schedule'!W$5)/(1-$M31))),0)</f>
        <v>86136.284537814965</v>
      </c>
      <c r="BS31" s="64">
        <f>IF(BS$15&lt;2025+$T31,IF(OR($A31="Oil",$A31="Propane"),$R31*AS31,IF(OR($A31="Natural Gas",$A31="Electricity"),$R31*AS31/(1-$K31),$U$40*($V31/$V$40)*('VT CHS Emissions Schedule'!X$8+$P31)+$U$41*($V31/$V$41)*('VT CHS Emissions Schedule'!X$9+$O31)+($U$42*($V31/$V$42)*'VT CHS Emissions Schedule'!X$7)/(1-$N31)+($U$43*($V31/$V$43)*'VT CHS Emissions Schedule'!X$5)/(1-$M31)))-IF(OR($A31="Oil",$A31="Propane"),$S31*AS31,IF(OR($A31="Natural Gas",$A31="Electricity"),$S31*AS31/(1-$K31),$U$40*($V31/$X31)*('VT CHS Emissions Schedule'!X$8+$P31)+$U$41*($V31/$X31)*('VT CHS Emissions Schedule'!X$9+$O31)+($U$42*($V31/$X31)*'VT CHS Emissions Schedule'!X$7)/(1-$N31)+($U$43*($V31/$X31)*'VT CHS Emissions Schedule'!X$5)/(1-$M31))),0)</f>
        <v>0</v>
      </c>
      <c r="BT31" s="64">
        <f>IF(BT$15&lt;2025+$T31,IF(OR($A31="Oil",$A31="Propane"),$R31*AT31,IF(OR($A31="Natural Gas",$A31="Electricity"),$R31*AT31/(1-$K31),$U$40*($V31/$V$40)*('VT CHS Emissions Schedule'!Y$8+$P31)+$U$41*($V31/$V$41)*('VT CHS Emissions Schedule'!Y$9+$O31)+($U$42*($V31/$V$42)*'VT CHS Emissions Schedule'!Y$7)/(1-$N31)+($U$43*($V31/$V$43)*'VT CHS Emissions Schedule'!Y$5)/(1-$M31)))-IF(OR($A31="Oil",$A31="Propane"),$S31*AT31,IF(OR($A31="Natural Gas",$A31="Electricity"),$S31*AT31/(1-$K31),$U$40*($V31/$X31)*('VT CHS Emissions Schedule'!Y$8+$P31)+$U$41*($V31/$X31)*('VT CHS Emissions Schedule'!Y$9+$O31)+($U$42*($V31/$X31)*'VT CHS Emissions Schedule'!Y$7)/(1-$N31)+($U$43*($V31/$X31)*'VT CHS Emissions Schedule'!Y$5)/(1-$M31))),0)</f>
        <v>0</v>
      </c>
      <c r="BU31" s="64">
        <f>IF(BU$15&lt;2025+$T31,IF(OR($A31="Oil",$A31="Propane"),$R31*AU31,IF(OR($A31="Natural Gas",$A31="Electricity"),$R31*AU31/(1-$K31),$U$40*($V31/$V$40)*('VT CHS Emissions Schedule'!Z$8+$P31)+$U$41*($V31/$V$41)*('VT CHS Emissions Schedule'!Z$9+$O31)+($U$42*($V31/$V$42)*'VT CHS Emissions Schedule'!Z$7)/(1-$N31)+($U$43*($V31/$V$43)*'VT CHS Emissions Schedule'!Z$5)/(1-$M31)))-IF(OR($A31="Oil",$A31="Propane"),$S31*AU31,IF(OR($A31="Natural Gas",$A31="Electricity"),$S31*AU31/(1-$K31),$U$40*($V31/$X31)*('VT CHS Emissions Schedule'!Z$8+$P31)+$U$41*($V31/$X31)*('VT CHS Emissions Schedule'!Z$9+$O31)+($U$42*($V31/$X31)*'VT CHS Emissions Schedule'!Z$7)/(1-$N31)+($U$43*($V31/$X31)*'VT CHS Emissions Schedule'!Z$5)/(1-$M31))),0)</f>
        <v>0</v>
      </c>
      <c r="BV31" s="64">
        <f>IF(BV$15&lt;2025+$T31,IF(OR($A31="Oil",$A31="Propane"),$R31*AV31,IF(OR($A31="Natural Gas",$A31="Electricity"),$R31*AV31/(1-$K31),$U$40*($V31/$V$40)*('VT CHS Emissions Schedule'!AA$8+$P31)+$U$41*($V31/$V$41)*('VT CHS Emissions Schedule'!AA$9+$O31)+($U$42*($V31/$V$42)*'VT CHS Emissions Schedule'!AA$7)/(1-$N31)+($U$43*($V31/$V$43)*'VT CHS Emissions Schedule'!AA$5)/(1-$M31)))-IF(OR($A31="Oil",$A31="Propane"),$S31*AV31,IF(OR($A31="Natural Gas",$A31="Electricity"),$S31*AV31/(1-$K31),$U$40*($V31/$X31)*('VT CHS Emissions Schedule'!AA$8+$P31)+$U$41*($V31/$X31)*('VT CHS Emissions Schedule'!AA$9+$O31)+($U$42*($V31/$X31)*'VT CHS Emissions Schedule'!AA$7)/(1-$N31)+($U$43*($V31/$X31)*'VT CHS Emissions Schedule'!AA$5)/(1-$M31))),0)</f>
        <v>0</v>
      </c>
      <c r="BW31" s="64">
        <f>IF(BW$15&lt;2025+$T31,IF(OR($A31="Oil",$A31="Propane"),$R31*AW31,IF(OR($A31="Natural Gas",$A31="Electricity"),$R31*AW31/(1-$K31),$U$40*($V31/$V$40)*('VT CHS Emissions Schedule'!AB$8+$P31)+$U$41*($V31/$V$41)*('VT CHS Emissions Schedule'!AB$9+$O31)+($U$42*($V31/$V$42)*'VT CHS Emissions Schedule'!AB$7)/(1-$N31)+($U$43*($V31/$V$43)*'VT CHS Emissions Schedule'!AB$5)/(1-$M31)))-IF(OR($A31="Oil",$A31="Propane"),$S31*AW31,IF(OR($A31="Natural Gas",$A31="Electricity"),$S31*AW31/(1-$K31),$U$40*($V31/$X31)*('VT CHS Emissions Schedule'!AB$8+$P31)+$U$41*($V31/$X31)*('VT CHS Emissions Schedule'!AB$9+$O31)+($U$42*($V31/$X31)*'VT CHS Emissions Schedule'!AB$7)/(1-$N31)+($U$43*($V31/$X31)*'VT CHS Emissions Schedule'!AB$5)/(1-$M31))),0)</f>
        <v>0</v>
      </c>
      <c r="BX31" s="64">
        <f>IF(BX$15&lt;2025+$T31,IF(OR($A31="Oil",$A31="Propane"),$R31*AX31,IF(OR($A31="Natural Gas",$A31="Electricity"),$R31*AX31/(1-$K31),$U$40*($V31/$V$40)*('VT CHS Emissions Schedule'!AC$8+$P31)+$U$41*($V31/$V$41)*('VT CHS Emissions Schedule'!AC$9+$O31)+($U$42*($V31/$V$42)*'VT CHS Emissions Schedule'!AC$7)/(1-$N31)+($U$43*($V31/$V$43)*'VT CHS Emissions Schedule'!AC$5)/(1-$M31)))-IF(OR($A31="Oil",$A31="Propane"),$S31*AX31,IF(OR($A31="Natural Gas",$A31="Electricity"),$S31*AX31/(1-$K31),$U$40*($V31/$X31)*('VT CHS Emissions Schedule'!AC$8+$P31)+$U$41*($V31/$X31)*('VT CHS Emissions Schedule'!AC$9+$O31)+($U$42*($V31/$X31)*'VT CHS Emissions Schedule'!AC$7)/(1-$N31)+($U$43*($V31/$X31)*'VT CHS Emissions Schedule'!AC$5)/(1-$M31))),0)</f>
        <v>0</v>
      </c>
    </row>
    <row r="32" spans="1:76" ht="15" customHeight="1" x14ac:dyDescent="0.25">
      <c r="A32" s="188" t="s">
        <v>163</v>
      </c>
      <c r="B32" s="294" t="s">
        <v>275</v>
      </c>
      <c r="C32" s="289">
        <v>1.25</v>
      </c>
      <c r="D32" s="174">
        <f t="shared" si="15"/>
        <v>7844608.6295399936</v>
      </c>
      <c r="E32" s="230">
        <f t="shared" si="13"/>
        <v>7844608.6295399936</v>
      </c>
      <c r="F32" s="222">
        <f t="shared" si="14"/>
        <v>7.8446086295399935</v>
      </c>
      <c r="G32" s="111">
        <f t="shared" si="5"/>
        <v>416793.46997005766</v>
      </c>
      <c r="H32" s="111">
        <f t="shared" si="16"/>
        <v>416793.46997005766</v>
      </c>
      <c r="I32" s="111">
        <f>IF(OR($A32="Oil",$A32="Propane"),$R32*$Y32,IF(OR($A32="Natural Gas",$A32="Electricity"),$R32*$Y32/(1-$K32),$U$40*($V32/$V$40)*('VT CHS Emissions Schedule'!D$8+$P32)+$U$41*($V32/$V$41)*('VT CHS Emissions Schedule'!D$9+$O32)+($U$42*($V32/$V$42)*'VT CHS Emissions Schedule'!D$7)/(1-$N32)+($U$43*($V32/$V$43)*'VT CHS Emissions Schedule'!D$5)/(1-$M32)))</f>
        <v>868009.68352796836</v>
      </c>
      <c r="J32" s="111">
        <f>IF(OR($A32="Oil",$A32="Propane"),$S32*$Y32,IF(OR($A32="Natural Gas",$A32="Electricity"),$S32*$Y32/(1-$K32),$U$40*($V32/$X32)*('VT CHS Emissions Schedule'!D$8+$P32)+$U$41*($V32/$X32)*('VT CHS Emissions Schedule'!D$9+$O32)+($U$42*($V32/$X32)*'VT CHS Emissions Schedule'!D$7)/(1-$N32)+($U$43*($V32/$X32)*'VT CHS Emissions Schedule'!D$5)/(1-$M32)))</f>
        <v>451216.2135579107</v>
      </c>
      <c r="K32" s="66">
        <f>_xlfn.XLOOKUP($A32,Lookups!$A$3:$A$15,Lookups!$E$3:$E$15)</f>
        <v>0</v>
      </c>
      <c r="L32" s="65">
        <f>_xlfn.XLOOKUP($A32,Lookups!$A$3:$A$15,Lookups!$D$3:$D$15)</f>
        <v>0</v>
      </c>
      <c r="M32" s="66">
        <f>Lookups!$E$6</f>
        <v>0.04</v>
      </c>
      <c r="N32" s="66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 t="str">
        <f t="shared" si="6"/>
        <v>blended</v>
      </c>
      <c r="S32" s="72">
        <f t="shared" si="17"/>
        <v>7628.8</v>
      </c>
      <c r="T32" s="68">
        <v>20</v>
      </c>
      <c r="U32" s="68"/>
      <c r="V32" s="64">
        <v>9536</v>
      </c>
      <c r="W32" s="72" t="str">
        <f t="shared" si="7"/>
        <v>blended</v>
      </c>
      <c r="X32" s="72">
        <f t="shared" si="8"/>
        <v>1.25</v>
      </c>
      <c r="Y32" s="67" t="s">
        <v>246</v>
      </c>
      <c r="Z32" s="67" t="s">
        <v>246</v>
      </c>
      <c r="AA32" s="67" t="s">
        <v>246</v>
      </c>
      <c r="AB32" s="67" t="s">
        <v>246</v>
      </c>
      <c r="AC32" s="67" t="s">
        <v>246</v>
      </c>
      <c r="AD32" s="67" t="s">
        <v>246</v>
      </c>
      <c r="AE32" s="67" t="s">
        <v>246</v>
      </c>
      <c r="AF32" s="67" t="s">
        <v>246</v>
      </c>
      <c r="AG32" s="67" t="s">
        <v>246</v>
      </c>
      <c r="AH32" s="67" t="s">
        <v>246</v>
      </c>
      <c r="AI32" s="67" t="s">
        <v>246</v>
      </c>
      <c r="AJ32" s="67" t="s">
        <v>246</v>
      </c>
      <c r="AK32" s="67" t="s">
        <v>246</v>
      </c>
      <c r="AL32" s="67" t="s">
        <v>246</v>
      </c>
      <c r="AM32" s="67" t="s">
        <v>246</v>
      </c>
      <c r="AN32" s="67" t="s">
        <v>246</v>
      </c>
      <c r="AO32" s="67" t="s">
        <v>246</v>
      </c>
      <c r="AP32" s="67" t="s">
        <v>246</v>
      </c>
      <c r="AQ32" s="67" t="s">
        <v>246</v>
      </c>
      <c r="AR32" s="67" t="s">
        <v>246</v>
      </c>
      <c r="AS32" s="67">
        <v>0</v>
      </c>
      <c r="AT32" s="67">
        <v>0</v>
      </c>
      <c r="AU32" s="67">
        <v>0</v>
      </c>
      <c r="AV32" s="67">
        <v>0</v>
      </c>
      <c r="AW32" s="67">
        <v>0</v>
      </c>
      <c r="AX32" s="67">
        <v>0</v>
      </c>
      <c r="AY32" s="64">
        <f>IF(AY$15&lt;2025+$T32,IF(OR($A32="Oil",$A32="Propane"),$R32*Y32,IF(OR($A32="Natural Gas",$A32="Electricity"),$R32*Y32/(1-$K32),$U$40*($V32/$V$40)*('VT CHS Emissions Schedule'!D$8+$P32)+$U$41*($V32/$V$41)*('VT CHS Emissions Schedule'!D$9+$O32)+($U$42*($V32/$V$42)*'VT CHS Emissions Schedule'!D$7)/(1-$N32)+($U$43*($V32/$V$43)*'VT CHS Emissions Schedule'!D$5)/(1-$M32)))-IF(OR($A32="Oil",$A32="Propane"),$S32*Y32,IF(OR($A32="Natural Gas",$A32="Electricity"),$S32*Y32/(1-$K32),$U$40*($V32/$X32)*('VT CHS Emissions Schedule'!D$8+$P32)+$U$41*($V32/$X32)*('VT CHS Emissions Schedule'!D$9+$O32)+($U$42*($V32/$X32)*'VT CHS Emissions Schedule'!D$7)/(1-$N32)+($U$43*($V32/$X32)*'VT CHS Emissions Schedule'!D$5)/(1-$M32))),0)</f>
        <v>416793.46997005766</v>
      </c>
      <c r="AZ32" s="64">
        <f>IF(AZ$15&lt;2025+$T32,IF(OR($A32="Oil",$A32="Propane"),$R32*Z32,IF(OR($A32="Natural Gas",$A32="Electricity"),$R32*Z32/(1-$K32),$U$40*($V32/$V$40)*('VT CHS Emissions Schedule'!E$8+$P32)+$U$41*($V32/$V$41)*('VT CHS Emissions Schedule'!E$9+$O32)+($U$42*($V32/$V$42)*'VT CHS Emissions Schedule'!E$7)/(1-$N32)+($U$43*($V32/$V$43)*'VT CHS Emissions Schedule'!E$5)/(1-$M32)))-IF(OR($A32="Oil",$A32="Propane"),$S32*Z32,IF(OR($A32="Natural Gas",$A32="Electricity"),$S32*Z32/(1-$K32),$U$40*($V32/$X32)*('VT CHS Emissions Schedule'!E$8+$P32)+$U$41*($V32/$X32)*('VT CHS Emissions Schedule'!E$9+$O32)+($U$42*($V32/$X32)*'VT CHS Emissions Schedule'!E$7)/(1-$N32)+($U$43*($V32/$X32)*'VT CHS Emissions Schedule'!E$5)/(1-$M32))),0)</f>
        <v>413048.65115375683</v>
      </c>
      <c r="BA32" s="64">
        <f>IF(BA$15&lt;2025+$T32,IF(OR($A32="Oil",$A32="Propane"),$R32*AA32,IF(OR($A32="Natural Gas",$A32="Electricity"),$R32*AA32/(1-$K32),$U$40*($V32/$V$40)*('VT CHS Emissions Schedule'!F$8+$P32)+$U$41*($V32/$V$41)*('VT CHS Emissions Schedule'!F$9+$O32)+($U$42*($V32/$V$42)*'VT CHS Emissions Schedule'!F$7)/(1-$N32)+($U$43*($V32/$V$43)*'VT CHS Emissions Schedule'!F$5)/(1-$M32)))-IF(OR($A32="Oil",$A32="Propane"),$S32*AA32,IF(OR($A32="Natural Gas",$A32="Electricity"),$S32*AA32/(1-$K32),$U$40*($V32/$X32)*('VT CHS Emissions Schedule'!F$8+$P32)+$U$41*($V32/$X32)*('VT CHS Emissions Schedule'!F$9+$O32)+($U$42*($V32/$X32)*'VT CHS Emissions Schedule'!F$7)/(1-$N32)+($U$43*($V32/$X32)*'VT CHS Emissions Schedule'!F$5)/(1-$M32))),0)</f>
        <v>409904.58690816106</v>
      </c>
      <c r="BB32" s="64">
        <f>IF(BB$15&lt;2025+$T32,IF(OR($A32="Oil",$A32="Propane"),$R32*AB32,IF(OR($A32="Natural Gas",$A32="Electricity"),$R32*AB32/(1-$K32),$U$40*($V32/$V$40)*('VT CHS Emissions Schedule'!G$8+$P32)+$U$41*($V32/$V$41)*('VT CHS Emissions Schedule'!G$9+$O32)+($U$42*($V32/$V$42)*'VT CHS Emissions Schedule'!G$7)/(1-$N32)+($U$43*($V32/$V$43)*'VT CHS Emissions Schedule'!G$5)/(1-$M32)))-IF(OR($A32="Oil",$A32="Propane"),$S32*AB32,IF(OR($A32="Natural Gas",$A32="Electricity"),$S32*AB32/(1-$K32),$U$40*($V32/$X32)*('VT CHS Emissions Schedule'!G$8+$P32)+$U$41*($V32/$X32)*('VT CHS Emissions Schedule'!G$9+$O32)+($U$42*($V32/$X32)*'VT CHS Emissions Schedule'!G$7)/(1-$N32)+($U$43*($V32/$X32)*'VT CHS Emissions Schedule'!G$5)/(1-$M32))),0)</f>
        <v>406760.52266256534</v>
      </c>
      <c r="BC32" s="64">
        <f>IF(BC$15&lt;2025+$T32,IF(OR($A32="Oil",$A32="Propane"),$R32*AC32,IF(OR($A32="Natural Gas",$A32="Electricity"),$R32*AC32/(1-$K32),$U$40*($V32/$V$40)*('VT CHS Emissions Schedule'!H$8+$P32)+$U$41*($V32/$V$41)*('VT CHS Emissions Schedule'!H$9+$O32)+($U$42*($V32/$V$42)*'VT CHS Emissions Schedule'!H$7)/(1-$N32)+($U$43*($V32/$V$43)*'VT CHS Emissions Schedule'!H$5)/(1-$M32)))-IF(OR($A32="Oil",$A32="Propane"),$S32*AC32,IF(OR($A32="Natural Gas",$A32="Electricity"),$S32*AC32/(1-$K32),$U$40*($V32/$X32)*('VT CHS Emissions Schedule'!H$8+$P32)+$U$41*($V32/$X32)*('VT CHS Emissions Schedule'!H$9+$O32)+($U$42*($V32/$X32)*'VT CHS Emissions Schedule'!H$7)/(1-$N32)+($U$43*($V32/$X32)*'VT CHS Emissions Schedule'!H$5)/(1-$M32))),0)</f>
        <v>403593.30432606628</v>
      </c>
      <c r="BD32" s="64">
        <f>IF(BD$15&lt;2025+$T32,IF(OR($A32="Oil",$A32="Propane"),$R32*AD32,IF(OR($A32="Natural Gas",$A32="Electricity"),$R32*AD32/(1-$K32),$U$40*($V32/$V$40)*('VT CHS Emissions Schedule'!I$8+$P32)+$U$41*($V32/$V$41)*('VT CHS Emissions Schedule'!I$9+$O32)+($U$42*($V32/$V$42)*'VT CHS Emissions Schedule'!I$7)/(1-$N32)+($U$43*($V32/$V$43)*'VT CHS Emissions Schedule'!I$5)/(1-$M32)))-IF(OR($A32="Oil",$A32="Propane"),$S32*AD32,IF(OR($A32="Natural Gas",$A32="Electricity"),$S32*AD32/(1-$K32),$U$40*($V32/$X32)*('VT CHS Emissions Schedule'!I$8+$P32)+$U$41*($V32/$X32)*('VT CHS Emissions Schedule'!I$9+$O32)+($U$42*($V32/$X32)*'VT CHS Emissions Schedule'!I$7)/(1-$N32)+($U$43*($V32/$X32)*'VT CHS Emissions Schedule'!I$5)/(1-$M32))),0)</f>
        <v>399755.84961473447</v>
      </c>
      <c r="BE32" s="64">
        <f>IF(BE$15&lt;2025+$T32,IF(OR($A32="Oil",$A32="Propane"),$R32*AE32,IF(OR($A32="Natural Gas",$A32="Electricity"),$R32*AE32/(1-$K32),$U$40*($V32/$V$40)*('VT CHS Emissions Schedule'!J$8+$P32)+$U$41*($V32/$V$41)*('VT CHS Emissions Schedule'!J$9+$O32)+($U$42*($V32/$V$42)*'VT CHS Emissions Schedule'!J$7)/(1-$N32)+($U$43*($V32/$V$43)*'VT CHS Emissions Schedule'!J$5)/(1-$M32)))-IF(OR($A32="Oil",$A32="Propane"),$S32*AE32,IF(OR($A32="Natural Gas",$A32="Electricity"),$S32*AE32/(1-$K32),$U$40*($V32/$X32)*('VT CHS Emissions Schedule'!J$8+$P32)+$U$41*($V32/$X32)*('VT CHS Emissions Schedule'!J$9+$O32)+($U$42*($V32/$X32)*'VT CHS Emissions Schedule'!J$7)/(1-$N32)+($U$43*($V32/$X32)*'VT CHS Emissions Schedule'!J$5)/(1-$M32))),0)</f>
        <v>396611.78536913876</v>
      </c>
      <c r="BF32" s="64">
        <f>IF(BF$15&lt;2025+$T32,IF(OR($A32="Oil",$A32="Propane"),$R32*AF32,IF(OR($A32="Natural Gas",$A32="Electricity"),$R32*AF32/(1-$K32),$U$40*($V32/$V$40)*('VT CHS Emissions Schedule'!K$8+$P32)+$U$41*($V32/$V$41)*('VT CHS Emissions Schedule'!K$9+$O32)+($U$42*($V32/$V$42)*'VT CHS Emissions Schedule'!K$7)/(1-$N32)+($U$43*($V32/$V$43)*'VT CHS Emissions Schedule'!K$5)/(1-$M32)))-IF(OR($A32="Oil",$A32="Propane"),$S32*AF32,IF(OR($A32="Natural Gas",$A32="Electricity"),$S32*AF32/(1-$K32),$U$40*($V32/$X32)*('VT CHS Emissions Schedule'!K$8+$P32)+$U$41*($V32/$X32)*('VT CHS Emissions Schedule'!K$9+$O32)+($U$42*($V32/$X32)*'VT CHS Emissions Schedule'!K$7)/(1-$N32)+($U$43*($V32/$X32)*'VT CHS Emissions Schedule'!K$5)/(1-$M32))),0)</f>
        <v>393467.72112354299</v>
      </c>
      <c r="BG32" s="64">
        <f>IF(BG$15&lt;2025+$T32,IF(OR($A32="Oil",$A32="Propane"),$R32*AG32,IF(OR($A32="Natural Gas",$A32="Electricity"),$R32*AG32/(1-$K32),$U$40*($V32/$V$40)*('VT CHS Emissions Schedule'!L$8+$P32)+$U$41*($V32/$V$41)*('VT CHS Emissions Schedule'!L$9+$O32)+($U$42*($V32/$V$42)*'VT CHS Emissions Schedule'!L$7)/(1-$N32)+($U$43*($V32/$V$43)*'VT CHS Emissions Schedule'!L$5)/(1-$M32)))-IF(OR($A32="Oil",$A32="Propane"),$S32*AG32,IF(OR($A32="Natural Gas",$A32="Electricity"),$S32*AG32/(1-$K32),$U$40*($V32/$X32)*('VT CHS Emissions Schedule'!L$8+$P32)+$U$41*($V32/$X32)*('VT CHS Emissions Schedule'!L$9+$O32)+($U$42*($V32/$X32)*'VT CHS Emissions Schedule'!L$7)/(1-$N32)+($U$43*($V32/$X32)*'VT CHS Emissions Schedule'!L$5)/(1-$M32))),0)</f>
        <v>390323.65687794727</v>
      </c>
      <c r="BH32" s="64">
        <f>IF(BH$15&lt;2025+$T32,IF(OR($A32="Oil",$A32="Propane"),$R32*AH32,IF(OR($A32="Natural Gas",$A32="Electricity"),$R32*AH32/(1-$K32),$U$40*($V32/$V$40)*('VT CHS Emissions Schedule'!M$8+$P32)+$U$41*($V32/$V$41)*('VT CHS Emissions Schedule'!M$9+$O32)+($U$42*($V32/$V$42)*'VT CHS Emissions Schedule'!M$7)/(1-$N32)+($U$43*($V32/$V$43)*'VT CHS Emissions Schedule'!M$5)/(1-$M32)))-IF(OR($A32="Oil",$A32="Propane"),$S32*AH32,IF(OR($A32="Natural Gas",$A32="Electricity"),$S32*AH32/(1-$K32),$U$40*($V32/$X32)*('VT CHS Emissions Schedule'!M$8+$P32)+$U$41*($V32/$X32)*('VT CHS Emissions Schedule'!M$9+$O32)+($U$42*($V32/$X32)*'VT CHS Emissions Schedule'!M$7)/(1-$N32)+($U$43*($V32/$X32)*'VT CHS Emissions Schedule'!M$5)/(1-$M32))),0)</f>
        <v>386200.19022032659</v>
      </c>
      <c r="BI32" s="64">
        <f>IF(BI$15&lt;2025+$T32,IF(OR($A32="Oil",$A32="Propane"),$R32*AI32,IF(OR($A32="Natural Gas",$A32="Electricity"),$R32*AI32/(1-$K32),$U$40*($V32/$V$40)*('VT CHS Emissions Schedule'!N$8+$P32)+$U$41*($V32/$V$41)*('VT CHS Emissions Schedule'!N$9+$O32)+($U$42*($V32/$V$42)*'VT CHS Emissions Schedule'!N$7)/(1-$N32)+($U$43*($V32/$V$43)*'VT CHS Emissions Schedule'!N$5)/(1-$M32)))-IF(OR($A32="Oil",$A32="Propane"),$S32*AI32,IF(OR($A32="Natural Gas",$A32="Electricity"),$S32*AI32/(1-$K32),$U$40*($V32/$X32)*('VT CHS Emissions Schedule'!N$8+$P32)+$U$41*($V32/$X32)*('VT CHS Emissions Schedule'!N$9+$O32)+($U$42*($V32/$X32)*'VT CHS Emissions Schedule'!N$7)/(1-$N32)+($U$43*($V32/$X32)*'VT CHS Emissions Schedule'!N$5)/(1-$M32))),0)</f>
        <v>382940.44301298581</v>
      </c>
      <c r="BJ32" s="64">
        <f>IF(BJ$15&lt;2025+$T32,IF(OR($A32="Oil",$A32="Propane"),$R32*AJ32,IF(OR($A32="Natural Gas",$A32="Electricity"),$R32*AJ32/(1-$K32),$U$40*($V32/$V$40)*('VT CHS Emissions Schedule'!O$8+$P32)+$U$41*($V32/$V$41)*('VT CHS Emissions Schedule'!O$9+$O32)+($U$42*($V32/$V$42)*'VT CHS Emissions Schedule'!O$7)/(1-$N32)+($U$43*($V32/$V$43)*'VT CHS Emissions Schedule'!O$5)/(1-$M32)))-IF(OR($A32="Oil",$A32="Propane"),$S32*AJ32,IF(OR($A32="Natural Gas",$A32="Electricity"),$S32*AJ32/(1-$K32),$U$40*($V32/$X32)*('VT CHS Emissions Schedule'!O$8+$P32)+$U$41*($V32/$X32)*('VT CHS Emissions Schedule'!O$9+$O32)+($U$42*($V32/$X32)*'VT CHS Emissions Schedule'!O$7)/(1-$N32)+($U$43*($V32/$X32)*'VT CHS Emissions Schedule'!O$5)/(1-$M32))),0)</f>
        <v>382940.44301298581</v>
      </c>
      <c r="BK32" s="64">
        <f>IF(BK$15&lt;2025+$T32,IF(OR($A32="Oil",$A32="Propane"),$R32*AK32,IF(OR($A32="Natural Gas",$A32="Electricity"),$R32*AK32/(1-$K32),$U$40*($V32/$V$40)*('VT CHS Emissions Schedule'!P$8+$P32)+$U$41*($V32/$V$41)*('VT CHS Emissions Schedule'!P$9+$O32)+($U$42*($V32/$V$42)*'VT CHS Emissions Schedule'!P$7)/(1-$N32)+($U$43*($V32/$V$43)*'VT CHS Emissions Schedule'!P$5)/(1-$M32)))-IF(OR($A32="Oil",$A32="Propane"),$S32*AK32,IF(OR($A32="Natural Gas",$A32="Electricity"),$S32*AK32/(1-$K32),$U$40*($V32/$X32)*('VT CHS Emissions Schedule'!P$8+$P32)+$U$41*($V32/$X32)*('VT CHS Emissions Schedule'!P$9+$O32)+($U$42*($V32/$X32)*'VT CHS Emissions Schedule'!P$7)/(1-$N32)+($U$43*($V32/$X32)*'VT CHS Emissions Schedule'!P$5)/(1-$M32))),0)</f>
        <v>382940.44301298581</v>
      </c>
      <c r="BL32" s="64">
        <f>IF(BL$15&lt;2025+$T32,IF(OR($A32="Oil",$A32="Propane"),$R32*AL32,IF(OR($A32="Natural Gas",$A32="Electricity"),$R32*AL32/(1-$K32),$U$40*($V32/$V$40)*('VT CHS Emissions Schedule'!Q$8+$P32)+$U$41*($V32/$V$41)*('VT CHS Emissions Schedule'!Q$9+$O32)+($U$42*($V32/$V$42)*'VT CHS Emissions Schedule'!Q$7)/(1-$N32)+($U$43*($V32/$V$43)*'VT CHS Emissions Schedule'!Q$5)/(1-$M32)))-IF(OR($A32="Oil",$A32="Propane"),$S32*AL32,IF(OR($A32="Natural Gas",$A32="Electricity"),$S32*AL32/(1-$K32),$U$40*($V32/$X32)*('VT CHS Emissions Schedule'!Q$8+$P32)+$U$41*($V32/$X32)*('VT CHS Emissions Schedule'!Q$9+$O32)+($U$42*($V32/$X32)*'VT CHS Emissions Schedule'!Q$7)/(1-$N32)+($U$43*($V32/$X32)*'VT CHS Emissions Schedule'!Q$5)/(1-$M32))),0)</f>
        <v>382940.44301298581</v>
      </c>
      <c r="BM32" s="64">
        <f>IF(BM$15&lt;2025+$T32,IF(OR($A32="Oil",$A32="Propane"),$R32*AM32,IF(OR($A32="Natural Gas",$A32="Electricity"),$R32*AM32/(1-$K32),$U$40*($V32/$V$40)*('VT CHS Emissions Schedule'!R$8+$P32)+$U$41*($V32/$V$41)*('VT CHS Emissions Schedule'!R$9+$O32)+($U$42*($V32/$V$42)*'VT CHS Emissions Schedule'!R$7)/(1-$N32)+($U$43*($V32/$V$43)*'VT CHS Emissions Schedule'!R$5)/(1-$M32)))-IF(OR($A32="Oil",$A32="Propane"),$S32*AM32,IF(OR($A32="Natural Gas",$A32="Electricity"),$S32*AM32/(1-$K32),$U$40*($V32/$X32)*('VT CHS Emissions Schedule'!R$8+$P32)+$U$41*($V32/$X32)*('VT CHS Emissions Schedule'!R$9+$O32)+($U$42*($V32/$X32)*'VT CHS Emissions Schedule'!R$7)/(1-$N32)+($U$43*($V32/$X32)*'VT CHS Emissions Schedule'!R$5)/(1-$M32))),0)</f>
        <v>382770.01508606528</v>
      </c>
      <c r="BN32" s="64">
        <f>IF(BN$15&lt;2025+$T32,IF(OR($A32="Oil",$A32="Propane"),$R32*AN32,IF(OR($A32="Natural Gas",$A32="Electricity"),$R32*AN32/(1-$K32),$U$40*($V32/$V$40)*('VT CHS Emissions Schedule'!S$8+$P32)+$U$41*($V32/$V$41)*('VT CHS Emissions Schedule'!S$9+$O32)+($U$42*($V32/$V$42)*'VT CHS Emissions Schedule'!S$7)/(1-$N32)+($U$43*($V32/$V$43)*'VT CHS Emissions Schedule'!S$5)/(1-$M32)))-IF(OR($A32="Oil",$A32="Propane"),$S32*AN32,IF(OR($A32="Natural Gas",$A32="Electricity"),$S32*AN32/(1-$K32),$U$40*($V32/$X32)*('VT CHS Emissions Schedule'!S$8+$P32)+$U$41*($V32/$X32)*('VT CHS Emissions Schedule'!S$9+$O32)+($U$42*($V32/$X32)*'VT CHS Emissions Schedule'!S$7)/(1-$N32)+($U$43*($V32/$X32)*'VT CHS Emissions Schedule'!S$5)/(1-$M32))),0)</f>
        <v>382733.63309221552</v>
      </c>
      <c r="BO32" s="64">
        <f>IF(BO$15&lt;2025+$T32,IF(OR($A32="Oil",$A32="Propane"),$R32*AO32,IF(OR($A32="Natural Gas",$A32="Electricity"),$R32*AO32/(1-$K32),$U$40*($V32/$V$40)*('VT CHS Emissions Schedule'!T$8+$P32)+$U$41*($V32/$V$41)*('VT CHS Emissions Schedule'!T$9+$O32)+($U$42*($V32/$V$42)*'VT CHS Emissions Schedule'!T$7)/(1-$N32)+($U$43*($V32/$V$43)*'VT CHS Emissions Schedule'!T$5)/(1-$M32)))-IF(OR($A32="Oil",$A32="Propane"),$S32*AO32,IF(OR($A32="Natural Gas",$A32="Electricity"),$S32*AO32/(1-$K32),$U$40*($V32/$X32)*('VT CHS Emissions Schedule'!T$8+$P32)+$U$41*($V32/$X32)*('VT CHS Emissions Schedule'!T$9+$O32)+($U$42*($V32/$X32)*'VT CHS Emissions Schedule'!T$7)/(1-$N32)+($U$43*($V32/$X32)*'VT CHS Emissions Schedule'!T$5)/(1-$M32))),0)</f>
        <v>382733.63309221552</v>
      </c>
      <c r="BP32" s="64">
        <f>IF(BP$15&lt;2025+$T32,IF(OR($A32="Oil",$A32="Propane"),$R32*AP32,IF(OR($A32="Natural Gas",$A32="Electricity"),$R32*AP32/(1-$K32),$U$40*($V32/$V$40)*('VT CHS Emissions Schedule'!U$8+$P32)+$U$41*($V32/$V$41)*('VT CHS Emissions Schedule'!U$9+$O32)+($U$42*($V32/$V$42)*'VT CHS Emissions Schedule'!U$7)/(1-$N32)+($U$43*($V32/$V$43)*'VT CHS Emissions Schedule'!U$5)/(1-$M32)))-IF(OR($A32="Oil",$A32="Propane"),$S32*AP32,IF(OR($A32="Natural Gas",$A32="Electricity"),$S32*AP32/(1-$K32),$U$40*($V32/$X32)*('VT CHS Emissions Schedule'!U$8+$P32)+$U$41*($V32/$X32)*('VT CHS Emissions Schedule'!U$9+$O32)+($U$42*($V32/$X32)*'VT CHS Emissions Schedule'!U$7)/(1-$N32)+($U$43*($V32/$X32)*'VT CHS Emissions Schedule'!U$5)/(1-$M32))),0)</f>
        <v>382733.63309221552</v>
      </c>
      <c r="BQ32" s="64">
        <f>IF(BQ$15&lt;2025+$T32,IF(OR($A32="Oil",$A32="Propane"),$R32*AQ32,IF(OR($A32="Natural Gas",$A32="Electricity"),$R32*AQ32/(1-$K32),$U$40*($V32/$V$40)*('VT CHS Emissions Schedule'!V$8+$P32)+$U$41*($V32/$V$41)*('VT CHS Emissions Schedule'!V$9+$O32)+($U$42*($V32/$V$42)*'VT CHS Emissions Schedule'!V$7)/(1-$N32)+($U$43*($V32/$V$43)*'VT CHS Emissions Schedule'!V$5)/(1-$M32)))-IF(OR($A32="Oil",$A32="Propane"),$S32*AQ32,IF(OR($A32="Natural Gas",$A32="Electricity"),$S32*AQ32/(1-$K32),$U$40*($V32/$X32)*('VT CHS Emissions Schedule'!V$8+$P32)+$U$41*($V32/$X32)*('VT CHS Emissions Schedule'!V$9+$O32)+($U$42*($V32/$X32)*'VT CHS Emissions Schedule'!V$7)/(1-$N32)+($U$43*($V32/$X32)*'VT CHS Emissions Schedule'!V$5)/(1-$M32))),0)</f>
        <v>382733.63309221552</v>
      </c>
      <c r="BR32" s="64">
        <f>IF(BR$15&lt;2025+$T32,IF(OR($A32="Oil",$A32="Propane"),$R32*AR32,IF(OR($A32="Natural Gas",$A32="Electricity"),$R32*AR32/(1-$K32),$U$40*($V32/$V$40)*('VT CHS Emissions Schedule'!W$8+$P32)+$U$41*($V32/$V$41)*('VT CHS Emissions Schedule'!W$9+$O32)+($U$42*($V32/$V$42)*'VT CHS Emissions Schedule'!W$7)/(1-$N32)+($U$43*($V32/$V$43)*'VT CHS Emissions Schedule'!W$5)/(1-$M32)))-IF(OR($A32="Oil",$A32="Propane"),$S32*AR32,IF(OR($A32="Natural Gas",$A32="Electricity"),$S32*AR32/(1-$K32),$U$40*($V32/$X32)*('VT CHS Emissions Schedule'!W$8+$P32)+$U$41*($V32/$X32)*('VT CHS Emissions Schedule'!W$9+$O32)+($U$42*($V32/$X32)*'VT CHS Emissions Schedule'!W$7)/(1-$N32)+($U$43*($V32/$X32)*'VT CHS Emissions Schedule'!W$5)/(1-$M32))),0)</f>
        <v>382682.57180682768</v>
      </c>
      <c r="BS32" s="64">
        <f>IF(BS$15&lt;2025+$T32,IF(OR($A32="Oil",$A32="Propane"),$R32*AS32,IF(OR($A32="Natural Gas",$A32="Electricity"),$R32*AS32/(1-$K32),$U$40*($V32/$V$40)*('VT CHS Emissions Schedule'!X$8+$P32)+$U$41*($V32/$V$41)*('VT CHS Emissions Schedule'!X$9+$O32)+($U$42*($V32/$V$42)*'VT CHS Emissions Schedule'!X$7)/(1-$N32)+($U$43*($V32/$V$43)*'VT CHS Emissions Schedule'!X$5)/(1-$M32)))-IF(OR($A32="Oil",$A32="Propane"),$S32*AS32,IF(OR($A32="Natural Gas",$A32="Electricity"),$S32*AS32/(1-$K32),$U$40*($V32/$X32)*('VT CHS Emissions Schedule'!X$8+$P32)+$U$41*($V32/$X32)*('VT CHS Emissions Schedule'!X$9+$O32)+($U$42*($V32/$X32)*'VT CHS Emissions Schedule'!X$7)/(1-$N32)+($U$43*($V32/$X32)*'VT CHS Emissions Schedule'!X$5)/(1-$M32))),0)</f>
        <v>0</v>
      </c>
      <c r="BT32" s="64">
        <f>IF(BT$15&lt;2025+$T32,IF(OR($A32="Oil",$A32="Propane"),$R32*AT32,IF(OR($A32="Natural Gas",$A32="Electricity"),$R32*AT32/(1-$K32),$U$40*($V32/$V$40)*('VT CHS Emissions Schedule'!Y$8+$P32)+$U$41*($V32/$V$41)*('VT CHS Emissions Schedule'!Y$9+$O32)+($U$42*($V32/$V$42)*'VT CHS Emissions Schedule'!Y$7)/(1-$N32)+($U$43*($V32/$V$43)*'VT CHS Emissions Schedule'!Y$5)/(1-$M32)))-IF(OR($A32="Oil",$A32="Propane"),$S32*AT32,IF(OR($A32="Natural Gas",$A32="Electricity"),$S32*AT32/(1-$K32),$U$40*($V32/$X32)*('VT CHS Emissions Schedule'!Y$8+$P32)+$U$41*($V32/$X32)*('VT CHS Emissions Schedule'!Y$9+$O32)+($U$42*($V32/$X32)*'VT CHS Emissions Schedule'!Y$7)/(1-$N32)+($U$43*($V32/$X32)*'VT CHS Emissions Schedule'!Y$5)/(1-$M32))),0)</f>
        <v>0</v>
      </c>
      <c r="BU32" s="64">
        <f>IF(BU$15&lt;2025+$T32,IF(OR($A32="Oil",$A32="Propane"),$R32*AU32,IF(OR($A32="Natural Gas",$A32="Electricity"),$R32*AU32/(1-$K32),$U$40*($V32/$V$40)*('VT CHS Emissions Schedule'!Z$8+$P32)+$U$41*($V32/$V$41)*('VT CHS Emissions Schedule'!Z$9+$O32)+($U$42*($V32/$V$42)*'VT CHS Emissions Schedule'!Z$7)/(1-$N32)+($U$43*($V32/$V$43)*'VT CHS Emissions Schedule'!Z$5)/(1-$M32)))-IF(OR($A32="Oil",$A32="Propane"),$S32*AU32,IF(OR($A32="Natural Gas",$A32="Electricity"),$S32*AU32/(1-$K32),$U$40*($V32/$X32)*('VT CHS Emissions Schedule'!Z$8+$P32)+$U$41*($V32/$X32)*('VT CHS Emissions Schedule'!Z$9+$O32)+($U$42*($V32/$X32)*'VT CHS Emissions Schedule'!Z$7)/(1-$N32)+($U$43*($V32/$X32)*'VT CHS Emissions Schedule'!Z$5)/(1-$M32))),0)</f>
        <v>0</v>
      </c>
      <c r="BV32" s="64">
        <f>IF(BV$15&lt;2025+$T32,IF(OR($A32="Oil",$A32="Propane"),$R32*AV32,IF(OR($A32="Natural Gas",$A32="Electricity"),$R32*AV32/(1-$K32),$U$40*($V32/$V$40)*('VT CHS Emissions Schedule'!AA$8+$P32)+$U$41*($V32/$V$41)*('VT CHS Emissions Schedule'!AA$9+$O32)+($U$42*($V32/$V$42)*'VT CHS Emissions Schedule'!AA$7)/(1-$N32)+($U$43*($V32/$V$43)*'VT CHS Emissions Schedule'!AA$5)/(1-$M32)))-IF(OR($A32="Oil",$A32="Propane"),$S32*AV32,IF(OR($A32="Natural Gas",$A32="Electricity"),$S32*AV32/(1-$K32),$U$40*($V32/$X32)*('VT CHS Emissions Schedule'!AA$8+$P32)+$U$41*($V32/$X32)*('VT CHS Emissions Schedule'!AA$9+$O32)+($U$42*($V32/$X32)*'VT CHS Emissions Schedule'!AA$7)/(1-$N32)+($U$43*($V32/$X32)*'VT CHS Emissions Schedule'!AA$5)/(1-$M32))),0)</f>
        <v>0</v>
      </c>
      <c r="BW32" s="64">
        <f>IF(BW$15&lt;2025+$T32,IF(OR($A32="Oil",$A32="Propane"),$R32*AW32,IF(OR($A32="Natural Gas",$A32="Electricity"),$R32*AW32/(1-$K32),$U$40*($V32/$V$40)*('VT CHS Emissions Schedule'!AB$8+$P32)+$U$41*($V32/$V$41)*('VT CHS Emissions Schedule'!AB$9+$O32)+($U$42*($V32/$V$42)*'VT CHS Emissions Schedule'!AB$7)/(1-$N32)+($U$43*($V32/$V$43)*'VT CHS Emissions Schedule'!AB$5)/(1-$M32)))-IF(OR($A32="Oil",$A32="Propane"),$S32*AW32,IF(OR($A32="Natural Gas",$A32="Electricity"),$S32*AW32/(1-$K32),$U$40*($V32/$X32)*('VT CHS Emissions Schedule'!AB$8+$P32)+$U$41*($V32/$X32)*('VT CHS Emissions Schedule'!AB$9+$O32)+($U$42*($V32/$X32)*'VT CHS Emissions Schedule'!AB$7)/(1-$N32)+($U$43*($V32/$X32)*'VT CHS Emissions Schedule'!AB$5)/(1-$M32))),0)</f>
        <v>0</v>
      </c>
      <c r="BX32" s="64">
        <f>IF(BX$15&lt;2025+$T32,IF(OR($A32="Oil",$A32="Propane"),$R32*AX32,IF(OR($A32="Natural Gas",$A32="Electricity"),$R32*AX32/(1-$K32),$U$40*($V32/$V$40)*('VT CHS Emissions Schedule'!AC$8+$P32)+$U$41*($V32/$V$41)*('VT CHS Emissions Schedule'!AC$9+$O32)+($U$42*($V32/$V$42)*'VT CHS Emissions Schedule'!AC$7)/(1-$N32)+($U$43*($V32/$V$43)*'VT CHS Emissions Schedule'!AC$5)/(1-$M32)))-IF(OR($A32="Oil",$A32="Propane"),$S32*AX32,IF(OR($A32="Natural Gas",$A32="Electricity"),$S32*AX32/(1-$K32),$U$40*($V32/$X32)*('VT CHS Emissions Schedule'!AC$8+$P32)+$U$41*($V32/$X32)*('VT CHS Emissions Schedule'!AC$9+$O32)+($U$42*($V32/$X32)*'VT CHS Emissions Schedule'!AC$7)/(1-$N32)+($U$43*($V32/$X32)*'VT CHS Emissions Schedule'!AC$5)/(1-$M32))),0)</f>
        <v>0</v>
      </c>
    </row>
    <row r="33" spans="1:76" ht="15.75" x14ac:dyDescent="0.25">
      <c r="A33" s="185" t="s">
        <v>163</v>
      </c>
      <c r="B33" s="295" t="s">
        <v>276</v>
      </c>
      <c r="C33" s="290">
        <v>1.75</v>
      </c>
      <c r="D33" s="175">
        <f t="shared" si="15"/>
        <v>10051077.206369372</v>
      </c>
      <c r="E33" s="227">
        <f t="shared" si="13"/>
        <v>10051077.206369372</v>
      </c>
      <c r="F33" s="223">
        <f t="shared" si="14"/>
        <v>10.051077206369373</v>
      </c>
      <c r="G33" s="111">
        <f t="shared" si="5"/>
        <v>545712.38812946074</v>
      </c>
      <c r="H33" s="111">
        <f t="shared" si="16"/>
        <v>545712.38812946074</v>
      </c>
      <c r="I33" s="111">
        <f>IF(OR($A33="Oil",$A33="Propane"),$R33*$Y33,IF(OR($A33="Natural Gas",$A33="Electricity"),$R33*$Y33/(1-$K33),$U$40*($V33/$V$40)*('VT CHS Emissions Schedule'!D$8+$P33)+$U$41*($V33/$V$41)*('VT CHS Emissions Schedule'!D$9+$O33)+($U$42*($V33/$V$42)*'VT CHS Emissions Schedule'!D$7)/(1-$N33)+($U$43*($V33/$V$43)*'VT CHS Emissions Schedule'!D$5)/(1-$M33)))</f>
        <v>868009.68352796836</v>
      </c>
      <c r="J33" s="111">
        <f>IF(OR($A33="Oil",$A33="Propane"),$S33*$Y33,IF(OR($A33="Natural Gas",$A33="Electricity"),$S33*$Y33/(1-$K33),$U$40*($V33/$X33)*('VT CHS Emissions Schedule'!D$8+$P33)+$U$41*($V33/$X33)*('VT CHS Emissions Schedule'!D$9+$O33)+($U$42*($V33/$X33)*'VT CHS Emissions Schedule'!D$7)/(1-$N33)+($U$43*($V33/$X33)*'VT CHS Emissions Schedule'!D$5)/(1-$M33)))</f>
        <v>322297.29539850762</v>
      </c>
      <c r="K33" s="66">
        <f>_xlfn.XLOOKUP($A33,Lookups!$A$3:$A$15,Lookups!$E$3:$E$15)</f>
        <v>0</v>
      </c>
      <c r="L33" s="65">
        <f>_xlfn.XLOOKUP($A33,Lookups!$A$3:$A$15,Lookups!$D$3:$D$15)</f>
        <v>0</v>
      </c>
      <c r="M33" s="66">
        <f>Lookups!$E$6</f>
        <v>0.04</v>
      </c>
      <c r="N33" s="66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6"/>
        <v>blended</v>
      </c>
      <c r="S33" s="72">
        <f t="shared" si="17"/>
        <v>5449.1428571428569</v>
      </c>
      <c r="T33" s="68">
        <v>20</v>
      </c>
      <c r="U33" s="68"/>
      <c r="V33" s="64">
        <v>9536</v>
      </c>
      <c r="W33" s="72" t="str">
        <f t="shared" si="7"/>
        <v>blended</v>
      </c>
      <c r="X33" s="72">
        <f t="shared" si="8"/>
        <v>1.75</v>
      </c>
      <c r="Y33" s="67" t="s">
        <v>246</v>
      </c>
      <c r="Z33" s="67" t="s">
        <v>246</v>
      </c>
      <c r="AA33" s="67" t="s">
        <v>246</v>
      </c>
      <c r="AB33" s="67" t="s">
        <v>246</v>
      </c>
      <c r="AC33" s="67" t="s">
        <v>246</v>
      </c>
      <c r="AD33" s="67" t="s">
        <v>246</v>
      </c>
      <c r="AE33" s="67" t="s">
        <v>246</v>
      </c>
      <c r="AF33" s="67" t="s">
        <v>246</v>
      </c>
      <c r="AG33" s="67" t="s">
        <v>246</v>
      </c>
      <c r="AH33" s="67" t="s">
        <v>246</v>
      </c>
      <c r="AI33" s="67" t="s">
        <v>246</v>
      </c>
      <c r="AJ33" s="67" t="s">
        <v>246</v>
      </c>
      <c r="AK33" s="67" t="s">
        <v>246</v>
      </c>
      <c r="AL33" s="67" t="s">
        <v>246</v>
      </c>
      <c r="AM33" s="67" t="s">
        <v>246</v>
      </c>
      <c r="AN33" s="67" t="s">
        <v>246</v>
      </c>
      <c r="AO33" s="67" t="s">
        <v>246</v>
      </c>
      <c r="AP33" s="67" t="s">
        <v>246</v>
      </c>
      <c r="AQ33" s="67" t="s">
        <v>246</v>
      </c>
      <c r="AR33" s="67" t="s">
        <v>246</v>
      </c>
      <c r="AS33" s="67">
        <v>0</v>
      </c>
      <c r="AT33" s="67">
        <v>0</v>
      </c>
      <c r="AU33" s="67">
        <v>0</v>
      </c>
      <c r="AV33" s="67">
        <v>0</v>
      </c>
      <c r="AW33" s="67">
        <v>0</v>
      </c>
      <c r="AX33" s="67">
        <v>0</v>
      </c>
      <c r="AY33" s="64">
        <f>IF(AY$15&lt;2025+$T33,IF(OR($A33="Oil",$A33="Propane"),$R33*Y33,IF(OR($A33="Natural Gas",$A33="Electricity"),$R33*Y33/(1-$K33),$U$40*($V33/$V$40)*('VT CHS Emissions Schedule'!D$8+$P33)+$U$41*($V33/$V$41)*('VT CHS Emissions Schedule'!D$9+$O33)+($U$42*($V33/$V$42)*'VT CHS Emissions Schedule'!D$7)/(1-$N33)+($U$43*($V33/$V$43)*'VT CHS Emissions Schedule'!D$5)/(1-$M33)))-IF(OR($A33="Oil",$A33="Propane"),$S33*Y33,IF(OR($A33="Natural Gas",$A33="Electricity"),$S33*Y33/(1-$K33),$U$40*($V33/$X33)*('VT CHS Emissions Schedule'!D$8+$P33)+$U$41*($V33/$X33)*('VT CHS Emissions Schedule'!D$9+$O33)+($U$42*($V33/$X33)*'VT CHS Emissions Schedule'!D$7)/(1-$N33)+($U$43*($V33/$X33)*'VT CHS Emissions Schedule'!D$5)/(1-$M33))),0)</f>
        <v>545712.38812946074</v>
      </c>
      <c r="AZ33" s="64">
        <f>IF(AZ$15&lt;2025+$T33,IF(OR($A33="Oil",$A33="Propane"),$R33*Z33,IF(OR($A33="Natural Gas",$A33="Electricity"),$R33*Z33/(1-$K33),$U$40*($V33/$V$40)*('VT CHS Emissions Schedule'!E$8+$P33)+$U$41*($V33/$V$41)*('VT CHS Emissions Schedule'!E$9+$O33)+($U$42*($V33/$V$42)*'VT CHS Emissions Schedule'!E$7)/(1-$N33)+($U$43*($V33/$V$43)*'VT CHS Emissions Schedule'!E$5)/(1-$M33)))-IF(OR($A33="Oil",$A33="Propane"),$S33*Z33,IF(OR($A33="Natural Gas",$A33="Electricity"),$S33*Z33/(1-$K33),$U$40*($V33/$X33)*('VT CHS Emissions Schedule'!E$8+$P33)+$U$41*($V33/$X33)*('VT CHS Emissions Schedule'!E$9+$O33)+($U$42*($V33/$X33)*'VT CHS Emissions Schedule'!E$7)/(1-$N33)+($U$43*($V33/$X33)*'VT CHS Emissions Schedule'!E$5)/(1-$M33))),0)</f>
        <v>539304.76568496693</v>
      </c>
      <c r="BA33" s="64">
        <f>IF(BA$15&lt;2025+$T33,IF(OR($A33="Oil",$A33="Propane"),$R33*AA33,IF(OR($A33="Natural Gas",$A33="Electricity"),$R33*AA33/(1-$K33),$U$40*($V33/$V$40)*('VT CHS Emissions Schedule'!F$8+$P33)+$U$41*($V33/$V$41)*('VT CHS Emissions Schedule'!F$9+$O33)+($U$42*($V33/$V$42)*'VT CHS Emissions Schedule'!F$7)/(1-$N33)+($U$43*($V33/$V$43)*'VT CHS Emissions Schedule'!F$5)/(1-$M33)))-IF(OR($A33="Oil",$A33="Propane"),$S33*AA33,IF(OR($A33="Natural Gas",$A33="Electricity"),$S33*AA33/(1-$K33),$U$40*($V33/$X33)*('VT CHS Emissions Schedule'!F$8+$P33)+$U$41*($V33/$X33)*('VT CHS Emissions Schedule'!F$9+$O33)+($U$42*($V33/$X33)*'VT CHS Emissions Schedule'!F$7)/(1-$N33)+($U$43*($V33/$X33)*'VT CHS Emissions Schedule'!F$5)/(1-$M33))),0)</f>
        <v>533656.33857707842</v>
      </c>
      <c r="BB33" s="64">
        <f>IF(BB$15&lt;2025+$T33,IF(OR($A33="Oil",$A33="Propane"),$R33*AB33,IF(OR($A33="Natural Gas",$A33="Electricity"),$R33*AB33/(1-$K33),$U$40*($V33/$V$40)*('VT CHS Emissions Schedule'!G$8+$P33)+$U$41*($V33/$V$41)*('VT CHS Emissions Schedule'!G$9+$O33)+($U$42*($V33/$V$42)*'VT CHS Emissions Schedule'!G$7)/(1-$N33)+($U$43*($V33/$V$43)*'VT CHS Emissions Schedule'!G$5)/(1-$M33)))-IF(OR($A33="Oil",$A33="Propane"),$S33*AB33,IF(OR($A33="Natural Gas",$A33="Electricity"),$S33*AB33/(1-$K33),$U$40*($V33/$X33)*('VT CHS Emissions Schedule'!G$8+$P33)+$U$41*($V33/$X33)*('VT CHS Emissions Schedule'!G$9+$O33)+($U$42*($V33/$X33)*'VT CHS Emissions Schedule'!G$7)/(1-$N33)+($U$43*($V33/$X33)*'VT CHS Emissions Schedule'!G$5)/(1-$M33))),0)</f>
        <v>528007.91146919003</v>
      </c>
      <c r="BC33" s="64">
        <f>IF(BC$15&lt;2025+$T33,IF(OR($A33="Oil",$A33="Propane"),$R33*AC33,IF(OR($A33="Natural Gas",$A33="Electricity"),$R33*AC33/(1-$K33),$U$40*($V33/$V$40)*('VT CHS Emissions Schedule'!H$8+$P33)+$U$41*($V33/$V$41)*('VT CHS Emissions Schedule'!H$9+$O33)+($U$42*($V33/$V$42)*'VT CHS Emissions Schedule'!H$7)/(1-$N33)+($U$43*($V33/$V$43)*'VT CHS Emissions Schedule'!H$5)/(1-$M33)))-IF(OR($A33="Oil",$A33="Propane"),$S33*AC33,IF(OR($A33="Natural Gas",$A33="Electricity"),$S33*AC33/(1-$K33),$U$40*($V33/$X33)*('VT CHS Emissions Schedule'!H$8+$P33)+$U$41*($V33/$X33)*('VT CHS Emissions Schedule'!H$9+$O33)+($U$42*($V33/$X33)*'VT CHS Emissions Schedule'!H$7)/(1-$N33)+($U$43*($V33/$X33)*'VT CHS Emissions Schedule'!H$5)/(1-$M33))),0)</f>
        <v>522330.22369697312</v>
      </c>
      <c r="BD33" s="64">
        <f>IF(BD$15&lt;2025+$T33,IF(OR($A33="Oil",$A33="Propane"),$R33*AD33,IF(OR($A33="Natural Gas",$A33="Electricity"),$R33*AD33/(1-$K33),$U$40*($V33/$V$40)*('VT CHS Emissions Schedule'!I$8+$P33)+$U$41*($V33/$V$41)*('VT CHS Emissions Schedule'!I$9+$O33)+($U$42*($V33/$V$42)*'VT CHS Emissions Schedule'!I$7)/(1-$N33)+($U$43*($V33/$V$43)*'VT CHS Emissions Schedule'!I$5)/(1-$M33)))-IF(OR($A33="Oil",$A33="Propane"),$S33*AD33,IF(OR($A33="Natural Gas",$A33="Electricity"),$S33*AD33/(1-$K33),$U$40*($V33/$X33)*('VT CHS Emissions Schedule'!I$8+$P33)+$U$41*($V33/$X33)*('VT CHS Emissions Schedule'!I$9+$O33)+($U$42*($V33/$X33)*'VT CHS Emissions Schedule'!I$7)/(1-$N33)+($U$43*($V33/$X33)*'VT CHS Emissions Schedule'!I$5)/(1-$M33))),0)</f>
        <v>515838.12013554509</v>
      </c>
      <c r="BE33" s="64">
        <f>IF(BE$15&lt;2025+$T33,IF(OR($A33="Oil",$A33="Propane"),$R33*AE33,IF(OR($A33="Natural Gas",$A33="Electricity"),$R33*AE33/(1-$K33),$U$40*($V33/$V$40)*('VT CHS Emissions Schedule'!J$8+$P33)+$U$41*($V33/$V$41)*('VT CHS Emissions Schedule'!J$9+$O33)+($U$42*($V33/$V$42)*'VT CHS Emissions Schedule'!J$7)/(1-$N33)+($U$43*($V33/$V$43)*'VT CHS Emissions Schedule'!J$5)/(1-$M33)))-IF(OR($A33="Oil",$A33="Propane"),$S33*AE33,IF(OR($A33="Natural Gas",$A33="Electricity"),$S33*AE33/(1-$K33),$U$40*($V33/$X33)*('VT CHS Emissions Schedule'!J$8+$P33)+$U$41*($V33/$X33)*('VT CHS Emissions Schedule'!J$9+$O33)+($U$42*($V33/$X33)*'VT CHS Emissions Schedule'!J$7)/(1-$N33)+($U$43*($V33/$X33)*'VT CHS Emissions Schedule'!J$5)/(1-$M33))),0)</f>
        <v>510189.6930276567</v>
      </c>
      <c r="BF33" s="64">
        <f>IF(BF$15&lt;2025+$T33,IF(OR($A33="Oil",$A33="Propane"),$R33*AF33,IF(OR($A33="Natural Gas",$A33="Electricity"),$R33*AF33/(1-$K33),$U$40*($V33/$V$40)*('VT CHS Emissions Schedule'!K$8+$P33)+$U$41*($V33/$V$41)*('VT CHS Emissions Schedule'!K$9+$O33)+($U$42*($V33/$V$42)*'VT CHS Emissions Schedule'!K$7)/(1-$N33)+($U$43*($V33/$V$43)*'VT CHS Emissions Schedule'!K$5)/(1-$M33)))-IF(OR($A33="Oil",$A33="Propane"),$S33*AF33,IF(OR($A33="Natural Gas",$A33="Electricity"),$S33*AF33/(1-$K33),$U$40*($V33/$X33)*('VT CHS Emissions Schedule'!K$8+$P33)+$U$41*($V33/$X33)*('VT CHS Emissions Schedule'!K$9+$O33)+($U$42*($V33/$X33)*'VT CHS Emissions Schedule'!K$7)/(1-$N33)+($U$43*($V33/$X33)*'VT CHS Emissions Schedule'!K$5)/(1-$M33))),0)</f>
        <v>504541.26591976825</v>
      </c>
      <c r="BG33" s="64">
        <f>IF(BG$15&lt;2025+$T33,IF(OR($A33="Oil",$A33="Propane"),$R33*AG33,IF(OR($A33="Natural Gas",$A33="Electricity"),$R33*AG33/(1-$K33),$U$40*($V33/$V$40)*('VT CHS Emissions Schedule'!L$8+$P33)+$U$41*($V33/$V$41)*('VT CHS Emissions Schedule'!L$9+$O33)+($U$42*($V33/$V$42)*'VT CHS Emissions Schedule'!L$7)/(1-$N33)+($U$43*($V33/$V$43)*'VT CHS Emissions Schedule'!L$5)/(1-$M33)))-IF(OR($A33="Oil",$A33="Propane"),$S33*AG33,IF(OR($A33="Natural Gas",$A33="Electricity"),$S33*AG33/(1-$K33),$U$40*($V33/$X33)*('VT CHS Emissions Schedule'!L$8+$P33)+$U$41*($V33/$X33)*('VT CHS Emissions Schedule'!L$9+$O33)+($U$42*($V33/$X33)*'VT CHS Emissions Schedule'!L$7)/(1-$N33)+($U$43*($V33/$X33)*'VT CHS Emissions Schedule'!L$5)/(1-$M33))),0)</f>
        <v>498892.8388118798</v>
      </c>
      <c r="BH33" s="64">
        <f>IF(BH$15&lt;2025+$T33,IF(OR($A33="Oil",$A33="Propane"),$R33*AH33,IF(OR($A33="Natural Gas",$A33="Electricity"),$R33*AH33/(1-$K33),$U$40*($V33/$V$40)*('VT CHS Emissions Schedule'!M$8+$P33)+$U$41*($V33/$V$41)*('VT CHS Emissions Schedule'!M$9+$O33)+($U$42*($V33/$V$42)*'VT CHS Emissions Schedule'!M$7)/(1-$N33)+($U$43*($V33/$V$43)*'VT CHS Emissions Schedule'!M$5)/(1-$M33)))-IF(OR($A33="Oil",$A33="Propane"),$S33*AH33,IF(OR($A33="Natural Gas",$A33="Electricity"),$S33*AH33/(1-$K33),$U$40*($V33/$X33)*('VT CHS Emissions Schedule'!M$8+$P33)+$U$41*($V33/$X33)*('VT CHS Emissions Schedule'!M$9+$O33)+($U$42*($V33/$X33)*'VT CHS Emissions Schedule'!M$7)/(1-$N33)+($U$43*($V33/$X33)*'VT CHS Emissions Schedule'!M$5)/(1-$M33))),0)</f>
        <v>492006.70535912469</v>
      </c>
      <c r="BI33" s="64">
        <f>IF(BI$15&lt;2025+$T33,IF(OR($A33="Oil",$A33="Propane"),$R33*AI33,IF(OR($A33="Natural Gas",$A33="Electricity"),$R33*AI33/(1-$K33),$U$40*($V33/$V$40)*('VT CHS Emissions Schedule'!N$8+$P33)+$U$41*($V33/$V$41)*('VT CHS Emissions Schedule'!N$9+$O33)+($U$42*($V33/$V$42)*'VT CHS Emissions Schedule'!N$7)/(1-$N33)+($U$43*($V33/$V$43)*'VT CHS Emissions Schedule'!N$5)/(1-$M33)))-IF(OR($A33="Oil",$A33="Propane"),$S33*AI33,IF(OR($A33="Natural Gas",$A33="Electricity"),$S33*AI33/(1-$K33),$U$40*($V33/$X33)*('VT CHS Emissions Schedule'!N$8+$P33)+$U$41*($V33/$X33)*('VT CHS Emissions Schedule'!N$9+$O33)+($U$42*($V33/$X33)*'VT CHS Emissions Schedule'!N$7)/(1-$N33)+($U$43*($V33/$X33)*'VT CHS Emissions Schedule'!N$5)/(1-$M33))),0)</f>
        <v>486217.51162479079</v>
      </c>
      <c r="BJ33" s="64">
        <f>IF(BJ$15&lt;2025+$T33,IF(OR($A33="Oil",$A33="Propane"),$R33*AJ33,IF(OR($A33="Natural Gas",$A33="Electricity"),$R33*AJ33/(1-$K33),$U$40*($V33/$V$40)*('VT CHS Emissions Schedule'!O$8+$P33)+$U$41*($V33/$V$41)*('VT CHS Emissions Schedule'!O$9+$O33)+($U$42*($V33/$V$42)*'VT CHS Emissions Schedule'!O$7)/(1-$N33)+($U$43*($V33/$V$43)*'VT CHS Emissions Schedule'!O$5)/(1-$M33)))-IF(OR($A33="Oil",$A33="Propane"),$S33*AJ33,IF(OR($A33="Natural Gas",$A33="Electricity"),$S33*AJ33/(1-$K33),$U$40*($V33/$X33)*('VT CHS Emissions Schedule'!O$8+$P33)+$U$41*($V33/$X33)*('VT CHS Emissions Schedule'!O$9+$O33)+($U$42*($V33/$X33)*'VT CHS Emissions Schedule'!O$7)/(1-$N33)+($U$43*($V33/$X33)*'VT CHS Emissions Schedule'!O$5)/(1-$M33))),0)</f>
        <v>486217.51162479079</v>
      </c>
      <c r="BK33" s="64">
        <f>IF(BK$15&lt;2025+$T33,IF(OR($A33="Oil",$A33="Propane"),$R33*AK33,IF(OR($A33="Natural Gas",$A33="Electricity"),$R33*AK33/(1-$K33),$U$40*($V33/$V$40)*('VT CHS Emissions Schedule'!P$8+$P33)+$U$41*($V33/$V$41)*('VT CHS Emissions Schedule'!P$9+$O33)+($U$42*($V33/$V$42)*'VT CHS Emissions Schedule'!P$7)/(1-$N33)+($U$43*($V33/$V$43)*'VT CHS Emissions Schedule'!P$5)/(1-$M33)))-IF(OR($A33="Oil",$A33="Propane"),$S33*AK33,IF(OR($A33="Natural Gas",$A33="Electricity"),$S33*AK33/(1-$K33),$U$40*($V33/$X33)*('VT CHS Emissions Schedule'!P$8+$P33)+$U$41*($V33/$X33)*('VT CHS Emissions Schedule'!P$9+$O33)+($U$42*($V33/$X33)*'VT CHS Emissions Schedule'!P$7)/(1-$N33)+($U$43*($V33/$X33)*'VT CHS Emissions Schedule'!P$5)/(1-$M33))),0)</f>
        <v>486217.51162479079</v>
      </c>
      <c r="BL33" s="64">
        <f>IF(BL$15&lt;2025+$T33,IF(OR($A33="Oil",$A33="Propane"),$R33*AL33,IF(OR($A33="Natural Gas",$A33="Electricity"),$R33*AL33/(1-$K33),$U$40*($V33/$V$40)*('VT CHS Emissions Schedule'!Q$8+$P33)+$U$41*($V33/$V$41)*('VT CHS Emissions Schedule'!Q$9+$O33)+($U$42*($V33/$V$42)*'VT CHS Emissions Schedule'!Q$7)/(1-$N33)+($U$43*($V33/$V$43)*'VT CHS Emissions Schedule'!Q$5)/(1-$M33)))-IF(OR($A33="Oil",$A33="Propane"),$S33*AL33,IF(OR($A33="Natural Gas",$A33="Electricity"),$S33*AL33/(1-$K33),$U$40*($V33/$X33)*('VT CHS Emissions Schedule'!Q$8+$P33)+$U$41*($V33/$X33)*('VT CHS Emissions Schedule'!Q$9+$O33)+($U$42*($V33/$X33)*'VT CHS Emissions Schedule'!Q$7)/(1-$N33)+($U$43*($V33/$X33)*'VT CHS Emissions Schedule'!Q$5)/(1-$M33))),0)</f>
        <v>486217.51162479079</v>
      </c>
      <c r="BM33" s="64">
        <f>IF(BM$15&lt;2025+$T33,IF(OR($A33="Oil",$A33="Propane"),$R33*AM33,IF(OR($A33="Natural Gas",$A33="Electricity"),$R33*AM33/(1-$K33),$U$40*($V33/$V$40)*('VT CHS Emissions Schedule'!R$8+$P33)+$U$41*($V33/$V$41)*('VT CHS Emissions Schedule'!R$9+$O33)+($U$42*($V33/$V$42)*'VT CHS Emissions Schedule'!R$7)/(1-$N33)+($U$43*($V33/$V$43)*'VT CHS Emissions Schedule'!R$5)/(1-$M33)))-IF(OR($A33="Oil",$A33="Propane"),$S33*AM33,IF(OR($A33="Natural Gas",$A33="Electricity"),$S33*AM33/(1-$K33),$U$40*($V33/$X33)*('VT CHS Emissions Schedule'!R$8+$P33)+$U$41*($V33/$X33)*('VT CHS Emissions Schedule'!R$9+$O33)+($U$42*($V33/$X33)*'VT CHS Emissions Schedule'!R$7)/(1-$N33)+($U$43*($V33/$X33)*'VT CHS Emissions Schedule'!R$5)/(1-$M33))),0)</f>
        <v>486002.13567318796</v>
      </c>
      <c r="BN33" s="64">
        <f>IF(BN$15&lt;2025+$T33,IF(OR($A33="Oil",$A33="Propane"),$R33*AN33,IF(OR($A33="Natural Gas",$A33="Electricity"),$R33*AN33/(1-$K33),$U$40*($V33/$V$40)*('VT CHS Emissions Schedule'!S$8+$P33)+$U$41*($V33/$V$41)*('VT CHS Emissions Schedule'!S$9+$O33)+($U$42*($V33/$V$42)*'VT CHS Emissions Schedule'!S$7)/(1-$N33)+($U$43*($V33/$V$43)*'VT CHS Emissions Schedule'!S$5)/(1-$M33)))-IF(OR($A33="Oil",$A33="Propane"),$S33*AN33,IF(OR($A33="Natural Gas",$A33="Electricity"),$S33*AN33/(1-$K33),$U$40*($V33/$X33)*('VT CHS Emissions Schedule'!S$8+$P33)+$U$41*($V33/$X33)*('VT CHS Emissions Schedule'!S$9+$O33)+($U$42*($V33/$X33)*'VT CHS Emissions Schedule'!S$7)/(1-$N33)+($U$43*($V33/$X33)*'VT CHS Emissions Schedule'!S$5)/(1-$M33))),0)</f>
        <v>485957.86027667928</v>
      </c>
      <c r="BO33" s="64">
        <f>IF(BO$15&lt;2025+$T33,IF(OR($A33="Oil",$A33="Propane"),$R33*AO33,IF(OR($A33="Natural Gas",$A33="Electricity"),$R33*AO33/(1-$K33),$U$40*($V33/$V$40)*('VT CHS Emissions Schedule'!T$8+$P33)+$U$41*($V33/$V$41)*('VT CHS Emissions Schedule'!T$9+$O33)+($U$42*($V33/$V$42)*'VT CHS Emissions Schedule'!T$7)/(1-$N33)+($U$43*($V33/$V$43)*'VT CHS Emissions Schedule'!T$5)/(1-$M33)))-IF(OR($A33="Oil",$A33="Propane"),$S33*AO33,IF(OR($A33="Natural Gas",$A33="Electricity"),$S33*AO33/(1-$K33),$U$40*($V33/$X33)*('VT CHS Emissions Schedule'!T$8+$P33)+$U$41*($V33/$X33)*('VT CHS Emissions Schedule'!T$9+$O33)+($U$42*($V33/$X33)*'VT CHS Emissions Schedule'!T$7)/(1-$N33)+($U$43*($V33/$X33)*'VT CHS Emissions Schedule'!T$5)/(1-$M33))),0)</f>
        <v>485957.86027667928</v>
      </c>
      <c r="BP33" s="64">
        <f>IF(BP$15&lt;2025+$T33,IF(OR($A33="Oil",$A33="Propane"),$R33*AP33,IF(OR($A33="Natural Gas",$A33="Electricity"),$R33*AP33/(1-$K33),$U$40*($V33/$V$40)*('VT CHS Emissions Schedule'!U$8+$P33)+$U$41*($V33/$V$41)*('VT CHS Emissions Schedule'!U$9+$O33)+($U$42*($V33/$V$42)*'VT CHS Emissions Schedule'!U$7)/(1-$N33)+($U$43*($V33/$V$43)*'VT CHS Emissions Schedule'!U$5)/(1-$M33)))-IF(OR($A33="Oil",$A33="Propane"),$S33*AP33,IF(OR($A33="Natural Gas",$A33="Electricity"),$S33*AP33/(1-$K33),$U$40*($V33/$X33)*('VT CHS Emissions Schedule'!U$8+$P33)+$U$41*($V33/$X33)*('VT CHS Emissions Schedule'!U$9+$O33)+($U$42*($V33/$X33)*'VT CHS Emissions Schedule'!U$7)/(1-$N33)+($U$43*($V33/$X33)*'VT CHS Emissions Schedule'!U$5)/(1-$M33))),0)</f>
        <v>485957.86027667928</v>
      </c>
      <c r="BQ33" s="64">
        <f>IF(BQ$15&lt;2025+$T33,IF(OR($A33="Oil",$A33="Propane"),$R33*AQ33,IF(OR($A33="Natural Gas",$A33="Electricity"),$R33*AQ33/(1-$K33),$U$40*($V33/$V$40)*('VT CHS Emissions Schedule'!V$8+$P33)+$U$41*($V33/$V$41)*('VT CHS Emissions Schedule'!V$9+$O33)+($U$42*($V33/$V$42)*'VT CHS Emissions Schedule'!V$7)/(1-$N33)+($U$43*($V33/$V$43)*'VT CHS Emissions Schedule'!V$5)/(1-$M33)))-IF(OR($A33="Oil",$A33="Propane"),$S33*AQ33,IF(OR($A33="Natural Gas",$A33="Electricity"),$S33*AQ33/(1-$K33),$U$40*($V33/$X33)*('VT CHS Emissions Schedule'!V$8+$P33)+$U$41*($V33/$X33)*('VT CHS Emissions Schedule'!V$9+$O33)+($U$42*($V33/$X33)*'VT CHS Emissions Schedule'!V$7)/(1-$N33)+($U$43*($V33/$X33)*'VT CHS Emissions Schedule'!V$5)/(1-$M33))),0)</f>
        <v>485957.86027667928</v>
      </c>
      <c r="BR33" s="64">
        <f>IF(BR$15&lt;2025+$T33,IF(OR($A33="Oil",$A33="Propane"),$R33*AR33,IF(OR($A33="Natural Gas",$A33="Electricity"),$R33*AR33/(1-$K33),$U$40*($V33/$V$40)*('VT CHS Emissions Schedule'!W$8+$P33)+$U$41*($V33/$V$41)*('VT CHS Emissions Schedule'!W$9+$O33)+($U$42*($V33/$V$42)*'VT CHS Emissions Schedule'!W$7)/(1-$N33)+($U$43*($V33/$V$43)*'VT CHS Emissions Schedule'!W$5)/(1-$M33)))-IF(OR($A33="Oil",$A33="Propane"),$S33*AR33,IF(OR($A33="Natural Gas",$A33="Electricity"),$S33*AR33/(1-$K33),$U$40*($V33/$X33)*('VT CHS Emissions Schedule'!W$8+$P33)+$U$41*($V33/$X33)*('VT CHS Emissions Schedule'!W$9+$O33)+($U$42*($V33/$X33)*'VT CHS Emissions Schedule'!W$7)/(1-$N33)+($U$43*($V33/$X33)*'VT CHS Emissions Schedule'!W$5)/(1-$M33))),0)</f>
        <v>485893.33227866172</v>
      </c>
      <c r="BS33" s="64">
        <f>IF(BS$15&lt;2025+$T33,IF(OR($A33="Oil",$A33="Propane"),$R33*AS33,IF(OR($A33="Natural Gas",$A33="Electricity"),$R33*AS33/(1-$K33),$U$40*($V33/$V$40)*('VT CHS Emissions Schedule'!X$8+$P33)+$U$41*($V33/$V$41)*('VT CHS Emissions Schedule'!X$9+$O33)+($U$42*($V33/$V$42)*'VT CHS Emissions Schedule'!X$7)/(1-$N33)+($U$43*($V33/$V$43)*'VT CHS Emissions Schedule'!X$5)/(1-$M33)))-IF(OR($A33="Oil",$A33="Propane"),$S33*AS33,IF(OR($A33="Natural Gas",$A33="Electricity"),$S33*AS33/(1-$K33),$U$40*($V33/$X33)*('VT CHS Emissions Schedule'!X$8+$P33)+$U$41*($V33/$X33)*('VT CHS Emissions Schedule'!X$9+$O33)+($U$42*($V33/$X33)*'VT CHS Emissions Schedule'!X$7)/(1-$N33)+($U$43*($V33/$X33)*'VT CHS Emissions Schedule'!X$5)/(1-$M33))),0)</f>
        <v>0</v>
      </c>
      <c r="BT33" s="64">
        <f>IF(BT$15&lt;2025+$T33,IF(OR($A33="Oil",$A33="Propane"),$R33*AT33,IF(OR($A33="Natural Gas",$A33="Electricity"),$R33*AT33/(1-$K33),$U$40*($V33/$V$40)*('VT CHS Emissions Schedule'!Y$8+$P33)+$U$41*($V33/$V$41)*('VT CHS Emissions Schedule'!Y$9+$O33)+($U$42*($V33/$V$42)*'VT CHS Emissions Schedule'!Y$7)/(1-$N33)+($U$43*($V33/$V$43)*'VT CHS Emissions Schedule'!Y$5)/(1-$M33)))-IF(OR($A33="Oil",$A33="Propane"),$S33*AT33,IF(OR($A33="Natural Gas",$A33="Electricity"),$S33*AT33/(1-$K33),$U$40*($V33/$X33)*('VT CHS Emissions Schedule'!Y$8+$P33)+$U$41*($V33/$X33)*('VT CHS Emissions Schedule'!Y$9+$O33)+($U$42*($V33/$X33)*'VT CHS Emissions Schedule'!Y$7)/(1-$N33)+($U$43*($V33/$X33)*'VT CHS Emissions Schedule'!Y$5)/(1-$M33))),0)</f>
        <v>0</v>
      </c>
      <c r="BU33" s="64">
        <f>IF(BU$15&lt;2025+$T33,IF(OR($A33="Oil",$A33="Propane"),$R33*AU33,IF(OR($A33="Natural Gas",$A33="Electricity"),$R33*AU33/(1-$K33),$U$40*($V33/$V$40)*('VT CHS Emissions Schedule'!Z$8+$P33)+$U$41*($V33/$V$41)*('VT CHS Emissions Schedule'!Z$9+$O33)+($U$42*($V33/$V$42)*'VT CHS Emissions Schedule'!Z$7)/(1-$N33)+($U$43*($V33/$V$43)*'VT CHS Emissions Schedule'!Z$5)/(1-$M33)))-IF(OR($A33="Oil",$A33="Propane"),$S33*AU33,IF(OR($A33="Natural Gas",$A33="Electricity"),$S33*AU33/(1-$K33),$U$40*($V33/$X33)*('VT CHS Emissions Schedule'!Z$8+$P33)+$U$41*($V33/$X33)*('VT CHS Emissions Schedule'!Z$9+$O33)+($U$42*($V33/$X33)*'VT CHS Emissions Schedule'!Z$7)/(1-$N33)+($U$43*($V33/$X33)*'VT CHS Emissions Schedule'!Z$5)/(1-$M33))),0)</f>
        <v>0</v>
      </c>
      <c r="BV33" s="64">
        <f>IF(BV$15&lt;2025+$T33,IF(OR($A33="Oil",$A33="Propane"),$R33*AV33,IF(OR($A33="Natural Gas",$A33="Electricity"),$R33*AV33/(1-$K33),$U$40*($V33/$V$40)*('VT CHS Emissions Schedule'!AA$8+$P33)+$U$41*($V33/$V$41)*('VT CHS Emissions Schedule'!AA$9+$O33)+($U$42*($V33/$V$42)*'VT CHS Emissions Schedule'!AA$7)/(1-$N33)+($U$43*($V33/$V$43)*'VT CHS Emissions Schedule'!AA$5)/(1-$M33)))-IF(OR($A33="Oil",$A33="Propane"),$S33*AV33,IF(OR($A33="Natural Gas",$A33="Electricity"),$S33*AV33/(1-$K33),$U$40*($V33/$X33)*('VT CHS Emissions Schedule'!AA$8+$P33)+$U$41*($V33/$X33)*('VT CHS Emissions Schedule'!AA$9+$O33)+($U$42*($V33/$X33)*'VT CHS Emissions Schedule'!AA$7)/(1-$N33)+($U$43*($V33/$X33)*'VT CHS Emissions Schedule'!AA$5)/(1-$M33))),0)</f>
        <v>0</v>
      </c>
      <c r="BW33" s="64">
        <f>IF(BW$15&lt;2025+$T33,IF(OR($A33="Oil",$A33="Propane"),$R33*AW33,IF(OR($A33="Natural Gas",$A33="Electricity"),$R33*AW33/(1-$K33),$U$40*($V33/$V$40)*('VT CHS Emissions Schedule'!AB$8+$P33)+$U$41*($V33/$V$41)*('VT CHS Emissions Schedule'!AB$9+$O33)+($U$42*($V33/$V$42)*'VT CHS Emissions Schedule'!AB$7)/(1-$N33)+($U$43*($V33/$V$43)*'VT CHS Emissions Schedule'!AB$5)/(1-$M33)))-IF(OR($A33="Oil",$A33="Propane"),$S33*AW33,IF(OR($A33="Natural Gas",$A33="Electricity"),$S33*AW33/(1-$K33),$U$40*($V33/$X33)*('VT CHS Emissions Schedule'!AB$8+$P33)+$U$41*($V33/$X33)*('VT CHS Emissions Schedule'!AB$9+$O33)+($U$42*($V33/$X33)*'VT CHS Emissions Schedule'!AB$7)/(1-$N33)+($U$43*($V33/$X33)*'VT CHS Emissions Schedule'!AB$5)/(1-$M33))),0)</f>
        <v>0</v>
      </c>
      <c r="BX33" s="64">
        <f>IF(BX$15&lt;2025+$T33,IF(OR($A33="Oil",$A33="Propane"),$R33*AX33,IF(OR($A33="Natural Gas",$A33="Electricity"),$R33*AX33/(1-$K33),$U$40*($V33/$V$40)*('VT CHS Emissions Schedule'!AC$8+$P33)+$U$41*($V33/$V$41)*('VT CHS Emissions Schedule'!AC$9+$O33)+($U$42*($V33/$V$42)*'VT CHS Emissions Schedule'!AC$7)/(1-$N33)+($U$43*($V33/$V$43)*'VT CHS Emissions Schedule'!AC$5)/(1-$M33)))-IF(OR($A33="Oil",$A33="Propane"),$S33*AX33,IF(OR($A33="Natural Gas",$A33="Electricity"),$S33*AX33/(1-$K33),$U$40*($V33/$X33)*('VT CHS Emissions Schedule'!AC$8+$P33)+$U$41*($V33/$X33)*('VT CHS Emissions Schedule'!AC$9+$O33)+($U$42*($V33/$X33)*'VT CHS Emissions Schedule'!AC$7)/(1-$N33)+($U$43*($V33/$X33)*'VT CHS Emissions Schedule'!AC$5)/(1-$M33))),0)</f>
        <v>0</v>
      </c>
    </row>
    <row r="34" spans="1:76" ht="15.75" x14ac:dyDescent="0.25">
      <c r="A34" s="185" t="s">
        <v>163</v>
      </c>
      <c r="B34" s="295" t="s">
        <v>277</v>
      </c>
      <c r="C34" s="290">
        <v>2.25</v>
      </c>
      <c r="D34" s="175">
        <f t="shared" si="15"/>
        <v>11276893.082385693</v>
      </c>
      <c r="E34" s="227">
        <f t="shared" si="13"/>
        <v>11276893.082385693</v>
      </c>
      <c r="F34" s="223">
        <f t="shared" si="14"/>
        <v>11.276893082385692</v>
      </c>
      <c r="G34" s="111">
        <f t="shared" si="5"/>
        <v>617334.00932912901</v>
      </c>
      <c r="H34" s="111">
        <f t="shared" si="16"/>
        <v>617334.00932912901</v>
      </c>
      <c r="I34" s="111">
        <f>IF(OR($A34="Oil",$A34="Propane"),$R34*$Y34,IF(OR($A34="Natural Gas",$A34="Electricity"),$R34*$Y34/(1-$K34),$U$40*($V34/$V$40)*('VT CHS Emissions Schedule'!D$8+$P34)+$U$41*($V34/$V$41)*('VT CHS Emissions Schedule'!D$9+$O34)+($U$42*($V34/$V$42)*'VT CHS Emissions Schedule'!D$7)/(1-$N34)+($U$43*($V34/$V$43)*'VT CHS Emissions Schedule'!D$5)/(1-$M34)))</f>
        <v>868009.68352796836</v>
      </c>
      <c r="J34" s="111">
        <f>IF(OR($A34="Oil",$A34="Propane"),$S34*$Y34,IF(OR($A34="Natural Gas",$A34="Electricity"),$S34*$Y34/(1-$K34),$U$40*($V34/$X34)*('VT CHS Emissions Schedule'!D$8+$P34)+$U$41*($V34/$X34)*('VT CHS Emissions Schedule'!D$9+$O34)+($U$42*($V34/$X34)*'VT CHS Emissions Schedule'!D$7)/(1-$N34)+($U$43*($V34/$X34)*'VT CHS Emissions Schedule'!D$5)/(1-$M34)))</f>
        <v>250675.67419883932</v>
      </c>
      <c r="K34" s="66">
        <f>_xlfn.XLOOKUP($A34,Lookups!$A$3:$A$15,Lookups!$E$3:$E$15)</f>
        <v>0</v>
      </c>
      <c r="L34" s="65">
        <f>_xlfn.XLOOKUP($A34,Lookups!$A$3:$A$15,Lookups!$D$3:$D$15)</f>
        <v>0</v>
      </c>
      <c r="M34" s="66">
        <f>Lookups!$E$6</f>
        <v>0.04</v>
      </c>
      <c r="N34" s="66">
        <f>Lookups!$E$5</f>
        <v>1.4E-2</v>
      </c>
      <c r="O34" s="65">
        <f>Lookups!$D$4</f>
        <v>0.32764300000000002</v>
      </c>
      <c r="P34" s="65">
        <f>Lookups!$D$3</f>
        <v>0.21490000000000001</v>
      </c>
      <c r="Q34" s="65">
        <f>Lookups!$D$8</f>
        <v>1.3776766038113153</v>
      </c>
      <c r="R34" s="72" t="str">
        <f t="shared" si="6"/>
        <v>blended</v>
      </c>
      <c r="S34" s="72">
        <f t="shared" si="17"/>
        <v>4238.2222222222226</v>
      </c>
      <c r="T34" s="68">
        <v>20</v>
      </c>
      <c r="U34" s="68"/>
      <c r="V34" s="64">
        <v>9536</v>
      </c>
      <c r="W34" s="72" t="str">
        <f t="shared" si="7"/>
        <v>blended</v>
      </c>
      <c r="X34" s="72">
        <f t="shared" si="8"/>
        <v>2.25</v>
      </c>
      <c r="Y34" s="67" t="s">
        <v>246</v>
      </c>
      <c r="Z34" s="67" t="s">
        <v>246</v>
      </c>
      <c r="AA34" s="67" t="s">
        <v>246</v>
      </c>
      <c r="AB34" s="67" t="s">
        <v>246</v>
      </c>
      <c r="AC34" s="67" t="s">
        <v>246</v>
      </c>
      <c r="AD34" s="67" t="s">
        <v>246</v>
      </c>
      <c r="AE34" s="67" t="s">
        <v>246</v>
      </c>
      <c r="AF34" s="67" t="s">
        <v>246</v>
      </c>
      <c r="AG34" s="67" t="s">
        <v>246</v>
      </c>
      <c r="AH34" s="67" t="s">
        <v>246</v>
      </c>
      <c r="AI34" s="67" t="s">
        <v>246</v>
      </c>
      <c r="AJ34" s="67" t="s">
        <v>246</v>
      </c>
      <c r="AK34" s="67" t="s">
        <v>246</v>
      </c>
      <c r="AL34" s="67" t="s">
        <v>246</v>
      </c>
      <c r="AM34" s="67" t="s">
        <v>246</v>
      </c>
      <c r="AN34" s="67" t="s">
        <v>246</v>
      </c>
      <c r="AO34" s="67" t="s">
        <v>246</v>
      </c>
      <c r="AP34" s="67" t="s">
        <v>246</v>
      </c>
      <c r="AQ34" s="67" t="s">
        <v>246</v>
      </c>
      <c r="AR34" s="67" t="s">
        <v>246</v>
      </c>
      <c r="AS34" s="67">
        <v>0</v>
      </c>
      <c r="AT34" s="67">
        <v>0</v>
      </c>
      <c r="AU34" s="67">
        <v>0</v>
      </c>
      <c r="AV34" s="67">
        <v>0</v>
      </c>
      <c r="AW34" s="67">
        <v>0</v>
      </c>
      <c r="AX34" s="67">
        <v>0</v>
      </c>
      <c r="AY34" s="64">
        <f>IF(AY$15&lt;2025+$T34,IF(OR($A34="Oil",$A34="Propane"),$R34*Y34,IF(OR($A34="Natural Gas",$A34="Electricity"),$R34*Y34/(1-$K34),$U$40*($V34/$V$40)*('VT CHS Emissions Schedule'!D$8+$P34)+$U$41*($V34/$V$41)*('VT CHS Emissions Schedule'!D$9+$O34)+($U$42*($V34/$V$42)*'VT CHS Emissions Schedule'!D$7)/(1-$N34)+($U$43*($V34/$V$43)*'VT CHS Emissions Schedule'!D$5)/(1-$M34)))-IF(OR($A34="Oil",$A34="Propane"),$S34*Y34,IF(OR($A34="Natural Gas",$A34="Electricity"),$S34*Y34/(1-$K34),$U$40*($V34/$X34)*('VT CHS Emissions Schedule'!D$8+$P34)+$U$41*($V34/$X34)*('VT CHS Emissions Schedule'!D$9+$O34)+($U$42*($V34/$X34)*'VT CHS Emissions Schedule'!D$7)/(1-$N34)+($U$43*($V34/$X34)*'VT CHS Emissions Schedule'!D$5)/(1-$M34))),0)</f>
        <v>617334.00932912901</v>
      </c>
      <c r="AZ34" s="64">
        <f>IF(AZ$15&lt;2025+$T34,IF(OR($A34="Oil",$A34="Propane"),$R34*Z34,IF(OR($A34="Natural Gas",$A34="Electricity"),$R34*Z34/(1-$K34),$U$40*($V34/$V$40)*('VT CHS Emissions Schedule'!E$8+$P34)+$U$41*($V34/$V$41)*('VT CHS Emissions Schedule'!E$9+$O34)+($U$42*($V34/$V$42)*'VT CHS Emissions Schedule'!E$7)/(1-$N34)+($U$43*($V34/$V$43)*'VT CHS Emissions Schedule'!E$5)/(1-$M34)))-IF(OR($A34="Oil",$A34="Propane"),$S34*Z34,IF(OR($A34="Natural Gas",$A34="Electricity"),$S34*Z34/(1-$K34),$U$40*($V34/$X34)*('VT CHS Emissions Schedule'!E$8+$P34)+$U$41*($V34/$X34)*('VT CHS Emissions Schedule'!E$9+$O34)+($U$42*($V34/$X34)*'VT CHS Emissions Schedule'!E$7)/(1-$N34)+($U$43*($V34/$X34)*'VT CHS Emissions Schedule'!E$5)/(1-$M34))),0)</f>
        <v>609447.0515356391</v>
      </c>
      <c r="BA34" s="64">
        <f>IF(BA$15&lt;2025+$T34,IF(OR($A34="Oil",$A34="Propane"),$R34*AA34,IF(OR($A34="Natural Gas",$A34="Electricity"),$R34*AA34/(1-$K34),$U$40*($V34/$V$40)*('VT CHS Emissions Schedule'!F$8+$P34)+$U$41*($V34/$V$41)*('VT CHS Emissions Schedule'!F$9+$O34)+($U$42*($V34/$V$42)*'VT CHS Emissions Schedule'!F$7)/(1-$N34)+($U$43*($V34/$V$43)*'VT CHS Emissions Schedule'!F$5)/(1-$M34)))-IF(OR($A34="Oil",$A34="Propane"),$S34*AA34,IF(OR($A34="Natural Gas",$A34="Electricity"),$S34*AA34/(1-$K34),$U$40*($V34/$X34)*('VT CHS Emissions Schedule'!F$8+$P34)+$U$41*($V34/$X34)*('VT CHS Emissions Schedule'!F$9+$O34)+($U$42*($V34/$X34)*'VT CHS Emissions Schedule'!F$7)/(1-$N34)+($U$43*($V34/$X34)*'VT CHS Emissions Schedule'!F$5)/(1-$M34))),0)</f>
        <v>602407.311726477</v>
      </c>
      <c r="BB34" s="64">
        <f>IF(BB$15&lt;2025+$T34,IF(OR($A34="Oil",$A34="Propane"),$R34*AB34,IF(OR($A34="Natural Gas",$A34="Electricity"),$R34*AB34/(1-$K34),$U$40*($V34/$V$40)*('VT CHS Emissions Schedule'!G$8+$P34)+$U$41*($V34/$V$41)*('VT CHS Emissions Schedule'!G$9+$O34)+($U$42*($V34/$V$42)*'VT CHS Emissions Schedule'!G$7)/(1-$N34)+($U$43*($V34/$V$43)*'VT CHS Emissions Schedule'!G$5)/(1-$M34)))-IF(OR($A34="Oil",$A34="Propane"),$S34*AB34,IF(OR($A34="Natural Gas",$A34="Electricity"),$S34*AB34/(1-$K34),$U$40*($V34/$X34)*('VT CHS Emissions Schedule'!G$8+$P34)+$U$41*($V34/$X34)*('VT CHS Emissions Schedule'!G$9+$O34)+($U$42*($V34/$X34)*'VT CHS Emissions Schedule'!G$7)/(1-$N34)+($U$43*($V34/$X34)*'VT CHS Emissions Schedule'!G$5)/(1-$M34))),0)</f>
        <v>595367.57191731478</v>
      </c>
      <c r="BC34" s="64">
        <f>IF(BC$15&lt;2025+$T34,IF(OR($A34="Oil",$A34="Propane"),$R34*AC34,IF(OR($A34="Natural Gas",$A34="Electricity"),$R34*AC34/(1-$K34),$U$40*($V34/$V$40)*('VT CHS Emissions Schedule'!H$8+$P34)+$U$41*($V34/$V$41)*('VT CHS Emissions Schedule'!H$9+$O34)+($U$42*($V34/$V$42)*'VT CHS Emissions Schedule'!H$7)/(1-$N34)+($U$43*($V34/$V$43)*'VT CHS Emissions Schedule'!H$5)/(1-$M34)))-IF(OR($A34="Oil",$A34="Propane"),$S34*AC34,IF(OR($A34="Natural Gas",$A34="Electricity"),$S34*AC34/(1-$K34),$U$40*($V34/$X34)*('VT CHS Emissions Schedule'!H$8+$P34)+$U$41*($V34/$X34)*('VT CHS Emissions Schedule'!H$9+$O34)+($U$42*($V34/$X34)*'VT CHS Emissions Schedule'!H$7)/(1-$N34)+($U$43*($V34/$X34)*'VT CHS Emissions Schedule'!H$5)/(1-$M34))),0)</f>
        <v>588295.17890303244</v>
      </c>
      <c r="BD34" s="64">
        <f>IF(BD$15&lt;2025+$T34,IF(OR($A34="Oil",$A34="Propane"),$R34*AD34,IF(OR($A34="Natural Gas",$A34="Electricity"),$R34*AD34/(1-$K34),$U$40*($V34/$V$40)*('VT CHS Emissions Schedule'!I$8+$P34)+$U$41*($V34/$V$41)*('VT CHS Emissions Schedule'!I$9+$O34)+($U$42*($V34/$V$42)*'VT CHS Emissions Schedule'!I$7)/(1-$N34)+($U$43*($V34/$V$43)*'VT CHS Emissions Schedule'!I$5)/(1-$M34)))-IF(OR($A34="Oil",$A34="Propane"),$S34*AD34,IF(OR($A34="Natural Gas",$A34="Electricity"),$S34*AD34/(1-$K34),$U$40*($V34/$X34)*('VT CHS Emissions Schedule'!I$8+$P34)+$U$41*($V34/$X34)*('VT CHS Emissions Schedule'!I$9+$O34)+($U$42*($V34/$X34)*'VT CHS Emissions Schedule'!I$7)/(1-$N34)+($U$43*($V34/$X34)*'VT CHS Emissions Schedule'!I$5)/(1-$M34))),0)</f>
        <v>580328.27042488439</v>
      </c>
      <c r="BE34" s="64">
        <f>IF(BE$15&lt;2025+$T34,IF(OR($A34="Oil",$A34="Propane"),$R34*AE34,IF(OR($A34="Natural Gas",$A34="Electricity"),$R34*AE34/(1-$K34),$U$40*($V34/$V$40)*('VT CHS Emissions Schedule'!J$8+$P34)+$U$41*($V34/$V$41)*('VT CHS Emissions Schedule'!J$9+$O34)+($U$42*($V34/$V$42)*'VT CHS Emissions Schedule'!J$7)/(1-$N34)+($U$43*($V34/$V$43)*'VT CHS Emissions Schedule'!J$5)/(1-$M34)))-IF(OR($A34="Oil",$A34="Propane"),$S34*AE34,IF(OR($A34="Natural Gas",$A34="Electricity"),$S34*AE34/(1-$K34),$U$40*($V34/$X34)*('VT CHS Emissions Schedule'!J$8+$P34)+$U$41*($V34/$X34)*('VT CHS Emissions Schedule'!J$9+$O34)+($U$42*($V34/$X34)*'VT CHS Emissions Schedule'!J$7)/(1-$N34)+($U$43*($V34/$X34)*'VT CHS Emissions Schedule'!J$5)/(1-$M34))),0)</f>
        <v>573288.53061572218</v>
      </c>
      <c r="BF34" s="64">
        <f>IF(BF$15&lt;2025+$T34,IF(OR($A34="Oil",$A34="Propane"),$R34*AF34,IF(OR($A34="Natural Gas",$A34="Electricity"),$R34*AF34/(1-$K34),$U$40*($V34/$V$40)*('VT CHS Emissions Schedule'!K$8+$P34)+$U$41*($V34/$V$41)*('VT CHS Emissions Schedule'!K$9+$O34)+($U$42*($V34/$V$42)*'VT CHS Emissions Schedule'!K$7)/(1-$N34)+($U$43*($V34/$V$43)*'VT CHS Emissions Schedule'!K$5)/(1-$M34)))-IF(OR($A34="Oil",$A34="Propane"),$S34*AF34,IF(OR($A34="Natural Gas",$A34="Electricity"),$S34*AF34/(1-$K34),$U$40*($V34/$X34)*('VT CHS Emissions Schedule'!K$8+$P34)+$U$41*($V34/$X34)*('VT CHS Emissions Schedule'!K$9+$O34)+($U$42*($V34/$X34)*'VT CHS Emissions Schedule'!K$7)/(1-$N34)+($U$43*($V34/$X34)*'VT CHS Emissions Schedule'!K$5)/(1-$M34))),0)</f>
        <v>566248.79080656008</v>
      </c>
      <c r="BG34" s="64">
        <f>IF(BG$15&lt;2025+$T34,IF(OR($A34="Oil",$A34="Propane"),$R34*AG34,IF(OR($A34="Natural Gas",$A34="Electricity"),$R34*AG34/(1-$K34),$U$40*($V34/$V$40)*('VT CHS Emissions Schedule'!L$8+$P34)+$U$41*($V34/$V$41)*('VT CHS Emissions Schedule'!L$9+$O34)+($U$42*($V34/$V$42)*'VT CHS Emissions Schedule'!L$7)/(1-$N34)+($U$43*($V34/$V$43)*'VT CHS Emissions Schedule'!L$5)/(1-$M34)))-IF(OR($A34="Oil",$A34="Propane"),$S34*AG34,IF(OR($A34="Natural Gas",$A34="Electricity"),$S34*AG34/(1-$K34),$U$40*($V34/$X34)*('VT CHS Emissions Schedule'!L$8+$P34)+$U$41*($V34/$X34)*('VT CHS Emissions Schedule'!L$9+$O34)+($U$42*($V34/$X34)*'VT CHS Emissions Schedule'!L$7)/(1-$N34)+($U$43*($V34/$X34)*'VT CHS Emissions Schedule'!L$5)/(1-$M34))),0)</f>
        <v>559209.05099739786</v>
      </c>
      <c r="BH34" s="64">
        <f>IF(BH$15&lt;2025+$T34,IF(OR($A34="Oil",$A34="Propane"),$R34*AH34,IF(OR($A34="Natural Gas",$A34="Electricity"),$R34*AH34/(1-$K34),$U$40*($V34/$V$40)*('VT CHS Emissions Schedule'!M$8+$P34)+$U$41*($V34/$V$41)*('VT CHS Emissions Schedule'!M$9+$O34)+($U$42*($V34/$V$42)*'VT CHS Emissions Schedule'!M$7)/(1-$N34)+($U$43*($V34/$V$43)*'VT CHS Emissions Schedule'!M$5)/(1-$M34)))-IF(OR($A34="Oil",$A34="Propane"),$S34*AH34,IF(OR($A34="Natural Gas",$A34="Electricity"),$S34*AH34/(1-$K34),$U$40*($V34/$X34)*('VT CHS Emissions Schedule'!M$8+$P34)+$U$41*($V34/$X34)*('VT CHS Emissions Schedule'!M$9+$O34)+($U$42*($V34/$X34)*'VT CHS Emissions Schedule'!M$7)/(1-$N34)+($U$43*($V34/$X34)*'VT CHS Emissions Schedule'!M$5)/(1-$M34))),0)</f>
        <v>550788.10265845689</v>
      </c>
      <c r="BI34" s="64">
        <f>IF(BI$15&lt;2025+$T34,IF(OR($A34="Oil",$A34="Propane"),$R34*AI34,IF(OR($A34="Natural Gas",$A34="Electricity"),$R34*AI34/(1-$K34),$U$40*($V34/$V$40)*('VT CHS Emissions Schedule'!N$8+$P34)+$U$41*($V34/$V$41)*('VT CHS Emissions Schedule'!N$9+$O34)+($U$42*($V34/$V$42)*'VT CHS Emissions Schedule'!N$7)/(1-$N34)+($U$43*($V34/$V$43)*'VT CHS Emissions Schedule'!N$5)/(1-$M34)))-IF(OR($A34="Oil",$A34="Propane"),$S34*AI34,IF(OR($A34="Natural Gas",$A34="Electricity"),$S34*AI34/(1-$K34),$U$40*($V34/$X34)*('VT CHS Emissions Schedule'!N$8+$P34)+$U$41*($V34/$X34)*('VT CHS Emissions Schedule'!N$9+$O34)+($U$42*($V34/$X34)*'VT CHS Emissions Schedule'!N$7)/(1-$N34)+($U$43*($V34/$X34)*'VT CHS Emissions Schedule'!N$5)/(1-$M34))),0)</f>
        <v>543593.66085357137</v>
      </c>
      <c r="BJ34" s="64">
        <f>IF(BJ$15&lt;2025+$T34,IF(OR($A34="Oil",$A34="Propane"),$R34*AJ34,IF(OR($A34="Natural Gas",$A34="Electricity"),$R34*AJ34/(1-$K34),$U$40*($V34/$V$40)*('VT CHS Emissions Schedule'!O$8+$P34)+$U$41*($V34/$V$41)*('VT CHS Emissions Schedule'!O$9+$O34)+($U$42*($V34/$V$42)*'VT CHS Emissions Schedule'!O$7)/(1-$N34)+($U$43*($V34/$V$43)*'VT CHS Emissions Schedule'!O$5)/(1-$M34)))-IF(OR($A34="Oil",$A34="Propane"),$S34*AJ34,IF(OR($A34="Natural Gas",$A34="Electricity"),$S34*AJ34/(1-$K34),$U$40*($V34/$X34)*('VT CHS Emissions Schedule'!O$8+$P34)+$U$41*($V34/$X34)*('VT CHS Emissions Schedule'!O$9+$O34)+($U$42*($V34/$X34)*'VT CHS Emissions Schedule'!O$7)/(1-$N34)+($U$43*($V34/$X34)*'VT CHS Emissions Schedule'!O$5)/(1-$M34))),0)</f>
        <v>543593.66085357137</v>
      </c>
      <c r="BK34" s="64">
        <f>IF(BK$15&lt;2025+$T34,IF(OR($A34="Oil",$A34="Propane"),$R34*AK34,IF(OR($A34="Natural Gas",$A34="Electricity"),$R34*AK34/(1-$K34),$U$40*($V34/$V$40)*('VT CHS Emissions Schedule'!P$8+$P34)+$U$41*($V34/$V$41)*('VT CHS Emissions Schedule'!P$9+$O34)+($U$42*($V34/$V$42)*'VT CHS Emissions Schedule'!P$7)/(1-$N34)+($U$43*($V34/$V$43)*'VT CHS Emissions Schedule'!P$5)/(1-$M34)))-IF(OR($A34="Oil",$A34="Propane"),$S34*AK34,IF(OR($A34="Natural Gas",$A34="Electricity"),$S34*AK34/(1-$K34),$U$40*($V34/$X34)*('VT CHS Emissions Schedule'!P$8+$P34)+$U$41*($V34/$X34)*('VT CHS Emissions Schedule'!P$9+$O34)+($U$42*($V34/$X34)*'VT CHS Emissions Schedule'!P$7)/(1-$N34)+($U$43*($V34/$X34)*'VT CHS Emissions Schedule'!P$5)/(1-$M34))),0)</f>
        <v>543593.66085357137</v>
      </c>
      <c r="BL34" s="64">
        <f>IF(BL$15&lt;2025+$T34,IF(OR($A34="Oil",$A34="Propane"),$R34*AL34,IF(OR($A34="Natural Gas",$A34="Electricity"),$R34*AL34/(1-$K34),$U$40*($V34/$V$40)*('VT CHS Emissions Schedule'!Q$8+$P34)+$U$41*($V34/$V$41)*('VT CHS Emissions Schedule'!Q$9+$O34)+($U$42*($V34/$V$42)*'VT CHS Emissions Schedule'!Q$7)/(1-$N34)+($U$43*($V34/$V$43)*'VT CHS Emissions Schedule'!Q$5)/(1-$M34)))-IF(OR($A34="Oil",$A34="Propane"),$S34*AL34,IF(OR($A34="Natural Gas",$A34="Electricity"),$S34*AL34/(1-$K34),$U$40*($V34/$X34)*('VT CHS Emissions Schedule'!Q$8+$P34)+$U$41*($V34/$X34)*('VT CHS Emissions Schedule'!Q$9+$O34)+($U$42*($V34/$X34)*'VT CHS Emissions Schedule'!Q$7)/(1-$N34)+($U$43*($V34/$X34)*'VT CHS Emissions Schedule'!Q$5)/(1-$M34))),0)</f>
        <v>543593.66085357137</v>
      </c>
      <c r="BM34" s="64">
        <f>IF(BM$15&lt;2025+$T34,IF(OR($A34="Oil",$A34="Propane"),$R34*AM34,IF(OR($A34="Natural Gas",$A34="Electricity"),$R34*AM34/(1-$K34),$U$40*($V34/$V$40)*('VT CHS Emissions Schedule'!R$8+$P34)+$U$41*($V34/$V$41)*('VT CHS Emissions Schedule'!R$9+$O34)+($U$42*($V34/$V$42)*'VT CHS Emissions Schedule'!R$7)/(1-$N34)+($U$43*($V34/$V$43)*'VT CHS Emissions Schedule'!R$5)/(1-$M34)))-IF(OR($A34="Oil",$A34="Propane"),$S34*AM34,IF(OR($A34="Natural Gas",$A34="Electricity"),$S34*AM34/(1-$K34),$U$40*($V34/$X34)*('VT CHS Emissions Schedule'!R$8+$P34)+$U$41*($V34/$X34)*('VT CHS Emissions Schedule'!R$9+$O34)+($U$42*($V34/$X34)*'VT CHS Emissions Schedule'!R$7)/(1-$N34)+($U$43*($V34/$X34)*'VT CHS Emissions Schedule'!R$5)/(1-$M34))),0)</f>
        <v>543353.313777145</v>
      </c>
      <c r="BN34" s="64">
        <f>IF(BN$15&lt;2025+$T34,IF(OR($A34="Oil",$A34="Propane"),$R34*AN34,IF(OR($A34="Natural Gas",$A34="Electricity"),$R34*AN34/(1-$K34),$U$40*($V34/$V$40)*('VT CHS Emissions Schedule'!S$8+$P34)+$U$41*($V34/$V$41)*('VT CHS Emissions Schedule'!S$9+$O34)+($U$42*($V34/$V$42)*'VT CHS Emissions Schedule'!S$7)/(1-$N34)+($U$43*($V34/$V$43)*'VT CHS Emissions Schedule'!S$5)/(1-$M34)))-IF(OR($A34="Oil",$A34="Propane"),$S34*AN34,IF(OR($A34="Natural Gas",$A34="Electricity"),$S34*AN34/(1-$K34),$U$40*($V34/$X34)*('VT CHS Emissions Schedule'!S$8+$P34)+$U$41*($V34/$X34)*('VT CHS Emissions Schedule'!S$9+$O34)+($U$42*($V34/$X34)*'VT CHS Emissions Schedule'!S$7)/(1-$N34)+($U$43*($V34/$X34)*'VT CHS Emissions Schedule'!S$5)/(1-$M34))),0)</f>
        <v>543304.65315693687</v>
      </c>
      <c r="BO34" s="64">
        <f>IF(BO$15&lt;2025+$T34,IF(OR($A34="Oil",$A34="Propane"),$R34*AO34,IF(OR($A34="Natural Gas",$A34="Electricity"),$R34*AO34/(1-$K34),$U$40*($V34/$V$40)*('VT CHS Emissions Schedule'!T$8+$P34)+$U$41*($V34/$V$41)*('VT CHS Emissions Schedule'!T$9+$O34)+($U$42*($V34/$V$42)*'VT CHS Emissions Schedule'!T$7)/(1-$N34)+($U$43*($V34/$V$43)*'VT CHS Emissions Schedule'!T$5)/(1-$M34)))-IF(OR($A34="Oil",$A34="Propane"),$S34*AO34,IF(OR($A34="Natural Gas",$A34="Electricity"),$S34*AO34/(1-$K34),$U$40*($V34/$X34)*('VT CHS Emissions Schedule'!T$8+$P34)+$U$41*($V34/$X34)*('VT CHS Emissions Schedule'!T$9+$O34)+($U$42*($V34/$X34)*'VT CHS Emissions Schedule'!T$7)/(1-$N34)+($U$43*($V34/$X34)*'VT CHS Emissions Schedule'!T$5)/(1-$M34))),0)</f>
        <v>543304.65315693687</v>
      </c>
      <c r="BP34" s="64">
        <f>IF(BP$15&lt;2025+$T34,IF(OR($A34="Oil",$A34="Propane"),$R34*AP34,IF(OR($A34="Natural Gas",$A34="Electricity"),$R34*AP34/(1-$K34),$U$40*($V34/$V$40)*('VT CHS Emissions Schedule'!U$8+$P34)+$U$41*($V34/$V$41)*('VT CHS Emissions Schedule'!U$9+$O34)+($U$42*($V34/$V$42)*'VT CHS Emissions Schedule'!U$7)/(1-$N34)+($U$43*($V34/$V$43)*'VT CHS Emissions Schedule'!U$5)/(1-$M34)))-IF(OR($A34="Oil",$A34="Propane"),$S34*AP34,IF(OR($A34="Natural Gas",$A34="Electricity"),$S34*AP34/(1-$K34),$U$40*($V34/$X34)*('VT CHS Emissions Schedule'!U$8+$P34)+$U$41*($V34/$X34)*('VT CHS Emissions Schedule'!U$9+$O34)+($U$42*($V34/$X34)*'VT CHS Emissions Schedule'!U$7)/(1-$N34)+($U$43*($V34/$X34)*'VT CHS Emissions Schedule'!U$5)/(1-$M34))),0)</f>
        <v>543304.65315693687</v>
      </c>
      <c r="BQ34" s="64">
        <f>IF(BQ$15&lt;2025+$T34,IF(OR($A34="Oil",$A34="Propane"),$R34*AQ34,IF(OR($A34="Natural Gas",$A34="Electricity"),$R34*AQ34/(1-$K34),$U$40*($V34/$V$40)*('VT CHS Emissions Schedule'!V$8+$P34)+$U$41*($V34/$V$41)*('VT CHS Emissions Schedule'!V$9+$O34)+($U$42*($V34/$V$42)*'VT CHS Emissions Schedule'!V$7)/(1-$N34)+($U$43*($V34/$V$43)*'VT CHS Emissions Schedule'!V$5)/(1-$M34)))-IF(OR($A34="Oil",$A34="Propane"),$S34*AQ34,IF(OR($A34="Natural Gas",$A34="Electricity"),$S34*AQ34/(1-$K34),$U$40*($V34/$X34)*('VT CHS Emissions Schedule'!V$8+$P34)+$U$41*($V34/$X34)*('VT CHS Emissions Schedule'!V$9+$O34)+($U$42*($V34/$X34)*'VT CHS Emissions Schedule'!V$7)/(1-$N34)+($U$43*($V34/$X34)*'VT CHS Emissions Schedule'!V$5)/(1-$M34))),0)</f>
        <v>543304.65315693687</v>
      </c>
      <c r="BR34" s="64">
        <f>IF(BR$15&lt;2025+$T34,IF(OR($A34="Oil",$A34="Propane"),$R34*AR34,IF(OR($A34="Natural Gas",$A34="Electricity"),$R34*AR34/(1-$K34),$U$40*($V34/$V$40)*('VT CHS Emissions Schedule'!W$8+$P34)+$U$41*($V34/$V$41)*('VT CHS Emissions Schedule'!W$9+$O34)+($U$42*($V34/$V$42)*'VT CHS Emissions Schedule'!W$7)/(1-$N34)+($U$43*($V34/$V$43)*'VT CHS Emissions Schedule'!W$5)/(1-$M34)))-IF(OR($A34="Oil",$A34="Propane"),$S34*AR34,IF(OR($A34="Natural Gas",$A34="Electricity"),$S34*AR34/(1-$K34),$U$40*($V34/$X34)*('VT CHS Emissions Schedule'!W$8+$P34)+$U$41*($V34/$X34)*('VT CHS Emissions Schedule'!W$9+$O34)+($U$42*($V34/$X34)*'VT CHS Emissions Schedule'!W$7)/(1-$N34)+($U$43*($V34/$X34)*'VT CHS Emissions Schedule'!W$5)/(1-$M34))),0)</f>
        <v>543232.64365190279</v>
      </c>
      <c r="BS34" s="64">
        <f>IF(BS$15&lt;2025+$T34,IF(OR($A34="Oil",$A34="Propane"),$R34*AS34,IF(OR($A34="Natural Gas",$A34="Electricity"),$R34*AS34/(1-$K34),$U$40*($V34/$V$40)*('VT CHS Emissions Schedule'!X$8+$P34)+$U$41*($V34/$V$41)*('VT CHS Emissions Schedule'!X$9+$O34)+($U$42*($V34/$V$42)*'VT CHS Emissions Schedule'!X$7)/(1-$N34)+($U$43*($V34/$V$43)*'VT CHS Emissions Schedule'!X$5)/(1-$M34)))-IF(OR($A34="Oil",$A34="Propane"),$S34*AS34,IF(OR($A34="Natural Gas",$A34="Electricity"),$S34*AS34/(1-$K34),$U$40*($V34/$X34)*('VT CHS Emissions Schedule'!X$8+$P34)+$U$41*($V34/$X34)*('VT CHS Emissions Schedule'!X$9+$O34)+($U$42*($V34/$X34)*'VT CHS Emissions Schedule'!X$7)/(1-$N34)+($U$43*($V34/$X34)*'VT CHS Emissions Schedule'!X$5)/(1-$M34))),0)</f>
        <v>0</v>
      </c>
      <c r="BT34" s="64">
        <f>IF(BT$15&lt;2025+$T34,IF(OR($A34="Oil",$A34="Propane"),$R34*AT34,IF(OR($A34="Natural Gas",$A34="Electricity"),$R34*AT34/(1-$K34),$U$40*($V34/$V$40)*('VT CHS Emissions Schedule'!Y$8+$P34)+$U$41*($V34/$V$41)*('VT CHS Emissions Schedule'!Y$9+$O34)+($U$42*($V34/$V$42)*'VT CHS Emissions Schedule'!Y$7)/(1-$N34)+($U$43*($V34/$V$43)*'VT CHS Emissions Schedule'!Y$5)/(1-$M34)))-IF(OR($A34="Oil",$A34="Propane"),$S34*AT34,IF(OR($A34="Natural Gas",$A34="Electricity"),$S34*AT34/(1-$K34),$U$40*($V34/$X34)*('VT CHS Emissions Schedule'!Y$8+$P34)+$U$41*($V34/$X34)*('VT CHS Emissions Schedule'!Y$9+$O34)+($U$42*($V34/$X34)*'VT CHS Emissions Schedule'!Y$7)/(1-$N34)+($U$43*($V34/$X34)*'VT CHS Emissions Schedule'!Y$5)/(1-$M34))),0)</f>
        <v>0</v>
      </c>
      <c r="BU34" s="64">
        <f>IF(BU$15&lt;2025+$T34,IF(OR($A34="Oil",$A34="Propane"),$R34*AU34,IF(OR($A34="Natural Gas",$A34="Electricity"),$R34*AU34/(1-$K34),$U$40*($V34/$V$40)*('VT CHS Emissions Schedule'!Z$8+$P34)+$U$41*($V34/$V$41)*('VT CHS Emissions Schedule'!Z$9+$O34)+($U$42*($V34/$V$42)*'VT CHS Emissions Schedule'!Z$7)/(1-$N34)+($U$43*($V34/$V$43)*'VT CHS Emissions Schedule'!Z$5)/(1-$M34)))-IF(OR($A34="Oil",$A34="Propane"),$S34*AU34,IF(OR($A34="Natural Gas",$A34="Electricity"),$S34*AU34/(1-$K34),$U$40*($V34/$X34)*('VT CHS Emissions Schedule'!Z$8+$P34)+$U$41*($V34/$X34)*('VT CHS Emissions Schedule'!Z$9+$O34)+($U$42*($V34/$X34)*'VT CHS Emissions Schedule'!Z$7)/(1-$N34)+($U$43*($V34/$X34)*'VT CHS Emissions Schedule'!Z$5)/(1-$M34))),0)</f>
        <v>0</v>
      </c>
      <c r="BV34" s="64">
        <f>IF(BV$15&lt;2025+$T34,IF(OR($A34="Oil",$A34="Propane"),$R34*AV34,IF(OR($A34="Natural Gas",$A34="Electricity"),$R34*AV34/(1-$K34),$U$40*($V34/$V$40)*('VT CHS Emissions Schedule'!AA$8+$P34)+$U$41*($V34/$V$41)*('VT CHS Emissions Schedule'!AA$9+$O34)+($U$42*($V34/$V$42)*'VT CHS Emissions Schedule'!AA$7)/(1-$N34)+($U$43*($V34/$V$43)*'VT CHS Emissions Schedule'!AA$5)/(1-$M34)))-IF(OR($A34="Oil",$A34="Propane"),$S34*AV34,IF(OR($A34="Natural Gas",$A34="Electricity"),$S34*AV34/(1-$K34),$U$40*($V34/$X34)*('VT CHS Emissions Schedule'!AA$8+$P34)+$U$41*($V34/$X34)*('VT CHS Emissions Schedule'!AA$9+$O34)+($U$42*($V34/$X34)*'VT CHS Emissions Schedule'!AA$7)/(1-$N34)+($U$43*($V34/$X34)*'VT CHS Emissions Schedule'!AA$5)/(1-$M34))),0)</f>
        <v>0</v>
      </c>
      <c r="BW34" s="64">
        <f>IF(BW$15&lt;2025+$T34,IF(OR($A34="Oil",$A34="Propane"),$R34*AW34,IF(OR($A34="Natural Gas",$A34="Electricity"),$R34*AW34/(1-$K34),$U$40*($V34/$V$40)*('VT CHS Emissions Schedule'!AB$8+$P34)+$U$41*($V34/$V$41)*('VT CHS Emissions Schedule'!AB$9+$O34)+($U$42*($V34/$V$42)*'VT CHS Emissions Schedule'!AB$7)/(1-$N34)+($U$43*($V34/$V$43)*'VT CHS Emissions Schedule'!AB$5)/(1-$M34)))-IF(OR($A34="Oil",$A34="Propane"),$S34*AW34,IF(OR($A34="Natural Gas",$A34="Electricity"),$S34*AW34/(1-$K34),$U$40*($V34/$X34)*('VT CHS Emissions Schedule'!AB$8+$P34)+$U$41*($V34/$X34)*('VT CHS Emissions Schedule'!AB$9+$O34)+($U$42*($V34/$X34)*'VT CHS Emissions Schedule'!AB$7)/(1-$N34)+($U$43*($V34/$X34)*'VT CHS Emissions Schedule'!AB$5)/(1-$M34))),0)</f>
        <v>0</v>
      </c>
      <c r="BX34" s="64">
        <f>IF(BX$15&lt;2025+$T34,IF(OR($A34="Oil",$A34="Propane"),$R34*AX34,IF(OR($A34="Natural Gas",$A34="Electricity"),$R34*AX34/(1-$K34),$U$40*($V34/$V$40)*('VT CHS Emissions Schedule'!AC$8+$P34)+$U$41*($V34/$V$41)*('VT CHS Emissions Schedule'!AC$9+$O34)+($U$42*($V34/$V$42)*'VT CHS Emissions Schedule'!AC$7)/(1-$N34)+($U$43*($V34/$V$43)*'VT CHS Emissions Schedule'!AC$5)/(1-$M34)))-IF(OR($A34="Oil",$A34="Propane"),$S34*AX34,IF(OR($A34="Natural Gas",$A34="Electricity"),$S34*AX34/(1-$K34),$U$40*($V34/$X34)*('VT CHS Emissions Schedule'!AC$8+$P34)+$U$41*($V34/$X34)*('VT CHS Emissions Schedule'!AC$9+$O34)+($U$42*($V34/$X34)*'VT CHS Emissions Schedule'!AC$7)/(1-$N34)+($U$43*($V34/$X34)*'VT CHS Emissions Schedule'!AC$5)/(1-$M34))),0)</f>
        <v>0</v>
      </c>
    </row>
    <row r="35" spans="1:76" ht="16.5" thickBot="1" x14ac:dyDescent="0.3">
      <c r="A35" s="186" t="s">
        <v>163</v>
      </c>
      <c r="B35" s="296" t="s">
        <v>278</v>
      </c>
      <c r="C35" s="291">
        <v>3</v>
      </c>
      <c r="D35" s="176">
        <f t="shared" si="15"/>
        <v>12349481.973899977</v>
      </c>
      <c r="E35" s="229">
        <f t="shared" si="13"/>
        <v>12349481.973899977</v>
      </c>
      <c r="F35" s="224">
        <f t="shared" si="14"/>
        <v>12.349481973899977</v>
      </c>
      <c r="G35" s="111">
        <f t="shared" si="5"/>
        <v>680002.92787883885</v>
      </c>
      <c r="H35" s="111">
        <f t="shared" si="16"/>
        <v>680002.92787883885</v>
      </c>
      <c r="I35" s="111">
        <f>IF(OR($A35="Oil",$A35="Propane"),$R35*$Y35,IF(OR($A35="Natural Gas",$A35="Electricity"),$R35*$Y35/(1-$K35),$U$40*($V35/$V$40)*('VT CHS Emissions Schedule'!D$8+$P35)+$U$41*($V35/$V$41)*('VT CHS Emissions Schedule'!D$9+$O35)+($U$42*($V35/$V$42)*'VT CHS Emissions Schedule'!D$7)/(1-$N35)+($U$43*($V35/$V$43)*'VT CHS Emissions Schedule'!D$5)/(1-$M35)))</f>
        <v>868009.68352796836</v>
      </c>
      <c r="J35" s="111">
        <f>IF(OR($A35="Oil",$A35="Propane"),$S35*$Y35,IF(OR($A35="Natural Gas",$A35="Electricity"),$S35*$Y35/(1-$K35),$U$40*($V35/$X35)*('VT CHS Emissions Schedule'!D$8+$P35)+$U$41*($V35/$X35)*('VT CHS Emissions Schedule'!D$9+$O35)+($U$42*($V35/$X35)*'VT CHS Emissions Schedule'!D$7)/(1-$N35)+($U$43*($V35/$X35)*'VT CHS Emissions Schedule'!D$5)/(1-$M35)))</f>
        <v>188006.75564912948</v>
      </c>
      <c r="K35" s="66">
        <f>_xlfn.XLOOKUP($A35,Lookups!$A$3:$A$15,Lookups!$E$3:$E$15)</f>
        <v>0</v>
      </c>
      <c r="L35" s="65">
        <f>_xlfn.XLOOKUP($A35,Lookups!$A$3:$A$15,Lookups!$D$3:$D$15)</f>
        <v>0</v>
      </c>
      <c r="M35" s="66">
        <f>Lookups!$E$6</f>
        <v>0.04</v>
      </c>
      <c r="N35" s="66">
        <f>Lookups!$E$5</f>
        <v>1.4E-2</v>
      </c>
      <c r="O35" s="65">
        <f>Lookups!$D$4</f>
        <v>0.32764300000000002</v>
      </c>
      <c r="P35" s="65">
        <f>Lookups!$D$3</f>
        <v>0.21490000000000001</v>
      </c>
      <c r="Q35" s="65">
        <f>Lookups!$D$8</f>
        <v>1.3776766038113153</v>
      </c>
      <c r="R35" s="72" t="str">
        <f t="shared" si="6"/>
        <v>blended</v>
      </c>
      <c r="S35" s="72">
        <f t="shared" si="17"/>
        <v>3178.6666666666665</v>
      </c>
      <c r="T35" s="68">
        <v>20</v>
      </c>
      <c r="U35" s="68"/>
      <c r="V35" s="64">
        <v>9536</v>
      </c>
      <c r="W35" s="72" t="str">
        <f t="shared" si="7"/>
        <v>blended</v>
      </c>
      <c r="X35" s="72">
        <f t="shared" si="8"/>
        <v>3</v>
      </c>
      <c r="Y35" s="67" t="s">
        <v>246</v>
      </c>
      <c r="Z35" s="67" t="s">
        <v>246</v>
      </c>
      <c r="AA35" s="67" t="s">
        <v>246</v>
      </c>
      <c r="AB35" s="67" t="s">
        <v>246</v>
      </c>
      <c r="AC35" s="67" t="s">
        <v>246</v>
      </c>
      <c r="AD35" s="67" t="s">
        <v>246</v>
      </c>
      <c r="AE35" s="67" t="s">
        <v>246</v>
      </c>
      <c r="AF35" s="67" t="s">
        <v>246</v>
      </c>
      <c r="AG35" s="67" t="s">
        <v>246</v>
      </c>
      <c r="AH35" s="67" t="s">
        <v>246</v>
      </c>
      <c r="AI35" s="67" t="s">
        <v>246</v>
      </c>
      <c r="AJ35" s="67" t="s">
        <v>246</v>
      </c>
      <c r="AK35" s="67" t="s">
        <v>246</v>
      </c>
      <c r="AL35" s="67" t="s">
        <v>246</v>
      </c>
      <c r="AM35" s="67" t="s">
        <v>246</v>
      </c>
      <c r="AN35" s="67" t="s">
        <v>246</v>
      </c>
      <c r="AO35" s="67" t="s">
        <v>246</v>
      </c>
      <c r="AP35" s="67" t="s">
        <v>246</v>
      </c>
      <c r="AQ35" s="67" t="s">
        <v>246</v>
      </c>
      <c r="AR35" s="67" t="s">
        <v>246</v>
      </c>
      <c r="AS35" s="67">
        <v>0</v>
      </c>
      <c r="AT35" s="67">
        <v>0</v>
      </c>
      <c r="AU35" s="67">
        <v>0</v>
      </c>
      <c r="AV35" s="67">
        <v>0</v>
      </c>
      <c r="AW35" s="67">
        <v>0</v>
      </c>
      <c r="AX35" s="67">
        <v>0</v>
      </c>
      <c r="AY35" s="64">
        <f>IF(AY$15&lt;2025+$T35,IF(OR($A35="Oil",$A35="Propane"),$R35*Y35,IF(OR($A35="Natural Gas",$A35="Electricity"),$R35*Y35/(1-$K35),$U$40*($V35/$V$40)*('VT CHS Emissions Schedule'!D$8+$P35)+$U$41*($V35/$V$41)*('VT CHS Emissions Schedule'!D$9+$O35)+($U$42*($V35/$V$42)*'VT CHS Emissions Schedule'!D$7)/(1-$N35)+($U$43*($V35/$V$43)*'VT CHS Emissions Schedule'!D$5)/(1-$M35)))-IF(OR($A35="Oil",$A35="Propane"),$S35*Y35,IF(OR($A35="Natural Gas",$A35="Electricity"),$S35*Y35/(1-$K35),$U$40*($V35/$X35)*('VT CHS Emissions Schedule'!D$8+$P35)+$U$41*($V35/$X35)*('VT CHS Emissions Schedule'!D$9+$O35)+($U$42*($V35/$X35)*'VT CHS Emissions Schedule'!D$7)/(1-$N35)+($U$43*($V35/$X35)*'VT CHS Emissions Schedule'!D$5)/(1-$M35))),0)</f>
        <v>680002.92787883885</v>
      </c>
      <c r="AZ35" s="64">
        <f>IF(AZ$15&lt;2025+$T35,IF(OR($A35="Oil",$A35="Propane"),$R35*Z35,IF(OR($A35="Natural Gas",$A35="Electricity"),$R35*Z35/(1-$K35),$U$40*($V35/$V$40)*('VT CHS Emissions Schedule'!E$8+$P35)+$U$41*($V35/$V$41)*('VT CHS Emissions Schedule'!E$9+$O35)+($U$42*($V35/$V$42)*'VT CHS Emissions Schedule'!E$7)/(1-$N35)+($U$43*($V35/$V$43)*'VT CHS Emissions Schedule'!E$5)/(1-$M35)))-IF(OR($A35="Oil",$A35="Propane"),$S35*Z35,IF(OR($A35="Natural Gas",$A35="Electricity"),$S35*Z35/(1-$K35),$U$40*($V35/$X35)*('VT CHS Emissions Schedule'!E$8+$P35)+$U$41*($V35/$X35)*('VT CHS Emissions Schedule'!E$9+$O35)+($U$42*($V35/$X35)*'VT CHS Emissions Schedule'!E$7)/(1-$N35)+($U$43*($V35/$X35)*'VT CHS Emissions Schedule'!E$5)/(1-$M35))),0)</f>
        <v>670821.55165497737</v>
      </c>
      <c r="BA35" s="64">
        <f>IF(BA$15&lt;2025+$T35,IF(OR($A35="Oil",$A35="Propane"),$R35*AA35,IF(OR($A35="Natural Gas",$A35="Electricity"),$R35*AA35/(1-$K35),$U$40*($V35/$V$40)*('VT CHS Emissions Schedule'!F$8+$P35)+$U$41*($V35/$V$41)*('VT CHS Emissions Schedule'!F$9+$O35)+($U$42*($V35/$V$42)*'VT CHS Emissions Schedule'!F$7)/(1-$N35)+($U$43*($V35/$V$43)*'VT CHS Emissions Schedule'!F$5)/(1-$M35)))-IF(OR($A35="Oil",$A35="Propane"),$S35*AA35,IF(OR($A35="Natural Gas",$A35="Electricity"),$S35*AA35/(1-$K35),$U$40*($V35/$X35)*('VT CHS Emissions Schedule'!F$8+$P35)+$U$41*($V35/$X35)*('VT CHS Emissions Schedule'!F$9+$O35)+($U$42*($V35/$X35)*'VT CHS Emissions Schedule'!F$7)/(1-$N35)+($U$43*($V35/$X35)*'VT CHS Emissions Schedule'!F$5)/(1-$M35))),0)</f>
        <v>662564.41323220066</v>
      </c>
      <c r="BB35" s="64">
        <f>IF(BB$15&lt;2025+$T35,IF(OR($A35="Oil",$A35="Propane"),$R35*AB35,IF(OR($A35="Natural Gas",$A35="Electricity"),$R35*AB35/(1-$K35),$U$40*($V35/$V$40)*('VT CHS Emissions Schedule'!G$8+$P35)+$U$41*($V35/$V$41)*('VT CHS Emissions Schedule'!G$9+$O35)+($U$42*($V35/$V$42)*'VT CHS Emissions Schedule'!G$7)/(1-$N35)+($U$43*($V35/$V$43)*'VT CHS Emissions Schedule'!G$5)/(1-$M35)))-IF(OR($A35="Oil",$A35="Propane"),$S35*AB35,IF(OR($A35="Natural Gas",$A35="Electricity"),$S35*AB35/(1-$K35),$U$40*($V35/$X35)*('VT CHS Emissions Schedule'!G$8+$P35)+$U$41*($V35/$X35)*('VT CHS Emissions Schedule'!G$9+$O35)+($U$42*($V35/$X35)*'VT CHS Emissions Schedule'!G$7)/(1-$N35)+($U$43*($V35/$X35)*'VT CHS Emissions Schedule'!G$5)/(1-$M35))),0)</f>
        <v>654307.27480942407</v>
      </c>
      <c r="BC35" s="64">
        <f>IF(BC$15&lt;2025+$T35,IF(OR($A35="Oil",$A35="Propane"),$R35*AC35,IF(OR($A35="Natural Gas",$A35="Electricity"),$R35*AC35/(1-$K35),$U$40*($V35/$V$40)*('VT CHS Emissions Schedule'!H$8+$P35)+$U$41*($V35/$V$41)*('VT CHS Emissions Schedule'!H$9+$O35)+($U$42*($V35/$V$42)*'VT CHS Emissions Schedule'!H$7)/(1-$N35)+($U$43*($V35/$V$43)*'VT CHS Emissions Schedule'!H$5)/(1-$M35)))-IF(OR($A35="Oil",$A35="Propane"),$S35*AC35,IF(OR($A35="Natural Gas",$A35="Electricity"),$S35*AC35/(1-$K35),$U$40*($V35/$X35)*('VT CHS Emissions Schedule'!H$8+$P35)+$U$41*($V35/$X35)*('VT CHS Emissions Schedule'!H$9+$O35)+($U$42*($V35/$X35)*'VT CHS Emissions Schedule'!H$7)/(1-$N35)+($U$43*($V35/$X35)*'VT CHS Emissions Schedule'!H$5)/(1-$M35))),0)</f>
        <v>646014.51470833446</v>
      </c>
      <c r="BD35" s="64">
        <f>IF(BD$15&lt;2025+$T35,IF(OR($A35="Oil",$A35="Propane"),$R35*AD35,IF(OR($A35="Natural Gas",$A35="Electricity"),$R35*AD35/(1-$K35),$U$40*($V35/$V$40)*('VT CHS Emissions Schedule'!I$8+$P35)+$U$41*($V35/$V$41)*('VT CHS Emissions Schedule'!I$9+$O35)+($U$42*($V35/$V$42)*'VT CHS Emissions Schedule'!I$7)/(1-$N35)+($U$43*($V35/$V$43)*'VT CHS Emissions Schedule'!I$5)/(1-$M35)))-IF(OR($A35="Oil",$A35="Propane"),$S35*AD35,IF(OR($A35="Natural Gas",$A35="Electricity"),$S35*AD35/(1-$K35),$U$40*($V35/$X35)*('VT CHS Emissions Schedule'!I$8+$P35)+$U$41*($V35/$X35)*('VT CHS Emissions Schedule'!I$9+$O35)+($U$42*($V35/$X35)*'VT CHS Emissions Schedule'!I$7)/(1-$N35)+($U$43*($V35/$X35)*'VT CHS Emissions Schedule'!I$5)/(1-$M35))),0)</f>
        <v>636757.15192805626</v>
      </c>
      <c r="BE35" s="64">
        <f>IF(BE$15&lt;2025+$T35,IF(OR($A35="Oil",$A35="Propane"),$R35*AE35,IF(OR($A35="Natural Gas",$A35="Electricity"),$R35*AE35/(1-$K35),$U$40*($V35/$V$40)*('VT CHS Emissions Schedule'!J$8+$P35)+$U$41*($V35/$V$41)*('VT CHS Emissions Schedule'!J$9+$O35)+($U$42*($V35/$V$42)*'VT CHS Emissions Schedule'!J$7)/(1-$N35)+($U$43*($V35/$V$43)*'VT CHS Emissions Schedule'!J$5)/(1-$M35)))-IF(OR($A35="Oil",$A35="Propane"),$S35*AE35,IF(OR($A35="Natural Gas",$A35="Electricity"),$S35*AE35/(1-$K35),$U$40*($V35/$X35)*('VT CHS Emissions Schedule'!J$8+$P35)+$U$41*($V35/$X35)*('VT CHS Emissions Schedule'!J$9+$O35)+($U$42*($V35/$X35)*'VT CHS Emissions Schedule'!J$7)/(1-$N35)+($U$43*($V35/$X35)*'VT CHS Emissions Schedule'!J$5)/(1-$M35))),0)</f>
        <v>628500.01350527955</v>
      </c>
      <c r="BF35" s="64">
        <f>IF(BF$15&lt;2025+$T35,IF(OR($A35="Oil",$A35="Propane"),$R35*AF35,IF(OR($A35="Natural Gas",$A35="Electricity"),$R35*AF35/(1-$K35),$U$40*($V35/$V$40)*('VT CHS Emissions Schedule'!K$8+$P35)+$U$41*($V35/$V$41)*('VT CHS Emissions Schedule'!K$9+$O35)+($U$42*($V35/$V$42)*'VT CHS Emissions Schedule'!K$7)/(1-$N35)+($U$43*($V35/$V$43)*'VT CHS Emissions Schedule'!K$5)/(1-$M35)))-IF(OR($A35="Oil",$A35="Propane"),$S35*AF35,IF(OR($A35="Natural Gas",$A35="Electricity"),$S35*AF35/(1-$K35),$U$40*($V35/$X35)*('VT CHS Emissions Schedule'!K$8+$P35)+$U$41*($V35/$X35)*('VT CHS Emissions Schedule'!K$9+$O35)+($U$42*($V35/$X35)*'VT CHS Emissions Schedule'!K$7)/(1-$N35)+($U$43*($V35/$X35)*'VT CHS Emissions Schedule'!K$5)/(1-$M35))),0)</f>
        <v>620242.87508250284</v>
      </c>
      <c r="BG35" s="64">
        <f>IF(BG$15&lt;2025+$T35,IF(OR($A35="Oil",$A35="Propane"),$R35*AG35,IF(OR($A35="Natural Gas",$A35="Electricity"),$R35*AG35/(1-$K35),$U$40*($V35/$V$40)*('VT CHS Emissions Schedule'!L$8+$P35)+$U$41*($V35/$V$41)*('VT CHS Emissions Schedule'!L$9+$O35)+($U$42*($V35/$V$42)*'VT CHS Emissions Schedule'!L$7)/(1-$N35)+($U$43*($V35/$V$43)*'VT CHS Emissions Schedule'!L$5)/(1-$M35)))-IF(OR($A35="Oil",$A35="Propane"),$S35*AG35,IF(OR($A35="Natural Gas",$A35="Electricity"),$S35*AG35/(1-$K35),$U$40*($V35/$X35)*('VT CHS Emissions Schedule'!L$8+$P35)+$U$41*($V35/$X35)*('VT CHS Emissions Schedule'!L$9+$O35)+($U$42*($V35/$X35)*'VT CHS Emissions Schedule'!L$7)/(1-$N35)+($U$43*($V35/$X35)*'VT CHS Emissions Schedule'!L$5)/(1-$M35))),0)</f>
        <v>611985.73665972624</v>
      </c>
      <c r="BH35" s="64">
        <f>IF(BH$15&lt;2025+$T35,IF(OR($A35="Oil",$A35="Propane"),$R35*AH35,IF(OR($A35="Natural Gas",$A35="Electricity"),$R35*AH35/(1-$K35),$U$40*($V35/$V$40)*('VT CHS Emissions Schedule'!M$8+$P35)+$U$41*($V35/$V$41)*('VT CHS Emissions Schedule'!M$9+$O35)+($U$42*($V35/$V$42)*'VT CHS Emissions Schedule'!M$7)/(1-$N35)+($U$43*($V35/$V$43)*'VT CHS Emissions Schedule'!M$5)/(1-$M35)))-IF(OR($A35="Oil",$A35="Propane"),$S35*AH35,IF(OR($A35="Natural Gas",$A35="Electricity"),$S35*AH35/(1-$K35),$U$40*($V35/$X35)*('VT CHS Emissions Schedule'!M$8+$P35)+$U$41*($V35/$X35)*('VT CHS Emissions Schedule'!M$9+$O35)+($U$42*($V35/$X35)*'VT CHS Emissions Schedule'!M$7)/(1-$N35)+($U$43*($V35/$X35)*'VT CHS Emissions Schedule'!M$5)/(1-$M35))),0)</f>
        <v>602221.82529537263</v>
      </c>
      <c r="BI35" s="64">
        <f>IF(BI$15&lt;2025+$T35,IF(OR($A35="Oil",$A35="Propane"),$R35*AI35,IF(OR($A35="Natural Gas",$A35="Electricity"),$R35*AI35/(1-$K35),$U$40*($V35/$V$40)*('VT CHS Emissions Schedule'!N$8+$P35)+$U$41*($V35/$V$41)*('VT CHS Emissions Schedule'!N$9+$O35)+($U$42*($V35/$V$42)*'VT CHS Emissions Schedule'!N$7)/(1-$N35)+($U$43*($V35/$V$43)*'VT CHS Emissions Schedule'!N$5)/(1-$M35)))-IF(OR($A35="Oil",$A35="Propane"),$S35*AI35,IF(OR($A35="Natural Gas",$A35="Electricity"),$S35*AI35/(1-$K35),$U$40*($V35/$X35)*('VT CHS Emissions Schedule'!N$8+$P35)+$U$41*($V35/$X35)*('VT CHS Emissions Schedule'!N$9+$O35)+($U$42*($V35/$X35)*'VT CHS Emissions Schedule'!N$7)/(1-$N35)+($U$43*($V35/$X35)*'VT CHS Emissions Schedule'!N$5)/(1-$M35))),0)</f>
        <v>593797.79142875434</v>
      </c>
      <c r="BJ35" s="64">
        <f>IF(BJ$15&lt;2025+$T35,IF(OR($A35="Oil",$A35="Propane"),$R35*AJ35,IF(OR($A35="Natural Gas",$A35="Electricity"),$R35*AJ35/(1-$K35),$U$40*($V35/$V$40)*('VT CHS Emissions Schedule'!O$8+$P35)+$U$41*($V35/$V$41)*('VT CHS Emissions Schedule'!O$9+$O35)+($U$42*($V35/$V$42)*'VT CHS Emissions Schedule'!O$7)/(1-$N35)+($U$43*($V35/$V$43)*'VT CHS Emissions Schedule'!O$5)/(1-$M35)))-IF(OR($A35="Oil",$A35="Propane"),$S35*AJ35,IF(OR($A35="Natural Gas",$A35="Electricity"),$S35*AJ35/(1-$K35),$U$40*($V35/$X35)*('VT CHS Emissions Schedule'!O$8+$P35)+$U$41*($V35/$X35)*('VT CHS Emissions Schedule'!O$9+$O35)+($U$42*($V35/$X35)*'VT CHS Emissions Schedule'!O$7)/(1-$N35)+($U$43*($V35/$X35)*'VT CHS Emissions Schedule'!O$5)/(1-$M35))),0)</f>
        <v>593797.79142875434</v>
      </c>
      <c r="BK35" s="64">
        <f>IF(BK$15&lt;2025+$T35,IF(OR($A35="Oil",$A35="Propane"),$R35*AK35,IF(OR($A35="Natural Gas",$A35="Electricity"),$R35*AK35/(1-$K35),$U$40*($V35/$V$40)*('VT CHS Emissions Schedule'!P$8+$P35)+$U$41*($V35/$V$41)*('VT CHS Emissions Schedule'!P$9+$O35)+($U$42*($V35/$V$42)*'VT CHS Emissions Schedule'!P$7)/(1-$N35)+($U$43*($V35/$V$43)*'VT CHS Emissions Schedule'!P$5)/(1-$M35)))-IF(OR($A35="Oil",$A35="Propane"),$S35*AK35,IF(OR($A35="Natural Gas",$A35="Electricity"),$S35*AK35/(1-$K35),$U$40*($V35/$X35)*('VT CHS Emissions Schedule'!P$8+$P35)+$U$41*($V35/$X35)*('VT CHS Emissions Schedule'!P$9+$O35)+($U$42*($V35/$X35)*'VT CHS Emissions Schedule'!P$7)/(1-$N35)+($U$43*($V35/$X35)*'VT CHS Emissions Schedule'!P$5)/(1-$M35))),0)</f>
        <v>593797.79142875434</v>
      </c>
      <c r="BL35" s="64">
        <f>IF(BL$15&lt;2025+$T35,IF(OR($A35="Oil",$A35="Propane"),$R35*AL35,IF(OR($A35="Natural Gas",$A35="Electricity"),$R35*AL35/(1-$K35),$U$40*($V35/$V$40)*('VT CHS Emissions Schedule'!Q$8+$P35)+$U$41*($V35/$V$41)*('VT CHS Emissions Schedule'!Q$9+$O35)+($U$42*($V35/$V$42)*'VT CHS Emissions Schedule'!Q$7)/(1-$N35)+($U$43*($V35/$V$43)*'VT CHS Emissions Schedule'!Q$5)/(1-$M35)))-IF(OR($A35="Oil",$A35="Propane"),$S35*AL35,IF(OR($A35="Natural Gas",$A35="Electricity"),$S35*AL35/(1-$K35),$U$40*($V35/$X35)*('VT CHS Emissions Schedule'!Q$8+$P35)+$U$41*($V35/$X35)*('VT CHS Emissions Schedule'!Q$9+$O35)+($U$42*($V35/$X35)*'VT CHS Emissions Schedule'!Q$7)/(1-$N35)+($U$43*($V35/$X35)*'VT CHS Emissions Schedule'!Q$5)/(1-$M35))),0)</f>
        <v>593797.79142875434</v>
      </c>
      <c r="BM35" s="64">
        <f>IF(BM$15&lt;2025+$T35,IF(OR($A35="Oil",$A35="Propane"),$R35*AM35,IF(OR($A35="Natural Gas",$A35="Electricity"),$R35*AM35/(1-$K35),$U$40*($V35/$V$40)*('VT CHS Emissions Schedule'!R$8+$P35)+$U$41*($V35/$V$41)*('VT CHS Emissions Schedule'!R$9+$O35)+($U$42*($V35/$V$42)*'VT CHS Emissions Schedule'!R$7)/(1-$N35)+($U$43*($V35/$V$43)*'VT CHS Emissions Schedule'!R$5)/(1-$M35)))-IF(OR($A35="Oil",$A35="Propane"),$S35*AM35,IF(OR($A35="Natural Gas",$A35="Electricity"),$S35*AM35/(1-$K35),$U$40*($V35/$X35)*('VT CHS Emissions Schedule'!R$8+$P35)+$U$41*($V35/$X35)*('VT CHS Emissions Schedule'!R$9+$O35)+($U$42*($V35/$X35)*'VT CHS Emissions Schedule'!R$7)/(1-$N35)+($U$43*($V35/$X35)*'VT CHS Emissions Schedule'!R$5)/(1-$M35))),0)</f>
        <v>593535.59461810743</v>
      </c>
      <c r="BN35" s="64">
        <f>IF(BN$15&lt;2025+$T35,IF(OR($A35="Oil",$A35="Propane"),$R35*AN35,IF(OR($A35="Natural Gas",$A35="Electricity"),$R35*AN35/(1-$K35),$U$40*($V35/$V$40)*('VT CHS Emissions Schedule'!S$8+$P35)+$U$41*($V35/$V$41)*('VT CHS Emissions Schedule'!S$9+$O35)+($U$42*($V35/$V$42)*'VT CHS Emissions Schedule'!S$7)/(1-$N35)+($U$43*($V35/$V$43)*'VT CHS Emissions Schedule'!S$5)/(1-$M35)))-IF(OR($A35="Oil",$A35="Propane"),$S35*AN35,IF(OR($A35="Natural Gas",$A35="Electricity"),$S35*AN35/(1-$K35),$U$40*($V35/$X35)*('VT CHS Emissions Schedule'!S$8+$P35)+$U$41*($V35/$X35)*('VT CHS Emissions Schedule'!S$9+$O35)+($U$42*($V35/$X35)*'VT CHS Emissions Schedule'!S$7)/(1-$N35)+($U$43*($V35/$X35)*'VT CHS Emissions Schedule'!S$5)/(1-$M35))),0)</f>
        <v>593483.09692716238</v>
      </c>
      <c r="BO35" s="64">
        <f>IF(BO$15&lt;2025+$T35,IF(OR($A35="Oil",$A35="Propane"),$R35*AO35,IF(OR($A35="Natural Gas",$A35="Electricity"),$R35*AO35/(1-$K35),$U$40*($V35/$V$40)*('VT CHS Emissions Schedule'!T$8+$P35)+$U$41*($V35/$V$41)*('VT CHS Emissions Schedule'!T$9+$O35)+($U$42*($V35/$V$42)*'VT CHS Emissions Schedule'!T$7)/(1-$N35)+($U$43*($V35/$V$43)*'VT CHS Emissions Schedule'!T$5)/(1-$M35)))-IF(OR($A35="Oil",$A35="Propane"),$S35*AO35,IF(OR($A35="Natural Gas",$A35="Electricity"),$S35*AO35/(1-$K35),$U$40*($V35/$X35)*('VT CHS Emissions Schedule'!T$8+$P35)+$U$41*($V35/$X35)*('VT CHS Emissions Schedule'!T$9+$O35)+($U$42*($V35/$X35)*'VT CHS Emissions Schedule'!T$7)/(1-$N35)+($U$43*($V35/$X35)*'VT CHS Emissions Schedule'!T$5)/(1-$M35))),0)</f>
        <v>593483.09692716238</v>
      </c>
      <c r="BP35" s="64">
        <f>IF(BP$15&lt;2025+$T35,IF(OR($A35="Oil",$A35="Propane"),$R35*AP35,IF(OR($A35="Natural Gas",$A35="Electricity"),$R35*AP35/(1-$K35),$U$40*($V35/$V$40)*('VT CHS Emissions Schedule'!U$8+$P35)+$U$41*($V35/$V$41)*('VT CHS Emissions Schedule'!U$9+$O35)+($U$42*($V35/$V$42)*'VT CHS Emissions Schedule'!U$7)/(1-$N35)+($U$43*($V35/$V$43)*'VT CHS Emissions Schedule'!U$5)/(1-$M35)))-IF(OR($A35="Oil",$A35="Propane"),$S35*AP35,IF(OR($A35="Natural Gas",$A35="Electricity"),$S35*AP35/(1-$K35),$U$40*($V35/$X35)*('VT CHS Emissions Schedule'!U$8+$P35)+$U$41*($V35/$X35)*('VT CHS Emissions Schedule'!U$9+$O35)+($U$42*($V35/$X35)*'VT CHS Emissions Schedule'!U$7)/(1-$N35)+($U$43*($V35/$X35)*'VT CHS Emissions Schedule'!U$5)/(1-$M35))),0)</f>
        <v>593483.09692716238</v>
      </c>
      <c r="BQ35" s="64">
        <f>IF(BQ$15&lt;2025+$T35,IF(OR($A35="Oil",$A35="Propane"),$R35*AQ35,IF(OR($A35="Natural Gas",$A35="Electricity"),$R35*AQ35/(1-$K35),$U$40*($V35/$V$40)*('VT CHS Emissions Schedule'!V$8+$P35)+$U$41*($V35/$V$41)*('VT CHS Emissions Schedule'!V$9+$O35)+($U$42*($V35/$V$42)*'VT CHS Emissions Schedule'!V$7)/(1-$N35)+($U$43*($V35/$V$43)*'VT CHS Emissions Schedule'!V$5)/(1-$M35)))-IF(OR($A35="Oil",$A35="Propane"),$S35*AQ35,IF(OR($A35="Natural Gas",$A35="Electricity"),$S35*AQ35/(1-$K35),$U$40*($V35/$X35)*('VT CHS Emissions Schedule'!V$8+$P35)+$U$41*($V35/$X35)*('VT CHS Emissions Schedule'!V$9+$O35)+($U$42*($V35/$X35)*'VT CHS Emissions Schedule'!V$7)/(1-$N35)+($U$43*($V35/$X35)*'VT CHS Emissions Schedule'!V$5)/(1-$M35))),0)</f>
        <v>593483.09692716238</v>
      </c>
      <c r="BR35" s="64">
        <f>IF(BR$15&lt;2025+$T35,IF(OR($A35="Oil",$A35="Propane"),$R35*AR35,IF(OR($A35="Natural Gas",$A35="Electricity"),$R35*AR35/(1-$K35),$U$40*($V35/$V$40)*('VT CHS Emissions Schedule'!W$8+$P35)+$U$41*($V35/$V$41)*('VT CHS Emissions Schedule'!W$9+$O35)+($U$42*($V35/$V$42)*'VT CHS Emissions Schedule'!W$7)/(1-$N35)+($U$43*($V35/$V$43)*'VT CHS Emissions Schedule'!W$5)/(1-$M35)))-IF(OR($A35="Oil",$A35="Propane"),$S35*AR35,IF(OR($A35="Natural Gas",$A35="Electricity"),$S35*AR35/(1-$K35),$U$40*($V35/$X35)*('VT CHS Emissions Schedule'!W$8+$P35)+$U$41*($V35/$X35)*('VT CHS Emissions Schedule'!W$9+$O35)+($U$42*($V35/$X35)*'VT CHS Emissions Schedule'!W$7)/(1-$N35)+($U$43*($V35/$X35)*'VT CHS Emissions Schedule'!W$5)/(1-$M35))),0)</f>
        <v>593404.54110348888</v>
      </c>
      <c r="BS35" s="64">
        <f>IF(BS$15&lt;2025+$T35,IF(OR($A35="Oil",$A35="Propane"),$R35*AS35,IF(OR($A35="Natural Gas",$A35="Electricity"),$R35*AS35/(1-$K35),$U$40*($V35/$V$40)*('VT CHS Emissions Schedule'!X$8+$P35)+$U$41*($V35/$V$41)*('VT CHS Emissions Schedule'!X$9+$O35)+($U$42*($V35/$V$42)*'VT CHS Emissions Schedule'!X$7)/(1-$N35)+($U$43*($V35/$V$43)*'VT CHS Emissions Schedule'!X$5)/(1-$M35)))-IF(OR($A35="Oil",$A35="Propane"),$S35*AS35,IF(OR($A35="Natural Gas",$A35="Electricity"),$S35*AS35/(1-$K35),$U$40*($V35/$X35)*('VT CHS Emissions Schedule'!X$8+$P35)+$U$41*($V35/$X35)*('VT CHS Emissions Schedule'!X$9+$O35)+($U$42*($V35/$X35)*'VT CHS Emissions Schedule'!X$7)/(1-$N35)+($U$43*($V35/$X35)*'VT CHS Emissions Schedule'!X$5)/(1-$M35))),0)</f>
        <v>0</v>
      </c>
      <c r="BT35" s="64">
        <f>IF(BT$15&lt;2025+$T35,IF(OR($A35="Oil",$A35="Propane"),$R35*AT35,IF(OR($A35="Natural Gas",$A35="Electricity"),$R35*AT35/(1-$K35),$U$40*($V35/$V$40)*('VT CHS Emissions Schedule'!Y$8+$P35)+$U$41*($V35/$V$41)*('VT CHS Emissions Schedule'!Y$9+$O35)+($U$42*($V35/$V$42)*'VT CHS Emissions Schedule'!Y$7)/(1-$N35)+($U$43*($V35/$V$43)*'VT CHS Emissions Schedule'!Y$5)/(1-$M35)))-IF(OR($A35="Oil",$A35="Propane"),$S35*AT35,IF(OR($A35="Natural Gas",$A35="Electricity"),$S35*AT35/(1-$K35),$U$40*($V35/$X35)*('VT CHS Emissions Schedule'!Y$8+$P35)+$U$41*($V35/$X35)*('VT CHS Emissions Schedule'!Y$9+$O35)+($U$42*($V35/$X35)*'VT CHS Emissions Schedule'!Y$7)/(1-$N35)+($U$43*($V35/$X35)*'VT CHS Emissions Schedule'!Y$5)/(1-$M35))),0)</f>
        <v>0</v>
      </c>
      <c r="BU35" s="64">
        <f>IF(BU$15&lt;2025+$T35,IF(OR($A35="Oil",$A35="Propane"),$R35*AU35,IF(OR($A35="Natural Gas",$A35="Electricity"),$R35*AU35/(1-$K35),$U$40*($V35/$V$40)*('VT CHS Emissions Schedule'!Z$8+$P35)+$U$41*($V35/$V$41)*('VT CHS Emissions Schedule'!Z$9+$O35)+($U$42*($V35/$V$42)*'VT CHS Emissions Schedule'!Z$7)/(1-$N35)+($U$43*($V35/$V$43)*'VT CHS Emissions Schedule'!Z$5)/(1-$M35)))-IF(OR($A35="Oil",$A35="Propane"),$S35*AU35,IF(OR($A35="Natural Gas",$A35="Electricity"),$S35*AU35/(1-$K35),$U$40*($V35/$X35)*('VT CHS Emissions Schedule'!Z$8+$P35)+$U$41*($V35/$X35)*('VT CHS Emissions Schedule'!Z$9+$O35)+($U$42*($V35/$X35)*'VT CHS Emissions Schedule'!Z$7)/(1-$N35)+($U$43*($V35/$X35)*'VT CHS Emissions Schedule'!Z$5)/(1-$M35))),0)</f>
        <v>0</v>
      </c>
      <c r="BV35" s="64">
        <f>IF(BV$15&lt;2025+$T35,IF(OR($A35="Oil",$A35="Propane"),$R35*AV35,IF(OR($A35="Natural Gas",$A35="Electricity"),$R35*AV35/(1-$K35),$U$40*($V35/$V$40)*('VT CHS Emissions Schedule'!AA$8+$P35)+$U$41*($V35/$V$41)*('VT CHS Emissions Schedule'!AA$9+$O35)+($U$42*($V35/$V$42)*'VT CHS Emissions Schedule'!AA$7)/(1-$N35)+($U$43*($V35/$V$43)*'VT CHS Emissions Schedule'!AA$5)/(1-$M35)))-IF(OR($A35="Oil",$A35="Propane"),$S35*AV35,IF(OR($A35="Natural Gas",$A35="Electricity"),$S35*AV35/(1-$K35),$U$40*($V35/$X35)*('VT CHS Emissions Schedule'!AA$8+$P35)+$U$41*($V35/$X35)*('VT CHS Emissions Schedule'!AA$9+$O35)+($U$42*($V35/$X35)*'VT CHS Emissions Schedule'!AA$7)/(1-$N35)+($U$43*($V35/$X35)*'VT CHS Emissions Schedule'!AA$5)/(1-$M35))),0)</f>
        <v>0</v>
      </c>
      <c r="BW35" s="64">
        <f>IF(BW$15&lt;2025+$T35,IF(OR($A35="Oil",$A35="Propane"),$R35*AW35,IF(OR($A35="Natural Gas",$A35="Electricity"),$R35*AW35/(1-$K35),$U$40*($V35/$V$40)*('VT CHS Emissions Schedule'!AB$8+$P35)+$U$41*($V35/$V$41)*('VT CHS Emissions Schedule'!AB$9+$O35)+($U$42*($V35/$V$42)*'VT CHS Emissions Schedule'!AB$7)/(1-$N35)+($U$43*($V35/$V$43)*'VT CHS Emissions Schedule'!AB$5)/(1-$M35)))-IF(OR($A35="Oil",$A35="Propane"),$S35*AW35,IF(OR($A35="Natural Gas",$A35="Electricity"),$S35*AW35/(1-$K35),$U$40*($V35/$X35)*('VT CHS Emissions Schedule'!AB$8+$P35)+$U$41*($V35/$X35)*('VT CHS Emissions Schedule'!AB$9+$O35)+($U$42*($V35/$X35)*'VT CHS Emissions Schedule'!AB$7)/(1-$N35)+($U$43*($V35/$X35)*'VT CHS Emissions Schedule'!AB$5)/(1-$M35))),0)</f>
        <v>0</v>
      </c>
      <c r="BX35" s="64">
        <f>IF(BX$15&lt;2025+$T35,IF(OR($A35="Oil",$A35="Propane"),$R35*AX35,IF(OR($A35="Natural Gas",$A35="Electricity"),$R35*AX35/(1-$K35),$U$40*($V35/$V$40)*('VT CHS Emissions Schedule'!AC$8+$P35)+$U$41*($V35/$V$41)*('VT CHS Emissions Schedule'!AC$9+$O35)+($U$42*($V35/$V$42)*'VT CHS Emissions Schedule'!AC$7)/(1-$N35)+($U$43*($V35/$V$43)*'VT CHS Emissions Schedule'!AC$5)/(1-$M35)))-IF(OR($A35="Oil",$A35="Propane"),$S35*AX35,IF(OR($A35="Natural Gas",$A35="Electricity"),$S35*AX35/(1-$K35),$U$40*($V35/$X35)*('VT CHS Emissions Schedule'!AC$8+$P35)+$U$41*($V35/$X35)*('VT CHS Emissions Schedule'!AC$9+$O35)+($U$42*($V35/$X35)*'VT CHS Emissions Schedule'!AC$7)/(1-$N35)+($U$43*($V35/$X35)*'VT CHS Emissions Schedule'!AC$5)/(1-$M35))),0)</f>
        <v>0</v>
      </c>
    </row>
    <row r="36" spans="1:76" ht="15.75" x14ac:dyDescent="0.25">
      <c r="E36" s="110"/>
      <c r="F36" s="110"/>
    </row>
    <row r="37" spans="1:76" ht="15.75" x14ac:dyDescent="0.25">
      <c r="E37" s="110"/>
      <c r="F37" s="110"/>
    </row>
    <row r="38" spans="1:76" ht="15.75" x14ac:dyDescent="0.3">
      <c r="E38" s="110"/>
      <c r="F38" s="110"/>
      <c r="G38" s="140"/>
      <c r="H38" s="140"/>
      <c r="I38" s="140"/>
      <c r="J38" s="140"/>
      <c r="T38" s="62" t="s">
        <v>493</v>
      </c>
      <c r="U38"/>
      <c r="V38"/>
    </row>
    <row r="39" spans="1:76" ht="55.5" x14ac:dyDescent="0.25">
      <c r="A39" s="110"/>
      <c r="B39" s="110"/>
      <c r="C39" s="110"/>
      <c r="D39" s="110"/>
      <c r="E39" s="110"/>
      <c r="F39" s="110"/>
      <c r="T39" s="121" t="s">
        <v>168</v>
      </c>
      <c r="U39" s="121" t="s">
        <v>499</v>
      </c>
      <c r="V39" s="121" t="s">
        <v>498</v>
      </c>
    </row>
    <row r="40" spans="1:76" ht="15" customHeight="1" x14ac:dyDescent="0.25">
      <c r="A40" s="110"/>
      <c r="B40" s="110"/>
      <c r="C40" s="110"/>
      <c r="D40" s="110"/>
      <c r="E40" s="110"/>
      <c r="F40" s="110"/>
      <c r="T40" s="118" t="s">
        <v>10</v>
      </c>
      <c r="U40" s="119">
        <v>0.11</v>
      </c>
      <c r="V40" s="120">
        <v>0.53</v>
      </c>
    </row>
    <row r="41" spans="1:76" ht="15.75" x14ac:dyDescent="0.25">
      <c r="A41" s="110"/>
      <c r="B41" s="110"/>
      <c r="C41" s="110"/>
      <c r="D41" s="110"/>
      <c r="E41" s="110"/>
      <c r="F41" s="110"/>
      <c r="T41" s="118" t="s">
        <v>8</v>
      </c>
      <c r="U41" s="119">
        <v>0.32</v>
      </c>
      <c r="V41" s="120">
        <v>0.6</v>
      </c>
    </row>
    <row r="42" spans="1:76" ht="15.75" x14ac:dyDescent="0.25">
      <c r="A42" s="110"/>
      <c r="B42" s="110"/>
      <c r="C42" s="110"/>
      <c r="D42" s="110"/>
      <c r="E42" s="110"/>
      <c r="F42" s="110"/>
      <c r="T42" s="118" t="s">
        <v>11</v>
      </c>
      <c r="U42" s="119">
        <v>0.15</v>
      </c>
      <c r="V42" s="120">
        <v>0.6</v>
      </c>
    </row>
    <row r="43" spans="1:76" ht="15.75" x14ac:dyDescent="0.25">
      <c r="A43" s="110"/>
      <c r="B43" s="110"/>
      <c r="C43" s="110"/>
      <c r="D43" s="110"/>
      <c r="E43" s="110"/>
      <c r="F43" s="110"/>
      <c r="T43" s="118" t="s">
        <v>18</v>
      </c>
      <c r="U43" s="119">
        <v>0.42</v>
      </c>
      <c r="V43" s="120">
        <v>0.92</v>
      </c>
    </row>
    <row r="44" spans="1:76" ht="15" customHeight="1" x14ac:dyDescent="0.25">
      <c r="A44" s="110"/>
      <c r="B44" s="110"/>
      <c r="C44" s="110"/>
      <c r="D44" s="110"/>
      <c r="E44" s="110"/>
      <c r="F44" s="110"/>
    </row>
    <row r="45" spans="1:76" ht="15.75" x14ac:dyDescent="0.25">
      <c r="A45" s="110"/>
      <c r="B45" s="110"/>
      <c r="C45" s="110"/>
      <c r="D45" s="110"/>
      <c r="E45" s="110"/>
      <c r="F45" s="110"/>
    </row>
    <row r="47" spans="1:76" ht="35.450000000000003" customHeight="1" x14ac:dyDescent="0.25"/>
    <row r="73" spans="32:32" x14ac:dyDescent="0.25">
      <c r="AF73" s="147">
        <v>229158482.73140049</v>
      </c>
    </row>
  </sheetData>
  <mergeCells count="5">
    <mergeCell ref="G14:J14"/>
    <mergeCell ref="K14:L14"/>
    <mergeCell ref="M14:Q14"/>
    <mergeCell ref="Y14:AX14"/>
    <mergeCell ref="AY14:BX14"/>
  </mergeCells>
  <conditionalFormatting sqref="F15">
    <cfRule type="duplicateValues" dxfId="60" priority="4"/>
  </conditionalFormatting>
  <conditionalFormatting sqref="H15">
    <cfRule type="duplicateValues" dxfId="59" priority="3"/>
  </conditionalFormatting>
  <conditionalFormatting sqref="I15:J15">
    <cfRule type="duplicateValues" dxfId="58" priority="2"/>
  </conditionalFormatting>
  <conditionalFormatting sqref="Y15:AX15">
    <cfRule type="duplicateValues" dxfId="57" priority="1"/>
  </conditionalFormatting>
  <conditionalFormatting sqref="BY15:XFD15 A15:E15 G15 K15:X15">
    <cfRule type="duplicateValues" dxfId="56" priority="5"/>
  </conditionalFormatting>
  <pageMargins left="0.7" right="0.7" top="0.75" bottom="0.75" header="0.3" footer="0.3"/>
  <pageSetup orientation="portrait" horizontalDpi="1200" verticalDpi="12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4FAA-7954-4D60-8F1C-FEBE7D7A8996}">
  <sheetPr>
    <tabColor theme="6"/>
  </sheetPr>
  <dimension ref="A1:BW39"/>
  <sheetViews>
    <sheetView workbookViewId="0">
      <selection activeCell="C4" sqref="C4"/>
    </sheetView>
  </sheetViews>
  <sheetFormatPr defaultRowHeight="15.75" x14ac:dyDescent="0.3"/>
  <cols>
    <col min="1" max="1" width="18.21875" customWidth="1"/>
    <col min="2" max="2" width="17.88671875" customWidth="1"/>
    <col min="3" max="3" width="15.5546875" customWidth="1"/>
    <col min="4" max="4" width="17.77734375" customWidth="1"/>
    <col min="5" max="6" width="15.77734375" customWidth="1"/>
    <col min="7" max="7" width="11.21875" customWidth="1"/>
    <col min="8" max="11" width="9.6640625" style="62" customWidth="1"/>
    <col min="12" max="14" width="13.77734375" style="62" customWidth="1"/>
    <col min="15" max="15" width="13.77734375" customWidth="1"/>
    <col min="16" max="16" width="10.77734375" customWidth="1"/>
    <col min="17" max="17" width="11" customWidth="1"/>
    <col min="18" max="18" width="11.77734375" customWidth="1"/>
    <col min="19" max="21" width="12.5546875" customWidth="1"/>
    <col min="22" max="22" width="9.44140625" customWidth="1"/>
    <col min="23" max="23" width="8.21875" customWidth="1"/>
    <col min="24" max="24" width="10.44140625" customWidth="1"/>
    <col min="25" max="25" width="9.21875" customWidth="1"/>
    <col min="26" max="48" width="8.77734375" bestFit="1" customWidth="1"/>
    <col min="49" max="49" width="9.21875" customWidth="1"/>
    <col min="50" max="16352" width="8.77734375" bestFit="1" customWidth="1"/>
    <col min="16353" max="16384" width="8.77734375" customWidth="1"/>
  </cols>
  <sheetData>
    <row r="1" spans="1:75" x14ac:dyDescent="0.3">
      <c r="A1" s="4" t="s">
        <v>24</v>
      </c>
      <c r="B1" s="4" t="s">
        <v>472</v>
      </c>
      <c r="C1" s="4"/>
      <c r="F1" s="87"/>
    </row>
    <row r="2" spans="1:75" x14ac:dyDescent="0.3">
      <c r="B2" t="s">
        <v>760</v>
      </c>
    </row>
    <row r="3" spans="1:75" x14ac:dyDescent="0.3">
      <c r="A3" s="361" t="s">
        <v>30</v>
      </c>
    </row>
    <row r="4" spans="1:75" x14ac:dyDescent="0.3">
      <c r="A4" s="135" t="s">
        <v>366</v>
      </c>
    </row>
    <row r="5" spans="1:75" x14ac:dyDescent="0.3">
      <c r="A5" s="135" t="s">
        <v>367</v>
      </c>
    </row>
    <row r="6" spans="1:75" x14ac:dyDescent="0.3">
      <c r="A6" s="135" t="s">
        <v>368</v>
      </c>
      <c r="B6" s="4"/>
      <c r="C6" s="4"/>
    </row>
    <row r="7" spans="1:75" x14ac:dyDescent="0.3">
      <c r="A7" s="198" t="s">
        <v>427</v>
      </c>
    </row>
    <row r="8" spans="1:75" x14ac:dyDescent="0.3">
      <c r="A8" s="198" t="s">
        <v>369</v>
      </c>
    </row>
    <row r="9" spans="1:75" x14ac:dyDescent="0.3">
      <c r="A9" s="135" t="s">
        <v>428</v>
      </c>
    </row>
    <row r="10" spans="1:75" x14ac:dyDescent="0.3">
      <c r="A10" s="135"/>
    </row>
    <row r="11" spans="1:75" x14ac:dyDescent="0.3">
      <c r="A11" s="135"/>
    </row>
    <row r="12" spans="1:75" x14ac:dyDescent="0.3">
      <c r="A12" s="135"/>
    </row>
    <row r="13" spans="1:75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</row>
    <row r="14" spans="1:75" ht="16.5" customHeight="1" thickBot="1" x14ac:dyDescent="0.35">
      <c r="H14" s="268" t="s">
        <v>131</v>
      </c>
      <c r="I14" s="508" t="s">
        <v>155</v>
      </c>
      <c r="J14" s="508"/>
      <c r="K14" s="509" t="s">
        <v>904</v>
      </c>
      <c r="L14" s="509"/>
      <c r="M14" s="509"/>
      <c r="N14" s="509"/>
      <c r="O14" s="509"/>
      <c r="X14" s="538" t="s">
        <v>83</v>
      </c>
      <c r="Y14" s="539"/>
      <c r="Z14" s="539"/>
      <c r="AA14" s="539"/>
      <c r="AB14" s="539"/>
      <c r="AC14" s="539"/>
      <c r="AD14" s="539"/>
      <c r="AE14" s="539"/>
      <c r="AF14" s="539"/>
      <c r="AG14" s="539"/>
      <c r="AH14" s="539"/>
      <c r="AI14" s="539"/>
      <c r="AJ14" s="539"/>
      <c r="AK14" s="539"/>
      <c r="AL14" s="539"/>
      <c r="AM14" s="539"/>
      <c r="AN14" s="539"/>
      <c r="AO14" s="539"/>
      <c r="AP14" s="539"/>
      <c r="AQ14" s="539"/>
      <c r="AR14" s="539"/>
      <c r="AS14" s="539"/>
      <c r="AT14" s="539"/>
      <c r="AU14" s="539"/>
      <c r="AV14" s="539"/>
      <c r="AW14" s="539"/>
      <c r="AX14" s="540" t="s">
        <v>31</v>
      </c>
      <c r="AY14" s="540"/>
      <c r="AZ14" s="540"/>
      <c r="BA14" s="540"/>
      <c r="BB14" s="540"/>
      <c r="BC14" s="540"/>
      <c r="BD14" s="540"/>
      <c r="BE14" s="540"/>
      <c r="BF14" s="540"/>
      <c r="BG14" s="540"/>
      <c r="BH14" s="540"/>
      <c r="BI14" s="540"/>
      <c r="BJ14" s="540"/>
      <c r="BK14" s="540"/>
      <c r="BL14" s="540"/>
      <c r="BM14" s="540"/>
      <c r="BN14" s="540"/>
      <c r="BO14" s="540"/>
      <c r="BP14" s="540"/>
      <c r="BQ14" s="540"/>
      <c r="BR14" s="540"/>
      <c r="BS14" s="540"/>
      <c r="BT14" s="540"/>
      <c r="BU14" s="540"/>
      <c r="BV14" s="540"/>
      <c r="BW14" s="540"/>
    </row>
    <row r="15" spans="1:75" ht="42.75" thickBot="1" x14ac:dyDescent="0.4">
      <c r="A15" s="269" t="s">
        <v>23</v>
      </c>
      <c r="B15" s="270" t="s">
        <v>374</v>
      </c>
      <c r="C15" s="37" t="s">
        <v>752</v>
      </c>
      <c r="D15" s="270" t="s">
        <v>380</v>
      </c>
      <c r="E15" s="271" t="s">
        <v>430</v>
      </c>
      <c r="F15" s="271" t="s">
        <v>31</v>
      </c>
      <c r="G15" s="272" t="s">
        <v>410</v>
      </c>
      <c r="H15" s="273" t="s">
        <v>92</v>
      </c>
      <c r="I15" s="274" t="s">
        <v>77</v>
      </c>
      <c r="J15" s="274" t="s">
        <v>78</v>
      </c>
      <c r="K15" s="275" t="s">
        <v>150</v>
      </c>
      <c r="L15" s="275" t="s">
        <v>151</v>
      </c>
      <c r="M15" s="275" t="s">
        <v>154</v>
      </c>
      <c r="N15" s="275" t="s">
        <v>153</v>
      </c>
      <c r="O15" s="275" t="s">
        <v>160</v>
      </c>
      <c r="P15" s="276" t="s">
        <v>28</v>
      </c>
      <c r="Q15" s="277" t="s">
        <v>29</v>
      </c>
      <c r="R15" s="278" t="s">
        <v>376</v>
      </c>
      <c r="S15" s="278" t="s">
        <v>375</v>
      </c>
      <c r="T15" s="278" t="s">
        <v>377</v>
      </c>
      <c r="U15" s="279" t="s">
        <v>378</v>
      </c>
      <c r="V15" s="279" t="s">
        <v>379</v>
      </c>
      <c r="W15" s="279" t="s">
        <v>81</v>
      </c>
      <c r="X15" s="280">
        <v>2025</v>
      </c>
      <c r="Y15" s="280">
        <v>2026</v>
      </c>
      <c r="Z15" s="280">
        <v>2027</v>
      </c>
      <c r="AA15" s="280">
        <v>2028</v>
      </c>
      <c r="AB15" s="280">
        <v>2029</v>
      </c>
      <c r="AC15" s="280">
        <v>2030</v>
      </c>
      <c r="AD15" s="280">
        <v>2031</v>
      </c>
      <c r="AE15" s="280">
        <v>2032</v>
      </c>
      <c r="AF15" s="280">
        <v>2033</v>
      </c>
      <c r="AG15" s="280">
        <v>2034</v>
      </c>
      <c r="AH15" s="280">
        <v>2035</v>
      </c>
      <c r="AI15" s="280">
        <v>2036</v>
      </c>
      <c r="AJ15" s="280">
        <v>2037</v>
      </c>
      <c r="AK15" s="280">
        <v>2038</v>
      </c>
      <c r="AL15" s="280">
        <v>2039</v>
      </c>
      <c r="AM15" s="280">
        <v>2040</v>
      </c>
      <c r="AN15" s="280">
        <v>2041</v>
      </c>
      <c r="AO15" s="280">
        <v>2042</v>
      </c>
      <c r="AP15" s="280">
        <v>2043</v>
      </c>
      <c r="AQ15" s="280">
        <v>2044</v>
      </c>
      <c r="AR15" s="280">
        <v>2045</v>
      </c>
      <c r="AS15" s="280">
        <v>2046</v>
      </c>
      <c r="AT15" s="280">
        <v>2047</v>
      </c>
      <c r="AU15" s="280">
        <v>2048</v>
      </c>
      <c r="AV15" s="280">
        <v>2049</v>
      </c>
      <c r="AW15" s="280">
        <v>2050</v>
      </c>
      <c r="AX15" s="281">
        <v>2025</v>
      </c>
      <c r="AY15" s="281">
        <v>2026</v>
      </c>
      <c r="AZ15" s="281">
        <v>2027</v>
      </c>
      <c r="BA15" s="281">
        <v>2028</v>
      </c>
      <c r="BB15" s="281">
        <v>2029</v>
      </c>
      <c r="BC15" s="281">
        <v>2030</v>
      </c>
      <c r="BD15" s="281">
        <v>2031</v>
      </c>
      <c r="BE15" s="281">
        <v>2032</v>
      </c>
      <c r="BF15" s="281">
        <v>2033</v>
      </c>
      <c r="BG15" s="281">
        <v>2034</v>
      </c>
      <c r="BH15" s="281">
        <v>2035</v>
      </c>
      <c r="BI15" s="281">
        <v>2036</v>
      </c>
      <c r="BJ15" s="281">
        <v>2037</v>
      </c>
      <c r="BK15" s="281">
        <v>2038</v>
      </c>
      <c r="BL15" s="281">
        <v>2039</v>
      </c>
      <c r="BM15" s="281">
        <v>2040</v>
      </c>
      <c r="BN15" s="281">
        <v>2041</v>
      </c>
      <c r="BO15" s="281">
        <v>2042</v>
      </c>
      <c r="BP15" s="281">
        <v>2043</v>
      </c>
      <c r="BQ15" s="281">
        <v>2044</v>
      </c>
      <c r="BR15" s="281">
        <v>2045</v>
      </c>
      <c r="BS15" s="281">
        <v>2046</v>
      </c>
      <c r="BT15" s="281">
        <v>2047</v>
      </c>
      <c r="BU15" s="281">
        <v>2048</v>
      </c>
      <c r="BV15" s="281">
        <v>2049</v>
      </c>
      <c r="BW15" s="281">
        <v>2050</v>
      </c>
    </row>
    <row r="16" spans="1:75" x14ac:dyDescent="0.3">
      <c r="A16" s="541" t="s">
        <v>429</v>
      </c>
      <c r="B16" s="282" t="s">
        <v>371</v>
      </c>
      <c r="C16" s="283">
        <v>55000</v>
      </c>
      <c r="D16" s="283" t="s">
        <v>63</v>
      </c>
      <c r="E16" s="41">
        <f t="shared" ref="E16:E21" si="0">F16</f>
        <v>6500163.7156703724</v>
      </c>
      <c r="F16" s="41">
        <f t="shared" ref="F16:F21" si="1">SUM($AX16:$BW16)</f>
        <v>6500163.7156703724</v>
      </c>
      <c r="G16" s="219">
        <f t="shared" ref="G16:G21" si="2">(E16/1000000)*1</f>
        <v>6.5001637156703724</v>
      </c>
      <c r="H16" s="47">
        <f t="shared" ref="H16:H21" si="3">$P16*X16</f>
        <v>374085.59229900566</v>
      </c>
      <c r="I16" s="65">
        <f>_xlfn.XLOOKUP(D16,Lookups!$A$3:$A$17,Lookups!$D$3:$D$17)</f>
        <v>1.9567963187770236</v>
      </c>
      <c r="J16" s="66">
        <f>_xlfn.XLOOKUP($D16,Lookups!$A$3:$A$15,Lookups!$E$3:$E$15)</f>
        <v>0</v>
      </c>
      <c r="K16" s="66">
        <f>Lookups!$E$6</f>
        <v>0.04</v>
      </c>
      <c r="L16" s="66">
        <f>Lookups!$E$5</f>
        <v>1.4E-2</v>
      </c>
      <c r="M16" s="65">
        <f>Lookups!$D$3</f>
        <v>0.21490000000000001</v>
      </c>
      <c r="N16" s="65">
        <f>Lookups!$D$4</f>
        <v>0.32764300000000002</v>
      </c>
      <c r="O16" s="65">
        <f>Lookups!$D$11</f>
        <v>1.9567963187770236</v>
      </c>
      <c r="P16" s="41">
        <f t="shared" ref="P16:P21" si="4">S16*R16*T16*(1/V16-1/U16)*W16</f>
        <v>6512.4263565891415</v>
      </c>
      <c r="Q16" s="41">
        <v>18</v>
      </c>
      <c r="R16" s="41">
        <f>C16</f>
        <v>55000</v>
      </c>
      <c r="S16" s="210">
        <v>1</v>
      </c>
      <c r="T16" s="41">
        <v>655</v>
      </c>
      <c r="U16" s="210">
        <v>0.86</v>
      </c>
      <c r="V16" s="202">
        <v>0.75</v>
      </c>
      <c r="W16" s="6">
        <v>1.06E-3</v>
      </c>
      <c r="X16" s="30">
        <f>IF(X$15&lt;2025+$Q16,$I16+_xlfn.XLOOKUP(_xlfn.XLOOKUP($D16,Lookups!$A$3:$A$17,Lookups!$B$3:$B$17),'VT CHS Emissions Schedule'!$A:$A,'VT CHS Emissions Schedule'!G:G),0)</f>
        <v>57.441815356654807</v>
      </c>
      <c r="Y16" s="30">
        <f>IF(Y$15&lt;2025+$Q16,$I16+_xlfn.XLOOKUP(_xlfn.XLOOKUP($D16,Lookups!$A$3:$A$17,Lookups!$B$3:$B$17),'VT CHS Emissions Schedule'!$A:$A,'VT CHS Emissions Schedule'!H:H),0)</f>
        <v>57.441815356654807</v>
      </c>
      <c r="Z16" s="30">
        <f>IF(Z$15&lt;2025+$Q16,$I16+_xlfn.XLOOKUP(_xlfn.XLOOKUP($D16,Lookups!$A$3:$A$17,Lookups!$B$3:$B$17),'VT CHS Emissions Schedule'!$A:$A,'VT CHS Emissions Schedule'!I:I),0)</f>
        <v>55.477260440359856</v>
      </c>
      <c r="AA16" s="30">
        <f>IF(AA$15&lt;2025+$Q16,$I16+_xlfn.XLOOKUP(_xlfn.XLOOKUP($D16,Lookups!$A$3:$A$17,Lookups!$B$3:$B$17),'VT CHS Emissions Schedule'!$A:$A,'VT CHS Emissions Schedule'!J:J),0)</f>
        <v>55.477260440359856</v>
      </c>
      <c r="AB16" s="30">
        <f>IF(AB$15&lt;2025+$Q16,$I16+_xlfn.XLOOKUP(_xlfn.XLOOKUP($D16,Lookups!$A$3:$A$17,Lookups!$B$3:$B$17),'VT CHS Emissions Schedule'!$A:$A,'VT CHS Emissions Schedule'!K:K),0)</f>
        <v>55.477260440359856</v>
      </c>
      <c r="AC16" s="30">
        <f>IF(AC$15&lt;2025+$Q16,$I16+_xlfn.XLOOKUP(_xlfn.XLOOKUP($D16,Lookups!$A$3:$A$17,Lookups!$B$3:$B$17),'VT CHS Emissions Schedule'!$A:$A,'VT CHS Emissions Schedule'!L:L),0)</f>
        <v>55.477260440359856</v>
      </c>
      <c r="AD16" s="30">
        <f>IF(AD$15&lt;2025+$Q16,$I16+_xlfn.XLOOKUP(_xlfn.XLOOKUP($D16,Lookups!$A$3:$A$17,Lookups!$B$3:$B$17),'VT CHS Emissions Schedule'!$A:$A,'VT CHS Emissions Schedule'!M:M),0)</f>
        <v>55.477260440359856</v>
      </c>
      <c r="AE16" s="30">
        <f>IF(AE$15&lt;2025+$Q16,$I16+_xlfn.XLOOKUP(_xlfn.XLOOKUP($D16,Lookups!$A$3:$A$17,Lookups!$B$3:$B$17),'VT CHS Emissions Schedule'!$A:$A,'VT CHS Emissions Schedule'!N:N),0)</f>
        <v>55.145174625183628</v>
      </c>
      <c r="AF16" s="30">
        <f>IF(AF$15&lt;2025+$Q16,$I16+_xlfn.XLOOKUP(_xlfn.XLOOKUP($D16,Lookups!$A$3:$A$17,Lookups!$B$3:$B$17),'VT CHS Emissions Schedule'!$A:$A,'VT CHS Emissions Schedule'!O:O),0)</f>
        <v>55.145174625183628</v>
      </c>
      <c r="AG16" s="30">
        <f>IF(AG$15&lt;2025+$Q16,$I16+_xlfn.XLOOKUP(_xlfn.XLOOKUP($D16,Lookups!$A$3:$A$17,Lookups!$B$3:$B$17),'VT CHS Emissions Schedule'!$A:$A,'VT CHS Emissions Schedule'!P:P),0)</f>
        <v>55.145174625183628</v>
      </c>
      <c r="AH16" s="30">
        <f>IF(AH$15&lt;2025+$Q16,$I16+_xlfn.XLOOKUP(_xlfn.XLOOKUP($D16,Lookups!$A$3:$A$17,Lookups!$B$3:$B$17),'VT CHS Emissions Schedule'!$A:$A,'VT CHS Emissions Schedule'!Q:Q),0)</f>
        <v>55.145174625183628</v>
      </c>
      <c r="AI16" s="30">
        <f>IF(AI$15&lt;2025+$Q16,$I16+_xlfn.XLOOKUP(_xlfn.XLOOKUP($D16,Lookups!$A$3:$A$17,Lookups!$B$3:$B$17),'VT CHS Emissions Schedule'!$A:$A,'VT CHS Emissions Schedule'!R:R),0)</f>
        <v>55.145174625183628</v>
      </c>
      <c r="AJ16" s="30">
        <f>IF(AJ$15&lt;2025+$Q16,$I16+_xlfn.XLOOKUP(_xlfn.XLOOKUP($D16,Lookups!$A$3:$A$17,Lookups!$B$3:$B$17),'VT CHS Emissions Schedule'!$A:$A,'VT CHS Emissions Schedule'!S:S),0)</f>
        <v>55.03841694860904</v>
      </c>
      <c r="AK16" s="30">
        <f>IF(AK$15&lt;2025+$Q16,$I16+_xlfn.XLOOKUP(_xlfn.XLOOKUP($D16,Lookups!$A$3:$A$17,Lookups!$B$3:$B$17),'VT CHS Emissions Schedule'!$A:$A,'VT CHS Emissions Schedule'!T:T),0)</f>
        <v>55.03841694860904</v>
      </c>
      <c r="AL16" s="30">
        <f>IF(AL$15&lt;2025+$Q16,$I16+_xlfn.XLOOKUP(_xlfn.XLOOKUP($D16,Lookups!$A$3:$A$17,Lookups!$B$3:$B$17),'VT CHS Emissions Schedule'!$A:$A,'VT CHS Emissions Schedule'!U:U),0)</f>
        <v>55.03841694860904</v>
      </c>
      <c r="AM16" s="30">
        <f>IF(AM$15&lt;2025+$Q16,$I16+_xlfn.XLOOKUP(_xlfn.XLOOKUP($D16,Lookups!$A$3:$A$17,Lookups!$B$3:$B$17),'VT CHS Emissions Schedule'!$A:$A,'VT CHS Emissions Schedule'!V:V),0)</f>
        <v>55.03841694860904</v>
      </c>
      <c r="AN16" s="30">
        <f>IF(AN$15&lt;2025+$Q16,$I16+_xlfn.XLOOKUP(_xlfn.XLOOKUP($D16,Lookups!$A$3:$A$17,Lookups!$B$3:$B$17),'VT CHS Emissions Schedule'!$A:$A,'VT CHS Emissions Schedule'!W:W),0)</f>
        <v>55.03841694860904</v>
      </c>
      <c r="AO16" s="30">
        <f>IF(AO$15&lt;2025+$Q16,$I16+_xlfn.XLOOKUP(_xlfn.XLOOKUP($D16,Lookups!$A$3:$A$17,Lookups!$B$3:$B$17),'VT CHS Emissions Schedule'!$A:$A,'VT CHS Emissions Schedule'!X:X),0)</f>
        <v>54.929148818784626</v>
      </c>
      <c r="AP16" s="30">
        <f>IF(AP$15&lt;2025+$Q16,$I16+_xlfn.XLOOKUP(_xlfn.XLOOKUP($D16,Lookups!$A$3:$A$17,Lookups!$B$3:$B$17),'VT CHS Emissions Schedule'!$A:$A,'VT CHS Emissions Schedule'!Y:Y),0)</f>
        <v>0</v>
      </c>
      <c r="AQ16" s="30">
        <f>IF(AQ$15&lt;2025+$Q16,$I16+_xlfn.XLOOKUP(_xlfn.XLOOKUP($D16,Lookups!$A$3:$A$17,Lookups!$B$3:$B$17),'VT CHS Emissions Schedule'!$A:$A,'VT CHS Emissions Schedule'!Z:Z),0)</f>
        <v>0</v>
      </c>
      <c r="AR16" s="30">
        <f>IF(AR$15&lt;2025+$Q16,$I16+_xlfn.XLOOKUP(_xlfn.XLOOKUP($D16,Lookups!$A$3:$A$17,Lookups!$B$3:$B$17),'VT CHS Emissions Schedule'!$A:$A,'VT CHS Emissions Schedule'!AA:AA),0)</f>
        <v>0</v>
      </c>
      <c r="AS16" s="30">
        <f>IF(AS$15&lt;2025+$Q16,$I16+_xlfn.XLOOKUP(_xlfn.XLOOKUP($D16,Lookups!$A$3:$A$17,Lookups!$B$3:$B$17),'VT CHS Emissions Schedule'!$A:$A,'VT CHS Emissions Schedule'!AB:AB),0)</f>
        <v>0</v>
      </c>
      <c r="AT16" s="30">
        <f>IF(AT$15&lt;2025+$Q16,$I16+_xlfn.XLOOKUP(_xlfn.XLOOKUP($D16,Lookups!$A$3:$A$17,Lookups!$B$3:$B$17),'VT CHS Emissions Schedule'!$A:$A,'VT CHS Emissions Schedule'!AC:AC),0)</f>
        <v>0</v>
      </c>
      <c r="AU16" s="30">
        <f>IF(AU$15&lt;2025+$Q16,$I16+_xlfn.XLOOKUP(_xlfn.XLOOKUP($D16,Lookups!$A$3:$A$17,Lookups!$B$3:$B$17),'VT CHS Emissions Schedule'!$A:$A,'VT CHS Emissions Schedule'!AD:AD),0)</f>
        <v>0</v>
      </c>
      <c r="AV16" s="30">
        <f>IF(AV$15&lt;2025+$Q16,$I16+_xlfn.XLOOKUP(_xlfn.XLOOKUP($D16,Lookups!$A$3:$A$17,Lookups!$B$3:$B$17),'VT CHS Emissions Schedule'!$A:$A,'VT CHS Emissions Schedule'!AE:AE),0)</f>
        <v>0</v>
      </c>
      <c r="AW16" s="30">
        <f>IF(AW$15&lt;2025+$Q16,$I16+_xlfn.XLOOKUP(_xlfn.XLOOKUP($D16,Lookups!$A$3:$A$17,Lookups!$B$3:$B$17),'VT CHS Emissions Schedule'!$A:$A,'VT CHS Emissions Schedule'!AF:AF),0)</f>
        <v>0</v>
      </c>
      <c r="AX16" s="41">
        <f t="shared" ref="AX16:BG21" si="5">IF(AX$15&lt;2025+$Q16,$P16*X16,0)</f>
        <v>374085.59229900566</v>
      </c>
      <c r="AY16" s="41">
        <f t="shared" si="5"/>
        <v>374085.59229900566</v>
      </c>
      <c r="AZ16" s="41">
        <f t="shared" si="5"/>
        <v>361291.57308315963</v>
      </c>
      <c r="BA16" s="41">
        <f t="shared" si="5"/>
        <v>361291.57308315963</v>
      </c>
      <c r="BB16" s="41">
        <f t="shared" si="5"/>
        <v>361291.57308315963</v>
      </c>
      <c r="BC16" s="41">
        <f t="shared" si="5"/>
        <v>361291.57308315963</v>
      </c>
      <c r="BD16" s="41">
        <f t="shared" si="5"/>
        <v>361291.57308315963</v>
      </c>
      <c r="BE16" s="41">
        <f t="shared" si="5"/>
        <v>359128.88866775658</v>
      </c>
      <c r="BF16" s="41">
        <f t="shared" si="5"/>
        <v>359128.88866775658</v>
      </c>
      <c r="BG16" s="41">
        <f t="shared" si="5"/>
        <v>359128.88866775658</v>
      </c>
      <c r="BH16" s="41">
        <f t="shared" ref="BH16:BQ21" si="6">IF(BH$15&lt;2025+$Q16,$P16*AH16,0)</f>
        <v>359128.88866775658</v>
      </c>
      <c r="BI16" s="41">
        <f t="shared" si="6"/>
        <v>359128.88866775658</v>
      </c>
      <c r="BJ16" s="41">
        <f t="shared" si="6"/>
        <v>358433.63716106402</v>
      </c>
      <c r="BK16" s="41">
        <f t="shared" si="6"/>
        <v>358433.63716106402</v>
      </c>
      <c r="BL16" s="41">
        <f t="shared" si="6"/>
        <v>358433.63716106402</v>
      </c>
      <c r="BM16" s="41">
        <f t="shared" si="6"/>
        <v>358433.63716106402</v>
      </c>
      <c r="BN16" s="41">
        <f t="shared" si="6"/>
        <v>358433.63716106402</v>
      </c>
      <c r="BO16" s="41">
        <f t="shared" si="6"/>
        <v>357722.03651246033</v>
      </c>
      <c r="BP16" s="41">
        <f t="shared" si="6"/>
        <v>0</v>
      </c>
      <c r="BQ16" s="41">
        <f t="shared" si="6"/>
        <v>0</v>
      </c>
      <c r="BR16" s="41">
        <f t="shared" ref="BR16:BW21" si="7">IF(BR$15&lt;2025+$Q16,$P16*AR16,0)</f>
        <v>0</v>
      </c>
      <c r="BS16" s="41">
        <f t="shared" si="7"/>
        <v>0</v>
      </c>
      <c r="BT16" s="41">
        <f t="shared" si="7"/>
        <v>0</v>
      </c>
      <c r="BU16" s="41">
        <f t="shared" si="7"/>
        <v>0</v>
      </c>
      <c r="BV16" s="41">
        <f t="shared" si="7"/>
        <v>0</v>
      </c>
      <c r="BW16" s="41">
        <f t="shared" si="7"/>
        <v>0</v>
      </c>
    </row>
    <row r="17" spans="1:75" x14ac:dyDescent="0.3">
      <c r="A17" s="536"/>
      <c r="B17" s="284" t="s">
        <v>372</v>
      </c>
      <c r="C17" s="284">
        <v>101000</v>
      </c>
      <c r="D17" s="284" t="s">
        <v>63</v>
      </c>
      <c r="E17" s="41">
        <f t="shared" si="0"/>
        <v>11936664.27786741</v>
      </c>
      <c r="F17" s="41">
        <f t="shared" si="1"/>
        <v>11936664.27786741</v>
      </c>
      <c r="G17" s="219">
        <f t="shared" si="2"/>
        <v>11.936664277867409</v>
      </c>
      <c r="H17" s="47">
        <f t="shared" si="3"/>
        <v>686957.17858544679</v>
      </c>
      <c r="I17" s="65">
        <f>_xlfn.XLOOKUP(D17,Lookups!$A$3:$A$17,Lookups!$D$3:$D$17)</f>
        <v>1.9567963187770236</v>
      </c>
      <c r="J17" s="66">
        <f>_xlfn.XLOOKUP($D17,Lookups!$A$3:$A$15,Lookups!$E$3:$E$15)</f>
        <v>0</v>
      </c>
      <c r="K17" s="66">
        <f>Lookups!$E$6</f>
        <v>0.04</v>
      </c>
      <c r="L17" s="66">
        <f>Lookups!$E$5</f>
        <v>1.4E-2</v>
      </c>
      <c r="M17" s="65">
        <f>Lookups!$D$3</f>
        <v>0.21490000000000001</v>
      </c>
      <c r="N17" s="65">
        <f>Lookups!$D$4</f>
        <v>0.32764300000000002</v>
      </c>
      <c r="O17" s="65">
        <f>Lookups!$D$11</f>
        <v>1.9567963187770236</v>
      </c>
      <c r="P17" s="41">
        <f t="shared" si="4"/>
        <v>11959.182945736424</v>
      </c>
      <c r="Q17" s="41">
        <v>18</v>
      </c>
      <c r="R17" s="41">
        <f t="shared" ref="R17:R21" si="8">C17</f>
        <v>101000</v>
      </c>
      <c r="S17" s="210">
        <v>1</v>
      </c>
      <c r="T17" s="41">
        <v>655</v>
      </c>
      <c r="U17" s="210">
        <v>0.86</v>
      </c>
      <c r="V17" s="202">
        <v>0.75</v>
      </c>
      <c r="W17" s="6">
        <v>1.06E-3</v>
      </c>
      <c r="X17" s="30">
        <f>IF(X$15&lt;2025+$Q17,$I17+_xlfn.XLOOKUP(_xlfn.XLOOKUP($D17,Lookups!$A$3:$A$17,Lookups!$B$3:$B$17),'VT CHS Emissions Schedule'!$A:$A,'VT CHS Emissions Schedule'!G:G),0)</f>
        <v>57.441815356654807</v>
      </c>
      <c r="Y17" s="30">
        <f>IF(Y$15&lt;2025+$Q17,$I17+_xlfn.XLOOKUP(_xlfn.XLOOKUP($D17,Lookups!$A$3:$A$17,Lookups!$B$3:$B$17),'VT CHS Emissions Schedule'!$A:$A,'VT CHS Emissions Schedule'!H:H),0)</f>
        <v>57.441815356654807</v>
      </c>
      <c r="Z17" s="30">
        <f>IF(Z$15&lt;2025+$Q17,$I17+_xlfn.XLOOKUP(_xlfn.XLOOKUP($D17,Lookups!$A$3:$A$17,Lookups!$B$3:$B$17),'VT CHS Emissions Schedule'!$A:$A,'VT CHS Emissions Schedule'!I:I),0)</f>
        <v>55.477260440359856</v>
      </c>
      <c r="AA17" s="30">
        <f>IF(AA$15&lt;2025+$Q17,$I17+_xlfn.XLOOKUP(_xlfn.XLOOKUP($D17,Lookups!$A$3:$A$17,Lookups!$B$3:$B$17),'VT CHS Emissions Schedule'!$A:$A,'VT CHS Emissions Schedule'!J:J),0)</f>
        <v>55.477260440359856</v>
      </c>
      <c r="AB17" s="30">
        <f>IF(AB$15&lt;2025+$Q17,$I17+_xlfn.XLOOKUP(_xlfn.XLOOKUP($D17,Lookups!$A$3:$A$17,Lookups!$B$3:$B$17),'VT CHS Emissions Schedule'!$A:$A,'VT CHS Emissions Schedule'!K:K),0)</f>
        <v>55.477260440359856</v>
      </c>
      <c r="AC17" s="30">
        <f>IF(AC$15&lt;2025+$Q17,$I17+_xlfn.XLOOKUP(_xlfn.XLOOKUP($D17,Lookups!$A$3:$A$17,Lookups!$B$3:$B$17),'VT CHS Emissions Schedule'!$A:$A,'VT CHS Emissions Schedule'!L:L),0)</f>
        <v>55.477260440359856</v>
      </c>
      <c r="AD17" s="30">
        <f>IF(AD$15&lt;2025+$Q17,$I17+_xlfn.XLOOKUP(_xlfn.XLOOKUP($D17,Lookups!$A$3:$A$17,Lookups!$B$3:$B$17),'VT CHS Emissions Schedule'!$A:$A,'VT CHS Emissions Schedule'!M:M),0)</f>
        <v>55.477260440359856</v>
      </c>
      <c r="AE17" s="30">
        <f>IF(AE$15&lt;2025+$Q17,$I17+_xlfn.XLOOKUP(_xlfn.XLOOKUP($D17,Lookups!$A$3:$A$17,Lookups!$B$3:$B$17),'VT CHS Emissions Schedule'!$A:$A,'VT CHS Emissions Schedule'!N:N),0)</f>
        <v>55.145174625183628</v>
      </c>
      <c r="AF17" s="30">
        <f>IF(AF$15&lt;2025+$Q17,$I17+_xlfn.XLOOKUP(_xlfn.XLOOKUP($D17,Lookups!$A$3:$A$17,Lookups!$B$3:$B$17),'VT CHS Emissions Schedule'!$A:$A,'VT CHS Emissions Schedule'!O:O),0)</f>
        <v>55.145174625183628</v>
      </c>
      <c r="AG17" s="30">
        <f>IF(AG$15&lt;2025+$Q17,$I17+_xlfn.XLOOKUP(_xlfn.XLOOKUP($D17,Lookups!$A$3:$A$17,Lookups!$B$3:$B$17),'VT CHS Emissions Schedule'!$A:$A,'VT CHS Emissions Schedule'!P:P),0)</f>
        <v>55.145174625183628</v>
      </c>
      <c r="AH17" s="30">
        <f>IF(AH$15&lt;2025+$Q17,$I17+_xlfn.XLOOKUP(_xlfn.XLOOKUP($D17,Lookups!$A$3:$A$17,Lookups!$B$3:$B$17),'VT CHS Emissions Schedule'!$A:$A,'VT CHS Emissions Schedule'!Q:Q),0)</f>
        <v>55.145174625183628</v>
      </c>
      <c r="AI17" s="30">
        <f>IF(AI$15&lt;2025+$Q17,$I17+_xlfn.XLOOKUP(_xlfn.XLOOKUP($D17,Lookups!$A$3:$A$17,Lookups!$B$3:$B$17),'VT CHS Emissions Schedule'!$A:$A,'VT CHS Emissions Schedule'!R:R),0)</f>
        <v>55.145174625183628</v>
      </c>
      <c r="AJ17" s="30">
        <f>IF(AJ$15&lt;2025+$Q17,$I17+_xlfn.XLOOKUP(_xlfn.XLOOKUP($D17,Lookups!$A$3:$A$17,Lookups!$B$3:$B$17),'VT CHS Emissions Schedule'!$A:$A,'VT CHS Emissions Schedule'!S:S),0)</f>
        <v>55.03841694860904</v>
      </c>
      <c r="AK17" s="30">
        <f>IF(AK$15&lt;2025+$Q17,$I17+_xlfn.XLOOKUP(_xlfn.XLOOKUP($D17,Lookups!$A$3:$A$17,Lookups!$B$3:$B$17),'VT CHS Emissions Schedule'!$A:$A,'VT CHS Emissions Schedule'!T:T),0)</f>
        <v>55.03841694860904</v>
      </c>
      <c r="AL17" s="30">
        <f>IF(AL$15&lt;2025+$Q17,$I17+_xlfn.XLOOKUP(_xlfn.XLOOKUP($D17,Lookups!$A$3:$A$17,Lookups!$B$3:$B$17),'VT CHS Emissions Schedule'!$A:$A,'VT CHS Emissions Schedule'!U:U),0)</f>
        <v>55.03841694860904</v>
      </c>
      <c r="AM17" s="30">
        <f>IF(AM$15&lt;2025+$Q17,$I17+_xlfn.XLOOKUP(_xlfn.XLOOKUP($D17,Lookups!$A$3:$A$17,Lookups!$B$3:$B$17),'VT CHS Emissions Schedule'!$A:$A,'VT CHS Emissions Schedule'!V:V),0)</f>
        <v>55.03841694860904</v>
      </c>
      <c r="AN17" s="30">
        <f>IF(AN$15&lt;2025+$Q17,$I17+_xlfn.XLOOKUP(_xlfn.XLOOKUP($D17,Lookups!$A$3:$A$17,Lookups!$B$3:$B$17),'VT CHS Emissions Schedule'!$A:$A,'VT CHS Emissions Schedule'!W:W),0)</f>
        <v>55.03841694860904</v>
      </c>
      <c r="AO17" s="30">
        <f>IF(AO$15&lt;2025+$Q17,$I17+_xlfn.XLOOKUP(_xlfn.XLOOKUP($D17,Lookups!$A$3:$A$17,Lookups!$B$3:$B$17),'VT CHS Emissions Schedule'!$A:$A,'VT CHS Emissions Schedule'!X:X),0)</f>
        <v>54.929148818784626</v>
      </c>
      <c r="AP17" s="30">
        <f>IF(AP$15&lt;2025+$Q17,$I17+_xlfn.XLOOKUP(_xlfn.XLOOKUP($D17,Lookups!$A$3:$A$17,Lookups!$B$3:$B$17),'VT CHS Emissions Schedule'!$A:$A,'VT CHS Emissions Schedule'!Y:Y),0)</f>
        <v>0</v>
      </c>
      <c r="AQ17" s="30">
        <f>IF(AQ$15&lt;2025+$Q17,$I17+_xlfn.XLOOKUP(_xlfn.XLOOKUP($D17,Lookups!$A$3:$A$17,Lookups!$B$3:$B$17),'VT CHS Emissions Schedule'!$A:$A,'VT CHS Emissions Schedule'!Z:Z),0)</f>
        <v>0</v>
      </c>
      <c r="AR17" s="30">
        <f>IF(AR$15&lt;2025+$Q17,$I17+_xlfn.XLOOKUP(_xlfn.XLOOKUP($D17,Lookups!$A$3:$A$17,Lookups!$B$3:$B$17),'VT CHS Emissions Schedule'!$A:$A,'VT CHS Emissions Schedule'!AA:AA),0)</f>
        <v>0</v>
      </c>
      <c r="AS17" s="30">
        <f>IF(AS$15&lt;2025+$Q17,$I17+_xlfn.XLOOKUP(_xlfn.XLOOKUP($D17,Lookups!$A$3:$A$17,Lookups!$B$3:$B$17),'VT CHS Emissions Schedule'!$A:$A,'VT CHS Emissions Schedule'!AB:AB),0)</f>
        <v>0</v>
      </c>
      <c r="AT17" s="30">
        <f>IF(AT$15&lt;2025+$Q17,$I17+_xlfn.XLOOKUP(_xlfn.XLOOKUP($D17,Lookups!$A$3:$A$17,Lookups!$B$3:$B$17),'VT CHS Emissions Schedule'!$A:$A,'VT CHS Emissions Schedule'!AC:AC),0)</f>
        <v>0</v>
      </c>
      <c r="AU17" s="30">
        <f>IF(AU$15&lt;2025+$Q17,$I17+_xlfn.XLOOKUP(_xlfn.XLOOKUP($D17,Lookups!$A$3:$A$17,Lookups!$B$3:$B$17),'VT CHS Emissions Schedule'!$A:$A,'VT CHS Emissions Schedule'!AD:AD),0)</f>
        <v>0</v>
      </c>
      <c r="AV17" s="30">
        <f>IF(AV$15&lt;2025+$Q17,$I17+_xlfn.XLOOKUP(_xlfn.XLOOKUP($D17,Lookups!$A$3:$A$17,Lookups!$B$3:$B$17),'VT CHS Emissions Schedule'!$A:$A,'VT CHS Emissions Schedule'!AE:AE),0)</f>
        <v>0</v>
      </c>
      <c r="AW17" s="30">
        <f>IF(AW$15&lt;2025+$Q17,$I17+_xlfn.XLOOKUP(_xlfn.XLOOKUP($D17,Lookups!$A$3:$A$17,Lookups!$B$3:$B$17),'VT CHS Emissions Schedule'!$A:$A,'VT CHS Emissions Schedule'!AF:AF),0)</f>
        <v>0</v>
      </c>
      <c r="AX17" s="41">
        <f t="shared" si="5"/>
        <v>686957.17858544679</v>
      </c>
      <c r="AY17" s="41">
        <f t="shared" si="5"/>
        <v>686957.17858544679</v>
      </c>
      <c r="AZ17" s="41">
        <f t="shared" si="5"/>
        <v>663462.70693452959</v>
      </c>
      <c r="BA17" s="41">
        <f t="shared" si="5"/>
        <v>663462.70693452959</v>
      </c>
      <c r="BB17" s="41">
        <f t="shared" si="5"/>
        <v>663462.70693452959</v>
      </c>
      <c r="BC17" s="41">
        <f t="shared" si="5"/>
        <v>663462.70693452959</v>
      </c>
      <c r="BD17" s="41">
        <f t="shared" si="5"/>
        <v>663462.70693452959</v>
      </c>
      <c r="BE17" s="41">
        <f t="shared" si="5"/>
        <v>659491.231917153</v>
      </c>
      <c r="BF17" s="41">
        <f t="shared" si="5"/>
        <v>659491.231917153</v>
      </c>
      <c r="BG17" s="41">
        <f t="shared" si="5"/>
        <v>659491.231917153</v>
      </c>
      <c r="BH17" s="41">
        <f t="shared" si="6"/>
        <v>659491.231917153</v>
      </c>
      <c r="BI17" s="41">
        <f t="shared" si="6"/>
        <v>659491.231917153</v>
      </c>
      <c r="BJ17" s="41">
        <f t="shared" si="6"/>
        <v>658214.4973321358</v>
      </c>
      <c r="BK17" s="41">
        <f t="shared" si="6"/>
        <v>658214.4973321358</v>
      </c>
      <c r="BL17" s="41">
        <f t="shared" si="6"/>
        <v>658214.4973321358</v>
      </c>
      <c r="BM17" s="41">
        <f t="shared" si="6"/>
        <v>658214.4973321358</v>
      </c>
      <c r="BN17" s="41">
        <f t="shared" si="6"/>
        <v>658214.4973321358</v>
      </c>
      <c r="BO17" s="41">
        <f t="shared" si="6"/>
        <v>656907.73977742717</v>
      </c>
      <c r="BP17" s="41">
        <f t="shared" si="6"/>
        <v>0</v>
      </c>
      <c r="BQ17" s="41">
        <f t="shared" si="6"/>
        <v>0</v>
      </c>
      <c r="BR17" s="41">
        <f t="shared" si="7"/>
        <v>0</v>
      </c>
      <c r="BS17" s="41">
        <f t="shared" si="7"/>
        <v>0</v>
      </c>
      <c r="BT17" s="41">
        <f t="shared" si="7"/>
        <v>0</v>
      </c>
      <c r="BU17" s="41">
        <f t="shared" si="7"/>
        <v>0</v>
      </c>
      <c r="BV17" s="41">
        <f t="shared" si="7"/>
        <v>0</v>
      </c>
      <c r="BW17" s="41">
        <f t="shared" si="7"/>
        <v>0</v>
      </c>
    </row>
    <row r="18" spans="1:75" ht="16.5" customHeight="1" thickBot="1" x14ac:dyDescent="0.35">
      <c r="A18" s="537"/>
      <c r="B18" s="285" t="s">
        <v>373</v>
      </c>
      <c r="C18" s="285">
        <v>207000</v>
      </c>
      <c r="D18" s="285" t="s">
        <v>63</v>
      </c>
      <c r="E18" s="48">
        <f t="shared" si="0"/>
        <v>24464252.529886667</v>
      </c>
      <c r="F18" s="48">
        <f t="shared" si="1"/>
        <v>24464252.529886667</v>
      </c>
      <c r="G18" s="220">
        <f t="shared" si="2"/>
        <v>24.464252529886668</v>
      </c>
      <c r="H18" s="47">
        <f t="shared" si="3"/>
        <v>1407922.1382889848</v>
      </c>
      <c r="I18" s="65">
        <f>_xlfn.XLOOKUP(D18,Lookups!$A$3:$A$17,Lookups!$D$3:$D$17)</f>
        <v>1.9567963187770236</v>
      </c>
      <c r="J18" s="66">
        <f>_xlfn.XLOOKUP($D18,Lookups!$A$3:$A$15,Lookups!$E$3:$E$15)</f>
        <v>0</v>
      </c>
      <c r="K18" s="66">
        <f>Lookups!$E$6</f>
        <v>0.04</v>
      </c>
      <c r="L18" s="66">
        <f>Lookups!$E$5</f>
        <v>1.4E-2</v>
      </c>
      <c r="M18" s="65">
        <f>Lookups!$D$3</f>
        <v>0.21490000000000001</v>
      </c>
      <c r="N18" s="65">
        <f>Lookups!$D$4</f>
        <v>0.32764300000000002</v>
      </c>
      <c r="O18" s="65">
        <f>Lookups!$D$11</f>
        <v>1.9567963187770236</v>
      </c>
      <c r="P18" s="41">
        <f t="shared" si="4"/>
        <v>24510.404651162768</v>
      </c>
      <c r="Q18" s="41">
        <v>18</v>
      </c>
      <c r="R18" s="41">
        <f t="shared" si="8"/>
        <v>207000</v>
      </c>
      <c r="S18" s="210">
        <v>1</v>
      </c>
      <c r="T18" s="41">
        <v>655</v>
      </c>
      <c r="U18" s="210">
        <v>0.86</v>
      </c>
      <c r="V18" s="202">
        <v>0.75</v>
      </c>
      <c r="W18" s="6">
        <v>1.06E-3</v>
      </c>
      <c r="X18" s="30">
        <f>IF(X$15&lt;2025+$Q18,$I18+_xlfn.XLOOKUP(_xlfn.XLOOKUP($D18,Lookups!$A$3:$A$17,Lookups!$B$3:$B$17),'VT CHS Emissions Schedule'!$A:$A,'VT CHS Emissions Schedule'!G:G),0)</f>
        <v>57.441815356654807</v>
      </c>
      <c r="Y18" s="30">
        <f>IF(Y$15&lt;2025+$Q18,$I18+_xlfn.XLOOKUP(_xlfn.XLOOKUP($D18,Lookups!$A$3:$A$17,Lookups!$B$3:$B$17),'VT CHS Emissions Schedule'!$A:$A,'VT CHS Emissions Schedule'!H:H),0)</f>
        <v>57.441815356654807</v>
      </c>
      <c r="Z18" s="30">
        <f>IF(Z$15&lt;2025+$Q18,$I18+_xlfn.XLOOKUP(_xlfn.XLOOKUP($D18,Lookups!$A$3:$A$17,Lookups!$B$3:$B$17),'VT CHS Emissions Schedule'!$A:$A,'VT CHS Emissions Schedule'!I:I),0)</f>
        <v>55.477260440359856</v>
      </c>
      <c r="AA18" s="30">
        <f>IF(AA$15&lt;2025+$Q18,$I18+_xlfn.XLOOKUP(_xlfn.XLOOKUP($D18,Lookups!$A$3:$A$17,Lookups!$B$3:$B$17),'VT CHS Emissions Schedule'!$A:$A,'VT CHS Emissions Schedule'!J:J),0)</f>
        <v>55.477260440359856</v>
      </c>
      <c r="AB18" s="30">
        <f>IF(AB$15&lt;2025+$Q18,$I18+_xlfn.XLOOKUP(_xlfn.XLOOKUP($D18,Lookups!$A$3:$A$17,Lookups!$B$3:$B$17),'VT CHS Emissions Schedule'!$A:$A,'VT CHS Emissions Schedule'!K:K),0)</f>
        <v>55.477260440359856</v>
      </c>
      <c r="AC18" s="30">
        <f>IF(AC$15&lt;2025+$Q18,$I18+_xlfn.XLOOKUP(_xlfn.XLOOKUP($D18,Lookups!$A$3:$A$17,Lookups!$B$3:$B$17),'VT CHS Emissions Schedule'!$A:$A,'VT CHS Emissions Schedule'!L:L),0)</f>
        <v>55.477260440359856</v>
      </c>
      <c r="AD18" s="30">
        <f>IF(AD$15&lt;2025+$Q18,$I18+_xlfn.XLOOKUP(_xlfn.XLOOKUP($D18,Lookups!$A$3:$A$17,Lookups!$B$3:$B$17),'VT CHS Emissions Schedule'!$A:$A,'VT CHS Emissions Schedule'!M:M),0)</f>
        <v>55.477260440359856</v>
      </c>
      <c r="AE18" s="30">
        <f>IF(AE$15&lt;2025+$Q18,$I18+_xlfn.XLOOKUP(_xlfn.XLOOKUP($D18,Lookups!$A$3:$A$17,Lookups!$B$3:$B$17),'VT CHS Emissions Schedule'!$A:$A,'VT CHS Emissions Schedule'!N:N),0)</f>
        <v>55.145174625183628</v>
      </c>
      <c r="AF18" s="30">
        <f>IF(AF$15&lt;2025+$Q18,$I18+_xlfn.XLOOKUP(_xlfn.XLOOKUP($D18,Lookups!$A$3:$A$17,Lookups!$B$3:$B$17),'VT CHS Emissions Schedule'!$A:$A,'VT CHS Emissions Schedule'!O:O),0)</f>
        <v>55.145174625183628</v>
      </c>
      <c r="AG18" s="30">
        <f>IF(AG$15&lt;2025+$Q18,$I18+_xlfn.XLOOKUP(_xlfn.XLOOKUP($D18,Lookups!$A$3:$A$17,Lookups!$B$3:$B$17),'VT CHS Emissions Schedule'!$A:$A,'VT CHS Emissions Schedule'!P:P),0)</f>
        <v>55.145174625183628</v>
      </c>
      <c r="AH18" s="30">
        <f>IF(AH$15&lt;2025+$Q18,$I18+_xlfn.XLOOKUP(_xlfn.XLOOKUP($D18,Lookups!$A$3:$A$17,Lookups!$B$3:$B$17),'VT CHS Emissions Schedule'!$A:$A,'VT CHS Emissions Schedule'!Q:Q),0)</f>
        <v>55.145174625183628</v>
      </c>
      <c r="AI18" s="30">
        <f>IF(AI$15&lt;2025+$Q18,$I18+_xlfn.XLOOKUP(_xlfn.XLOOKUP($D18,Lookups!$A$3:$A$17,Lookups!$B$3:$B$17),'VT CHS Emissions Schedule'!$A:$A,'VT CHS Emissions Schedule'!R:R),0)</f>
        <v>55.145174625183628</v>
      </c>
      <c r="AJ18" s="30">
        <f>IF(AJ$15&lt;2025+$Q18,$I18+_xlfn.XLOOKUP(_xlfn.XLOOKUP($D18,Lookups!$A$3:$A$17,Lookups!$B$3:$B$17),'VT CHS Emissions Schedule'!$A:$A,'VT CHS Emissions Schedule'!S:S),0)</f>
        <v>55.03841694860904</v>
      </c>
      <c r="AK18" s="30">
        <f>IF(AK$15&lt;2025+$Q18,$I18+_xlfn.XLOOKUP(_xlfn.XLOOKUP($D18,Lookups!$A$3:$A$17,Lookups!$B$3:$B$17),'VT CHS Emissions Schedule'!$A:$A,'VT CHS Emissions Schedule'!T:T),0)</f>
        <v>55.03841694860904</v>
      </c>
      <c r="AL18" s="30">
        <f>IF(AL$15&lt;2025+$Q18,$I18+_xlfn.XLOOKUP(_xlfn.XLOOKUP($D18,Lookups!$A$3:$A$17,Lookups!$B$3:$B$17),'VT CHS Emissions Schedule'!$A:$A,'VT CHS Emissions Schedule'!U:U),0)</f>
        <v>55.03841694860904</v>
      </c>
      <c r="AM18" s="30">
        <f>IF(AM$15&lt;2025+$Q18,$I18+_xlfn.XLOOKUP(_xlfn.XLOOKUP($D18,Lookups!$A$3:$A$17,Lookups!$B$3:$B$17),'VT CHS Emissions Schedule'!$A:$A,'VT CHS Emissions Schedule'!V:V),0)</f>
        <v>55.03841694860904</v>
      </c>
      <c r="AN18" s="30">
        <f>IF(AN$15&lt;2025+$Q18,$I18+_xlfn.XLOOKUP(_xlfn.XLOOKUP($D18,Lookups!$A$3:$A$17,Lookups!$B$3:$B$17),'VT CHS Emissions Schedule'!$A:$A,'VT CHS Emissions Schedule'!W:W),0)</f>
        <v>55.03841694860904</v>
      </c>
      <c r="AO18" s="30">
        <f>IF(AO$15&lt;2025+$Q18,$I18+_xlfn.XLOOKUP(_xlfn.XLOOKUP($D18,Lookups!$A$3:$A$17,Lookups!$B$3:$B$17),'VT CHS Emissions Schedule'!$A:$A,'VT CHS Emissions Schedule'!X:X),0)</f>
        <v>54.929148818784626</v>
      </c>
      <c r="AP18" s="30">
        <f>IF(AP$15&lt;2025+$Q18,$I18+_xlfn.XLOOKUP(_xlfn.XLOOKUP($D18,Lookups!$A$3:$A$17,Lookups!$B$3:$B$17),'VT CHS Emissions Schedule'!$A:$A,'VT CHS Emissions Schedule'!Y:Y),0)</f>
        <v>0</v>
      </c>
      <c r="AQ18" s="30">
        <f>IF(AQ$15&lt;2025+$Q18,$I18+_xlfn.XLOOKUP(_xlfn.XLOOKUP($D18,Lookups!$A$3:$A$17,Lookups!$B$3:$B$17),'VT CHS Emissions Schedule'!$A:$A,'VT CHS Emissions Schedule'!Z:Z),0)</f>
        <v>0</v>
      </c>
      <c r="AR18" s="30">
        <f>IF(AR$15&lt;2025+$Q18,$I18+_xlfn.XLOOKUP(_xlfn.XLOOKUP($D18,Lookups!$A$3:$A$17,Lookups!$B$3:$B$17),'VT CHS Emissions Schedule'!$A:$A,'VT CHS Emissions Schedule'!AA:AA),0)</f>
        <v>0</v>
      </c>
      <c r="AS18" s="30">
        <f>IF(AS$15&lt;2025+$Q18,$I18+_xlfn.XLOOKUP(_xlfn.XLOOKUP($D18,Lookups!$A$3:$A$17,Lookups!$B$3:$B$17),'VT CHS Emissions Schedule'!$A:$A,'VT CHS Emissions Schedule'!AB:AB),0)</f>
        <v>0</v>
      </c>
      <c r="AT18" s="30">
        <f>IF(AT$15&lt;2025+$Q18,$I18+_xlfn.XLOOKUP(_xlfn.XLOOKUP($D18,Lookups!$A$3:$A$17,Lookups!$B$3:$B$17),'VT CHS Emissions Schedule'!$A:$A,'VT CHS Emissions Schedule'!AC:AC),0)</f>
        <v>0</v>
      </c>
      <c r="AU18" s="30">
        <f>IF(AU$15&lt;2025+$Q18,$I18+_xlfn.XLOOKUP(_xlfn.XLOOKUP($D18,Lookups!$A$3:$A$17,Lookups!$B$3:$B$17),'VT CHS Emissions Schedule'!$A:$A,'VT CHS Emissions Schedule'!AD:AD),0)</f>
        <v>0</v>
      </c>
      <c r="AV18" s="30">
        <f>IF(AV$15&lt;2025+$Q18,$I18+_xlfn.XLOOKUP(_xlfn.XLOOKUP($D18,Lookups!$A$3:$A$17,Lookups!$B$3:$B$17),'VT CHS Emissions Schedule'!$A:$A,'VT CHS Emissions Schedule'!AE:AE),0)</f>
        <v>0</v>
      </c>
      <c r="AW18" s="30">
        <f>IF(AW$15&lt;2025+$Q18,$I18+_xlfn.XLOOKUP(_xlfn.XLOOKUP($D18,Lookups!$A$3:$A$17,Lookups!$B$3:$B$17),'VT CHS Emissions Schedule'!$A:$A,'VT CHS Emissions Schedule'!AF:AF),0)</f>
        <v>0</v>
      </c>
      <c r="AX18" s="41">
        <f t="shared" si="5"/>
        <v>1407922.1382889848</v>
      </c>
      <c r="AY18" s="41">
        <f t="shared" si="5"/>
        <v>1407922.1382889848</v>
      </c>
      <c r="AZ18" s="41">
        <f t="shared" si="5"/>
        <v>1359770.1023311645</v>
      </c>
      <c r="BA18" s="41">
        <f t="shared" si="5"/>
        <v>1359770.1023311645</v>
      </c>
      <c r="BB18" s="41">
        <f t="shared" si="5"/>
        <v>1359770.1023311645</v>
      </c>
      <c r="BC18" s="41">
        <f t="shared" si="5"/>
        <v>1359770.1023311645</v>
      </c>
      <c r="BD18" s="41">
        <f t="shared" si="5"/>
        <v>1359770.1023311645</v>
      </c>
      <c r="BE18" s="41">
        <f t="shared" si="5"/>
        <v>1351630.5446222839</v>
      </c>
      <c r="BF18" s="41">
        <f t="shared" si="5"/>
        <v>1351630.5446222839</v>
      </c>
      <c r="BG18" s="41">
        <f t="shared" si="5"/>
        <v>1351630.5446222839</v>
      </c>
      <c r="BH18" s="41">
        <f t="shared" si="6"/>
        <v>1351630.5446222839</v>
      </c>
      <c r="BI18" s="41">
        <f t="shared" si="6"/>
        <v>1351630.5446222839</v>
      </c>
      <c r="BJ18" s="41">
        <f t="shared" si="6"/>
        <v>1349013.8707698227</v>
      </c>
      <c r="BK18" s="41">
        <f t="shared" si="6"/>
        <v>1349013.8707698227</v>
      </c>
      <c r="BL18" s="41">
        <f t="shared" si="6"/>
        <v>1349013.8707698227</v>
      </c>
      <c r="BM18" s="41">
        <f t="shared" si="6"/>
        <v>1349013.8707698227</v>
      </c>
      <c r="BN18" s="41">
        <f t="shared" si="6"/>
        <v>1349013.8707698227</v>
      </c>
      <c r="BO18" s="41">
        <f t="shared" si="6"/>
        <v>1346335.6646923504</v>
      </c>
      <c r="BP18" s="41">
        <f t="shared" si="6"/>
        <v>0</v>
      </c>
      <c r="BQ18" s="41">
        <f t="shared" si="6"/>
        <v>0</v>
      </c>
      <c r="BR18" s="41">
        <f t="shared" si="7"/>
        <v>0</v>
      </c>
      <c r="BS18" s="41">
        <f t="shared" si="7"/>
        <v>0</v>
      </c>
      <c r="BT18" s="41">
        <f t="shared" si="7"/>
        <v>0</v>
      </c>
      <c r="BU18" s="41">
        <f t="shared" si="7"/>
        <v>0</v>
      </c>
      <c r="BV18" s="41">
        <f t="shared" si="7"/>
        <v>0</v>
      </c>
      <c r="BW18" s="41">
        <f t="shared" si="7"/>
        <v>0</v>
      </c>
    </row>
    <row r="19" spans="1:75" x14ac:dyDescent="0.3">
      <c r="A19" s="535" t="s">
        <v>370</v>
      </c>
      <c r="B19" s="283" t="s">
        <v>371</v>
      </c>
      <c r="C19" s="283">
        <v>55000</v>
      </c>
      <c r="D19" s="283" t="s">
        <v>63</v>
      </c>
      <c r="E19" s="49">
        <f t="shared" si="0"/>
        <v>15355817.014390502</v>
      </c>
      <c r="F19" s="49">
        <f t="shared" si="1"/>
        <v>15355817.014390502</v>
      </c>
      <c r="G19" s="221">
        <f t="shared" si="2"/>
        <v>15.355817014390501</v>
      </c>
      <c r="H19" s="47">
        <f t="shared" si="3"/>
        <v>883730.03424745135</v>
      </c>
      <c r="I19" s="65">
        <f>_xlfn.XLOOKUP(D19,Lookups!$A$3:$A$17,Lookups!$D$3:$D$17)</f>
        <v>1.9567963187770236</v>
      </c>
      <c r="J19" s="66">
        <f>_xlfn.XLOOKUP($D19,Lookups!$A$3:$A$15,Lookups!$E$3:$E$15)</f>
        <v>0</v>
      </c>
      <c r="K19" s="66">
        <f>Lookups!$E$6</f>
        <v>0.04</v>
      </c>
      <c r="L19" s="66">
        <f>Lookups!$E$5</f>
        <v>1.4E-2</v>
      </c>
      <c r="M19" s="65">
        <f>Lookups!$D$3</f>
        <v>0.21490000000000001</v>
      </c>
      <c r="N19" s="65">
        <f>Lookups!$D$4</f>
        <v>0.32764300000000002</v>
      </c>
      <c r="O19" s="65">
        <f>Lookups!$D$11</f>
        <v>1.9567963187770236</v>
      </c>
      <c r="P19" s="41">
        <f t="shared" si="4"/>
        <v>15384.78595706618</v>
      </c>
      <c r="Q19" s="41">
        <v>18</v>
      </c>
      <c r="R19" s="41">
        <f t="shared" si="8"/>
        <v>55000</v>
      </c>
      <c r="S19" s="210">
        <v>0.9</v>
      </c>
      <c r="T19" s="41">
        <v>780.5</v>
      </c>
      <c r="U19" s="210">
        <v>0.86</v>
      </c>
      <c r="V19" s="202">
        <v>0.65</v>
      </c>
      <c r="W19" s="6">
        <v>1.06E-3</v>
      </c>
      <c r="X19" s="30">
        <f>IF(X$15&lt;2025+$Q19,$I19+_xlfn.XLOOKUP(_xlfn.XLOOKUP($D19,Lookups!$A$3:$A$17,Lookups!$B$3:$B$17),'VT CHS Emissions Schedule'!$A:$A,'VT CHS Emissions Schedule'!G:G),0)</f>
        <v>57.441815356654807</v>
      </c>
      <c r="Y19" s="30">
        <f>IF(Y$15&lt;2025+$Q19,$I19+_xlfn.XLOOKUP(_xlfn.XLOOKUP($D19,Lookups!$A$3:$A$17,Lookups!$B$3:$B$17),'VT CHS Emissions Schedule'!$A:$A,'VT CHS Emissions Schedule'!H:H),0)</f>
        <v>57.441815356654807</v>
      </c>
      <c r="Z19" s="30">
        <f>IF(Z$15&lt;2025+$Q19,$I19+_xlfn.XLOOKUP(_xlfn.XLOOKUP($D19,Lookups!$A$3:$A$17,Lookups!$B$3:$B$17),'VT CHS Emissions Schedule'!$A:$A,'VT CHS Emissions Schedule'!I:I),0)</f>
        <v>55.477260440359856</v>
      </c>
      <c r="AA19" s="30">
        <f>IF(AA$15&lt;2025+$Q19,$I19+_xlfn.XLOOKUP(_xlfn.XLOOKUP($D19,Lookups!$A$3:$A$17,Lookups!$B$3:$B$17),'VT CHS Emissions Schedule'!$A:$A,'VT CHS Emissions Schedule'!J:J),0)</f>
        <v>55.477260440359856</v>
      </c>
      <c r="AB19" s="30">
        <f>IF(AB$15&lt;2025+$Q19,$I19+_xlfn.XLOOKUP(_xlfn.XLOOKUP($D19,Lookups!$A$3:$A$17,Lookups!$B$3:$B$17),'VT CHS Emissions Schedule'!$A:$A,'VT CHS Emissions Schedule'!K:K),0)</f>
        <v>55.477260440359856</v>
      </c>
      <c r="AC19" s="30">
        <f>IF(AC$15&lt;2025+$Q19,$I19+_xlfn.XLOOKUP(_xlfn.XLOOKUP($D19,Lookups!$A$3:$A$17,Lookups!$B$3:$B$17),'VT CHS Emissions Schedule'!$A:$A,'VT CHS Emissions Schedule'!L:L),0)</f>
        <v>55.477260440359856</v>
      </c>
      <c r="AD19" s="30">
        <f>IF(AD$15&lt;2025+$Q19,$I19+_xlfn.XLOOKUP(_xlfn.XLOOKUP($D19,Lookups!$A$3:$A$17,Lookups!$B$3:$B$17),'VT CHS Emissions Schedule'!$A:$A,'VT CHS Emissions Schedule'!M:M),0)</f>
        <v>55.477260440359856</v>
      </c>
      <c r="AE19" s="30">
        <f>IF(AE$15&lt;2025+$Q19,$I19+_xlfn.XLOOKUP(_xlfn.XLOOKUP($D19,Lookups!$A$3:$A$17,Lookups!$B$3:$B$17),'VT CHS Emissions Schedule'!$A:$A,'VT CHS Emissions Schedule'!N:N),0)</f>
        <v>55.145174625183628</v>
      </c>
      <c r="AF19" s="30">
        <f>IF(AF$15&lt;2025+$Q19,$I19+_xlfn.XLOOKUP(_xlfn.XLOOKUP($D19,Lookups!$A$3:$A$17,Lookups!$B$3:$B$17),'VT CHS Emissions Schedule'!$A:$A,'VT CHS Emissions Schedule'!O:O),0)</f>
        <v>55.145174625183628</v>
      </c>
      <c r="AG19" s="30">
        <f>IF(AG$15&lt;2025+$Q19,$I19+_xlfn.XLOOKUP(_xlfn.XLOOKUP($D19,Lookups!$A$3:$A$17,Lookups!$B$3:$B$17),'VT CHS Emissions Schedule'!$A:$A,'VT CHS Emissions Schedule'!P:P),0)</f>
        <v>55.145174625183628</v>
      </c>
      <c r="AH19" s="30">
        <f>IF(AH$15&lt;2025+$Q19,$I19+_xlfn.XLOOKUP(_xlfn.XLOOKUP($D19,Lookups!$A$3:$A$17,Lookups!$B$3:$B$17),'VT CHS Emissions Schedule'!$A:$A,'VT CHS Emissions Schedule'!Q:Q),0)</f>
        <v>55.145174625183628</v>
      </c>
      <c r="AI19" s="30">
        <f>IF(AI$15&lt;2025+$Q19,$I19+_xlfn.XLOOKUP(_xlfn.XLOOKUP($D19,Lookups!$A$3:$A$17,Lookups!$B$3:$B$17),'VT CHS Emissions Schedule'!$A:$A,'VT CHS Emissions Schedule'!R:R),0)</f>
        <v>55.145174625183628</v>
      </c>
      <c r="AJ19" s="30">
        <f>IF(AJ$15&lt;2025+$Q19,$I19+_xlfn.XLOOKUP(_xlfn.XLOOKUP($D19,Lookups!$A$3:$A$17,Lookups!$B$3:$B$17),'VT CHS Emissions Schedule'!$A:$A,'VT CHS Emissions Schedule'!S:S),0)</f>
        <v>55.03841694860904</v>
      </c>
      <c r="AK19" s="30">
        <f>IF(AK$15&lt;2025+$Q19,$I19+_xlfn.XLOOKUP(_xlfn.XLOOKUP($D19,Lookups!$A$3:$A$17,Lookups!$B$3:$B$17),'VT CHS Emissions Schedule'!$A:$A,'VT CHS Emissions Schedule'!T:T),0)</f>
        <v>55.03841694860904</v>
      </c>
      <c r="AL19" s="30">
        <f>IF(AL$15&lt;2025+$Q19,$I19+_xlfn.XLOOKUP(_xlfn.XLOOKUP($D19,Lookups!$A$3:$A$17,Lookups!$B$3:$B$17),'VT CHS Emissions Schedule'!$A:$A,'VT CHS Emissions Schedule'!U:U),0)</f>
        <v>55.03841694860904</v>
      </c>
      <c r="AM19" s="30">
        <f>IF(AM$15&lt;2025+$Q19,$I19+_xlfn.XLOOKUP(_xlfn.XLOOKUP($D19,Lookups!$A$3:$A$17,Lookups!$B$3:$B$17),'VT CHS Emissions Schedule'!$A:$A,'VT CHS Emissions Schedule'!V:V),0)</f>
        <v>55.03841694860904</v>
      </c>
      <c r="AN19" s="30">
        <f>IF(AN$15&lt;2025+$Q19,$I19+_xlfn.XLOOKUP(_xlfn.XLOOKUP($D19,Lookups!$A$3:$A$17,Lookups!$B$3:$B$17),'VT CHS Emissions Schedule'!$A:$A,'VT CHS Emissions Schedule'!W:W),0)</f>
        <v>55.03841694860904</v>
      </c>
      <c r="AO19" s="30">
        <f>IF(AO$15&lt;2025+$Q19,$I19+_xlfn.XLOOKUP(_xlfn.XLOOKUP($D19,Lookups!$A$3:$A$17,Lookups!$B$3:$B$17),'VT CHS Emissions Schedule'!$A:$A,'VT CHS Emissions Schedule'!X:X),0)</f>
        <v>54.929148818784626</v>
      </c>
      <c r="AP19" s="30">
        <f>IF(AP$15&lt;2025+$Q19,$I19+_xlfn.XLOOKUP(_xlfn.XLOOKUP($D19,Lookups!$A$3:$A$17,Lookups!$B$3:$B$17),'VT CHS Emissions Schedule'!$A:$A,'VT CHS Emissions Schedule'!Y:Y),0)</f>
        <v>0</v>
      </c>
      <c r="AQ19" s="30">
        <f>IF(AQ$15&lt;2025+$Q19,$I19+_xlfn.XLOOKUP(_xlfn.XLOOKUP($D19,Lookups!$A$3:$A$17,Lookups!$B$3:$B$17),'VT CHS Emissions Schedule'!$A:$A,'VT CHS Emissions Schedule'!Z:Z),0)</f>
        <v>0</v>
      </c>
      <c r="AR19" s="30">
        <f>IF(AR$15&lt;2025+$Q19,$I19+_xlfn.XLOOKUP(_xlfn.XLOOKUP($D19,Lookups!$A$3:$A$17,Lookups!$B$3:$B$17),'VT CHS Emissions Schedule'!$A:$A,'VT CHS Emissions Schedule'!AA:AA),0)</f>
        <v>0</v>
      </c>
      <c r="AS19" s="30">
        <f>IF(AS$15&lt;2025+$Q19,$I19+_xlfn.XLOOKUP(_xlfn.XLOOKUP($D19,Lookups!$A$3:$A$17,Lookups!$B$3:$B$17),'VT CHS Emissions Schedule'!$A:$A,'VT CHS Emissions Schedule'!AB:AB),0)</f>
        <v>0</v>
      </c>
      <c r="AT19" s="30">
        <f>IF(AT$15&lt;2025+$Q19,$I19+_xlfn.XLOOKUP(_xlfn.XLOOKUP($D19,Lookups!$A$3:$A$17,Lookups!$B$3:$B$17),'VT CHS Emissions Schedule'!$A:$A,'VT CHS Emissions Schedule'!AC:AC),0)</f>
        <v>0</v>
      </c>
      <c r="AU19" s="30">
        <f>IF(AU$15&lt;2025+$Q19,$I19+_xlfn.XLOOKUP(_xlfn.XLOOKUP($D19,Lookups!$A$3:$A$17,Lookups!$B$3:$B$17),'VT CHS Emissions Schedule'!$A:$A,'VT CHS Emissions Schedule'!AD:AD),0)</f>
        <v>0</v>
      </c>
      <c r="AV19" s="30">
        <f>IF(AV$15&lt;2025+$Q19,$I19+_xlfn.XLOOKUP(_xlfn.XLOOKUP($D19,Lookups!$A$3:$A$17,Lookups!$B$3:$B$17),'VT CHS Emissions Schedule'!$A:$A,'VT CHS Emissions Schedule'!AE:AE),0)</f>
        <v>0</v>
      </c>
      <c r="AW19" s="30">
        <f>IF(AW$15&lt;2025+$Q19,$I19+_xlfn.XLOOKUP(_xlfn.XLOOKUP($D19,Lookups!$A$3:$A$17,Lookups!$B$3:$B$17),'VT CHS Emissions Schedule'!$A:$A,'VT CHS Emissions Schedule'!AF:AF),0)</f>
        <v>0</v>
      </c>
      <c r="AX19" s="41">
        <f t="shared" si="5"/>
        <v>883730.03424745135</v>
      </c>
      <c r="AY19" s="41">
        <f t="shared" si="5"/>
        <v>883730.03424745135</v>
      </c>
      <c r="AZ19" s="41">
        <f t="shared" si="5"/>
        <v>853505.77735935152</v>
      </c>
      <c r="BA19" s="41">
        <f t="shared" si="5"/>
        <v>853505.77735935152</v>
      </c>
      <c r="BB19" s="41">
        <f t="shared" si="5"/>
        <v>853505.77735935152</v>
      </c>
      <c r="BC19" s="41">
        <f t="shared" si="5"/>
        <v>853505.77735935152</v>
      </c>
      <c r="BD19" s="41">
        <f t="shared" si="5"/>
        <v>853505.77735935152</v>
      </c>
      <c r="BE19" s="41">
        <f t="shared" si="5"/>
        <v>848396.70817348734</v>
      </c>
      <c r="BF19" s="41">
        <f t="shared" si="5"/>
        <v>848396.70817348734</v>
      </c>
      <c r="BG19" s="41">
        <f t="shared" si="5"/>
        <v>848396.70817348734</v>
      </c>
      <c r="BH19" s="41">
        <f t="shared" si="6"/>
        <v>848396.70817348734</v>
      </c>
      <c r="BI19" s="41">
        <f t="shared" si="6"/>
        <v>848396.70817348734</v>
      </c>
      <c r="BJ19" s="41">
        <f t="shared" si="6"/>
        <v>846754.2641701136</v>
      </c>
      <c r="BK19" s="41">
        <f t="shared" si="6"/>
        <v>846754.2641701136</v>
      </c>
      <c r="BL19" s="41">
        <f t="shared" si="6"/>
        <v>846754.2641701136</v>
      </c>
      <c r="BM19" s="41">
        <f t="shared" si="6"/>
        <v>846754.2641701136</v>
      </c>
      <c r="BN19" s="41">
        <f t="shared" si="6"/>
        <v>846754.2641701136</v>
      </c>
      <c r="BO19" s="41">
        <f t="shared" si="6"/>
        <v>845073.19738083612</v>
      </c>
      <c r="BP19" s="41">
        <f t="shared" si="6"/>
        <v>0</v>
      </c>
      <c r="BQ19" s="41">
        <f t="shared" si="6"/>
        <v>0</v>
      </c>
      <c r="BR19" s="41">
        <f t="shared" si="7"/>
        <v>0</v>
      </c>
      <c r="BS19" s="41">
        <f t="shared" si="7"/>
        <v>0</v>
      </c>
      <c r="BT19" s="41">
        <f t="shared" si="7"/>
        <v>0</v>
      </c>
      <c r="BU19" s="41">
        <f t="shared" si="7"/>
        <v>0</v>
      </c>
      <c r="BV19" s="41">
        <f t="shared" si="7"/>
        <v>0</v>
      </c>
      <c r="BW19" s="41">
        <f t="shared" si="7"/>
        <v>0</v>
      </c>
    </row>
    <row r="20" spans="1:75" x14ac:dyDescent="0.3">
      <c r="A20" s="536"/>
      <c r="B20" s="284" t="s">
        <v>372</v>
      </c>
      <c r="C20" s="284">
        <v>101000</v>
      </c>
      <c r="D20" s="284" t="s">
        <v>63</v>
      </c>
      <c r="E20" s="41">
        <f t="shared" si="0"/>
        <v>28198863.971880738</v>
      </c>
      <c r="F20" s="41">
        <f t="shared" si="1"/>
        <v>28198863.971880738</v>
      </c>
      <c r="G20" s="219">
        <f t="shared" si="2"/>
        <v>28.198863971880737</v>
      </c>
      <c r="H20" s="47">
        <f t="shared" si="3"/>
        <v>1622849.6992544106</v>
      </c>
      <c r="I20" s="65">
        <f>_xlfn.XLOOKUP(D20,Lookups!$A$3:$A$17,Lookups!$D$3:$D$17)</f>
        <v>1.9567963187770236</v>
      </c>
      <c r="J20" s="66">
        <f>_xlfn.XLOOKUP($D20,Lookups!$A$3:$A$15,Lookups!$E$3:$E$15)</f>
        <v>0</v>
      </c>
      <c r="K20" s="66">
        <f>Lookups!$E$6</f>
        <v>0.04</v>
      </c>
      <c r="L20" s="66">
        <f>Lookups!$E$5</f>
        <v>1.4E-2</v>
      </c>
      <c r="M20" s="65">
        <f>Lookups!$D$3</f>
        <v>0.21490000000000001</v>
      </c>
      <c r="N20" s="65">
        <f>Lookups!$D$4</f>
        <v>0.32764300000000002</v>
      </c>
      <c r="O20" s="65">
        <f>Lookups!$D$11</f>
        <v>1.9567963187770236</v>
      </c>
      <c r="P20" s="41">
        <f t="shared" si="4"/>
        <v>28252.061484794256</v>
      </c>
      <c r="Q20" s="41">
        <v>18</v>
      </c>
      <c r="R20" s="41">
        <f t="shared" si="8"/>
        <v>101000</v>
      </c>
      <c r="S20" s="210">
        <v>0.9</v>
      </c>
      <c r="T20" s="41">
        <v>780.5</v>
      </c>
      <c r="U20" s="210">
        <v>0.86</v>
      </c>
      <c r="V20" s="202">
        <v>0.65</v>
      </c>
      <c r="W20" s="6">
        <v>1.06E-3</v>
      </c>
      <c r="X20" s="30">
        <f>IF(X$15&lt;2025+$Q20,$I20+_xlfn.XLOOKUP(_xlfn.XLOOKUP($D20,Lookups!$A$3:$A$17,Lookups!$B$3:$B$17),'VT CHS Emissions Schedule'!$A:$A,'VT CHS Emissions Schedule'!G:G),0)</f>
        <v>57.441815356654807</v>
      </c>
      <c r="Y20" s="30">
        <f>IF(Y$15&lt;2025+$Q20,$I20+_xlfn.XLOOKUP(_xlfn.XLOOKUP($D20,Lookups!$A$3:$A$17,Lookups!$B$3:$B$17),'VT CHS Emissions Schedule'!$A:$A,'VT CHS Emissions Schedule'!H:H),0)</f>
        <v>57.441815356654807</v>
      </c>
      <c r="Z20" s="30">
        <f>IF(Z$15&lt;2025+$Q20,$I20+_xlfn.XLOOKUP(_xlfn.XLOOKUP($D20,Lookups!$A$3:$A$17,Lookups!$B$3:$B$17),'VT CHS Emissions Schedule'!$A:$A,'VT CHS Emissions Schedule'!I:I),0)</f>
        <v>55.477260440359856</v>
      </c>
      <c r="AA20" s="30">
        <f>IF(AA$15&lt;2025+$Q20,$I20+_xlfn.XLOOKUP(_xlfn.XLOOKUP($D20,Lookups!$A$3:$A$17,Lookups!$B$3:$B$17),'VT CHS Emissions Schedule'!$A:$A,'VT CHS Emissions Schedule'!J:J),0)</f>
        <v>55.477260440359856</v>
      </c>
      <c r="AB20" s="30">
        <f>IF(AB$15&lt;2025+$Q20,$I20+_xlfn.XLOOKUP(_xlfn.XLOOKUP($D20,Lookups!$A$3:$A$17,Lookups!$B$3:$B$17),'VT CHS Emissions Schedule'!$A:$A,'VT CHS Emissions Schedule'!K:K),0)</f>
        <v>55.477260440359856</v>
      </c>
      <c r="AC20" s="30">
        <f>IF(AC$15&lt;2025+$Q20,$I20+_xlfn.XLOOKUP(_xlfn.XLOOKUP($D20,Lookups!$A$3:$A$17,Lookups!$B$3:$B$17),'VT CHS Emissions Schedule'!$A:$A,'VT CHS Emissions Schedule'!L:L),0)</f>
        <v>55.477260440359856</v>
      </c>
      <c r="AD20" s="30">
        <f>IF(AD$15&lt;2025+$Q20,$I20+_xlfn.XLOOKUP(_xlfn.XLOOKUP($D20,Lookups!$A$3:$A$17,Lookups!$B$3:$B$17),'VT CHS Emissions Schedule'!$A:$A,'VT CHS Emissions Schedule'!M:M),0)</f>
        <v>55.477260440359856</v>
      </c>
      <c r="AE20" s="30">
        <f>IF(AE$15&lt;2025+$Q20,$I20+_xlfn.XLOOKUP(_xlfn.XLOOKUP($D20,Lookups!$A$3:$A$17,Lookups!$B$3:$B$17),'VT CHS Emissions Schedule'!$A:$A,'VT CHS Emissions Schedule'!N:N),0)</f>
        <v>55.145174625183628</v>
      </c>
      <c r="AF20" s="30">
        <f>IF(AF$15&lt;2025+$Q20,$I20+_xlfn.XLOOKUP(_xlfn.XLOOKUP($D20,Lookups!$A$3:$A$17,Lookups!$B$3:$B$17),'VT CHS Emissions Schedule'!$A:$A,'VT CHS Emissions Schedule'!O:O),0)</f>
        <v>55.145174625183628</v>
      </c>
      <c r="AG20" s="30">
        <f>IF(AG$15&lt;2025+$Q20,$I20+_xlfn.XLOOKUP(_xlfn.XLOOKUP($D20,Lookups!$A$3:$A$17,Lookups!$B$3:$B$17),'VT CHS Emissions Schedule'!$A:$A,'VT CHS Emissions Schedule'!P:P),0)</f>
        <v>55.145174625183628</v>
      </c>
      <c r="AH20" s="30">
        <f>IF(AH$15&lt;2025+$Q20,$I20+_xlfn.XLOOKUP(_xlfn.XLOOKUP($D20,Lookups!$A$3:$A$17,Lookups!$B$3:$B$17),'VT CHS Emissions Schedule'!$A:$A,'VT CHS Emissions Schedule'!Q:Q),0)</f>
        <v>55.145174625183628</v>
      </c>
      <c r="AI20" s="30">
        <f>IF(AI$15&lt;2025+$Q20,$I20+_xlfn.XLOOKUP(_xlfn.XLOOKUP($D20,Lookups!$A$3:$A$17,Lookups!$B$3:$B$17),'VT CHS Emissions Schedule'!$A:$A,'VT CHS Emissions Schedule'!R:R),0)</f>
        <v>55.145174625183628</v>
      </c>
      <c r="AJ20" s="30">
        <f>IF(AJ$15&lt;2025+$Q20,$I20+_xlfn.XLOOKUP(_xlfn.XLOOKUP($D20,Lookups!$A$3:$A$17,Lookups!$B$3:$B$17),'VT CHS Emissions Schedule'!$A:$A,'VT CHS Emissions Schedule'!S:S),0)</f>
        <v>55.03841694860904</v>
      </c>
      <c r="AK20" s="30">
        <f>IF(AK$15&lt;2025+$Q20,$I20+_xlfn.XLOOKUP(_xlfn.XLOOKUP($D20,Lookups!$A$3:$A$17,Lookups!$B$3:$B$17),'VT CHS Emissions Schedule'!$A:$A,'VT CHS Emissions Schedule'!T:T),0)</f>
        <v>55.03841694860904</v>
      </c>
      <c r="AL20" s="30">
        <f>IF(AL$15&lt;2025+$Q20,$I20+_xlfn.XLOOKUP(_xlfn.XLOOKUP($D20,Lookups!$A$3:$A$17,Lookups!$B$3:$B$17),'VT CHS Emissions Schedule'!$A:$A,'VT CHS Emissions Schedule'!U:U),0)</f>
        <v>55.03841694860904</v>
      </c>
      <c r="AM20" s="30">
        <f>IF(AM$15&lt;2025+$Q20,$I20+_xlfn.XLOOKUP(_xlfn.XLOOKUP($D20,Lookups!$A$3:$A$17,Lookups!$B$3:$B$17),'VT CHS Emissions Schedule'!$A:$A,'VT CHS Emissions Schedule'!V:V),0)</f>
        <v>55.03841694860904</v>
      </c>
      <c r="AN20" s="30">
        <f>IF(AN$15&lt;2025+$Q20,$I20+_xlfn.XLOOKUP(_xlfn.XLOOKUP($D20,Lookups!$A$3:$A$17,Lookups!$B$3:$B$17),'VT CHS Emissions Schedule'!$A:$A,'VT CHS Emissions Schedule'!W:W),0)</f>
        <v>55.03841694860904</v>
      </c>
      <c r="AO20" s="30">
        <f>IF(AO$15&lt;2025+$Q20,$I20+_xlfn.XLOOKUP(_xlfn.XLOOKUP($D20,Lookups!$A$3:$A$17,Lookups!$B$3:$B$17),'VT CHS Emissions Schedule'!$A:$A,'VT CHS Emissions Schedule'!X:X),0)</f>
        <v>54.929148818784626</v>
      </c>
      <c r="AP20" s="30">
        <f>IF(AP$15&lt;2025+$Q20,$I20+_xlfn.XLOOKUP(_xlfn.XLOOKUP($D20,Lookups!$A$3:$A$17,Lookups!$B$3:$B$17),'VT CHS Emissions Schedule'!$A:$A,'VT CHS Emissions Schedule'!Y:Y),0)</f>
        <v>0</v>
      </c>
      <c r="AQ20" s="30">
        <f>IF(AQ$15&lt;2025+$Q20,$I20+_xlfn.XLOOKUP(_xlfn.XLOOKUP($D20,Lookups!$A$3:$A$17,Lookups!$B$3:$B$17),'VT CHS Emissions Schedule'!$A:$A,'VT CHS Emissions Schedule'!Z:Z),0)</f>
        <v>0</v>
      </c>
      <c r="AR20" s="30">
        <f>IF(AR$15&lt;2025+$Q20,$I20+_xlfn.XLOOKUP(_xlfn.XLOOKUP($D20,Lookups!$A$3:$A$17,Lookups!$B$3:$B$17),'VT CHS Emissions Schedule'!$A:$A,'VT CHS Emissions Schedule'!AA:AA),0)</f>
        <v>0</v>
      </c>
      <c r="AS20" s="30">
        <f>IF(AS$15&lt;2025+$Q20,$I20+_xlfn.XLOOKUP(_xlfn.XLOOKUP($D20,Lookups!$A$3:$A$17,Lookups!$B$3:$B$17),'VT CHS Emissions Schedule'!$A:$A,'VT CHS Emissions Schedule'!AB:AB),0)</f>
        <v>0</v>
      </c>
      <c r="AT20" s="30">
        <f>IF(AT$15&lt;2025+$Q20,$I20+_xlfn.XLOOKUP(_xlfn.XLOOKUP($D20,Lookups!$A$3:$A$17,Lookups!$B$3:$B$17),'VT CHS Emissions Schedule'!$A:$A,'VT CHS Emissions Schedule'!AC:AC),0)</f>
        <v>0</v>
      </c>
      <c r="AU20" s="30">
        <f>IF(AU$15&lt;2025+$Q20,$I20+_xlfn.XLOOKUP(_xlfn.XLOOKUP($D20,Lookups!$A$3:$A$17,Lookups!$B$3:$B$17),'VT CHS Emissions Schedule'!$A:$A,'VT CHS Emissions Schedule'!AD:AD),0)</f>
        <v>0</v>
      </c>
      <c r="AV20" s="30">
        <f>IF(AV$15&lt;2025+$Q20,$I20+_xlfn.XLOOKUP(_xlfn.XLOOKUP($D20,Lookups!$A$3:$A$17,Lookups!$B$3:$B$17),'VT CHS Emissions Schedule'!$A:$A,'VT CHS Emissions Schedule'!AE:AE),0)</f>
        <v>0</v>
      </c>
      <c r="AW20" s="30">
        <f>IF(AW$15&lt;2025+$Q20,$I20+_xlfn.XLOOKUP(_xlfn.XLOOKUP($D20,Lookups!$A$3:$A$17,Lookups!$B$3:$B$17),'VT CHS Emissions Schedule'!$A:$A,'VT CHS Emissions Schedule'!AF:AF),0)</f>
        <v>0</v>
      </c>
      <c r="AX20" s="41">
        <f t="shared" si="5"/>
        <v>1622849.6992544106</v>
      </c>
      <c r="AY20" s="41">
        <f t="shared" si="5"/>
        <v>1622849.6992544106</v>
      </c>
      <c r="AZ20" s="41">
        <f t="shared" si="5"/>
        <v>1567346.9729689907</v>
      </c>
      <c r="BA20" s="41">
        <f t="shared" si="5"/>
        <v>1567346.9729689907</v>
      </c>
      <c r="BB20" s="41">
        <f t="shared" si="5"/>
        <v>1567346.9729689907</v>
      </c>
      <c r="BC20" s="41">
        <f t="shared" si="5"/>
        <v>1567346.9729689907</v>
      </c>
      <c r="BD20" s="41">
        <f t="shared" si="5"/>
        <v>1567346.9729689907</v>
      </c>
      <c r="BE20" s="41">
        <f t="shared" si="5"/>
        <v>1557964.8641004039</v>
      </c>
      <c r="BF20" s="41">
        <f t="shared" si="5"/>
        <v>1557964.8641004039</v>
      </c>
      <c r="BG20" s="41">
        <f t="shared" si="5"/>
        <v>1557964.8641004039</v>
      </c>
      <c r="BH20" s="41">
        <f t="shared" si="6"/>
        <v>1557964.8641004039</v>
      </c>
      <c r="BI20" s="41">
        <f t="shared" si="6"/>
        <v>1557964.8641004039</v>
      </c>
      <c r="BJ20" s="41">
        <f t="shared" si="6"/>
        <v>1554948.7396578449</v>
      </c>
      <c r="BK20" s="41">
        <f t="shared" si="6"/>
        <v>1554948.7396578449</v>
      </c>
      <c r="BL20" s="41">
        <f t="shared" si="6"/>
        <v>1554948.7396578449</v>
      </c>
      <c r="BM20" s="41">
        <f t="shared" si="6"/>
        <v>1554948.7396578449</v>
      </c>
      <c r="BN20" s="41">
        <f t="shared" si="6"/>
        <v>1554948.7396578449</v>
      </c>
      <c r="BO20" s="41">
        <f t="shared" si="6"/>
        <v>1551861.6897357171</v>
      </c>
      <c r="BP20" s="41">
        <f t="shared" si="6"/>
        <v>0</v>
      </c>
      <c r="BQ20" s="41">
        <f t="shared" si="6"/>
        <v>0</v>
      </c>
      <c r="BR20" s="41">
        <f t="shared" si="7"/>
        <v>0</v>
      </c>
      <c r="BS20" s="41">
        <f t="shared" si="7"/>
        <v>0</v>
      </c>
      <c r="BT20" s="41">
        <f t="shared" si="7"/>
        <v>0</v>
      </c>
      <c r="BU20" s="41">
        <f t="shared" si="7"/>
        <v>0</v>
      </c>
      <c r="BV20" s="41">
        <f t="shared" si="7"/>
        <v>0</v>
      </c>
      <c r="BW20" s="41">
        <f t="shared" si="7"/>
        <v>0</v>
      </c>
    </row>
    <row r="21" spans="1:75" ht="16.5" customHeight="1" thickBot="1" x14ac:dyDescent="0.35">
      <c r="A21" s="537"/>
      <c r="B21" s="7" t="s">
        <v>373</v>
      </c>
      <c r="C21" s="285">
        <v>207000</v>
      </c>
      <c r="D21" s="7" t="s">
        <v>63</v>
      </c>
      <c r="E21" s="48">
        <f t="shared" si="0"/>
        <v>57793711.308706082</v>
      </c>
      <c r="F21" s="48">
        <f t="shared" si="1"/>
        <v>57793711.308706082</v>
      </c>
      <c r="G21" s="220">
        <f t="shared" si="2"/>
        <v>57.793711308706079</v>
      </c>
      <c r="H21" s="47">
        <f t="shared" si="3"/>
        <v>3326038.4925313168</v>
      </c>
      <c r="I21" s="65">
        <f>_xlfn.XLOOKUP(D21,Lookups!$A$3:$A$17,Lookups!$D$3:$D$17)</f>
        <v>1.9567963187770236</v>
      </c>
      <c r="J21" s="66">
        <f>_xlfn.XLOOKUP($D21,Lookups!$A$3:$A$15,Lookups!$E$3:$E$15)</f>
        <v>0</v>
      </c>
      <c r="K21" s="66">
        <f>Lookups!$E$6</f>
        <v>0.04</v>
      </c>
      <c r="L21" s="66">
        <f>Lookups!$E$5</f>
        <v>1.4E-2</v>
      </c>
      <c r="M21" s="65">
        <f>Lookups!$D$3</f>
        <v>0.21490000000000001</v>
      </c>
      <c r="N21" s="65">
        <f>Lookups!$D$4</f>
        <v>0.32764300000000002</v>
      </c>
      <c r="O21" s="65">
        <f>Lookups!$D$11</f>
        <v>1.9567963187770236</v>
      </c>
      <c r="P21" s="41">
        <f t="shared" si="4"/>
        <v>57902.739874776351</v>
      </c>
      <c r="Q21" s="41">
        <v>18</v>
      </c>
      <c r="R21" s="41">
        <f t="shared" si="8"/>
        <v>207000</v>
      </c>
      <c r="S21" s="210">
        <v>0.9</v>
      </c>
      <c r="T21" s="41">
        <v>780.5</v>
      </c>
      <c r="U21" s="210">
        <v>0.86</v>
      </c>
      <c r="V21" s="202">
        <v>0.65</v>
      </c>
      <c r="W21" s="6">
        <v>1.06E-3</v>
      </c>
      <c r="X21" s="30">
        <f>IF(X$15&lt;2025+$Q21,$I21+_xlfn.XLOOKUP(_xlfn.XLOOKUP($D21,Lookups!$A$3:$A$17,Lookups!$B$3:$B$17),'VT CHS Emissions Schedule'!$A:$A,'VT CHS Emissions Schedule'!G:G),0)</f>
        <v>57.441815356654807</v>
      </c>
      <c r="Y21" s="30">
        <f>IF(Y$15&lt;2025+$Q21,$I21+_xlfn.XLOOKUP(_xlfn.XLOOKUP($D21,Lookups!$A$3:$A$17,Lookups!$B$3:$B$17),'VT CHS Emissions Schedule'!$A:$A,'VT CHS Emissions Schedule'!H:H),0)</f>
        <v>57.441815356654807</v>
      </c>
      <c r="Z21" s="30">
        <f>IF(Z$15&lt;2025+$Q21,$I21+_xlfn.XLOOKUP(_xlfn.XLOOKUP($D21,Lookups!$A$3:$A$17,Lookups!$B$3:$B$17),'VT CHS Emissions Schedule'!$A:$A,'VT CHS Emissions Schedule'!I:I),0)</f>
        <v>55.477260440359856</v>
      </c>
      <c r="AA21" s="30">
        <f>IF(AA$15&lt;2025+$Q21,$I21+_xlfn.XLOOKUP(_xlfn.XLOOKUP($D21,Lookups!$A$3:$A$17,Lookups!$B$3:$B$17),'VT CHS Emissions Schedule'!$A:$A,'VT CHS Emissions Schedule'!J:J),0)</f>
        <v>55.477260440359856</v>
      </c>
      <c r="AB21" s="30">
        <f>IF(AB$15&lt;2025+$Q21,$I21+_xlfn.XLOOKUP(_xlfn.XLOOKUP($D21,Lookups!$A$3:$A$17,Lookups!$B$3:$B$17),'VT CHS Emissions Schedule'!$A:$A,'VT CHS Emissions Schedule'!K:K),0)</f>
        <v>55.477260440359856</v>
      </c>
      <c r="AC21" s="30">
        <f>IF(AC$15&lt;2025+$Q21,$I21+_xlfn.XLOOKUP(_xlfn.XLOOKUP($D21,Lookups!$A$3:$A$17,Lookups!$B$3:$B$17),'VT CHS Emissions Schedule'!$A:$A,'VT CHS Emissions Schedule'!L:L),0)</f>
        <v>55.477260440359856</v>
      </c>
      <c r="AD21" s="30">
        <f>IF(AD$15&lt;2025+$Q21,$I21+_xlfn.XLOOKUP(_xlfn.XLOOKUP($D21,Lookups!$A$3:$A$17,Lookups!$B$3:$B$17),'VT CHS Emissions Schedule'!$A:$A,'VT CHS Emissions Schedule'!M:M),0)</f>
        <v>55.477260440359856</v>
      </c>
      <c r="AE21" s="30">
        <f>IF(AE$15&lt;2025+$Q21,$I21+_xlfn.XLOOKUP(_xlfn.XLOOKUP($D21,Lookups!$A$3:$A$17,Lookups!$B$3:$B$17),'VT CHS Emissions Schedule'!$A:$A,'VT CHS Emissions Schedule'!N:N),0)</f>
        <v>55.145174625183628</v>
      </c>
      <c r="AF21" s="30">
        <f>IF(AF$15&lt;2025+$Q21,$I21+_xlfn.XLOOKUP(_xlfn.XLOOKUP($D21,Lookups!$A$3:$A$17,Lookups!$B$3:$B$17),'VT CHS Emissions Schedule'!$A:$A,'VT CHS Emissions Schedule'!O:O),0)</f>
        <v>55.145174625183628</v>
      </c>
      <c r="AG21" s="30">
        <f>IF(AG$15&lt;2025+$Q21,$I21+_xlfn.XLOOKUP(_xlfn.XLOOKUP($D21,Lookups!$A$3:$A$17,Lookups!$B$3:$B$17),'VT CHS Emissions Schedule'!$A:$A,'VT CHS Emissions Schedule'!P:P),0)</f>
        <v>55.145174625183628</v>
      </c>
      <c r="AH21" s="30">
        <f>IF(AH$15&lt;2025+$Q21,$I21+_xlfn.XLOOKUP(_xlfn.XLOOKUP($D21,Lookups!$A$3:$A$17,Lookups!$B$3:$B$17),'VT CHS Emissions Schedule'!$A:$A,'VT CHS Emissions Schedule'!Q:Q),0)</f>
        <v>55.145174625183628</v>
      </c>
      <c r="AI21" s="30">
        <f>IF(AI$15&lt;2025+$Q21,$I21+_xlfn.XLOOKUP(_xlfn.XLOOKUP($D21,Lookups!$A$3:$A$17,Lookups!$B$3:$B$17),'VT CHS Emissions Schedule'!$A:$A,'VT CHS Emissions Schedule'!R:R),0)</f>
        <v>55.145174625183628</v>
      </c>
      <c r="AJ21" s="30">
        <f>IF(AJ$15&lt;2025+$Q21,$I21+_xlfn.XLOOKUP(_xlfn.XLOOKUP($D21,Lookups!$A$3:$A$17,Lookups!$B$3:$B$17),'VT CHS Emissions Schedule'!$A:$A,'VT CHS Emissions Schedule'!S:S),0)</f>
        <v>55.03841694860904</v>
      </c>
      <c r="AK21" s="30">
        <f>IF(AK$15&lt;2025+$Q21,$I21+_xlfn.XLOOKUP(_xlfn.XLOOKUP($D21,Lookups!$A$3:$A$17,Lookups!$B$3:$B$17),'VT CHS Emissions Schedule'!$A:$A,'VT CHS Emissions Schedule'!T:T),0)</f>
        <v>55.03841694860904</v>
      </c>
      <c r="AL21" s="30">
        <f>IF(AL$15&lt;2025+$Q21,$I21+_xlfn.XLOOKUP(_xlfn.XLOOKUP($D21,Lookups!$A$3:$A$17,Lookups!$B$3:$B$17),'VT CHS Emissions Schedule'!$A:$A,'VT CHS Emissions Schedule'!U:U),0)</f>
        <v>55.03841694860904</v>
      </c>
      <c r="AM21" s="30">
        <f>IF(AM$15&lt;2025+$Q21,$I21+_xlfn.XLOOKUP(_xlfn.XLOOKUP($D21,Lookups!$A$3:$A$17,Lookups!$B$3:$B$17),'VT CHS Emissions Schedule'!$A:$A,'VT CHS Emissions Schedule'!V:V),0)</f>
        <v>55.03841694860904</v>
      </c>
      <c r="AN21" s="30">
        <f>IF(AN$15&lt;2025+$Q21,$I21+_xlfn.XLOOKUP(_xlfn.XLOOKUP($D21,Lookups!$A$3:$A$17,Lookups!$B$3:$B$17),'VT CHS Emissions Schedule'!$A:$A,'VT CHS Emissions Schedule'!W:W),0)</f>
        <v>55.03841694860904</v>
      </c>
      <c r="AO21" s="30">
        <f>IF(AO$15&lt;2025+$Q21,$I21+_xlfn.XLOOKUP(_xlfn.XLOOKUP($D21,Lookups!$A$3:$A$17,Lookups!$B$3:$B$17),'VT CHS Emissions Schedule'!$A:$A,'VT CHS Emissions Schedule'!X:X),0)</f>
        <v>54.929148818784626</v>
      </c>
      <c r="AP21" s="30">
        <f>IF(AP$15&lt;2025+$Q21,$I21+_xlfn.XLOOKUP(_xlfn.XLOOKUP($D21,Lookups!$A$3:$A$17,Lookups!$B$3:$B$17),'VT CHS Emissions Schedule'!$A:$A,'VT CHS Emissions Schedule'!Y:Y),0)</f>
        <v>0</v>
      </c>
      <c r="AQ21" s="30">
        <f>IF(AQ$15&lt;2025+$Q21,$I21+_xlfn.XLOOKUP(_xlfn.XLOOKUP($D21,Lookups!$A$3:$A$17,Lookups!$B$3:$B$17),'VT CHS Emissions Schedule'!$A:$A,'VT CHS Emissions Schedule'!Z:Z),0)</f>
        <v>0</v>
      </c>
      <c r="AR21" s="30">
        <f>IF(AR$15&lt;2025+$Q21,$I21+_xlfn.XLOOKUP(_xlfn.XLOOKUP($D21,Lookups!$A$3:$A$17,Lookups!$B$3:$B$17),'VT CHS Emissions Schedule'!$A:$A,'VT CHS Emissions Schedule'!AA:AA),0)</f>
        <v>0</v>
      </c>
      <c r="AS21" s="30">
        <f>IF(AS$15&lt;2025+$Q21,$I21+_xlfn.XLOOKUP(_xlfn.XLOOKUP($D21,Lookups!$A$3:$A$17,Lookups!$B$3:$B$17),'VT CHS Emissions Schedule'!$A:$A,'VT CHS Emissions Schedule'!AB:AB),0)</f>
        <v>0</v>
      </c>
      <c r="AT21" s="30">
        <f>IF(AT$15&lt;2025+$Q21,$I21+_xlfn.XLOOKUP(_xlfn.XLOOKUP($D21,Lookups!$A$3:$A$17,Lookups!$B$3:$B$17),'VT CHS Emissions Schedule'!$A:$A,'VT CHS Emissions Schedule'!AC:AC),0)</f>
        <v>0</v>
      </c>
      <c r="AU21" s="30">
        <f>IF(AU$15&lt;2025+$Q21,$I21+_xlfn.XLOOKUP(_xlfn.XLOOKUP($D21,Lookups!$A$3:$A$17,Lookups!$B$3:$B$17),'VT CHS Emissions Schedule'!$A:$A,'VT CHS Emissions Schedule'!AD:AD),0)</f>
        <v>0</v>
      </c>
      <c r="AV21" s="30">
        <f>IF(AV$15&lt;2025+$Q21,$I21+_xlfn.XLOOKUP(_xlfn.XLOOKUP($D21,Lookups!$A$3:$A$17,Lookups!$B$3:$B$17),'VT CHS Emissions Schedule'!$A:$A,'VT CHS Emissions Schedule'!AE:AE),0)</f>
        <v>0</v>
      </c>
      <c r="AW21" s="30">
        <f>IF(AW$15&lt;2025+$Q21,$I21+_xlfn.XLOOKUP(_xlfn.XLOOKUP($D21,Lookups!$A$3:$A$17,Lookups!$B$3:$B$17),'VT CHS Emissions Schedule'!$A:$A,'VT CHS Emissions Schedule'!AF:AF),0)</f>
        <v>0</v>
      </c>
      <c r="AX21" s="41">
        <f t="shared" si="5"/>
        <v>3326038.4925313168</v>
      </c>
      <c r="AY21" s="41">
        <f t="shared" si="5"/>
        <v>3326038.4925313168</v>
      </c>
      <c r="AZ21" s="41">
        <f t="shared" si="5"/>
        <v>3212285.3802433773</v>
      </c>
      <c r="BA21" s="41">
        <f t="shared" si="5"/>
        <v>3212285.3802433773</v>
      </c>
      <c r="BB21" s="41">
        <f t="shared" si="5"/>
        <v>3212285.3802433773</v>
      </c>
      <c r="BC21" s="41">
        <f t="shared" si="5"/>
        <v>3212285.3802433773</v>
      </c>
      <c r="BD21" s="41">
        <f t="shared" si="5"/>
        <v>3212285.3802433773</v>
      </c>
      <c r="BE21" s="41">
        <f t="shared" si="5"/>
        <v>3193056.7016711249</v>
      </c>
      <c r="BF21" s="41">
        <f t="shared" si="5"/>
        <v>3193056.7016711249</v>
      </c>
      <c r="BG21" s="41">
        <f t="shared" si="5"/>
        <v>3193056.7016711249</v>
      </c>
      <c r="BH21" s="41">
        <f t="shared" si="6"/>
        <v>3193056.7016711249</v>
      </c>
      <c r="BI21" s="41">
        <f t="shared" si="6"/>
        <v>3193056.7016711249</v>
      </c>
      <c r="BJ21" s="41">
        <f t="shared" si="6"/>
        <v>3186875.1396947913</v>
      </c>
      <c r="BK21" s="41">
        <f t="shared" si="6"/>
        <v>3186875.1396947913</v>
      </c>
      <c r="BL21" s="41">
        <f t="shared" si="6"/>
        <v>3186875.1396947913</v>
      </c>
      <c r="BM21" s="41">
        <f t="shared" si="6"/>
        <v>3186875.1396947913</v>
      </c>
      <c r="BN21" s="41">
        <f t="shared" si="6"/>
        <v>3186875.1396947913</v>
      </c>
      <c r="BO21" s="41">
        <f t="shared" si="6"/>
        <v>3180548.215596965</v>
      </c>
      <c r="BP21" s="41">
        <f t="shared" si="6"/>
        <v>0</v>
      </c>
      <c r="BQ21" s="41">
        <f t="shared" si="6"/>
        <v>0</v>
      </c>
      <c r="BR21" s="41">
        <f t="shared" si="7"/>
        <v>0</v>
      </c>
      <c r="BS21" s="41">
        <f t="shared" si="7"/>
        <v>0</v>
      </c>
      <c r="BT21" s="41">
        <f t="shared" si="7"/>
        <v>0</v>
      </c>
      <c r="BU21" s="41">
        <f t="shared" si="7"/>
        <v>0</v>
      </c>
      <c r="BV21" s="41">
        <f t="shared" si="7"/>
        <v>0</v>
      </c>
      <c r="BW21" s="41">
        <f t="shared" si="7"/>
        <v>0</v>
      </c>
    </row>
    <row r="29" spans="1:75" x14ac:dyDescent="0.3">
      <c r="N29" s="110"/>
    </row>
    <row r="30" spans="1:75" x14ac:dyDescent="0.3">
      <c r="N30" s="110"/>
    </row>
    <row r="31" spans="1:75" x14ac:dyDescent="0.3">
      <c r="N31" s="110"/>
    </row>
    <row r="32" spans="1:75" x14ac:dyDescent="0.3">
      <c r="N32" s="110"/>
    </row>
    <row r="33" spans="14:14" x14ac:dyDescent="0.3">
      <c r="N33" s="110"/>
    </row>
    <row r="34" spans="14:14" x14ac:dyDescent="0.3">
      <c r="N34" s="110"/>
    </row>
    <row r="35" spans="14:14" x14ac:dyDescent="0.3">
      <c r="N35" s="110"/>
    </row>
    <row r="36" spans="14:14" x14ac:dyDescent="0.3">
      <c r="N36" s="110"/>
    </row>
    <row r="37" spans="14:14" x14ac:dyDescent="0.3">
      <c r="N37" s="110"/>
    </row>
    <row r="38" spans="14:14" x14ac:dyDescent="0.3">
      <c r="N38" s="110"/>
    </row>
    <row r="39" spans="14:14" x14ac:dyDescent="0.3">
      <c r="N39" s="110"/>
    </row>
  </sheetData>
  <mergeCells count="6">
    <mergeCell ref="A19:A21"/>
    <mergeCell ref="I14:J14"/>
    <mergeCell ref="K14:O14"/>
    <mergeCell ref="X14:AW14"/>
    <mergeCell ref="AX14:BW14"/>
    <mergeCell ref="A16:A18"/>
  </mergeCells>
  <conditionalFormatting sqref="I15:O15">
    <cfRule type="duplicateValues" dxfId="55" priority="1"/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DF2BB-877A-4869-9F29-4B253B71FE06}">
  <sheetPr>
    <tabColor theme="6"/>
  </sheetPr>
  <dimension ref="A1:DB36"/>
  <sheetViews>
    <sheetView workbookViewId="0">
      <selection activeCell="E1" sqref="E1"/>
    </sheetView>
  </sheetViews>
  <sheetFormatPr defaultRowHeight="15.75" x14ac:dyDescent="0.3"/>
  <cols>
    <col min="1" max="1" width="18.21875" customWidth="1"/>
    <col min="2" max="2" width="24.5546875" customWidth="1"/>
    <col min="3" max="3" width="17.77734375" customWidth="1"/>
    <col min="4" max="5" width="15.77734375" customWidth="1"/>
    <col min="6" max="6" width="8.5546875" bestFit="1" customWidth="1"/>
    <col min="7" max="7" width="11.21875" customWidth="1"/>
    <col min="8" max="16" width="13.77734375" customWidth="1"/>
    <col min="17" max="18" width="10.77734375" customWidth="1"/>
    <col min="19" max="19" width="11" customWidth="1"/>
    <col min="20" max="20" width="11.77734375" customWidth="1"/>
    <col min="21" max="22" width="12.5546875" customWidth="1"/>
    <col min="23" max="23" width="10.5546875" customWidth="1"/>
    <col min="24" max="25" width="10.77734375" customWidth="1"/>
    <col min="26" max="27" width="10.21875" customWidth="1"/>
    <col min="28" max="28" width="9.44140625" customWidth="1"/>
    <col min="29" max="29" width="8.21875" customWidth="1"/>
    <col min="30" max="30" width="10.44140625" customWidth="1"/>
    <col min="31" max="31" width="9.21875" customWidth="1"/>
    <col min="55" max="55" width="7.44140625" bestFit="1" customWidth="1"/>
    <col min="81" max="81" width="9.77734375" bestFit="1" customWidth="1"/>
    <col min="16360" max="16384" width="8.77734375" bestFit="1" customWidth="1"/>
  </cols>
  <sheetData>
    <row r="1" spans="1:106" x14ac:dyDescent="0.3">
      <c r="A1" s="4" t="s">
        <v>24</v>
      </c>
      <c r="B1" s="4" t="s">
        <v>19</v>
      </c>
      <c r="E1" s="87"/>
    </row>
    <row r="2" spans="1:106" x14ac:dyDescent="0.3">
      <c r="B2" t="s">
        <v>859</v>
      </c>
    </row>
    <row r="3" spans="1:106" x14ac:dyDescent="0.3">
      <c r="A3" t="s">
        <v>30</v>
      </c>
    </row>
    <row r="4" spans="1:106" x14ac:dyDescent="0.3">
      <c r="A4" s="8" t="s">
        <v>33</v>
      </c>
    </row>
    <row r="5" spans="1:106" x14ac:dyDescent="0.3">
      <c r="A5" s="8" t="s">
        <v>34</v>
      </c>
    </row>
    <row r="6" spans="1:106" x14ac:dyDescent="0.3">
      <c r="A6" s="8" t="s">
        <v>35</v>
      </c>
    </row>
    <row r="7" spans="1:106" x14ac:dyDescent="0.3">
      <c r="A7" s="8" t="s">
        <v>82</v>
      </c>
      <c r="B7" s="4"/>
    </row>
    <row r="8" spans="1:106" x14ac:dyDescent="0.3">
      <c r="A8" s="8"/>
      <c r="B8" t="s">
        <v>868</v>
      </c>
      <c r="C8">
        <v>67307</v>
      </c>
    </row>
    <row r="9" spans="1:106" x14ac:dyDescent="0.3">
      <c r="A9" s="8"/>
      <c r="B9" t="s">
        <v>26</v>
      </c>
      <c r="C9">
        <v>40237</v>
      </c>
    </row>
    <row r="10" spans="1:106" x14ac:dyDescent="0.3">
      <c r="A10" s="8"/>
    </row>
    <row r="11" spans="1:106" x14ac:dyDescent="0.3">
      <c r="A11" s="8"/>
    </row>
    <row r="12" spans="1:106" x14ac:dyDescent="0.3">
      <c r="A12" s="8"/>
    </row>
    <row r="13" spans="1:106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</row>
    <row r="14" spans="1:106" ht="16.5" thickBot="1" x14ac:dyDescent="0.35">
      <c r="F14" s="501" t="s">
        <v>131</v>
      </c>
      <c r="G14" s="502"/>
      <c r="H14" s="550" t="s">
        <v>155</v>
      </c>
      <c r="I14" s="550"/>
      <c r="J14" s="549" t="s">
        <v>904</v>
      </c>
      <c r="K14" s="549"/>
      <c r="L14" s="549"/>
      <c r="M14" s="549"/>
      <c r="N14" s="549"/>
      <c r="AC14" s="492" t="s">
        <v>83</v>
      </c>
      <c r="AD14" s="493"/>
      <c r="AE14" s="493"/>
      <c r="AF14" s="493"/>
      <c r="AG14" s="493"/>
      <c r="AH14" s="493"/>
      <c r="AI14" s="493"/>
      <c r="AJ14" s="493"/>
      <c r="AK14" s="493"/>
      <c r="AL14" s="493"/>
      <c r="AM14" s="493"/>
      <c r="AN14" s="493"/>
      <c r="AO14" s="493"/>
      <c r="AP14" s="493"/>
      <c r="AQ14" s="493"/>
      <c r="AR14" s="493"/>
      <c r="AS14" s="493"/>
      <c r="AT14" s="493"/>
      <c r="AU14" s="493"/>
      <c r="AV14" s="493"/>
      <c r="AW14" s="493"/>
      <c r="AX14" s="493"/>
      <c r="AY14" s="493"/>
      <c r="AZ14" s="493"/>
      <c r="BA14" s="493"/>
      <c r="BB14" s="547"/>
      <c r="BC14" s="548" t="s">
        <v>32</v>
      </c>
      <c r="BD14" s="548"/>
      <c r="BE14" s="548"/>
      <c r="BF14" s="548"/>
      <c r="BG14" s="548"/>
      <c r="BH14" s="548"/>
      <c r="BI14" s="548"/>
      <c r="BJ14" s="548"/>
      <c r="BK14" s="548"/>
      <c r="BL14" s="548"/>
      <c r="BM14" s="548"/>
      <c r="BN14" s="548"/>
      <c r="BO14" s="548"/>
      <c r="BP14" s="548"/>
      <c r="BQ14" s="548"/>
      <c r="BR14" s="548"/>
      <c r="BS14" s="548"/>
      <c r="BT14" s="548"/>
      <c r="BU14" s="548"/>
      <c r="BV14" s="548"/>
      <c r="BW14" s="548"/>
      <c r="BX14" s="548"/>
      <c r="BY14" s="548"/>
      <c r="BZ14" s="548"/>
      <c r="CA14" s="548"/>
      <c r="CB14" s="548"/>
      <c r="CC14" s="496" t="s">
        <v>31</v>
      </c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</row>
    <row r="15" spans="1:106" ht="29.25" thickBot="1" x14ac:dyDescent="0.4">
      <c r="A15" s="35" t="s">
        <v>23</v>
      </c>
      <c r="B15" s="246" t="s">
        <v>16</v>
      </c>
      <c r="C15" s="251" t="s">
        <v>32</v>
      </c>
      <c r="D15" s="252" t="s">
        <v>31</v>
      </c>
      <c r="E15" s="151" t="s">
        <v>410</v>
      </c>
      <c r="F15" s="46" t="s">
        <v>36</v>
      </c>
      <c r="G15" s="33" t="s">
        <v>37</v>
      </c>
      <c r="H15" s="183" t="s">
        <v>77</v>
      </c>
      <c r="I15" s="183" t="s">
        <v>78</v>
      </c>
      <c r="J15" s="182" t="s">
        <v>150</v>
      </c>
      <c r="K15" s="182" t="s">
        <v>151</v>
      </c>
      <c r="L15" s="182" t="s">
        <v>154</v>
      </c>
      <c r="M15" s="182" t="s">
        <v>153</v>
      </c>
      <c r="N15" s="182" t="s">
        <v>160</v>
      </c>
      <c r="O15" s="34" t="s">
        <v>28</v>
      </c>
      <c r="P15" s="34" t="s">
        <v>80</v>
      </c>
      <c r="Q15" s="24" t="s">
        <v>29</v>
      </c>
      <c r="R15" s="24" t="s">
        <v>27</v>
      </c>
      <c r="S15" s="24" t="s">
        <v>353</v>
      </c>
      <c r="T15" s="24" t="s">
        <v>352</v>
      </c>
      <c r="U15" s="43" t="s">
        <v>351</v>
      </c>
      <c r="V15" s="43" t="s">
        <v>425</v>
      </c>
      <c r="W15" s="43" t="s">
        <v>357</v>
      </c>
      <c r="X15" s="44" t="s">
        <v>354</v>
      </c>
      <c r="Y15" s="44" t="s">
        <v>355</v>
      </c>
      <c r="Z15" s="44" t="s">
        <v>79</v>
      </c>
      <c r="AA15" s="44" t="s">
        <v>15</v>
      </c>
      <c r="AB15" s="44" t="s">
        <v>81</v>
      </c>
      <c r="AC15" s="181">
        <v>2025</v>
      </c>
      <c r="AD15" s="181">
        <v>2026</v>
      </c>
      <c r="AE15" s="181">
        <v>2027</v>
      </c>
      <c r="AF15" s="181">
        <v>2028</v>
      </c>
      <c r="AG15" s="181">
        <v>2029</v>
      </c>
      <c r="AH15" s="181">
        <v>2030</v>
      </c>
      <c r="AI15" s="181">
        <v>2031</v>
      </c>
      <c r="AJ15" s="181">
        <v>2032</v>
      </c>
      <c r="AK15" s="181">
        <v>2033</v>
      </c>
      <c r="AL15" s="181">
        <v>2034</v>
      </c>
      <c r="AM15" s="181">
        <v>2035</v>
      </c>
      <c r="AN15" s="181">
        <v>2036</v>
      </c>
      <c r="AO15" s="181">
        <v>2037</v>
      </c>
      <c r="AP15" s="181">
        <v>2038</v>
      </c>
      <c r="AQ15" s="181">
        <v>2039</v>
      </c>
      <c r="AR15" s="181">
        <v>2040</v>
      </c>
      <c r="AS15" s="181">
        <v>2041</v>
      </c>
      <c r="AT15" s="181">
        <v>2042</v>
      </c>
      <c r="AU15" s="181">
        <v>2043</v>
      </c>
      <c r="AV15" s="181">
        <v>2044</v>
      </c>
      <c r="AW15" s="181">
        <v>2045</v>
      </c>
      <c r="AX15" s="181">
        <v>2046</v>
      </c>
      <c r="AY15" s="181">
        <v>2047</v>
      </c>
      <c r="AZ15" s="181">
        <v>2048</v>
      </c>
      <c r="BA15" s="181">
        <v>2049</v>
      </c>
      <c r="BB15" s="181">
        <v>2050</v>
      </c>
      <c r="BC15" s="179">
        <v>2025</v>
      </c>
      <c r="BD15" s="179">
        <v>2026</v>
      </c>
      <c r="BE15" s="179">
        <v>2027</v>
      </c>
      <c r="BF15" s="179">
        <v>2028</v>
      </c>
      <c r="BG15" s="179">
        <v>2029</v>
      </c>
      <c r="BH15" s="179">
        <v>2030</v>
      </c>
      <c r="BI15" s="179">
        <v>2031</v>
      </c>
      <c r="BJ15" s="179">
        <v>2032</v>
      </c>
      <c r="BK15" s="179">
        <v>2033</v>
      </c>
      <c r="BL15" s="179">
        <v>2034</v>
      </c>
      <c r="BM15" s="179">
        <v>2035</v>
      </c>
      <c r="BN15" s="179">
        <v>2036</v>
      </c>
      <c r="BO15" s="179">
        <v>2037</v>
      </c>
      <c r="BP15" s="179">
        <v>2038</v>
      </c>
      <c r="BQ15" s="179">
        <v>2039</v>
      </c>
      <c r="BR15" s="179">
        <v>2040</v>
      </c>
      <c r="BS15" s="179">
        <v>2041</v>
      </c>
      <c r="BT15" s="179">
        <v>2042</v>
      </c>
      <c r="BU15" s="179">
        <v>2043</v>
      </c>
      <c r="BV15" s="179">
        <v>2044</v>
      </c>
      <c r="BW15" s="179">
        <v>2045</v>
      </c>
      <c r="BX15" s="179">
        <v>2046</v>
      </c>
      <c r="BY15" s="179">
        <v>2047</v>
      </c>
      <c r="BZ15" s="179">
        <v>2048</v>
      </c>
      <c r="CA15" s="179">
        <v>2049</v>
      </c>
      <c r="CB15" s="179">
        <v>2050</v>
      </c>
      <c r="CC15" s="180">
        <v>2025</v>
      </c>
      <c r="CD15" s="180">
        <v>2026</v>
      </c>
      <c r="CE15" s="180">
        <v>2027</v>
      </c>
      <c r="CF15" s="180">
        <v>2028</v>
      </c>
      <c r="CG15" s="180">
        <v>2029</v>
      </c>
      <c r="CH15" s="180">
        <v>2030</v>
      </c>
      <c r="CI15" s="180">
        <v>2031</v>
      </c>
      <c r="CJ15" s="180">
        <v>2032</v>
      </c>
      <c r="CK15" s="180">
        <v>2033</v>
      </c>
      <c r="CL15" s="180">
        <v>2034</v>
      </c>
      <c r="CM15" s="180">
        <v>2035</v>
      </c>
      <c r="CN15" s="180">
        <v>2036</v>
      </c>
      <c r="CO15" s="180">
        <v>2037</v>
      </c>
      <c r="CP15" s="180">
        <v>2038</v>
      </c>
      <c r="CQ15" s="180">
        <v>2039</v>
      </c>
      <c r="CR15" s="180">
        <v>2040</v>
      </c>
      <c r="CS15" s="180">
        <v>2041</v>
      </c>
      <c r="CT15" s="180">
        <v>2042</v>
      </c>
      <c r="CU15" s="180">
        <v>2043</v>
      </c>
      <c r="CV15" s="180">
        <v>2044</v>
      </c>
      <c r="CW15" s="180">
        <v>2045</v>
      </c>
      <c r="CX15" s="180">
        <v>2046</v>
      </c>
      <c r="CY15" s="180">
        <v>2047</v>
      </c>
      <c r="CZ15" s="180">
        <v>2048</v>
      </c>
      <c r="DA15" s="180">
        <v>2049</v>
      </c>
      <c r="DB15" s="180">
        <v>2050</v>
      </c>
    </row>
    <row r="16" spans="1:106" x14ac:dyDescent="0.3">
      <c r="A16" s="542" t="s">
        <v>370</v>
      </c>
      <c r="B16" s="247" t="s">
        <v>10</v>
      </c>
      <c r="C16" s="253">
        <f t="shared" ref="C16:C27" si="0">SUM($BC16:$CB16)</f>
        <v>3890332.4446507455</v>
      </c>
      <c r="D16" s="49">
        <f t="shared" ref="D16:D27" si="1">SUM($CC16:$DB16)</f>
        <v>3903085.0345684746</v>
      </c>
      <c r="E16" s="221">
        <f t="shared" ref="E16:E27" si="2">(C16/1000000)*1</f>
        <v>3.8903324446507455</v>
      </c>
      <c r="F16" s="47">
        <f>O16*AC16/(1-I16)</f>
        <v>390281.15124966123</v>
      </c>
      <c r="G16" s="41">
        <f>P16*_xlfn.XLOOKUP("Grid Electricity",'VT CHS Emissions Schedule'!$A:$A,'VT CHS Emissions Schedule'!D:D)/(1-$J16)</f>
        <v>1856.0174605733066</v>
      </c>
      <c r="H16" s="32">
        <f>_xlfn.XLOOKUP(B16,Lookups!$A$3:$A$17,Lookups!$D$3:$D$17)</f>
        <v>0.21490000000000001</v>
      </c>
      <c r="I16" s="26">
        <f>_xlfn.XLOOKUP($B16,Lookups!$A$3:$A$15,Lookups!$E$3:$E$15)</f>
        <v>0</v>
      </c>
      <c r="J16" s="66">
        <f>Lookups!$E$6</f>
        <v>0.04</v>
      </c>
      <c r="K16" s="66">
        <f>Lookups!$E$5</f>
        <v>1.4E-2</v>
      </c>
      <c r="L16" s="65">
        <f>Lookups!$D$3</f>
        <v>0.21490000000000001</v>
      </c>
      <c r="M16" s="65">
        <f>Lookups!$D$4</f>
        <v>0.32764300000000002</v>
      </c>
      <c r="N16" s="65">
        <f>Lookups!$D$8</f>
        <v>1.3776766038113153</v>
      </c>
      <c r="O16" s="30">
        <f>S16*U16*X16*(1-Z16)*AB16</f>
        <v>4664.2069751908402</v>
      </c>
      <c r="P16" s="30">
        <f>V16*T16*1/W16*AA16*Y16*AB16</f>
        <v>47.176232842741939</v>
      </c>
      <c r="Q16" s="6">
        <v>10</v>
      </c>
      <c r="R16" s="6" t="str">
        <f>_xlfn.XLOOKUP(B16,Lookups!$A$3:$A$15,Lookups!$C$3:$C$15)</f>
        <v>Delivered</v>
      </c>
      <c r="S16" s="6">
        <v>878</v>
      </c>
      <c r="T16" s="6">
        <v>375</v>
      </c>
      <c r="U16" s="6">
        <v>67307</v>
      </c>
      <c r="V16" s="6">
        <v>35334</v>
      </c>
      <c r="W16" s="6">
        <v>3.72</v>
      </c>
      <c r="X16" s="6">
        <v>7.6999999999999999E-2</v>
      </c>
      <c r="Y16" s="6">
        <v>8.5000000000000006E-2</v>
      </c>
      <c r="Z16" s="31">
        <v>3.3000000000000002E-2</v>
      </c>
      <c r="AA16" s="31">
        <v>0.14699999999999999</v>
      </c>
      <c r="AB16" s="6">
        <v>1.06E-3</v>
      </c>
      <c r="AC16" s="30">
        <f>IF(AC$15&lt;2025+$Q16,IF(ISNUMBER(SEARCH("unknown",$B16)),"blended",$H16+_xlfn.XLOOKUP(_xlfn.XLOOKUP($B16,Lookups!$A$3:$A$15,Lookups!$B$3:$B$15),'VT CHS Emissions Schedule'!$A:$A,'VT CHS Emissions Schedule'!D:D)),0)</f>
        <v>83.675778824907852</v>
      </c>
      <c r="AD16" s="30">
        <f>IF(AD$15&lt;2025+$Q16,IF(ISNUMBER(SEARCH("unknown",$B16)),"blended",$H16+_xlfn.XLOOKUP(_xlfn.XLOOKUP($B16,Lookups!$A$3:$A$15,Lookups!$B$3:$B$15),'VT CHS Emissions Schedule'!$A:$A,'VT CHS Emissions Schedule'!E:E)),0)</f>
        <v>83.675778824907852</v>
      </c>
      <c r="AE16" s="30">
        <f>IF(AE$15&lt;2025+$Q16,IF(ISNUMBER(SEARCH("unknown",$B16)),"blended",$H16+_xlfn.XLOOKUP(_xlfn.XLOOKUP($B16,Lookups!$A$3:$A$15,Lookups!$B$3:$B$15),'VT CHS Emissions Schedule'!$A:$A,'VT CHS Emissions Schedule'!F:F)),0)</f>
        <v>83.675778824907852</v>
      </c>
      <c r="AF16" s="30">
        <f>IF(AF$15&lt;2025+$Q16,IF(ISNUMBER(SEARCH("unknown",$B16)),"blended",$H16+_xlfn.XLOOKUP(_xlfn.XLOOKUP($B16,Lookups!$A$3:$A$15,Lookups!$B$3:$B$15),'VT CHS Emissions Schedule'!$A:$A,'VT CHS Emissions Schedule'!G:G)),0)</f>
        <v>83.675778824907852</v>
      </c>
      <c r="AG16" s="30">
        <f>IF(AG$15&lt;2025+$Q16,IF(ISNUMBER(SEARCH("unknown",$B16)),"blended",$H16+_xlfn.XLOOKUP(_xlfn.XLOOKUP($B16,Lookups!$A$3:$A$15,Lookups!$B$3:$B$15),'VT CHS Emissions Schedule'!$A:$A,'VT CHS Emissions Schedule'!H:H)),0)</f>
        <v>83.675778824907852</v>
      </c>
      <c r="AH16" s="30">
        <f>IF(AH$15&lt;2025+$Q16,IF(ISNUMBER(SEARCH("unknown",$B16)),"blended",$H16+_xlfn.XLOOKUP(_xlfn.XLOOKUP($B16,Lookups!$A$3:$A$15,Lookups!$B$3:$B$15),'VT CHS Emissions Schedule'!$A:$A,'VT CHS Emissions Schedule'!I:I)),0)</f>
        <v>83.140679593152342</v>
      </c>
      <c r="AI16" s="30">
        <f>IF(AI$15&lt;2025+$Q16,IF(ISNUMBER(SEARCH("unknown",$B16)),"blended",$H16+_xlfn.XLOOKUP(_xlfn.XLOOKUP($B16,Lookups!$A$3:$A$15,Lookups!$B$3:$B$15),'VT CHS Emissions Schedule'!$A:$A,'VT CHS Emissions Schedule'!J:J)),0)</f>
        <v>83.140679593152342</v>
      </c>
      <c r="AJ16" s="30">
        <f>IF(AJ$15&lt;2025+$Q16,IF(ISNUMBER(SEARCH("unknown",$B16)),"blended",$H16+_xlfn.XLOOKUP(_xlfn.XLOOKUP($B16,Lookups!$A$3:$A$15,Lookups!$B$3:$B$15),'VT CHS Emissions Schedule'!$A:$A,'VT CHS Emissions Schedule'!K:K)),0)</f>
        <v>83.140679593152342</v>
      </c>
      <c r="AK16" s="30">
        <f>IF(AK$15&lt;2025+$Q16,IF(ISNUMBER(SEARCH("unknown",$B16)),"blended",$H16+_xlfn.XLOOKUP(_xlfn.XLOOKUP($B16,Lookups!$A$3:$A$15,Lookups!$B$3:$B$15),'VT CHS Emissions Schedule'!$A:$A,'VT CHS Emissions Schedule'!L:L)),0)</f>
        <v>83.140679593152342</v>
      </c>
      <c r="AL16" s="30">
        <f>IF(AL$15&lt;2025+$Q16,IF(ISNUMBER(SEARCH("unknown",$B16)),"blended",$H16+_xlfn.XLOOKUP(_xlfn.XLOOKUP($B16,Lookups!$A$3:$A$15,Lookups!$B$3:$B$15),'VT CHS Emissions Schedule'!$A:$A,'VT CHS Emissions Schedule'!M:M)),0)</f>
        <v>83.140679593152342</v>
      </c>
      <c r="AM16" s="30">
        <f>IF(AM$15&lt;2025+$Q16,IF(ISNUMBER(SEARCH("unknown",$B16)),"blended",$H16+_xlfn.XLOOKUP(_xlfn.XLOOKUP($B16,Lookups!$A$3:$A$15,Lookups!$B$3:$B$15),'VT CHS Emissions Schedule'!$A:$A,'VT CHS Emissions Schedule'!N:N)),0)</f>
        <v>0</v>
      </c>
      <c r="AN16" s="30">
        <f>IF(AN$15&lt;2025+$Q16,IF(ISNUMBER(SEARCH("unknown",$B16)),"blended",$H16+_xlfn.XLOOKUP(_xlfn.XLOOKUP($B16,Lookups!$A$3:$A$15,Lookups!$B$3:$B$15),'VT CHS Emissions Schedule'!$A:$A,'VT CHS Emissions Schedule'!O:O)),0)</f>
        <v>0</v>
      </c>
      <c r="AO16" s="30">
        <f>IF(AO$15&lt;2025+$Q16,IF(ISNUMBER(SEARCH("unknown",$B16)),"blended",$H16+_xlfn.XLOOKUP(_xlfn.XLOOKUP($B16,Lookups!$A$3:$A$15,Lookups!$B$3:$B$15),'VT CHS Emissions Schedule'!$A:$A,'VT CHS Emissions Schedule'!P:P)),0)</f>
        <v>0</v>
      </c>
      <c r="AP16" s="30">
        <f>IF(AP$15&lt;2025+$Q16,IF(ISNUMBER(SEARCH("unknown",$B16)),"blended",$H16+_xlfn.XLOOKUP(_xlfn.XLOOKUP($B16,Lookups!$A$3:$A$15,Lookups!$B$3:$B$15),'VT CHS Emissions Schedule'!$A:$A,'VT CHS Emissions Schedule'!Q:Q)),0)</f>
        <v>0</v>
      </c>
      <c r="AQ16" s="30">
        <f>IF(AQ$15&lt;2025+$Q16,IF(ISNUMBER(SEARCH("unknown",$B16)),"blended",$H16+_xlfn.XLOOKUP(_xlfn.XLOOKUP($B16,Lookups!$A$3:$A$15,Lookups!$B$3:$B$15),'VT CHS Emissions Schedule'!$A:$A,'VT CHS Emissions Schedule'!R:R)),0)</f>
        <v>0</v>
      </c>
      <c r="AR16" s="30">
        <f>IF(AR$15&lt;2025+$Q16,IF(ISNUMBER(SEARCH("unknown",$B16)),"blended",$H16+_xlfn.XLOOKUP(_xlfn.XLOOKUP($B16,Lookups!$A$3:$A$15,Lookups!$B$3:$B$15),'VT CHS Emissions Schedule'!$A:$A,'VT CHS Emissions Schedule'!S:S)),0)</f>
        <v>0</v>
      </c>
      <c r="AS16" s="30">
        <f>IF(AS$15&lt;2025+$Q16,IF(ISNUMBER(SEARCH("unknown",$B16)),"blended",$H16+_xlfn.XLOOKUP(_xlfn.XLOOKUP($B16,Lookups!$A$3:$A$15,Lookups!$B$3:$B$15),'VT CHS Emissions Schedule'!$A:$A,'VT CHS Emissions Schedule'!T:T)),0)</f>
        <v>0</v>
      </c>
      <c r="AT16" s="30">
        <f>IF(AT$15&lt;2025+$Q16,IF(ISNUMBER(SEARCH("unknown",$B16)),"blended",$H16+_xlfn.XLOOKUP(_xlfn.XLOOKUP($B16,Lookups!$A$3:$A$15,Lookups!$B$3:$B$15),'VT CHS Emissions Schedule'!$A:$A,'VT CHS Emissions Schedule'!U:U)),0)</f>
        <v>0</v>
      </c>
      <c r="AU16" s="30">
        <f>IF(AU$15&lt;2025+$Q16,IF(ISNUMBER(SEARCH("unknown",$B16)),"blended",$H16+_xlfn.XLOOKUP(_xlfn.XLOOKUP($B16,Lookups!$A$3:$A$15,Lookups!$B$3:$B$15),'VT CHS Emissions Schedule'!$A:$A,'VT CHS Emissions Schedule'!V:V)),0)</f>
        <v>0</v>
      </c>
      <c r="AV16" s="30">
        <f>IF(AV$15&lt;2025+$Q16,IF(ISNUMBER(SEARCH("unknown",$B16)),"blended",$H16+_xlfn.XLOOKUP(_xlfn.XLOOKUP($B16,Lookups!$A$3:$A$15,Lookups!$B$3:$B$15),'VT CHS Emissions Schedule'!$A:$A,'VT CHS Emissions Schedule'!W:W)),0)</f>
        <v>0</v>
      </c>
      <c r="AW16" s="30">
        <f>IF(AW$15&lt;2025+$Q16,IF(ISNUMBER(SEARCH("unknown",$B16)),"blended",$H16+_xlfn.XLOOKUP(_xlfn.XLOOKUP($B16,Lookups!$A$3:$A$15,Lookups!$B$3:$B$15),'VT CHS Emissions Schedule'!$A:$A,'VT CHS Emissions Schedule'!X:X)),0)</f>
        <v>0</v>
      </c>
      <c r="AX16" s="30">
        <f>IF(AX$15&lt;2025+$Q16,IF(ISNUMBER(SEARCH("unknown",$B16)),"blended",$H16+_xlfn.XLOOKUP(_xlfn.XLOOKUP($B16,Lookups!$A$3:$A$15,Lookups!$B$3:$B$15),'VT CHS Emissions Schedule'!$A:$A,'VT CHS Emissions Schedule'!Y:Y)),0)</f>
        <v>0</v>
      </c>
      <c r="AY16" s="30">
        <f>IF(AY$15&lt;2025+$Q16,IF(ISNUMBER(SEARCH("unknown",$B16)),"blended",$H16+_xlfn.XLOOKUP(_xlfn.XLOOKUP($B16,Lookups!$A$3:$A$15,Lookups!$B$3:$B$15),'VT CHS Emissions Schedule'!$A:$A,'VT CHS Emissions Schedule'!Z:Z)),0)</f>
        <v>0</v>
      </c>
      <c r="AZ16" s="30">
        <f>IF(AZ$15&lt;2025+$Q16,IF(ISNUMBER(SEARCH("unknown",$B16)),"blended",$H16+_xlfn.XLOOKUP(_xlfn.XLOOKUP($B16,Lookups!$A$3:$A$15,Lookups!$B$3:$B$15),'VT CHS Emissions Schedule'!$A:$A,'VT CHS Emissions Schedule'!AA:AA)),0)</f>
        <v>0</v>
      </c>
      <c r="BA16" s="30">
        <f>IF(BA$15&lt;2025+$Q16,IF(ISNUMBER(SEARCH("unknown",$B16)),"blended",$H16+_xlfn.XLOOKUP(_xlfn.XLOOKUP($B16,Lookups!$A$3:$A$15,Lookups!$B$3:$B$15),'VT CHS Emissions Schedule'!$A:$A,'VT CHS Emissions Schedule'!AB:AB)),0)</f>
        <v>0</v>
      </c>
      <c r="BB16" s="30">
        <f>IF(BB$15&lt;2025+$Q16,IF(ISNUMBER(SEARCH("unknown",$B16)),"blended",$H16+_xlfn.XLOOKUP(_xlfn.XLOOKUP($B16,Lookups!$A$3:$A$15,Lookups!$B$3:$B$15),'VT CHS Emissions Schedule'!$A:$A,'VT CHS Emissions Schedule'!AC:AC)),0)</f>
        <v>0</v>
      </c>
      <c r="BC16" s="41">
        <f>IF(BC$15&lt;2025+$Q16,IF($B16="Unknown, non-commercial",(($E$32*$O16*('VT CHS Emissions Schedule'!D$8+$L16))+($E$33*$O16*('VT CHS Emissions Schedule'!D$9+$M16))+(($E$34*$O16*('VT CHS Emissions Schedule'!D$7))/(1-$K16))+(($E$35*$O16*('VT CHS Emissions Schedule'!D$5))/(1-$J16))+($E$36*$O16*('VT CHS Emissions Schedule'!E$36+$N16))),(($O16*AC16)/(1-$I16))),0)</f>
        <v>390281.15124966123</v>
      </c>
      <c r="BD16" s="41">
        <f>IF(BD$15&lt;2025+$Q16,IF($B16="Unknown, non-commercial",(($E$32*$O16*('VT CHS Emissions Schedule'!E$8+$L16))+($E$33*$O16*('VT CHS Emissions Schedule'!E$9+$M16))+(($E$34*$O16*('VT CHS Emissions Schedule'!E$7))/(1-$K16))+(($E$35*$O16*('VT CHS Emissions Schedule'!E$5))/(1-$J16))+($E$36*$O16*('VT CHS Emissions Schedule'!F$36+$N16))),(($O16*AD16)/(1-$I16))),0)</f>
        <v>390281.15124966123</v>
      </c>
      <c r="BE16" s="41">
        <f>IF(BE$15&lt;2025+$Q16,IF($B16="Unknown, non-commercial",(($E$32*$O16*('VT CHS Emissions Schedule'!F$8+$L16))+($E$33*$O16*('VT CHS Emissions Schedule'!F$9+$M16))+(($E$34*$O16*('VT CHS Emissions Schedule'!F$7))/(1-$K16))+(($E$35*$O16*('VT CHS Emissions Schedule'!F$5))/(1-$J16))+($E$36*$O16*('VT CHS Emissions Schedule'!G$36+$N16))),(($O16*AE16)/(1-$I16))),0)</f>
        <v>390281.15124966123</v>
      </c>
      <c r="BF16" s="41">
        <f>IF(BF$15&lt;2025+$Q16,IF($B16="Unknown, non-commercial",(($E$32*$O16*('VT CHS Emissions Schedule'!G$8+$L16))+($E$33*$O16*('VT CHS Emissions Schedule'!G$9+$M16))+(($E$34*$O16*('VT CHS Emissions Schedule'!G$7))/(1-$K16))+(($E$35*$O16*('VT CHS Emissions Schedule'!G$5))/(1-$J16))+($E$36*$O16*('VT CHS Emissions Schedule'!H$36+$N16))),(($O16*AF16)/(1-$I16))),0)</f>
        <v>390281.15124966123</v>
      </c>
      <c r="BG16" s="41">
        <f>IF(BG$15&lt;2025+$Q16,IF($B16="Unknown, non-commercial",(($E$32*$O16*('VT CHS Emissions Schedule'!H$8+$L16))+($E$33*$O16*('VT CHS Emissions Schedule'!H$9+$M16))+(($E$34*$O16*('VT CHS Emissions Schedule'!H$7))/(1-$K16))+(($E$35*$O16*('VT CHS Emissions Schedule'!H$5))/(1-$J16))+($E$36*$O16*('VT CHS Emissions Schedule'!I$36+$N16))),(($O16*AG16)/(1-$I16))),0)</f>
        <v>390281.15124966123</v>
      </c>
      <c r="BH16" s="41">
        <f>IF(BH$15&lt;2025+$Q16,IF($B16="Unknown, non-commercial",(($E$32*$O16*('VT CHS Emissions Schedule'!I$8+$L16))+($E$33*$O16*('VT CHS Emissions Schedule'!I$9+$M16))+(($E$34*$O16*('VT CHS Emissions Schedule'!I$7))/(1-$K16))+(($E$35*$O16*('VT CHS Emissions Schedule'!I$5))/(1-$J16))+($E$36*$O16*('VT CHS Emissions Schedule'!J$36+$N16))),(($O16*AH16)/(1-$I16))),0)</f>
        <v>387785.33768048789</v>
      </c>
      <c r="BI16" s="41">
        <f>IF(BI$15&lt;2025+$Q16,IF($B16="Unknown, non-commercial",(($E$32*$O16*('VT CHS Emissions Schedule'!J$8+$L16))+($E$33*$O16*('VT CHS Emissions Schedule'!J$9+$M16))+(($E$34*$O16*('VT CHS Emissions Schedule'!J$7))/(1-$K16))+(($E$35*$O16*('VT CHS Emissions Schedule'!J$5))/(1-$J16))+($E$36*$O16*('VT CHS Emissions Schedule'!K$36+$N16))),(($O16*AI16)/(1-$I16))),0)</f>
        <v>387785.33768048789</v>
      </c>
      <c r="BJ16" s="41">
        <f>IF(BJ$15&lt;2025+$Q16,IF($B16="Unknown, non-commercial",(($E$32*$O16*('VT CHS Emissions Schedule'!K$8+$L16))+($E$33*$O16*('VT CHS Emissions Schedule'!K$9+$M16))+(($E$34*$O16*('VT CHS Emissions Schedule'!K$7))/(1-$K16))+(($E$35*$O16*('VT CHS Emissions Schedule'!K$5))/(1-$J16))+($E$36*$O16*('VT CHS Emissions Schedule'!L$36+$N16))),(($O16*AJ16)/(1-$I16))),0)</f>
        <v>387785.33768048789</v>
      </c>
      <c r="BK16" s="41">
        <f>IF(BK$15&lt;2025+$Q16,IF($B16="Unknown, non-commercial",(($E$32*$O16*('VT CHS Emissions Schedule'!L$8+$L16))+($E$33*$O16*('VT CHS Emissions Schedule'!L$9+$M16))+(($E$34*$O16*('VT CHS Emissions Schedule'!L$7))/(1-$K16))+(($E$35*$O16*('VT CHS Emissions Schedule'!L$5))/(1-$J16))+($E$36*$O16*('VT CHS Emissions Schedule'!M$36+$N16))),(($O16*AK16)/(1-$I16))),0)</f>
        <v>387785.33768048789</v>
      </c>
      <c r="BL16" s="41">
        <f>IF(BL$15&lt;2025+$Q16,IF($B16="Unknown, non-commercial",(($E$32*$O16*('VT CHS Emissions Schedule'!M$8+$L16))+($E$33*$O16*('VT CHS Emissions Schedule'!M$9+$M16))+(($E$34*$O16*('VT CHS Emissions Schedule'!M$7))/(1-$K16))+(($E$35*$O16*('VT CHS Emissions Schedule'!M$5))/(1-$J16))+($E$36*$O16*('VT CHS Emissions Schedule'!N$36+$N16))),(($O16*AL16)/(1-$I16))),0)</f>
        <v>387785.33768048789</v>
      </c>
      <c r="BM16" s="41">
        <f>IF(BM$15&lt;2025+$Q16,IF($B16="Unknown, non-commercial",(($E$32*$O16*('VT CHS Emissions Schedule'!N$8+$L16))+($E$33*$O16*('VT CHS Emissions Schedule'!N$9+$M16))+(($E$34*$O16*('VT CHS Emissions Schedule'!N$7))/(1-$K16))+(($E$35*$O16*('VT CHS Emissions Schedule'!N$5))/(1-$J16))+($E$36*$O16*('VT CHS Emissions Schedule'!O$36+$N16))),(($O16*AM16)/(1-$I16))),0)</f>
        <v>0</v>
      </c>
      <c r="BN16" s="41">
        <f>IF(BN$15&lt;2025+$Q16,IF($B16="Unknown, non-commercial",(($E$32*$O16*('VT CHS Emissions Schedule'!O$8+$L16))+($E$33*$O16*('VT CHS Emissions Schedule'!O$9+$M16))+(($E$34*$O16*('VT CHS Emissions Schedule'!O$7))/(1-$K16))+(($E$35*$O16*('VT CHS Emissions Schedule'!O$5))/(1-$J16))+($E$36*$O16*('VT CHS Emissions Schedule'!P$36+$N16))),(($O16*AN16)/(1-$I16))),0)</f>
        <v>0</v>
      </c>
      <c r="BO16" s="41">
        <f>IF(BO$15&lt;2025+$Q16,IF($B16="Unknown, non-commercial",(($E$32*$O16*('VT CHS Emissions Schedule'!P$8+$L16))+($E$33*$O16*('VT CHS Emissions Schedule'!P$9+$M16))+(($E$34*$O16*('VT CHS Emissions Schedule'!P$7))/(1-$K16))+(($E$35*$O16*('VT CHS Emissions Schedule'!P$5))/(1-$J16))+($E$36*$O16*('VT CHS Emissions Schedule'!Q$36+$N16))),(($O16*AO16)/(1-$I16))),0)</f>
        <v>0</v>
      </c>
      <c r="BP16" s="41">
        <f>IF(BP$15&lt;2025+$Q16,IF($B16="Unknown, non-commercial",(($E$32*$O16*('VT CHS Emissions Schedule'!Q$8+$L16))+($E$33*$O16*('VT CHS Emissions Schedule'!Q$9+$M16))+(($E$34*$O16*('VT CHS Emissions Schedule'!Q$7))/(1-$K16))+(($E$35*$O16*('VT CHS Emissions Schedule'!Q$5))/(1-$J16))+($E$36*$O16*('VT CHS Emissions Schedule'!R$36+$N16))),(($O16*AP16)/(1-$I16))),0)</f>
        <v>0</v>
      </c>
      <c r="BQ16" s="41">
        <f>IF(BQ$15&lt;2025+$Q16,IF($B16="Unknown, non-commercial",(($E$32*$O16*('VT CHS Emissions Schedule'!R$8+$L16))+($E$33*$O16*('VT CHS Emissions Schedule'!R$9+$M16))+(($E$34*$O16*('VT CHS Emissions Schedule'!R$7))/(1-$K16))+(($E$35*$O16*('VT CHS Emissions Schedule'!R$5))/(1-$J16))+($E$36*$O16*('VT CHS Emissions Schedule'!S$36+$N16))),(($O16*AQ16)/(1-$I16))),0)</f>
        <v>0</v>
      </c>
      <c r="BR16" s="41">
        <f>IF(BR$15&lt;2025+$Q16,IF($B16="Unknown, non-commercial",(($E$32*$O16*('VT CHS Emissions Schedule'!S$8+$L16))+($E$33*$O16*('VT CHS Emissions Schedule'!S$9+$M16))+(($E$34*$O16*('VT CHS Emissions Schedule'!S$7))/(1-$K16))+(($E$35*$O16*('VT CHS Emissions Schedule'!S$5))/(1-$J16))+($E$36*$O16*('VT CHS Emissions Schedule'!T$36+$N16))),(($O16*AR16)/(1-$I16))),0)</f>
        <v>0</v>
      </c>
      <c r="BS16" s="41">
        <f>IF(BS$15&lt;2025+$Q16,IF($B16="Unknown, non-commercial",(($E$32*$O16*('VT CHS Emissions Schedule'!T$8+$L16))+($E$33*$O16*('VT CHS Emissions Schedule'!T$9+$M16))+(($E$34*$O16*('VT CHS Emissions Schedule'!T$7))/(1-$K16))+(($E$35*$O16*('VT CHS Emissions Schedule'!T$5))/(1-$J16))+($E$36*$O16*('VT CHS Emissions Schedule'!U$36+$N16))),(($O16*AS16)/(1-$I16))),0)</f>
        <v>0</v>
      </c>
      <c r="BT16" s="41">
        <f>IF(BT$15&lt;2025+$Q16,IF($B16="Unknown, non-commercial",(($E$32*$O16*('VT CHS Emissions Schedule'!U$8+$L16))+($E$33*$O16*('VT CHS Emissions Schedule'!U$9+$M16))+(($E$34*$O16*('VT CHS Emissions Schedule'!U$7))/(1-$K16))+(($E$35*$O16*('VT CHS Emissions Schedule'!U$5))/(1-$J16))+($E$36*$O16*('VT CHS Emissions Schedule'!V$36+$N16))),(($O16*AT16)/(1-$I16))),0)</f>
        <v>0</v>
      </c>
      <c r="BU16" s="41">
        <f>IF(BU$15&lt;2025+$Q16,IF($B16="Unknown, non-commercial",(($E$32*$O16*('VT CHS Emissions Schedule'!V$8+$L16))+($E$33*$O16*('VT CHS Emissions Schedule'!V$9+$M16))+(($E$34*$O16*('VT CHS Emissions Schedule'!V$7))/(1-$K16))+(($E$35*$O16*('VT CHS Emissions Schedule'!V$5))/(1-$J16))+($E$36*$O16*('VT CHS Emissions Schedule'!W$36+$N16))),(($O16*AU16)/(1-$I16))),0)</f>
        <v>0</v>
      </c>
      <c r="BV16" s="41">
        <f>IF(BV$15&lt;2025+$Q16,IF($B16="Unknown, non-commercial",(($E$32*$O16*('VT CHS Emissions Schedule'!W$8+$L16))+($E$33*$O16*('VT CHS Emissions Schedule'!W$9+$M16))+(($E$34*$O16*('VT CHS Emissions Schedule'!W$7))/(1-$K16))+(($E$35*$O16*('VT CHS Emissions Schedule'!W$5))/(1-$J16))+($E$36*$O16*('VT CHS Emissions Schedule'!X$36+$N16))),(($O16*AV16)/(1-$I16))),0)</f>
        <v>0</v>
      </c>
      <c r="BW16" s="41">
        <f>IF(BW$15&lt;2025+$Q16,IF($B16="Unknown, non-commercial",(($E$32*$O16*('VT CHS Emissions Schedule'!X$8+$L16))+($E$33*$O16*('VT CHS Emissions Schedule'!X$9+$M16))+(($E$34*$O16*('VT CHS Emissions Schedule'!X$7))/(1-$K16))+(($E$35*$O16*('VT CHS Emissions Schedule'!X$5))/(1-$J16))+($E$36*$O16*('VT CHS Emissions Schedule'!Y$36+$N16))),(($O16*AW16)/(1-$I16))),0)</f>
        <v>0</v>
      </c>
      <c r="BX16" s="41">
        <f>IF(BX$15&lt;2025+$Q16,IF($B16="Unknown, non-commercial",(($E$32*$O16*('VT CHS Emissions Schedule'!Y$8+$L16))+($E$33*$O16*('VT CHS Emissions Schedule'!Y$9+$M16))+(($E$34*$O16*('VT CHS Emissions Schedule'!Y$7))/(1-$K16))+(($E$35*$O16*('VT CHS Emissions Schedule'!Y$5))/(1-$J16))+($E$36*$O16*('VT CHS Emissions Schedule'!Z$36+$N16))),(($O16*AX16)/(1-$I16))),0)</f>
        <v>0</v>
      </c>
      <c r="BY16" s="41">
        <f>IF(BY$15&lt;2025+$Q16,IF($B16="Unknown, non-commercial",(($E$32*$O16*('VT CHS Emissions Schedule'!Z$8+$L16))+($E$33*$O16*('VT CHS Emissions Schedule'!Z$9+$M16))+(($E$34*$O16*('VT CHS Emissions Schedule'!Z$7))/(1-$K16))+(($E$35*$O16*('VT CHS Emissions Schedule'!Z$5))/(1-$J16))+($E$36*$O16*('VT CHS Emissions Schedule'!AA$36+$N16))),(($O16*AY16)/(1-$I16))),0)</f>
        <v>0</v>
      </c>
      <c r="BZ16" s="41">
        <f>IF(BZ$15&lt;2025+$Q16,IF($B16="Unknown, non-commercial",(($E$32*$O16*('VT CHS Emissions Schedule'!AA$8+$L16))+($E$33*$O16*('VT CHS Emissions Schedule'!AA$9+$M16))+(($E$34*$O16*('VT CHS Emissions Schedule'!AA$7))/(1-$K16))+(($E$35*$O16*('VT CHS Emissions Schedule'!AA$5))/(1-$J16))+($E$36*$O16*('VT CHS Emissions Schedule'!AB$36+$N16))),(($O16*AZ16)/(1-$I16))),0)</f>
        <v>0</v>
      </c>
      <c r="CA16" s="41">
        <f>IF(CA$15&lt;2025+$Q16,IF($B16="Unknown, non-commercial",(($E$32*$O16*('VT CHS Emissions Schedule'!AB$8+$L16))+($E$33*$O16*('VT CHS Emissions Schedule'!AB$9+$M16))+(($E$34*$O16*('VT CHS Emissions Schedule'!AB$7))/(1-$K16))+(($E$35*$O16*('VT CHS Emissions Schedule'!AB$5))/(1-$J16))+($E$36*$O16*('VT CHS Emissions Schedule'!AC$36+$N16))),(($O16*BA16)/(1-$I16))),0)</f>
        <v>0</v>
      </c>
      <c r="CB16" s="41">
        <f>IF(CB$15&lt;2025+$Q16,IF($B16="Unknown, non-commercial",(($E$32*$O16*('VT CHS Emissions Schedule'!AC$8+$L16))+($E$33*$O16*('VT CHS Emissions Schedule'!AC$9+$M16))+(($E$34*$O16*('VT CHS Emissions Schedule'!AC$7))/(1-$K16))+(($E$35*$O16*('VT CHS Emissions Schedule'!AC$5))/(1-$J16))+($E$36*$O16*('VT CHS Emissions Schedule'!AD$36+$N16))),(($O16*BB16)/(1-$I16))),0)</f>
        <v>0</v>
      </c>
      <c r="CC16" s="41">
        <f>IF(CC$15&lt;2025+$Q16,BC16+(($P16*'VT CHS Emissions Schedule'!D$5)/(1-$J16)),0)</f>
        <v>392137.16871023452</v>
      </c>
      <c r="CD16" s="41">
        <f>IF(CD$15&lt;2025+$Q16,BD16+(($P16*'VT CHS Emissions Schedule'!E$5)/(1-$J16)),0)</f>
        <v>392008.11127272336</v>
      </c>
      <c r="CE16" s="41">
        <f>IF(CE$15&lt;2025+$Q16,BE16+(($P16*'VT CHS Emissions Schedule'!F$5)/(1-$J16)),0)</f>
        <v>391879.05383521219</v>
      </c>
      <c r="CF16" s="41">
        <f>IF(CF$15&lt;2025+$Q16,BF16+(($P16*'VT CHS Emissions Schedule'!G$5)/(1-$J16)),0)</f>
        <v>391749.99639770098</v>
      </c>
      <c r="CG16" s="41">
        <f>IF(CG$15&lt;2025+$Q16,BG16+(($P16*'VT CHS Emissions Schedule'!H$5)/(1-$J16)),0)</f>
        <v>391620.93896018981</v>
      </c>
      <c r="CH16" s="41">
        <f>IF(CH$15&lt;2025+$Q16,BH16+(($P16*'VT CHS Emissions Schedule'!I$5)/(1-$J16)),0)</f>
        <v>388996.06795350532</v>
      </c>
      <c r="CI16" s="41">
        <f>IF(CI$15&lt;2025+$Q16,BI16+(($P16*'VT CHS Emissions Schedule'!J$5)/(1-$J16)),0)</f>
        <v>388867.0105159941</v>
      </c>
      <c r="CJ16" s="41">
        <f>IF(CJ$15&lt;2025+$Q16,BJ16+(($P16*'VT CHS Emissions Schedule'!K$5)/(1-$J16)),0)</f>
        <v>388737.95307848294</v>
      </c>
      <c r="CK16" s="41">
        <f>IF(CK$15&lt;2025+$Q16,BK16+(($P16*'VT CHS Emissions Schedule'!L$5)/(1-$J16)),0)</f>
        <v>388608.89564097172</v>
      </c>
      <c r="CL16" s="41">
        <f>IF(CL$15&lt;2025+$Q16,BL16+(($P16*'VT CHS Emissions Schedule'!M$5)/(1-$J16)),0)</f>
        <v>388479.83820346056</v>
      </c>
      <c r="CM16" s="41">
        <f>IF(CM$15&lt;2025+$Q16,BM16+(($P16*'VT CHS Emissions Schedule'!N$5)/(1-$J16)),0)</f>
        <v>0</v>
      </c>
      <c r="CN16" s="41">
        <f>IF(CN$15&lt;2025+$Q16,BN16+(($P16*'VT CHS Emissions Schedule'!O$5)/(1-$J16)),0)</f>
        <v>0</v>
      </c>
      <c r="CO16" s="41">
        <f>IF(CO$15&lt;2025+$Q16,BO16+(($P16*'VT CHS Emissions Schedule'!P$5)/(1-$J16)),0)</f>
        <v>0</v>
      </c>
      <c r="CP16" s="41">
        <f>IF(CP$15&lt;2025+$Q16,BP16+(($P16*'VT CHS Emissions Schedule'!Q$5)/(1-$J16)),0)</f>
        <v>0</v>
      </c>
      <c r="CQ16" s="41">
        <f>IF(CQ$15&lt;2025+$Q16,BQ16+(($P16*'VT CHS Emissions Schedule'!R$5)/(1-$J16)),0)</f>
        <v>0</v>
      </c>
      <c r="CR16" s="41">
        <f>IF(CR$15&lt;2025+$Q16,BR16+(($P16*'VT CHS Emissions Schedule'!S$5)/(1-$J16)),0)</f>
        <v>0</v>
      </c>
      <c r="CS16" s="41">
        <f>IF(CS$15&lt;2025+$Q16,BS16+(($P16*'VT CHS Emissions Schedule'!T$5)/(1-$J16)),0)</f>
        <v>0</v>
      </c>
      <c r="CT16" s="41">
        <f>IF(CT$15&lt;2025+$Q16,BT16+(($P16*'VT CHS Emissions Schedule'!U$5)/(1-$J16)),0)</f>
        <v>0</v>
      </c>
      <c r="CU16" s="41">
        <f>IF(CU$15&lt;2025+$Q16,BU16+(($P16*'VT CHS Emissions Schedule'!V$5)/(1-$J16)),0)</f>
        <v>0</v>
      </c>
      <c r="CV16" s="41">
        <f>IF(CV$15&lt;2025+$Q16,BV16+(($P16*'VT CHS Emissions Schedule'!W$5)/(1-$J16)),0)</f>
        <v>0</v>
      </c>
      <c r="CW16" s="41">
        <f>IF(CW$15&lt;2025+$Q16,BW16+(($P16*'VT CHS Emissions Schedule'!X$5)/(1-$J16)),0)</f>
        <v>0</v>
      </c>
      <c r="CX16" s="41">
        <f>IF(CX$15&lt;2025+$Q16,BX16+(($P16*'VT CHS Emissions Schedule'!Y$5)/(1-$J16)),0)</f>
        <v>0</v>
      </c>
      <c r="CY16" s="41">
        <f>IF(CY$15&lt;2025+$Q16,BY16+(($P16*'VT CHS Emissions Schedule'!Z$5)/(1-$J16)),0)</f>
        <v>0</v>
      </c>
      <c r="CZ16" s="41">
        <f>IF(CZ$15&lt;2025+$Q16,BZ16+(($P16*'VT CHS Emissions Schedule'!AA$5)/(1-$J16)),0)</f>
        <v>0</v>
      </c>
      <c r="DA16" s="41">
        <f>IF(DA$15&lt;2025+$Q16,CA16+(($P16*'VT CHS Emissions Schedule'!AB$5)/(1-$J16)),0)</f>
        <v>0</v>
      </c>
      <c r="DB16" s="41">
        <f>IF(DB$15&lt;2025+$Q16,CB16+(($P16*'VT CHS Emissions Schedule'!AC$5)/(1-$J16)),0)</f>
        <v>0</v>
      </c>
    </row>
    <row r="17" spans="1:106" x14ac:dyDescent="0.3">
      <c r="A17" s="543"/>
      <c r="B17" s="248" t="s">
        <v>8</v>
      </c>
      <c r="C17" s="254">
        <f t="shared" si="0"/>
        <v>3446569.8118864596</v>
      </c>
      <c r="D17" s="41">
        <f t="shared" si="1"/>
        <v>3459322.4018041892</v>
      </c>
      <c r="E17" s="219">
        <f t="shared" si="2"/>
        <v>3.4465698118864596</v>
      </c>
      <c r="F17" s="47">
        <f>O17*AC17/(1-I17)</f>
        <v>345807.77594995807</v>
      </c>
      <c r="G17" s="41">
        <f>P17*_xlfn.XLOOKUP("Grid Electricity",'VT CHS Emissions Schedule'!$A:$A,'VT CHS Emissions Schedule'!D:D)/(1-$J17)</f>
        <v>1856.0174605733066</v>
      </c>
      <c r="H17" s="32">
        <f>_xlfn.XLOOKUP(B17,Lookups!$A$3:$A$17,Lookups!$D$3:$D$17)</f>
        <v>0.32764300000000002</v>
      </c>
      <c r="I17" s="26">
        <f>_xlfn.XLOOKUP($B17,Lookups!$A$3:$A$15,Lookups!$E$3:$E$15)</f>
        <v>0</v>
      </c>
      <c r="J17" s="66">
        <f>Lookups!$E$6</f>
        <v>0.04</v>
      </c>
      <c r="K17" s="66">
        <f>Lookups!$E$5</f>
        <v>1.4E-2</v>
      </c>
      <c r="L17" s="65">
        <f>Lookups!$D$3</f>
        <v>0.21490000000000001</v>
      </c>
      <c r="M17" s="65">
        <f>Lookups!$D$4</f>
        <v>0.32764300000000002</v>
      </c>
      <c r="N17" s="65">
        <f>Lookups!$D$8</f>
        <v>1.3776766038113153</v>
      </c>
      <c r="O17" s="30">
        <f t="shared" ref="O17:O27" si="3">S17*U17*X17*(1-Z17)*AB17</f>
        <v>4664.2069751908402</v>
      </c>
      <c r="P17" s="30">
        <f t="shared" ref="P17:P27" si="4">V17*T17*1/W17*AA17*Y17*AB17</f>
        <v>47.176232842741939</v>
      </c>
      <c r="Q17" s="6">
        <v>10</v>
      </c>
      <c r="R17" s="6" t="str">
        <f>_xlfn.XLOOKUP(B17,Lookups!$A$3:$A$15,Lookups!$C$3:$C$15)</f>
        <v>Delivered</v>
      </c>
      <c r="S17" s="6">
        <v>878</v>
      </c>
      <c r="T17" s="6">
        <v>375</v>
      </c>
      <c r="U17" s="6">
        <v>67307</v>
      </c>
      <c r="V17" s="6">
        <v>35334</v>
      </c>
      <c r="W17" s="6">
        <v>3.72</v>
      </c>
      <c r="X17" s="6">
        <v>7.6999999999999999E-2</v>
      </c>
      <c r="Y17" s="6">
        <v>8.5000000000000006E-2</v>
      </c>
      <c r="Z17" s="31">
        <v>3.3000000000000002E-2</v>
      </c>
      <c r="AA17" s="31">
        <v>0.14699999999999999</v>
      </c>
      <c r="AB17" s="6">
        <v>1.06E-3</v>
      </c>
      <c r="AC17" s="30">
        <f>IF(AC$15&lt;2025+$Q17,IF(ISNUMBER(SEARCH("unknown",$B17)),"blended",$H17+_xlfn.XLOOKUP(_xlfn.XLOOKUP($B17,Lookups!$A$3:$A$15,Lookups!$B$3:$B$15),'VT CHS Emissions Schedule'!$A:$A,'VT CHS Emissions Schedule'!D:D)),0)</f>
        <v>74.140744137069305</v>
      </c>
      <c r="AD17" s="30">
        <f>IF(AD$15&lt;2025+$Q17,IF(ISNUMBER(SEARCH("unknown",$B17)),"blended",$H17+_xlfn.XLOOKUP(_xlfn.XLOOKUP($B17,Lookups!$A$3:$A$15,Lookups!$B$3:$B$15),'VT CHS Emissions Schedule'!$A:$A,'VT CHS Emissions Schedule'!E:E)),0)</f>
        <v>73.913585753439619</v>
      </c>
      <c r="AE17" s="30">
        <f>IF(AE$15&lt;2025+$Q17,IF(ISNUMBER(SEARCH("unknown",$B17)),"blended",$H17+_xlfn.XLOOKUP(_xlfn.XLOOKUP($B17,Lookups!$A$3:$A$15,Lookups!$B$3:$B$15),'VT CHS Emissions Schedule'!$A:$A,'VT CHS Emissions Schedule'!F:F)),0)</f>
        <v>73.913585753439619</v>
      </c>
      <c r="AF17" s="30">
        <f>IF(AF$15&lt;2025+$Q17,IF(ISNUMBER(SEARCH("unknown",$B17)),"blended",$H17+_xlfn.XLOOKUP(_xlfn.XLOOKUP($B17,Lookups!$A$3:$A$15,Lookups!$B$3:$B$15),'VT CHS Emissions Schedule'!$A:$A,'VT CHS Emissions Schedule'!G:G)),0)</f>
        <v>73.913585753439619</v>
      </c>
      <c r="AG17" s="30">
        <f>IF(AG$15&lt;2025+$Q17,IF(ISNUMBER(SEARCH("unknown",$B17)),"blended",$H17+_xlfn.XLOOKUP(_xlfn.XLOOKUP($B17,Lookups!$A$3:$A$15,Lookups!$B$3:$B$15),'VT CHS Emissions Schedule'!$A:$A,'VT CHS Emissions Schedule'!H:H)),0)</f>
        <v>73.904830687526697</v>
      </c>
      <c r="AH17" s="30">
        <f>IF(AH$15&lt;2025+$Q17,IF(ISNUMBER(SEARCH("unknown",$B17)),"blended",$H17+_xlfn.XLOOKUP(_xlfn.XLOOKUP($B17,Lookups!$A$3:$A$15,Lookups!$B$3:$B$15),'VT CHS Emissions Schedule'!$A:$A,'VT CHS Emissions Schedule'!I:I)),0)</f>
        <v>73.904830687526697</v>
      </c>
      <c r="AI17" s="30">
        <f>IF(AI$15&lt;2025+$Q17,IF(ISNUMBER(SEARCH("unknown",$B17)),"blended",$H17+_xlfn.XLOOKUP(_xlfn.XLOOKUP($B17,Lookups!$A$3:$A$15,Lookups!$B$3:$B$15),'VT CHS Emissions Schedule'!$A:$A,'VT CHS Emissions Schedule'!J:J)),0)</f>
        <v>73.904830687526697</v>
      </c>
      <c r="AJ17" s="30">
        <f>IF(AJ$15&lt;2025+$Q17,IF(ISNUMBER(SEARCH("unknown",$B17)),"blended",$H17+_xlfn.XLOOKUP(_xlfn.XLOOKUP($B17,Lookups!$A$3:$A$15,Lookups!$B$3:$B$15),'VT CHS Emissions Schedule'!$A:$A,'VT CHS Emissions Schedule'!K:K)),0)</f>
        <v>73.904830687526697</v>
      </c>
      <c r="AK17" s="30">
        <f>IF(AK$15&lt;2025+$Q17,IF(ISNUMBER(SEARCH("unknown",$B17)),"blended",$H17+_xlfn.XLOOKUP(_xlfn.XLOOKUP($B17,Lookups!$A$3:$A$15,Lookups!$B$3:$B$15),'VT CHS Emissions Schedule'!$A:$A,'VT CHS Emissions Schedule'!L:L)),0)</f>
        <v>73.904830687526697</v>
      </c>
      <c r="AL17" s="30">
        <f>IF(AL$15&lt;2025+$Q17,IF(ISNUMBER(SEARCH("unknown",$B17)),"blended",$H17+_xlfn.XLOOKUP(_xlfn.XLOOKUP($B17,Lookups!$A$3:$A$15,Lookups!$B$3:$B$15),'VT CHS Emissions Schedule'!$A:$A,'VT CHS Emissions Schedule'!M:M)),0)</f>
        <v>73.534497310657912</v>
      </c>
      <c r="AM17" s="30">
        <f>IF(AM$15&lt;2025+$Q17,IF(ISNUMBER(SEARCH("unknown",$B17)),"blended",$H17+_xlfn.XLOOKUP(_xlfn.XLOOKUP($B17,Lookups!$A$3:$A$15,Lookups!$B$3:$B$15),'VT CHS Emissions Schedule'!$A:$A,'VT CHS Emissions Schedule'!N:N)),0)</f>
        <v>0</v>
      </c>
      <c r="AN17" s="30">
        <f>IF(AN$15&lt;2025+$Q17,IF(ISNUMBER(SEARCH("unknown",$B17)),"blended",$H17+_xlfn.XLOOKUP(_xlfn.XLOOKUP($B17,Lookups!$A$3:$A$15,Lookups!$B$3:$B$15),'VT CHS Emissions Schedule'!$A:$A,'VT CHS Emissions Schedule'!O:O)),0)</f>
        <v>0</v>
      </c>
      <c r="AO17" s="30">
        <f>IF(AO$15&lt;2025+$Q17,IF(ISNUMBER(SEARCH("unknown",$B17)),"blended",$H17+_xlfn.XLOOKUP(_xlfn.XLOOKUP($B17,Lookups!$A$3:$A$15,Lookups!$B$3:$B$15),'VT CHS Emissions Schedule'!$A:$A,'VT CHS Emissions Schedule'!P:P)),0)</f>
        <v>0</v>
      </c>
      <c r="AP17" s="30">
        <f>IF(AP$15&lt;2025+$Q17,IF(ISNUMBER(SEARCH("unknown",$B17)),"blended",$H17+_xlfn.XLOOKUP(_xlfn.XLOOKUP($B17,Lookups!$A$3:$A$15,Lookups!$B$3:$B$15),'VT CHS Emissions Schedule'!$A:$A,'VT CHS Emissions Schedule'!Q:Q)),0)</f>
        <v>0</v>
      </c>
      <c r="AQ17" s="30">
        <f>IF(AQ$15&lt;2025+$Q17,IF(ISNUMBER(SEARCH("unknown",$B17)),"blended",$H17+_xlfn.XLOOKUP(_xlfn.XLOOKUP($B17,Lookups!$A$3:$A$15,Lookups!$B$3:$B$15),'VT CHS Emissions Schedule'!$A:$A,'VT CHS Emissions Schedule'!R:R)),0)</f>
        <v>0</v>
      </c>
      <c r="AR17" s="30">
        <f>IF(AR$15&lt;2025+$Q17,IF(ISNUMBER(SEARCH("unknown",$B17)),"blended",$H17+_xlfn.XLOOKUP(_xlfn.XLOOKUP($B17,Lookups!$A$3:$A$15,Lookups!$B$3:$B$15),'VT CHS Emissions Schedule'!$A:$A,'VT CHS Emissions Schedule'!S:S)),0)</f>
        <v>0</v>
      </c>
      <c r="AS17" s="30">
        <f>IF(AS$15&lt;2025+$Q17,IF(ISNUMBER(SEARCH("unknown",$B17)),"blended",$H17+_xlfn.XLOOKUP(_xlfn.XLOOKUP($B17,Lookups!$A$3:$A$15,Lookups!$B$3:$B$15),'VT CHS Emissions Schedule'!$A:$A,'VT CHS Emissions Schedule'!T:T)),0)</f>
        <v>0</v>
      </c>
      <c r="AT17" s="30">
        <f>IF(AT$15&lt;2025+$Q17,IF(ISNUMBER(SEARCH("unknown",$B17)),"blended",$H17+_xlfn.XLOOKUP(_xlfn.XLOOKUP($B17,Lookups!$A$3:$A$15,Lookups!$B$3:$B$15),'VT CHS Emissions Schedule'!$A:$A,'VT CHS Emissions Schedule'!U:U)),0)</f>
        <v>0</v>
      </c>
      <c r="AU17" s="30">
        <f>IF(AU$15&lt;2025+$Q17,IF(ISNUMBER(SEARCH("unknown",$B17)),"blended",$H17+_xlfn.XLOOKUP(_xlfn.XLOOKUP($B17,Lookups!$A$3:$A$15,Lookups!$B$3:$B$15),'VT CHS Emissions Schedule'!$A:$A,'VT CHS Emissions Schedule'!V:V)),0)</f>
        <v>0</v>
      </c>
      <c r="AV17" s="30">
        <f>IF(AV$15&lt;2025+$Q17,IF(ISNUMBER(SEARCH("unknown",$B17)),"blended",$H17+_xlfn.XLOOKUP(_xlfn.XLOOKUP($B17,Lookups!$A$3:$A$15,Lookups!$B$3:$B$15),'VT CHS Emissions Schedule'!$A:$A,'VT CHS Emissions Schedule'!W:W)),0)</f>
        <v>0</v>
      </c>
      <c r="AW17" s="30">
        <f>IF(AW$15&lt;2025+$Q17,IF(ISNUMBER(SEARCH("unknown",$B17)),"blended",$H17+_xlfn.XLOOKUP(_xlfn.XLOOKUP($B17,Lookups!$A$3:$A$15,Lookups!$B$3:$B$15),'VT CHS Emissions Schedule'!$A:$A,'VT CHS Emissions Schedule'!X:X)),0)</f>
        <v>0</v>
      </c>
      <c r="AX17" s="30">
        <f>IF(AX$15&lt;2025+$Q17,IF(ISNUMBER(SEARCH("unknown",$B17)),"blended",$H17+_xlfn.XLOOKUP(_xlfn.XLOOKUP($B17,Lookups!$A$3:$A$15,Lookups!$B$3:$B$15),'VT CHS Emissions Schedule'!$A:$A,'VT CHS Emissions Schedule'!Y:Y)),0)</f>
        <v>0</v>
      </c>
      <c r="AY17" s="30">
        <f>IF(AY$15&lt;2025+$Q17,IF(ISNUMBER(SEARCH("unknown",$B17)),"blended",$H17+_xlfn.XLOOKUP(_xlfn.XLOOKUP($B17,Lookups!$A$3:$A$15,Lookups!$B$3:$B$15),'VT CHS Emissions Schedule'!$A:$A,'VT CHS Emissions Schedule'!Z:Z)),0)</f>
        <v>0</v>
      </c>
      <c r="AZ17" s="30">
        <f>IF(AZ$15&lt;2025+$Q17,IF(ISNUMBER(SEARCH("unknown",$B17)),"blended",$H17+_xlfn.XLOOKUP(_xlfn.XLOOKUP($B17,Lookups!$A$3:$A$15,Lookups!$B$3:$B$15),'VT CHS Emissions Schedule'!$A:$A,'VT CHS Emissions Schedule'!AA:AA)),0)</f>
        <v>0</v>
      </c>
      <c r="BA17" s="30">
        <f>IF(BA$15&lt;2025+$Q17,IF(ISNUMBER(SEARCH("unknown",$B17)),"blended",$H17+_xlfn.XLOOKUP(_xlfn.XLOOKUP($B17,Lookups!$A$3:$A$15,Lookups!$B$3:$B$15),'VT CHS Emissions Schedule'!$A:$A,'VT CHS Emissions Schedule'!AB:AB)),0)</f>
        <v>0</v>
      </c>
      <c r="BB17" s="30">
        <f>IF(BB$15&lt;2025+$Q17,IF(ISNUMBER(SEARCH("unknown",$B17)),"blended",$H17+_xlfn.XLOOKUP(_xlfn.XLOOKUP($B17,Lookups!$A$3:$A$15,Lookups!$B$3:$B$15),'VT CHS Emissions Schedule'!$A:$A,'VT CHS Emissions Schedule'!AC:AC)),0)</f>
        <v>0</v>
      </c>
      <c r="BC17" s="41">
        <f>IF(BC$15&lt;2025+$Q17,IF($B17="Unknown, non-commercial",(($E$32*$O17*('VT CHS Emissions Schedule'!D$8+$L17))+($E$33*$O17*('VT CHS Emissions Schedule'!D$9+$M17))+(($E$34*$O17*('VT CHS Emissions Schedule'!D$7))/(1-$K17))+(($E$35*$O17*('VT CHS Emissions Schedule'!D$5))/(1-$J17))+($E$36*$O17*('VT CHS Emissions Schedule'!E$36+$N17))),(($O17*AC17)/(1-$I17))),0)</f>
        <v>345807.77594995807</v>
      </c>
      <c r="BD17" s="41">
        <f>IF(BD$15&lt;2025+$Q17,IF($B17="Unknown, non-commercial",(($E$32*$O17*('VT CHS Emissions Schedule'!E$8+$L17))+($E$33*$O17*('VT CHS Emissions Schedule'!E$9+$M17))+(($E$34*$O17*('VT CHS Emissions Schedule'!E$7))/(1-$K17))+(($E$35*$O17*('VT CHS Emissions Schedule'!E$5))/(1-$J17))+($E$36*$O17*('VT CHS Emissions Schedule'!F$36+$N17))),(($O17*AD17)/(1-$I17))),0)</f>
        <v>344748.26223255938</v>
      </c>
      <c r="BE17" s="41">
        <f>IF(BE$15&lt;2025+$Q17,IF($B17="Unknown, non-commercial",(($E$32*$O17*('VT CHS Emissions Schedule'!F$8+$L17))+($E$33*$O17*('VT CHS Emissions Schedule'!F$9+$M17))+(($E$34*$O17*('VT CHS Emissions Schedule'!F$7))/(1-$K17))+(($E$35*$O17*('VT CHS Emissions Schedule'!F$5))/(1-$J17))+($E$36*$O17*('VT CHS Emissions Schedule'!G$36+$N17))),(($O17*AE17)/(1-$I17))),0)</f>
        <v>344748.26223255938</v>
      </c>
      <c r="BF17" s="41">
        <f>IF(BF$15&lt;2025+$Q17,IF($B17="Unknown, non-commercial",(($E$32*$O17*('VT CHS Emissions Schedule'!G$8+$L17))+($E$33*$O17*('VT CHS Emissions Schedule'!G$9+$M17))+(($E$34*$O17*('VT CHS Emissions Schedule'!G$7))/(1-$K17))+(($E$35*$O17*('VT CHS Emissions Schedule'!G$5))/(1-$J17))+($E$36*$O17*('VT CHS Emissions Schedule'!H$36+$N17))),(($O17*AF17)/(1-$I17))),0)</f>
        <v>344748.26223255938</v>
      </c>
      <c r="BG17" s="41">
        <f>IF(BG$15&lt;2025+$Q17,IF($B17="Unknown, non-commercial",(($E$32*$O17*('VT CHS Emissions Schedule'!H$8+$L17))+($E$33*$O17*('VT CHS Emissions Schedule'!H$9+$M17))+(($E$34*$O17*('VT CHS Emissions Schedule'!H$7))/(1-$K17))+(($E$35*$O17*('VT CHS Emissions Schedule'!H$5))/(1-$J17))+($E$36*$O17*('VT CHS Emissions Schedule'!I$36+$N17))),(($O17*AG17)/(1-$I17))),0)</f>
        <v>344707.42679306009</v>
      </c>
      <c r="BH17" s="41">
        <f>IF(BH$15&lt;2025+$Q17,IF($B17="Unknown, non-commercial",(($E$32*$O17*('VT CHS Emissions Schedule'!I$8+$L17))+($E$33*$O17*('VT CHS Emissions Schedule'!I$9+$M17))+(($E$34*$O17*('VT CHS Emissions Schedule'!I$7))/(1-$K17))+(($E$35*$O17*('VT CHS Emissions Schedule'!I$5))/(1-$J17))+($E$36*$O17*('VT CHS Emissions Schedule'!J$36+$N17))),(($O17*AH17)/(1-$I17))),0)</f>
        <v>344707.42679306009</v>
      </c>
      <c r="BI17" s="41">
        <f>IF(BI$15&lt;2025+$Q17,IF($B17="Unknown, non-commercial",(($E$32*$O17*('VT CHS Emissions Schedule'!J$8+$L17))+($E$33*$O17*('VT CHS Emissions Schedule'!J$9+$M17))+(($E$34*$O17*('VT CHS Emissions Schedule'!J$7))/(1-$K17))+(($E$35*$O17*('VT CHS Emissions Schedule'!J$5))/(1-$J17))+($E$36*$O17*('VT CHS Emissions Schedule'!K$36+$N17))),(($O17*AI17)/(1-$I17))),0)</f>
        <v>344707.42679306009</v>
      </c>
      <c r="BJ17" s="41">
        <f>IF(BJ$15&lt;2025+$Q17,IF($B17="Unknown, non-commercial",(($E$32*$O17*('VT CHS Emissions Schedule'!K$8+$L17))+($E$33*$O17*('VT CHS Emissions Schedule'!K$9+$M17))+(($E$34*$O17*('VT CHS Emissions Schedule'!K$7))/(1-$K17))+(($E$35*$O17*('VT CHS Emissions Schedule'!K$5))/(1-$J17))+($E$36*$O17*('VT CHS Emissions Schedule'!L$36+$N17))),(($O17*AJ17)/(1-$I17))),0)</f>
        <v>344707.42679306009</v>
      </c>
      <c r="BK17" s="41">
        <f>IF(BK$15&lt;2025+$Q17,IF($B17="Unknown, non-commercial",(($E$32*$O17*('VT CHS Emissions Schedule'!L$8+$L17))+($E$33*$O17*('VT CHS Emissions Schedule'!L$9+$M17))+(($E$34*$O17*('VT CHS Emissions Schedule'!L$7))/(1-$K17))+(($E$35*$O17*('VT CHS Emissions Schedule'!L$5))/(1-$J17))+($E$36*$O17*('VT CHS Emissions Schedule'!M$36+$N17))),(($O17*AK17)/(1-$I17))),0)</f>
        <v>344707.42679306009</v>
      </c>
      <c r="BL17" s="41">
        <f>IF(BL$15&lt;2025+$Q17,IF($B17="Unknown, non-commercial",(($E$32*$O17*('VT CHS Emissions Schedule'!M$8+$L17))+($E$33*$O17*('VT CHS Emissions Schedule'!M$9+$M17))+(($E$34*$O17*('VT CHS Emissions Schedule'!M$7))/(1-$K17))+(($E$35*$O17*('VT CHS Emissions Schedule'!M$5))/(1-$J17))+($E$36*$O17*('VT CHS Emissions Schedule'!N$36+$N17))),(($O17*AL17)/(1-$I17))),0)</f>
        <v>342980.11527352274</v>
      </c>
      <c r="BM17" s="41">
        <f>IF(BM$15&lt;2025+$Q17,IF($B17="Unknown, non-commercial",(($E$32*$O17*('VT CHS Emissions Schedule'!N$8+$L17))+($E$33*$O17*('VT CHS Emissions Schedule'!N$9+$M17))+(($E$34*$O17*('VT CHS Emissions Schedule'!N$7))/(1-$K17))+(($E$35*$O17*('VT CHS Emissions Schedule'!N$5))/(1-$J17))+($E$36*$O17*('VT CHS Emissions Schedule'!O$36+$N17))),(($O17*AM17)/(1-$I17))),0)</f>
        <v>0</v>
      </c>
      <c r="BN17" s="41">
        <f>IF(BN$15&lt;2025+$Q17,IF($B17="Unknown, non-commercial",(($E$32*$O17*('VT CHS Emissions Schedule'!O$8+$L17))+($E$33*$O17*('VT CHS Emissions Schedule'!O$9+$M17))+(($E$34*$O17*('VT CHS Emissions Schedule'!O$7))/(1-$K17))+(($E$35*$O17*('VT CHS Emissions Schedule'!O$5))/(1-$J17))+($E$36*$O17*('VT CHS Emissions Schedule'!P$36+$N17))),(($O17*AN17)/(1-$I17))),0)</f>
        <v>0</v>
      </c>
      <c r="BO17" s="41">
        <f>IF(BO$15&lt;2025+$Q17,IF($B17="Unknown, non-commercial",(($E$32*$O17*('VT CHS Emissions Schedule'!P$8+$L17))+($E$33*$O17*('VT CHS Emissions Schedule'!P$9+$M17))+(($E$34*$O17*('VT CHS Emissions Schedule'!P$7))/(1-$K17))+(($E$35*$O17*('VT CHS Emissions Schedule'!P$5))/(1-$J17))+($E$36*$O17*('VT CHS Emissions Schedule'!Q$36+$N17))),(($O17*AO17)/(1-$I17))),0)</f>
        <v>0</v>
      </c>
      <c r="BP17" s="41">
        <f>IF(BP$15&lt;2025+$Q17,IF($B17="Unknown, non-commercial",(($E$32*$O17*('VT CHS Emissions Schedule'!Q$8+$L17))+($E$33*$O17*('VT CHS Emissions Schedule'!Q$9+$M17))+(($E$34*$O17*('VT CHS Emissions Schedule'!Q$7))/(1-$K17))+(($E$35*$O17*('VT CHS Emissions Schedule'!Q$5))/(1-$J17))+($E$36*$O17*('VT CHS Emissions Schedule'!R$36+$N17))),(($O17*AP17)/(1-$I17))),0)</f>
        <v>0</v>
      </c>
      <c r="BQ17" s="41">
        <f>IF(BQ$15&lt;2025+$Q17,IF($B17="Unknown, non-commercial",(($E$32*$O17*('VT CHS Emissions Schedule'!R$8+$L17))+($E$33*$O17*('VT CHS Emissions Schedule'!R$9+$M17))+(($E$34*$O17*('VT CHS Emissions Schedule'!R$7))/(1-$K17))+(($E$35*$O17*('VT CHS Emissions Schedule'!R$5))/(1-$J17))+($E$36*$O17*('VT CHS Emissions Schedule'!S$36+$N17))),(($O17*AQ17)/(1-$I17))),0)</f>
        <v>0</v>
      </c>
      <c r="BR17" s="41">
        <f>IF(BR$15&lt;2025+$Q17,IF($B17="Unknown, non-commercial",(($E$32*$O17*('VT CHS Emissions Schedule'!S$8+$L17))+($E$33*$O17*('VT CHS Emissions Schedule'!S$9+$M17))+(($E$34*$O17*('VT CHS Emissions Schedule'!S$7))/(1-$K17))+(($E$35*$O17*('VT CHS Emissions Schedule'!S$5))/(1-$J17))+($E$36*$O17*('VT CHS Emissions Schedule'!T$36+$N17))),(($O17*AR17)/(1-$I17))),0)</f>
        <v>0</v>
      </c>
      <c r="BS17" s="41">
        <f>IF(BS$15&lt;2025+$Q17,IF($B17="Unknown, non-commercial",(($E$32*$O17*('VT CHS Emissions Schedule'!T$8+$L17))+($E$33*$O17*('VT CHS Emissions Schedule'!T$9+$M17))+(($E$34*$O17*('VT CHS Emissions Schedule'!T$7))/(1-$K17))+(($E$35*$O17*('VT CHS Emissions Schedule'!T$5))/(1-$J17))+($E$36*$O17*('VT CHS Emissions Schedule'!U$36+$N17))),(($O17*AS17)/(1-$I17))),0)</f>
        <v>0</v>
      </c>
      <c r="BT17" s="41">
        <f>IF(BT$15&lt;2025+$Q17,IF($B17="Unknown, non-commercial",(($E$32*$O17*('VT CHS Emissions Schedule'!U$8+$L17))+($E$33*$O17*('VT CHS Emissions Schedule'!U$9+$M17))+(($E$34*$O17*('VT CHS Emissions Schedule'!U$7))/(1-$K17))+(($E$35*$O17*('VT CHS Emissions Schedule'!U$5))/(1-$J17))+($E$36*$O17*('VT CHS Emissions Schedule'!V$36+$N17))),(($O17*AT17)/(1-$I17))),0)</f>
        <v>0</v>
      </c>
      <c r="BU17" s="41">
        <f>IF(BU$15&lt;2025+$Q17,IF($B17="Unknown, non-commercial",(($E$32*$O17*('VT CHS Emissions Schedule'!V$8+$L17))+($E$33*$O17*('VT CHS Emissions Schedule'!V$9+$M17))+(($E$34*$O17*('VT CHS Emissions Schedule'!V$7))/(1-$K17))+(($E$35*$O17*('VT CHS Emissions Schedule'!V$5))/(1-$J17))+($E$36*$O17*('VT CHS Emissions Schedule'!W$36+$N17))),(($O17*AU17)/(1-$I17))),0)</f>
        <v>0</v>
      </c>
      <c r="BV17" s="41">
        <f>IF(BV$15&lt;2025+$Q17,IF($B17="Unknown, non-commercial",(($E$32*$O17*('VT CHS Emissions Schedule'!W$8+$L17))+($E$33*$O17*('VT CHS Emissions Schedule'!W$9+$M17))+(($E$34*$O17*('VT CHS Emissions Schedule'!W$7))/(1-$K17))+(($E$35*$O17*('VT CHS Emissions Schedule'!W$5))/(1-$J17))+($E$36*$O17*('VT CHS Emissions Schedule'!X$36+$N17))),(($O17*AV17)/(1-$I17))),0)</f>
        <v>0</v>
      </c>
      <c r="BW17" s="41">
        <f>IF(BW$15&lt;2025+$Q17,IF($B17="Unknown, non-commercial",(($E$32*$O17*('VT CHS Emissions Schedule'!X$8+$L17))+($E$33*$O17*('VT CHS Emissions Schedule'!X$9+$M17))+(($E$34*$O17*('VT CHS Emissions Schedule'!X$7))/(1-$K17))+(($E$35*$O17*('VT CHS Emissions Schedule'!X$5))/(1-$J17))+($E$36*$O17*('VT CHS Emissions Schedule'!Y$36+$N17))),(($O17*AW17)/(1-$I17))),0)</f>
        <v>0</v>
      </c>
      <c r="BX17" s="41">
        <f>IF(BX$15&lt;2025+$Q17,IF($B17="Unknown, non-commercial",(($E$32*$O17*('VT CHS Emissions Schedule'!Y$8+$L17))+($E$33*$O17*('VT CHS Emissions Schedule'!Y$9+$M17))+(($E$34*$O17*('VT CHS Emissions Schedule'!Y$7))/(1-$K17))+(($E$35*$O17*('VT CHS Emissions Schedule'!Y$5))/(1-$J17))+($E$36*$O17*('VT CHS Emissions Schedule'!Z$36+$N17))),(($O17*AX17)/(1-$I17))),0)</f>
        <v>0</v>
      </c>
      <c r="BY17" s="41">
        <f>IF(BY$15&lt;2025+$Q17,IF($B17="Unknown, non-commercial",(($E$32*$O17*('VT CHS Emissions Schedule'!Z$8+$L17))+($E$33*$O17*('VT CHS Emissions Schedule'!Z$9+$M17))+(($E$34*$O17*('VT CHS Emissions Schedule'!Z$7))/(1-$K17))+(($E$35*$O17*('VT CHS Emissions Schedule'!Z$5))/(1-$J17))+($E$36*$O17*('VT CHS Emissions Schedule'!AA$36+$N17))),(($O17*AY17)/(1-$I17))),0)</f>
        <v>0</v>
      </c>
      <c r="BZ17" s="41">
        <f>IF(BZ$15&lt;2025+$Q17,IF($B17="Unknown, non-commercial",(($E$32*$O17*('VT CHS Emissions Schedule'!AA$8+$L17))+($E$33*$O17*('VT CHS Emissions Schedule'!AA$9+$M17))+(($E$34*$O17*('VT CHS Emissions Schedule'!AA$7))/(1-$K17))+(($E$35*$O17*('VT CHS Emissions Schedule'!AA$5))/(1-$J17))+($E$36*$O17*('VT CHS Emissions Schedule'!AB$36+$N17))),(($O17*AZ17)/(1-$I17))),0)</f>
        <v>0</v>
      </c>
      <c r="CA17" s="41">
        <f>IF(CA$15&lt;2025+$Q17,IF($B17="Unknown, non-commercial",(($E$32*$O17*('VT CHS Emissions Schedule'!AB$8+$L17))+($E$33*$O17*('VT CHS Emissions Schedule'!AB$9+$M17))+(($E$34*$O17*('VT CHS Emissions Schedule'!AB$7))/(1-$K17))+(($E$35*$O17*('VT CHS Emissions Schedule'!AB$5))/(1-$J17))+($E$36*$O17*('VT CHS Emissions Schedule'!AC$36+$N17))),(($O17*BA17)/(1-$I17))),0)</f>
        <v>0</v>
      </c>
      <c r="CB17" s="41">
        <f>IF(CB$15&lt;2025+$Q17,IF($B17="Unknown, non-commercial",(($E$32*$O17*('VT CHS Emissions Schedule'!AC$8+$L17))+($E$33*$O17*('VT CHS Emissions Schedule'!AC$9+$M17))+(($E$34*$O17*('VT CHS Emissions Schedule'!AC$7))/(1-$K17))+(($E$35*$O17*('VT CHS Emissions Schedule'!AC$5))/(1-$J17))+($E$36*$O17*('VT CHS Emissions Schedule'!AD$36+$N17))),(($O17*BB17)/(1-$I17))),0)</f>
        <v>0</v>
      </c>
      <c r="CC17" s="41">
        <f>IF(CC$15&lt;2025+$Q17,BC17+(($P17*'VT CHS Emissions Schedule'!D$5)/(1-$J17)),0)</f>
        <v>347663.79341053136</v>
      </c>
      <c r="CD17" s="41">
        <f>IF(CD$15&lt;2025+$Q17,BD17+(($P17*'VT CHS Emissions Schedule'!E$5)/(1-$J17)),0)</f>
        <v>346475.22225562151</v>
      </c>
      <c r="CE17" s="41">
        <f>IF(CE$15&lt;2025+$Q17,BE17+(($P17*'VT CHS Emissions Schedule'!F$5)/(1-$J17)),0)</f>
        <v>346346.16481811035</v>
      </c>
      <c r="CF17" s="41">
        <f>IF(CF$15&lt;2025+$Q17,BF17+(($P17*'VT CHS Emissions Schedule'!G$5)/(1-$J17)),0)</f>
        <v>346217.10738059913</v>
      </c>
      <c r="CG17" s="41">
        <f>IF(CG$15&lt;2025+$Q17,BG17+(($P17*'VT CHS Emissions Schedule'!H$5)/(1-$J17)),0)</f>
        <v>346047.21450358868</v>
      </c>
      <c r="CH17" s="41">
        <f>IF(CH$15&lt;2025+$Q17,BH17+(($P17*'VT CHS Emissions Schedule'!I$5)/(1-$J17)),0)</f>
        <v>345918.15706607746</v>
      </c>
      <c r="CI17" s="41">
        <f>IF(CI$15&lt;2025+$Q17,BI17+(($P17*'VT CHS Emissions Schedule'!J$5)/(1-$J17)),0)</f>
        <v>345789.0996285663</v>
      </c>
      <c r="CJ17" s="41">
        <f>IF(CJ$15&lt;2025+$Q17,BJ17+(($P17*'VT CHS Emissions Schedule'!K$5)/(1-$J17)),0)</f>
        <v>345660.04219105514</v>
      </c>
      <c r="CK17" s="41">
        <f>IF(CK$15&lt;2025+$Q17,BK17+(($P17*'VT CHS Emissions Schedule'!L$5)/(1-$J17)),0)</f>
        <v>345530.98475354392</v>
      </c>
      <c r="CL17" s="41">
        <f>IF(CL$15&lt;2025+$Q17,BL17+(($P17*'VT CHS Emissions Schedule'!M$5)/(1-$J17)),0)</f>
        <v>343674.6157964954</v>
      </c>
      <c r="CM17" s="41">
        <f>IF(CM$15&lt;2025+$Q17,BM17+(($P17*'VT CHS Emissions Schedule'!N$5)/(1-$J17)),0)</f>
        <v>0</v>
      </c>
      <c r="CN17" s="41">
        <f>IF(CN$15&lt;2025+$Q17,BN17+(($P17*'VT CHS Emissions Schedule'!O$5)/(1-$J17)),0)</f>
        <v>0</v>
      </c>
      <c r="CO17" s="41">
        <f>IF(CO$15&lt;2025+$Q17,BO17+(($P17*'VT CHS Emissions Schedule'!P$5)/(1-$J17)),0)</f>
        <v>0</v>
      </c>
      <c r="CP17" s="41">
        <f>IF(CP$15&lt;2025+$Q17,BP17+(($P17*'VT CHS Emissions Schedule'!Q$5)/(1-$J17)),0)</f>
        <v>0</v>
      </c>
      <c r="CQ17" s="41">
        <f>IF(CQ$15&lt;2025+$Q17,BQ17+(($P17*'VT CHS Emissions Schedule'!R$5)/(1-$J17)),0)</f>
        <v>0</v>
      </c>
      <c r="CR17" s="41">
        <f>IF(CR$15&lt;2025+$Q17,BR17+(($P17*'VT CHS Emissions Schedule'!S$5)/(1-$J17)),0)</f>
        <v>0</v>
      </c>
      <c r="CS17" s="41">
        <f>IF(CS$15&lt;2025+$Q17,BS17+(($P17*'VT CHS Emissions Schedule'!T$5)/(1-$J17)),0)</f>
        <v>0</v>
      </c>
      <c r="CT17" s="41">
        <f>IF(CT$15&lt;2025+$Q17,BT17+(($P17*'VT CHS Emissions Schedule'!U$5)/(1-$J17)),0)</f>
        <v>0</v>
      </c>
      <c r="CU17" s="41">
        <f>IF(CU$15&lt;2025+$Q17,BU17+(($P17*'VT CHS Emissions Schedule'!V$5)/(1-$J17)),0)</f>
        <v>0</v>
      </c>
      <c r="CV17" s="41">
        <f>IF(CV$15&lt;2025+$Q17,BV17+(($P17*'VT CHS Emissions Schedule'!W$5)/(1-$J17)),0)</f>
        <v>0</v>
      </c>
      <c r="CW17" s="41">
        <f>IF(CW$15&lt;2025+$Q17,BW17+(($P17*'VT CHS Emissions Schedule'!X$5)/(1-$J17)),0)</f>
        <v>0</v>
      </c>
      <c r="CX17" s="41">
        <f>IF(CX$15&lt;2025+$Q17,BX17+(($P17*'VT CHS Emissions Schedule'!Y$5)/(1-$J17)),0)</f>
        <v>0</v>
      </c>
      <c r="CY17" s="41">
        <f>IF(CY$15&lt;2025+$Q17,BY17+(($P17*'VT CHS Emissions Schedule'!Z$5)/(1-$J17)),0)</f>
        <v>0</v>
      </c>
      <c r="CZ17" s="41">
        <f>IF(CZ$15&lt;2025+$Q17,BZ17+(($P17*'VT CHS Emissions Schedule'!AA$5)/(1-$J17)),0)</f>
        <v>0</v>
      </c>
      <c r="DA17" s="41">
        <f>IF(DA$15&lt;2025+$Q17,CA17+(($P17*'VT CHS Emissions Schedule'!AB$5)/(1-$J17)),0)</f>
        <v>0</v>
      </c>
      <c r="DB17" s="41">
        <f>IF(DB$15&lt;2025+$Q17,CB17+(($P17*'VT CHS Emissions Schedule'!AC$5)/(1-$J17)),0)</f>
        <v>0</v>
      </c>
    </row>
    <row r="18" spans="1:106" x14ac:dyDescent="0.3">
      <c r="A18" s="543"/>
      <c r="B18" s="248" t="s">
        <v>11</v>
      </c>
      <c r="C18" s="254">
        <f t="shared" si="0"/>
        <v>3012540.5755778067</v>
      </c>
      <c r="D18" s="41">
        <f t="shared" si="1"/>
        <v>3025293.1654955372</v>
      </c>
      <c r="E18" s="219">
        <f t="shared" si="2"/>
        <v>3.0125405755778067</v>
      </c>
      <c r="F18" s="47">
        <f>O18*AC18/(1-I18)</f>
        <v>301410.90636442474</v>
      </c>
      <c r="G18" s="41">
        <f>P18*_xlfn.XLOOKUP("Grid Electricity",'VT CHS Emissions Schedule'!$A:$A,'VT CHS Emissions Schedule'!D:D)/(1-$J18)</f>
        <v>1856.0174605733066</v>
      </c>
      <c r="H18" s="32">
        <f>_xlfn.XLOOKUP(B18,Lookups!$A$3:$A$17,Lookups!$D$3:$D$17)</f>
        <v>0</v>
      </c>
      <c r="I18" s="26">
        <f>_xlfn.XLOOKUP($B18,Lookups!$A$3:$A$15,Lookups!$E$3:$E$15)</f>
        <v>1.4E-2</v>
      </c>
      <c r="J18" s="66">
        <f>Lookups!$E$6</f>
        <v>0.04</v>
      </c>
      <c r="K18" s="66">
        <f>Lookups!$E$5</f>
        <v>1.4E-2</v>
      </c>
      <c r="L18" s="65">
        <f>Lookups!$D$3</f>
        <v>0.21490000000000001</v>
      </c>
      <c r="M18" s="65">
        <f>Lookups!$D$4</f>
        <v>0.32764300000000002</v>
      </c>
      <c r="N18" s="65">
        <f>Lookups!$D$8</f>
        <v>1.3776766038113153</v>
      </c>
      <c r="O18" s="30">
        <f t="shared" si="3"/>
        <v>4664.2069751908402</v>
      </c>
      <c r="P18" s="30">
        <f t="shared" si="4"/>
        <v>47.176232842741939</v>
      </c>
      <c r="Q18" s="6">
        <v>10</v>
      </c>
      <c r="R18" s="6" t="str">
        <f>_xlfn.XLOOKUP(B18,Lookups!$A$3:$A$15,Lookups!$C$3:$C$15)</f>
        <v>Natural Gas</v>
      </c>
      <c r="S18" s="6">
        <v>878</v>
      </c>
      <c r="T18" s="6">
        <v>375</v>
      </c>
      <c r="U18" s="6">
        <v>67307</v>
      </c>
      <c r="V18" s="6">
        <v>35334</v>
      </c>
      <c r="W18" s="6">
        <v>3.72</v>
      </c>
      <c r="X18" s="6">
        <v>7.6999999999999999E-2</v>
      </c>
      <c r="Y18" s="6">
        <v>8.5000000000000006E-2</v>
      </c>
      <c r="Z18" s="31">
        <v>3.3000000000000002E-2</v>
      </c>
      <c r="AA18" s="31">
        <v>0.14699999999999999</v>
      </c>
      <c r="AB18" s="6">
        <v>1.06E-3</v>
      </c>
      <c r="AC18" s="30">
        <f>IF(AC$15&lt;2025+$Q18,IF(ISNUMBER(SEARCH("unknown",$B18)),"blended",$H18+_xlfn.XLOOKUP(_xlfn.XLOOKUP($B18,Lookups!$A$3:$A$15,Lookups!$B$3:$B$15),'VT CHS Emissions Schedule'!$A:$A,'VT CHS Emissions Schedule'!D:D)),0)</f>
        <v>63.7174026058659</v>
      </c>
      <c r="AD18" s="30">
        <f>IF(AD$15&lt;2025+$Q18,IF(ISNUMBER(SEARCH("unknown",$B18)),"blended",$H18+_xlfn.XLOOKUP(_xlfn.XLOOKUP($B18,Lookups!$A$3:$A$15,Lookups!$B$3:$B$15),'VT CHS Emissions Schedule'!$A:$A,'VT CHS Emissions Schedule'!E:E)),0)</f>
        <v>63.7174026058659</v>
      </c>
      <c r="AE18" s="30">
        <f>IF(AE$15&lt;2025+$Q18,IF(ISNUMBER(SEARCH("unknown",$B18)),"blended",$H18+_xlfn.XLOOKUP(_xlfn.XLOOKUP($B18,Lookups!$A$3:$A$15,Lookups!$B$3:$B$15),'VT CHS Emissions Schedule'!$A:$A,'VT CHS Emissions Schedule'!F:F)),0)</f>
        <v>63.7174026058659</v>
      </c>
      <c r="AF18" s="30">
        <f>IF(AF$15&lt;2025+$Q18,IF(ISNUMBER(SEARCH("unknown",$B18)),"blended",$H18+_xlfn.XLOOKUP(_xlfn.XLOOKUP($B18,Lookups!$A$3:$A$15,Lookups!$B$3:$B$15),'VT CHS Emissions Schedule'!$A:$A,'VT CHS Emissions Schedule'!G:G)),0)</f>
        <v>63.7174026058659</v>
      </c>
      <c r="AG18" s="30">
        <f>IF(AG$15&lt;2025+$Q18,IF(ISNUMBER(SEARCH("unknown",$B18)),"blended",$H18+_xlfn.XLOOKUP(_xlfn.XLOOKUP($B18,Lookups!$A$3:$A$15,Lookups!$B$3:$B$15),'VT CHS Emissions Schedule'!$A:$A,'VT CHS Emissions Schedule'!H:H)),0)</f>
        <v>63.7174026058659</v>
      </c>
      <c r="AH18" s="30">
        <f>IF(AH$15&lt;2025+$Q18,IF(ISNUMBER(SEARCH("unknown",$B18)),"blended",$H18+_xlfn.XLOOKUP(_xlfn.XLOOKUP($B18,Lookups!$A$3:$A$15,Lookups!$B$3:$B$15),'VT CHS Emissions Schedule'!$A:$A,'VT CHS Emissions Schedule'!I:I)),0)</f>
        <v>63.651087828595678</v>
      </c>
      <c r="AI18" s="30">
        <f>IF(AI$15&lt;2025+$Q18,IF(ISNUMBER(SEARCH("unknown",$B18)),"blended",$H18+_xlfn.XLOOKUP(_xlfn.XLOOKUP($B18,Lookups!$A$3:$A$15,Lookups!$B$3:$B$15),'VT CHS Emissions Schedule'!$A:$A,'VT CHS Emissions Schedule'!J:J)),0)</f>
        <v>63.651087828595678</v>
      </c>
      <c r="AJ18" s="30">
        <f>IF(AJ$15&lt;2025+$Q18,IF(ISNUMBER(SEARCH("unknown",$B18)),"blended",$H18+_xlfn.XLOOKUP(_xlfn.XLOOKUP($B18,Lookups!$A$3:$A$15,Lookups!$B$3:$B$15),'VT CHS Emissions Schedule'!$A:$A,'VT CHS Emissions Schedule'!K:K)),0)</f>
        <v>63.651087828595678</v>
      </c>
      <c r="AK18" s="30">
        <f>IF(AK$15&lt;2025+$Q18,IF(ISNUMBER(SEARCH("unknown",$B18)),"blended",$H18+_xlfn.XLOOKUP(_xlfn.XLOOKUP($B18,Lookups!$A$3:$A$15,Lookups!$B$3:$B$15),'VT CHS Emissions Schedule'!$A:$A,'VT CHS Emissions Schedule'!L:L)),0)</f>
        <v>63.651087828595678</v>
      </c>
      <c r="AL18" s="30">
        <f>IF(AL$15&lt;2025+$Q18,IF(ISNUMBER(SEARCH("unknown",$B18)),"blended",$H18+_xlfn.XLOOKUP(_xlfn.XLOOKUP($B18,Lookups!$A$3:$A$15,Lookups!$B$3:$B$15),'VT CHS Emissions Schedule'!$A:$A,'VT CHS Emissions Schedule'!M:M)),0)</f>
        <v>63.651087828595678</v>
      </c>
      <c r="AM18" s="30">
        <f>IF(AM$15&lt;2025+$Q18,IF(ISNUMBER(SEARCH("unknown",$B18)),"blended",$H18+_xlfn.XLOOKUP(_xlfn.XLOOKUP($B18,Lookups!$A$3:$A$15,Lookups!$B$3:$B$15),'VT CHS Emissions Schedule'!$A:$A,'VT CHS Emissions Schedule'!N:N)),0)</f>
        <v>0</v>
      </c>
      <c r="AN18" s="30">
        <f>IF(AN$15&lt;2025+$Q18,IF(ISNUMBER(SEARCH("unknown",$B18)),"blended",$H18+_xlfn.XLOOKUP(_xlfn.XLOOKUP($B18,Lookups!$A$3:$A$15,Lookups!$B$3:$B$15),'VT CHS Emissions Schedule'!$A:$A,'VT CHS Emissions Schedule'!O:O)),0)</f>
        <v>0</v>
      </c>
      <c r="AO18" s="30">
        <f>IF(AO$15&lt;2025+$Q18,IF(ISNUMBER(SEARCH("unknown",$B18)),"blended",$H18+_xlfn.XLOOKUP(_xlfn.XLOOKUP($B18,Lookups!$A$3:$A$15,Lookups!$B$3:$B$15),'VT CHS Emissions Schedule'!$A:$A,'VT CHS Emissions Schedule'!P:P)),0)</f>
        <v>0</v>
      </c>
      <c r="AP18" s="30">
        <f>IF(AP$15&lt;2025+$Q18,IF(ISNUMBER(SEARCH("unknown",$B18)),"blended",$H18+_xlfn.XLOOKUP(_xlfn.XLOOKUP($B18,Lookups!$A$3:$A$15,Lookups!$B$3:$B$15),'VT CHS Emissions Schedule'!$A:$A,'VT CHS Emissions Schedule'!Q:Q)),0)</f>
        <v>0</v>
      </c>
      <c r="AQ18" s="30">
        <f>IF(AQ$15&lt;2025+$Q18,IF(ISNUMBER(SEARCH("unknown",$B18)),"blended",$H18+_xlfn.XLOOKUP(_xlfn.XLOOKUP($B18,Lookups!$A$3:$A$15,Lookups!$B$3:$B$15),'VT CHS Emissions Schedule'!$A:$A,'VT CHS Emissions Schedule'!R:R)),0)</f>
        <v>0</v>
      </c>
      <c r="AR18" s="30">
        <f>IF(AR$15&lt;2025+$Q18,IF(ISNUMBER(SEARCH("unknown",$B18)),"blended",$H18+_xlfn.XLOOKUP(_xlfn.XLOOKUP($B18,Lookups!$A$3:$A$15,Lookups!$B$3:$B$15),'VT CHS Emissions Schedule'!$A:$A,'VT CHS Emissions Schedule'!S:S)),0)</f>
        <v>0</v>
      </c>
      <c r="AS18" s="30">
        <f>IF(AS$15&lt;2025+$Q18,IF(ISNUMBER(SEARCH("unknown",$B18)),"blended",$H18+_xlfn.XLOOKUP(_xlfn.XLOOKUP($B18,Lookups!$A$3:$A$15,Lookups!$B$3:$B$15),'VT CHS Emissions Schedule'!$A:$A,'VT CHS Emissions Schedule'!T:T)),0)</f>
        <v>0</v>
      </c>
      <c r="AT18" s="30">
        <f>IF(AT$15&lt;2025+$Q18,IF(ISNUMBER(SEARCH("unknown",$B18)),"blended",$H18+_xlfn.XLOOKUP(_xlfn.XLOOKUP($B18,Lookups!$A$3:$A$15,Lookups!$B$3:$B$15),'VT CHS Emissions Schedule'!$A:$A,'VT CHS Emissions Schedule'!U:U)),0)</f>
        <v>0</v>
      </c>
      <c r="AU18" s="30">
        <f>IF(AU$15&lt;2025+$Q18,IF(ISNUMBER(SEARCH("unknown",$B18)),"blended",$H18+_xlfn.XLOOKUP(_xlfn.XLOOKUP($B18,Lookups!$A$3:$A$15,Lookups!$B$3:$B$15),'VT CHS Emissions Schedule'!$A:$A,'VT CHS Emissions Schedule'!V:V)),0)</f>
        <v>0</v>
      </c>
      <c r="AV18" s="30">
        <f>IF(AV$15&lt;2025+$Q18,IF(ISNUMBER(SEARCH("unknown",$B18)),"blended",$H18+_xlfn.XLOOKUP(_xlfn.XLOOKUP($B18,Lookups!$A$3:$A$15,Lookups!$B$3:$B$15),'VT CHS Emissions Schedule'!$A:$A,'VT CHS Emissions Schedule'!W:W)),0)</f>
        <v>0</v>
      </c>
      <c r="AW18" s="30">
        <f>IF(AW$15&lt;2025+$Q18,IF(ISNUMBER(SEARCH("unknown",$B18)),"blended",$H18+_xlfn.XLOOKUP(_xlfn.XLOOKUP($B18,Lookups!$A$3:$A$15,Lookups!$B$3:$B$15),'VT CHS Emissions Schedule'!$A:$A,'VT CHS Emissions Schedule'!X:X)),0)</f>
        <v>0</v>
      </c>
      <c r="AX18" s="30">
        <f>IF(AX$15&lt;2025+$Q18,IF(ISNUMBER(SEARCH("unknown",$B18)),"blended",$H18+_xlfn.XLOOKUP(_xlfn.XLOOKUP($B18,Lookups!$A$3:$A$15,Lookups!$B$3:$B$15),'VT CHS Emissions Schedule'!$A:$A,'VT CHS Emissions Schedule'!Y:Y)),0)</f>
        <v>0</v>
      </c>
      <c r="AY18" s="30">
        <f>IF(AY$15&lt;2025+$Q18,IF(ISNUMBER(SEARCH("unknown",$B18)),"blended",$H18+_xlfn.XLOOKUP(_xlfn.XLOOKUP($B18,Lookups!$A$3:$A$15,Lookups!$B$3:$B$15),'VT CHS Emissions Schedule'!$A:$A,'VT CHS Emissions Schedule'!Z:Z)),0)</f>
        <v>0</v>
      </c>
      <c r="AZ18" s="30">
        <f>IF(AZ$15&lt;2025+$Q18,IF(ISNUMBER(SEARCH("unknown",$B18)),"blended",$H18+_xlfn.XLOOKUP(_xlfn.XLOOKUP($B18,Lookups!$A$3:$A$15,Lookups!$B$3:$B$15),'VT CHS Emissions Schedule'!$A:$A,'VT CHS Emissions Schedule'!AA:AA)),0)</f>
        <v>0</v>
      </c>
      <c r="BA18" s="30">
        <f>IF(BA$15&lt;2025+$Q18,IF(ISNUMBER(SEARCH("unknown",$B18)),"blended",$H18+_xlfn.XLOOKUP(_xlfn.XLOOKUP($B18,Lookups!$A$3:$A$15,Lookups!$B$3:$B$15),'VT CHS Emissions Schedule'!$A:$A,'VT CHS Emissions Schedule'!AB:AB)),0)</f>
        <v>0</v>
      </c>
      <c r="BB18" s="30">
        <f>IF(BB$15&lt;2025+$Q18,IF(ISNUMBER(SEARCH("unknown",$B18)),"blended",$H18+_xlfn.XLOOKUP(_xlfn.XLOOKUP($B18,Lookups!$A$3:$A$15,Lookups!$B$3:$B$15),'VT CHS Emissions Schedule'!$A:$A,'VT CHS Emissions Schedule'!AC:AC)),0)</f>
        <v>0</v>
      </c>
      <c r="BC18" s="41">
        <f>IF(BC$15&lt;2025+$Q18,IF($B18="Unknown, non-commercial",(($E$32*$O18*('VT CHS Emissions Schedule'!D$8+$L18))+($E$33*$O18*('VT CHS Emissions Schedule'!D$9+$M18))+(($E$34*$O18*('VT CHS Emissions Schedule'!D$7))/(1-$K18))+(($E$35*$O18*('VT CHS Emissions Schedule'!D$5))/(1-$J18))+($E$36*$O18*('VT CHS Emissions Schedule'!E$36+$N18))),(($O18*AC18)/(1-$I18))),0)</f>
        <v>301410.90636442474</v>
      </c>
      <c r="BD18" s="41">
        <f>IF(BD$15&lt;2025+$Q18,IF($B18="Unknown, non-commercial",(($E$32*$O18*('VT CHS Emissions Schedule'!E$8+$L18))+($E$33*$O18*('VT CHS Emissions Schedule'!E$9+$M18))+(($E$34*$O18*('VT CHS Emissions Schedule'!E$7))/(1-$K18))+(($E$35*$O18*('VT CHS Emissions Schedule'!E$5))/(1-$J18))+($E$36*$O18*('VT CHS Emissions Schedule'!F$36+$N18))),(($O18*AD18)/(1-$I18))),0)</f>
        <v>301410.90636442474</v>
      </c>
      <c r="BE18" s="41">
        <f>IF(BE$15&lt;2025+$Q18,IF($B18="Unknown, non-commercial",(($E$32*$O18*('VT CHS Emissions Schedule'!F$8+$L18))+($E$33*$O18*('VT CHS Emissions Schedule'!F$9+$M18))+(($E$34*$O18*('VT CHS Emissions Schedule'!F$7))/(1-$K18))+(($E$35*$O18*('VT CHS Emissions Schedule'!F$5))/(1-$J18))+($E$36*$O18*('VT CHS Emissions Schedule'!G$36+$N18))),(($O18*AE18)/(1-$I18))),0)</f>
        <v>301410.90636442474</v>
      </c>
      <c r="BF18" s="41">
        <f>IF(BF$15&lt;2025+$Q18,IF($B18="Unknown, non-commercial",(($E$32*$O18*('VT CHS Emissions Schedule'!G$8+$L18))+($E$33*$O18*('VT CHS Emissions Schedule'!G$9+$M18))+(($E$34*$O18*('VT CHS Emissions Schedule'!G$7))/(1-$K18))+(($E$35*$O18*('VT CHS Emissions Schedule'!G$5))/(1-$J18))+($E$36*$O18*('VT CHS Emissions Schedule'!H$36+$N18))),(($O18*AF18)/(1-$I18))),0)</f>
        <v>301410.90636442474</v>
      </c>
      <c r="BG18" s="41">
        <f>IF(BG$15&lt;2025+$Q18,IF($B18="Unknown, non-commercial",(($E$32*$O18*('VT CHS Emissions Schedule'!H$8+$L18))+($E$33*$O18*('VT CHS Emissions Schedule'!H$9+$M18))+(($E$34*$O18*('VT CHS Emissions Schedule'!H$7))/(1-$K18))+(($E$35*$O18*('VT CHS Emissions Schedule'!H$5))/(1-$J18))+($E$36*$O18*('VT CHS Emissions Schedule'!I$36+$N18))),(($O18*AG18)/(1-$I18))),0)</f>
        <v>301410.90636442474</v>
      </c>
      <c r="BH18" s="41">
        <f>IF(BH$15&lt;2025+$Q18,IF($B18="Unknown, non-commercial",(($E$32*$O18*('VT CHS Emissions Schedule'!I$8+$L18))+($E$33*$O18*('VT CHS Emissions Schedule'!I$9+$M18))+(($E$34*$O18*('VT CHS Emissions Schedule'!I$7))/(1-$K18))+(($E$35*$O18*('VT CHS Emissions Schedule'!I$5))/(1-$J18))+($E$36*$O18*('VT CHS Emissions Schedule'!J$36+$N18))),(($O18*AH18)/(1-$I18))),0)</f>
        <v>301097.20875113667</v>
      </c>
      <c r="BI18" s="41">
        <f>IF(BI$15&lt;2025+$Q18,IF($B18="Unknown, non-commercial",(($E$32*$O18*('VT CHS Emissions Schedule'!J$8+$L18))+($E$33*$O18*('VT CHS Emissions Schedule'!J$9+$M18))+(($E$34*$O18*('VT CHS Emissions Schedule'!J$7))/(1-$K18))+(($E$35*$O18*('VT CHS Emissions Schedule'!J$5))/(1-$J18))+($E$36*$O18*('VT CHS Emissions Schedule'!K$36+$N18))),(($O18*AI18)/(1-$I18))),0)</f>
        <v>301097.20875113667</v>
      </c>
      <c r="BJ18" s="41">
        <f>IF(BJ$15&lt;2025+$Q18,IF($B18="Unknown, non-commercial",(($E$32*$O18*('VT CHS Emissions Schedule'!K$8+$L18))+($E$33*$O18*('VT CHS Emissions Schedule'!K$9+$M18))+(($E$34*$O18*('VT CHS Emissions Schedule'!K$7))/(1-$K18))+(($E$35*$O18*('VT CHS Emissions Schedule'!K$5))/(1-$J18))+($E$36*$O18*('VT CHS Emissions Schedule'!L$36+$N18))),(($O18*AJ18)/(1-$I18))),0)</f>
        <v>301097.20875113667</v>
      </c>
      <c r="BK18" s="41">
        <f>IF(BK$15&lt;2025+$Q18,IF($B18="Unknown, non-commercial",(($E$32*$O18*('VT CHS Emissions Schedule'!L$8+$L18))+($E$33*$O18*('VT CHS Emissions Schedule'!L$9+$M18))+(($E$34*$O18*('VT CHS Emissions Schedule'!L$7))/(1-$K18))+(($E$35*$O18*('VT CHS Emissions Schedule'!L$5))/(1-$J18))+($E$36*$O18*('VT CHS Emissions Schedule'!M$36+$N18))),(($O18*AK18)/(1-$I18))),0)</f>
        <v>301097.20875113667</v>
      </c>
      <c r="BL18" s="41">
        <f>IF(BL$15&lt;2025+$Q18,IF($B18="Unknown, non-commercial",(($E$32*$O18*('VT CHS Emissions Schedule'!M$8+$L18))+($E$33*$O18*('VT CHS Emissions Schedule'!M$9+$M18))+(($E$34*$O18*('VT CHS Emissions Schedule'!M$7))/(1-$K18))+(($E$35*$O18*('VT CHS Emissions Schedule'!M$5))/(1-$J18))+($E$36*$O18*('VT CHS Emissions Schedule'!N$36+$N18))),(($O18*AL18)/(1-$I18))),0)</f>
        <v>301097.20875113667</v>
      </c>
      <c r="BM18" s="41">
        <f>IF(BM$15&lt;2025+$Q18,IF($B18="Unknown, non-commercial",(($E$32*$O18*('VT CHS Emissions Schedule'!N$8+$L18))+($E$33*$O18*('VT CHS Emissions Schedule'!N$9+$M18))+(($E$34*$O18*('VT CHS Emissions Schedule'!N$7))/(1-$K18))+(($E$35*$O18*('VT CHS Emissions Schedule'!N$5))/(1-$J18))+($E$36*$O18*('VT CHS Emissions Schedule'!O$36+$N18))),(($O18*AM18)/(1-$I18))),0)</f>
        <v>0</v>
      </c>
      <c r="BN18" s="41">
        <f>IF(BN$15&lt;2025+$Q18,IF($B18="Unknown, non-commercial",(($E$32*$O18*('VT CHS Emissions Schedule'!O$8+$L18))+($E$33*$O18*('VT CHS Emissions Schedule'!O$9+$M18))+(($E$34*$O18*('VT CHS Emissions Schedule'!O$7))/(1-$K18))+(($E$35*$O18*('VT CHS Emissions Schedule'!O$5))/(1-$J18))+($E$36*$O18*('VT CHS Emissions Schedule'!P$36+$N18))),(($O18*AN18)/(1-$I18))),0)</f>
        <v>0</v>
      </c>
      <c r="BO18" s="41">
        <f>IF(BO$15&lt;2025+$Q18,IF($B18="Unknown, non-commercial",(($E$32*$O18*('VT CHS Emissions Schedule'!P$8+$L18))+($E$33*$O18*('VT CHS Emissions Schedule'!P$9+$M18))+(($E$34*$O18*('VT CHS Emissions Schedule'!P$7))/(1-$K18))+(($E$35*$O18*('VT CHS Emissions Schedule'!P$5))/(1-$J18))+($E$36*$O18*('VT CHS Emissions Schedule'!Q$36+$N18))),(($O18*AO18)/(1-$I18))),0)</f>
        <v>0</v>
      </c>
      <c r="BP18" s="41">
        <f>IF(BP$15&lt;2025+$Q18,IF($B18="Unknown, non-commercial",(($E$32*$O18*('VT CHS Emissions Schedule'!Q$8+$L18))+($E$33*$O18*('VT CHS Emissions Schedule'!Q$9+$M18))+(($E$34*$O18*('VT CHS Emissions Schedule'!Q$7))/(1-$K18))+(($E$35*$O18*('VT CHS Emissions Schedule'!Q$5))/(1-$J18))+($E$36*$O18*('VT CHS Emissions Schedule'!R$36+$N18))),(($O18*AP18)/(1-$I18))),0)</f>
        <v>0</v>
      </c>
      <c r="BQ18" s="41">
        <f>IF(BQ$15&lt;2025+$Q18,IF($B18="Unknown, non-commercial",(($E$32*$O18*('VT CHS Emissions Schedule'!R$8+$L18))+($E$33*$O18*('VT CHS Emissions Schedule'!R$9+$M18))+(($E$34*$O18*('VT CHS Emissions Schedule'!R$7))/(1-$K18))+(($E$35*$O18*('VT CHS Emissions Schedule'!R$5))/(1-$J18))+($E$36*$O18*('VT CHS Emissions Schedule'!S$36+$N18))),(($O18*AQ18)/(1-$I18))),0)</f>
        <v>0</v>
      </c>
      <c r="BR18" s="41">
        <f>IF(BR$15&lt;2025+$Q18,IF($B18="Unknown, non-commercial",(($E$32*$O18*('VT CHS Emissions Schedule'!S$8+$L18))+($E$33*$O18*('VT CHS Emissions Schedule'!S$9+$M18))+(($E$34*$O18*('VT CHS Emissions Schedule'!S$7))/(1-$K18))+(($E$35*$O18*('VT CHS Emissions Schedule'!S$5))/(1-$J18))+($E$36*$O18*('VT CHS Emissions Schedule'!T$36+$N18))),(($O18*AR18)/(1-$I18))),0)</f>
        <v>0</v>
      </c>
      <c r="BS18" s="41">
        <f>IF(BS$15&lt;2025+$Q18,IF($B18="Unknown, non-commercial",(($E$32*$O18*('VT CHS Emissions Schedule'!T$8+$L18))+($E$33*$O18*('VT CHS Emissions Schedule'!T$9+$M18))+(($E$34*$O18*('VT CHS Emissions Schedule'!T$7))/(1-$K18))+(($E$35*$O18*('VT CHS Emissions Schedule'!T$5))/(1-$J18))+($E$36*$O18*('VT CHS Emissions Schedule'!U$36+$N18))),(($O18*AS18)/(1-$I18))),0)</f>
        <v>0</v>
      </c>
      <c r="BT18" s="41">
        <f>IF(BT$15&lt;2025+$Q18,IF($B18="Unknown, non-commercial",(($E$32*$O18*('VT CHS Emissions Schedule'!U$8+$L18))+($E$33*$O18*('VT CHS Emissions Schedule'!U$9+$M18))+(($E$34*$O18*('VT CHS Emissions Schedule'!U$7))/(1-$K18))+(($E$35*$O18*('VT CHS Emissions Schedule'!U$5))/(1-$J18))+($E$36*$O18*('VT CHS Emissions Schedule'!V$36+$N18))),(($O18*AT18)/(1-$I18))),0)</f>
        <v>0</v>
      </c>
      <c r="BU18" s="41">
        <f>IF(BU$15&lt;2025+$Q18,IF($B18="Unknown, non-commercial",(($E$32*$O18*('VT CHS Emissions Schedule'!V$8+$L18))+($E$33*$O18*('VT CHS Emissions Schedule'!V$9+$M18))+(($E$34*$O18*('VT CHS Emissions Schedule'!V$7))/(1-$K18))+(($E$35*$O18*('VT CHS Emissions Schedule'!V$5))/(1-$J18))+($E$36*$O18*('VT CHS Emissions Schedule'!W$36+$N18))),(($O18*AU18)/(1-$I18))),0)</f>
        <v>0</v>
      </c>
      <c r="BV18" s="41">
        <f>IF(BV$15&lt;2025+$Q18,IF($B18="Unknown, non-commercial",(($E$32*$O18*('VT CHS Emissions Schedule'!W$8+$L18))+($E$33*$O18*('VT CHS Emissions Schedule'!W$9+$M18))+(($E$34*$O18*('VT CHS Emissions Schedule'!W$7))/(1-$K18))+(($E$35*$O18*('VT CHS Emissions Schedule'!W$5))/(1-$J18))+($E$36*$O18*('VT CHS Emissions Schedule'!X$36+$N18))),(($O18*AV18)/(1-$I18))),0)</f>
        <v>0</v>
      </c>
      <c r="BW18" s="41">
        <f>IF(BW$15&lt;2025+$Q18,IF($B18="Unknown, non-commercial",(($E$32*$O18*('VT CHS Emissions Schedule'!X$8+$L18))+($E$33*$O18*('VT CHS Emissions Schedule'!X$9+$M18))+(($E$34*$O18*('VT CHS Emissions Schedule'!X$7))/(1-$K18))+(($E$35*$O18*('VT CHS Emissions Schedule'!X$5))/(1-$J18))+($E$36*$O18*('VT CHS Emissions Schedule'!Y$36+$N18))),(($O18*AW18)/(1-$I18))),0)</f>
        <v>0</v>
      </c>
      <c r="BX18" s="41">
        <f>IF(BX$15&lt;2025+$Q18,IF($B18="Unknown, non-commercial",(($E$32*$O18*('VT CHS Emissions Schedule'!Y$8+$L18))+($E$33*$O18*('VT CHS Emissions Schedule'!Y$9+$M18))+(($E$34*$O18*('VT CHS Emissions Schedule'!Y$7))/(1-$K18))+(($E$35*$O18*('VT CHS Emissions Schedule'!Y$5))/(1-$J18))+($E$36*$O18*('VT CHS Emissions Schedule'!Z$36+$N18))),(($O18*AX18)/(1-$I18))),0)</f>
        <v>0</v>
      </c>
      <c r="BY18" s="41">
        <f>IF(BY$15&lt;2025+$Q18,IF($B18="Unknown, non-commercial",(($E$32*$O18*('VT CHS Emissions Schedule'!Z$8+$L18))+($E$33*$O18*('VT CHS Emissions Schedule'!Z$9+$M18))+(($E$34*$O18*('VT CHS Emissions Schedule'!Z$7))/(1-$K18))+(($E$35*$O18*('VT CHS Emissions Schedule'!Z$5))/(1-$J18))+($E$36*$O18*('VT CHS Emissions Schedule'!AA$36+$N18))),(($O18*AY18)/(1-$I18))),0)</f>
        <v>0</v>
      </c>
      <c r="BZ18" s="41">
        <f>IF(BZ$15&lt;2025+$Q18,IF($B18="Unknown, non-commercial",(($E$32*$O18*('VT CHS Emissions Schedule'!AA$8+$L18))+($E$33*$O18*('VT CHS Emissions Schedule'!AA$9+$M18))+(($E$34*$O18*('VT CHS Emissions Schedule'!AA$7))/(1-$K18))+(($E$35*$O18*('VT CHS Emissions Schedule'!AA$5))/(1-$J18))+($E$36*$O18*('VT CHS Emissions Schedule'!AB$36+$N18))),(($O18*AZ18)/(1-$I18))),0)</f>
        <v>0</v>
      </c>
      <c r="CA18" s="41">
        <f>IF(CA$15&lt;2025+$Q18,IF($B18="Unknown, non-commercial",(($E$32*$O18*('VT CHS Emissions Schedule'!AB$8+$L18))+($E$33*$O18*('VT CHS Emissions Schedule'!AB$9+$M18))+(($E$34*$O18*('VT CHS Emissions Schedule'!AB$7))/(1-$K18))+(($E$35*$O18*('VT CHS Emissions Schedule'!AB$5))/(1-$J18))+($E$36*$O18*('VT CHS Emissions Schedule'!AC$36+$N18))),(($O18*BA18)/(1-$I18))),0)</f>
        <v>0</v>
      </c>
      <c r="CB18" s="41">
        <f>IF(CB$15&lt;2025+$Q18,IF($B18="Unknown, non-commercial",(($E$32*$O18*('VT CHS Emissions Schedule'!AC$8+$L18))+($E$33*$O18*('VT CHS Emissions Schedule'!AC$9+$M18))+(($E$34*$O18*('VT CHS Emissions Schedule'!AC$7))/(1-$K18))+(($E$35*$O18*('VT CHS Emissions Schedule'!AC$5))/(1-$J18))+($E$36*$O18*('VT CHS Emissions Schedule'!AD$36+$N18))),(($O18*BB18)/(1-$I18))),0)</f>
        <v>0</v>
      </c>
      <c r="CC18" s="41">
        <f>IF(CC$15&lt;2025+$Q18,BC18+(($P18*'VT CHS Emissions Schedule'!D$5)/(1-$J18)),0)</f>
        <v>303266.92382499803</v>
      </c>
      <c r="CD18" s="41">
        <f>IF(CD$15&lt;2025+$Q18,BD18+(($P18*'VT CHS Emissions Schedule'!E$5)/(1-$J18)),0)</f>
        <v>303137.86638748687</v>
      </c>
      <c r="CE18" s="41">
        <f>IF(CE$15&lt;2025+$Q18,BE18+(($P18*'VT CHS Emissions Schedule'!F$5)/(1-$J18)),0)</f>
        <v>303008.8089499757</v>
      </c>
      <c r="CF18" s="41">
        <f>IF(CF$15&lt;2025+$Q18,BF18+(($P18*'VT CHS Emissions Schedule'!G$5)/(1-$J18)),0)</f>
        <v>302879.75151246449</v>
      </c>
      <c r="CG18" s="41">
        <f>IF(CG$15&lt;2025+$Q18,BG18+(($P18*'VT CHS Emissions Schedule'!H$5)/(1-$J18)),0)</f>
        <v>302750.69407495332</v>
      </c>
      <c r="CH18" s="41">
        <f>IF(CH$15&lt;2025+$Q18,BH18+(($P18*'VT CHS Emissions Schedule'!I$5)/(1-$J18)),0)</f>
        <v>302307.9390241541</v>
      </c>
      <c r="CI18" s="41">
        <f>IF(CI$15&lt;2025+$Q18,BI18+(($P18*'VT CHS Emissions Schedule'!J$5)/(1-$J18)),0)</f>
        <v>302178.88158664288</v>
      </c>
      <c r="CJ18" s="41">
        <f>IF(CJ$15&lt;2025+$Q18,BJ18+(($P18*'VT CHS Emissions Schedule'!K$5)/(1-$J18)),0)</f>
        <v>302049.82414913172</v>
      </c>
      <c r="CK18" s="41">
        <f>IF(CK$15&lt;2025+$Q18,BK18+(($P18*'VT CHS Emissions Schedule'!L$5)/(1-$J18)),0)</f>
        <v>301920.7667116205</v>
      </c>
      <c r="CL18" s="41">
        <f>IF(CL$15&lt;2025+$Q18,BL18+(($P18*'VT CHS Emissions Schedule'!M$5)/(1-$J18)),0)</f>
        <v>301791.70927410934</v>
      </c>
      <c r="CM18" s="41">
        <f>IF(CM$15&lt;2025+$Q18,BM18+(($P18*'VT CHS Emissions Schedule'!N$5)/(1-$J18)),0)</f>
        <v>0</v>
      </c>
      <c r="CN18" s="41">
        <f>IF(CN$15&lt;2025+$Q18,BN18+(($P18*'VT CHS Emissions Schedule'!O$5)/(1-$J18)),0)</f>
        <v>0</v>
      </c>
      <c r="CO18" s="41">
        <f>IF(CO$15&lt;2025+$Q18,BO18+(($P18*'VT CHS Emissions Schedule'!P$5)/(1-$J18)),0)</f>
        <v>0</v>
      </c>
      <c r="CP18" s="41">
        <f>IF(CP$15&lt;2025+$Q18,BP18+(($P18*'VT CHS Emissions Schedule'!Q$5)/(1-$J18)),0)</f>
        <v>0</v>
      </c>
      <c r="CQ18" s="41">
        <f>IF(CQ$15&lt;2025+$Q18,BQ18+(($P18*'VT CHS Emissions Schedule'!R$5)/(1-$J18)),0)</f>
        <v>0</v>
      </c>
      <c r="CR18" s="41">
        <f>IF(CR$15&lt;2025+$Q18,BR18+(($P18*'VT CHS Emissions Schedule'!S$5)/(1-$J18)),0)</f>
        <v>0</v>
      </c>
      <c r="CS18" s="41">
        <f>IF(CS$15&lt;2025+$Q18,BS18+(($P18*'VT CHS Emissions Schedule'!T$5)/(1-$J18)),0)</f>
        <v>0</v>
      </c>
      <c r="CT18" s="41">
        <f>IF(CT$15&lt;2025+$Q18,BT18+(($P18*'VT CHS Emissions Schedule'!U$5)/(1-$J18)),0)</f>
        <v>0</v>
      </c>
      <c r="CU18" s="41">
        <f>IF(CU$15&lt;2025+$Q18,BU18+(($P18*'VT CHS Emissions Schedule'!V$5)/(1-$J18)),0)</f>
        <v>0</v>
      </c>
      <c r="CV18" s="41">
        <f>IF(CV$15&lt;2025+$Q18,BV18+(($P18*'VT CHS Emissions Schedule'!W$5)/(1-$J18)),0)</f>
        <v>0</v>
      </c>
      <c r="CW18" s="41">
        <f>IF(CW$15&lt;2025+$Q18,BW18+(($P18*'VT CHS Emissions Schedule'!X$5)/(1-$J18)),0)</f>
        <v>0</v>
      </c>
      <c r="CX18" s="41">
        <f>IF(CX$15&lt;2025+$Q18,BX18+(($P18*'VT CHS Emissions Schedule'!Y$5)/(1-$J18)),0)</f>
        <v>0</v>
      </c>
      <c r="CY18" s="41">
        <f>IF(CY$15&lt;2025+$Q18,BY18+(($P18*'VT CHS Emissions Schedule'!Z$5)/(1-$J18)),0)</f>
        <v>0</v>
      </c>
      <c r="CZ18" s="41">
        <f>IF(CZ$15&lt;2025+$Q18,BZ18+(($P18*'VT CHS Emissions Schedule'!AA$5)/(1-$J18)),0)</f>
        <v>0</v>
      </c>
      <c r="DA18" s="41">
        <f>IF(DA$15&lt;2025+$Q18,CA18+(($P18*'VT CHS Emissions Schedule'!AB$5)/(1-$J18)),0)</f>
        <v>0</v>
      </c>
      <c r="DB18" s="41">
        <f>IF(DB$15&lt;2025+$Q18,CB18+(($P18*'VT CHS Emissions Schedule'!AC$5)/(1-$J18)),0)</f>
        <v>0</v>
      </c>
    </row>
    <row r="19" spans="1:106" x14ac:dyDescent="0.3">
      <c r="A19" s="543"/>
      <c r="B19" s="248" t="s">
        <v>18</v>
      </c>
      <c r="C19" s="254">
        <f t="shared" si="0"/>
        <v>1260819.5962636138</v>
      </c>
      <c r="D19" s="41">
        <f t="shared" si="1"/>
        <v>1273572.1861813436</v>
      </c>
      <c r="E19" s="219">
        <f t="shared" si="2"/>
        <v>1.2608195962636137</v>
      </c>
      <c r="F19" s="47">
        <f>O19*AC19/(1-I19)</f>
        <v>183500.23018028797</v>
      </c>
      <c r="G19" s="41">
        <f>P19*_xlfn.XLOOKUP("Grid Electricity",'VT CHS Emissions Schedule'!$A:$A,'VT CHS Emissions Schedule'!D:D)/(1-$J19)</f>
        <v>1856.0174605733066</v>
      </c>
      <c r="H19" s="32">
        <f>_xlfn.XLOOKUP(B19,Lookups!$A$3:$A$17,Lookups!$D$3:$D$17)</f>
        <v>0</v>
      </c>
      <c r="I19" s="26">
        <f>_xlfn.XLOOKUP($B19,Lookups!$A$3:$A$15,Lookups!$E$3:$E$15)</f>
        <v>0.04</v>
      </c>
      <c r="J19" s="66">
        <f>Lookups!$E$6</f>
        <v>0.04</v>
      </c>
      <c r="K19" s="66">
        <f>Lookups!$E$5</f>
        <v>1.4E-2</v>
      </c>
      <c r="L19" s="65">
        <f>Lookups!$D$3</f>
        <v>0.21490000000000001</v>
      </c>
      <c r="M19" s="65">
        <f>Lookups!$D$4</f>
        <v>0.32764300000000002</v>
      </c>
      <c r="N19" s="65">
        <f>Lookups!$D$8</f>
        <v>1.3776766038113153</v>
      </c>
      <c r="O19" s="30">
        <f t="shared" si="3"/>
        <v>4664.2069751908402</v>
      </c>
      <c r="P19" s="30">
        <f t="shared" si="4"/>
        <v>47.176232842741939</v>
      </c>
      <c r="Q19" s="6">
        <v>10</v>
      </c>
      <c r="R19" s="6" t="str">
        <f>_xlfn.XLOOKUP(B19,Lookups!$A$3:$A$15,Lookups!$C$3:$C$15)</f>
        <v>Electricity</v>
      </c>
      <c r="S19" s="6">
        <v>878</v>
      </c>
      <c r="T19" s="6">
        <v>375</v>
      </c>
      <c r="U19" s="6">
        <v>67307</v>
      </c>
      <c r="V19" s="6">
        <v>35334</v>
      </c>
      <c r="W19" s="6">
        <v>3.72</v>
      </c>
      <c r="X19" s="6">
        <v>7.6999999999999999E-2</v>
      </c>
      <c r="Y19" s="6">
        <v>8.5000000000000006E-2</v>
      </c>
      <c r="Z19" s="31">
        <v>3.3000000000000002E-2</v>
      </c>
      <c r="AA19" s="31">
        <v>0.14699999999999999</v>
      </c>
      <c r="AB19" s="6">
        <v>1.06E-3</v>
      </c>
      <c r="AC19" s="30">
        <f>IF(AC$15&lt;2025+$Q19,IF(ISNUMBER(SEARCH("unknown",$B19)),"blended",$H19+_xlfn.XLOOKUP(_xlfn.XLOOKUP($B19,Lookups!$A$3:$A$15,Lookups!$B$3:$B$15),'VT CHS Emissions Schedule'!$A:$A,'VT CHS Emissions Schedule'!D:D)),0)</f>
        <v>37.768525691523088</v>
      </c>
      <c r="AD19" s="30">
        <f>IF(AD$15&lt;2025+$Q19,IF(ISNUMBER(SEARCH("unknown",$B19)),"blended",$H19+_xlfn.XLOOKUP(_xlfn.XLOOKUP($B19,Lookups!$A$3:$A$15,Lookups!$B$3:$B$15),'VT CHS Emissions Schedule'!$A:$A,'VT CHS Emissions Schedule'!E:E)),0)</f>
        <v>35.142306247004733</v>
      </c>
      <c r="AE19" s="30">
        <f>IF(AE$15&lt;2025+$Q19,IF(ISNUMBER(SEARCH("unknown",$B19)),"blended",$H19+_xlfn.XLOOKUP(_xlfn.XLOOKUP($B19,Lookups!$A$3:$A$15,Lookups!$B$3:$B$15),'VT CHS Emissions Schedule'!$A:$A,'VT CHS Emissions Schedule'!F:F)),0)</f>
        <v>32.516086802486377</v>
      </c>
      <c r="AF19" s="30">
        <f>IF(AF$15&lt;2025+$Q19,IF(ISNUMBER(SEARCH("unknown",$B19)),"blended",$H19+_xlfn.XLOOKUP(_xlfn.XLOOKUP($B19,Lookups!$A$3:$A$15,Lookups!$B$3:$B$15),'VT CHS Emissions Schedule'!$A:$A,'VT CHS Emissions Schedule'!G:G)),0)</f>
        <v>29.889867357968015</v>
      </c>
      <c r="AG19" s="30">
        <f>IF(AG$15&lt;2025+$Q19,IF(ISNUMBER(SEARCH("unknown",$B19)),"blended",$H19+_xlfn.XLOOKUP(_xlfn.XLOOKUP($B19,Lookups!$A$3:$A$15,Lookups!$B$3:$B$15),'VT CHS Emissions Schedule'!$A:$A,'VT CHS Emissions Schedule'!H:H)),0)</f>
        <v>27.263647913449653</v>
      </c>
      <c r="AH19" s="30">
        <f>IF(AH$15&lt;2025+$Q19,IF(ISNUMBER(SEARCH("unknown",$B19)),"blended",$H19+_xlfn.XLOOKUP(_xlfn.XLOOKUP($B19,Lookups!$A$3:$A$15,Lookups!$B$3:$B$15),'VT CHS Emissions Schedule'!$A:$A,'VT CHS Emissions Schedule'!I:I)),0)</f>
        <v>24.637428468931297</v>
      </c>
      <c r="AI19" s="30">
        <f>IF(AI$15&lt;2025+$Q19,IF(ISNUMBER(SEARCH("unknown",$B19)),"blended",$H19+_xlfn.XLOOKUP(_xlfn.XLOOKUP($B19,Lookups!$A$3:$A$15,Lookups!$B$3:$B$15),'VT CHS Emissions Schedule'!$A:$A,'VT CHS Emissions Schedule'!J:J)),0)</f>
        <v>22.011209024412938</v>
      </c>
      <c r="AJ19" s="30">
        <f>IF(AJ$15&lt;2025+$Q19,IF(ISNUMBER(SEARCH("unknown",$B19)),"blended",$H19+_xlfn.XLOOKUP(_xlfn.XLOOKUP($B19,Lookups!$A$3:$A$15,Lookups!$B$3:$B$15),'VT CHS Emissions Schedule'!$A:$A,'VT CHS Emissions Schedule'!K:K)),0)</f>
        <v>19.384989579894583</v>
      </c>
      <c r="AK19" s="30">
        <f>IF(AK$15&lt;2025+$Q19,IF(ISNUMBER(SEARCH("unknown",$B19)),"blended",$H19+_xlfn.XLOOKUP(_xlfn.XLOOKUP($B19,Lookups!$A$3:$A$15,Lookups!$B$3:$B$15),'VT CHS Emissions Schedule'!$A:$A,'VT CHS Emissions Schedule'!L:L)),0)</f>
        <v>16.758770135376224</v>
      </c>
      <c r="AL19" s="30">
        <f>IF(AL$15&lt;2025+$Q19,IF(ISNUMBER(SEARCH("unknown",$B19)),"blended",$H19+_xlfn.XLOOKUP(_xlfn.XLOOKUP($B19,Lookups!$A$3:$A$15,Lookups!$B$3:$B$15),'VT CHS Emissions Schedule'!$A:$A,'VT CHS Emissions Schedule'!M:M)),0)</f>
        <v>14.132550690857862</v>
      </c>
      <c r="AM19" s="30">
        <f>IF(AM$15&lt;2025+$Q19,IF(ISNUMBER(SEARCH("unknown",$B19)),"blended",$H19+_xlfn.XLOOKUP(_xlfn.XLOOKUP($B19,Lookups!$A$3:$A$15,Lookups!$B$3:$B$15),'VT CHS Emissions Schedule'!$A:$A,'VT CHS Emissions Schedule'!N:N)),0)</f>
        <v>0</v>
      </c>
      <c r="AN19" s="30">
        <f>IF(AN$15&lt;2025+$Q19,IF(ISNUMBER(SEARCH("unknown",$B19)),"blended",$H19+_xlfn.XLOOKUP(_xlfn.XLOOKUP($B19,Lookups!$A$3:$A$15,Lookups!$B$3:$B$15),'VT CHS Emissions Schedule'!$A:$A,'VT CHS Emissions Schedule'!O:O)),0)</f>
        <v>0</v>
      </c>
      <c r="AO19" s="30">
        <f>IF(AO$15&lt;2025+$Q19,IF(ISNUMBER(SEARCH("unknown",$B19)),"blended",$H19+_xlfn.XLOOKUP(_xlfn.XLOOKUP($B19,Lookups!$A$3:$A$15,Lookups!$B$3:$B$15),'VT CHS Emissions Schedule'!$A:$A,'VT CHS Emissions Schedule'!P:P)),0)</f>
        <v>0</v>
      </c>
      <c r="AP19" s="30">
        <f>IF(AP$15&lt;2025+$Q19,IF(ISNUMBER(SEARCH("unknown",$B19)),"blended",$H19+_xlfn.XLOOKUP(_xlfn.XLOOKUP($B19,Lookups!$A$3:$A$15,Lookups!$B$3:$B$15),'VT CHS Emissions Schedule'!$A:$A,'VT CHS Emissions Schedule'!Q:Q)),0)</f>
        <v>0</v>
      </c>
      <c r="AQ19" s="30">
        <f>IF(AQ$15&lt;2025+$Q19,IF(ISNUMBER(SEARCH("unknown",$B19)),"blended",$H19+_xlfn.XLOOKUP(_xlfn.XLOOKUP($B19,Lookups!$A$3:$A$15,Lookups!$B$3:$B$15),'VT CHS Emissions Schedule'!$A:$A,'VT CHS Emissions Schedule'!R:R)),0)</f>
        <v>0</v>
      </c>
      <c r="AR19" s="30">
        <f>IF(AR$15&lt;2025+$Q19,IF(ISNUMBER(SEARCH("unknown",$B19)),"blended",$H19+_xlfn.XLOOKUP(_xlfn.XLOOKUP($B19,Lookups!$A$3:$A$15,Lookups!$B$3:$B$15),'VT CHS Emissions Schedule'!$A:$A,'VT CHS Emissions Schedule'!S:S)),0)</f>
        <v>0</v>
      </c>
      <c r="AS19" s="30">
        <f>IF(AS$15&lt;2025+$Q19,IF(ISNUMBER(SEARCH("unknown",$B19)),"blended",$H19+_xlfn.XLOOKUP(_xlfn.XLOOKUP($B19,Lookups!$A$3:$A$15,Lookups!$B$3:$B$15),'VT CHS Emissions Schedule'!$A:$A,'VT CHS Emissions Schedule'!T:T)),0)</f>
        <v>0</v>
      </c>
      <c r="AT19" s="30">
        <f>IF(AT$15&lt;2025+$Q19,IF(ISNUMBER(SEARCH("unknown",$B19)),"blended",$H19+_xlfn.XLOOKUP(_xlfn.XLOOKUP($B19,Lookups!$A$3:$A$15,Lookups!$B$3:$B$15),'VT CHS Emissions Schedule'!$A:$A,'VT CHS Emissions Schedule'!U:U)),0)</f>
        <v>0</v>
      </c>
      <c r="AU19" s="30">
        <f>IF(AU$15&lt;2025+$Q19,IF(ISNUMBER(SEARCH("unknown",$B19)),"blended",$H19+_xlfn.XLOOKUP(_xlfn.XLOOKUP($B19,Lookups!$A$3:$A$15,Lookups!$B$3:$B$15),'VT CHS Emissions Schedule'!$A:$A,'VT CHS Emissions Schedule'!V:V)),0)</f>
        <v>0</v>
      </c>
      <c r="AV19" s="30">
        <f>IF(AV$15&lt;2025+$Q19,IF(ISNUMBER(SEARCH("unknown",$B19)),"blended",$H19+_xlfn.XLOOKUP(_xlfn.XLOOKUP($B19,Lookups!$A$3:$A$15,Lookups!$B$3:$B$15),'VT CHS Emissions Schedule'!$A:$A,'VT CHS Emissions Schedule'!W:W)),0)</f>
        <v>0</v>
      </c>
      <c r="AW19" s="30">
        <f>IF(AW$15&lt;2025+$Q19,IF(ISNUMBER(SEARCH("unknown",$B19)),"blended",$H19+_xlfn.XLOOKUP(_xlfn.XLOOKUP($B19,Lookups!$A$3:$A$15,Lookups!$B$3:$B$15),'VT CHS Emissions Schedule'!$A:$A,'VT CHS Emissions Schedule'!X:X)),0)</f>
        <v>0</v>
      </c>
      <c r="AX19" s="30">
        <f>IF(AX$15&lt;2025+$Q19,IF(ISNUMBER(SEARCH("unknown",$B19)),"blended",$H19+_xlfn.XLOOKUP(_xlfn.XLOOKUP($B19,Lookups!$A$3:$A$15,Lookups!$B$3:$B$15),'VT CHS Emissions Schedule'!$A:$A,'VT CHS Emissions Schedule'!Y:Y)),0)</f>
        <v>0</v>
      </c>
      <c r="AY19" s="30">
        <f>IF(AY$15&lt;2025+$Q19,IF(ISNUMBER(SEARCH("unknown",$B19)),"blended",$H19+_xlfn.XLOOKUP(_xlfn.XLOOKUP($B19,Lookups!$A$3:$A$15,Lookups!$B$3:$B$15),'VT CHS Emissions Schedule'!$A:$A,'VT CHS Emissions Schedule'!Z:Z)),0)</f>
        <v>0</v>
      </c>
      <c r="AZ19" s="30">
        <f>IF(AZ$15&lt;2025+$Q19,IF(ISNUMBER(SEARCH("unknown",$B19)),"blended",$H19+_xlfn.XLOOKUP(_xlfn.XLOOKUP($B19,Lookups!$A$3:$A$15,Lookups!$B$3:$B$15),'VT CHS Emissions Schedule'!$A:$A,'VT CHS Emissions Schedule'!AA:AA)),0)</f>
        <v>0</v>
      </c>
      <c r="BA19" s="30">
        <f>IF(BA$15&lt;2025+$Q19,IF(ISNUMBER(SEARCH("unknown",$B19)),"blended",$H19+_xlfn.XLOOKUP(_xlfn.XLOOKUP($B19,Lookups!$A$3:$A$15,Lookups!$B$3:$B$15),'VT CHS Emissions Schedule'!$A:$A,'VT CHS Emissions Schedule'!AB:AB)),0)</f>
        <v>0</v>
      </c>
      <c r="BB19" s="30">
        <f>IF(BB$15&lt;2025+$Q19,IF(ISNUMBER(SEARCH("unknown",$B19)),"blended",$H19+_xlfn.XLOOKUP(_xlfn.XLOOKUP($B19,Lookups!$A$3:$A$15,Lookups!$B$3:$B$15),'VT CHS Emissions Schedule'!$A:$A,'VT CHS Emissions Schedule'!AC:AC)),0)</f>
        <v>0</v>
      </c>
      <c r="BC19" s="41">
        <f>IF(BC$15&lt;2025+$Q19,IF($B19="Unknown, non-commercial",(($E$32*$O19*('VT CHS Emissions Schedule'!D$8+$L19))+($E$33*$O19*('VT CHS Emissions Schedule'!D$9+$M19))+(($E$34*$O19*('VT CHS Emissions Schedule'!D$7))/(1-$K19))+(($E$35*$O19*('VT CHS Emissions Schedule'!D$5))/(1-$J19))+($E$36*$O19*('VT CHS Emissions Schedule'!E$36+$N19))),(($O19*AC19)/(1-$I19))),0)</f>
        <v>183500.23018028797</v>
      </c>
      <c r="BD19" s="41">
        <f>IF(BD$15&lt;2025+$Q19,IF($B19="Unknown, non-commercial",(($E$32*$O19*('VT CHS Emissions Schedule'!E$8+$L19))+($E$33*$O19*('VT CHS Emissions Schedule'!E$9+$M19))+(($E$34*$O19*('VT CHS Emissions Schedule'!E$7))/(1-$K19))+(($E$35*$O19*('VT CHS Emissions Schedule'!E$5))/(1-$J19))+($E$36*$O19*('VT CHS Emissions Schedule'!F$36+$N19))),(($O19*AD19)/(1-$I19))),0)</f>
        <v>170740.61450163764</v>
      </c>
      <c r="BE19" s="41">
        <f>IF(BE$15&lt;2025+$Q19,IF($B19="Unknown, non-commercial",(($E$32*$O19*('VT CHS Emissions Schedule'!F$8+$L19))+($E$33*$O19*('VT CHS Emissions Schedule'!F$9+$M19))+(($E$34*$O19*('VT CHS Emissions Schedule'!F$7))/(1-$K19))+(($E$35*$O19*('VT CHS Emissions Schedule'!F$5))/(1-$J19))+($E$36*$O19*('VT CHS Emissions Schedule'!G$36+$N19))),(($O19*AE19)/(1-$I19))),0)</f>
        <v>157980.99882298728</v>
      </c>
      <c r="BF19" s="41">
        <f>IF(BF$15&lt;2025+$Q19,IF($B19="Unknown, non-commercial",(($E$32*$O19*('VT CHS Emissions Schedule'!G$8+$L19))+($E$33*$O19*('VT CHS Emissions Schedule'!G$9+$M19))+(($E$34*$O19*('VT CHS Emissions Schedule'!G$7))/(1-$K19))+(($E$35*$O19*('VT CHS Emissions Schedule'!G$5))/(1-$J19))+($E$36*$O19*('VT CHS Emissions Schedule'!H$36+$N19))),(($O19*AF19)/(1-$I19))),0)</f>
        <v>145221.3831443369</v>
      </c>
      <c r="BG19" s="41">
        <f>IF(BG$15&lt;2025+$Q19,IF($B19="Unknown, non-commercial",(($E$32*$O19*('VT CHS Emissions Schedule'!H$8+$L19))+($E$33*$O19*('VT CHS Emissions Schedule'!H$9+$M19))+(($E$34*$O19*('VT CHS Emissions Schedule'!H$7))/(1-$K19))+(($E$35*$O19*('VT CHS Emissions Schedule'!H$5))/(1-$J19))+($E$36*$O19*('VT CHS Emissions Schedule'!I$36+$N19))),(($O19*AG19)/(1-$I19))),0)</f>
        <v>132461.76746568654</v>
      </c>
      <c r="BH19" s="41">
        <f>IF(BH$15&lt;2025+$Q19,IF($B19="Unknown, non-commercial",(($E$32*$O19*('VT CHS Emissions Schedule'!I$8+$L19))+($E$33*$O19*('VT CHS Emissions Schedule'!I$9+$M19))+(($E$34*$O19*('VT CHS Emissions Schedule'!I$7))/(1-$K19))+(($E$35*$O19*('VT CHS Emissions Schedule'!I$5))/(1-$J19))+($E$36*$O19*('VT CHS Emissions Schedule'!J$36+$N19))),(($O19*AH19)/(1-$I19))),0)</f>
        <v>119702.15178703619</v>
      </c>
      <c r="BI19" s="41">
        <f>IF(BI$15&lt;2025+$Q19,IF($B19="Unknown, non-commercial",(($E$32*$O19*('VT CHS Emissions Schedule'!J$8+$L19))+($E$33*$O19*('VT CHS Emissions Schedule'!J$9+$M19))+(($E$34*$O19*('VT CHS Emissions Schedule'!J$7))/(1-$K19))+(($E$35*$O19*('VT CHS Emissions Schedule'!J$5))/(1-$J19))+($E$36*$O19*('VT CHS Emissions Schedule'!K$36+$N19))),(($O19*AI19)/(1-$I19))),0)</f>
        <v>106942.53610838584</v>
      </c>
      <c r="BJ19" s="41">
        <f>IF(BJ$15&lt;2025+$Q19,IF($B19="Unknown, non-commercial",(($E$32*$O19*('VT CHS Emissions Schedule'!K$8+$L19))+($E$33*$O19*('VT CHS Emissions Schedule'!K$9+$M19))+(($E$34*$O19*('VT CHS Emissions Schedule'!K$7))/(1-$K19))+(($E$35*$O19*('VT CHS Emissions Schedule'!K$5))/(1-$J19))+($E$36*$O19*('VT CHS Emissions Schedule'!L$36+$N19))),(($O19*AJ19)/(1-$I19))),0)</f>
        <v>94182.920429735488</v>
      </c>
      <c r="BK19" s="41">
        <f>IF(BK$15&lt;2025+$Q19,IF($B19="Unknown, non-commercial",(($E$32*$O19*('VT CHS Emissions Schedule'!L$8+$L19))+($E$33*$O19*('VT CHS Emissions Schedule'!L$9+$M19))+(($E$34*$O19*('VT CHS Emissions Schedule'!L$7))/(1-$K19))+(($E$35*$O19*('VT CHS Emissions Schedule'!L$5))/(1-$J19))+($E$36*$O19*('VT CHS Emissions Schedule'!M$36+$N19))),(($O19*AK19)/(1-$I19))),0)</f>
        <v>81423.304751085147</v>
      </c>
      <c r="BL19" s="41">
        <f>IF(BL$15&lt;2025+$Q19,IF($B19="Unknown, non-commercial",(($E$32*$O19*('VT CHS Emissions Schedule'!M$8+$L19))+($E$33*$O19*('VT CHS Emissions Schedule'!M$9+$M19))+(($E$34*$O19*('VT CHS Emissions Schedule'!M$7))/(1-$K19))+(($E$35*$O19*('VT CHS Emissions Schedule'!M$5))/(1-$J19))+($E$36*$O19*('VT CHS Emissions Schedule'!N$36+$N19))),(($O19*AL19)/(1-$I19))),0)</f>
        <v>68663.689072434761</v>
      </c>
      <c r="BM19" s="41">
        <f>IF(BM$15&lt;2025+$Q19,IF($B19="Unknown, non-commercial",(($E$32*$O19*('VT CHS Emissions Schedule'!N$8+$L19))+($E$33*$O19*('VT CHS Emissions Schedule'!N$9+$M19))+(($E$34*$O19*('VT CHS Emissions Schedule'!N$7))/(1-$K19))+(($E$35*$O19*('VT CHS Emissions Schedule'!N$5))/(1-$J19))+($E$36*$O19*('VT CHS Emissions Schedule'!O$36+$N19))),(($O19*AM19)/(1-$I19))),0)</f>
        <v>0</v>
      </c>
      <c r="BN19" s="41">
        <f>IF(BN$15&lt;2025+$Q19,IF($B19="Unknown, non-commercial",(($E$32*$O19*('VT CHS Emissions Schedule'!O$8+$L19))+($E$33*$O19*('VT CHS Emissions Schedule'!O$9+$M19))+(($E$34*$O19*('VT CHS Emissions Schedule'!O$7))/(1-$K19))+(($E$35*$O19*('VT CHS Emissions Schedule'!O$5))/(1-$J19))+($E$36*$O19*('VT CHS Emissions Schedule'!P$36+$N19))),(($O19*AN19)/(1-$I19))),0)</f>
        <v>0</v>
      </c>
      <c r="BO19" s="41">
        <f>IF(BO$15&lt;2025+$Q19,IF($B19="Unknown, non-commercial",(($E$32*$O19*('VT CHS Emissions Schedule'!P$8+$L19))+($E$33*$O19*('VT CHS Emissions Schedule'!P$9+$M19))+(($E$34*$O19*('VT CHS Emissions Schedule'!P$7))/(1-$K19))+(($E$35*$O19*('VT CHS Emissions Schedule'!P$5))/(1-$J19))+($E$36*$O19*('VT CHS Emissions Schedule'!Q$36+$N19))),(($O19*AO19)/(1-$I19))),0)</f>
        <v>0</v>
      </c>
      <c r="BP19" s="41">
        <f>IF(BP$15&lt;2025+$Q19,IF($B19="Unknown, non-commercial",(($E$32*$O19*('VT CHS Emissions Schedule'!Q$8+$L19))+($E$33*$O19*('VT CHS Emissions Schedule'!Q$9+$M19))+(($E$34*$O19*('VT CHS Emissions Schedule'!Q$7))/(1-$K19))+(($E$35*$O19*('VT CHS Emissions Schedule'!Q$5))/(1-$J19))+($E$36*$O19*('VT CHS Emissions Schedule'!R$36+$N19))),(($O19*AP19)/(1-$I19))),0)</f>
        <v>0</v>
      </c>
      <c r="BQ19" s="41">
        <f>IF(BQ$15&lt;2025+$Q19,IF($B19="Unknown, non-commercial",(($E$32*$O19*('VT CHS Emissions Schedule'!R$8+$L19))+($E$33*$O19*('VT CHS Emissions Schedule'!R$9+$M19))+(($E$34*$O19*('VT CHS Emissions Schedule'!R$7))/(1-$K19))+(($E$35*$O19*('VT CHS Emissions Schedule'!R$5))/(1-$J19))+($E$36*$O19*('VT CHS Emissions Schedule'!S$36+$N19))),(($O19*AQ19)/(1-$I19))),0)</f>
        <v>0</v>
      </c>
      <c r="BR19" s="41">
        <f>IF(BR$15&lt;2025+$Q19,IF($B19="Unknown, non-commercial",(($E$32*$O19*('VT CHS Emissions Schedule'!S$8+$L19))+($E$33*$O19*('VT CHS Emissions Schedule'!S$9+$M19))+(($E$34*$O19*('VT CHS Emissions Schedule'!S$7))/(1-$K19))+(($E$35*$O19*('VT CHS Emissions Schedule'!S$5))/(1-$J19))+($E$36*$O19*('VT CHS Emissions Schedule'!T$36+$N19))),(($O19*AR19)/(1-$I19))),0)</f>
        <v>0</v>
      </c>
      <c r="BS19" s="41">
        <f>IF(BS$15&lt;2025+$Q19,IF($B19="Unknown, non-commercial",(($E$32*$O19*('VT CHS Emissions Schedule'!T$8+$L19))+($E$33*$O19*('VT CHS Emissions Schedule'!T$9+$M19))+(($E$34*$O19*('VT CHS Emissions Schedule'!T$7))/(1-$K19))+(($E$35*$O19*('VT CHS Emissions Schedule'!T$5))/(1-$J19))+($E$36*$O19*('VT CHS Emissions Schedule'!U$36+$N19))),(($O19*AS19)/(1-$I19))),0)</f>
        <v>0</v>
      </c>
      <c r="BT19" s="41">
        <f>IF(BT$15&lt;2025+$Q19,IF($B19="Unknown, non-commercial",(($E$32*$O19*('VT CHS Emissions Schedule'!U$8+$L19))+($E$33*$O19*('VT CHS Emissions Schedule'!U$9+$M19))+(($E$34*$O19*('VT CHS Emissions Schedule'!U$7))/(1-$K19))+(($E$35*$O19*('VT CHS Emissions Schedule'!U$5))/(1-$J19))+($E$36*$O19*('VT CHS Emissions Schedule'!V$36+$N19))),(($O19*AT19)/(1-$I19))),0)</f>
        <v>0</v>
      </c>
      <c r="BU19" s="41">
        <f>IF(BU$15&lt;2025+$Q19,IF($B19="Unknown, non-commercial",(($E$32*$O19*('VT CHS Emissions Schedule'!V$8+$L19))+($E$33*$O19*('VT CHS Emissions Schedule'!V$9+$M19))+(($E$34*$O19*('VT CHS Emissions Schedule'!V$7))/(1-$K19))+(($E$35*$O19*('VT CHS Emissions Schedule'!V$5))/(1-$J19))+($E$36*$O19*('VT CHS Emissions Schedule'!W$36+$N19))),(($O19*AU19)/(1-$I19))),0)</f>
        <v>0</v>
      </c>
      <c r="BV19" s="41">
        <f>IF(BV$15&lt;2025+$Q19,IF($B19="Unknown, non-commercial",(($E$32*$O19*('VT CHS Emissions Schedule'!W$8+$L19))+($E$33*$O19*('VT CHS Emissions Schedule'!W$9+$M19))+(($E$34*$O19*('VT CHS Emissions Schedule'!W$7))/(1-$K19))+(($E$35*$O19*('VT CHS Emissions Schedule'!W$5))/(1-$J19))+($E$36*$O19*('VT CHS Emissions Schedule'!X$36+$N19))),(($O19*AV19)/(1-$I19))),0)</f>
        <v>0</v>
      </c>
      <c r="BW19" s="41">
        <f>IF(BW$15&lt;2025+$Q19,IF($B19="Unknown, non-commercial",(($E$32*$O19*('VT CHS Emissions Schedule'!X$8+$L19))+($E$33*$O19*('VT CHS Emissions Schedule'!X$9+$M19))+(($E$34*$O19*('VT CHS Emissions Schedule'!X$7))/(1-$K19))+(($E$35*$O19*('VT CHS Emissions Schedule'!X$5))/(1-$J19))+($E$36*$O19*('VT CHS Emissions Schedule'!Y$36+$N19))),(($O19*AW19)/(1-$I19))),0)</f>
        <v>0</v>
      </c>
      <c r="BX19" s="41">
        <f>IF(BX$15&lt;2025+$Q19,IF($B19="Unknown, non-commercial",(($E$32*$O19*('VT CHS Emissions Schedule'!Y$8+$L19))+($E$33*$O19*('VT CHS Emissions Schedule'!Y$9+$M19))+(($E$34*$O19*('VT CHS Emissions Schedule'!Y$7))/(1-$K19))+(($E$35*$O19*('VT CHS Emissions Schedule'!Y$5))/(1-$J19))+($E$36*$O19*('VT CHS Emissions Schedule'!Z$36+$N19))),(($O19*AX19)/(1-$I19))),0)</f>
        <v>0</v>
      </c>
      <c r="BY19" s="41">
        <f>IF(BY$15&lt;2025+$Q19,IF($B19="Unknown, non-commercial",(($E$32*$O19*('VT CHS Emissions Schedule'!Z$8+$L19))+($E$33*$O19*('VT CHS Emissions Schedule'!Z$9+$M19))+(($E$34*$O19*('VT CHS Emissions Schedule'!Z$7))/(1-$K19))+(($E$35*$O19*('VT CHS Emissions Schedule'!Z$5))/(1-$J19))+($E$36*$O19*('VT CHS Emissions Schedule'!AA$36+$N19))),(($O19*AY19)/(1-$I19))),0)</f>
        <v>0</v>
      </c>
      <c r="BZ19" s="41">
        <f>IF(BZ$15&lt;2025+$Q19,IF($B19="Unknown, non-commercial",(($E$32*$O19*('VT CHS Emissions Schedule'!AA$8+$L19))+($E$33*$O19*('VT CHS Emissions Schedule'!AA$9+$M19))+(($E$34*$O19*('VT CHS Emissions Schedule'!AA$7))/(1-$K19))+(($E$35*$O19*('VT CHS Emissions Schedule'!AA$5))/(1-$J19))+($E$36*$O19*('VT CHS Emissions Schedule'!AB$36+$N19))),(($O19*AZ19)/(1-$I19))),0)</f>
        <v>0</v>
      </c>
      <c r="CA19" s="41">
        <f>IF(CA$15&lt;2025+$Q19,IF($B19="Unknown, non-commercial",(($E$32*$O19*('VT CHS Emissions Schedule'!AB$8+$L19))+($E$33*$O19*('VT CHS Emissions Schedule'!AB$9+$M19))+(($E$34*$O19*('VT CHS Emissions Schedule'!AB$7))/(1-$K19))+(($E$35*$O19*('VT CHS Emissions Schedule'!AB$5))/(1-$J19))+($E$36*$O19*('VT CHS Emissions Schedule'!AC$36+$N19))),(($O19*BA19)/(1-$I19))),0)</f>
        <v>0</v>
      </c>
      <c r="CB19" s="41">
        <f>IF(CB$15&lt;2025+$Q19,IF($B19="Unknown, non-commercial",(($E$32*$O19*('VT CHS Emissions Schedule'!AC$8+$L19))+($E$33*$O19*('VT CHS Emissions Schedule'!AC$9+$M19))+(($E$34*$O19*('VT CHS Emissions Schedule'!AC$7))/(1-$K19))+(($E$35*$O19*('VT CHS Emissions Schedule'!AC$5))/(1-$J19))+($E$36*$O19*('VT CHS Emissions Schedule'!AD$36+$N19))),(($O19*BB19)/(1-$I19))),0)</f>
        <v>0</v>
      </c>
      <c r="CC19" s="41">
        <f>IF(CC$15&lt;2025+$Q19,BC19+(($P19*'VT CHS Emissions Schedule'!D$5)/(1-$J19)),0)</f>
        <v>185356.24764086129</v>
      </c>
      <c r="CD19" s="41">
        <f>IF(CD$15&lt;2025+$Q19,BD19+(($P19*'VT CHS Emissions Schedule'!E$5)/(1-$J19)),0)</f>
        <v>172467.57452469977</v>
      </c>
      <c r="CE19" s="41">
        <f>IF(CE$15&lt;2025+$Q19,BE19+(($P19*'VT CHS Emissions Schedule'!F$5)/(1-$J19)),0)</f>
        <v>159578.90140853822</v>
      </c>
      <c r="CF19" s="41">
        <f>IF(CF$15&lt;2025+$Q19,BF19+(($P19*'VT CHS Emissions Schedule'!G$5)/(1-$J19)),0)</f>
        <v>146690.22829237665</v>
      </c>
      <c r="CG19" s="41">
        <f>IF(CG$15&lt;2025+$Q19,BG19+(($P19*'VT CHS Emissions Schedule'!H$5)/(1-$J19)),0)</f>
        <v>133801.55517621513</v>
      </c>
      <c r="CH19" s="41">
        <f>IF(CH$15&lt;2025+$Q19,BH19+(($P19*'VT CHS Emissions Schedule'!I$5)/(1-$J19)),0)</f>
        <v>120912.88206005358</v>
      </c>
      <c r="CI19" s="41">
        <f>IF(CI$15&lt;2025+$Q19,BI19+(($P19*'VT CHS Emissions Schedule'!J$5)/(1-$J19)),0)</f>
        <v>108024.20894389207</v>
      </c>
      <c r="CJ19" s="41">
        <f>IF(CJ$15&lt;2025+$Q19,BJ19+(($P19*'VT CHS Emissions Schedule'!K$5)/(1-$J19)),0)</f>
        <v>95135.53582773052</v>
      </c>
      <c r="CK19" s="41">
        <f>IF(CK$15&lt;2025+$Q19,BK19+(($P19*'VT CHS Emissions Schedule'!L$5)/(1-$J19)),0)</f>
        <v>82246.862711569003</v>
      </c>
      <c r="CL19" s="41">
        <f>IF(CL$15&lt;2025+$Q19,BL19+(($P19*'VT CHS Emissions Schedule'!M$5)/(1-$J19)),0)</f>
        <v>69358.189595407428</v>
      </c>
      <c r="CM19" s="41">
        <f>IF(CM$15&lt;2025+$Q19,BM19+(($P19*'VT CHS Emissions Schedule'!N$5)/(1-$J19)),0)</f>
        <v>0</v>
      </c>
      <c r="CN19" s="41">
        <f>IF(CN$15&lt;2025+$Q19,BN19+(($P19*'VT CHS Emissions Schedule'!O$5)/(1-$J19)),0)</f>
        <v>0</v>
      </c>
      <c r="CO19" s="41">
        <f>IF(CO$15&lt;2025+$Q19,BO19+(($P19*'VT CHS Emissions Schedule'!P$5)/(1-$J19)),0)</f>
        <v>0</v>
      </c>
      <c r="CP19" s="41">
        <f>IF(CP$15&lt;2025+$Q19,BP19+(($P19*'VT CHS Emissions Schedule'!Q$5)/(1-$J19)),0)</f>
        <v>0</v>
      </c>
      <c r="CQ19" s="41">
        <f>IF(CQ$15&lt;2025+$Q19,BQ19+(($P19*'VT CHS Emissions Schedule'!R$5)/(1-$J19)),0)</f>
        <v>0</v>
      </c>
      <c r="CR19" s="41">
        <f>IF(CR$15&lt;2025+$Q19,BR19+(($P19*'VT CHS Emissions Schedule'!S$5)/(1-$J19)),0)</f>
        <v>0</v>
      </c>
      <c r="CS19" s="41">
        <f>IF(CS$15&lt;2025+$Q19,BS19+(($P19*'VT CHS Emissions Schedule'!T$5)/(1-$J19)),0)</f>
        <v>0</v>
      </c>
      <c r="CT19" s="41">
        <f>IF(CT$15&lt;2025+$Q19,BT19+(($P19*'VT CHS Emissions Schedule'!U$5)/(1-$J19)),0)</f>
        <v>0</v>
      </c>
      <c r="CU19" s="41">
        <f>IF(CU$15&lt;2025+$Q19,BU19+(($P19*'VT CHS Emissions Schedule'!V$5)/(1-$J19)),0)</f>
        <v>0</v>
      </c>
      <c r="CV19" s="41">
        <f>IF(CV$15&lt;2025+$Q19,BV19+(($P19*'VT CHS Emissions Schedule'!W$5)/(1-$J19)),0)</f>
        <v>0</v>
      </c>
      <c r="CW19" s="41">
        <f>IF(CW$15&lt;2025+$Q19,BW19+(($P19*'VT CHS Emissions Schedule'!X$5)/(1-$J19)),0)</f>
        <v>0</v>
      </c>
      <c r="CX19" s="41">
        <f>IF(CX$15&lt;2025+$Q19,BX19+(($P19*'VT CHS Emissions Schedule'!Y$5)/(1-$J19)),0)</f>
        <v>0</v>
      </c>
      <c r="CY19" s="41">
        <f>IF(CY$15&lt;2025+$Q19,BY19+(($P19*'VT CHS Emissions Schedule'!Z$5)/(1-$J19)),0)</f>
        <v>0</v>
      </c>
      <c r="CZ19" s="41">
        <f>IF(CZ$15&lt;2025+$Q19,BZ19+(($P19*'VT CHS Emissions Schedule'!AA$5)/(1-$J19)),0)</f>
        <v>0</v>
      </c>
      <c r="DA19" s="41">
        <f>IF(DA$15&lt;2025+$Q19,CA19+(($P19*'VT CHS Emissions Schedule'!AB$5)/(1-$J19)),0)</f>
        <v>0</v>
      </c>
      <c r="DB19" s="41">
        <f>IF(DB$15&lt;2025+$Q19,CB19+(($P19*'VT CHS Emissions Schedule'!AC$5)/(1-$J19)),0)</f>
        <v>0</v>
      </c>
    </row>
    <row r="20" spans="1:106" x14ac:dyDescent="0.3">
      <c r="A20" s="543"/>
      <c r="B20" s="248" t="s">
        <v>359</v>
      </c>
      <c r="C20" s="254">
        <f t="shared" si="0"/>
        <v>1537678.4662039566</v>
      </c>
      <c r="D20" s="41">
        <f t="shared" si="1"/>
        <v>1550431.056121686</v>
      </c>
      <c r="E20" s="219">
        <f t="shared" si="2"/>
        <v>1.5376784662039567</v>
      </c>
      <c r="F20" s="47">
        <f>O20*AC20/(1-I20)</f>
        <v>154138.391391604</v>
      </c>
      <c r="G20" s="41">
        <f>P20*_xlfn.XLOOKUP("Grid Electricity",'VT CHS Emissions Schedule'!$A:$A,'VT CHS Emissions Schedule'!D:D)/(1-$J20)</f>
        <v>1856.0174605733066</v>
      </c>
      <c r="H20" s="32">
        <f>_xlfn.XLOOKUP(B20,Lookups!$A$3:$A$17,Lookups!$D$3:$D$17)</f>
        <v>1.3776766038113153</v>
      </c>
      <c r="I20" s="26">
        <f>_xlfn.XLOOKUP($B20,Lookups!$A$3:$A$15,Lookups!$E$3:$E$15)</f>
        <v>0</v>
      </c>
      <c r="J20" s="66">
        <f>Lookups!$E$6</f>
        <v>0.04</v>
      </c>
      <c r="K20" s="66">
        <f>Lookups!$E$5</f>
        <v>1.4E-2</v>
      </c>
      <c r="L20" s="65">
        <f>Lookups!$D$3</f>
        <v>0.21490000000000001</v>
      </c>
      <c r="M20" s="65">
        <f>Lookups!$D$4</f>
        <v>0.32764300000000002</v>
      </c>
      <c r="N20" s="65">
        <f>Lookups!$D$8</f>
        <v>1.3776766038113153</v>
      </c>
      <c r="O20" s="30">
        <f t="shared" si="3"/>
        <v>4664.2069751908402</v>
      </c>
      <c r="P20" s="30">
        <f t="shared" si="4"/>
        <v>47.176232842741939</v>
      </c>
      <c r="Q20" s="6">
        <v>10</v>
      </c>
      <c r="R20" s="6" t="str">
        <f>_xlfn.XLOOKUP(B20,Lookups!$A$3:$A$15,Lookups!$C$3:$C$15)</f>
        <v>Delivered</v>
      </c>
      <c r="S20" s="6">
        <v>878</v>
      </c>
      <c r="T20" s="6">
        <v>375</v>
      </c>
      <c r="U20" s="6">
        <v>67307</v>
      </c>
      <c r="V20" s="6">
        <v>35334</v>
      </c>
      <c r="W20" s="6">
        <v>3.72</v>
      </c>
      <c r="X20" s="6">
        <v>7.6999999999999999E-2</v>
      </c>
      <c r="Y20" s="6">
        <v>8.5000000000000006E-2</v>
      </c>
      <c r="Z20" s="31">
        <v>3.3000000000000002E-2</v>
      </c>
      <c r="AA20" s="31">
        <v>0.14699999999999999</v>
      </c>
      <c r="AB20" s="6">
        <v>1.06E-3</v>
      </c>
      <c r="AC20" s="30">
        <f>IF(AC$15&lt;2025+$Q20,IF(ISNUMBER(SEARCH("unknown",$B20)),"blended",$H20+_xlfn.XLOOKUP(_xlfn.XLOOKUP($B20,Lookups!$A$3:$A$15,Lookups!$B$3:$B$15),'VT CHS Emissions Schedule'!$A:$A,'VT CHS Emissions Schedule'!D:D)),0)</f>
        <v>33.047073642202015</v>
      </c>
      <c r="AD20" s="30">
        <f>IF(AD$15&lt;2025+$Q20,IF(ISNUMBER(SEARCH("unknown",$B20)),"blended",$H20+_xlfn.XLOOKUP(_xlfn.XLOOKUP($B20,Lookups!$A$3:$A$15,Lookups!$B$3:$B$15),'VT CHS Emissions Schedule'!$A:$A,'VT CHS Emissions Schedule'!E:E)),0)</f>
        <v>33.047073642202015</v>
      </c>
      <c r="AE20" s="30">
        <f>IF(AE$15&lt;2025+$Q20,IF(ISNUMBER(SEARCH("unknown",$B20)),"blended",$H20+_xlfn.XLOOKUP(_xlfn.XLOOKUP($B20,Lookups!$A$3:$A$15,Lookups!$B$3:$B$15),'VT CHS Emissions Schedule'!$A:$A,'VT CHS Emissions Schedule'!F:F)),0)</f>
        <v>33.047073642202015</v>
      </c>
      <c r="AF20" s="30">
        <f>IF(AF$15&lt;2025+$Q20,IF(ISNUMBER(SEARCH("unknown",$B20)),"blended",$H20+_xlfn.XLOOKUP(_xlfn.XLOOKUP($B20,Lookups!$A$3:$A$15,Lookups!$B$3:$B$15),'VT CHS Emissions Schedule'!$A:$A,'VT CHS Emissions Schedule'!G:G)),0)</f>
        <v>33.047073642202015</v>
      </c>
      <c r="AG20" s="30">
        <f>IF(AG$15&lt;2025+$Q20,IF(ISNUMBER(SEARCH("unknown",$B20)),"blended",$H20+_xlfn.XLOOKUP(_xlfn.XLOOKUP($B20,Lookups!$A$3:$A$15,Lookups!$B$3:$B$15),'VT CHS Emissions Schedule'!$A:$A,'VT CHS Emissions Schedule'!H:H)),0)</f>
        <v>33.047073642202015</v>
      </c>
      <c r="AH20" s="30">
        <f>IF(AH$15&lt;2025+$Q20,IF(ISNUMBER(SEARCH("unknown",$B20)),"blended",$H20+_xlfn.XLOOKUP(_xlfn.XLOOKUP($B20,Lookups!$A$3:$A$15,Lookups!$B$3:$B$15),'VT CHS Emissions Schedule'!$A:$A,'VT CHS Emissions Schedule'!I:I)),0)</f>
        <v>32.888184993743955</v>
      </c>
      <c r="AI20" s="30">
        <f>IF(AI$15&lt;2025+$Q20,IF(ISNUMBER(SEARCH("unknown",$B20)),"blended",$H20+_xlfn.XLOOKUP(_xlfn.XLOOKUP($B20,Lookups!$A$3:$A$15,Lookups!$B$3:$B$15),'VT CHS Emissions Schedule'!$A:$A,'VT CHS Emissions Schedule'!J:J)),0)</f>
        <v>32.888184993743955</v>
      </c>
      <c r="AJ20" s="30">
        <f>IF(AJ$15&lt;2025+$Q20,IF(ISNUMBER(SEARCH("unknown",$B20)),"blended",$H20+_xlfn.XLOOKUP(_xlfn.XLOOKUP($B20,Lookups!$A$3:$A$15,Lookups!$B$3:$B$15),'VT CHS Emissions Schedule'!$A:$A,'VT CHS Emissions Schedule'!K:K)),0)</f>
        <v>32.888184993743955</v>
      </c>
      <c r="AK20" s="30">
        <f>IF(AK$15&lt;2025+$Q20,IF(ISNUMBER(SEARCH("unknown",$B20)),"blended",$H20+_xlfn.XLOOKUP(_xlfn.XLOOKUP($B20,Lookups!$A$3:$A$15,Lookups!$B$3:$B$15),'VT CHS Emissions Schedule'!$A:$A,'VT CHS Emissions Schedule'!L:L)),0)</f>
        <v>32.888184993743955</v>
      </c>
      <c r="AL20" s="30">
        <f>IF(AL$15&lt;2025+$Q20,IF(ISNUMBER(SEARCH("unknown",$B20)),"blended",$H20+_xlfn.XLOOKUP(_xlfn.XLOOKUP($B20,Lookups!$A$3:$A$15,Lookups!$B$3:$B$15),'VT CHS Emissions Schedule'!$A:$A,'VT CHS Emissions Schedule'!M:M)),0)</f>
        <v>32.888184993743955</v>
      </c>
      <c r="AM20" s="30">
        <f>IF(AM$15&lt;2025+$Q20,IF(ISNUMBER(SEARCH("unknown",$B20)),"blended",$H20+_xlfn.XLOOKUP(_xlfn.XLOOKUP($B20,Lookups!$A$3:$A$15,Lookups!$B$3:$B$15),'VT CHS Emissions Schedule'!$A:$A,'VT CHS Emissions Schedule'!N:N)),0)</f>
        <v>0</v>
      </c>
      <c r="AN20" s="30">
        <f>IF(AN$15&lt;2025+$Q20,IF(ISNUMBER(SEARCH("unknown",$B20)),"blended",$H20+_xlfn.XLOOKUP(_xlfn.XLOOKUP($B20,Lookups!$A$3:$A$15,Lookups!$B$3:$B$15),'VT CHS Emissions Schedule'!$A:$A,'VT CHS Emissions Schedule'!O:O)),0)</f>
        <v>0</v>
      </c>
      <c r="AO20" s="30">
        <f>IF(AO$15&lt;2025+$Q20,IF(ISNUMBER(SEARCH("unknown",$B20)),"blended",$H20+_xlfn.XLOOKUP(_xlfn.XLOOKUP($B20,Lookups!$A$3:$A$15,Lookups!$B$3:$B$15),'VT CHS Emissions Schedule'!$A:$A,'VT CHS Emissions Schedule'!P:P)),0)</f>
        <v>0</v>
      </c>
      <c r="AP20" s="30">
        <f>IF(AP$15&lt;2025+$Q20,IF(ISNUMBER(SEARCH("unknown",$B20)),"blended",$H20+_xlfn.XLOOKUP(_xlfn.XLOOKUP($B20,Lookups!$A$3:$A$15,Lookups!$B$3:$B$15),'VT CHS Emissions Schedule'!$A:$A,'VT CHS Emissions Schedule'!Q:Q)),0)</f>
        <v>0</v>
      </c>
      <c r="AQ20" s="30">
        <f>IF(AQ$15&lt;2025+$Q20,IF(ISNUMBER(SEARCH("unknown",$B20)),"blended",$H20+_xlfn.XLOOKUP(_xlfn.XLOOKUP($B20,Lookups!$A$3:$A$15,Lookups!$B$3:$B$15),'VT CHS Emissions Schedule'!$A:$A,'VT CHS Emissions Schedule'!R:R)),0)</f>
        <v>0</v>
      </c>
      <c r="AR20" s="30">
        <f>IF(AR$15&lt;2025+$Q20,IF(ISNUMBER(SEARCH("unknown",$B20)),"blended",$H20+_xlfn.XLOOKUP(_xlfn.XLOOKUP($B20,Lookups!$A$3:$A$15,Lookups!$B$3:$B$15),'VT CHS Emissions Schedule'!$A:$A,'VT CHS Emissions Schedule'!S:S)),0)</f>
        <v>0</v>
      </c>
      <c r="AS20" s="30">
        <f>IF(AS$15&lt;2025+$Q20,IF(ISNUMBER(SEARCH("unknown",$B20)),"blended",$H20+_xlfn.XLOOKUP(_xlfn.XLOOKUP($B20,Lookups!$A$3:$A$15,Lookups!$B$3:$B$15),'VT CHS Emissions Schedule'!$A:$A,'VT CHS Emissions Schedule'!T:T)),0)</f>
        <v>0</v>
      </c>
      <c r="AT20" s="30">
        <f>IF(AT$15&lt;2025+$Q20,IF(ISNUMBER(SEARCH("unknown",$B20)),"blended",$H20+_xlfn.XLOOKUP(_xlfn.XLOOKUP($B20,Lookups!$A$3:$A$15,Lookups!$B$3:$B$15),'VT CHS Emissions Schedule'!$A:$A,'VT CHS Emissions Schedule'!U:U)),0)</f>
        <v>0</v>
      </c>
      <c r="AU20" s="30">
        <f>IF(AU$15&lt;2025+$Q20,IF(ISNUMBER(SEARCH("unknown",$B20)),"blended",$H20+_xlfn.XLOOKUP(_xlfn.XLOOKUP($B20,Lookups!$A$3:$A$15,Lookups!$B$3:$B$15),'VT CHS Emissions Schedule'!$A:$A,'VT CHS Emissions Schedule'!V:V)),0)</f>
        <v>0</v>
      </c>
      <c r="AV20" s="30">
        <f>IF(AV$15&lt;2025+$Q20,IF(ISNUMBER(SEARCH("unknown",$B20)),"blended",$H20+_xlfn.XLOOKUP(_xlfn.XLOOKUP($B20,Lookups!$A$3:$A$15,Lookups!$B$3:$B$15),'VT CHS Emissions Schedule'!$A:$A,'VT CHS Emissions Schedule'!W:W)),0)</f>
        <v>0</v>
      </c>
      <c r="AW20" s="30">
        <f>IF(AW$15&lt;2025+$Q20,IF(ISNUMBER(SEARCH("unknown",$B20)),"blended",$H20+_xlfn.XLOOKUP(_xlfn.XLOOKUP($B20,Lookups!$A$3:$A$15,Lookups!$B$3:$B$15),'VT CHS Emissions Schedule'!$A:$A,'VT CHS Emissions Schedule'!X:X)),0)</f>
        <v>0</v>
      </c>
      <c r="AX20" s="30">
        <f>IF(AX$15&lt;2025+$Q20,IF(ISNUMBER(SEARCH("unknown",$B20)),"blended",$H20+_xlfn.XLOOKUP(_xlfn.XLOOKUP($B20,Lookups!$A$3:$A$15,Lookups!$B$3:$B$15),'VT CHS Emissions Schedule'!$A:$A,'VT CHS Emissions Schedule'!Y:Y)),0)</f>
        <v>0</v>
      </c>
      <c r="AY20" s="30">
        <f>IF(AY$15&lt;2025+$Q20,IF(ISNUMBER(SEARCH("unknown",$B20)),"blended",$H20+_xlfn.XLOOKUP(_xlfn.XLOOKUP($B20,Lookups!$A$3:$A$15,Lookups!$B$3:$B$15),'VT CHS Emissions Schedule'!$A:$A,'VT CHS Emissions Schedule'!Z:Z)),0)</f>
        <v>0</v>
      </c>
      <c r="AZ20" s="30">
        <f>IF(AZ$15&lt;2025+$Q20,IF(ISNUMBER(SEARCH("unknown",$B20)),"blended",$H20+_xlfn.XLOOKUP(_xlfn.XLOOKUP($B20,Lookups!$A$3:$A$15,Lookups!$B$3:$B$15),'VT CHS Emissions Schedule'!$A:$A,'VT CHS Emissions Schedule'!AA:AA)),0)</f>
        <v>0</v>
      </c>
      <c r="BA20" s="30">
        <f>IF(BA$15&lt;2025+$Q20,IF(ISNUMBER(SEARCH("unknown",$B20)),"blended",$H20+_xlfn.XLOOKUP(_xlfn.XLOOKUP($B20,Lookups!$A$3:$A$15,Lookups!$B$3:$B$15),'VT CHS Emissions Schedule'!$A:$A,'VT CHS Emissions Schedule'!AB:AB)),0)</f>
        <v>0</v>
      </c>
      <c r="BB20" s="30">
        <f>IF(BB$15&lt;2025+$Q20,IF(ISNUMBER(SEARCH("unknown",$B20)),"blended",$H20+_xlfn.XLOOKUP(_xlfn.XLOOKUP($B20,Lookups!$A$3:$A$15,Lookups!$B$3:$B$15),'VT CHS Emissions Schedule'!$A:$A,'VT CHS Emissions Schedule'!AC:AC)),0)</f>
        <v>0</v>
      </c>
      <c r="BC20" s="41">
        <f>IF(BC$15&lt;2025+$Q20,IF($B20="Unknown, non-commercial",(($E$32*$O20*('VT CHS Emissions Schedule'!D$8+$L20))+($E$33*$O20*('VT CHS Emissions Schedule'!D$9+$M20))+(($E$34*$O20*('VT CHS Emissions Schedule'!D$7))/(1-$K20))+(($E$35*$O20*('VT CHS Emissions Schedule'!D$5))/(1-$J20))+($E$36*$O20*('VT CHS Emissions Schedule'!E$36+$N20))),(($O20*AC20)/(1-$I20))),0)</f>
        <v>154138.391391604</v>
      </c>
      <c r="BD20" s="41">
        <f>IF(BD$15&lt;2025+$Q20,IF($B20="Unknown, non-commercial",(($E$32*$O20*('VT CHS Emissions Schedule'!E$8+$L20))+($E$33*$O20*('VT CHS Emissions Schedule'!E$9+$M20))+(($E$34*$O20*('VT CHS Emissions Schedule'!E$7))/(1-$K20))+(($E$35*$O20*('VT CHS Emissions Schedule'!E$5))/(1-$J20))+($E$36*$O20*('VT CHS Emissions Schedule'!F$36+$N20))),(($O20*AD20)/(1-$I20))),0)</f>
        <v>154138.391391604</v>
      </c>
      <c r="BE20" s="41">
        <f>IF(BE$15&lt;2025+$Q20,IF($B20="Unknown, non-commercial",(($E$32*$O20*('VT CHS Emissions Schedule'!F$8+$L20))+($E$33*$O20*('VT CHS Emissions Schedule'!F$9+$M20))+(($E$34*$O20*('VT CHS Emissions Schedule'!F$7))/(1-$K20))+(($E$35*$O20*('VT CHS Emissions Schedule'!F$5))/(1-$J20))+($E$36*$O20*('VT CHS Emissions Schedule'!G$36+$N20))),(($O20*AE20)/(1-$I20))),0)</f>
        <v>154138.391391604</v>
      </c>
      <c r="BF20" s="41">
        <f>IF(BF$15&lt;2025+$Q20,IF($B20="Unknown, non-commercial",(($E$32*$O20*('VT CHS Emissions Schedule'!G$8+$L20))+($E$33*$O20*('VT CHS Emissions Schedule'!G$9+$M20))+(($E$34*$O20*('VT CHS Emissions Schedule'!G$7))/(1-$K20))+(($E$35*$O20*('VT CHS Emissions Schedule'!G$5))/(1-$J20))+($E$36*$O20*('VT CHS Emissions Schedule'!H$36+$N20))),(($O20*AF20)/(1-$I20))),0)</f>
        <v>154138.391391604</v>
      </c>
      <c r="BG20" s="41">
        <f>IF(BG$15&lt;2025+$Q20,IF($B20="Unknown, non-commercial",(($E$32*$O20*('VT CHS Emissions Schedule'!H$8+$L20))+($E$33*$O20*('VT CHS Emissions Schedule'!H$9+$M20))+(($E$34*$O20*('VT CHS Emissions Schedule'!H$7))/(1-$K20))+(($E$35*$O20*('VT CHS Emissions Schedule'!H$5))/(1-$J20))+($E$36*$O20*('VT CHS Emissions Schedule'!I$36+$N20))),(($O20*AG20)/(1-$I20))),0)</f>
        <v>154138.391391604</v>
      </c>
      <c r="BH20" s="41">
        <f>IF(BH$15&lt;2025+$Q20,IF($B20="Unknown, non-commercial",(($E$32*$O20*('VT CHS Emissions Schedule'!I$8+$L20))+($E$33*$O20*('VT CHS Emissions Schedule'!I$9+$M20))+(($E$34*$O20*('VT CHS Emissions Schedule'!I$7))/(1-$K20))+(($E$35*$O20*('VT CHS Emissions Schedule'!I$5))/(1-$J20))+($E$36*$O20*('VT CHS Emissions Schedule'!J$36+$N20))),(($O20*AH20)/(1-$I20))),0)</f>
        <v>153397.30184918726</v>
      </c>
      <c r="BI20" s="41">
        <f>IF(BI$15&lt;2025+$Q20,IF($B20="Unknown, non-commercial",(($E$32*$O20*('VT CHS Emissions Schedule'!J$8+$L20))+($E$33*$O20*('VT CHS Emissions Schedule'!J$9+$M20))+(($E$34*$O20*('VT CHS Emissions Schedule'!J$7))/(1-$K20))+(($E$35*$O20*('VT CHS Emissions Schedule'!J$5))/(1-$J20))+($E$36*$O20*('VT CHS Emissions Schedule'!K$36+$N20))),(($O20*AI20)/(1-$I20))),0)</f>
        <v>153397.30184918726</v>
      </c>
      <c r="BJ20" s="41">
        <f>IF(BJ$15&lt;2025+$Q20,IF($B20="Unknown, non-commercial",(($E$32*$O20*('VT CHS Emissions Schedule'!K$8+$L20))+($E$33*$O20*('VT CHS Emissions Schedule'!K$9+$M20))+(($E$34*$O20*('VT CHS Emissions Schedule'!K$7))/(1-$K20))+(($E$35*$O20*('VT CHS Emissions Schedule'!K$5))/(1-$J20))+($E$36*$O20*('VT CHS Emissions Schedule'!L$36+$N20))),(($O20*AJ20)/(1-$I20))),0)</f>
        <v>153397.30184918726</v>
      </c>
      <c r="BK20" s="41">
        <f>IF(BK$15&lt;2025+$Q20,IF($B20="Unknown, non-commercial",(($E$32*$O20*('VT CHS Emissions Schedule'!L$8+$L20))+($E$33*$O20*('VT CHS Emissions Schedule'!L$9+$M20))+(($E$34*$O20*('VT CHS Emissions Schedule'!L$7))/(1-$K20))+(($E$35*$O20*('VT CHS Emissions Schedule'!L$5))/(1-$J20))+($E$36*$O20*('VT CHS Emissions Schedule'!M$36+$N20))),(($O20*AK20)/(1-$I20))),0)</f>
        <v>153397.30184918726</v>
      </c>
      <c r="BL20" s="41">
        <f>IF(BL$15&lt;2025+$Q20,IF($B20="Unknown, non-commercial",(($E$32*$O20*('VT CHS Emissions Schedule'!M$8+$L20))+($E$33*$O20*('VT CHS Emissions Schedule'!M$9+$M20))+(($E$34*$O20*('VT CHS Emissions Schedule'!M$7))/(1-$K20))+(($E$35*$O20*('VT CHS Emissions Schedule'!M$5))/(1-$J20))+($E$36*$O20*('VT CHS Emissions Schedule'!N$36+$N20))),(($O20*AL20)/(1-$I20))),0)</f>
        <v>153397.30184918726</v>
      </c>
      <c r="BM20" s="41">
        <f>IF(BM$15&lt;2025+$Q20,IF($B20="Unknown, non-commercial",(($E$32*$O20*('VT CHS Emissions Schedule'!N$8+$L20))+($E$33*$O20*('VT CHS Emissions Schedule'!N$9+$M20))+(($E$34*$O20*('VT CHS Emissions Schedule'!N$7))/(1-$K20))+(($E$35*$O20*('VT CHS Emissions Schedule'!N$5))/(1-$J20))+($E$36*$O20*('VT CHS Emissions Schedule'!O$36+$N20))),(($O20*AM20)/(1-$I20))),0)</f>
        <v>0</v>
      </c>
      <c r="BN20" s="41">
        <f>IF(BN$15&lt;2025+$Q20,IF($B20="Unknown, non-commercial",(($E$32*$O20*('VT CHS Emissions Schedule'!O$8+$L20))+($E$33*$O20*('VT CHS Emissions Schedule'!O$9+$M20))+(($E$34*$O20*('VT CHS Emissions Schedule'!O$7))/(1-$K20))+(($E$35*$O20*('VT CHS Emissions Schedule'!O$5))/(1-$J20))+($E$36*$O20*('VT CHS Emissions Schedule'!P$36+$N20))),(($O20*AN20)/(1-$I20))),0)</f>
        <v>0</v>
      </c>
      <c r="BO20" s="41">
        <f>IF(BO$15&lt;2025+$Q20,IF($B20="Unknown, non-commercial",(($E$32*$O20*('VT CHS Emissions Schedule'!P$8+$L20))+($E$33*$O20*('VT CHS Emissions Schedule'!P$9+$M20))+(($E$34*$O20*('VT CHS Emissions Schedule'!P$7))/(1-$K20))+(($E$35*$O20*('VT CHS Emissions Schedule'!P$5))/(1-$J20))+($E$36*$O20*('VT CHS Emissions Schedule'!Q$36+$N20))),(($O20*AO20)/(1-$I20))),0)</f>
        <v>0</v>
      </c>
      <c r="BP20" s="41">
        <f>IF(BP$15&lt;2025+$Q20,IF($B20="Unknown, non-commercial",(($E$32*$O20*('VT CHS Emissions Schedule'!Q$8+$L20))+($E$33*$O20*('VT CHS Emissions Schedule'!Q$9+$M20))+(($E$34*$O20*('VT CHS Emissions Schedule'!Q$7))/(1-$K20))+(($E$35*$O20*('VT CHS Emissions Schedule'!Q$5))/(1-$J20))+($E$36*$O20*('VT CHS Emissions Schedule'!R$36+$N20))),(($O20*AP20)/(1-$I20))),0)</f>
        <v>0</v>
      </c>
      <c r="BQ20" s="41">
        <f>IF(BQ$15&lt;2025+$Q20,IF($B20="Unknown, non-commercial",(($E$32*$O20*('VT CHS Emissions Schedule'!R$8+$L20))+($E$33*$O20*('VT CHS Emissions Schedule'!R$9+$M20))+(($E$34*$O20*('VT CHS Emissions Schedule'!R$7))/(1-$K20))+(($E$35*$O20*('VT CHS Emissions Schedule'!R$5))/(1-$J20))+($E$36*$O20*('VT CHS Emissions Schedule'!S$36+$N20))),(($O20*AQ20)/(1-$I20))),0)</f>
        <v>0</v>
      </c>
      <c r="BR20" s="41">
        <f>IF(BR$15&lt;2025+$Q20,IF($B20="Unknown, non-commercial",(($E$32*$O20*('VT CHS Emissions Schedule'!S$8+$L20))+($E$33*$O20*('VT CHS Emissions Schedule'!S$9+$M20))+(($E$34*$O20*('VT CHS Emissions Schedule'!S$7))/(1-$K20))+(($E$35*$O20*('VT CHS Emissions Schedule'!S$5))/(1-$J20))+($E$36*$O20*('VT CHS Emissions Schedule'!T$36+$N20))),(($O20*AR20)/(1-$I20))),0)</f>
        <v>0</v>
      </c>
      <c r="BS20" s="41">
        <f>IF(BS$15&lt;2025+$Q20,IF($B20="Unknown, non-commercial",(($E$32*$O20*('VT CHS Emissions Schedule'!T$8+$L20))+($E$33*$O20*('VT CHS Emissions Schedule'!T$9+$M20))+(($E$34*$O20*('VT CHS Emissions Schedule'!T$7))/(1-$K20))+(($E$35*$O20*('VT CHS Emissions Schedule'!T$5))/(1-$J20))+($E$36*$O20*('VT CHS Emissions Schedule'!U$36+$N20))),(($O20*AS20)/(1-$I20))),0)</f>
        <v>0</v>
      </c>
      <c r="BT20" s="41">
        <f>IF(BT$15&lt;2025+$Q20,IF($B20="Unknown, non-commercial",(($E$32*$O20*('VT CHS Emissions Schedule'!U$8+$L20))+($E$33*$O20*('VT CHS Emissions Schedule'!U$9+$M20))+(($E$34*$O20*('VT CHS Emissions Schedule'!U$7))/(1-$K20))+(($E$35*$O20*('VT CHS Emissions Schedule'!U$5))/(1-$J20))+($E$36*$O20*('VT CHS Emissions Schedule'!V$36+$N20))),(($O20*AT20)/(1-$I20))),0)</f>
        <v>0</v>
      </c>
      <c r="BU20" s="41">
        <f>IF(BU$15&lt;2025+$Q20,IF($B20="Unknown, non-commercial",(($E$32*$O20*('VT CHS Emissions Schedule'!V$8+$L20))+($E$33*$O20*('VT CHS Emissions Schedule'!V$9+$M20))+(($E$34*$O20*('VT CHS Emissions Schedule'!V$7))/(1-$K20))+(($E$35*$O20*('VT CHS Emissions Schedule'!V$5))/(1-$J20))+($E$36*$O20*('VT CHS Emissions Schedule'!W$36+$N20))),(($O20*AU20)/(1-$I20))),0)</f>
        <v>0</v>
      </c>
      <c r="BV20" s="41">
        <f>IF(BV$15&lt;2025+$Q20,IF($B20="Unknown, non-commercial",(($E$32*$O20*('VT CHS Emissions Schedule'!W$8+$L20))+($E$33*$O20*('VT CHS Emissions Schedule'!W$9+$M20))+(($E$34*$O20*('VT CHS Emissions Schedule'!W$7))/(1-$K20))+(($E$35*$O20*('VT CHS Emissions Schedule'!W$5))/(1-$J20))+($E$36*$O20*('VT CHS Emissions Schedule'!X$36+$N20))),(($O20*AV20)/(1-$I20))),0)</f>
        <v>0</v>
      </c>
      <c r="BW20" s="41">
        <f>IF(BW$15&lt;2025+$Q20,IF($B20="Unknown, non-commercial",(($E$32*$O20*('VT CHS Emissions Schedule'!X$8+$L20))+($E$33*$O20*('VT CHS Emissions Schedule'!X$9+$M20))+(($E$34*$O20*('VT CHS Emissions Schedule'!X$7))/(1-$K20))+(($E$35*$O20*('VT CHS Emissions Schedule'!X$5))/(1-$J20))+($E$36*$O20*('VT CHS Emissions Schedule'!Y$36+$N20))),(($O20*AW20)/(1-$I20))),0)</f>
        <v>0</v>
      </c>
      <c r="BX20" s="41">
        <f>IF(BX$15&lt;2025+$Q20,IF($B20="Unknown, non-commercial",(($E$32*$O20*('VT CHS Emissions Schedule'!Y$8+$L20))+($E$33*$O20*('VT CHS Emissions Schedule'!Y$9+$M20))+(($E$34*$O20*('VT CHS Emissions Schedule'!Y$7))/(1-$K20))+(($E$35*$O20*('VT CHS Emissions Schedule'!Y$5))/(1-$J20))+($E$36*$O20*('VT CHS Emissions Schedule'!Z$36+$N20))),(($O20*AX20)/(1-$I20))),0)</f>
        <v>0</v>
      </c>
      <c r="BY20" s="41">
        <f>IF(BY$15&lt;2025+$Q20,IF($B20="Unknown, non-commercial",(($E$32*$O20*('VT CHS Emissions Schedule'!Z$8+$L20))+($E$33*$O20*('VT CHS Emissions Schedule'!Z$9+$M20))+(($E$34*$O20*('VT CHS Emissions Schedule'!Z$7))/(1-$K20))+(($E$35*$O20*('VT CHS Emissions Schedule'!Z$5))/(1-$J20))+($E$36*$O20*('VT CHS Emissions Schedule'!AA$36+$N20))),(($O20*AY20)/(1-$I20))),0)</f>
        <v>0</v>
      </c>
      <c r="BZ20" s="41">
        <f>IF(BZ$15&lt;2025+$Q20,IF($B20="Unknown, non-commercial",(($E$32*$O20*('VT CHS Emissions Schedule'!AA$8+$L20))+($E$33*$O20*('VT CHS Emissions Schedule'!AA$9+$M20))+(($E$34*$O20*('VT CHS Emissions Schedule'!AA$7))/(1-$K20))+(($E$35*$O20*('VT CHS Emissions Schedule'!AA$5))/(1-$J20))+($E$36*$O20*('VT CHS Emissions Schedule'!AB$36+$N20))),(($O20*AZ20)/(1-$I20))),0)</f>
        <v>0</v>
      </c>
      <c r="CA20" s="41">
        <f>IF(CA$15&lt;2025+$Q20,IF($B20="Unknown, non-commercial",(($E$32*$O20*('VT CHS Emissions Schedule'!AB$8+$L20))+($E$33*$O20*('VT CHS Emissions Schedule'!AB$9+$M20))+(($E$34*$O20*('VT CHS Emissions Schedule'!AB$7))/(1-$K20))+(($E$35*$O20*('VT CHS Emissions Schedule'!AB$5))/(1-$J20))+($E$36*$O20*('VT CHS Emissions Schedule'!AC$36+$N20))),(($O20*BA20)/(1-$I20))),0)</f>
        <v>0</v>
      </c>
      <c r="CB20" s="41">
        <f>IF(CB$15&lt;2025+$Q20,IF($B20="Unknown, non-commercial",(($E$32*$O20*('VT CHS Emissions Schedule'!AC$8+$L20))+($E$33*$O20*('VT CHS Emissions Schedule'!AC$9+$M20))+(($E$34*$O20*('VT CHS Emissions Schedule'!AC$7))/(1-$K20))+(($E$35*$O20*('VT CHS Emissions Schedule'!AC$5))/(1-$J20))+($E$36*$O20*('VT CHS Emissions Schedule'!AD$36+$N20))),(($O20*BB20)/(1-$I20))),0)</f>
        <v>0</v>
      </c>
      <c r="CC20" s="41">
        <f>IF(CC$15&lt;2025+$Q20,BC20+(($P20*'VT CHS Emissions Schedule'!D$5)/(1-$J20)),0)</f>
        <v>155994.40885217732</v>
      </c>
      <c r="CD20" s="41">
        <f>IF(CD$15&lt;2025+$Q20,BD20+(($P20*'VT CHS Emissions Schedule'!E$5)/(1-$J20)),0)</f>
        <v>155865.35141466613</v>
      </c>
      <c r="CE20" s="41">
        <f>IF(CE$15&lt;2025+$Q20,BE20+(($P20*'VT CHS Emissions Schedule'!F$5)/(1-$J20)),0)</f>
        <v>155736.29397715494</v>
      </c>
      <c r="CF20" s="41">
        <f>IF(CF$15&lt;2025+$Q20,BF20+(($P20*'VT CHS Emissions Schedule'!G$5)/(1-$J20)),0)</f>
        <v>155607.23653964375</v>
      </c>
      <c r="CG20" s="41">
        <f>IF(CG$15&lt;2025+$Q20,BG20+(($P20*'VT CHS Emissions Schedule'!H$5)/(1-$J20)),0)</f>
        <v>155478.17910213259</v>
      </c>
      <c r="CH20" s="41">
        <f>IF(CH$15&lt;2025+$Q20,BH20+(($P20*'VT CHS Emissions Schedule'!I$5)/(1-$J20)),0)</f>
        <v>154608.03212220466</v>
      </c>
      <c r="CI20" s="41">
        <f>IF(CI$15&lt;2025+$Q20,BI20+(($P20*'VT CHS Emissions Schedule'!J$5)/(1-$J20)),0)</f>
        <v>154478.97468469347</v>
      </c>
      <c r="CJ20" s="41">
        <f>IF(CJ$15&lt;2025+$Q20,BJ20+(($P20*'VT CHS Emissions Schedule'!K$5)/(1-$J20)),0)</f>
        <v>154349.91724718231</v>
      </c>
      <c r="CK20" s="41">
        <f>IF(CK$15&lt;2025+$Q20,BK20+(($P20*'VT CHS Emissions Schedule'!L$5)/(1-$J20)),0)</f>
        <v>154220.85980967112</v>
      </c>
      <c r="CL20" s="41">
        <f>IF(CL$15&lt;2025+$Q20,BL20+(($P20*'VT CHS Emissions Schedule'!M$5)/(1-$J20)),0)</f>
        <v>154091.80237215993</v>
      </c>
      <c r="CM20" s="41">
        <f>IF(CM$15&lt;2025+$Q20,BM20+(($P20*'VT CHS Emissions Schedule'!N$5)/(1-$J20)),0)</f>
        <v>0</v>
      </c>
      <c r="CN20" s="41">
        <f>IF(CN$15&lt;2025+$Q20,BN20+(($P20*'VT CHS Emissions Schedule'!O$5)/(1-$J20)),0)</f>
        <v>0</v>
      </c>
      <c r="CO20" s="41">
        <f>IF(CO$15&lt;2025+$Q20,BO20+(($P20*'VT CHS Emissions Schedule'!P$5)/(1-$J20)),0)</f>
        <v>0</v>
      </c>
      <c r="CP20" s="41">
        <f>IF(CP$15&lt;2025+$Q20,BP20+(($P20*'VT CHS Emissions Schedule'!Q$5)/(1-$J20)),0)</f>
        <v>0</v>
      </c>
      <c r="CQ20" s="41">
        <f>IF(CQ$15&lt;2025+$Q20,BQ20+(($P20*'VT CHS Emissions Schedule'!R$5)/(1-$J20)),0)</f>
        <v>0</v>
      </c>
      <c r="CR20" s="41">
        <f>IF(CR$15&lt;2025+$Q20,BR20+(($P20*'VT CHS Emissions Schedule'!S$5)/(1-$J20)),0)</f>
        <v>0</v>
      </c>
      <c r="CS20" s="41">
        <f>IF(CS$15&lt;2025+$Q20,BS20+(($P20*'VT CHS Emissions Schedule'!T$5)/(1-$J20)),0)</f>
        <v>0</v>
      </c>
      <c r="CT20" s="41">
        <f>IF(CT$15&lt;2025+$Q20,BT20+(($P20*'VT CHS Emissions Schedule'!U$5)/(1-$J20)),0)</f>
        <v>0</v>
      </c>
      <c r="CU20" s="41">
        <f>IF(CU$15&lt;2025+$Q20,BU20+(($P20*'VT CHS Emissions Schedule'!V$5)/(1-$J20)),0)</f>
        <v>0</v>
      </c>
      <c r="CV20" s="41">
        <f>IF(CV$15&lt;2025+$Q20,BV20+(($P20*'VT CHS Emissions Schedule'!W$5)/(1-$J20)),0)</f>
        <v>0</v>
      </c>
      <c r="CW20" s="41">
        <f>IF(CW$15&lt;2025+$Q20,BW20+(($P20*'VT CHS Emissions Schedule'!X$5)/(1-$J20)),0)</f>
        <v>0</v>
      </c>
      <c r="CX20" s="41">
        <f>IF(CX$15&lt;2025+$Q20,BX20+(($P20*'VT CHS Emissions Schedule'!Y$5)/(1-$J20)),0)</f>
        <v>0</v>
      </c>
      <c r="CY20" s="41">
        <f>IF(CY$15&lt;2025+$Q20,BY20+(($P20*'VT CHS Emissions Schedule'!Z$5)/(1-$J20)),0)</f>
        <v>0</v>
      </c>
      <c r="CZ20" s="41">
        <f>IF(CZ$15&lt;2025+$Q20,BZ20+(($P20*'VT CHS Emissions Schedule'!AA$5)/(1-$J20)),0)</f>
        <v>0</v>
      </c>
      <c r="DA20" s="41">
        <f>IF(DA$15&lt;2025+$Q20,CA20+(($P20*'VT CHS Emissions Schedule'!AB$5)/(1-$J20)),0)</f>
        <v>0</v>
      </c>
      <c r="DB20" s="41">
        <f>IF(DB$15&lt;2025+$Q20,CB20+(($P20*'VT CHS Emissions Schedule'!AC$5)/(1-$J20)),0)</f>
        <v>0</v>
      </c>
    </row>
    <row r="21" spans="1:106" ht="16.5" thickBot="1" x14ac:dyDescent="0.35">
      <c r="A21" s="544"/>
      <c r="B21" s="249" t="s">
        <v>163</v>
      </c>
      <c r="C21" s="255">
        <f t="shared" si="0"/>
        <v>3168296.704236872</v>
      </c>
      <c r="D21" s="48">
        <f t="shared" si="1"/>
        <v>3181049.294154603</v>
      </c>
      <c r="E21" s="220">
        <f t="shared" si="2"/>
        <v>3.1682967042368722</v>
      </c>
      <c r="F21" s="47">
        <f>SUMPRODUCT($E$32:$E$36,F$16:F$20)</f>
        <v>322195.16669458436</v>
      </c>
      <c r="G21" s="41">
        <f>P21*_xlfn.XLOOKUP("Grid Electricity",'VT CHS Emissions Schedule'!$A:$A,'VT CHS Emissions Schedule'!D:D)/(1-$J21)</f>
        <v>1856.0174605733066</v>
      </c>
      <c r="H21" s="32">
        <f>_xlfn.XLOOKUP(B21,Lookups!$A$3:$A$17,Lookups!$D$3:$D$17)</f>
        <v>0</v>
      </c>
      <c r="I21" s="26">
        <v>0</v>
      </c>
      <c r="J21" s="66">
        <f>Lookups!$E$6</f>
        <v>0.04</v>
      </c>
      <c r="K21" s="66">
        <f>Lookups!$E$5</f>
        <v>1.4E-2</v>
      </c>
      <c r="L21" s="65">
        <f>Lookups!$D$3</f>
        <v>0.21490000000000001</v>
      </c>
      <c r="M21" s="65">
        <f>Lookups!$D$4</f>
        <v>0.32764300000000002</v>
      </c>
      <c r="N21" s="65">
        <f>Lookups!$D$8</f>
        <v>1.3776766038113153</v>
      </c>
      <c r="O21" s="30">
        <f t="shared" si="3"/>
        <v>4664.2069751908402</v>
      </c>
      <c r="P21" s="30">
        <f t="shared" si="4"/>
        <v>47.176232842741939</v>
      </c>
      <c r="Q21" s="6">
        <v>10</v>
      </c>
      <c r="R21" s="6" t="s">
        <v>6</v>
      </c>
      <c r="S21" s="6">
        <v>878</v>
      </c>
      <c r="T21" s="6">
        <v>375</v>
      </c>
      <c r="U21" s="6">
        <v>67307</v>
      </c>
      <c r="V21" s="6">
        <v>35334</v>
      </c>
      <c r="W21" s="6">
        <v>3.72</v>
      </c>
      <c r="X21" s="6">
        <v>7.6999999999999999E-2</v>
      </c>
      <c r="Y21" s="6">
        <v>8.5000000000000006E-2</v>
      </c>
      <c r="Z21" s="31">
        <v>3.3000000000000002E-2</v>
      </c>
      <c r="AA21" s="31">
        <v>0.14699999999999999</v>
      </c>
      <c r="AB21" s="6">
        <v>1.06E-3</v>
      </c>
      <c r="AC21" s="30" t="str">
        <f>IF(AC$15&lt;2025+$Q21,IF(ISNUMBER(SEARCH("unknown",$B21)),"blended",$H21+_xlfn.XLOOKUP(_xlfn.XLOOKUP($B21,Lookups!$A$3:$A$15,Lookups!$B$3:$B$15),'VT CHS Emissions Schedule'!$A:$A,'VT CHS Emissions Schedule'!D:D)),0)</f>
        <v>blended</v>
      </c>
      <c r="AD21" s="30" t="str">
        <f>IF(AD$15&lt;2025+$Q21,IF(ISNUMBER(SEARCH("unknown",$B21)),"blended",$H21+_xlfn.XLOOKUP(_xlfn.XLOOKUP($B21,Lookups!$A$3:$A$15,Lookups!$B$3:$B$15),'VT CHS Emissions Schedule'!$A:$A,'VT CHS Emissions Schedule'!E:E)),0)</f>
        <v>blended</v>
      </c>
      <c r="AE21" s="30" t="str">
        <f>IF(AE$15&lt;2025+$Q21,IF(ISNUMBER(SEARCH("unknown",$B21)),"blended",$H21+_xlfn.XLOOKUP(_xlfn.XLOOKUP($B21,Lookups!$A$3:$A$15,Lookups!$B$3:$B$15),'VT CHS Emissions Schedule'!$A:$A,'VT CHS Emissions Schedule'!F:F)),0)</f>
        <v>blended</v>
      </c>
      <c r="AF21" s="30" t="str">
        <f>IF(AF$15&lt;2025+$Q21,IF(ISNUMBER(SEARCH("unknown",$B21)),"blended",$H21+_xlfn.XLOOKUP(_xlfn.XLOOKUP($B21,Lookups!$A$3:$A$15,Lookups!$B$3:$B$15),'VT CHS Emissions Schedule'!$A:$A,'VT CHS Emissions Schedule'!G:G)),0)</f>
        <v>blended</v>
      </c>
      <c r="AG21" s="30" t="str">
        <f>IF(AG$15&lt;2025+$Q21,IF(ISNUMBER(SEARCH("unknown",$B21)),"blended",$H21+_xlfn.XLOOKUP(_xlfn.XLOOKUP($B21,Lookups!$A$3:$A$15,Lookups!$B$3:$B$15),'VT CHS Emissions Schedule'!$A:$A,'VT CHS Emissions Schedule'!H:H)),0)</f>
        <v>blended</v>
      </c>
      <c r="AH21" s="30" t="str">
        <f>IF(AH$15&lt;2025+$Q21,IF(ISNUMBER(SEARCH("unknown",$B21)),"blended",$H21+_xlfn.XLOOKUP(_xlfn.XLOOKUP($B21,Lookups!$A$3:$A$15,Lookups!$B$3:$B$15),'VT CHS Emissions Schedule'!$A:$A,'VT CHS Emissions Schedule'!I:I)),0)</f>
        <v>blended</v>
      </c>
      <c r="AI21" s="30" t="str">
        <f>IF(AI$15&lt;2025+$Q21,IF(ISNUMBER(SEARCH("unknown",$B21)),"blended",$H21+_xlfn.XLOOKUP(_xlfn.XLOOKUP($B21,Lookups!$A$3:$A$15,Lookups!$B$3:$B$15),'VT CHS Emissions Schedule'!$A:$A,'VT CHS Emissions Schedule'!J:J)),0)</f>
        <v>blended</v>
      </c>
      <c r="AJ21" s="30" t="str">
        <f>IF(AJ$15&lt;2025+$Q21,IF(ISNUMBER(SEARCH("unknown",$B21)),"blended",$H21+_xlfn.XLOOKUP(_xlfn.XLOOKUP($B21,Lookups!$A$3:$A$15,Lookups!$B$3:$B$15),'VT CHS Emissions Schedule'!$A:$A,'VT CHS Emissions Schedule'!K:K)),0)</f>
        <v>blended</v>
      </c>
      <c r="AK21" s="30" t="str">
        <f>IF(AK$15&lt;2025+$Q21,IF(ISNUMBER(SEARCH("unknown",$B21)),"blended",$H21+_xlfn.XLOOKUP(_xlfn.XLOOKUP($B21,Lookups!$A$3:$A$15,Lookups!$B$3:$B$15),'VT CHS Emissions Schedule'!$A:$A,'VT CHS Emissions Schedule'!L:L)),0)</f>
        <v>blended</v>
      </c>
      <c r="AL21" s="30" t="str">
        <f>IF(AL$15&lt;2025+$Q21,IF(ISNUMBER(SEARCH("unknown",$B21)),"blended",$H21+_xlfn.XLOOKUP(_xlfn.XLOOKUP($B21,Lookups!$A$3:$A$15,Lookups!$B$3:$B$15),'VT CHS Emissions Schedule'!$A:$A,'VT CHS Emissions Schedule'!M:M)),0)</f>
        <v>blended</v>
      </c>
      <c r="AM21" s="30">
        <f>IF(AM$15&lt;2025+$Q21,IF(ISNUMBER(SEARCH("unknown",$B21)),"blended",$H21+_xlfn.XLOOKUP(_xlfn.XLOOKUP($B21,Lookups!$A$3:$A$15,Lookups!$B$3:$B$15),'VT CHS Emissions Schedule'!$A:$A,'VT CHS Emissions Schedule'!N:N)),0)</f>
        <v>0</v>
      </c>
      <c r="AN21" s="30">
        <f>IF(AN$15&lt;2025+$Q21,IF(ISNUMBER(SEARCH("unknown",$B21)),"blended",$H21+_xlfn.XLOOKUP(_xlfn.XLOOKUP($B21,Lookups!$A$3:$A$15,Lookups!$B$3:$B$15),'VT CHS Emissions Schedule'!$A:$A,'VT CHS Emissions Schedule'!O:O)),0)</f>
        <v>0</v>
      </c>
      <c r="AO21" s="30">
        <f>IF(AO$15&lt;2025+$Q21,IF(ISNUMBER(SEARCH("unknown",$B21)),"blended",$H21+_xlfn.XLOOKUP(_xlfn.XLOOKUP($B21,Lookups!$A$3:$A$15,Lookups!$B$3:$B$15),'VT CHS Emissions Schedule'!$A:$A,'VT CHS Emissions Schedule'!P:P)),0)</f>
        <v>0</v>
      </c>
      <c r="AP21" s="30">
        <f>IF(AP$15&lt;2025+$Q21,IF(ISNUMBER(SEARCH("unknown",$B21)),"blended",$H21+_xlfn.XLOOKUP(_xlfn.XLOOKUP($B21,Lookups!$A$3:$A$15,Lookups!$B$3:$B$15),'VT CHS Emissions Schedule'!$A:$A,'VT CHS Emissions Schedule'!Q:Q)),0)</f>
        <v>0</v>
      </c>
      <c r="AQ21" s="30">
        <f>IF(AQ$15&lt;2025+$Q21,IF(ISNUMBER(SEARCH("unknown",$B21)),"blended",$H21+_xlfn.XLOOKUP(_xlfn.XLOOKUP($B21,Lookups!$A$3:$A$15,Lookups!$B$3:$B$15),'VT CHS Emissions Schedule'!$A:$A,'VT CHS Emissions Schedule'!R:R)),0)</f>
        <v>0</v>
      </c>
      <c r="AR21" s="30">
        <f>IF(AR$15&lt;2025+$Q21,IF(ISNUMBER(SEARCH("unknown",$B21)),"blended",$H21+_xlfn.XLOOKUP(_xlfn.XLOOKUP($B21,Lookups!$A$3:$A$15,Lookups!$B$3:$B$15),'VT CHS Emissions Schedule'!$A:$A,'VT CHS Emissions Schedule'!S:S)),0)</f>
        <v>0</v>
      </c>
      <c r="AS21" s="30">
        <f>IF(AS$15&lt;2025+$Q21,IF(ISNUMBER(SEARCH("unknown",$B21)),"blended",$H21+_xlfn.XLOOKUP(_xlfn.XLOOKUP($B21,Lookups!$A$3:$A$15,Lookups!$B$3:$B$15),'VT CHS Emissions Schedule'!$A:$A,'VT CHS Emissions Schedule'!T:T)),0)</f>
        <v>0</v>
      </c>
      <c r="AT21" s="30">
        <f>IF(AT$15&lt;2025+$Q21,IF(ISNUMBER(SEARCH("unknown",$B21)),"blended",$H21+_xlfn.XLOOKUP(_xlfn.XLOOKUP($B21,Lookups!$A$3:$A$15,Lookups!$B$3:$B$15),'VT CHS Emissions Schedule'!$A:$A,'VT CHS Emissions Schedule'!U:U)),0)</f>
        <v>0</v>
      </c>
      <c r="AU21" s="30">
        <f>IF(AU$15&lt;2025+$Q21,IF(ISNUMBER(SEARCH("unknown",$B21)),"blended",$H21+_xlfn.XLOOKUP(_xlfn.XLOOKUP($B21,Lookups!$A$3:$A$15,Lookups!$B$3:$B$15),'VT CHS Emissions Schedule'!$A:$A,'VT CHS Emissions Schedule'!V:V)),0)</f>
        <v>0</v>
      </c>
      <c r="AV21" s="30">
        <f>IF(AV$15&lt;2025+$Q21,IF(ISNUMBER(SEARCH("unknown",$B21)),"blended",$H21+_xlfn.XLOOKUP(_xlfn.XLOOKUP($B21,Lookups!$A$3:$A$15,Lookups!$B$3:$B$15),'VT CHS Emissions Schedule'!$A:$A,'VT CHS Emissions Schedule'!W:W)),0)</f>
        <v>0</v>
      </c>
      <c r="AW21" s="30">
        <f>IF(AW$15&lt;2025+$Q21,IF(ISNUMBER(SEARCH("unknown",$B21)),"blended",$H21+_xlfn.XLOOKUP(_xlfn.XLOOKUP($B21,Lookups!$A$3:$A$15,Lookups!$B$3:$B$15),'VT CHS Emissions Schedule'!$A:$A,'VT CHS Emissions Schedule'!X:X)),0)</f>
        <v>0</v>
      </c>
      <c r="AX21" s="30">
        <f>IF(AX$15&lt;2025+$Q21,IF(ISNUMBER(SEARCH("unknown",$B21)),"blended",$H21+_xlfn.XLOOKUP(_xlfn.XLOOKUP($B21,Lookups!$A$3:$A$15,Lookups!$B$3:$B$15),'VT CHS Emissions Schedule'!$A:$A,'VT CHS Emissions Schedule'!Y:Y)),0)</f>
        <v>0</v>
      </c>
      <c r="AY21" s="30">
        <f>IF(AY$15&lt;2025+$Q21,IF(ISNUMBER(SEARCH("unknown",$B21)),"blended",$H21+_xlfn.XLOOKUP(_xlfn.XLOOKUP($B21,Lookups!$A$3:$A$15,Lookups!$B$3:$B$15),'VT CHS Emissions Schedule'!$A:$A,'VT CHS Emissions Schedule'!Z:Z)),0)</f>
        <v>0</v>
      </c>
      <c r="AZ21" s="30">
        <f>IF(AZ$15&lt;2025+$Q21,IF(ISNUMBER(SEARCH("unknown",$B21)),"blended",$H21+_xlfn.XLOOKUP(_xlfn.XLOOKUP($B21,Lookups!$A$3:$A$15,Lookups!$B$3:$B$15),'VT CHS Emissions Schedule'!$A:$A,'VT CHS Emissions Schedule'!AA:AA)),0)</f>
        <v>0</v>
      </c>
      <c r="BA21" s="30">
        <f>IF(BA$15&lt;2025+$Q21,IF(ISNUMBER(SEARCH("unknown",$B21)),"blended",$H21+_xlfn.XLOOKUP(_xlfn.XLOOKUP($B21,Lookups!$A$3:$A$15,Lookups!$B$3:$B$15),'VT CHS Emissions Schedule'!$A:$A,'VT CHS Emissions Schedule'!AB:AB)),0)</f>
        <v>0</v>
      </c>
      <c r="BB21" s="30">
        <f>IF(BB$15&lt;2025+$Q21,IF(ISNUMBER(SEARCH("unknown",$B21)),"blended",$H21+_xlfn.XLOOKUP(_xlfn.XLOOKUP($B21,Lookups!$A$3:$A$15,Lookups!$B$3:$B$15),'VT CHS Emissions Schedule'!$A:$A,'VT CHS Emissions Schedule'!AC:AC)),0)</f>
        <v>0</v>
      </c>
      <c r="BC21" s="41">
        <f>IF(BC$15&lt;2025+$Q21,IF($B21="Unknown, non-commercial",(($E$32*$O21*('VT CHS Emissions Schedule'!D$8+$L21))+($E$33*$O21*('VT CHS Emissions Schedule'!D$9+$M21))+(($E$34*$O21*('VT CHS Emissions Schedule'!D$7))/(1-$K21))+(($E$35*$O21*('VT CHS Emissions Schedule'!D$5))/(1-$J21))+($E$36*$O21*('VT CHS Emissions Schedule'!E$36+$N21))),(($O21*AC21)/(1-$I21))),0)</f>
        <v>322195.16669458436</v>
      </c>
      <c r="BD21" s="41">
        <f>IF(BD$15&lt;2025+$Q21,IF($B21="Unknown, non-commercial",(($E$32*$O21*('VT CHS Emissions Schedule'!E$8+$L21))+($E$33*$O21*('VT CHS Emissions Schedule'!E$9+$M21))+(($E$34*$O21*('VT CHS Emissions Schedule'!E$7))/(1-$K21))+(($E$35*$O21*('VT CHS Emissions Schedule'!E$5))/(1-$J21))+($E$36*$O21*('VT CHS Emissions Schedule'!F$36+$N21))),(($O21*AD21)/(1-$I21))),0)</f>
        <v>321004.87524550856</v>
      </c>
      <c r="BE21" s="41">
        <f>IF(BE$15&lt;2025+$Q21,IF($B21="Unknown, non-commercial",(($E$32*$O21*('VT CHS Emissions Schedule'!F$8+$L21))+($E$33*$O21*('VT CHS Emissions Schedule'!F$9+$M21))+(($E$34*$O21*('VT CHS Emissions Schedule'!F$7))/(1-$K21))+(($E$35*$O21*('VT CHS Emissions Schedule'!F$5))/(1-$J21))+($E$36*$O21*('VT CHS Emissions Schedule'!G$36+$N21))),(($O21*AE21)/(1-$I21))),0)</f>
        <v>319984.10599121649</v>
      </c>
      <c r="BF21" s="41">
        <f>IF(BF$15&lt;2025+$Q21,IF($B21="Unknown, non-commercial",(($E$32*$O21*('VT CHS Emissions Schedule'!G$8+$L21))+($E$33*$O21*('VT CHS Emissions Schedule'!G$9+$M21))+(($E$34*$O21*('VT CHS Emissions Schedule'!G$7))/(1-$K21))+(($E$35*$O21*('VT CHS Emissions Schedule'!G$5))/(1-$J21))+($E$36*$O21*('VT CHS Emissions Schedule'!H$36+$N21))),(($O21*AF21)/(1-$I21))),0)</f>
        <v>318963.33673692448</v>
      </c>
      <c r="BG21" s="41">
        <f>IF(BG$15&lt;2025+$Q21,IF($B21="Unknown, non-commercial",(($E$32*$O21*('VT CHS Emissions Schedule'!H$8+$L21))+($E$33*$O21*('VT CHS Emissions Schedule'!H$9+$M21))+(($E$34*$O21*('VT CHS Emissions Schedule'!H$7))/(1-$K21))+(($E$35*$O21*('VT CHS Emissions Schedule'!H$5))/(1-$J21))+($E$36*$O21*('VT CHS Emissions Schedule'!I$36+$N21))),(($O21*AG21)/(1-$I21))),0)</f>
        <v>317884.15754434344</v>
      </c>
      <c r="BH21" s="41">
        <f>IF(BH$15&lt;2025+$Q21,IF($B21="Unknown, non-commercial",(($E$32*$O21*('VT CHS Emissions Schedule'!I$8+$L21))+($E$33*$O21*('VT CHS Emissions Schedule'!I$9+$M21))+(($E$34*$O21*('VT CHS Emissions Schedule'!I$7))/(1-$K21))+(($E$35*$O21*('VT CHS Emissions Schedule'!I$5))/(1-$J21))+($E$36*$O21*('VT CHS Emissions Schedule'!J$36+$N21))),(($O21*AH21)/(1-$I21))),0)</f>
        <v>315755.40637110255</v>
      </c>
      <c r="BI21" s="41">
        <f>IF(BI$15&lt;2025+$Q21,IF($B21="Unknown, non-commercial",(($E$32*$O21*('VT CHS Emissions Schedule'!J$8+$L21))+($E$33*$O21*('VT CHS Emissions Schedule'!J$9+$M21))+(($E$34*$O21*('VT CHS Emissions Schedule'!J$7))/(1-$K21))+(($E$35*$O21*('VT CHS Emissions Schedule'!J$5))/(1-$J21))+($E$36*$O21*('VT CHS Emissions Schedule'!K$36+$N21))),(($O21*AI21)/(1-$I21))),0)</f>
        <v>314734.63711681054</v>
      </c>
      <c r="BJ21" s="41">
        <f>IF(BJ$15&lt;2025+$Q21,IF($B21="Unknown, non-commercial",(($E$32*$O21*('VT CHS Emissions Schedule'!K$8+$L21))+($E$33*$O21*('VT CHS Emissions Schedule'!K$9+$M21))+(($E$34*$O21*('VT CHS Emissions Schedule'!K$7))/(1-$K21))+(($E$35*$O21*('VT CHS Emissions Schedule'!K$5))/(1-$J21))+($E$36*$O21*('VT CHS Emissions Schedule'!L$36+$N21))),(($O21*AJ21)/(1-$I21))),0)</f>
        <v>313713.86786251853</v>
      </c>
      <c r="BK21" s="41">
        <f>IF(BK$15&lt;2025+$Q21,IF($B21="Unknown, non-commercial",(($E$32*$O21*('VT CHS Emissions Schedule'!L$8+$L21))+($E$33*$O21*('VT CHS Emissions Schedule'!L$9+$M21))+(($E$34*$O21*('VT CHS Emissions Schedule'!L$7))/(1-$K21))+(($E$35*$O21*('VT CHS Emissions Schedule'!L$5))/(1-$J21))+($E$36*$O21*('VT CHS Emissions Schedule'!M$36+$N21))),(($O21*AK21)/(1-$I21))),0)</f>
        <v>312693.09860822652</v>
      </c>
      <c r="BL21" s="41">
        <f>IF(BL$15&lt;2025+$Q21,IF($B21="Unknown, non-commercial",(($E$32*$O21*('VT CHS Emissions Schedule'!M$8+$L21))+($E$33*$O21*('VT CHS Emissions Schedule'!M$9+$M21))+(($E$34*$O21*('VT CHS Emissions Schedule'!M$7))/(1-$K21))+(($E$35*$O21*('VT CHS Emissions Schedule'!M$5))/(1-$J21))+($E$36*$O21*('VT CHS Emissions Schedule'!N$36+$N21))),(($O21*AL21)/(1-$I21))),0)</f>
        <v>311368.05206563714</v>
      </c>
      <c r="BM21" s="41">
        <f>IF(BM$15&lt;2025+$Q21,IF($B21="Unknown, non-commercial",(($E$32*$O21*('VT CHS Emissions Schedule'!N$8+$L21))+($E$33*$O21*('VT CHS Emissions Schedule'!N$9+$M21))+(($E$34*$O21*('VT CHS Emissions Schedule'!N$7))/(1-$K21))+(($E$35*$O21*('VT CHS Emissions Schedule'!N$5))/(1-$J21))+($E$36*$O21*('VT CHS Emissions Schedule'!O$36+$N21))),(($O21*AM21)/(1-$I21))),0)</f>
        <v>0</v>
      </c>
      <c r="BN21" s="41">
        <f>IF(BN$15&lt;2025+$Q21,IF($B21="Unknown, non-commercial",(($E$32*$O21*('VT CHS Emissions Schedule'!O$8+$L21))+($E$33*$O21*('VT CHS Emissions Schedule'!O$9+$M21))+(($E$34*$O21*('VT CHS Emissions Schedule'!O$7))/(1-$K21))+(($E$35*$O21*('VT CHS Emissions Schedule'!O$5))/(1-$J21))+($E$36*$O21*('VT CHS Emissions Schedule'!P$36+$N21))),(($O21*AN21)/(1-$I21))),0)</f>
        <v>0</v>
      </c>
      <c r="BO21" s="41">
        <f>IF(BO$15&lt;2025+$Q21,IF($B21="Unknown, non-commercial",(($E$32*$O21*('VT CHS Emissions Schedule'!P$8+$L21))+($E$33*$O21*('VT CHS Emissions Schedule'!P$9+$M21))+(($E$34*$O21*('VT CHS Emissions Schedule'!P$7))/(1-$K21))+(($E$35*$O21*('VT CHS Emissions Schedule'!P$5))/(1-$J21))+($E$36*$O21*('VT CHS Emissions Schedule'!Q$36+$N21))),(($O21*AO21)/(1-$I21))),0)</f>
        <v>0</v>
      </c>
      <c r="BP21" s="41">
        <f>IF(BP$15&lt;2025+$Q21,IF($B21="Unknown, non-commercial",(($E$32*$O21*('VT CHS Emissions Schedule'!Q$8+$L21))+($E$33*$O21*('VT CHS Emissions Schedule'!Q$9+$M21))+(($E$34*$O21*('VT CHS Emissions Schedule'!Q$7))/(1-$K21))+(($E$35*$O21*('VT CHS Emissions Schedule'!Q$5))/(1-$J21))+($E$36*$O21*('VT CHS Emissions Schedule'!R$36+$N21))),(($O21*AP21)/(1-$I21))),0)</f>
        <v>0</v>
      </c>
      <c r="BQ21" s="41">
        <f>IF(BQ$15&lt;2025+$Q21,IF($B21="Unknown, non-commercial",(($E$32*$O21*('VT CHS Emissions Schedule'!R$8+$L21))+($E$33*$O21*('VT CHS Emissions Schedule'!R$9+$M21))+(($E$34*$O21*('VT CHS Emissions Schedule'!R$7))/(1-$K21))+(($E$35*$O21*('VT CHS Emissions Schedule'!R$5))/(1-$J21))+($E$36*$O21*('VT CHS Emissions Schedule'!S$36+$N21))),(($O21*AQ21)/(1-$I21))),0)</f>
        <v>0</v>
      </c>
      <c r="BR21" s="41">
        <f>IF(BR$15&lt;2025+$Q21,IF($B21="Unknown, non-commercial",(($E$32*$O21*('VT CHS Emissions Schedule'!S$8+$L21))+($E$33*$O21*('VT CHS Emissions Schedule'!S$9+$M21))+(($E$34*$O21*('VT CHS Emissions Schedule'!S$7))/(1-$K21))+(($E$35*$O21*('VT CHS Emissions Schedule'!S$5))/(1-$J21))+($E$36*$O21*('VT CHS Emissions Schedule'!T$36+$N21))),(($O21*AR21)/(1-$I21))),0)</f>
        <v>0</v>
      </c>
      <c r="BS21" s="41">
        <f>IF(BS$15&lt;2025+$Q21,IF($B21="Unknown, non-commercial",(($E$32*$O21*('VT CHS Emissions Schedule'!T$8+$L21))+($E$33*$O21*('VT CHS Emissions Schedule'!T$9+$M21))+(($E$34*$O21*('VT CHS Emissions Schedule'!T$7))/(1-$K21))+(($E$35*$O21*('VT CHS Emissions Schedule'!T$5))/(1-$J21))+($E$36*$O21*('VT CHS Emissions Schedule'!U$36+$N21))),(($O21*AS21)/(1-$I21))),0)</f>
        <v>0</v>
      </c>
      <c r="BT21" s="41">
        <f>IF(BT$15&lt;2025+$Q21,IF($B21="Unknown, non-commercial",(($E$32*$O21*('VT CHS Emissions Schedule'!U$8+$L21))+($E$33*$O21*('VT CHS Emissions Schedule'!U$9+$M21))+(($E$34*$O21*('VT CHS Emissions Schedule'!U$7))/(1-$K21))+(($E$35*$O21*('VT CHS Emissions Schedule'!U$5))/(1-$J21))+($E$36*$O21*('VT CHS Emissions Schedule'!V$36+$N21))),(($O21*AT21)/(1-$I21))),0)</f>
        <v>0</v>
      </c>
      <c r="BU21" s="41">
        <f>IF(BU$15&lt;2025+$Q21,IF($B21="Unknown, non-commercial",(($E$32*$O21*('VT CHS Emissions Schedule'!V$8+$L21))+($E$33*$O21*('VT CHS Emissions Schedule'!V$9+$M21))+(($E$34*$O21*('VT CHS Emissions Schedule'!V$7))/(1-$K21))+(($E$35*$O21*('VT CHS Emissions Schedule'!V$5))/(1-$J21))+($E$36*$O21*('VT CHS Emissions Schedule'!W$36+$N21))),(($O21*AU21)/(1-$I21))),0)</f>
        <v>0</v>
      </c>
      <c r="BV21" s="41">
        <f>IF(BV$15&lt;2025+$Q21,IF($B21="Unknown, non-commercial",(($E$32*$O21*('VT CHS Emissions Schedule'!W$8+$L21))+($E$33*$O21*('VT CHS Emissions Schedule'!W$9+$M21))+(($E$34*$O21*('VT CHS Emissions Schedule'!W$7))/(1-$K21))+(($E$35*$O21*('VT CHS Emissions Schedule'!W$5))/(1-$J21))+($E$36*$O21*('VT CHS Emissions Schedule'!X$36+$N21))),(($O21*AV21)/(1-$I21))),0)</f>
        <v>0</v>
      </c>
      <c r="BW21" s="41">
        <f>IF(BW$15&lt;2025+$Q21,IF($B21="Unknown, non-commercial",(($E$32*$O21*('VT CHS Emissions Schedule'!X$8+$L21))+($E$33*$O21*('VT CHS Emissions Schedule'!X$9+$M21))+(($E$34*$O21*('VT CHS Emissions Schedule'!X$7))/(1-$K21))+(($E$35*$O21*('VT CHS Emissions Schedule'!X$5))/(1-$J21))+($E$36*$O21*('VT CHS Emissions Schedule'!Y$36+$N21))),(($O21*AW21)/(1-$I21))),0)</f>
        <v>0</v>
      </c>
      <c r="BX21" s="41">
        <f>IF(BX$15&lt;2025+$Q21,IF($B21="Unknown, non-commercial",(($E$32*$O21*('VT CHS Emissions Schedule'!Y$8+$L21))+($E$33*$O21*('VT CHS Emissions Schedule'!Y$9+$M21))+(($E$34*$O21*('VT CHS Emissions Schedule'!Y$7))/(1-$K21))+(($E$35*$O21*('VT CHS Emissions Schedule'!Y$5))/(1-$J21))+($E$36*$O21*('VT CHS Emissions Schedule'!Z$36+$N21))),(($O21*AX21)/(1-$I21))),0)</f>
        <v>0</v>
      </c>
      <c r="BY21" s="41">
        <f>IF(BY$15&lt;2025+$Q21,IF($B21="Unknown, non-commercial",(($E$32*$O21*('VT CHS Emissions Schedule'!Z$8+$L21))+($E$33*$O21*('VT CHS Emissions Schedule'!Z$9+$M21))+(($E$34*$O21*('VT CHS Emissions Schedule'!Z$7))/(1-$K21))+(($E$35*$O21*('VT CHS Emissions Schedule'!Z$5))/(1-$J21))+($E$36*$O21*('VT CHS Emissions Schedule'!AA$36+$N21))),(($O21*AY21)/(1-$I21))),0)</f>
        <v>0</v>
      </c>
      <c r="BZ21" s="41">
        <f>IF(BZ$15&lt;2025+$Q21,IF($B21="Unknown, non-commercial",(($E$32*$O21*('VT CHS Emissions Schedule'!AA$8+$L21))+($E$33*$O21*('VT CHS Emissions Schedule'!AA$9+$M21))+(($E$34*$O21*('VT CHS Emissions Schedule'!AA$7))/(1-$K21))+(($E$35*$O21*('VT CHS Emissions Schedule'!AA$5))/(1-$J21))+($E$36*$O21*('VT CHS Emissions Schedule'!AB$36+$N21))),(($O21*AZ21)/(1-$I21))),0)</f>
        <v>0</v>
      </c>
      <c r="CA21" s="41">
        <f>IF(CA$15&lt;2025+$Q21,IF($B21="Unknown, non-commercial",(($E$32*$O21*('VT CHS Emissions Schedule'!AB$8+$L21))+($E$33*$O21*('VT CHS Emissions Schedule'!AB$9+$M21))+(($E$34*$O21*('VT CHS Emissions Schedule'!AB$7))/(1-$K21))+(($E$35*$O21*('VT CHS Emissions Schedule'!AB$5))/(1-$J21))+($E$36*$O21*('VT CHS Emissions Schedule'!AC$36+$N21))),(($O21*BA21)/(1-$I21))),0)</f>
        <v>0</v>
      </c>
      <c r="CB21" s="41">
        <f>IF(CB$15&lt;2025+$Q21,IF($B21="Unknown, non-commercial",(($E$32*$O21*('VT CHS Emissions Schedule'!AC$8+$L21))+($E$33*$O21*('VT CHS Emissions Schedule'!AC$9+$M21))+(($E$34*$O21*('VT CHS Emissions Schedule'!AC$7))/(1-$K21))+(($E$35*$O21*('VT CHS Emissions Schedule'!AC$5))/(1-$J21))+($E$36*$O21*('VT CHS Emissions Schedule'!AD$36+$N21))),(($O21*BB21)/(1-$I21))),0)</f>
        <v>0</v>
      </c>
      <c r="CC21" s="41">
        <f>IF(CC$15&lt;2025+$Q21,BC21+(($P21*'VT CHS Emissions Schedule'!D$5)/(1-$J21)),0)</f>
        <v>324051.18415515765</v>
      </c>
      <c r="CD21" s="41">
        <f>IF(CD$15&lt;2025+$Q21,BD21+(($P21*'VT CHS Emissions Schedule'!E$5)/(1-$J21)),0)</f>
        <v>322731.83526857069</v>
      </c>
      <c r="CE21" s="41">
        <f>IF(CE$15&lt;2025+$Q21,BE21+(($P21*'VT CHS Emissions Schedule'!F$5)/(1-$J21)),0)</f>
        <v>321582.00857676746</v>
      </c>
      <c r="CF21" s="41">
        <f>IF(CF$15&lt;2025+$Q21,BF21+(($P21*'VT CHS Emissions Schedule'!G$5)/(1-$J21)),0)</f>
        <v>320432.18188496423</v>
      </c>
      <c r="CG21" s="41">
        <f>IF(CG$15&lt;2025+$Q21,BG21+(($P21*'VT CHS Emissions Schedule'!H$5)/(1-$J21)),0)</f>
        <v>319223.94525487203</v>
      </c>
      <c r="CH21" s="41">
        <f>IF(CH$15&lt;2025+$Q21,BH21+(($P21*'VT CHS Emissions Schedule'!I$5)/(1-$J21)),0)</f>
        <v>316966.13664411998</v>
      </c>
      <c r="CI21" s="41">
        <f>IF(CI$15&lt;2025+$Q21,BI21+(($P21*'VT CHS Emissions Schedule'!J$5)/(1-$J21)),0)</f>
        <v>315816.30995231675</v>
      </c>
      <c r="CJ21" s="41">
        <f>IF(CJ$15&lt;2025+$Q21,BJ21+(($P21*'VT CHS Emissions Schedule'!K$5)/(1-$J21)),0)</f>
        <v>314666.48326051357</v>
      </c>
      <c r="CK21" s="41">
        <f>IF(CK$15&lt;2025+$Q21,BK21+(($P21*'VT CHS Emissions Schedule'!L$5)/(1-$J21)),0)</f>
        <v>313516.65656871034</v>
      </c>
      <c r="CL21" s="41">
        <f>IF(CL$15&lt;2025+$Q21,BL21+(($P21*'VT CHS Emissions Schedule'!M$5)/(1-$J21)),0)</f>
        <v>312062.5525886098</v>
      </c>
      <c r="CM21" s="41">
        <f>IF(CM$15&lt;2025+$Q21,BM21+(($P21*'VT CHS Emissions Schedule'!N$5)/(1-$J21)),0)</f>
        <v>0</v>
      </c>
      <c r="CN21" s="41">
        <f>IF(CN$15&lt;2025+$Q21,BN21+(($P21*'VT CHS Emissions Schedule'!O$5)/(1-$J21)),0)</f>
        <v>0</v>
      </c>
      <c r="CO21" s="41">
        <f>IF(CO$15&lt;2025+$Q21,BO21+(($P21*'VT CHS Emissions Schedule'!P$5)/(1-$J21)),0)</f>
        <v>0</v>
      </c>
      <c r="CP21" s="41">
        <f>IF(CP$15&lt;2025+$Q21,BP21+(($P21*'VT CHS Emissions Schedule'!Q$5)/(1-$J21)),0)</f>
        <v>0</v>
      </c>
      <c r="CQ21" s="41">
        <f>IF(CQ$15&lt;2025+$Q21,BQ21+(($P21*'VT CHS Emissions Schedule'!R$5)/(1-$J21)),0)</f>
        <v>0</v>
      </c>
      <c r="CR21" s="41">
        <f>IF(CR$15&lt;2025+$Q21,BR21+(($P21*'VT CHS Emissions Schedule'!S$5)/(1-$J21)),0)</f>
        <v>0</v>
      </c>
      <c r="CS21" s="41">
        <f>IF(CS$15&lt;2025+$Q21,BS21+(($P21*'VT CHS Emissions Schedule'!T$5)/(1-$J21)),0)</f>
        <v>0</v>
      </c>
      <c r="CT21" s="41">
        <f>IF(CT$15&lt;2025+$Q21,BT21+(($P21*'VT CHS Emissions Schedule'!U$5)/(1-$J21)),0)</f>
        <v>0</v>
      </c>
      <c r="CU21" s="41">
        <f>IF(CU$15&lt;2025+$Q21,BU21+(($P21*'VT CHS Emissions Schedule'!V$5)/(1-$J21)),0)</f>
        <v>0</v>
      </c>
      <c r="CV21" s="41">
        <f>IF(CV$15&lt;2025+$Q21,BV21+(($P21*'VT CHS Emissions Schedule'!W$5)/(1-$J21)),0)</f>
        <v>0</v>
      </c>
      <c r="CW21" s="41">
        <f>IF(CW$15&lt;2025+$Q21,BW21+(($P21*'VT CHS Emissions Schedule'!X$5)/(1-$J21)),0)</f>
        <v>0</v>
      </c>
      <c r="CX21" s="41">
        <f>IF(CX$15&lt;2025+$Q21,BX21+(($P21*'VT CHS Emissions Schedule'!Y$5)/(1-$J21)),0)</f>
        <v>0</v>
      </c>
      <c r="CY21" s="41">
        <f>IF(CY$15&lt;2025+$Q21,BY21+(($P21*'VT CHS Emissions Schedule'!Z$5)/(1-$J21)),0)</f>
        <v>0</v>
      </c>
      <c r="CZ21" s="41">
        <f>IF(CZ$15&lt;2025+$Q21,BZ21+(($P21*'VT CHS Emissions Schedule'!AA$5)/(1-$J21)),0)</f>
        <v>0</v>
      </c>
      <c r="DA21" s="41">
        <f>IF(DA$15&lt;2025+$Q21,CA21+(($P21*'VT CHS Emissions Schedule'!AB$5)/(1-$J21)),0)</f>
        <v>0</v>
      </c>
      <c r="DB21" s="41">
        <f>IF(DB$15&lt;2025+$Q21,CB21+(($P21*'VT CHS Emissions Schedule'!AC$5)/(1-$J21)),0)</f>
        <v>0</v>
      </c>
    </row>
    <row r="22" spans="1:106" x14ac:dyDescent="0.3">
      <c r="A22" s="542" t="s">
        <v>26</v>
      </c>
      <c r="B22" s="250" t="s">
        <v>10</v>
      </c>
      <c r="C22" s="253">
        <f t="shared" si="0"/>
        <v>1515948.7096816939</v>
      </c>
      <c r="D22" s="49">
        <f t="shared" si="1"/>
        <v>1545682.3336861599</v>
      </c>
      <c r="E22" s="221">
        <f t="shared" si="2"/>
        <v>1.5159487096816939</v>
      </c>
      <c r="F22" s="47">
        <f>O22*AC22/(1-I22)</f>
        <v>152081.1437242415</v>
      </c>
      <c r="G22" s="41">
        <f>P22*_xlfn.XLOOKUP("Grid Electricity",'VT CHS Emissions Schedule'!$A:$A,'VT CHS Emissions Schedule'!D:D)/(1-$J22)</f>
        <v>4327.4445171083189</v>
      </c>
      <c r="H22" s="32">
        <f>_xlfn.XLOOKUP(B22,Lookups!$A$3:$A$17,Lookups!$D$3:$D$17)</f>
        <v>0.21490000000000001</v>
      </c>
      <c r="I22" s="26">
        <f>_xlfn.XLOOKUP($B22,Lookups!$A$3:$A$15,Lookups!$E$3:$E$15)</f>
        <v>0</v>
      </c>
      <c r="J22" s="66">
        <f>Lookups!$E$6</f>
        <v>0.04</v>
      </c>
      <c r="K22" s="66">
        <f>Lookups!$E$5</f>
        <v>1.4E-2</v>
      </c>
      <c r="L22" s="65">
        <f>Lookups!$D$3</f>
        <v>0.21490000000000001</v>
      </c>
      <c r="M22" s="65">
        <f>Lookups!$D$4</f>
        <v>0.32764300000000002</v>
      </c>
      <c r="N22" s="65">
        <f>Lookups!$D$8</f>
        <v>1.3776766038113153</v>
      </c>
      <c r="O22" s="30">
        <f t="shared" si="3"/>
        <v>1817.504968104</v>
      </c>
      <c r="P22" s="30">
        <f t="shared" si="4"/>
        <v>109.99494050561796</v>
      </c>
      <c r="Q22" s="6">
        <v>10</v>
      </c>
      <c r="R22" s="6" t="str">
        <f>_xlfn.XLOOKUP(B22,Lookups!$A$3:$A$15,Lookups!$C$3:$C$15)</f>
        <v>Delivered</v>
      </c>
      <c r="S22" s="6">
        <v>855</v>
      </c>
      <c r="T22" s="6">
        <v>375</v>
      </c>
      <c r="U22" s="6">
        <v>40237</v>
      </c>
      <c r="V22" s="6">
        <v>35334</v>
      </c>
      <c r="W22" s="6">
        <v>4.45</v>
      </c>
      <c r="X22" s="6">
        <v>5.6000000000000001E-2</v>
      </c>
      <c r="Y22" s="6">
        <v>8.5000000000000006E-2</v>
      </c>
      <c r="Z22" s="31">
        <v>0.11</v>
      </c>
      <c r="AA22" s="31">
        <v>0.41</v>
      </c>
      <c r="AB22" s="6">
        <v>1.06E-3</v>
      </c>
      <c r="AC22" s="30">
        <f>IF(AC$15&lt;2025+$Q22,IF(ISNUMBER(SEARCH("unknown",$B22)),"blended",$H22+_xlfn.XLOOKUP(_xlfn.XLOOKUP($B22,Lookups!$A$3:$A$15,Lookups!$B$3:$B$15),'VT CHS Emissions Schedule'!$A:$A,'VT CHS Emissions Schedule'!D:D)),0)</f>
        <v>83.675778824907852</v>
      </c>
      <c r="AD22" s="30">
        <f>IF(AD$15&lt;2025+$Q22,IF(ISNUMBER(SEARCH("unknown",$B22)),"blended",$H22+_xlfn.XLOOKUP(_xlfn.XLOOKUP($B22,Lookups!$A$3:$A$15,Lookups!$B$3:$B$15),'VT CHS Emissions Schedule'!$A:$A,'VT CHS Emissions Schedule'!E:E)),0)</f>
        <v>83.675778824907852</v>
      </c>
      <c r="AE22" s="30">
        <f>IF(AE$15&lt;2025+$Q22,IF(ISNUMBER(SEARCH("unknown",$B22)),"blended",$H22+_xlfn.XLOOKUP(_xlfn.XLOOKUP($B22,Lookups!$A$3:$A$15,Lookups!$B$3:$B$15),'VT CHS Emissions Schedule'!$A:$A,'VT CHS Emissions Schedule'!F:F)),0)</f>
        <v>83.675778824907852</v>
      </c>
      <c r="AF22" s="30">
        <f>IF(AF$15&lt;2025+$Q22,IF(ISNUMBER(SEARCH("unknown",$B22)),"blended",$H22+_xlfn.XLOOKUP(_xlfn.XLOOKUP($B22,Lookups!$A$3:$A$15,Lookups!$B$3:$B$15),'VT CHS Emissions Schedule'!$A:$A,'VT CHS Emissions Schedule'!G:G)),0)</f>
        <v>83.675778824907852</v>
      </c>
      <c r="AG22" s="30">
        <f>IF(AG$15&lt;2025+$Q22,IF(ISNUMBER(SEARCH("unknown",$B22)),"blended",$H22+_xlfn.XLOOKUP(_xlfn.XLOOKUP($B22,Lookups!$A$3:$A$15,Lookups!$B$3:$B$15),'VT CHS Emissions Schedule'!$A:$A,'VT CHS Emissions Schedule'!H:H)),0)</f>
        <v>83.675778824907852</v>
      </c>
      <c r="AH22" s="30">
        <f>IF(AH$15&lt;2025+$Q22,IF(ISNUMBER(SEARCH("unknown",$B22)),"blended",$H22+_xlfn.XLOOKUP(_xlfn.XLOOKUP($B22,Lookups!$A$3:$A$15,Lookups!$B$3:$B$15),'VT CHS Emissions Schedule'!$A:$A,'VT CHS Emissions Schedule'!I:I)),0)</f>
        <v>83.140679593152342</v>
      </c>
      <c r="AI22" s="30">
        <f>IF(AI$15&lt;2025+$Q22,IF(ISNUMBER(SEARCH("unknown",$B22)),"blended",$H22+_xlfn.XLOOKUP(_xlfn.XLOOKUP($B22,Lookups!$A$3:$A$15,Lookups!$B$3:$B$15),'VT CHS Emissions Schedule'!$A:$A,'VT CHS Emissions Schedule'!J:J)),0)</f>
        <v>83.140679593152342</v>
      </c>
      <c r="AJ22" s="30">
        <f>IF(AJ$15&lt;2025+$Q22,IF(ISNUMBER(SEARCH("unknown",$B22)),"blended",$H22+_xlfn.XLOOKUP(_xlfn.XLOOKUP($B22,Lookups!$A$3:$A$15,Lookups!$B$3:$B$15),'VT CHS Emissions Schedule'!$A:$A,'VT CHS Emissions Schedule'!K:K)),0)</f>
        <v>83.140679593152342</v>
      </c>
      <c r="AK22" s="30">
        <f>IF(AK$15&lt;2025+$Q22,IF(ISNUMBER(SEARCH("unknown",$B22)),"blended",$H22+_xlfn.XLOOKUP(_xlfn.XLOOKUP($B22,Lookups!$A$3:$A$15,Lookups!$B$3:$B$15),'VT CHS Emissions Schedule'!$A:$A,'VT CHS Emissions Schedule'!L:L)),0)</f>
        <v>83.140679593152342</v>
      </c>
      <c r="AL22" s="30">
        <f>IF(AL$15&lt;2025+$Q22,IF(ISNUMBER(SEARCH("unknown",$B22)),"blended",$H22+_xlfn.XLOOKUP(_xlfn.XLOOKUP($B22,Lookups!$A$3:$A$15,Lookups!$B$3:$B$15),'VT CHS Emissions Schedule'!$A:$A,'VT CHS Emissions Schedule'!M:M)),0)</f>
        <v>83.140679593152342</v>
      </c>
      <c r="AM22" s="30">
        <f>IF(AM$15&lt;2025+$Q22,IF(ISNUMBER(SEARCH("unknown",$B22)),"blended",$H22+_xlfn.XLOOKUP(_xlfn.XLOOKUP($B22,Lookups!$A$3:$A$15,Lookups!$B$3:$B$15),'VT CHS Emissions Schedule'!$A:$A,'VT CHS Emissions Schedule'!N:N)),0)</f>
        <v>0</v>
      </c>
      <c r="AN22" s="30">
        <f>IF(AN$15&lt;2025+$Q22,IF(ISNUMBER(SEARCH("unknown",$B22)),"blended",$H22+_xlfn.XLOOKUP(_xlfn.XLOOKUP($B22,Lookups!$A$3:$A$15,Lookups!$B$3:$B$15),'VT CHS Emissions Schedule'!$A:$A,'VT CHS Emissions Schedule'!O:O)),0)</f>
        <v>0</v>
      </c>
      <c r="AO22" s="30">
        <f>IF(AO$15&lt;2025+$Q22,IF(ISNUMBER(SEARCH("unknown",$B22)),"blended",$H22+_xlfn.XLOOKUP(_xlfn.XLOOKUP($B22,Lookups!$A$3:$A$15,Lookups!$B$3:$B$15),'VT CHS Emissions Schedule'!$A:$A,'VT CHS Emissions Schedule'!P:P)),0)</f>
        <v>0</v>
      </c>
      <c r="AP22" s="30">
        <f>IF(AP$15&lt;2025+$Q22,IF(ISNUMBER(SEARCH("unknown",$B22)),"blended",$H22+_xlfn.XLOOKUP(_xlfn.XLOOKUP($B22,Lookups!$A$3:$A$15,Lookups!$B$3:$B$15),'VT CHS Emissions Schedule'!$A:$A,'VT CHS Emissions Schedule'!Q:Q)),0)</f>
        <v>0</v>
      </c>
      <c r="AQ22" s="30">
        <f>IF(AQ$15&lt;2025+$Q22,IF(ISNUMBER(SEARCH("unknown",$B22)),"blended",$H22+_xlfn.XLOOKUP(_xlfn.XLOOKUP($B22,Lookups!$A$3:$A$15,Lookups!$B$3:$B$15),'VT CHS Emissions Schedule'!$A:$A,'VT CHS Emissions Schedule'!R:R)),0)</f>
        <v>0</v>
      </c>
      <c r="AR22" s="30">
        <f>IF(AR$15&lt;2025+$Q22,IF(ISNUMBER(SEARCH("unknown",$B22)),"blended",$H22+_xlfn.XLOOKUP(_xlfn.XLOOKUP($B22,Lookups!$A$3:$A$15,Lookups!$B$3:$B$15),'VT CHS Emissions Schedule'!$A:$A,'VT CHS Emissions Schedule'!S:S)),0)</f>
        <v>0</v>
      </c>
      <c r="AS22" s="30">
        <f>IF(AS$15&lt;2025+$Q22,IF(ISNUMBER(SEARCH("unknown",$B22)),"blended",$H22+_xlfn.XLOOKUP(_xlfn.XLOOKUP($B22,Lookups!$A$3:$A$15,Lookups!$B$3:$B$15),'VT CHS Emissions Schedule'!$A:$A,'VT CHS Emissions Schedule'!T:T)),0)</f>
        <v>0</v>
      </c>
      <c r="AT22" s="30">
        <f>IF(AT$15&lt;2025+$Q22,IF(ISNUMBER(SEARCH("unknown",$B22)),"blended",$H22+_xlfn.XLOOKUP(_xlfn.XLOOKUP($B22,Lookups!$A$3:$A$15,Lookups!$B$3:$B$15),'VT CHS Emissions Schedule'!$A:$A,'VT CHS Emissions Schedule'!U:U)),0)</f>
        <v>0</v>
      </c>
      <c r="AU22" s="30">
        <f>IF(AU$15&lt;2025+$Q22,IF(ISNUMBER(SEARCH("unknown",$B22)),"blended",$H22+_xlfn.XLOOKUP(_xlfn.XLOOKUP($B22,Lookups!$A$3:$A$15,Lookups!$B$3:$B$15),'VT CHS Emissions Schedule'!$A:$A,'VT CHS Emissions Schedule'!V:V)),0)</f>
        <v>0</v>
      </c>
      <c r="AV22" s="30">
        <f>IF(AV$15&lt;2025+$Q22,IF(ISNUMBER(SEARCH("unknown",$B22)),"blended",$H22+_xlfn.XLOOKUP(_xlfn.XLOOKUP($B22,Lookups!$A$3:$A$15,Lookups!$B$3:$B$15),'VT CHS Emissions Schedule'!$A:$A,'VT CHS Emissions Schedule'!W:W)),0)</f>
        <v>0</v>
      </c>
      <c r="AW22" s="30">
        <f>IF(AW$15&lt;2025+$Q22,IF(ISNUMBER(SEARCH("unknown",$B22)),"blended",$H22+_xlfn.XLOOKUP(_xlfn.XLOOKUP($B22,Lookups!$A$3:$A$15,Lookups!$B$3:$B$15),'VT CHS Emissions Schedule'!$A:$A,'VT CHS Emissions Schedule'!X:X)),0)</f>
        <v>0</v>
      </c>
      <c r="AX22" s="30">
        <f>IF(AX$15&lt;2025+$Q22,IF(ISNUMBER(SEARCH("unknown",$B22)),"blended",$H22+_xlfn.XLOOKUP(_xlfn.XLOOKUP($B22,Lookups!$A$3:$A$15,Lookups!$B$3:$B$15),'VT CHS Emissions Schedule'!$A:$A,'VT CHS Emissions Schedule'!Y:Y)),0)</f>
        <v>0</v>
      </c>
      <c r="AY22" s="30">
        <f>IF(AY$15&lt;2025+$Q22,IF(ISNUMBER(SEARCH("unknown",$B22)),"blended",$H22+_xlfn.XLOOKUP(_xlfn.XLOOKUP($B22,Lookups!$A$3:$A$15,Lookups!$B$3:$B$15),'VT CHS Emissions Schedule'!$A:$A,'VT CHS Emissions Schedule'!Z:Z)),0)</f>
        <v>0</v>
      </c>
      <c r="AZ22" s="30">
        <f>IF(AZ$15&lt;2025+$Q22,IF(ISNUMBER(SEARCH("unknown",$B22)),"blended",$H22+_xlfn.XLOOKUP(_xlfn.XLOOKUP($B22,Lookups!$A$3:$A$15,Lookups!$B$3:$B$15),'VT CHS Emissions Schedule'!$A:$A,'VT CHS Emissions Schedule'!AA:AA)),0)</f>
        <v>0</v>
      </c>
      <c r="BA22" s="30">
        <f>IF(BA$15&lt;2025+$Q22,IF(ISNUMBER(SEARCH("unknown",$B22)),"blended",$H22+_xlfn.XLOOKUP(_xlfn.XLOOKUP($B22,Lookups!$A$3:$A$15,Lookups!$B$3:$B$15),'VT CHS Emissions Schedule'!$A:$A,'VT CHS Emissions Schedule'!AB:AB)),0)</f>
        <v>0</v>
      </c>
      <c r="BB22" s="30">
        <f>IF(BB$15&lt;2025+$Q22,IF(ISNUMBER(SEARCH("unknown",$B22)),"blended",$H22+_xlfn.XLOOKUP(_xlfn.XLOOKUP($B22,Lookups!$A$3:$A$15,Lookups!$B$3:$B$15),'VT CHS Emissions Schedule'!$A:$A,'VT CHS Emissions Schedule'!AC:AC)),0)</f>
        <v>0</v>
      </c>
      <c r="BC22" s="41">
        <f>IF(BC$15&lt;2025+$Q22,IF($B22="Unknown, non-commercial",(($E$32*$O22*('VT CHS Emissions Schedule'!D$8+$L22))+($E$33*$O22*('VT CHS Emissions Schedule'!D$9+$M22))+(($E$34*$O22*('VT CHS Emissions Schedule'!D$7))/(1-$K22))+(($E$35*$O22*('VT CHS Emissions Schedule'!D$5))/(1-$J22))+($E$36*$O22*('VT CHS Emissions Schedule'!E$36+$N22))),(($O22*AC22)/(1-$I22))),0)</f>
        <v>152081.1437242415</v>
      </c>
      <c r="BD22" s="41">
        <f>IF(BD$15&lt;2025+$Q22,IF($B22="Unknown, non-commercial",(($E$32*$O22*('VT CHS Emissions Schedule'!E$8+$L22))+($E$33*$O22*('VT CHS Emissions Schedule'!E$9+$M22))+(($E$34*$O22*('VT CHS Emissions Schedule'!E$7))/(1-$K22))+(($E$35*$O22*('VT CHS Emissions Schedule'!E$5))/(1-$J22))+($E$36*$O22*('VT CHS Emissions Schedule'!F$36+$N22))),(($O22*AD22)/(1-$I22))),0)</f>
        <v>152081.1437242415</v>
      </c>
      <c r="BE22" s="41">
        <f>IF(BE$15&lt;2025+$Q22,IF($B22="Unknown, non-commercial",(($E$32*$O22*('VT CHS Emissions Schedule'!F$8+$L22))+($E$33*$O22*('VT CHS Emissions Schedule'!F$9+$M22))+(($E$34*$O22*('VT CHS Emissions Schedule'!F$7))/(1-$K22))+(($E$35*$O22*('VT CHS Emissions Schedule'!F$5))/(1-$J22))+($E$36*$O22*('VT CHS Emissions Schedule'!G$36+$N22))),(($O22*AE22)/(1-$I22))),0)</f>
        <v>152081.1437242415</v>
      </c>
      <c r="BF22" s="41">
        <f>IF(BF$15&lt;2025+$Q22,IF($B22="Unknown, non-commercial",(($E$32*$O22*('VT CHS Emissions Schedule'!G$8+$L22))+($E$33*$O22*('VT CHS Emissions Schedule'!G$9+$M22))+(($E$34*$O22*('VT CHS Emissions Schedule'!G$7))/(1-$K22))+(($E$35*$O22*('VT CHS Emissions Schedule'!G$5))/(1-$J22))+($E$36*$O22*('VT CHS Emissions Schedule'!H$36+$N22))),(($O22*AF22)/(1-$I22))),0)</f>
        <v>152081.1437242415</v>
      </c>
      <c r="BG22" s="41">
        <f>IF(BG$15&lt;2025+$Q22,IF($B22="Unknown, non-commercial",(($E$32*$O22*('VT CHS Emissions Schedule'!H$8+$L22))+($E$33*$O22*('VT CHS Emissions Schedule'!H$9+$M22))+(($E$34*$O22*('VT CHS Emissions Schedule'!H$7))/(1-$K22))+(($E$35*$O22*('VT CHS Emissions Schedule'!H$5))/(1-$J22))+($E$36*$O22*('VT CHS Emissions Schedule'!I$36+$N22))),(($O22*AG22)/(1-$I22))),0)</f>
        <v>152081.1437242415</v>
      </c>
      <c r="BH22" s="41">
        <f>IF(BH$15&lt;2025+$Q22,IF($B22="Unknown, non-commercial",(($E$32*$O22*('VT CHS Emissions Schedule'!I$8+$L22))+($E$33*$O22*('VT CHS Emissions Schedule'!I$9+$M22))+(($E$34*$O22*('VT CHS Emissions Schedule'!I$7))/(1-$K22))+(($E$35*$O22*('VT CHS Emissions Schedule'!I$5))/(1-$J22))+($E$36*$O22*('VT CHS Emissions Schedule'!J$36+$N22))),(($O22*AH22)/(1-$I22))),0)</f>
        <v>151108.59821209722</v>
      </c>
      <c r="BI22" s="41">
        <f>IF(BI$15&lt;2025+$Q22,IF($B22="Unknown, non-commercial",(($E$32*$O22*('VT CHS Emissions Schedule'!J$8+$L22))+($E$33*$O22*('VT CHS Emissions Schedule'!J$9+$M22))+(($E$34*$O22*('VT CHS Emissions Schedule'!J$7))/(1-$K22))+(($E$35*$O22*('VT CHS Emissions Schedule'!J$5))/(1-$J22))+($E$36*$O22*('VT CHS Emissions Schedule'!K$36+$N22))),(($O22*AI22)/(1-$I22))),0)</f>
        <v>151108.59821209722</v>
      </c>
      <c r="BJ22" s="41">
        <f>IF(BJ$15&lt;2025+$Q22,IF($B22="Unknown, non-commercial",(($E$32*$O22*('VT CHS Emissions Schedule'!K$8+$L22))+($E$33*$O22*('VT CHS Emissions Schedule'!K$9+$M22))+(($E$34*$O22*('VT CHS Emissions Schedule'!K$7))/(1-$K22))+(($E$35*$O22*('VT CHS Emissions Schedule'!K$5))/(1-$J22))+($E$36*$O22*('VT CHS Emissions Schedule'!L$36+$N22))),(($O22*AJ22)/(1-$I22))),0)</f>
        <v>151108.59821209722</v>
      </c>
      <c r="BK22" s="41">
        <f>IF(BK$15&lt;2025+$Q22,IF($B22="Unknown, non-commercial",(($E$32*$O22*('VT CHS Emissions Schedule'!L$8+$L22))+($E$33*$O22*('VT CHS Emissions Schedule'!L$9+$M22))+(($E$34*$O22*('VT CHS Emissions Schedule'!L$7))/(1-$K22))+(($E$35*$O22*('VT CHS Emissions Schedule'!L$5))/(1-$J22))+($E$36*$O22*('VT CHS Emissions Schedule'!M$36+$N22))),(($O22*AK22)/(1-$I22))),0)</f>
        <v>151108.59821209722</v>
      </c>
      <c r="BL22" s="41">
        <f>IF(BL$15&lt;2025+$Q22,IF($B22="Unknown, non-commercial",(($E$32*$O22*('VT CHS Emissions Schedule'!M$8+$L22))+($E$33*$O22*('VT CHS Emissions Schedule'!M$9+$M22))+(($E$34*$O22*('VT CHS Emissions Schedule'!M$7))/(1-$K22))+(($E$35*$O22*('VT CHS Emissions Schedule'!M$5))/(1-$J22))+($E$36*$O22*('VT CHS Emissions Schedule'!N$36+$N22))),(($O22*AL22)/(1-$I22))),0)</f>
        <v>151108.59821209722</v>
      </c>
      <c r="BM22" s="41">
        <f>IF(BM$15&lt;2025+$Q22,IF($B22="Unknown, non-commercial",(($E$32*$O22*('VT CHS Emissions Schedule'!N$8+$L22))+($E$33*$O22*('VT CHS Emissions Schedule'!N$9+$M22))+(($E$34*$O22*('VT CHS Emissions Schedule'!N$7))/(1-$K22))+(($E$35*$O22*('VT CHS Emissions Schedule'!N$5))/(1-$J22))+($E$36*$O22*('VT CHS Emissions Schedule'!O$36+$N22))),(($O22*AM22)/(1-$I22))),0)</f>
        <v>0</v>
      </c>
      <c r="BN22" s="41">
        <f>IF(BN$15&lt;2025+$Q22,IF($B22="Unknown, non-commercial",(($E$32*$O22*('VT CHS Emissions Schedule'!O$8+$L22))+($E$33*$O22*('VT CHS Emissions Schedule'!O$9+$M22))+(($E$34*$O22*('VT CHS Emissions Schedule'!O$7))/(1-$K22))+(($E$35*$O22*('VT CHS Emissions Schedule'!O$5))/(1-$J22))+($E$36*$O22*('VT CHS Emissions Schedule'!P$36+$N22))),(($O22*AN22)/(1-$I22))),0)</f>
        <v>0</v>
      </c>
      <c r="BO22" s="41">
        <f>IF(BO$15&lt;2025+$Q22,IF($B22="Unknown, non-commercial",(($E$32*$O22*('VT CHS Emissions Schedule'!P$8+$L22))+($E$33*$O22*('VT CHS Emissions Schedule'!P$9+$M22))+(($E$34*$O22*('VT CHS Emissions Schedule'!P$7))/(1-$K22))+(($E$35*$O22*('VT CHS Emissions Schedule'!P$5))/(1-$J22))+($E$36*$O22*('VT CHS Emissions Schedule'!Q$36+$N22))),(($O22*AO22)/(1-$I22))),0)</f>
        <v>0</v>
      </c>
      <c r="BP22" s="41">
        <f>IF(BP$15&lt;2025+$Q22,IF($B22="Unknown, non-commercial",(($E$32*$O22*('VT CHS Emissions Schedule'!Q$8+$L22))+($E$33*$O22*('VT CHS Emissions Schedule'!Q$9+$M22))+(($E$34*$O22*('VT CHS Emissions Schedule'!Q$7))/(1-$K22))+(($E$35*$O22*('VT CHS Emissions Schedule'!Q$5))/(1-$J22))+($E$36*$O22*('VT CHS Emissions Schedule'!R$36+$N22))),(($O22*AP22)/(1-$I22))),0)</f>
        <v>0</v>
      </c>
      <c r="BQ22" s="41">
        <f>IF(BQ$15&lt;2025+$Q22,IF($B22="Unknown, non-commercial",(($E$32*$O22*('VT CHS Emissions Schedule'!R$8+$L22))+($E$33*$O22*('VT CHS Emissions Schedule'!R$9+$M22))+(($E$34*$O22*('VT CHS Emissions Schedule'!R$7))/(1-$K22))+(($E$35*$O22*('VT CHS Emissions Schedule'!R$5))/(1-$J22))+($E$36*$O22*('VT CHS Emissions Schedule'!S$36+$N22))),(($O22*AQ22)/(1-$I22))),0)</f>
        <v>0</v>
      </c>
      <c r="BR22" s="41">
        <f>IF(BR$15&lt;2025+$Q22,IF($B22="Unknown, non-commercial",(($E$32*$O22*('VT CHS Emissions Schedule'!S$8+$L22))+($E$33*$O22*('VT CHS Emissions Schedule'!S$9+$M22))+(($E$34*$O22*('VT CHS Emissions Schedule'!S$7))/(1-$K22))+(($E$35*$O22*('VT CHS Emissions Schedule'!S$5))/(1-$J22))+($E$36*$O22*('VT CHS Emissions Schedule'!T$36+$N22))),(($O22*AR22)/(1-$I22))),0)</f>
        <v>0</v>
      </c>
      <c r="BS22" s="41">
        <f>IF(BS$15&lt;2025+$Q22,IF($B22="Unknown, non-commercial",(($E$32*$O22*('VT CHS Emissions Schedule'!T$8+$L22))+($E$33*$O22*('VT CHS Emissions Schedule'!T$9+$M22))+(($E$34*$O22*('VT CHS Emissions Schedule'!T$7))/(1-$K22))+(($E$35*$O22*('VT CHS Emissions Schedule'!T$5))/(1-$J22))+($E$36*$O22*('VT CHS Emissions Schedule'!U$36+$N22))),(($O22*AS22)/(1-$I22))),0)</f>
        <v>0</v>
      </c>
      <c r="BT22" s="41">
        <f>IF(BT$15&lt;2025+$Q22,IF($B22="Unknown, non-commercial",(($E$32*$O22*('VT CHS Emissions Schedule'!U$8+$L22))+($E$33*$O22*('VT CHS Emissions Schedule'!U$9+$M22))+(($E$34*$O22*('VT CHS Emissions Schedule'!U$7))/(1-$K22))+(($E$35*$O22*('VT CHS Emissions Schedule'!U$5))/(1-$J22))+($E$36*$O22*('VT CHS Emissions Schedule'!V$36+$N22))),(($O22*AT22)/(1-$I22))),0)</f>
        <v>0</v>
      </c>
      <c r="BU22" s="41">
        <f>IF(BU$15&lt;2025+$Q22,IF($B22="Unknown, non-commercial",(($E$32*$O22*('VT CHS Emissions Schedule'!V$8+$L22))+($E$33*$O22*('VT CHS Emissions Schedule'!V$9+$M22))+(($E$34*$O22*('VT CHS Emissions Schedule'!V$7))/(1-$K22))+(($E$35*$O22*('VT CHS Emissions Schedule'!V$5))/(1-$J22))+($E$36*$O22*('VT CHS Emissions Schedule'!W$36+$N22))),(($O22*AU22)/(1-$I22))),0)</f>
        <v>0</v>
      </c>
      <c r="BV22" s="41">
        <f>IF(BV$15&lt;2025+$Q22,IF($B22="Unknown, non-commercial",(($E$32*$O22*('VT CHS Emissions Schedule'!W$8+$L22))+($E$33*$O22*('VT CHS Emissions Schedule'!W$9+$M22))+(($E$34*$O22*('VT CHS Emissions Schedule'!W$7))/(1-$K22))+(($E$35*$O22*('VT CHS Emissions Schedule'!W$5))/(1-$J22))+($E$36*$O22*('VT CHS Emissions Schedule'!X$36+$N22))),(($O22*AV22)/(1-$I22))),0)</f>
        <v>0</v>
      </c>
      <c r="BW22" s="41">
        <f>IF(BW$15&lt;2025+$Q22,IF($B22="Unknown, non-commercial",(($E$32*$O22*('VT CHS Emissions Schedule'!X$8+$L22))+($E$33*$O22*('VT CHS Emissions Schedule'!X$9+$M22))+(($E$34*$O22*('VT CHS Emissions Schedule'!X$7))/(1-$K22))+(($E$35*$O22*('VT CHS Emissions Schedule'!X$5))/(1-$J22))+($E$36*$O22*('VT CHS Emissions Schedule'!Y$36+$N22))),(($O22*AW22)/(1-$I22))),0)</f>
        <v>0</v>
      </c>
      <c r="BX22" s="41">
        <f>IF(BX$15&lt;2025+$Q22,IF($B22="Unknown, non-commercial",(($E$32*$O22*('VT CHS Emissions Schedule'!Y$8+$L22))+($E$33*$O22*('VT CHS Emissions Schedule'!Y$9+$M22))+(($E$34*$O22*('VT CHS Emissions Schedule'!Y$7))/(1-$K22))+(($E$35*$O22*('VT CHS Emissions Schedule'!Y$5))/(1-$J22))+($E$36*$O22*('VT CHS Emissions Schedule'!Z$36+$N22))),(($O22*AX22)/(1-$I22))),0)</f>
        <v>0</v>
      </c>
      <c r="BY22" s="41">
        <f>IF(BY$15&lt;2025+$Q22,IF($B22="Unknown, non-commercial",(($E$32*$O22*('VT CHS Emissions Schedule'!Z$8+$L22))+($E$33*$O22*('VT CHS Emissions Schedule'!Z$9+$M22))+(($E$34*$O22*('VT CHS Emissions Schedule'!Z$7))/(1-$K22))+(($E$35*$O22*('VT CHS Emissions Schedule'!Z$5))/(1-$J22))+($E$36*$O22*('VT CHS Emissions Schedule'!AA$36+$N22))),(($O22*AY22)/(1-$I22))),0)</f>
        <v>0</v>
      </c>
      <c r="BZ22" s="41">
        <f>IF(BZ$15&lt;2025+$Q22,IF($B22="Unknown, non-commercial",(($E$32*$O22*('VT CHS Emissions Schedule'!AA$8+$L22))+($E$33*$O22*('VT CHS Emissions Schedule'!AA$9+$M22))+(($E$34*$O22*('VT CHS Emissions Schedule'!AA$7))/(1-$K22))+(($E$35*$O22*('VT CHS Emissions Schedule'!AA$5))/(1-$J22))+($E$36*$O22*('VT CHS Emissions Schedule'!AB$36+$N22))),(($O22*AZ22)/(1-$I22))),0)</f>
        <v>0</v>
      </c>
      <c r="CA22" s="41">
        <f>IF(CA$15&lt;2025+$Q22,IF($B22="Unknown, non-commercial",(($E$32*$O22*('VT CHS Emissions Schedule'!AB$8+$L22))+($E$33*$O22*('VT CHS Emissions Schedule'!AB$9+$M22))+(($E$34*$O22*('VT CHS Emissions Schedule'!AB$7))/(1-$K22))+(($E$35*$O22*('VT CHS Emissions Schedule'!AB$5))/(1-$J22))+($E$36*$O22*('VT CHS Emissions Schedule'!AC$36+$N22))),(($O22*BA22)/(1-$I22))),0)</f>
        <v>0</v>
      </c>
      <c r="CB22" s="41">
        <f>IF(CB$15&lt;2025+$Q22,IF($B22="Unknown, non-commercial",(($E$32*$O22*('VT CHS Emissions Schedule'!AC$8+$L22))+($E$33*$O22*('VT CHS Emissions Schedule'!AC$9+$M22))+(($E$34*$O22*('VT CHS Emissions Schedule'!AC$7))/(1-$K22))+(($E$35*$O22*('VT CHS Emissions Schedule'!AC$5))/(1-$J22))+($E$36*$O22*('VT CHS Emissions Schedule'!AD$36+$N22))),(($O22*BB22)/(1-$I22))),0)</f>
        <v>0</v>
      </c>
      <c r="CC22" s="41">
        <f>IF(CC$15&lt;2025+$Q22,BC22+(($P22*'VT CHS Emissions Schedule'!D$5)/(1-$J22)),0)</f>
        <v>156408.58824134982</v>
      </c>
      <c r="CD22" s="41">
        <f>IF(CD$15&lt;2025+$Q22,BD22+(($P22*'VT CHS Emissions Schedule'!E$5)/(1-$J22)),0)</f>
        <v>156107.68110431387</v>
      </c>
      <c r="CE22" s="41">
        <f>IF(CE$15&lt;2025+$Q22,BE22+(($P22*'VT CHS Emissions Schedule'!F$5)/(1-$J22)),0)</f>
        <v>155806.77396727796</v>
      </c>
      <c r="CF22" s="41">
        <f>IF(CF$15&lt;2025+$Q22,BF22+(($P22*'VT CHS Emissions Schedule'!G$5)/(1-$J22)),0)</f>
        <v>155505.86683024201</v>
      </c>
      <c r="CG22" s="41">
        <f>IF(CG$15&lt;2025+$Q22,BG22+(($P22*'VT CHS Emissions Schedule'!H$5)/(1-$J22)),0)</f>
        <v>155204.9596932061</v>
      </c>
      <c r="CH22" s="41">
        <f>IF(CH$15&lt;2025+$Q22,BH22+(($P22*'VT CHS Emissions Schedule'!I$5)/(1-$J22)),0)</f>
        <v>153931.50704402587</v>
      </c>
      <c r="CI22" s="41">
        <f>IF(CI$15&lt;2025+$Q22,BI22+(($P22*'VT CHS Emissions Schedule'!J$5)/(1-$J22)),0)</f>
        <v>153630.59990698996</v>
      </c>
      <c r="CJ22" s="41">
        <f>IF(CJ$15&lt;2025+$Q22,BJ22+(($P22*'VT CHS Emissions Schedule'!K$5)/(1-$J22)),0)</f>
        <v>153329.69276995401</v>
      </c>
      <c r="CK22" s="41">
        <f>IF(CK$15&lt;2025+$Q22,BK22+(($P22*'VT CHS Emissions Schedule'!L$5)/(1-$J22)),0)</f>
        <v>153028.78563291809</v>
      </c>
      <c r="CL22" s="41">
        <f>IF(CL$15&lt;2025+$Q22,BL22+(($P22*'VT CHS Emissions Schedule'!M$5)/(1-$J22)),0)</f>
        <v>152727.87849588215</v>
      </c>
      <c r="CM22" s="41">
        <f>IF(CM$15&lt;2025+$Q22,BM22+(($P22*'VT CHS Emissions Schedule'!N$5)/(1-$J22)),0)</f>
        <v>0</v>
      </c>
      <c r="CN22" s="41">
        <f>IF(CN$15&lt;2025+$Q22,BN22+(($P22*'VT CHS Emissions Schedule'!O$5)/(1-$J22)),0)</f>
        <v>0</v>
      </c>
      <c r="CO22" s="41">
        <f>IF(CO$15&lt;2025+$Q22,BO22+(($P22*'VT CHS Emissions Schedule'!P$5)/(1-$J22)),0)</f>
        <v>0</v>
      </c>
      <c r="CP22" s="41">
        <f>IF(CP$15&lt;2025+$Q22,BP22+(($P22*'VT CHS Emissions Schedule'!Q$5)/(1-$J22)),0)</f>
        <v>0</v>
      </c>
      <c r="CQ22" s="41">
        <f>IF(CQ$15&lt;2025+$Q22,BQ22+(($P22*'VT CHS Emissions Schedule'!R$5)/(1-$J22)),0)</f>
        <v>0</v>
      </c>
      <c r="CR22" s="41">
        <f>IF(CR$15&lt;2025+$Q22,BR22+(($P22*'VT CHS Emissions Schedule'!S$5)/(1-$J22)),0)</f>
        <v>0</v>
      </c>
      <c r="CS22" s="41">
        <f>IF(CS$15&lt;2025+$Q22,BS22+(($P22*'VT CHS Emissions Schedule'!T$5)/(1-$J22)),0)</f>
        <v>0</v>
      </c>
      <c r="CT22" s="41">
        <f>IF(CT$15&lt;2025+$Q22,BT22+(($P22*'VT CHS Emissions Schedule'!U$5)/(1-$J22)),0)</f>
        <v>0</v>
      </c>
      <c r="CU22" s="41">
        <f>IF(CU$15&lt;2025+$Q22,BU22+(($P22*'VT CHS Emissions Schedule'!V$5)/(1-$J22)),0)</f>
        <v>0</v>
      </c>
      <c r="CV22" s="41">
        <f>IF(CV$15&lt;2025+$Q22,BV22+(($P22*'VT CHS Emissions Schedule'!W$5)/(1-$J22)),0)</f>
        <v>0</v>
      </c>
      <c r="CW22" s="41">
        <f>IF(CW$15&lt;2025+$Q22,BW22+(($P22*'VT CHS Emissions Schedule'!X$5)/(1-$J22)),0)</f>
        <v>0</v>
      </c>
      <c r="CX22" s="41">
        <f>IF(CX$15&lt;2025+$Q22,BX22+(($P22*'VT CHS Emissions Schedule'!Y$5)/(1-$J22)),0)</f>
        <v>0</v>
      </c>
      <c r="CY22" s="41">
        <f>IF(CY$15&lt;2025+$Q22,BY22+(($P22*'VT CHS Emissions Schedule'!Z$5)/(1-$J22)),0)</f>
        <v>0</v>
      </c>
      <c r="CZ22" s="41">
        <f>IF(CZ$15&lt;2025+$Q22,BZ22+(($P22*'VT CHS Emissions Schedule'!AA$5)/(1-$J22)),0)</f>
        <v>0</v>
      </c>
      <c r="DA22" s="41">
        <f>IF(DA$15&lt;2025+$Q22,CA22+(($P22*'VT CHS Emissions Schedule'!AB$5)/(1-$J22)),0)</f>
        <v>0</v>
      </c>
      <c r="DB22" s="41">
        <f>IF(DB$15&lt;2025+$Q22,CB22+(($P22*'VT CHS Emissions Schedule'!AC$5)/(1-$J22)),0)</f>
        <v>0</v>
      </c>
    </row>
    <row r="23" spans="1:106" x14ac:dyDescent="0.3">
      <c r="A23" s="543"/>
      <c r="B23" s="248" t="s">
        <v>8</v>
      </c>
      <c r="C23" s="254">
        <f t="shared" si="0"/>
        <v>1343027.3976562982</v>
      </c>
      <c r="D23" s="41">
        <f t="shared" si="1"/>
        <v>1372761.0216607647</v>
      </c>
      <c r="E23" s="219">
        <f t="shared" si="2"/>
        <v>1.3430273976562983</v>
      </c>
      <c r="F23" s="47">
        <f>O23*AC23/(1-I23)</f>
        <v>134751.17080805099</v>
      </c>
      <c r="G23" s="41">
        <f>P23*_xlfn.XLOOKUP("Grid Electricity",'VT CHS Emissions Schedule'!$A:$A,'VT CHS Emissions Schedule'!D:D)/(1-$J23)</f>
        <v>4327.4445171083189</v>
      </c>
      <c r="H23" s="32">
        <f>_xlfn.XLOOKUP(B23,Lookups!$A$3:$A$17,Lookups!$D$3:$D$17)</f>
        <v>0.32764300000000002</v>
      </c>
      <c r="I23" s="26">
        <f>_xlfn.XLOOKUP($B23,Lookups!$A$3:$A$15,Lookups!$E$3:$E$15)</f>
        <v>0</v>
      </c>
      <c r="J23" s="66">
        <f>Lookups!$E$6</f>
        <v>0.04</v>
      </c>
      <c r="K23" s="66">
        <f>Lookups!$E$5</f>
        <v>1.4E-2</v>
      </c>
      <c r="L23" s="65">
        <f>Lookups!$D$3</f>
        <v>0.21490000000000001</v>
      </c>
      <c r="M23" s="65">
        <f>Lookups!$D$4</f>
        <v>0.32764300000000002</v>
      </c>
      <c r="N23" s="65">
        <f>Lookups!$D$8</f>
        <v>1.3776766038113153</v>
      </c>
      <c r="O23" s="30">
        <f t="shared" si="3"/>
        <v>1817.504968104</v>
      </c>
      <c r="P23" s="30">
        <f t="shared" si="4"/>
        <v>109.99494050561796</v>
      </c>
      <c r="Q23" s="6">
        <v>10</v>
      </c>
      <c r="R23" s="6" t="str">
        <f>_xlfn.XLOOKUP(B23,Lookups!$A$3:$A$15,Lookups!$C$3:$C$15)</f>
        <v>Delivered</v>
      </c>
      <c r="S23" s="6">
        <v>855</v>
      </c>
      <c r="T23" s="6">
        <v>375</v>
      </c>
      <c r="U23" s="6">
        <v>40237</v>
      </c>
      <c r="V23" s="6">
        <v>35334</v>
      </c>
      <c r="W23" s="6">
        <v>4.45</v>
      </c>
      <c r="X23" s="6">
        <v>5.6000000000000001E-2</v>
      </c>
      <c r="Y23" s="6">
        <v>8.5000000000000006E-2</v>
      </c>
      <c r="Z23" s="31">
        <v>0.11</v>
      </c>
      <c r="AA23" s="31">
        <v>0.41</v>
      </c>
      <c r="AB23" s="6">
        <v>1.06E-3</v>
      </c>
      <c r="AC23" s="30">
        <f>IF(AC$15&lt;2025+$Q23,IF(ISNUMBER(SEARCH("unknown",$B23)),"blended",$H23+_xlfn.XLOOKUP(_xlfn.XLOOKUP($B23,Lookups!$A$3:$A$15,Lookups!$B$3:$B$15),'VT CHS Emissions Schedule'!$A:$A,'VT CHS Emissions Schedule'!D:D)),0)</f>
        <v>74.140744137069305</v>
      </c>
      <c r="AD23" s="30">
        <f>IF(AD$15&lt;2025+$Q23,IF(ISNUMBER(SEARCH("unknown",$B23)),"blended",$H23+_xlfn.XLOOKUP(_xlfn.XLOOKUP($B23,Lookups!$A$3:$A$15,Lookups!$B$3:$B$15),'VT CHS Emissions Schedule'!$A:$A,'VT CHS Emissions Schedule'!E:E)),0)</f>
        <v>73.913585753439619</v>
      </c>
      <c r="AE23" s="30">
        <f>IF(AE$15&lt;2025+$Q23,IF(ISNUMBER(SEARCH("unknown",$B23)),"blended",$H23+_xlfn.XLOOKUP(_xlfn.XLOOKUP($B23,Lookups!$A$3:$A$15,Lookups!$B$3:$B$15),'VT CHS Emissions Schedule'!$A:$A,'VT CHS Emissions Schedule'!F:F)),0)</f>
        <v>73.913585753439619</v>
      </c>
      <c r="AF23" s="30">
        <f>IF(AF$15&lt;2025+$Q23,IF(ISNUMBER(SEARCH("unknown",$B23)),"blended",$H23+_xlfn.XLOOKUP(_xlfn.XLOOKUP($B23,Lookups!$A$3:$A$15,Lookups!$B$3:$B$15),'VT CHS Emissions Schedule'!$A:$A,'VT CHS Emissions Schedule'!G:G)),0)</f>
        <v>73.913585753439619</v>
      </c>
      <c r="AG23" s="30">
        <f>IF(AG$15&lt;2025+$Q23,IF(ISNUMBER(SEARCH("unknown",$B23)),"blended",$H23+_xlfn.XLOOKUP(_xlfn.XLOOKUP($B23,Lookups!$A$3:$A$15,Lookups!$B$3:$B$15),'VT CHS Emissions Schedule'!$A:$A,'VT CHS Emissions Schedule'!H:H)),0)</f>
        <v>73.904830687526697</v>
      </c>
      <c r="AH23" s="30">
        <f>IF(AH$15&lt;2025+$Q23,IF(ISNUMBER(SEARCH("unknown",$B23)),"blended",$H23+_xlfn.XLOOKUP(_xlfn.XLOOKUP($B23,Lookups!$A$3:$A$15,Lookups!$B$3:$B$15),'VT CHS Emissions Schedule'!$A:$A,'VT CHS Emissions Schedule'!I:I)),0)</f>
        <v>73.904830687526697</v>
      </c>
      <c r="AI23" s="30">
        <f>IF(AI$15&lt;2025+$Q23,IF(ISNUMBER(SEARCH("unknown",$B23)),"blended",$H23+_xlfn.XLOOKUP(_xlfn.XLOOKUP($B23,Lookups!$A$3:$A$15,Lookups!$B$3:$B$15),'VT CHS Emissions Schedule'!$A:$A,'VT CHS Emissions Schedule'!J:J)),0)</f>
        <v>73.904830687526697</v>
      </c>
      <c r="AJ23" s="30">
        <f>IF(AJ$15&lt;2025+$Q23,IF(ISNUMBER(SEARCH("unknown",$B23)),"blended",$H23+_xlfn.XLOOKUP(_xlfn.XLOOKUP($B23,Lookups!$A$3:$A$15,Lookups!$B$3:$B$15),'VT CHS Emissions Schedule'!$A:$A,'VT CHS Emissions Schedule'!K:K)),0)</f>
        <v>73.904830687526697</v>
      </c>
      <c r="AK23" s="30">
        <f>IF(AK$15&lt;2025+$Q23,IF(ISNUMBER(SEARCH("unknown",$B23)),"blended",$H23+_xlfn.XLOOKUP(_xlfn.XLOOKUP($B23,Lookups!$A$3:$A$15,Lookups!$B$3:$B$15),'VT CHS Emissions Schedule'!$A:$A,'VT CHS Emissions Schedule'!L:L)),0)</f>
        <v>73.904830687526697</v>
      </c>
      <c r="AL23" s="30">
        <f>IF(AL$15&lt;2025+$Q23,IF(ISNUMBER(SEARCH("unknown",$B23)),"blended",$H23+_xlfn.XLOOKUP(_xlfn.XLOOKUP($B23,Lookups!$A$3:$A$15,Lookups!$B$3:$B$15),'VT CHS Emissions Schedule'!$A:$A,'VT CHS Emissions Schedule'!M:M)),0)</f>
        <v>73.534497310657912</v>
      </c>
      <c r="AM23" s="30">
        <f>IF(AM$15&lt;2025+$Q23,IF(ISNUMBER(SEARCH("unknown",$B23)),"blended",$H23+_xlfn.XLOOKUP(_xlfn.XLOOKUP($B23,Lookups!$A$3:$A$15,Lookups!$B$3:$B$15),'VT CHS Emissions Schedule'!$A:$A,'VT CHS Emissions Schedule'!N:N)),0)</f>
        <v>0</v>
      </c>
      <c r="AN23" s="30">
        <f>IF(AN$15&lt;2025+$Q23,IF(ISNUMBER(SEARCH("unknown",$B23)),"blended",$H23+_xlfn.XLOOKUP(_xlfn.XLOOKUP($B23,Lookups!$A$3:$A$15,Lookups!$B$3:$B$15),'VT CHS Emissions Schedule'!$A:$A,'VT CHS Emissions Schedule'!O:O)),0)</f>
        <v>0</v>
      </c>
      <c r="AO23" s="30">
        <f>IF(AO$15&lt;2025+$Q23,IF(ISNUMBER(SEARCH("unknown",$B23)),"blended",$H23+_xlfn.XLOOKUP(_xlfn.XLOOKUP($B23,Lookups!$A$3:$A$15,Lookups!$B$3:$B$15),'VT CHS Emissions Schedule'!$A:$A,'VT CHS Emissions Schedule'!P:P)),0)</f>
        <v>0</v>
      </c>
      <c r="AP23" s="30">
        <f>IF(AP$15&lt;2025+$Q23,IF(ISNUMBER(SEARCH("unknown",$B23)),"blended",$H23+_xlfn.XLOOKUP(_xlfn.XLOOKUP($B23,Lookups!$A$3:$A$15,Lookups!$B$3:$B$15),'VT CHS Emissions Schedule'!$A:$A,'VT CHS Emissions Schedule'!Q:Q)),0)</f>
        <v>0</v>
      </c>
      <c r="AQ23" s="30">
        <f>IF(AQ$15&lt;2025+$Q23,IF(ISNUMBER(SEARCH("unknown",$B23)),"blended",$H23+_xlfn.XLOOKUP(_xlfn.XLOOKUP($B23,Lookups!$A$3:$A$15,Lookups!$B$3:$B$15),'VT CHS Emissions Schedule'!$A:$A,'VT CHS Emissions Schedule'!R:R)),0)</f>
        <v>0</v>
      </c>
      <c r="AR23" s="30">
        <f>IF(AR$15&lt;2025+$Q23,IF(ISNUMBER(SEARCH("unknown",$B23)),"blended",$H23+_xlfn.XLOOKUP(_xlfn.XLOOKUP($B23,Lookups!$A$3:$A$15,Lookups!$B$3:$B$15),'VT CHS Emissions Schedule'!$A:$A,'VT CHS Emissions Schedule'!S:S)),0)</f>
        <v>0</v>
      </c>
      <c r="AS23" s="30">
        <f>IF(AS$15&lt;2025+$Q23,IF(ISNUMBER(SEARCH("unknown",$B23)),"blended",$H23+_xlfn.XLOOKUP(_xlfn.XLOOKUP($B23,Lookups!$A$3:$A$15,Lookups!$B$3:$B$15),'VT CHS Emissions Schedule'!$A:$A,'VT CHS Emissions Schedule'!T:T)),0)</f>
        <v>0</v>
      </c>
      <c r="AT23" s="30">
        <f>IF(AT$15&lt;2025+$Q23,IF(ISNUMBER(SEARCH("unknown",$B23)),"blended",$H23+_xlfn.XLOOKUP(_xlfn.XLOOKUP($B23,Lookups!$A$3:$A$15,Lookups!$B$3:$B$15),'VT CHS Emissions Schedule'!$A:$A,'VT CHS Emissions Schedule'!U:U)),0)</f>
        <v>0</v>
      </c>
      <c r="AU23" s="30">
        <f>IF(AU$15&lt;2025+$Q23,IF(ISNUMBER(SEARCH("unknown",$B23)),"blended",$H23+_xlfn.XLOOKUP(_xlfn.XLOOKUP($B23,Lookups!$A$3:$A$15,Lookups!$B$3:$B$15),'VT CHS Emissions Schedule'!$A:$A,'VT CHS Emissions Schedule'!V:V)),0)</f>
        <v>0</v>
      </c>
      <c r="AV23" s="30">
        <f>IF(AV$15&lt;2025+$Q23,IF(ISNUMBER(SEARCH("unknown",$B23)),"blended",$H23+_xlfn.XLOOKUP(_xlfn.XLOOKUP($B23,Lookups!$A$3:$A$15,Lookups!$B$3:$B$15),'VT CHS Emissions Schedule'!$A:$A,'VT CHS Emissions Schedule'!W:W)),0)</f>
        <v>0</v>
      </c>
      <c r="AW23" s="30">
        <f>IF(AW$15&lt;2025+$Q23,IF(ISNUMBER(SEARCH("unknown",$B23)),"blended",$H23+_xlfn.XLOOKUP(_xlfn.XLOOKUP($B23,Lookups!$A$3:$A$15,Lookups!$B$3:$B$15),'VT CHS Emissions Schedule'!$A:$A,'VT CHS Emissions Schedule'!X:X)),0)</f>
        <v>0</v>
      </c>
      <c r="AX23" s="30">
        <f>IF(AX$15&lt;2025+$Q23,IF(ISNUMBER(SEARCH("unknown",$B23)),"blended",$H23+_xlfn.XLOOKUP(_xlfn.XLOOKUP($B23,Lookups!$A$3:$A$15,Lookups!$B$3:$B$15),'VT CHS Emissions Schedule'!$A:$A,'VT CHS Emissions Schedule'!Y:Y)),0)</f>
        <v>0</v>
      </c>
      <c r="AY23" s="30">
        <f>IF(AY$15&lt;2025+$Q23,IF(ISNUMBER(SEARCH("unknown",$B23)),"blended",$H23+_xlfn.XLOOKUP(_xlfn.XLOOKUP($B23,Lookups!$A$3:$A$15,Lookups!$B$3:$B$15),'VT CHS Emissions Schedule'!$A:$A,'VT CHS Emissions Schedule'!Z:Z)),0)</f>
        <v>0</v>
      </c>
      <c r="AZ23" s="30">
        <f>IF(AZ$15&lt;2025+$Q23,IF(ISNUMBER(SEARCH("unknown",$B23)),"blended",$H23+_xlfn.XLOOKUP(_xlfn.XLOOKUP($B23,Lookups!$A$3:$A$15,Lookups!$B$3:$B$15),'VT CHS Emissions Schedule'!$A:$A,'VT CHS Emissions Schedule'!AA:AA)),0)</f>
        <v>0</v>
      </c>
      <c r="BA23" s="30">
        <f>IF(BA$15&lt;2025+$Q23,IF(ISNUMBER(SEARCH("unknown",$B23)),"blended",$H23+_xlfn.XLOOKUP(_xlfn.XLOOKUP($B23,Lookups!$A$3:$A$15,Lookups!$B$3:$B$15),'VT CHS Emissions Schedule'!$A:$A,'VT CHS Emissions Schedule'!AB:AB)),0)</f>
        <v>0</v>
      </c>
      <c r="BB23" s="30">
        <f>IF(BB$15&lt;2025+$Q23,IF(ISNUMBER(SEARCH("unknown",$B23)),"blended",$H23+_xlfn.XLOOKUP(_xlfn.XLOOKUP($B23,Lookups!$A$3:$A$15,Lookups!$B$3:$B$15),'VT CHS Emissions Schedule'!$A:$A,'VT CHS Emissions Schedule'!AC:AC)),0)</f>
        <v>0</v>
      </c>
      <c r="BC23" s="41">
        <f>IF(BC$15&lt;2025+$Q23,IF($B23="Unknown, non-commercial",(($E$32*$O23*('VT CHS Emissions Schedule'!D$8+$L23))+($E$33*$O23*('VT CHS Emissions Schedule'!D$9+$M23))+(($E$34*$O23*('VT CHS Emissions Schedule'!D$7))/(1-$K23))+(($E$35*$O23*('VT CHS Emissions Schedule'!D$5))/(1-$J23))+($E$36*$O23*('VT CHS Emissions Schedule'!E$36+$N23))),(($O23*AC23)/(1-$I23))),0)</f>
        <v>134751.17080805099</v>
      </c>
      <c r="BD23" s="41">
        <f>IF(BD$15&lt;2025+$Q23,IF($B23="Unknown, non-commercial",(($E$32*$O23*('VT CHS Emissions Schedule'!E$8+$L23))+($E$33*$O23*('VT CHS Emissions Schedule'!E$9+$M23))+(($E$34*$O23*('VT CHS Emissions Schedule'!E$7))/(1-$K23))+(($E$35*$O23*('VT CHS Emissions Schedule'!E$5))/(1-$J23))+($E$36*$O23*('VT CHS Emissions Schedule'!F$36+$N23))),(($O23*AD23)/(1-$I23))),0)</f>
        <v>134338.30931725755</v>
      </c>
      <c r="BE23" s="41">
        <f>IF(BE$15&lt;2025+$Q23,IF($B23="Unknown, non-commercial",(($E$32*$O23*('VT CHS Emissions Schedule'!F$8+$L23))+($E$33*$O23*('VT CHS Emissions Schedule'!F$9+$M23))+(($E$34*$O23*('VT CHS Emissions Schedule'!F$7))/(1-$K23))+(($E$35*$O23*('VT CHS Emissions Schedule'!F$5))/(1-$J23))+($E$36*$O23*('VT CHS Emissions Schedule'!G$36+$N23))),(($O23*AE23)/(1-$I23))),0)</f>
        <v>134338.30931725755</v>
      </c>
      <c r="BF23" s="41">
        <f>IF(BF$15&lt;2025+$Q23,IF($B23="Unknown, non-commercial",(($E$32*$O23*('VT CHS Emissions Schedule'!G$8+$L23))+($E$33*$O23*('VT CHS Emissions Schedule'!G$9+$M23))+(($E$34*$O23*('VT CHS Emissions Schedule'!G$7))/(1-$K23))+(($E$35*$O23*('VT CHS Emissions Schedule'!G$5))/(1-$J23))+($E$36*$O23*('VT CHS Emissions Schedule'!H$36+$N23))),(($O23*AF23)/(1-$I23))),0)</f>
        <v>134338.30931725755</v>
      </c>
      <c r="BG23" s="41">
        <f>IF(BG$15&lt;2025+$Q23,IF($B23="Unknown, non-commercial",(($E$32*$O23*('VT CHS Emissions Schedule'!H$8+$L23))+($E$33*$O23*('VT CHS Emissions Schedule'!H$9+$M23))+(($E$34*$O23*('VT CHS Emissions Schedule'!H$7))/(1-$K23))+(($E$35*$O23*('VT CHS Emissions Schedule'!H$5))/(1-$J23))+($E$36*$O23*('VT CHS Emissions Schedule'!I$36+$N23))),(($O23*AG23)/(1-$I23))),0)</f>
        <v>134322.39694146474</v>
      </c>
      <c r="BH23" s="41">
        <f>IF(BH$15&lt;2025+$Q23,IF($B23="Unknown, non-commercial",(($E$32*$O23*('VT CHS Emissions Schedule'!I$8+$L23))+($E$33*$O23*('VT CHS Emissions Schedule'!I$9+$M23))+(($E$34*$O23*('VT CHS Emissions Schedule'!I$7))/(1-$K23))+(($E$35*$O23*('VT CHS Emissions Schedule'!I$5))/(1-$J23))+($E$36*$O23*('VT CHS Emissions Schedule'!J$36+$N23))),(($O23*AH23)/(1-$I23))),0)</f>
        <v>134322.39694146474</v>
      </c>
      <c r="BI23" s="41">
        <f>IF(BI$15&lt;2025+$Q23,IF($B23="Unknown, non-commercial",(($E$32*$O23*('VT CHS Emissions Schedule'!J$8+$L23))+($E$33*$O23*('VT CHS Emissions Schedule'!J$9+$M23))+(($E$34*$O23*('VT CHS Emissions Schedule'!J$7))/(1-$K23))+(($E$35*$O23*('VT CHS Emissions Schedule'!J$5))/(1-$J23))+($E$36*$O23*('VT CHS Emissions Schedule'!K$36+$N23))),(($O23*AI23)/(1-$I23))),0)</f>
        <v>134322.39694146474</v>
      </c>
      <c r="BJ23" s="41">
        <f>IF(BJ$15&lt;2025+$Q23,IF($B23="Unknown, non-commercial",(($E$32*$O23*('VT CHS Emissions Schedule'!K$8+$L23))+($E$33*$O23*('VT CHS Emissions Schedule'!K$9+$M23))+(($E$34*$O23*('VT CHS Emissions Schedule'!K$7))/(1-$K23))+(($E$35*$O23*('VT CHS Emissions Schedule'!K$5))/(1-$J23))+($E$36*$O23*('VT CHS Emissions Schedule'!L$36+$N23))),(($O23*AJ23)/(1-$I23))),0)</f>
        <v>134322.39694146474</v>
      </c>
      <c r="BK23" s="41">
        <f>IF(BK$15&lt;2025+$Q23,IF($B23="Unknown, non-commercial",(($E$32*$O23*('VT CHS Emissions Schedule'!L$8+$L23))+($E$33*$O23*('VT CHS Emissions Schedule'!L$9+$M23))+(($E$34*$O23*('VT CHS Emissions Schedule'!L$7))/(1-$K23))+(($E$35*$O23*('VT CHS Emissions Schedule'!L$5))/(1-$J23))+($E$36*$O23*('VT CHS Emissions Schedule'!M$36+$N23))),(($O23*AK23)/(1-$I23))),0)</f>
        <v>134322.39694146474</v>
      </c>
      <c r="BL23" s="41">
        <f>IF(BL$15&lt;2025+$Q23,IF($B23="Unknown, non-commercial",(($E$32*$O23*('VT CHS Emissions Schedule'!M$8+$L23))+($E$33*$O23*('VT CHS Emissions Schedule'!M$9+$M23))+(($E$34*$O23*('VT CHS Emissions Schedule'!M$7))/(1-$K23))+(($E$35*$O23*('VT CHS Emissions Schedule'!M$5))/(1-$J23))+($E$36*$O23*('VT CHS Emissions Schedule'!N$36+$N23))),(($O23*AL23)/(1-$I23))),0)</f>
        <v>133649.31418915099</v>
      </c>
      <c r="BM23" s="41">
        <f>IF(BM$15&lt;2025+$Q23,IF($B23="Unknown, non-commercial",(($E$32*$O23*('VT CHS Emissions Schedule'!N$8+$L23))+($E$33*$O23*('VT CHS Emissions Schedule'!N$9+$M23))+(($E$34*$O23*('VT CHS Emissions Schedule'!N$7))/(1-$K23))+(($E$35*$O23*('VT CHS Emissions Schedule'!N$5))/(1-$J23))+($E$36*$O23*('VT CHS Emissions Schedule'!O$36+$N23))),(($O23*AM23)/(1-$I23))),0)</f>
        <v>0</v>
      </c>
      <c r="BN23" s="41">
        <f>IF(BN$15&lt;2025+$Q23,IF($B23="Unknown, non-commercial",(($E$32*$O23*('VT CHS Emissions Schedule'!O$8+$L23))+($E$33*$O23*('VT CHS Emissions Schedule'!O$9+$M23))+(($E$34*$O23*('VT CHS Emissions Schedule'!O$7))/(1-$K23))+(($E$35*$O23*('VT CHS Emissions Schedule'!O$5))/(1-$J23))+($E$36*$O23*('VT CHS Emissions Schedule'!P$36+$N23))),(($O23*AN23)/(1-$I23))),0)</f>
        <v>0</v>
      </c>
      <c r="BO23" s="41">
        <f>IF(BO$15&lt;2025+$Q23,IF($B23="Unknown, non-commercial",(($E$32*$O23*('VT CHS Emissions Schedule'!P$8+$L23))+($E$33*$O23*('VT CHS Emissions Schedule'!P$9+$M23))+(($E$34*$O23*('VT CHS Emissions Schedule'!P$7))/(1-$K23))+(($E$35*$O23*('VT CHS Emissions Schedule'!P$5))/(1-$J23))+($E$36*$O23*('VT CHS Emissions Schedule'!Q$36+$N23))),(($O23*AO23)/(1-$I23))),0)</f>
        <v>0</v>
      </c>
      <c r="BP23" s="41">
        <f>IF(BP$15&lt;2025+$Q23,IF($B23="Unknown, non-commercial",(($E$32*$O23*('VT CHS Emissions Schedule'!Q$8+$L23))+($E$33*$O23*('VT CHS Emissions Schedule'!Q$9+$M23))+(($E$34*$O23*('VT CHS Emissions Schedule'!Q$7))/(1-$K23))+(($E$35*$O23*('VT CHS Emissions Schedule'!Q$5))/(1-$J23))+($E$36*$O23*('VT CHS Emissions Schedule'!R$36+$N23))),(($O23*AP23)/(1-$I23))),0)</f>
        <v>0</v>
      </c>
      <c r="BQ23" s="41">
        <f>IF(BQ$15&lt;2025+$Q23,IF($B23="Unknown, non-commercial",(($E$32*$O23*('VT CHS Emissions Schedule'!R$8+$L23))+($E$33*$O23*('VT CHS Emissions Schedule'!R$9+$M23))+(($E$34*$O23*('VT CHS Emissions Schedule'!R$7))/(1-$K23))+(($E$35*$O23*('VT CHS Emissions Schedule'!R$5))/(1-$J23))+($E$36*$O23*('VT CHS Emissions Schedule'!S$36+$N23))),(($O23*AQ23)/(1-$I23))),0)</f>
        <v>0</v>
      </c>
      <c r="BR23" s="41">
        <f>IF(BR$15&lt;2025+$Q23,IF($B23="Unknown, non-commercial",(($E$32*$O23*('VT CHS Emissions Schedule'!S$8+$L23))+($E$33*$O23*('VT CHS Emissions Schedule'!S$9+$M23))+(($E$34*$O23*('VT CHS Emissions Schedule'!S$7))/(1-$K23))+(($E$35*$O23*('VT CHS Emissions Schedule'!S$5))/(1-$J23))+($E$36*$O23*('VT CHS Emissions Schedule'!T$36+$N23))),(($O23*AR23)/(1-$I23))),0)</f>
        <v>0</v>
      </c>
      <c r="BS23" s="41">
        <f>IF(BS$15&lt;2025+$Q23,IF($B23="Unknown, non-commercial",(($E$32*$O23*('VT CHS Emissions Schedule'!T$8+$L23))+($E$33*$O23*('VT CHS Emissions Schedule'!T$9+$M23))+(($E$34*$O23*('VT CHS Emissions Schedule'!T$7))/(1-$K23))+(($E$35*$O23*('VT CHS Emissions Schedule'!T$5))/(1-$J23))+($E$36*$O23*('VT CHS Emissions Schedule'!U$36+$N23))),(($O23*AS23)/(1-$I23))),0)</f>
        <v>0</v>
      </c>
      <c r="BT23" s="41">
        <f>IF(BT$15&lt;2025+$Q23,IF($B23="Unknown, non-commercial",(($E$32*$O23*('VT CHS Emissions Schedule'!U$8+$L23))+($E$33*$O23*('VT CHS Emissions Schedule'!U$9+$M23))+(($E$34*$O23*('VT CHS Emissions Schedule'!U$7))/(1-$K23))+(($E$35*$O23*('VT CHS Emissions Schedule'!U$5))/(1-$J23))+($E$36*$O23*('VT CHS Emissions Schedule'!V$36+$N23))),(($O23*AT23)/(1-$I23))),0)</f>
        <v>0</v>
      </c>
      <c r="BU23" s="41">
        <f>IF(BU$15&lt;2025+$Q23,IF($B23="Unknown, non-commercial",(($E$32*$O23*('VT CHS Emissions Schedule'!V$8+$L23))+($E$33*$O23*('VT CHS Emissions Schedule'!V$9+$M23))+(($E$34*$O23*('VT CHS Emissions Schedule'!V$7))/(1-$K23))+(($E$35*$O23*('VT CHS Emissions Schedule'!V$5))/(1-$J23))+($E$36*$O23*('VT CHS Emissions Schedule'!W$36+$N23))),(($O23*AU23)/(1-$I23))),0)</f>
        <v>0</v>
      </c>
      <c r="BV23" s="41">
        <f>IF(BV$15&lt;2025+$Q23,IF($B23="Unknown, non-commercial",(($E$32*$O23*('VT CHS Emissions Schedule'!W$8+$L23))+($E$33*$O23*('VT CHS Emissions Schedule'!W$9+$M23))+(($E$34*$O23*('VT CHS Emissions Schedule'!W$7))/(1-$K23))+(($E$35*$O23*('VT CHS Emissions Schedule'!W$5))/(1-$J23))+($E$36*$O23*('VT CHS Emissions Schedule'!X$36+$N23))),(($O23*AV23)/(1-$I23))),0)</f>
        <v>0</v>
      </c>
      <c r="BW23" s="41">
        <f>IF(BW$15&lt;2025+$Q23,IF($B23="Unknown, non-commercial",(($E$32*$O23*('VT CHS Emissions Schedule'!X$8+$L23))+($E$33*$O23*('VT CHS Emissions Schedule'!X$9+$M23))+(($E$34*$O23*('VT CHS Emissions Schedule'!X$7))/(1-$K23))+(($E$35*$O23*('VT CHS Emissions Schedule'!X$5))/(1-$J23))+($E$36*$O23*('VT CHS Emissions Schedule'!Y$36+$N23))),(($O23*AW23)/(1-$I23))),0)</f>
        <v>0</v>
      </c>
      <c r="BX23" s="41">
        <f>IF(BX$15&lt;2025+$Q23,IF($B23="Unknown, non-commercial",(($E$32*$O23*('VT CHS Emissions Schedule'!Y$8+$L23))+($E$33*$O23*('VT CHS Emissions Schedule'!Y$9+$M23))+(($E$34*$O23*('VT CHS Emissions Schedule'!Y$7))/(1-$K23))+(($E$35*$O23*('VT CHS Emissions Schedule'!Y$5))/(1-$J23))+($E$36*$O23*('VT CHS Emissions Schedule'!Z$36+$N23))),(($O23*AX23)/(1-$I23))),0)</f>
        <v>0</v>
      </c>
      <c r="BY23" s="41">
        <f>IF(BY$15&lt;2025+$Q23,IF($B23="Unknown, non-commercial",(($E$32*$O23*('VT CHS Emissions Schedule'!Z$8+$L23))+($E$33*$O23*('VT CHS Emissions Schedule'!Z$9+$M23))+(($E$34*$O23*('VT CHS Emissions Schedule'!Z$7))/(1-$K23))+(($E$35*$O23*('VT CHS Emissions Schedule'!Z$5))/(1-$J23))+($E$36*$O23*('VT CHS Emissions Schedule'!AA$36+$N23))),(($O23*AY23)/(1-$I23))),0)</f>
        <v>0</v>
      </c>
      <c r="BZ23" s="41">
        <f>IF(BZ$15&lt;2025+$Q23,IF($B23="Unknown, non-commercial",(($E$32*$O23*('VT CHS Emissions Schedule'!AA$8+$L23))+($E$33*$O23*('VT CHS Emissions Schedule'!AA$9+$M23))+(($E$34*$O23*('VT CHS Emissions Schedule'!AA$7))/(1-$K23))+(($E$35*$O23*('VT CHS Emissions Schedule'!AA$5))/(1-$J23))+($E$36*$O23*('VT CHS Emissions Schedule'!AB$36+$N23))),(($O23*AZ23)/(1-$I23))),0)</f>
        <v>0</v>
      </c>
      <c r="CA23" s="41">
        <f>IF(CA$15&lt;2025+$Q23,IF($B23="Unknown, non-commercial",(($E$32*$O23*('VT CHS Emissions Schedule'!AB$8+$L23))+($E$33*$O23*('VT CHS Emissions Schedule'!AB$9+$M23))+(($E$34*$O23*('VT CHS Emissions Schedule'!AB$7))/(1-$K23))+(($E$35*$O23*('VT CHS Emissions Schedule'!AB$5))/(1-$J23))+($E$36*$O23*('VT CHS Emissions Schedule'!AC$36+$N23))),(($O23*BA23)/(1-$I23))),0)</f>
        <v>0</v>
      </c>
      <c r="CB23" s="41">
        <f>IF(CB$15&lt;2025+$Q23,IF($B23="Unknown, non-commercial",(($E$32*$O23*('VT CHS Emissions Schedule'!AC$8+$L23))+($E$33*$O23*('VT CHS Emissions Schedule'!AC$9+$M23))+(($E$34*$O23*('VT CHS Emissions Schedule'!AC$7))/(1-$K23))+(($E$35*$O23*('VT CHS Emissions Schedule'!AC$5))/(1-$J23))+($E$36*$O23*('VT CHS Emissions Schedule'!AD$36+$N23))),(($O23*BB23)/(1-$I23))),0)</f>
        <v>0</v>
      </c>
      <c r="CC23" s="41">
        <f>IF(CC$15&lt;2025+$Q23,BC23+(($P23*'VT CHS Emissions Schedule'!D$5)/(1-$J23)),0)</f>
        <v>139078.61532515931</v>
      </c>
      <c r="CD23" s="41">
        <f>IF(CD$15&lt;2025+$Q23,BD23+(($P23*'VT CHS Emissions Schedule'!E$5)/(1-$J23)),0)</f>
        <v>138364.84669732992</v>
      </c>
      <c r="CE23" s="41">
        <f>IF(CE$15&lt;2025+$Q23,BE23+(($P23*'VT CHS Emissions Schedule'!F$5)/(1-$J23)),0)</f>
        <v>138063.93956029401</v>
      </c>
      <c r="CF23" s="41">
        <f>IF(CF$15&lt;2025+$Q23,BF23+(($P23*'VT CHS Emissions Schedule'!G$5)/(1-$J23)),0)</f>
        <v>137763.03242325806</v>
      </c>
      <c r="CG23" s="41">
        <f>IF(CG$15&lt;2025+$Q23,BG23+(($P23*'VT CHS Emissions Schedule'!H$5)/(1-$J23)),0)</f>
        <v>137446.21291042934</v>
      </c>
      <c r="CH23" s="41">
        <f>IF(CH$15&lt;2025+$Q23,BH23+(($P23*'VT CHS Emissions Schedule'!I$5)/(1-$J23)),0)</f>
        <v>137145.3057733934</v>
      </c>
      <c r="CI23" s="41">
        <f>IF(CI$15&lt;2025+$Q23,BI23+(($P23*'VT CHS Emissions Schedule'!J$5)/(1-$J23)),0)</f>
        <v>136844.39863635748</v>
      </c>
      <c r="CJ23" s="41">
        <f>IF(CJ$15&lt;2025+$Q23,BJ23+(($P23*'VT CHS Emissions Schedule'!K$5)/(1-$J23)),0)</f>
        <v>136543.49149932154</v>
      </c>
      <c r="CK23" s="41">
        <f>IF(CK$15&lt;2025+$Q23,BK23+(($P23*'VT CHS Emissions Schedule'!L$5)/(1-$J23)),0)</f>
        <v>136242.58436228562</v>
      </c>
      <c r="CL23" s="41">
        <f>IF(CL$15&lt;2025+$Q23,BL23+(($P23*'VT CHS Emissions Schedule'!M$5)/(1-$J23)),0)</f>
        <v>135268.59447293592</v>
      </c>
      <c r="CM23" s="41">
        <f>IF(CM$15&lt;2025+$Q23,BM23+(($P23*'VT CHS Emissions Schedule'!N$5)/(1-$J23)),0)</f>
        <v>0</v>
      </c>
      <c r="CN23" s="41">
        <f>IF(CN$15&lt;2025+$Q23,BN23+(($P23*'VT CHS Emissions Schedule'!O$5)/(1-$J23)),0)</f>
        <v>0</v>
      </c>
      <c r="CO23" s="41">
        <f>IF(CO$15&lt;2025+$Q23,BO23+(($P23*'VT CHS Emissions Schedule'!P$5)/(1-$J23)),0)</f>
        <v>0</v>
      </c>
      <c r="CP23" s="41">
        <f>IF(CP$15&lt;2025+$Q23,BP23+(($P23*'VT CHS Emissions Schedule'!Q$5)/(1-$J23)),0)</f>
        <v>0</v>
      </c>
      <c r="CQ23" s="41">
        <f>IF(CQ$15&lt;2025+$Q23,BQ23+(($P23*'VT CHS Emissions Schedule'!R$5)/(1-$J23)),0)</f>
        <v>0</v>
      </c>
      <c r="CR23" s="41">
        <f>IF(CR$15&lt;2025+$Q23,BR23+(($P23*'VT CHS Emissions Schedule'!S$5)/(1-$J23)),0)</f>
        <v>0</v>
      </c>
      <c r="CS23" s="41">
        <f>IF(CS$15&lt;2025+$Q23,BS23+(($P23*'VT CHS Emissions Schedule'!T$5)/(1-$J23)),0)</f>
        <v>0</v>
      </c>
      <c r="CT23" s="41">
        <f>IF(CT$15&lt;2025+$Q23,BT23+(($P23*'VT CHS Emissions Schedule'!U$5)/(1-$J23)),0)</f>
        <v>0</v>
      </c>
      <c r="CU23" s="41">
        <f>IF(CU$15&lt;2025+$Q23,BU23+(($P23*'VT CHS Emissions Schedule'!V$5)/(1-$J23)),0)</f>
        <v>0</v>
      </c>
      <c r="CV23" s="41">
        <f>IF(CV$15&lt;2025+$Q23,BV23+(($P23*'VT CHS Emissions Schedule'!W$5)/(1-$J23)),0)</f>
        <v>0</v>
      </c>
      <c r="CW23" s="41">
        <f>IF(CW$15&lt;2025+$Q23,BW23+(($P23*'VT CHS Emissions Schedule'!X$5)/(1-$J23)),0)</f>
        <v>0</v>
      </c>
      <c r="CX23" s="41">
        <f>IF(CX$15&lt;2025+$Q23,BX23+(($P23*'VT CHS Emissions Schedule'!Y$5)/(1-$J23)),0)</f>
        <v>0</v>
      </c>
      <c r="CY23" s="41">
        <f>IF(CY$15&lt;2025+$Q23,BY23+(($P23*'VT CHS Emissions Schedule'!Z$5)/(1-$J23)),0)</f>
        <v>0</v>
      </c>
      <c r="CZ23" s="41">
        <f>IF(CZ$15&lt;2025+$Q23,BZ23+(($P23*'VT CHS Emissions Schedule'!AA$5)/(1-$J23)),0)</f>
        <v>0</v>
      </c>
      <c r="DA23" s="41">
        <f>IF(DA$15&lt;2025+$Q23,CA23+(($P23*'VT CHS Emissions Schedule'!AB$5)/(1-$J23)),0)</f>
        <v>0</v>
      </c>
      <c r="DB23" s="41">
        <f>IF(DB$15&lt;2025+$Q23,CB23+(($P23*'VT CHS Emissions Schedule'!AC$5)/(1-$J23)),0)</f>
        <v>0</v>
      </c>
    </row>
    <row r="24" spans="1:106" x14ac:dyDescent="0.3">
      <c r="A24" s="543"/>
      <c r="B24" s="248" t="s">
        <v>11</v>
      </c>
      <c r="C24" s="254">
        <f t="shared" si="0"/>
        <v>1173898.9053982794</v>
      </c>
      <c r="D24" s="41">
        <f t="shared" si="1"/>
        <v>1203632.5294027459</v>
      </c>
      <c r="E24" s="219">
        <f t="shared" si="2"/>
        <v>1.1738989053982793</v>
      </c>
      <c r="F24" s="47">
        <f>O24*AC24/(1-I24)</f>
        <v>117451.00992986209</v>
      </c>
      <c r="G24" s="41">
        <f>P24*_xlfn.XLOOKUP("Grid Electricity",'VT CHS Emissions Schedule'!$A:$A,'VT CHS Emissions Schedule'!D:D)/(1-$J24)</f>
        <v>4327.4445171083189</v>
      </c>
      <c r="H24" s="32">
        <f>_xlfn.XLOOKUP(B24,Lookups!$A$3:$A$17,Lookups!$D$3:$D$17)</f>
        <v>0</v>
      </c>
      <c r="I24" s="26">
        <f>_xlfn.XLOOKUP($B24,Lookups!$A$3:$A$15,Lookups!$E$3:$E$15)</f>
        <v>1.4E-2</v>
      </c>
      <c r="J24" s="66">
        <f>Lookups!$E$6</f>
        <v>0.04</v>
      </c>
      <c r="K24" s="66">
        <f>Lookups!$E$5</f>
        <v>1.4E-2</v>
      </c>
      <c r="L24" s="65">
        <f>Lookups!$D$3</f>
        <v>0.21490000000000001</v>
      </c>
      <c r="M24" s="65">
        <f>Lookups!$D$4</f>
        <v>0.32764300000000002</v>
      </c>
      <c r="N24" s="65">
        <f>Lookups!$D$8</f>
        <v>1.3776766038113153</v>
      </c>
      <c r="O24" s="30">
        <f t="shared" si="3"/>
        <v>1817.504968104</v>
      </c>
      <c r="P24" s="30">
        <f t="shared" si="4"/>
        <v>109.99494050561796</v>
      </c>
      <c r="Q24" s="6">
        <v>10</v>
      </c>
      <c r="R24" s="6" t="str">
        <f>_xlfn.XLOOKUP(B24,Lookups!$A$3:$A$15,Lookups!$C$3:$C$15)</f>
        <v>Natural Gas</v>
      </c>
      <c r="S24" s="6">
        <v>855</v>
      </c>
      <c r="T24" s="6">
        <v>375</v>
      </c>
      <c r="U24" s="6">
        <v>40237</v>
      </c>
      <c r="V24" s="6">
        <v>35334</v>
      </c>
      <c r="W24" s="6">
        <v>4.45</v>
      </c>
      <c r="X24" s="6">
        <v>5.6000000000000001E-2</v>
      </c>
      <c r="Y24" s="6">
        <v>8.5000000000000006E-2</v>
      </c>
      <c r="Z24" s="31">
        <v>0.11</v>
      </c>
      <c r="AA24" s="31">
        <v>0.41</v>
      </c>
      <c r="AB24" s="6">
        <v>1.06E-3</v>
      </c>
      <c r="AC24" s="30">
        <f>IF(AC$15&lt;2025+$Q24,IF(ISNUMBER(SEARCH("unknown",$B24)),"blended",$H24+_xlfn.XLOOKUP(_xlfn.XLOOKUP($B24,Lookups!$A$3:$A$15,Lookups!$B$3:$B$15),'VT CHS Emissions Schedule'!$A:$A,'VT CHS Emissions Schedule'!D:D)),0)</f>
        <v>63.7174026058659</v>
      </c>
      <c r="AD24" s="30">
        <f>IF(AD$15&lt;2025+$Q24,IF(ISNUMBER(SEARCH("unknown",$B24)),"blended",$H24+_xlfn.XLOOKUP(_xlfn.XLOOKUP($B24,Lookups!$A$3:$A$15,Lookups!$B$3:$B$15),'VT CHS Emissions Schedule'!$A:$A,'VT CHS Emissions Schedule'!E:E)),0)</f>
        <v>63.7174026058659</v>
      </c>
      <c r="AE24" s="30">
        <f>IF(AE$15&lt;2025+$Q24,IF(ISNUMBER(SEARCH("unknown",$B24)),"blended",$H24+_xlfn.XLOOKUP(_xlfn.XLOOKUP($B24,Lookups!$A$3:$A$15,Lookups!$B$3:$B$15),'VT CHS Emissions Schedule'!$A:$A,'VT CHS Emissions Schedule'!F:F)),0)</f>
        <v>63.7174026058659</v>
      </c>
      <c r="AF24" s="30">
        <f>IF(AF$15&lt;2025+$Q24,IF(ISNUMBER(SEARCH("unknown",$B24)),"blended",$H24+_xlfn.XLOOKUP(_xlfn.XLOOKUP($B24,Lookups!$A$3:$A$15,Lookups!$B$3:$B$15),'VT CHS Emissions Schedule'!$A:$A,'VT CHS Emissions Schedule'!G:G)),0)</f>
        <v>63.7174026058659</v>
      </c>
      <c r="AG24" s="30">
        <f>IF(AG$15&lt;2025+$Q24,IF(ISNUMBER(SEARCH("unknown",$B24)),"blended",$H24+_xlfn.XLOOKUP(_xlfn.XLOOKUP($B24,Lookups!$A$3:$A$15,Lookups!$B$3:$B$15),'VT CHS Emissions Schedule'!$A:$A,'VT CHS Emissions Schedule'!H:H)),0)</f>
        <v>63.7174026058659</v>
      </c>
      <c r="AH24" s="30">
        <f>IF(AH$15&lt;2025+$Q24,IF(ISNUMBER(SEARCH("unknown",$B24)),"blended",$H24+_xlfn.XLOOKUP(_xlfn.XLOOKUP($B24,Lookups!$A$3:$A$15,Lookups!$B$3:$B$15),'VT CHS Emissions Schedule'!$A:$A,'VT CHS Emissions Schedule'!I:I)),0)</f>
        <v>63.651087828595678</v>
      </c>
      <c r="AI24" s="30">
        <f>IF(AI$15&lt;2025+$Q24,IF(ISNUMBER(SEARCH("unknown",$B24)),"blended",$H24+_xlfn.XLOOKUP(_xlfn.XLOOKUP($B24,Lookups!$A$3:$A$15,Lookups!$B$3:$B$15),'VT CHS Emissions Schedule'!$A:$A,'VT CHS Emissions Schedule'!J:J)),0)</f>
        <v>63.651087828595678</v>
      </c>
      <c r="AJ24" s="30">
        <f>IF(AJ$15&lt;2025+$Q24,IF(ISNUMBER(SEARCH("unknown",$B24)),"blended",$H24+_xlfn.XLOOKUP(_xlfn.XLOOKUP($B24,Lookups!$A$3:$A$15,Lookups!$B$3:$B$15),'VT CHS Emissions Schedule'!$A:$A,'VT CHS Emissions Schedule'!K:K)),0)</f>
        <v>63.651087828595678</v>
      </c>
      <c r="AK24" s="30">
        <f>IF(AK$15&lt;2025+$Q24,IF(ISNUMBER(SEARCH("unknown",$B24)),"blended",$H24+_xlfn.XLOOKUP(_xlfn.XLOOKUP($B24,Lookups!$A$3:$A$15,Lookups!$B$3:$B$15),'VT CHS Emissions Schedule'!$A:$A,'VT CHS Emissions Schedule'!L:L)),0)</f>
        <v>63.651087828595678</v>
      </c>
      <c r="AL24" s="30">
        <f>IF(AL$15&lt;2025+$Q24,IF(ISNUMBER(SEARCH("unknown",$B24)),"blended",$H24+_xlfn.XLOOKUP(_xlfn.XLOOKUP($B24,Lookups!$A$3:$A$15,Lookups!$B$3:$B$15),'VT CHS Emissions Schedule'!$A:$A,'VT CHS Emissions Schedule'!M:M)),0)</f>
        <v>63.651087828595678</v>
      </c>
      <c r="AM24" s="30">
        <f>IF(AM$15&lt;2025+$Q24,IF(ISNUMBER(SEARCH("unknown",$B24)),"blended",$H24+_xlfn.XLOOKUP(_xlfn.XLOOKUP($B24,Lookups!$A$3:$A$15,Lookups!$B$3:$B$15),'VT CHS Emissions Schedule'!$A:$A,'VT CHS Emissions Schedule'!N:N)),0)</f>
        <v>0</v>
      </c>
      <c r="AN24" s="30">
        <f>IF(AN$15&lt;2025+$Q24,IF(ISNUMBER(SEARCH("unknown",$B24)),"blended",$H24+_xlfn.XLOOKUP(_xlfn.XLOOKUP($B24,Lookups!$A$3:$A$15,Lookups!$B$3:$B$15),'VT CHS Emissions Schedule'!$A:$A,'VT CHS Emissions Schedule'!O:O)),0)</f>
        <v>0</v>
      </c>
      <c r="AO24" s="30">
        <f>IF(AO$15&lt;2025+$Q24,IF(ISNUMBER(SEARCH("unknown",$B24)),"blended",$H24+_xlfn.XLOOKUP(_xlfn.XLOOKUP($B24,Lookups!$A$3:$A$15,Lookups!$B$3:$B$15),'VT CHS Emissions Schedule'!$A:$A,'VT CHS Emissions Schedule'!P:P)),0)</f>
        <v>0</v>
      </c>
      <c r="AP24" s="30">
        <f>IF(AP$15&lt;2025+$Q24,IF(ISNUMBER(SEARCH("unknown",$B24)),"blended",$H24+_xlfn.XLOOKUP(_xlfn.XLOOKUP($B24,Lookups!$A$3:$A$15,Lookups!$B$3:$B$15),'VT CHS Emissions Schedule'!$A:$A,'VT CHS Emissions Schedule'!Q:Q)),0)</f>
        <v>0</v>
      </c>
      <c r="AQ24" s="30">
        <f>IF(AQ$15&lt;2025+$Q24,IF(ISNUMBER(SEARCH("unknown",$B24)),"blended",$H24+_xlfn.XLOOKUP(_xlfn.XLOOKUP($B24,Lookups!$A$3:$A$15,Lookups!$B$3:$B$15),'VT CHS Emissions Schedule'!$A:$A,'VT CHS Emissions Schedule'!R:R)),0)</f>
        <v>0</v>
      </c>
      <c r="AR24" s="30">
        <f>IF(AR$15&lt;2025+$Q24,IF(ISNUMBER(SEARCH("unknown",$B24)),"blended",$H24+_xlfn.XLOOKUP(_xlfn.XLOOKUP($B24,Lookups!$A$3:$A$15,Lookups!$B$3:$B$15),'VT CHS Emissions Schedule'!$A:$A,'VT CHS Emissions Schedule'!S:S)),0)</f>
        <v>0</v>
      </c>
      <c r="AS24" s="30">
        <f>IF(AS$15&lt;2025+$Q24,IF(ISNUMBER(SEARCH("unknown",$B24)),"blended",$H24+_xlfn.XLOOKUP(_xlfn.XLOOKUP($B24,Lookups!$A$3:$A$15,Lookups!$B$3:$B$15),'VT CHS Emissions Schedule'!$A:$A,'VT CHS Emissions Schedule'!T:T)),0)</f>
        <v>0</v>
      </c>
      <c r="AT24" s="30">
        <f>IF(AT$15&lt;2025+$Q24,IF(ISNUMBER(SEARCH("unknown",$B24)),"blended",$H24+_xlfn.XLOOKUP(_xlfn.XLOOKUP($B24,Lookups!$A$3:$A$15,Lookups!$B$3:$B$15),'VT CHS Emissions Schedule'!$A:$A,'VT CHS Emissions Schedule'!U:U)),0)</f>
        <v>0</v>
      </c>
      <c r="AU24" s="30">
        <f>IF(AU$15&lt;2025+$Q24,IF(ISNUMBER(SEARCH("unknown",$B24)),"blended",$H24+_xlfn.XLOOKUP(_xlfn.XLOOKUP($B24,Lookups!$A$3:$A$15,Lookups!$B$3:$B$15),'VT CHS Emissions Schedule'!$A:$A,'VT CHS Emissions Schedule'!V:V)),0)</f>
        <v>0</v>
      </c>
      <c r="AV24" s="30">
        <f>IF(AV$15&lt;2025+$Q24,IF(ISNUMBER(SEARCH("unknown",$B24)),"blended",$H24+_xlfn.XLOOKUP(_xlfn.XLOOKUP($B24,Lookups!$A$3:$A$15,Lookups!$B$3:$B$15),'VT CHS Emissions Schedule'!$A:$A,'VT CHS Emissions Schedule'!W:W)),0)</f>
        <v>0</v>
      </c>
      <c r="AW24" s="30">
        <f>IF(AW$15&lt;2025+$Q24,IF(ISNUMBER(SEARCH("unknown",$B24)),"blended",$H24+_xlfn.XLOOKUP(_xlfn.XLOOKUP($B24,Lookups!$A$3:$A$15,Lookups!$B$3:$B$15),'VT CHS Emissions Schedule'!$A:$A,'VT CHS Emissions Schedule'!X:X)),0)</f>
        <v>0</v>
      </c>
      <c r="AX24" s="30">
        <f>IF(AX$15&lt;2025+$Q24,IF(ISNUMBER(SEARCH("unknown",$B24)),"blended",$H24+_xlfn.XLOOKUP(_xlfn.XLOOKUP($B24,Lookups!$A$3:$A$15,Lookups!$B$3:$B$15),'VT CHS Emissions Schedule'!$A:$A,'VT CHS Emissions Schedule'!Y:Y)),0)</f>
        <v>0</v>
      </c>
      <c r="AY24" s="30">
        <f>IF(AY$15&lt;2025+$Q24,IF(ISNUMBER(SEARCH("unknown",$B24)),"blended",$H24+_xlfn.XLOOKUP(_xlfn.XLOOKUP($B24,Lookups!$A$3:$A$15,Lookups!$B$3:$B$15),'VT CHS Emissions Schedule'!$A:$A,'VT CHS Emissions Schedule'!Z:Z)),0)</f>
        <v>0</v>
      </c>
      <c r="AZ24" s="30">
        <f>IF(AZ$15&lt;2025+$Q24,IF(ISNUMBER(SEARCH("unknown",$B24)),"blended",$H24+_xlfn.XLOOKUP(_xlfn.XLOOKUP($B24,Lookups!$A$3:$A$15,Lookups!$B$3:$B$15),'VT CHS Emissions Schedule'!$A:$A,'VT CHS Emissions Schedule'!AA:AA)),0)</f>
        <v>0</v>
      </c>
      <c r="BA24" s="30">
        <f>IF(BA$15&lt;2025+$Q24,IF(ISNUMBER(SEARCH("unknown",$B24)),"blended",$H24+_xlfn.XLOOKUP(_xlfn.XLOOKUP($B24,Lookups!$A$3:$A$15,Lookups!$B$3:$B$15),'VT CHS Emissions Schedule'!$A:$A,'VT CHS Emissions Schedule'!AB:AB)),0)</f>
        <v>0</v>
      </c>
      <c r="BB24" s="30">
        <f>IF(BB$15&lt;2025+$Q24,IF(ISNUMBER(SEARCH("unknown",$B24)),"blended",$H24+_xlfn.XLOOKUP(_xlfn.XLOOKUP($B24,Lookups!$A$3:$A$15,Lookups!$B$3:$B$15),'VT CHS Emissions Schedule'!$A:$A,'VT CHS Emissions Schedule'!AC:AC)),0)</f>
        <v>0</v>
      </c>
      <c r="BC24" s="41">
        <f>IF(BC$15&lt;2025+$Q24,IF($B24="Unknown, non-commercial",(($E$32*$O24*('VT CHS Emissions Schedule'!D$8+$L24))+($E$33*$O24*('VT CHS Emissions Schedule'!D$9+$M24))+(($E$34*$O24*('VT CHS Emissions Schedule'!D$7))/(1-$K24))+(($E$35*$O24*('VT CHS Emissions Schedule'!D$5))/(1-$J24))+($E$36*$O24*('VT CHS Emissions Schedule'!E$36+$N24))),(($O24*AC24)/(1-$I24))),0)</f>
        <v>117451.00992986209</v>
      </c>
      <c r="BD24" s="41">
        <f>IF(BD$15&lt;2025+$Q24,IF($B24="Unknown, non-commercial",(($E$32*$O24*('VT CHS Emissions Schedule'!E$8+$L24))+($E$33*$O24*('VT CHS Emissions Schedule'!E$9+$M24))+(($E$34*$O24*('VT CHS Emissions Schedule'!E$7))/(1-$K24))+(($E$35*$O24*('VT CHS Emissions Schedule'!E$5))/(1-$J24))+($E$36*$O24*('VT CHS Emissions Schedule'!F$36+$N24))),(($O24*AD24)/(1-$I24))),0)</f>
        <v>117451.00992986209</v>
      </c>
      <c r="BE24" s="41">
        <f>IF(BE$15&lt;2025+$Q24,IF($B24="Unknown, non-commercial",(($E$32*$O24*('VT CHS Emissions Schedule'!F$8+$L24))+($E$33*$O24*('VT CHS Emissions Schedule'!F$9+$M24))+(($E$34*$O24*('VT CHS Emissions Schedule'!F$7))/(1-$K24))+(($E$35*$O24*('VT CHS Emissions Schedule'!F$5))/(1-$J24))+($E$36*$O24*('VT CHS Emissions Schedule'!G$36+$N24))),(($O24*AE24)/(1-$I24))),0)</f>
        <v>117451.00992986209</v>
      </c>
      <c r="BF24" s="41">
        <f>IF(BF$15&lt;2025+$Q24,IF($B24="Unknown, non-commercial",(($E$32*$O24*('VT CHS Emissions Schedule'!G$8+$L24))+($E$33*$O24*('VT CHS Emissions Schedule'!G$9+$M24))+(($E$34*$O24*('VT CHS Emissions Schedule'!G$7))/(1-$K24))+(($E$35*$O24*('VT CHS Emissions Schedule'!G$5))/(1-$J24))+($E$36*$O24*('VT CHS Emissions Schedule'!H$36+$N24))),(($O24*AF24)/(1-$I24))),0)</f>
        <v>117451.00992986209</v>
      </c>
      <c r="BG24" s="41">
        <f>IF(BG$15&lt;2025+$Q24,IF($B24="Unknown, non-commercial",(($E$32*$O24*('VT CHS Emissions Schedule'!H$8+$L24))+($E$33*$O24*('VT CHS Emissions Schedule'!H$9+$M24))+(($E$34*$O24*('VT CHS Emissions Schedule'!H$7))/(1-$K24))+(($E$35*$O24*('VT CHS Emissions Schedule'!H$5))/(1-$J24))+($E$36*$O24*('VT CHS Emissions Schedule'!I$36+$N24))),(($O24*AG24)/(1-$I24))),0)</f>
        <v>117451.00992986209</v>
      </c>
      <c r="BH24" s="41">
        <f>IF(BH$15&lt;2025+$Q24,IF($B24="Unknown, non-commercial",(($E$32*$O24*('VT CHS Emissions Schedule'!I$8+$L24))+($E$33*$O24*('VT CHS Emissions Schedule'!I$9+$M24))+(($E$34*$O24*('VT CHS Emissions Schedule'!I$7))/(1-$K24))+(($E$35*$O24*('VT CHS Emissions Schedule'!I$5))/(1-$J24))+($E$36*$O24*('VT CHS Emissions Schedule'!J$36+$N24))),(($O24*AH24)/(1-$I24))),0)</f>
        <v>117328.7711497938</v>
      </c>
      <c r="BI24" s="41">
        <f>IF(BI$15&lt;2025+$Q24,IF($B24="Unknown, non-commercial",(($E$32*$O24*('VT CHS Emissions Schedule'!J$8+$L24))+($E$33*$O24*('VT CHS Emissions Schedule'!J$9+$M24))+(($E$34*$O24*('VT CHS Emissions Schedule'!J$7))/(1-$K24))+(($E$35*$O24*('VT CHS Emissions Schedule'!J$5))/(1-$J24))+($E$36*$O24*('VT CHS Emissions Schedule'!K$36+$N24))),(($O24*AI24)/(1-$I24))),0)</f>
        <v>117328.7711497938</v>
      </c>
      <c r="BJ24" s="41">
        <f>IF(BJ$15&lt;2025+$Q24,IF($B24="Unknown, non-commercial",(($E$32*$O24*('VT CHS Emissions Schedule'!K$8+$L24))+($E$33*$O24*('VT CHS Emissions Schedule'!K$9+$M24))+(($E$34*$O24*('VT CHS Emissions Schedule'!K$7))/(1-$K24))+(($E$35*$O24*('VT CHS Emissions Schedule'!K$5))/(1-$J24))+($E$36*$O24*('VT CHS Emissions Schedule'!L$36+$N24))),(($O24*AJ24)/(1-$I24))),0)</f>
        <v>117328.7711497938</v>
      </c>
      <c r="BK24" s="41">
        <f>IF(BK$15&lt;2025+$Q24,IF($B24="Unknown, non-commercial",(($E$32*$O24*('VT CHS Emissions Schedule'!L$8+$L24))+($E$33*$O24*('VT CHS Emissions Schedule'!L$9+$M24))+(($E$34*$O24*('VT CHS Emissions Schedule'!L$7))/(1-$K24))+(($E$35*$O24*('VT CHS Emissions Schedule'!L$5))/(1-$J24))+($E$36*$O24*('VT CHS Emissions Schedule'!M$36+$N24))),(($O24*AK24)/(1-$I24))),0)</f>
        <v>117328.7711497938</v>
      </c>
      <c r="BL24" s="41">
        <f>IF(BL$15&lt;2025+$Q24,IF($B24="Unknown, non-commercial",(($E$32*$O24*('VT CHS Emissions Schedule'!M$8+$L24))+($E$33*$O24*('VT CHS Emissions Schedule'!M$9+$M24))+(($E$34*$O24*('VT CHS Emissions Schedule'!M$7))/(1-$K24))+(($E$35*$O24*('VT CHS Emissions Schedule'!M$5))/(1-$J24))+($E$36*$O24*('VT CHS Emissions Schedule'!N$36+$N24))),(($O24*AL24)/(1-$I24))),0)</f>
        <v>117328.7711497938</v>
      </c>
      <c r="BM24" s="41">
        <f>IF(BM$15&lt;2025+$Q24,IF($B24="Unknown, non-commercial",(($E$32*$O24*('VT CHS Emissions Schedule'!N$8+$L24))+($E$33*$O24*('VT CHS Emissions Schedule'!N$9+$M24))+(($E$34*$O24*('VT CHS Emissions Schedule'!N$7))/(1-$K24))+(($E$35*$O24*('VT CHS Emissions Schedule'!N$5))/(1-$J24))+($E$36*$O24*('VT CHS Emissions Schedule'!O$36+$N24))),(($O24*AM24)/(1-$I24))),0)</f>
        <v>0</v>
      </c>
      <c r="BN24" s="41">
        <f>IF(BN$15&lt;2025+$Q24,IF($B24="Unknown, non-commercial",(($E$32*$O24*('VT CHS Emissions Schedule'!O$8+$L24))+($E$33*$O24*('VT CHS Emissions Schedule'!O$9+$M24))+(($E$34*$O24*('VT CHS Emissions Schedule'!O$7))/(1-$K24))+(($E$35*$O24*('VT CHS Emissions Schedule'!O$5))/(1-$J24))+($E$36*$O24*('VT CHS Emissions Schedule'!P$36+$N24))),(($O24*AN24)/(1-$I24))),0)</f>
        <v>0</v>
      </c>
      <c r="BO24" s="41">
        <f>IF(BO$15&lt;2025+$Q24,IF($B24="Unknown, non-commercial",(($E$32*$O24*('VT CHS Emissions Schedule'!P$8+$L24))+($E$33*$O24*('VT CHS Emissions Schedule'!P$9+$M24))+(($E$34*$O24*('VT CHS Emissions Schedule'!P$7))/(1-$K24))+(($E$35*$O24*('VT CHS Emissions Schedule'!P$5))/(1-$J24))+($E$36*$O24*('VT CHS Emissions Schedule'!Q$36+$N24))),(($O24*AO24)/(1-$I24))),0)</f>
        <v>0</v>
      </c>
      <c r="BP24" s="41">
        <f>IF(BP$15&lt;2025+$Q24,IF($B24="Unknown, non-commercial",(($E$32*$O24*('VT CHS Emissions Schedule'!Q$8+$L24))+($E$33*$O24*('VT CHS Emissions Schedule'!Q$9+$M24))+(($E$34*$O24*('VT CHS Emissions Schedule'!Q$7))/(1-$K24))+(($E$35*$O24*('VT CHS Emissions Schedule'!Q$5))/(1-$J24))+($E$36*$O24*('VT CHS Emissions Schedule'!R$36+$N24))),(($O24*AP24)/(1-$I24))),0)</f>
        <v>0</v>
      </c>
      <c r="BQ24" s="41">
        <f>IF(BQ$15&lt;2025+$Q24,IF($B24="Unknown, non-commercial",(($E$32*$O24*('VT CHS Emissions Schedule'!R$8+$L24))+($E$33*$O24*('VT CHS Emissions Schedule'!R$9+$M24))+(($E$34*$O24*('VT CHS Emissions Schedule'!R$7))/(1-$K24))+(($E$35*$O24*('VT CHS Emissions Schedule'!R$5))/(1-$J24))+($E$36*$O24*('VT CHS Emissions Schedule'!S$36+$N24))),(($O24*AQ24)/(1-$I24))),0)</f>
        <v>0</v>
      </c>
      <c r="BR24" s="41">
        <f>IF(BR$15&lt;2025+$Q24,IF($B24="Unknown, non-commercial",(($E$32*$O24*('VT CHS Emissions Schedule'!S$8+$L24))+($E$33*$O24*('VT CHS Emissions Schedule'!S$9+$M24))+(($E$34*$O24*('VT CHS Emissions Schedule'!S$7))/(1-$K24))+(($E$35*$O24*('VT CHS Emissions Schedule'!S$5))/(1-$J24))+($E$36*$O24*('VT CHS Emissions Schedule'!T$36+$N24))),(($O24*AR24)/(1-$I24))),0)</f>
        <v>0</v>
      </c>
      <c r="BS24" s="41">
        <f>IF(BS$15&lt;2025+$Q24,IF($B24="Unknown, non-commercial",(($E$32*$O24*('VT CHS Emissions Schedule'!T$8+$L24))+($E$33*$O24*('VT CHS Emissions Schedule'!T$9+$M24))+(($E$34*$O24*('VT CHS Emissions Schedule'!T$7))/(1-$K24))+(($E$35*$O24*('VT CHS Emissions Schedule'!T$5))/(1-$J24))+($E$36*$O24*('VT CHS Emissions Schedule'!U$36+$N24))),(($O24*AS24)/(1-$I24))),0)</f>
        <v>0</v>
      </c>
      <c r="BT24" s="41">
        <f>IF(BT$15&lt;2025+$Q24,IF($B24="Unknown, non-commercial",(($E$32*$O24*('VT CHS Emissions Schedule'!U$8+$L24))+($E$33*$O24*('VT CHS Emissions Schedule'!U$9+$M24))+(($E$34*$O24*('VT CHS Emissions Schedule'!U$7))/(1-$K24))+(($E$35*$O24*('VT CHS Emissions Schedule'!U$5))/(1-$J24))+($E$36*$O24*('VT CHS Emissions Schedule'!V$36+$N24))),(($O24*AT24)/(1-$I24))),0)</f>
        <v>0</v>
      </c>
      <c r="BU24" s="41">
        <f>IF(BU$15&lt;2025+$Q24,IF($B24="Unknown, non-commercial",(($E$32*$O24*('VT CHS Emissions Schedule'!V$8+$L24))+($E$33*$O24*('VT CHS Emissions Schedule'!V$9+$M24))+(($E$34*$O24*('VT CHS Emissions Schedule'!V$7))/(1-$K24))+(($E$35*$O24*('VT CHS Emissions Schedule'!V$5))/(1-$J24))+($E$36*$O24*('VT CHS Emissions Schedule'!W$36+$N24))),(($O24*AU24)/(1-$I24))),0)</f>
        <v>0</v>
      </c>
      <c r="BV24" s="41">
        <f>IF(BV$15&lt;2025+$Q24,IF($B24="Unknown, non-commercial",(($E$32*$O24*('VT CHS Emissions Schedule'!W$8+$L24))+($E$33*$O24*('VT CHS Emissions Schedule'!W$9+$M24))+(($E$34*$O24*('VT CHS Emissions Schedule'!W$7))/(1-$K24))+(($E$35*$O24*('VT CHS Emissions Schedule'!W$5))/(1-$J24))+($E$36*$O24*('VT CHS Emissions Schedule'!X$36+$N24))),(($O24*AV24)/(1-$I24))),0)</f>
        <v>0</v>
      </c>
      <c r="BW24" s="41">
        <f>IF(BW$15&lt;2025+$Q24,IF($B24="Unknown, non-commercial",(($E$32*$O24*('VT CHS Emissions Schedule'!X$8+$L24))+($E$33*$O24*('VT CHS Emissions Schedule'!X$9+$M24))+(($E$34*$O24*('VT CHS Emissions Schedule'!X$7))/(1-$K24))+(($E$35*$O24*('VT CHS Emissions Schedule'!X$5))/(1-$J24))+($E$36*$O24*('VT CHS Emissions Schedule'!Y$36+$N24))),(($O24*AW24)/(1-$I24))),0)</f>
        <v>0</v>
      </c>
      <c r="BX24" s="41">
        <f>IF(BX$15&lt;2025+$Q24,IF($B24="Unknown, non-commercial",(($E$32*$O24*('VT CHS Emissions Schedule'!Y$8+$L24))+($E$33*$O24*('VT CHS Emissions Schedule'!Y$9+$M24))+(($E$34*$O24*('VT CHS Emissions Schedule'!Y$7))/(1-$K24))+(($E$35*$O24*('VT CHS Emissions Schedule'!Y$5))/(1-$J24))+($E$36*$O24*('VT CHS Emissions Schedule'!Z$36+$N24))),(($O24*AX24)/(1-$I24))),0)</f>
        <v>0</v>
      </c>
      <c r="BY24" s="41">
        <f>IF(BY$15&lt;2025+$Q24,IF($B24="Unknown, non-commercial",(($E$32*$O24*('VT CHS Emissions Schedule'!Z$8+$L24))+($E$33*$O24*('VT CHS Emissions Schedule'!Z$9+$M24))+(($E$34*$O24*('VT CHS Emissions Schedule'!Z$7))/(1-$K24))+(($E$35*$O24*('VT CHS Emissions Schedule'!Z$5))/(1-$J24))+($E$36*$O24*('VT CHS Emissions Schedule'!AA$36+$N24))),(($O24*AY24)/(1-$I24))),0)</f>
        <v>0</v>
      </c>
      <c r="BZ24" s="41">
        <f>IF(BZ$15&lt;2025+$Q24,IF($B24="Unknown, non-commercial",(($E$32*$O24*('VT CHS Emissions Schedule'!AA$8+$L24))+($E$33*$O24*('VT CHS Emissions Schedule'!AA$9+$M24))+(($E$34*$O24*('VT CHS Emissions Schedule'!AA$7))/(1-$K24))+(($E$35*$O24*('VT CHS Emissions Schedule'!AA$5))/(1-$J24))+($E$36*$O24*('VT CHS Emissions Schedule'!AB$36+$N24))),(($O24*AZ24)/(1-$I24))),0)</f>
        <v>0</v>
      </c>
      <c r="CA24" s="41">
        <f>IF(CA$15&lt;2025+$Q24,IF($B24="Unknown, non-commercial",(($E$32*$O24*('VT CHS Emissions Schedule'!AB$8+$L24))+($E$33*$O24*('VT CHS Emissions Schedule'!AB$9+$M24))+(($E$34*$O24*('VT CHS Emissions Schedule'!AB$7))/(1-$K24))+(($E$35*$O24*('VT CHS Emissions Schedule'!AB$5))/(1-$J24))+($E$36*$O24*('VT CHS Emissions Schedule'!AC$36+$N24))),(($O24*BA24)/(1-$I24))),0)</f>
        <v>0</v>
      </c>
      <c r="CB24" s="41">
        <f>IF(CB$15&lt;2025+$Q24,IF($B24="Unknown, non-commercial",(($E$32*$O24*('VT CHS Emissions Schedule'!AC$8+$L24))+($E$33*$O24*('VT CHS Emissions Schedule'!AC$9+$M24))+(($E$34*$O24*('VT CHS Emissions Schedule'!AC$7))/(1-$K24))+(($E$35*$O24*('VT CHS Emissions Schedule'!AC$5))/(1-$J24))+($E$36*$O24*('VT CHS Emissions Schedule'!AD$36+$N24))),(($O24*BB24)/(1-$I24))),0)</f>
        <v>0</v>
      </c>
      <c r="CC24" s="41">
        <f>IF(CC$15&lt;2025+$Q24,BC24+(($P24*'VT CHS Emissions Schedule'!D$5)/(1-$J24)),0)</f>
        <v>121778.45444697041</v>
      </c>
      <c r="CD24" s="41">
        <f>IF(CD$15&lt;2025+$Q24,BD24+(($P24*'VT CHS Emissions Schedule'!E$5)/(1-$J24)),0)</f>
        <v>121477.54730993448</v>
      </c>
      <c r="CE24" s="41">
        <f>IF(CE$15&lt;2025+$Q24,BE24+(($P24*'VT CHS Emissions Schedule'!F$5)/(1-$J24)),0)</f>
        <v>121176.64017289855</v>
      </c>
      <c r="CF24" s="41">
        <f>IF(CF$15&lt;2025+$Q24,BF24+(($P24*'VT CHS Emissions Schedule'!G$5)/(1-$J24)),0)</f>
        <v>120875.73303586262</v>
      </c>
      <c r="CG24" s="41">
        <f>IF(CG$15&lt;2025+$Q24,BG24+(($P24*'VT CHS Emissions Schedule'!H$5)/(1-$J24)),0)</f>
        <v>120574.82589882669</v>
      </c>
      <c r="CH24" s="41">
        <f>IF(CH$15&lt;2025+$Q24,BH24+(($P24*'VT CHS Emissions Schedule'!I$5)/(1-$J24)),0)</f>
        <v>120151.67998172247</v>
      </c>
      <c r="CI24" s="41">
        <f>IF(CI$15&lt;2025+$Q24,BI24+(($P24*'VT CHS Emissions Schedule'!J$5)/(1-$J24)),0)</f>
        <v>119850.77284468654</v>
      </c>
      <c r="CJ24" s="41">
        <f>IF(CJ$15&lt;2025+$Q24,BJ24+(($P24*'VT CHS Emissions Schedule'!K$5)/(1-$J24)),0)</f>
        <v>119549.86570765061</v>
      </c>
      <c r="CK24" s="41">
        <f>IF(CK$15&lt;2025+$Q24,BK24+(($P24*'VT CHS Emissions Schedule'!L$5)/(1-$J24)),0)</f>
        <v>119248.95857061468</v>
      </c>
      <c r="CL24" s="41">
        <f>IF(CL$15&lt;2025+$Q24,BL24+(($P24*'VT CHS Emissions Schedule'!M$5)/(1-$J24)),0)</f>
        <v>118948.05143357874</v>
      </c>
      <c r="CM24" s="41">
        <f>IF(CM$15&lt;2025+$Q24,BM24+(($P24*'VT CHS Emissions Schedule'!N$5)/(1-$J24)),0)</f>
        <v>0</v>
      </c>
      <c r="CN24" s="41">
        <f>IF(CN$15&lt;2025+$Q24,BN24+(($P24*'VT CHS Emissions Schedule'!O$5)/(1-$J24)),0)</f>
        <v>0</v>
      </c>
      <c r="CO24" s="41">
        <f>IF(CO$15&lt;2025+$Q24,BO24+(($P24*'VT CHS Emissions Schedule'!P$5)/(1-$J24)),0)</f>
        <v>0</v>
      </c>
      <c r="CP24" s="41">
        <f>IF(CP$15&lt;2025+$Q24,BP24+(($P24*'VT CHS Emissions Schedule'!Q$5)/(1-$J24)),0)</f>
        <v>0</v>
      </c>
      <c r="CQ24" s="41">
        <f>IF(CQ$15&lt;2025+$Q24,BQ24+(($P24*'VT CHS Emissions Schedule'!R$5)/(1-$J24)),0)</f>
        <v>0</v>
      </c>
      <c r="CR24" s="41">
        <f>IF(CR$15&lt;2025+$Q24,BR24+(($P24*'VT CHS Emissions Schedule'!S$5)/(1-$J24)),0)</f>
        <v>0</v>
      </c>
      <c r="CS24" s="41">
        <f>IF(CS$15&lt;2025+$Q24,BS24+(($P24*'VT CHS Emissions Schedule'!T$5)/(1-$J24)),0)</f>
        <v>0</v>
      </c>
      <c r="CT24" s="41">
        <f>IF(CT$15&lt;2025+$Q24,BT24+(($P24*'VT CHS Emissions Schedule'!U$5)/(1-$J24)),0)</f>
        <v>0</v>
      </c>
      <c r="CU24" s="41">
        <f>IF(CU$15&lt;2025+$Q24,BU24+(($P24*'VT CHS Emissions Schedule'!V$5)/(1-$J24)),0)</f>
        <v>0</v>
      </c>
      <c r="CV24" s="41">
        <f>IF(CV$15&lt;2025+$Q24,BV24+(($P24*'VT CHS Emissions Schedule'!W$5)/(1-$J24)),0)</f>
        <v>0</v>
      </c>
      <c r="CW24" s="41">
        <f>IF(CW$15&lt;2025+$Q24,BW24+(($P24*'VT CHS Emissions Schedule'!X$5)/(1-$J24)),0)</f>
        <v>0</v>
      </c>
      <c r="CX24" s="41">
        <f>IF(CX$15&lt;2025+$Q24,BX24+(($P24*'VT CHS Emissions Schedule'!Y$5)/(1-$J24)),0)</f>
        <v>0</v>
      </c>
      <c r="CY24" s="41">
        <f>IF(CY$15&lt;2025+$Q24,BY24+(($P24*'VT CHS Emissions Schedule'!Z$5)/(1-$J24)),0)</f>
        <v>0</v>
      </c>
      <c r="CZ24" s="41">
        <f>IF(CZ$15&lt;2025+$Q24,BZ24+(($P24*'VT CHS Emissions Schedule'!AA$5)/(1-$J24)),0)</f>
        <v>0</v>
      </c>
      <c r="DA24" s="41">
        <f>IF(DA$15&lt;2025+$Q24,CA24+(($P24*'VT CHS Emissions Schedule'!AB$5)/(1-$J24)),0)</f>
        <v>0</v>
      </c>
      <c r="DB24" s="41">
        <f>IF(DB$15&lt;2025+$Q24,CB24+(($P24*'VT CHS Emissions Schedule'!AC$5)/(1-$J24)),0)</f>
        <v>0</v>
      </c>
    </row>
    <row r="25" spans="1:106" x14ac:dyDescent="0.3">
      <c r="A25" s="543"/>
      <c r="B25" s="414" t="s">
        <v>18</v>
      </c>
      <c r="C25" s="254">
        <f t="shared" si="0"/>
        <v>491304.50091105507</v>
      </c>
      <c r="D25" s="41">
        <f t="shared" si="1"/>
        <v>521038.12491552142</v>
      </c>
      <c r="E25" s="219">
        <f t="shared" si="2"/>
        <v>0.4913045009110551</v>
      </c>
      <c r="F25" s="47">
        <f>O25*AC25/(1-I25)</f>
        <v>71504.669877402892</v>
      </c>
      <c r="G25" s="41">
        <f>P25*_xlfn.XLOOKUP("Grid Electricity",'VT CHS Emissions Schedule'!$A:$A,'VT CHS Emissions Schedule'!D:D)/(1-$J25)</f>
        <v>4327.4445171083189</v>
      </c>
      <c r="H25" s="32">
        <f>_xlfn.XLOOKUP(B25,Lookups!$A$3:$A$17,Lookups!$D$3:$D$17)</f>
        <v>0</v>
      </c>
      <c r="I25" s="26">
        <f>_xlfn.XLOOKUP($B25,Lookups!$A$3:$A$15,Lookups!$E$3:$E$15)</f>
        <v>0.04</v>
      </c>
      <c r="J25" s="66">
        <f>Lookups!$E$6</f>
        <v>0.04</v>
      </c>
      <c r="K25" s="66">
        <f>Lookups!$E$5</f>
        <v>1.4E-2</v>
      </c>
      <c r="L25" s="65">
        <f>Lookups!$D$3</f>
        <v>0.21490000000000001</v>
      </c>
      <c r="M25" s="65">
        <f>Lookups!$D$4</f>
        <v>0.32764300000000002</v>
      </c>
      <c r="N25" s="65">
        <f>Lookups!$D$8</f>
        <v>1.3776766038113153</v>
      </c>
      <c r="O25" s="30">
        <f t="shared" si="3"/>
        <v>1817.504968104</v>
      </c>
      <c r="P25" s="30">
        <f t="shared" si="4"/>
        <v>109.99494050561796</v>
      </c>
      <c r="Q25" s="6">
        <v>10</v>
      </c>
      <c r="R25" s="6" t="str">
        <f>_xlfn.XLOOKUP(B25,Lookups!$A$3:$A$15,Lookups!$C$3:$C$15)</f>
        <v>Electricity</v>
      </c>
      <c r="S25" s="6">
        <v>855</v>
      </c>
      <c r="T25" s="6">
        <v>375</v>
      </c>
      <c r="U25" s="6">
        <v>40237</v>
      </c>
      <c r="V25" s="6">
        <v>35334</v>
      </c>
      <c r="W25" s="6">
        <v>4.45</v>
      </c>
      <c r="X25" s="6">
        <v>5.6000000000000001E-2</v>
      </c>
      <c r="Y25" s="6">
        <v>8.5000000000000006E-2</v>
      </c>
      <c r="Z25" s="31">
        <v>0.11</v>
      </c>
      <c r="AA25" s="31">
        <v>0.41</v>
      </c>
      <c r="AB25" s="6">
        <v>1.06E-3</v>
      </c>
      <c r="AC25" s="30">
        <f>IF(AC$15&lt;2025+$Q25,IF(ISNUMBER(SEARCH("unknown",$B25)),"blended",$H25+_xlfn.XLOOKUP(_xlfn.XLOOKUP($B25,Lookups!$A$3:$A$15,Lookups!$B$3:$B$15),'VT CHS Emissions Schedule'!$A:$A,'VT CHS Emissions Schedule'!D:D)),0)</f>
        <v>37.768525691523088</v>
      </c>
      <c r="AD25" s="30">
        <f>IF(AD$15&lt;2025+$Q25,IF(ISNUMBER(SEARCH("unknown",$B25)),"blended",$H25+_xlfn.XLOOKUP(_xlfn.XLOOKUP($B25,Lookups!$A$3:$A$15,Lookups!$B$3:$B$15),'VT CHS Emissions Schedule'!$A:$A,'VT CHS Emissions Schedule'!E:E)),0)</f>
        <v>35.142306247004733</v>
      </c>
      <c r="AE25" s="30">
        <f>IF(AE$15&lt;2025+$Q25,IF(ISNUMBER(SEARCH("unknown",$B25)),"blended",$H25+_xlfn.XLOOKUP(_xlfn.XLOOKUP($B25,Lookups!$A$3:$A$15,Lookups!$B$3:$B$15),'VT CHS Emissions Schedule'!$A:$A,'VT CHS Emissions Schedule'!F:F)),0)</f>
        <v>32.516086802486377</v>
      </c>
      <c r="AF25" s="30">
        <f>IF(AF$15&lt;2025+$Q25,IF(ISNUMBER(SEARCH("unknown",$B25)),"blended",$H25+_xlfn.XLOOKUP(_xlfn.XLOOKUP($B25,Lookups!$A$3:$A$15,Lookups!$B$3:$B$15),'VT CHS Emissions Schedule'!$A:$A,'VT CHS Emissions Schedule'!G:G)),0)</f>
        <v>29.889867357968015</v>
      </c>
      <c r="AG25" s="30">
        <f>IF(AG$15&lt;2025+$Q25,IF(ISNUMBER(SEARCH("unknown",$B25)),"blended",$H25+_xlfn.XLOOKUP(_xlfn.XLOOKUP($B25,Lookups!$A$3:$A$15,Lookups!$B$3:$B$15),'VT CHS Emissions Schedule'!$A:$A,'VT CHS Emissions Schedule'!H:H)),0)</f>
        <v>27.263647913449653</v>
      </c>
      <c r="AH25" s="30">
        <f>IF(AH$15&lt;2025+$Q25,IF(ISNUMBER(SEARCH("unknown",$B25)),"blended",$H25+_xlfn.XLOOKUP(_xlfn.XLOOKUP($B25,Lookups!$A$3:$A$15,Lookups!$B$3:$B$15),'VT CHS Emissions Schedule'!$A:$A,'VT CHS Emissions Schedule'!I:I)),0)</f>
        <v>24.637428468931297</v>
      </c>
      <c r="AI25" s="30">
        <f>IF(AI$15&lt;2025+$Q25,IF(ISNUMBER(SEARCH("unknown",$B25)),"blended",$H25+_xlfn.XLOOKUP(_xlfn.XLOOKUP($B25,Lookups!$A$3:$A$15,Lookups!$B$3:$B$15),'VT CHS Emissions Schedule'!$A:$A,'VT CHS Emissions Schedule'!J:J)),0)</f>
        <v>22.011209024412938</v>
      </c>
      <c r="AJ25" s="30">
        <f>IF(AJ$15&lt;2025+$Q25,IF(ISNUMBER(SEARCH("unknown",$B25)),"blended",$H25+_xlfn.XLOOKUP(_xlfn.XLOOKUP($B25,Lookups!$A$3:$A$15,Lookups!$B$3:$B$15),'VT CHS Emissions Schedule'!$A:$A,'VT CHS Emissions Schedule'!K:K)),0)</f>
        <v>19.384989579894583</v>
      </c>
      <c r="AK25" s="30">
        <f>IF(AK$15&lt;2025+$Q25,IF(ISNUMBER(SEARCH("unknown",$B25)),"blended",$H25+_xlfn.XLOOKUP(_xlfn.XLOOKUP($B25,Lookups!$A$3:$A$15,Lookups!$B$3:$B$15),'VT CHS Emissions Schedule'!$A:$A,'VT CHS Emissions Schedule'!L:L)),0)</f>
        <v>16.758770135376224</v>
      </c>
      <c r="AL25" s="30">
        <f>IF(AL$15&lt;2025+$Q25,IF(ISNUMBER(SEARCH("unknown",$B25)),"blended",$H25+_xlfn.XLOOKUP(_xlfn.XLOOKUP($B25,Lookups!$A$3:$A$15,Lookups!$B$3:$B$15),'VT CHS Emissions Schedule'!$A:$A,'VT CHS Emissions Schedule'!M:M)),0)</f>
        <v>14.132550690857862</v>
      </c>
      <c r="AM25" s="30">
        <f>IF(AM$15&lt;2025+$Q25,IF(ISNUMBER(SEARCH("unknown",$B25)),"blended",$H25+_xlfn.XLOOKUP(_xlfn.XLOOKUP($B25,Lookups!$A$3:$A$15,Lookups!$B$3:$B$15),'VT CHS Emissions Schedule'!$A:$A,'VT CHS Emissions Schedule'!N:N)),0)</f>
        <v>0</v>
      </c>
      <c r="AN25" s="30">
        <f>IF(AN$15&lt;2025+$Q25,IF(ISNUMBER(SEARCH("unknown",$B25)),"blended",$H25+_xlfn.XLOOKUP(_xlfn.XLOOKUP($B25,Lookups!$A$3:$A$15,Lookups!$B$3:$B$15),'VT CHS Emissions Schedule'!$A:$A,'VT CHS Emissions Schedule'!O:O)),0)</f>
        <v>0</v>
      </c>
      <c r="AO25" s="30">
        <f>IF(AO$15&lt;2025+$Q25,IF(ISNUMBER(SEARCH("unknown",$B25)),"blended",$H25+_xlfn.XLOOKUP(_xlfn.XLOOKUP($B25,Lookups!$A$3:$A$15,Lookups!$B$3:$B$15),'VT CHS Emissions Schedule'!$A:$A,'VT CHS Emissions Schedule'!P:P)),0)</f>
        <v>0</v>
      </c>
      <c r="AP25" s="30">
        <f>IF(AP$15&lt;2025+$Q25,IF(ISNUMBER(SEARCH("unknown",$B25)),"blended",$H25+_xlfn.XLOOKUP(_xlfn.XLOOKUP($B25,Lookups!$A$3:$A$15,Lookups!$B$3:$B$15),'VT CHS Emissions Schedule'!$A:$A,'VT CHS Emissions Schedule'!Q:Q)),0)</f>
        <v>0</v>
      </c>
      <c r="AQ25" s="30">
        <f>IF(AQ$15&lt;2025+$Q25,IF(ISNUMBER(SEARCH("unknown",$B25)),"blended",$H25+_xlfn.XLOOKUP(_xlfn.XLOOKUP($B25,Lookups!$A$3:$A$15,Lookups!$B$3:$B$15),'VT CHS Emissions Schedule'!$A:$A,'VT CHS Emissions Schedule'!R:R)),0)</f>
        <v>0</v>
      </c>
      <c r="AR25" s="30">
        <f>IF(AR$15&lt;2025+$Q25,IF(ISNUMBER(SEARCH("unknown",$B25)),"blended",$H25+_xlfn.XLOOKUP(_xlfn.XLOOKUP($B25,Lookups!$A$3:$A$15,Lookups!$B$3:$B$15),'VT CHS Emissions Schedule'!$A:$A,'VT CHS Emissions Schedule'!S:S)),0)</f>
        <v>0</v>
      </c>
      <c r="AS25" s="30">
        <f>IF(AS$15&lt;2025+$Q25,IF(ISNUMBER(SEARCH("unknown",$B25)),"blended",$H25+_xlfn.XLOOKUP(_xlfn.XLOOKUP($B25,Lookups!$A$3:$A$15,Lookups!$B$3:$B$15),'VT CHS Emissions Schedule'!$A:$A,'VT CHS Emissions Schedule'!T:T)),0)</f>
        <v>0</v>
      </c>
      <c r="AT25" s="30">
        <f>IF(AT$15&lt;2025+$Q25,IF(ISNUMBER(SEARCH("unknown",$B25)),"blended",$H25+_xlfn.XLOOKUP(_xlfn.XLOOKUP($B25,Lookups!$A$3:$A$15,Lookups!$B$3:$B$15),'VT CHS Emissions Schedule'!$A:$A,'VT CHS Emissions Schedule'!U:U)),0)</f>
        <v>0</v>
      </c>
      <c r="AU25" s="30">
        <f>IF(AU$15&lt;2025+$Q25,IF(ISNUMBER(SEARCH("unknown",$B25)),"blended",$H25+_xlfn.XLOOKUP(_xlfn.XLOOKUP($B25,Lookups!$A$3:$A$15,Lookups!$B$3:$B$15),'VT CHS Emissions Schedule'!$A:$A,'VT CHS Emissions Schedule'!V:V)),0)</f>
        <v>0</v>
      </c>
      <c r="AV25" s="30">
        <f>IF(AV$15&lt;2025+$Q25,IF(ISNUMBER(SEARCH("unknown",$B25)),"blended",$H25+_xlfn.XLOOKUP(_xlfn.XLOOKUP($B25,Lookups!$A$3:$A$15,Lookups!$B$3:$B$15),'VT CHS Emissions Schedule'!$A:$A,'VT CHS Emissions Schedule'!W:W)),0)</f>
        <v>0</v>
      </c>
      <c r="AW25" s="30">
        <f>IF(AW$15&lt;2025+$Q25,IF(ISNUMBER(SEARCH("unknown",$B25)),"blended",$H25+_xlfn.XLOOKUP(_xlfn.XLOOKUP($B25,Lookups!$A$3:$A$15,Lookups!$B$3:$B$15),'VT CHS Emissions Schedule'!$A:$A,'VT CHS Emissions Schedule'!X:X)),0)</f>
        <v>0</v>
      </c>
      <c r="AX25" s="30">
        <f>IF(AX$15&lt;2025+$Q25,IF(ISNUMBER(SEARCH("unknown",$B25)),"blended",$H25+_xlfn.XLOOKUP(_xlfn.XLOOKUP($B25,Lookups!$A$3:$A$15,Lookups!$B$3:$B$15),'VT CHS Emissions Schedule'!$A:$A,'VT CHS Emissions Schedule'!Y:Y)),0)</f>
        <v>0</v>
      </c>
      <c r="AY25" s="30">
        <f>IF(AY$15&lt;2025+$Q25,IF(ISNUMBER(SEARCH("unknown",$B25)),"blended",$H25+_xlfn.XLOOKUP(_xlfn.XLOOKUP($B25,Lookups!$A$3:$A$15,Lookups!$B$3:$B$15),'VT CHS Emissions Schedule'!$A:$A,'VT CHS Emissions Schedule'!Z:Z)),0)</f>
        <v>0</v>
      </c>
      <c r="AZ25" s="30">
        <f>IF(AZ$15&lt;2025+$Q25,IF(ISNUMBER(SEARCH("unknown",$B25)),"blended",$H25+_xlfn.XLOOKUP(_xlfn.XLOOKUP($B25,Lookups!$A$3:$A$15,Lookups!$B$3:$B$15),'VT CHS Emissions Schedule'!$A:$A,'VT CHS Emissions Schedule'!AA:AA)),0)</f>
        <v>0</v>
      </c>
      <c r="BA25" s="30">
        <f>IF(BA$15&lt;2025+$Q25,IF(ISNUMBER(SEARCH("unknown",$B25)),"blended",$H25+_xlfn.XLOOKUP(_xlfn.XLOOKUP($B25,Lookups!$A$3:$A$15,Lookups!$B$3:$B$15),'VT CHS Emissions Schedule'!$A:$A,'VT CHS Emissions Schedule'!AB:AB)),0)</f>
        <v>0</v>
      </c>
      <c r="BB25" s="30">
        <f>IF(BB$15&lt;2025+$Q25,IF(ISNUMBER(SEARCH("unknown",$B25)),"blended",$H25+_xlfn.XLOOKUP(_xlfn.XLOOKUP($B25,Lookups!$A$3:$A$15,Lookups!$B$3:$B$15),'VT CHS Emissions Schedule'!$A:$A,'VT CHS Emissions Schedule'!AC:AC)),0)</f>
        <v>0</v>
      </c>
      <c r="BC25" s="41">
        <f>IF(BC$15&lt;2025+$Q25,IF($B25="Unknown, non-commercial",(($E$32*$O25*('VT CHS Emissions Schedule'!D$8+$L25))+($E$33*$O25*('VT CHS Emissions Schedule'!D$9+$M25))+(($E$34*$O25*('VT CHS Emissions Schedule'!D$7))/(1-$K25))+(($E$35*$O25*('VT CHS Emissions Schedule'!D$5))/(1-$J25))+($E$36*$O25*('VT CHS Emissions Schedule'!E$36+$N25))),(($O25*AC25)/(1-$I25))),0)</f>
        <v>71504.669877402892</v>
      </c>
      <c r="BD25" s="41">
        <f>IF(BD$15&lt;2025+$Q25,IF($B25="Unknown, non-commercial",(($E$32*$O25*('VT CHS Emissions Schedule'!E$8+$L25))+($E$33*$O25*('VT CHS Emissions Schedule'!E$9+$M25))+(($E$34*$O25*('VT CHS Emissions Schedule'!E$7))/(1-$K25))+(($E$35*$O25*('VT CHS Emissions Schedule'!E$5))/(1-$J25))+($E$36*$O25*('VT CHS Emissions Schedule'!F$36+$N25))),(($O25*AD25)/(1-$I25))),0)</f>
        <v>66532.621036003475</v>
      </c>
      <c r="BE25" s="41">
        <f>IF(BE$15&lt;2025+$Q25,IF($B25="Unknown, non-commercial",(($E$32*$O25*('VT CHS Emissions Schedule'!F$8+$L25))+($E$33*$O25*('VT CHS Emissions Schedule'!F$9+$M25))+(($E$34*$O25*('VT CHS Emissions Schedule'!F$7))/(1-$K25))+(($E$35*$O25*('VT CHS Emissions Schedule'!F$5))/(1-$J25))+($E$36*$O25*('VT CHS Emissions Schedule'!G$36+$N25))),(($O25*AE25)/(1-$I25))),0)</f>
        <v>61560.572194604065</v>
      </c>
      <c r="BF25" s="41">
        <f>IF(BF$15&lt;2025+$Q25,IF($B25="Unknown, non-commercial",(($E$32*$O25*('VT CHS Emissions Schedule'!G$8+$L25))+($E$33*$O25*('VT CHS Emissions Schedule'!G$9+$M25))+(($E$34*$O25*('VT CHS Emissions Schedule'!G$7))/(1-$K25))+(($E$35*$O25*('VT CHS Emissions Schedule'!G$5))/(1-$J25))+($E$36*$O25*('VT CHS Emissions Schedule'!H$36+$N25))),(($O25*AF25)/(1-$I25))),0)</f>
        <v>56588.523353204633</v>
      </c>
      <c r="BG25" s="41">
        <f>IF(BG$15&lt;2025+$Q25,IF($B25="Unknown, non-commercial",(($E$32*$O25*('VT CHS Emissions Schedule'!H$8+$L25))+($E$33*$O25*('VT CHS Emissions Schedule'!H$9+$M25))+(($E$34*$O25*('VT CHS Emissions Schedule'!H$7))/(1-$K25))+(($E$35*$O25*('VT CHS Emissions Schedule'!H$5))/(1-$J25))+($E$36*$O25*('VT CHS Emissions Schedule'!I$36+$N25))),(($O25*AG25)/(1-$I25))),0)</f>
        <v>51616.474511805209</v>
      </c>
      <c r="BH25" s="41">
        <f>IF(BH$15&lt;2025+$Q25,IF($B25="Unknown, non-commercial",(($E$32*$O25*('VT CHS Emissions Schedule'!I$8+$L25))+($E$33*$O25*('VT CHS Emissions Schedule'!I$9+$M25))+(($E$34*$O25*('VT CHS Emissions Schedule'!I$7))/(1-$K25))+(($E$35*$O25*('VT CHS Emissions Schedule'!I$5))/(1-$J25))+($E$36*$O25*('VT CHS Emissions Schedule'!J$36+$N25))),(($O25*AH25)/(1-$I25))),0)</f>
        <v>46644.425670405792</v>
      </c>
      <c r="BI25" s="41">
        <f>IF(BI$15&lt;2025+$Q25,IF($B25="Unknown, non-commercial",(($E$32*$O25*('VT CHS Emissions Schedule'!J$8+$L25))+($E$33*$O25*('VT CHS Emissions Schedule'!J$9+$M25))+(($E$34*$O25*('VT CHS Emissions Schedule'!J$7))/(1-$K25))+(($E$35*$O25*('VT CHS Emissions Schedule'!J$5))/(1-$J25))+($E$36*$O25*('VT CHS Emissions Schedule'!K$36+$N25))),(($O25*AI25)/(1-$I25))),0)</f>
        <v>41672.376829006374</v>
      </c>
      <c r="BJ25" s="41">
        <f>IF(BJ$15&lt;2025+$Q25,IF($B25="Unknown, non-commercial",(($E$32*$O25*('VT CHS Emissions Schedule'!K$8+$L25))+($E$33*$O25*('VT CHS Emissions Schedule'!K$9+$M25))+(($E$34*$O25*('VT CHS Emissions Schedule'!K$7))/(1-$K25))+(($E$35*$O25*('VT CHS Emissions Schedule'!K$5))/(1-$J25))+($E$36*$O25*('VT CHS Emissions Schedule'!L$36+$N25))),(($O25*AJ25)/(1-$I25))),0)</f>
        <v>36700.327987606957</v>
      </c>
      <c r="BK25" s="41">
        <f>IF(BK$15&lt;2025+$Q25,IF($B25="Unknown, non-commercial",(($E$32*$O25*('VT CHS Emissions Schedule'!L$8+$L25))+($E$33*$O25*('VT CHS Emissions Schedule'!L$9+$M25))+(($E$34*$O25*('VT CHS Emissions Schedule'!L$7))/(1-$K25))+(($E$35*$O25*('VT CHS Emissions Schedule'!L$5))/(1-$J25))+($E$36*$O25*('VT CHS Emissions Schedule'!M$36+$N25))),(($O25*AK25)/(1-$I25))),0)</f>
        <v>31728.279146207537</v>
      </c>
      <c r="BL25" s="41">
        <f>IF(BL$15&lt;2025+$Q25,IF($B25="Unknown, non-commercial",(($E$32*$O25*('VT CHS Emissions Schedule'!M$8+$L25))+($E$33*$O25*('VT CHS Emissions Schedule'!M$9+$M25))+(($E$34*$O25*('VT CHS Emissions Schedule'!M$7))/(1-$K25))+(($E$35*$O25*('VT CHS Emissions Schedule'!M$5))/(1-$J25))+($E$36*$O25*('VT CHS Emissions Schedule'!N$36+$N25))),(($O25*AL25)/(1-$I25))),0)</f>
        <v>26756.230304808105</v>
      </c>
      <c r="BM25" s="41">
        <f>IF(BM$15&lt;2025+$Q25,IF($B25="Unknown, non-commercial",(($E$32*$O25*('VT CHS Emissions Schedule'!N$8+$L25))+($E$33*$O25*('VT CHS Emissions Schedule'!N$9+$M25))+(($E$34*$O25*('VT CHS Emissions Schedule'!N$7))/(1-$K25))+(($E$35*$O25*('VT CHS Emissions Schedule'!N$5))/(1-$J25))+($E$36*$O25*('VT CHS Emissions Schedule'!O$36+$N25))),(($O25*AM25)/(1-$I25))),0)</f>
        <v>0</v>
      </c>
      <c r="BN25" s="41">
        <f>IF(BN$15&lt;2025+$Q25,IF($B25="Unknown, non-commercial",(($E$32*$O25*('VT CHS Emissions Schedule'!O$8+$L25))+($E$33*$O25*('VT CHS Emissions Schedule'!O$9+$M25))+(($E$34*$O25*('VT CHS Emissions Schedule'!O$7))/(1-$K25))+(($E$35*$O25*('VT CHS Emissions Schedule'!O$5))/(1-$J25))+($E$36*$O25*('VT CHS Emissions Schedule'!P$36+$N25))),(($O25*AN25)/(1-$I25))),0)</f>
        <v>0</v>
      </c>
      <c r="BO25" s="41">
        <f>IF(BO$15&lt;2025+$Q25,IF($B25="Unknown, non-commercial",(($E$32*$O25*('VT CHS Emissions Schedule'!P$8+$L25))+($E$33*$O25*('VT CHS Emissions Schedule'!P$9+$M25))+(($E$34*$O25*('VT CHS Emissions Schedule'!P$7))/(1-$K25))+(($E$35*$O25*('VT CHS Emissions Schedule'!P$5))/(1-$J25))+($E$36*$O25*('VT CHS Emissions Schedule'!Q$36+$N25))),(($O25*AO25)/(1-$I25))),0)</f>
        <v>0</v>
      </c>
      <c r="BP25" s="41">
        <f>IF(BP$15&lt;2025+$Q25,IF($B25="Unknown, non-commercial",(($E$32*$O25*('VT CHS Emissions Schedule'!Q$8+$L25))+($E$33*$O25*('VT CHS Emissions Schedule'!Q$9+$M25))+(($E$34*$O25*('VT CHS Emissions Schedule'!Q$7))/(1-$K25))+(($E$35*$O25*('VT CHS Emissions Schedule'!Q$5))/(1-$J25))+($E$36*$O25*('VT CHS Emissions Schedule'!R$36+$N25))),(($O25*AP25)/(1-$I25))),0)</f>
        <v>0</v>
      </c>
      <c r="BQ25" s="41">
        <f>IF(BQ$15&lt;2025+$Q25,IF($B25="Unknown, non-commercial",(($E$32*$O25*('VT CHS Emissions Schedule'!R$8+$L25))+($E$33*$O25*('VT CHS Emissions Schedule'!R$9+$M25))+(($E$34*$O25*('VT CHS Emissions Schedule'!R$7))/(1-$K25))+(($E$35*$O25*('VT CHS Emissions Schedule'!R$5))/(1-$J25))+($E$36*$O25*('VT CHS Emissions Schedule'!S$36+$N25))),(($O25*AQ25)/(1-$I25))),0)</f>
        <v>0</v>
      </c>
      <c r="BR25" s="41">
        <f>IF(BR$15&lt;2025+$Q25,IF($B25="Unknown, non-commercial",(($E$32*$O25*('VT CHS Emissions Schedule'!S$8+$L25))+($E$33*$O25*('VT CHS Emissions Schedule'!S$9+$M25))+(($E$34*$O25*('VT CHS Emissions Schedule'!S$7))/(1-$K25))+(($E$35*$O25*('VT CHS Emissions Schedule'!S$5))/(1-$J25))+($E$36*$O25*('VT CHS Emissions Schedule'!T$36+$N25))),(($O25*AR25)/(1-$I25))),0)</f>
        <v>0</v>
      </c>
      <c r="BS25" s="41">
        <f>IF(BS$15&lt;2025+$Q25,IF($B25="Unknown, non-commercial",(($E$32*$O25*('VT CHS Emissions Schedule'!T$8+$L25))+($E$33*$O25*('VT CHS Emissions Schedule'!T$9+$M25))+(($E$34*$O25*('VT CHS Emissions Schedule'!T$7))/(1-$K25))+(($E$35*$O25*('VT CHS Emissions Schedule'!T$5))/(1-$J25))+($E$36*$O25*('VT CHS Emissions Schedule'!U$36+$N25))),(($O25*AS25)/(1-$I25))),0)</f>
        <v>0</v>
      </c>
      <c r="BT25" s="41">
        <f>IF(BT$15&lt;2025+$Q25,IF($B25="Unknown, non-commercial",(($E$32*$O25*('VT CHS Emissions Schedule'!U$8+$L25))+($E$33*$O25*('VT CHS Emissions Schedule'!U$9+$M25))+(($E$34*$O25*('VT CHS Emissions Schedule'!U$7))/(1-$K25))+(($E$35*$O25*('VT CHS Emissions Schedule'!U$5))/(1-$J25))+($E$36*$O25*('VT CHS Emissions Schedule'!V$36+$N25))),(($O25*AT25)/(1-$I25))),0)</f>
        <v>0</v>
      </c>
      <c r="BU25" s="41">
        <f>IF(BU$15&lt;2025+$Q25,IF($B25="Unknown, non-commercial",(($E$32*$O25*('VT CHS Emissions Schedule'!V$8+$L25))+($E$33*$O25*('VT CHS Emissions Schedule'!V$9+$M25))+(($E$34*$O25*('VT CHS Emissions Schedule'!V$7))/(1-$K25))+(($E$35*$O25*('VT CHS Emissions Schedule'!V$5))/(1-$J25))+($E$36*$O25*('VT CHS Emissions Schedule'!W$36+$N25))),(($O25*AU25)/(1-$I25))),0)</f>
        <v>0</v>
      </c>
      <c r="BV25" s="41">
        <f>IF(BV$15&lt;2025+$Q25,IF($B25="Unknown, non-commercial",(($E$32*$O25*('VT CHS Emissions Schedule'!W$8+$L25))+($E$33*$O25*('VT CHS Emissions Schedule'!W$9+$M25))+(($E$34*$O25*('VT CHS Emissions Schedule'!W$7))/(1-$K25))+(($E$35*$O25*('VT CHS Emissions Schedule'!W$5))/(1-$J25))+($E$36*$O25*('VT CHS Emissions Schedule'!X$36+$N25))),(($O25*AV25)/(1-$I25))),0)</f>
        <v>0</v>
      </c>
      <c r="BW25" s="41">
        <f>IF(BW$15&lt;2025+$Q25,IF($B25="Unknown, non-commercial",(($E$32*$O25*('VT CHS Emissions Schedule'!X$8+$L25))+($E$33*$O25*('VT CHS Emissions Schedule'!X$9+$M25))+(($E$34*$O25*('VT CHS Emissions Schedule'!X$7))/(1-$K25))+(($E$35*$O25*('VT CHS Emissions Schedule'!X$5))/(1-$J25))+($E$36*$O25*('VT CHS Emissions Schedule'!Y$36+$N25))),(($O25*AW25)/(1-$I25))),0)</f>
        <v>0</v>
      </c>
      <c r="BX25" s="41">
        <f>IF(BX$15&lt;2025+$Q25,IF($B25="Unknown, non-commercial",(($E$32*$O25*('VT CHS Emissions Schedule'!Y$8+$L25))+($E$33*$O25*('VT CHS Emissions Schedule'!Y$9+$M25))+(($E$34*$O25*('VT CHS Emissions Schedule'!Y$7))/(1-$K25))+(($E$35*$O25*('VT CHS Emissions Schedule'!Y$5))/(1-$J25))+($E$36*$O25*('VT CHS Emissions Schedule'!Z$36+$N25))),(($O25*AX25)/(1-$I25))),0)</f>
        <v>0</v>
      </c>
      <c r="BY25" s="41">
        <f>IF(BY$15&lt;2025+$Q25,IF($B25="Unknown, non-commercial",(($E$32*$O25*('VT CHS Emissions Schedule'!Z$8+$L25))+($E$33*$O25*('VT CHS Emissions Schedule'!Z$9+$M25))+(($E$34*$O25*('VT CHS Emissions Schedule'!Z$7))/(1-$K25))+(($E$35*$O25*('VT CHS Emissions Schedule'!Z$5))/(1-$J25))+($E$36*$O25*('VT CHS Emissions Schedule'!AA$36+$N25))),(($O25*AY25)/(1-$I25))),0)</f>
        <v>0</v>
      </c>
      <c r="BZ25" s="41">
        <f>IF(BZ$15&lt;2025+$Q25,IF($B25="Unknown, non-commercial",(($E$32*$O25*('VT CHS Emissions Schedule'!AA$8+$L25))+($E$33*$O25*('VT CHS Emissions Schedule'!AA$9+$M25))+(($E$34*$O25*('VT CHS Emissions Schedule'!AA$7))/(1-$K25))+(($E$35*$O25*('VT CHS Emissions Schedule'!AA$5))/(1-$J25))+($E$36*$O25*('VT CHS Emissions Schedule'!AB$36+$N25))),(($O25*AZ25)/(1-$I25))),0)</f>
        <v>0</v>
      </c>
      <c r="CA25" s="41">
        <f>IF(CA$15&lt;2025+$Q25,IF($B25="Unknown, non-commercial",(($E$32*$O25*('VT CHS Emissions Schedule'!AB$8+$L25))+($E$33*$O25*('VT CHS Emissions Schedule'!AB$9+$M25))+(($E$34*$O25*('VT CHS Emissions Schedule'!AB$7))/(1-$K25))+(($E$35*$O25*('VT CHS Emissions Schedule'!AB$5))/(1-$J25))+($E$36*$O25*('VT CHS Emissions Schedule'!AC$36+$N25))),(($O25*BA25)/(1-$I25))),0)</f>
        <v>0</v>
      </c>
      <c r="CB25" s="41">
        <f>IF(CB$15&lt;2025+$Q25,IF($B25="Unknown, non-commercial",(($E$32*$O25*('VT CHS Emissions Schedule'!AC$8+$L25))+($E$33*$O25*('VT CHS Emissions Schedule'!AC$9+$M25))+(($E$34*$O25*('VT CHS Emissions Schedule'!AC$7))/(1-$K25))+(($E$35*$O25*('VT CHS Emissions Schedule'!AC$5))/(1-$J25))+($E$36*$O25*('VT CHS Emissions Schedule'!AD$36+$N25))),(($O25*BB25)/(1-$I25))),0)</f>
        <v>0</v>
      </c>
      <c r="CC25" s="41">
        <f>IF(CC$15&lt;2025+$Q25,BC25+(($P25*'VT CHS Emissions Schedule'!D$5)/(1-$J25)),0)</f>
        <v>75832.114394511213</v>
      </c>
      <c r="CD25" s="41">
        <f>IF(CD$15&lt;2025+$Q25,BD25+(($P25*'VT CHS Emissions Schedule'!E$5)/(1-$J25)),0)</f>
        <v>70559.158416075865</v>
      </c>
      <c r="CE25" s="41">
        <f>IF(CE$15&lt;2025+$Q25,BE25+(($P25*'VT CHS Emissions Schedule'!F$5)/(1-$J25)),0)</f>
        <v>65286.202437640524</v>
      </c>
      <c r="CF25" s="41">
        <f>IF(CF$15&lt;2025+$Q25,BF25+(($P25*'VT CHS Emissions Schedule'!G$5)/(1-$J25)),0)</f>
        <v>60013.246459205162</v>
      </c>
      <c r="CG25" s="41">
        <f>IF(CG$15&lt;2025+$Q25,BG25+(($P25*'VT CHS Emissions Schedule'!H$5)/(1-$J25)),0)</f>
        <v>54740.2904807698</v>
      </c>
      <c r="CH25" s="41">
        <f>IF(CH$15&lt;2025+$Q25,BH25+(($P25*'VT CHS Emissions Schedule'!I$5)/(1-$J25)),0)</f>
        <v>49467.334502334452</v>
      </c>
      <c r="CI25" s="41">
        <f>IF(CI$15&lt;2025+$Q25,BI25+(($P25*'VT CHS Emissions Schedule'!J$5)/(1-$J25)),0)</f>
        <v>44194.378523899104</v>
      </c>
      <c r="CJ25" s="41">
        <f>IF(CJ$15&lt;2025+$Q25,BJ25+(($P25*'VT CHS Emissions Schedule'!K$5)/(1-$J25)),0)</f>
        <v>38921.422545463756</v>
      </c>
      <c r="CK25" s="41">
        <f>IF(CK$15&lt;2025+$Q25,BK25+(($P25*'VT CHS Emissions Schedule'!L$5)/(1-$J25)),0)</f>
        <v>33648.466567028408</v>
      </c>
      <c r="CL25" s="41">
        <f>IF(CL$15&lt;2025+$Q25,BL25+(($P25*'VT CHS Emissions Schedule'!M$5)/(1-$J25)),0)</f>
        <v>28375.510588593042</v>
      </c>
      <c r="CM25" s="41">
        <f>IF(CM$15&lt;2025+$Q25,BM25+(($P25*'VT CHS Emissions Schedule'!N$5)/(1-$J25)),0)</f>
        <v>0</v>
      </c>
      <c r="CN25" s="41">
        <f>IF(CN$15&lt;2025+$Q25,BN25+(($P25*'VT CHS Emissions Schedule'!O$5)/(1-$J25)),0)</f>
        <v>0</v>
      </c>
      <c r="CO25" s="41">
        <f>IF(CO$15&lt;2025+$Q25,BO25+(($P25*'VT CHS Emissions Schedule'!P$5)/(1-$J25)),0)</f>
        <v>0</v>
      </c>
      <c r="CP25" s="41">
        <f>IF(CP$15&lt;2025+$Q25,BP25+(($P25*'VT CHS Emissions Schedule'!Q$5)/(1-$J25)),0)</f>
        <v>0</v>
      </c>
      <c r="CQ25" s="41">
        <f>IF(CQ$15&lt;2025+$Q25,BQ25+(($P25*'VT CHS Emissions Schedule'!R$5)/(1-$J25)),0)</f>
        <v>0</v>
      </c>
      <c r="CR25" s="41">
        <f>IF(CR$15&lt;2025+$Q25,BR25+(($P25*'VT CHS Emissions Schedule'!S$5)/(1-$J25)),0)</f>
        <v>0</v>
      </c>
      <c r="CS25" s="41">
        <f>IF(CS$15&lt;2025+$Q25,BS25+(($P25*'VT CHS Emissions Schedule'!T$5)/(1-$J25)),0)</f>
        <v>0</v>
      </c>
      <c r="CT25" s="41">
        <f>IF(CT$15&lt;2025+$Q25,BT25+(($P25*'VT CHS Emissions Schedule'!U$5)/(1-$J25)),0)</f>
        <v>0</v>
      </c>
      <c r="CU25" s="41">
        <f>IF(CU$15&lt;2025+$Q25,BU25+(($P25*'VT CHS Emissions Schedule'!V$5)/(1-$J25)),0)</f>
        <v>0</v>
      </c>
      <c r="CV25" s="41">
        <f>IF(CV$15&lt;2025+$Q25,BV25+(($P25*'VT CHS Emissions Schedule'!W$5)/(1-$J25)),0)</f>
        <v>0</v>
      </c>
      <c r="CW25" s="41">
        <f>IF(CW$15&lt;2025+$Q25,BW25+(($P25*'VT CHS Emissions Schedule'!X$5)/(1-$J25)),0)</f>
        <v>0</v>
      </c>
      <c r="CX25" s="41">
        <f>IF(CX$15&lt;2025+$Q25,BX25+(($P25*'VT CHS Emissions Schedule'!Y$5)/(1-$J25)),0)</f>
        <v>0</v>
      </c>
      <c r="CY25" s="41">
        <f>IF(CY$15&lt;2025+$Q25,BY25+(($P25*'VT CHS Emissions Schedule'!Z$5)/(1-$J25)),0)</f>
        <v>0</v>
      </c>
      <c r="CZ25" s="41">
        <f>IF(CZ$15&lt;2025+$Q25,BZ25+(($P25*'VT CHS Emissions Schedule'!AA$5)/(1-$J25)),0)</f>
        <v>0</v>
      </c>
      <c r="DA25" s="41">
        <f>IF(DA$15&lt;2025+$Q25,CA25+(($P25*'VT CHS Emissions Schedule'!AB$5)/(1-$J25)),0)</f>
        <v>0</v>
      </c>
      <c r="DB25" s="41">
        <f>IF(DB$15&lt;2025+$Q25,CB25+(($P25*'VT CHS Emissions Schedule'!AC$5)/(1-$J25)),0)</f>
        <v>0</v>
      </c>
    </row>
    <row r="26" spans="1:106" x14ac:dyDescent="0.3">
      <c r="A26" s="545"/>
      <c r="B26" s="248" t="s">
        <v>359</v>
      </c>
      <c r="C26" s="254">
        <f>SUM($BC26:$CB26)</f>
        <v>599188.30072026979</v>
      </c>
      <c r="D26" s="41">
        <f>SUM($CC26:$DB26)</f>
        <v>628921.92472473613</v>
      </c>
      <c r="E26" s="219">
        <f>(C26/1000000)*1</f>
        <v>0.59918830072026974</v>
      </c>
      <c r="F26" s="47">
        <f>O26*AC26/(1-I26)</f>
        <v>60063.220526000914</v>
      </c>
      <c r="G26" s="41">
        <f>P26*_xlfn.XLOOKUP("Grid Electricity",'VT CHS Emissions Schedule'!$A:$A,'VT CHS Emissions Schedule'!D:D)/(1-$J26)</f>
        <v>4327.4445171083189</v>
      </c>
      <c r="H26" s="32">
        <f>_xlfn.XLOOKUP(B26,Lookups!$A$3:$A$17,Lookups!$D$3:$D$17)</f>
        <v>1.3776766038113153</v>
      </c>
      <c r="I26" s="26">
        <f>_xlfn.XLOOKUP($B26,Lookups!$A$3:$A$15,Lookups!$E$3:$E$15)</f>
        <v>0</v>
      </c>
      <c r="J26" s="66">
        <f>Lookups!$E$6</f>
        <v>0.04</v>
      </c>
      <c r="K26" s="66">
        <f>Lookups!$E$5</f>
        <v>1.4E-2</v>
      </c>
      <c r="L26" s="65">
        <f>Lookups!$D$3</f>
        <v>0.21490000000000001</v>
      </c>
      <c r="M26" s="65">
        <f>Lookups!$D$4</f>
        <v>0.32764300000000002</v>
      </c>
      <c r="N26" s="65">
        <f>Lookups!$D$8</f>
        <v>1.3776766038113153</v>
      </c>
      <c r="O26" s="30">
        <f>S26*U26*X26*(1-Z26)*AB26</f>
        <v>1817.504968104</v>
      </c>
      <c r="P26" s="30">
        <f>V26*T26*1/W26*AA26*Y26*AB26</f>
        <v>109.99494050561796</v>
      </c>
      <c r="Q26" s="6">
        <v>10</v>
      </c>
      <c r="R26" s="6" t="str">
        <f>_xlfn.XLOOKUP(B26,Lookups!$A$3:$A$15,Lookups!$C$3:$C$15)</f>
        <v>Delivered</v>
      </c>
      <c r="S26" s="6">
        <v>855</v>
      </c>
      <c r="T26" s="6">
        <v>375</v>
      </c>
      <c r="U26" s="6">
        <v>40237</v>
      </c>
      <c r="V26" s="6">
        <v>35334</v>
      </c>
      <c r="W26" s="6">
        <v>4.45</v>
      </c>
      <c r="X26" s="6">
        <v>5.6000000000000001E-2</v>
      </c>
      <c r="Y26" s="6">
        <v>8.5000000000000006E-2</v>
      </c>
      <c r="Z26" s="31">
        <v>0.11</v>
      </c>
      <c r="AA26" s="31">
        <v>0.41</v>
      </c>
      <c r="AB26" s="6">
        <v>1.06E-3</v>
      </c>
      <c r="AC26" s="30">
        <f>IF(AC$15&lt;2025+$Q26,IF(ISNUMBER(SEARCH("unknown",$B26)),"blended",$H26+_xlfn.XLOOKUP(_xlfn.XLOOKUP($B26,Lookups!$A$3:$A$15,Lookups!$B$3:$B$15),'VT CHS Emissions Schedule'!$A:$A,'VT CHS Emissions Schedule'!D:D)),0)</f>
        <v>33.047073642202015</v>
      </c>
      <c r="AD26" s="30">
        <f>IF(AD$15&lt;2025+$Q26,IF(ISNUMBER(SEARCH("unknown",$B26)),"blended",$H26+_xlfn.XLOOKUP(_xlfn.XLOOKUP($B26,Lookups!$A$3:$A$15,Lookups!$B$3:$B$15),'VT CHS Emissions Schedule'!$A:$A,'VT CHS Emissions Schedule'!E:E)),0)</f>
        <v>33.047073642202015</v>
      </c>
      <c r="AE26" s="30">
        <f>IF(AE$15&lt;2025+$Q26,IF(ISNUMBER(SEARCH("unknown",$B26)),"blended",$H26+_xlfn.XLOOKUP(_xlfn.XLOOKUP($B26,Lookups!$A$3:$A$15,Lookups!$B$3:$B$15),'VT CHS Emissions Schedule'!$A:$A,'VT CHS Emissions Schedule'!F:F)),0)</f>
        <v>33.047073642202015</v>
      </c>
      <c r="AF26" s="30">
        <f>IF(AF$15&lt;2025+$Q26,IF(ISNUMBER(SEARCH("unknown",$B26)),"blended",$H26+_xlfn.XLOOKUP(_xlfn.XLOOKUP($B26,Lookups!$A$3:$A$15,Lookups!$B$3:$B$15),'VT CHS Emissions Schedule'!$A:$A,'VT CHS Emissions Schedule'!G:G)),0)</f>
        <v>33.047073642202015</v>
      </c>
      <c r="AG26" s="30">
        <f>IF(AG$15&lt;2025+$Q26,IF(ISNUMBER(SEARCH("unknown",$B26)),"blended",$H26+_xlfn.XLOOKUP(_xlfn.XLOOKUP($B26,Lookups!$A$3:$A$15,Lookups!$B$3:$B$15),'VT CHS Emissions Schedule'!$A:$A,'VT CHS Emissions Schedule'!H:H)),0)</f>
        <v>33.047073642202015</v>
      </c>
      <c r="AH26" s="30">
        <f>IF(AH$15&lt;2025+$Q26,IF(ISNUMBER(SEARCH("unknown",$B26)),"blended",$H26+_xlfn.XLOOKUP(_xlfn.XLOOKUP($B26,Lookups!$A$3:$A$15,Lookups!$B$3:$B$15),'VT CHS Emissions Schedule'!$A:$A,'VT CHS Emissions Schedule'!I:I)),0)</f>
        <v>32.888184993743955</v>
      </c>
      <c r="AI26" s="30">
        <f>IF(AI$15&lt;2025+$Q26,IF(ISNUMBER(SEARCH("unknown",$B26)),"blended",$H26+_xlfn.XLOOKUP(_xlfn.XLOOKUP($B26,Lookups!$A$3:$A$15,Lookups!$B$3:$B$15),'VT CHS Emissions Schedule'!$A:$A,'VT CHS Emissions Schedule'!J:J)),0)</f>
        <v>32.888184993743955</v>
      </c>
      <c r="AJ26" s="30">
        <f>IF(AJ$15&lt;2025+$Q26,IF(ISNUMBER(SEARCH("unknown",$B26)),"blended",$H26+_xlfn.XLOOKUP(_xlfn.XLOOKUP($B26,Lookups!$A$3:$A$15,Lookups!$B$3:$B$15),'VT CHS Emissions Schedule'!$A:$A,'VT CHS Emissions Schedule'!K:K)),0)</f>
        <v>32.888184993743955</v>
      </c>
      <c r="AK26" s="30">
        <f>IF(AK$15&lt;2025+$Q26,IF(ISNUMBER(SEARCH("unknown",$B26)),"blended",$H26+_xlfn.XLOOKUP(_xlfn.XLOOKUP($B26,Lookups!$A$3:$A$15,Lookups!$B$3:$B$15),'VT CHS Emissions Schedule'!$A:$A,'VT CHS Emissions Schedule'!L:L)),0)</f>
        <v>32.888184993743955</v>
      </c>
      <c r="AL26" s="30">
        <f>IF(AL$15&lt;2025+$Q26,IF(ISNUMBER(SEARCH("unknown",$B26)),"blended",$H26+_xlfn.XLOOKUP(_xlfn.XLOOKUP($B26,Lookups!$A$3:$A$15,Lookups!$B$3:$B$15),'VT CHS Emissions Schedule'!$A:$A,'VT CHS Emissions Schedule'!M:M)),0)</f>
        <v>32.888184993743955</v>
      </c>
      <c r="AM26" s="30">
        <f>IF(AM$15&lt;2025+$Q26,IF(ISNUMBER(SEARCH("unknown",$B26)),"blended",$H26+_xlfn.XLOOKUP(_xlfn.XLOOKUP($B26,Lookups!$A$3:$A$15,Lookups!$B$3:$B$15),'VT CHS Emissions Schedule'!$A:$A,'VT CHS Emissions Schedule'!N:N)),0)</f>
        <v>0</v>
      </c>
      <c r="AN26" s="30">
        <f>IF(AN$15&lt;2025+$Q26,IF(ISNUMBER(SEARCH("unknown",$B26)),"blended",$H26+_xlfn.XLOOKUP(_xlfn.XLOOKUP($B26,Lookups!$A$3:$A$15,Lookups!$B$3:$B$15),'VT CHS Emissions Schedule'!$A:$A,'VT CHS Emissions Schedule'!O:O)),0)</f>
        <v>0</v>
      </c>
      <c r="AO26" s="30">
        <f>IF(AO$15&lt;2025+$Q26,IF(ISNUMBER(SEARCH("unknown",$B26)),"blended",$H26+_xlfn.XLOOKUP(_xlfn.XLOOKUP($B26,Lookups!$A$3:$A$15,Lookups!$B$3:$B$15),'VT CHS Emissions Schedule'!$A:$A,'VT CHS Emissions Schedule'!P:P)),0)</f>
        <v>0</v>
      </c>
      <c r="AP26" s="30">
        <f>IF(AP$15&lt;2025+$Q26,IF(ISNUMBER(SEARCH("unknown",$B26)),"blended",$H26+_xlfn.XLOOKUP(_xlfn.XLOOKUP($B26,Lookups!$A$3:$A$15,Lookups!$B$3:$B$15),'VT CHS Emissions Schedule'!$A:$A,'VT CHS Emissions Schedule'!Q:Q)),0)</f>
        <v>0</v>
      </c>
      <c r="AQ26" s="30">
        <f>IF(AQ$15&lt;2025+$Q26,IF(ISNUMBER(SEARCH("unknown",$B26)),"blended",$H26+_xlfn.XLOOKUP(_xlfn.XLOOKUP($B26,Lookups!$A$3:$A$15,Lookups!$B$3:$B$15),'VT CHS Emissions Schedule'!$A:$A,'VT CHS Emissions Schedule'!R:R)),0)</f>
        <v>0</v>
      </c>
      <c r="AR26" s="30">
        <f>IF(AR$15&lt;2025+$Q26,IF(ISNUMBER(SEARCH("unknown",$B26)),"blended",$H26+_xlfn.XLOOKUP(_xlfn.XLOOKUP($B26,Lookups!$A$3:$A$15,Lookups!$B$3:$B$15),'VT CHS Emissions Schedule'!$A:$A,'VT CHS Emissions Schedule'!S:S)),0)</f>
        <v>0</v>
      </c>
      <c r="AS26" s="30">
        <f>IF(AS$15&lt;2025+$Q26,IF(ISNUMBER(SEARCH("unknown",$B26)),"blended",$H26+_xlfn.XLOOKUP(_xlfn.XLOOKUP($B26,Lookups!$A$3:$A$15,Lookups!$B$3:$B$15),'VT CHS Emissions Schedule'!$A:$A,'VT CHS Emissions Schedule'!T:T)),0)</f>
        <v>0</v>
      </c>
      <c r="AT26" s="30">
        <f>IF(AT$15&lt;2025+$Q26,IF(ISNUMBER(SEARCH("unknown",$B26)),"blended",$H26+_xlfn.XLOOKUP(_xlfn.XLOOKUP($B26,Lookups!$A$3:$A$15,Lookups!$B$3:$B$15),'VT CHS Emissions Schedule'!$A:$A,'VT CHS Emissions Schedule'!U:U)),0)</f>
        <v>0</v>
      </c>
      <c r="AU26" s="30">
        <f>IF(AU$15&lt;2025+$Q26,IF(ISNUMBER(SEARCH("unknown",$B26)),"blended",$H26+_xlfn.XLOOKUP(_xlfn.XLOOKUP($B26,Lookups!$A$3:$A$15,Lookups!$B$3:$B$15),'VT CHS Emissions Schedule'!$A:$A,'VT CHS Emissions Schedule'!V:V)),0)</f>
        <v>0</v>
      </c>
      <c r="AV26" s="30">
        <f>IF(AV$15&lt;2025+$Q26,IF(ISNUMBER(SEARCH("unknown",$B26)),"blended",$H26+_xlfn.XLOOKUP(_xlfn.XLOOKUP($B26,Lookups!$A$3:$A$15,Lookups!$B$3:$B$15),'VT CHS Emissions Schedule'!$A:$A,'VT CHS Emissions Schedule'!W:W)),0)</f>
        <v>0</v>
      </c>
      <c r="AW26" s="30">
        <f>IF(AW$15&lt;2025+$Q26,IF(ISNUMBER(SEARCH("unknown",$B26)),"blended",$H26+_xlfn.XLOOKUP(_xlfn.XLOOKUP($B26,Lookups!$A$3:$A$15,Lookups!$B$3:$B$15),'VT CHS Emissions Schedule'!$A:$A,'VT CHS Emissions Schedule'!X:X)),0)</f>
        <v>0</v>
      </c>
      <c r="AX26" s="30">
        <f>IF(AX$15&lt;2025+$Q26,IF(ISNUMBER(SEARCH("unknown",$B26)),"blended",$H26+_xlfn.XLOOKUP(_xlfn.XLOOKUP($B26,Lookups!$A$3:$A$15,Lookups!$B$3:$B$15),'VT CHS Emissions Schedule'!$A:$A,'VT CHS Emissions Schedule'!Y:Y)),0)</f>
        <v>0</v>
      </c>
      <c r="AY26" s="30">
        <f>IF(AY$15&lt;2025+$Q26,IF(ISNUMBER(SEARCH("unknown",$B26)),"blended",$H26+_xlfn.XLOOKUP(_xlfn.XLOOKUP($B26,Lookups!$A$3:$A$15,Lookups!$B$3:$B$15),'VT CHS Emissions Schedule'!$A:$A,'VT CHS Emissions Schedule'!Z:Z)),0)</f>
        <v>0</v>
      </c>
      <c r="AZ26" s="30">
        <f>IF(AZ$15&lt;2025+$Q26,IF(ISNUMBER(SEARCH("unknown",$B26)),"blended",$H26+_xlfn.XLOOKUP(_xlfn.XLOOKUP($B26,Lookups!$A$3:$A$15,Lookups!$B$3:$B$15),'VT CHS Emissions Schedule'!$A:$A,'VT CHS Emissions Schedule'!AA:AA)),0)</f>
        <v>0</v>
      </c>
      <c r="BA26" s="30">
        <f>IF(BA$15&lt;2025+$Q26,IF(ISNUMBER(SEARCH("unknown",$B26)),"blended",$H26+_xlfn.XLOOKUP(_xlfn.XLOOKUP($B26,Lookups!$A$3:$A$15,Lookups!$B$3:$B$15),'VT CHS Emissions Schedule'!$A:$A,'VT CHS Emissions Schedule'!AB:AB)),0)</f>
        <v>0</v>
      </c>
      <c r="BB26" s="30">
        <f>IF(BB$15&lt;2025+$Q26,IF(ISNUMBER(SEARCH("unknown",$B26)),"blended",$H26+_xlfn.XLOOKUP(_xlfn.XLOOKUP($B26,Lookups!$A$3:$A$15,Lookups!$B$3:$B$15),'VT CHS Emissions Schedule'!$A:$A,'VT CHS Emissions Schedule'!AC:AC)),0)</f>
        <v>0</v>
      </c>
      <c r="BC26" s="41">
        <f>IF(BC$15&lt;2025+$Q26,IF($B26="Unknown, non-commercial",(($E$32*$O26*('VT CHS Emissions Schedule'!D$8+$L26))+($E$33*$O26*('VT CHS Emissions Schedule'!D$9+$M26))+(($E$34*$O26*('VT CHS Emissions Schedule'!D$7))/(1-$K26))+(($E$35*$O26*('VT CHS Emissions Schedule'!D$5))/(1-$J26))+($E$36*$O26*('VT CHS Emissions Schedule'!E$36+$N26))),(($O26*AC26)/(1-$I26))),0)</f>
        <v>60063.220526000914</v>
      </c>
      <c r="BD26" s="41">
        <f>IF(BD$15&lt;2025+$Q26,IF($B26="Unknown, non-commercial",(($E$32*$O26*('VT CHS Emissions Schedule'!E$8+$L26))+($E$33*$O26*('VT CHS Emissions Schedule'!E$9+$M26))+(($E$34*$O26*('VT CHS Emissions Schedule'!E$7))/(1-$K26))+(($E$35*$O26*('VT CHS Emissions Schedule'!E$5))/(1-$J26))+($E$36*$O26*('VT CHS Emissions Schedule'!F$36+$N26))),(($O26*AD26)/(1-$I26))),0)</f>
        <v>60063.220526000914</v>
      </c>
      <c r="BE26" s="41">
        <f>IF(BE$15&lt;2025+$Q26,IF($B26="Unknown, non-commercial",(($E$32*$O26*('VT CHS Emissions Schedule'!F$8+$L26))+($E$33*$O26*('VT CHS Emissions Schedule'!F$9+$M26))+(($E$34*$O26*('VT CHS Emissions Schedule'!F$7))/(1-$K26))+(($E$35*$O26*('VT CHS Emissions Schedule'!F$5))/(1-$J26))+($E$36*$O26*('VT CHS Emissions Schedule'!G$36+$N26))),(($O26*AE26)/(1-$I26))),0)</f>
        <v>60063.220526000914</v>
      </c>
      <c r="BF26" s="41">
        <f>IF(BF$15&lt;2025+$Q26,IF($B26="Unknown, non-commercial",(($E$32*$O26*('VT CHS Emissions Schedule'!G$8+$L26))+($E$33*$O26*('VT CHS Emissions Schedule'!G$9+$M26))+(($E$34*$O26*('VT CHS Emissions Schedule'!G$7))/(1-$K26))+(($E$35*$O26*('VT CHS Emissions Schedule'!G$5))/(1-$J26))+($E$36*$O26*('VT CHS Emissions Schedule'!H$36+$N26))),(($O26*AF26)/(1-$I26))),0)</f>
        <v>60063.220526000914</v>
      </c>
      <c r="BG26" s="41">
        <f>IF(BG$15&lt;2025+$Q26,IF($B26="Unknown, non-commercial",(($E$32*$O26*('VT CHS Emissions Schedule'!H$8+$L26))+($E$33*$O26*('VT CHS Emissions Schedule'!H$9+$M26))+(($E$34*$O26*('VT CHS Emissions Schedule'!H$7))/(1-$K26))+(($E$35*$O26*('VT CHS Emissions Schedule'!H$5))/(1-$J26))+($E$36*$O26*('VT CHS Emissions Schedule'!I$36+$N26))),(($O26*AG26)/(1-$I26))),0)</f>
        <v>60063.220526000914</v>
      </c>
      <c r="BH26" s="41">
        <f>IF(BH$15&lt;2025+$Q26,IF($B26="Unknown, non-commercial",(($E$32*$O26*('VT CHS Emissions Schedule'!I$8+$L26))+($E$33*$O26*('VT CHS Emissions Schedule'!I$9+$M26))+(($E$34*$O26*('VT CHS Emissions Schedule'!I$7))/(1-$K26))+(($E$35*$O26*('VT CHS Emissions Schedule'!I$5))/(1-$J26))+($E$36*$O26*('VT CHS Emissions Schedule'!J$36+$N26))),(($O26*AH26)/(1-$I26))),0)</f>
        <v>59774.43961805306</v>
      </c>
      <c r="BI26" s="41">
        <f>IF(BI$15&lt;2025+$Q26,IF($B26="Unknown, non-commercial",(($E$32*$O26*('VT CHS Emissions Schedule'!J$8+$L26))+($E$33*$O26*('VT CHS Emissions Schedule'!J$9+$M26))+(($E$34*$O26*('VT CHS Emissions Schedule'!J$7))/(1-$K26))+(($E$35*$O26*('VT CHS Emissions Schedule'!J$5))/(1-$J26))+($E$36*$O26*('VT CHS Emissions Schedule'!K$36+$N26))),(($O26*AI26)/(1-$I26))),0)</f>
        <v>59774.43961805306</v>
      </c>
      <c r="BJ26" s="41">
        <f>IF(BJ$15&lt;2025+$Q26,IF($B26="Unknown, non-commercial",(($E$32*$O26*('VT CHS Emissions Schedule'!K$8+$L26))+($E$33*$O26*('VT CHS Emissions Schedule'!K$9+$M26))+(($E$34*$O26*('VT CHS Emissions Schedule'!K$7))/(1-$K26))+(($E$35*$O26*('VT CHS Emissions Schedule'!K$5))/(1-$J26))+($E$36*$O26*('VT CHS Emissions Schedule'!L$36+$N26))),(($O26*AJ26)/(1-$I26))),0)</f>
        <v>59774.43961805306</v>
      </c>
      <c r="BK26" s="41">
        <f>IF(BK$15&lt;2025+$Q26,IF($B26="Unknown, non-commercial",(($E$32*$O26*('VT CHS Emissions Schedule'!L$8+$L26))+($E$33*$O26*('VT CHS Emissions Schedule'!L$9+$M26))+(($E$34*$O26*('VT CHS Emissions Schedule'!L$7))/(1-$K26))+(($E$35*$O26*('VT CHS Emissions Schedule'!L$5))/(1-$J26))+($E$36*$O26*('VT CHS Emissions Schedule'!M$36+$N26))),(($O26*AK26)/(1-$I26))),0)</f>
        <v>59774.43961805306</v>
      </c>
      <c r="BL26" s="41">
        <f>IF(BL$15&lt;2025+$Q26,IF($B26="Unknown, non-commercial",(($E$32*$O26*('VT CHS Emissions Schedule'!M$8+$L26))+($E$33*$O26*('VT CHS Emissions Schedule'!M$9+$M26))+(($E$34*$O26*('VT CHS Emissions Schedule'!M$7))/(1-$K26))+(($E$35*$O26*('VT CHS Emissions Schedule'!M$5))/(1-$J26))+($E$36*$O26*('VT CHS Emissions Schedule'!N$36+$N26))),(($O26*AL26)/(1-$I26))),0)</f>
        <v>59774.43961805306</v>
      </c>
      <c r="BM26" s="41">
        <f>IF(BM$15&lt;2025+$Q26,IF($B26="Unknown, non-commercial",(($E$32*$O26*('VT CHS Emissions Schedule'!N$8+$L26))+($E$33*$O26*('VT CHS Emissions Schedule'!N$9+$M26))+(($E$34*$O26*('VT CHS Emissions Schedule'!N$7))/(1-$K26))+(($E$35*$O26*('VT CHS Emissions Schedule'!N$5))/(1-$J26))+($E$36*$O26*('VT CHS Emissions Schedule'!O$36+$N26))),(($O26*AM26)/(1-$I26))),0)</f>
        <v>0</v>
      </c>
      <c r="BN26" s="41">
        <f>IF(BN$15&lt;2025+$Q26,IF($B26="Unknown, non-commercial",(($E$32*$O26*('VT CHS Emissions Schedule'!O$8+$L26))+($E$33*$O26*('VT CHS Emissions Schedule'!O$9+$M26))+(($E$34*$O26*('VT CHS Emissions Schedule'!O$7))/(1-$K26))+(($E$35*$O26*('VT CHS Emissions Schedule'!O$5))/(1-$J26))+($E$36*$O26*('VT CHS Emissions Schedule'!P$36+$N26))),(($O26*AN26)/(1-$I26))),0)</f>
        <v>0</v>
      </c>
      <c r="BO26" s="41">
        <f>IF(BO$15&lt;2025+$Q26,IF($B26="Unknown, non-commercial",(($E$32*$O26*('VT CHS Emissions Schedule'!P$8+$L26))+($E$33*$O26*('VT CHS Emissions Schedule'!P$9+$M26))+(($E$34*$O26*('VT CHS Emissions Schedule'!P$7))/(1-$K26))+(($E$35*$O26*('VT CHS Emissions Schedule'!P$5))/(1-$J26))+($E$36*$O26*('VT CHS Emissions Schedule'!Q$36+$N26))),(($O26*AO26)/(1-$I26))),0)</f>
        <v>0</v>
      </c>
      <c r="BP26" s="41">
        <f>IF(BP$15&lt;2025+$Q26,IF($B26="Unknown, non-commercial",(($E$32*$O26*('VT CHS Emissions Schedule'!Q$8+$L26))+($E$33*$O26*('VT CHS Emissions Schedule'!Q$9+$M26))+(($E$34*$O26*('VT CHS Emissions Schedule'!Q$7))/(1-$K26))+(($E$35*$O26*('VT CHS Emissions Schedule'!Q$5))/(1-$J26))+($E$36*$O26*('VT CHS Emissions Schedule'!R$36+$N26))),(($O26*AP26)/(1-$I26))),0)</f>
        <v>0</v>
      </c>
      <c r="BQ26" s="41">
        <f>IF(BQ$15&lt;2025+$Q26,IF($B26="Unknown, non-commercial",(($E$32*$O26*('VT CHS Emissions Schedule'!R$8+$L26))+($E$33*$O26*('VT CHS Emissions Schedule'!R$9+$M26))+(($E$34*$O26*('VT CHS Emissions Schedule'!R$7))/(1-$K26))+(($E$35*$O26*('VT CHS Emissions Schedule'!R$5))/(1-$J26))+($E$36*$O26*('VT CHS Emissions Schedule'!S$36+$N26))),(($O26*AQ26)/(1-$I26))),0)</f>
        <v>0</v>
      </c>
      <c r="BR26" s="41">
        <f>IF(BR$15&lt;2025+$Q26,IF($B26="Unknown, non-commercial",(($E$32*$O26*('VT CHS Emissions Schedule'!S$8+$L26))+($E$33*$O26*('VT CHS Emissions Schedule'!S$9+$M26))+(($E$34*$O26*('VT CHS Emissions Schedule'!S$7))/(1-$K26))+(($E$35*$O26*('VT CHS Emissions Schedule'!S$5))/(1-$J26))+($E$36*$O26*('VT CHS Emissions Schedule'!T$36+$N26))),(($O26*AR26)/(1-$I26))),0)</f>
        <v>0</v>
      </c>
      <c r="BS26" s="41">
        <f>IF(BS$15&lt;2025+$Q26,IF($B26="Unknown, non-commercial",(($E$32*$O26*('VT CHS Emissions Schedule'!T$8+$L26))+($E$33*$O26*('VT CHS Emissions Schedule'!T$9+$M26))+(($E$34*$O26*('VT CHS Emissions Schedule'!T$7))/(1-$K26))+(($E$35*$O26*('VT CHS Emissions Schedule'!T$5))/(1-$J26))+($E$36*$O26*('VT CHS Emissions Schedule'!U$36+$N26))),(($O26*AS26)/(1-$I26))),0)</f>
        <v>0</v>
      </c>
      <c r="BT26" s="41">
        <f>IF(BT$15&lt;2025+$Q26,IF($B26="Unknown, non-commercial",(($E$32*$O26*('VT CHS Emissions Schedule'!U$8+$L26))+($E$33*$O26*('VT CHS Emissions Schedule'!U$9+$M26))+(($E$34*$O26*('VT CHS Emissions Schedule'!U$7))/(1-$K26))+(($E$35*$O26*('VT CHS Emissions Schedule'!U$5))/(1-$J26))+($E$36*$O26*('VT CHS Emissions Schedule'!V$36+$N26))),(($O26*AT26)/(1-$I26))),0)</f>
        <v>0</v>
      </c>
      <c r="BU26" s="41">
        <f>IF(BU$15&lt;2025+$Q26,IF($B26="Unknown, non-commercial",(($E$32*$O26*('VT CHS Emissions Schedule'!V$8+$L26))+($E$33*$O26*('VT CHS Emissions Schedule'!V$9+$M26))+(($E$34*$O26*('VT CHS Emissions Schedule'!V$7))/(1-$K26))+(($E$35*$O26*('VT CHS Emissions Schedule'!V$5))/(1-$J26))+($E$36*$O26*('VT CHS Emissions Schedule'!W$36+$N26))),(($O26*AU26)/(1-$I26))),0)</f>
        <v>0</v>
      </c>
      <c r="BV26" s="41">
        <f>IF(BV$15&lt;2025+$Q26,IF($B26="Unknown, non-commercial",(($E$32*$O26*('VT CHS Emissions Schedule'!W$8+$L26))+($E$33*$O26*('VT CHS Emissions Schedule'!W$9+$M26))+(($E$34*$O26*('VT CHS Emissions Schedule'!W$7))/(1-$K26))+(($E$35*$O26*('VT CHS Emissions Schedule'!W$5))/(1-$J26))+($E$36*$O26*('VT CHS Emissions Schedule'!X$36+$N26))),(($O26*AV26)/(1-$I26))),0)</f>
        <v>0</v>
      </c>
      <c r="BW26" s="41">
        <f>IF(BW$15&lt;2025+$Q26,IF($B26="Unknown, non-commercial",(($E$32*$O26*('VT CHS Emissions Schedule'!X$8+$L26))+($E$33*$O26*('VT CHS Emissions Schedule'!X$9+$M26))+(($E$34*$O26*('VT CHS Emissions Schedule'!X$7))/(1-$K26))+(($E$35*$O26*('VT CHS Emissions Schedule'!X$5))/(1-$J26))+($E$36*$O26*('VT CHS Emissions Schedule'!Y$36+$N26))),(($O26*AW26)/(1-$I26))),0)</f>
        <v>0</v>
      </c>
      <c r="BX26" s="41">
        <f>IF(BX$15&lt;2025+$Q26,IF($B26="Unknown, non-commercial",(($E$32*$O26*('VT CHS Emissions Schedule'!Y$8+$L26))+($E$33*$O26*('VT CHS Emissions Schedule'!Y$9+$M26))+(($E$34*$O26*('VT CHS Emissions Schedule'!Y$7))/(1-$K26))+(($E$35*$O26*('VT CHS Emissions Schedule'!Y$5))/(1-$J26))+($E$36*$O26*('VT CHS Emissions Schedule'!Z$36+$N26))),(($O26*AX26)/(1-$I26))),0)</f>
        <v>0</v>
      </c>
      <c r="BY26" s="41">
        <f>IF(BY$15&lt;2025+$Q26,IF($B26="Unknown, non-commercial",(($E$32*$O26*('VT CHS Emissions Schedule'!Z$8+$L26))+($E$33*$O26*('VT CHS Emissions Schedule'!Z$9+$M26))+(($E$34*$O26*('VT CHS Emissions Schedule'!Z$7))/(1-$K26))+(($E$35*$O26*('VT CHS Emissions Schedule'!Z$5))/(1-$J26))+($E$36*$O26*('VT CHS Emissions Schedule'!AA$36+$N26))),(($O26*AY26)/(1-$I26))),0)</f>
        <v>0</v>
      </c>
      <c r="BZ26" s="41">
        <f>IF(BZ$15&lt;2025+$Q26,IF($B26="Unknown, non-commercial",(($E$32*$O26*('VT CHS Emissions Schedule'!AA$8+$L26))+($E$33*$O26*('VT CHS Emissions Schedule'!AA$9+$M26))+(($E$34*$O26*('VT CHS Emissions Schedule'!AA$7))/(1-$K26))+(($E$35*$O26*('VT CHS Emissions Schedule'!AA$5))/(1-$J26))+($E$36*$O26*('VT CHS Emissions Schedule'!AB$36+$N26))),(($O26*AZ26)/(1-$I26))),0)</f>
        <v>0</v>
      </c>
      <c r="CA26" s="41">
        <f>IF(CA$15&lt;2025+$Q26,IF($B26="Unknown, non-commercial",(($E$32*$O26*('VT CHS Emissions Schedule'!AB$8+$L26))+($E$33*$O26*('VT CHS Emissions Schedule'!AB$9+$M26))+(($E$34*$O26*('VT CHS Emissions Schedule'!AB$7))/(1-$K26))+(($E$35*$O26*('VT CHS Emissions Schedule'!AB$5))/(1-$J26))+($E$36*$O26*('VT CHS Emissions Schedule'!AC$36+$N26))),(($O26*BA26)/(1-$I26))),0)</f>
        <v>0</v>
      </c>
      <c r="CB26" s="41">
        <f>IF(CB$15&lt;2025+$Q26,IF($B26="Unknown, non-commercial",(($E$32*$O26*('VT CHS Emissions Schedule'!AC$8+$L26))+($E$33*$O26*('VT CHS Emissions Schedule'!AC$9+$M26))+(($E$34*$O26*('VT CHS Emissions Schedule'!AC$7))/(1-$K26))+(($E$35*$O26*('VT CHS Emissions Schedule'!AC$5))/(1-$J26))+($E$36*$O26*('VT CHS Emissions Schedule'!AD$36+$N26))),(($O26*BB26)/(1-$I26))),0)</f>
        <v>0</v>
      </c>
      <c r="CC26" s="41">
        <f>IF(CC$15&lt;2025+$Q26,BC26+(($P26*'VT CHS Emissions Schedule'!D$5)/(1-$J26)),0)</f>
        <v>64390.665043109235</v>
      </c>
      <c r="CD26" s="41">
        <f>IF(CD$15&lt;2025+$Q26,BD26+(($P26*'VT CHS Emissions Schedule'!E$5)/(1-$J26)),0)</f>
        <v>64089.757906073304</v>
      </c>
      <c r="CE26" s="41">
        <f>IF(CE$15&lt;2025+$Q26,BE26+(($P26*'VT CHS Emissions Schedule'!F$5)/(1-$J26)),0)</f>
        <v>63788.850769037374</v>
      </c>
      <c r="CF26" s="41">
        <f>IF(CF$15&lt;2025+$Q26,BF26+(($P26*'VT CHS Emissions Schedule'!G$5)/(1-$J26)),0)</f>
        <v>63487.943632001443</v>
      </c>
      <c r="CG26" s="41">
        <f>IF(CG$15&lt;2025+$Q26,BG26+(($P26*'VT CHS Emissions Schedule'!H$5)/(1-$J26)),0)</f>
        <v>63187.036494965505</v>
      </c>
      <c r="CH26" s="41">
        <f>IF(CH$15&lt;2025+$Q26,BH26+(($P26*'VT CHS Emissions Schedule'!I$5)/(1-$J26)),0)</f>
        <v>62597.34844998172</v>
      </c>
      <c r="CI26" s="41">
        <f>IF(CI$15&lt;2025+$Q26,BI26+(($P26*'VT CHS Emissions Schedule'!J$5)/(1-$J26)),0)</f>
        <v>62296.44131294579</v>
      </c>
      <c r="CJ26" s="41">
        <f>IF(CJ$15&lt;2025+$Q26,BJ26+(($P26*'VT CHS Emissions Schedule'!K$5)/(1-$J26)),0)</f>
        <v>61995.534175909859</v>
      </c>
      <c r="CK26" s="41">
        <f>IF(CK$15&lt;2025+$Q26,BK26+(($P26*'VT CHS Emissions Schedule'!L$5)/(1-$J26)),0)</f>
        <v>61694.627038873929</v>
      </c>
      <c r="CL26" s="41">
        <f>IF(CL$15&lt;2025+$Q26,BL26+(($P26*'VT CHS Emissions Schedule'!M$5)/(1-$J26)),0)</f>
        <v>61393.719901837998</v>
      </c>
      <c r="CM26" s="41">
        <f>IF(CM$15&lt;2025+$Q26,BM26+(($P26*'VT CHS Emissions Schedule'!N$5)/(1-$J26)),0)</f>
        <v>0</v>
      </c>
      <c r="CN26" s="41">
        <f>IF(CN$15&lt;2025+$Q26,BN26+(($P26*'VT CHS Emissions Schedule'!O$5)/(1-$J26)),0)</f>
        <v>0</v>
      </c>
      <c r="CO26" s="41">
        <f>IF(CO$15&lt;2025+$Q26,BO26+(($P26*'VT CHS Emissions Schedule'!P$5)/(1-$J26)),0)</f>
        <v>0</v>
      </c>
      <c r="CP26" s="41">
        <f>IF(CP$15&lt;2025+$Q26,BP26+(($P26*'VT CHS Emissions Schedule'!Q$5)/(1-$J26)),0)</f>
        <v>0</v>
      </c>
      <c r="CQ26" s="41">
        <f>IF(CQ$15&lt;2025+$Q26,BQ26+(($P26*'VT CHS Emissions Schedule'!R$5)/(1-$J26)),0)</f>
        <v>0</v>
      </c>
      <c r="CR26" s="41">
        <f>IF(CR$15&lt;2025+$Q26,BR26+(($P26*'VT CHS Emissions Schedule'!S$5)/(1-$J26)),0)</f>
        <v>0</v>
      </c>
      <c r="CS26" s="41">
        <f>IF(CS$15&lt;2025+$Q26,BS26+(($P26*'VT CHS Emissions Schedule'!T$5)/(1-$J26)),0)</f>
        <v>0</v>
      </c>
      <c r="CT26" s="41">
        <f>IF(CT$15&lt;2025+$Q26,BT26+(($P26*'VT CHS Emissions Schedule'!U$5)/(1-$J26)),0)</f>
        <v>0</v>
      </c>
      <c r="CU26" s="41">
        <f>IF(CU$15&lt;2025+$Q26,BU26+(($P26*'VT CHS Emissions Schedule'!V$5)/(1-$J26)),0)</f>
        <v>0</v>
      </c>
      <c r="CV26" s="41">
        <f>IF(CV$15&lt;2025+$Q26,BV26+(($P26*'VT CHS Emissions Schedule'!W$5)/(1-$J26)),0)</f>
        <v>0</v>
      </c>
      <c r="CW26" s="41">
        <f>IF(CW$15&lt;2025+$Q26,BW26+(($P26*'VT CHS Emissions Schedule'!X$5)/(1-$J26)),0)</f>
        <v>0</v>
      </c>
      <c r="CX26" s="41">
        <f>IF(CX$15&lt;2025+$Q26,BX26+(($P26*'VT CHS Emissions Schedule'!Y$5)/(1-$J26)),0)</f>
        <v>0</v>
      </c>
      <c r="CY26" s="41">
        <f>IF(CY$15&lt;2025+$Q26,BY26+(($P26*'VT CHS Emissions Schedule'!Z$5)/(1-$J26)),0)</f>
        <v>0</v>
      </c>
      <c r="CZ26" s="41">
        <f>IF(CZ$15&lt;2025+$Q26,BZ26+(($P26*'VT CHS Emissions Schedule'!AA$5)/(1-$J26)),0)</f>
        <v>0</v>
      </c>
      <c r="DA26" s="41">
        <f>IF(DA$15&lt;2025+$Q26,CA26+(($P26*'VT CHS Emissions Schedule'!AB$5)/(1-$J26)),0)</f>
        <v>0</v>
      </c>
      <c r="DB26" s="41">
        <f>IF(DB$15&lt;2025+$Q26,CB26+(($P26*'VT CHS Emissions Schedule'!AC$5)/(1-$J26)),0)</f>
        <v>0</v>
      </c>
    </row>
    <row r="27" spans="1:106" ht="16.5" thickBot="1" x14ac:dyDescent="0.35">
      <c r="A27" s="546"/>
      <c r="B27" s="249" t="s">
        <v>163</v>
      </c>
      <c r="C27" s="255">
        <f t="shared" si="0"/>
        <v>1234592.5107970652</v>
      </c>
      <c r="D27" s="48">
        <f t="shared" si="1"/>
        <v>1264326.1348015317</v>
      </c>
      <c r="E27" s="220">
        <f t="shared" si="2"/>
        <v>1.2345925107970652</v>
      </c>
      <c r="F27" s="47">
        <f>SUMPRODUCT($E$32:$E$35,F22:F25)+$E$36*F26</f>
        <v>125550.02796430222</v>
      </c>
      <c r="G27" s="41">
        <f>P27*_xlfn.XLOOKUP("Grid Electricity",'VT CHS Emissions Schedule'!$A:$A,'VT CHS Emissions Schedule'!D:D)/(1-$J27)</f>
        <v>4327.4445171083189</v>
      </c>
      <c r="H27" s="32">
        <f>_xlfn.XLOOKUP(B27,Lookups!$A$3:$A$17,Lookups!$D$3:$D$17)</f>
        <v>0</v>
      </c>
      <c r="I27" s="26">
        <v>0</v>
      </c>
      <c r="J27" s="66">
        <f>Lookups!$E$6</f>
        <v>0.04</v>
      </c>
      <c r="K27" s="66">
        <f>Lookups!$E$5</f>
        <v>1.4E-2</v>
      </c>
      <c r="L27" s="65">
        <f>Lookups!$D$3</f>
        <v>0.21490000000000001</v>
      </c>
      <c r="M27" s="65">
        <f>Lookups!$D$4</f>
        <v>0.32764300000000002</v>
      </c>
      <c r="N27" s="65">
        <f>Lookups!$D$8</f>
        <v>1.3776766038113153</v>
      </c>
      <c r="O27" s="30">
        <f t="shared" si="3"/>
        <v>1817.504968104</v>
      </c>
      <c r="P27" s="30">
        <f t="shared" si="4"/>
        <v>109.99494050561796</v>
      </c>
      <c r="Q27" s="6">
        <v>10</v>
      </c>
      <c r="R27" s="6" t="s">
        <v>6</v>
      </c>
      <c r="S27" s="6">
        <v>855</v>
      </c>
      <c r="T27" s="6">
        <v>375</v>
      </c>
      <c r="U27" s="6">
        <v>40237</v>
      </c>
      <c r="V27" s="6">
        <v>35334</v>
      </c>
      <c r="W27" s="6">
        <v>4.45</v>
      </c>
      <c r="X27" s="6">
        <v>5.6000000000000001E-2</v>
      </c>
      <c r="Y27" s="6">
        <v>8.5000000000000006E-2</v>
      </c>
      <c r="Z27" s="31">
        <v>0.11</v>
      </c>
      <c r="AA27" s="31">
        <v>0.41</v>
      </c>
      <c r="AB27" s="6">
        <v>1.06E-3</v>
      </c>
      <c r="AC27" s="30" t="str">
        <f>IF(AC$15&lt;2025+$Q27,IF(ISNUMBER(SEARCH("unknown",$B27)),"blended",$H27+_xlfn.XLOOKUP(_xlfn.XLOOKUP($B27,Lookups!$A$3:$A$15,Lookups!$B$3:$B$15),'VT CHS Emissions Schedule'!$A:$A,'VT CHS Emissions Schedule'!D:D)),0)</f>
        <v>blended</v>
      </c>
      <c r="AD27" s="30" t="str">
        <f>IF(AD$15&lt;2025+$Q27,IF(ISNUMBER(SEARCH("unknown",$B27)),"blended",$H27+_xlfn.XLOOKUP(_xlfn.XLOOKUP($B27,Lookups!$A$3:$A$15,Lookups!$B$3:$B$15),'VT CHS Emissions Schedule'!$A:$A,'VT CHS Emissions Schedule'!E:E)),0)</f>
        <v>blended</v>
      </c>
      <c r="AE27" s="30" t="str">
        <f>IF(AE$15&lt;2025+$Q27,IF(ISNUMBER(SEARCH("unknown",$B27)),"blended",$H27+_xlfn.XLOOKUP(_xlfn.XLOOKUP($B27,Lookups!$A$3:$A$15,Lookups!$B$3:$B$15),'VT CHS Emissions Schedule'!$A:$A,'VT CHS Emissions Schedule'!F:F)),0)</f>
        <v>blended</v>
      </c>
      <c r="AF27" s="30" t="str">
        <f>IF(AF$15&lt;2025+$Q27,IF(ISNUMBER(SEARCH("unknown",$B27)),"blended",$H27+_xlfn.XLOOKUP(_xlfn.XLOOKUP($B27,Lookups!$A$3:$A$15,Lookups!$B$3:$B$15),'VT CHS Emissions Schedule'!$A:$A,'VT CHS Emissions Schedule'!G:G)),0)</f>
        <v>blended</v>
      </c>
      <c r="AG27" s="30" t="str">
        <f>IF(AG$15&lt;2025+$Q27,IF(ISNUMBER(SEARCH("unknown",$B27)),"blended",$H27+_xlfn.XLOOKUP(_xlfn.XLOOKUP($B27,Lookups!$A$3:$A$15,Lookups!$B$3:$B$15),'VT CHS Emissions Schedule'!$A:$A,'VT CHS Emissions Schedule'!H:H)),0)</f>
        <v>blended</v>
      </c>
      <c r="AH27" s="30" t="str">
        <f>IF(AH$15&lt;2025+$Q27,IF(ISNUMBER(SEARCH("unknown",$B27)),"blended",$H27+_xlfn.XLOOKUP(_xlfn.XLOOKUP($B27,Lookups!$A$3:$A$15,Lookups!$B$3:$B$15),'VT CHS Emissions Schedule'!$A:$A,'VT CHS Emissions Schedule'!I:I)),0)</f>
        <v>blended</v>
      </c>
      <c r="AI27" s="30" t="str">
        <f>IF(AI$15&lt;2025+$Q27,IF(ISNUMBER(SEARCH("unknown",$B27)),"blended",$H27+_xlfn.XLOOKUP(_xlfn.XLOOKUP($B27,Lookups!$A$3:$A$15,Lookups!$B$3:$B$15),'VT CHS Emissions Schedule'!$A:$A,'VT CHS Emissions Schedule'!J:J)),0)</f>
        <v>blended</v>
      </c>
      <c r="AJ27" s="30" t="str">
        <f>IF(AJ$15&lt;2025+$Q27,IF(ISNUMBER(SEARCH("unknown",$B27)),"blended",$H27+_xlfn.XLOOKUP(_xlfn.XLOOKUP($B27,Lookups!$A$3:$A$15,Lookups!$B$3:$B$15),'VT CHS Emissions Schedule'!$A:$A,'VT CHS Emissions Schedule'!K:K)),0)</f>
        <v>blended</v>
      </c>
      <c r="AK27" s="30" t="str">
        <f>IF(AK$15&lt;2025+$Q27,IF(ISNUMBER(SEARCH("unknown",$B27)),"blended",$H27+_xlfn.XLOOKUP(_xlfn.XLOOKUP($B27,Lookups!$A$3:$A$15,Lookups!$B$3:$B$15),'VT CHS Emissions Schedule'!$A:$A,'VT CHS Emissions Schedule'!L:L)),0)</f>
        <v>blended</v>
      </c>
      <c r="AL27" s="30" t="str">
        <f>IF(AL$15&lt;2025+$Q27,IF(ISNUMBER(SEARCH("unknown",$B27)),"blended",$H27+_xlfn.XLOOKUP(_xlfn.XLOOKUP($B27,Lookups!$A$3:$A$15,Lookups!$B$3:$B$15),'VT CHS Emissions Schedule'!$A:$A,'VT CHS Emissions Schedule'!M:M)),0)</f>
        <v>blended</v>
      </c>
      <c r="AM27" s="30">
        <f>IF(AM$15&lt;2025+$Q27,IF(ISNUMBER(SEARCH("unknown",$B27)),"blended",$H27+_xlfn.XLOOKUP(_xlfn.XLOOKUP($B27,Lookups!$A$3:$A$15,Lookups!$B$3:$B$15),'VT CHS Emissions Schedule'!$A:$A,'VT CHS Emissions Schedule'!N:N)),0)</f>
        <v>0</v>
      </c>
      <c r="AN27" s="30">
        <f>IF(AN$15&lt;2025+$Q27,IF(ISNUMBER(SEARCH("unknown",$B27)),"blended",$H27+_xlfn.XLOOKUP(_xlfn.XLOOKUP($B27,Lookups!$A$3:$A$15,Lookups!$B$3:$B$15),'VT CHS Emissions Schedule'!$A:$A,'VT CHS Emissions Schedule'!O:O)),0)</f>
        <v>0</v>
      </c>
      <c r="AO27" s="30">
        <f>IF(AO$15&lt;2025+$Q27,IF(ISNUMBER(SEARCH("unknown",$B27)),"blended",$H27+_xlfn.XLOOKUP(_xlfn.XLOOKUP($B27,Lookups!$A$3:$A$15,Lookups!$B$3:$B$15),'VT CHS Emissions Schedule'!$A:$A,'VT CHS Emissions Schedule'!P:P)),0)</f>
        <v>0</v>
      </c>
      <c r="AP27" s="30">
        <f>IF(AP$15&lt;2025+$Q27,IF(ISNUMBER(SEARCH("unknown",$B27)),"blended",$H27+_xlfn.XLOOKUP(_xlfn.XLOOKUP($B27,Lookups!$A$3:$A$15,Lookups!$B$3:$B$15),'VT CHS Emissions Schedule'!$A:$A,'VT CHS Emissions Schedule'!Q:Q)),0)</f>
        <v>0</v>
      </c>
      <c r="AQ27" s="30">
        <f>IF(AQ$15&lt;2025+$Q27,IF(ISNUMBER(SEARCH("unknown",$B27)),"blended",$H27+_xlfn.XLOOKUP(_xlfn.XLOOKUP($B27,Lookups!$A$3:$A$15,Lookups!$B$3:$B$15),'VT CHS Emissions Schedule'!$A:$A,'VT CHS Emissions Schedule'!R:R)),0)</f>
        <v>0</v>
      </c>
      <c r="AR27" s="30">
        <f>IF(AR$15&lt;2025+$Q27,IF(ISNUMBER(SEARCH("unknown",$B27)),"blended",$H27+_xlfn.XLOOKUP(_xlfn.XLOOKUP($B27,Lookups!$A$3:$A$15,Lookups!$B$3:$B$15),'VT CHS Emissions Schedule'!$A:$A,'VT CHS Emissions Schedule'!S:S)),0)</f>
        <v>0</v>
      </c>
      <c r="AS27" s="30">
        <f>IF(AS$15&lt;2025+$Q27,IF(ISNUMBER(SEARCH("unknown",$B27)),"blended",$H27+_xlfn.XLOOKUP(_xlfn.XLOOKUP($B27,Lookups!$A$3:$A$15,Lookups!$B$3:$B$15),'VT CHS Emissions Schedule'!$A:$A,'VT CHS Emissions Schedule'!T:T)),0)</f>
        <v>0</v>
      </c>
      <c r="AT27" s="30">
        <f>IF(AT$15&lt;2025+$Q27,IF(ISNUMBER(SEARCH("unknown",$B27)),"blended",$H27+_xlfn.XLOOKUP(_xlfn.XLOOKUP($B27,Lookups!$A$3:$A$15,Lookups!$B$3:$B$15),'VT CHS Emissions Schedule'!$A:$A,'VT CHS Emissions Schedule'!U:U)),0)</f>
        <v>0</v>
      </c>
      <c r="AU27" s="30">
        <f>IF(AU$15&lt;2025+$Q27,IF(ISNUMBER(SEARCH("unknown",$B27)),"blended",$H27+_xlfn.XLOOKUP(_xlfn.XLOOKUP($B27,Lookups!$A$3:$A$15,Lookups!$B$3:$B$15),'VT CHS Emissions Schedule'!$A:$A,'VT CHS Emissions Schedule'!V:V)),0)</f>
        <v>0</v>
      </c>
      <c r="AV27" s="30">
        <f>IF(AV$15&lt;2025+$Q27,IF(ISNUMBER(SEARCH("unknown",$B27)),"blended",$H27+_xlfn.XLOOKUP(_xlfn.XLOOKUP($B27,Lookups!$A$3:$A$15,Lookups!$B$3:$B$15),'VT CHS Emissions Schedule'!$A:$A,'VT CHS Emissions Schedule'!W:W)),0)</f>
        <v>0</v>
      </c>
      <c r="AW27" s="30">
        <f>IF(AW$15&lt;2025+$Q27,IF(ISNUMBER(SEARCH("unknown",$B27)),"blended",$H27+_xlfn.XLOOKUP(_xlfn.XLOOKUP($B27,Lookups!$A$3:$A$15,Lookups!$B$3:$B$15),'VT CHS Emissions Schedule'!$A:$A,'VT CHS Emissions Schedule'!X:X)),0)</f>
        <v>0</v>
      </c>
      <c r="AX27" s="30">
        <f>IF(AX$15&lt;2025+$Q27,IF(ISNUMBER(SEARCH("unknown",$B27)),"blended",$H27+_xlfn.XLOOKUP(_xlfn.XLOOKUP($B27,Lookups!$A$3:$A$15,Lookups!$B$3:$B$15),'VT CHS Emissions Schedule'!$A:$A,'VT CHS Emissions Schedule'!Y:Y)),0)</f>
        <v>0</v>
      </c>
      <c r="AY27" s="30">
        <f>IF(AY$15&lt;2025+$Q27,IF(ISNUMBER(SEARCH("unknown",$B27)),"blended",$H27+_xlfn.XLOOKUP(_xlfn.XLOOKUP($B27,Lookups!$A$3:$A$15,Lookups!$B$3:$B$15),'VT CHS Emissions Schedule'!$A:$A,'VT CHS Emissions Schedule'!Z:Z)),0)</f>
        <v>0</v>
      </c>
      <c r="AZ27" s="30">
        <f>IF(AZ$15&lt;2025+$Q27,IF(ISNUMBER(SEARCH("unknown",$B27)),"blended",$H27+_xlfn.XLOOKUP(_xlfn.XLOOKUP($B27,Lookups!$A$3:$A$15,Lookups!$B$3:$B$15),'VT CHS Emissions Schedule'!$A:$A,'VT CHS Emissions Schedule'!AA:AA)),0)</f>
        <v>0</v>
      </c>
      <c r="BA27" s="30">
        <f>IF(BA$15&lt;2025+$Q27,IF(ISNUMBER(SEARCH("unknown",$B27)),"blended",$H27+_xlfn.XLOOKUP(_xlfn.XLOOKUP($B27,Lookups!$A$3:$A$15,Lookups!$B$3:$B$15),'VT CHS Emissions Schedule'!$A:$A,'VT CHS Emissions Schedule'!AB:AB)),0)</f>
        <v>0</v>
      </c>
      <c r="BB27" s="30">
        <f>IF(BB$15&lt;2025+$Q27,IF(ISNUMBER(SEARCH("unknown",$B27)),"blended",$H27+_xlfn.XLOOKUP(_xlfn.XLOOKUP($B27,Lookups!$A$3:$A$15,Lookups!$B$3:$B$15),'VT CHS Emissions Schedule'!$A:$A,'VT CHS Emissions Schedule'!AC:AC)),0)</f>
        <v>0</v>
      </c>
      <c r="BC27" s="41">
        <f>IF(BC$15&lt;2025+$Q27,IF($B27="Unknown, non-commercial",(($E$32*$O27*('VT CHS Emissions Schedule'!D$8+$L27))+($E$33*$O27*('VT CHS Emissions Schedule'!D$9+$M27))+(($E$34*$O27*('VT CHS Emissions Schedule'!D$7))/(1-$K27))+(($E$35*$O27*('VT CHS Emissions Schedule'!D$5))/(1-$J27))+($E$36*$O27*('VT CHS Emissions Schedule'!E$36+$N27))),(($O27*AC27)/(1-$I27))),0)</f>
        <v>125550.02796430222</v>
      </c>
      <c r="BD27" s="41">
        <f>IF(BD$15&lt;2025+$Q27,IF($B27="Unknown, non-commercial",(($E$32*$O27*('VT CHS Emissions Schedule'!E$8+$L27))+($E$33*$O27*('VT CHS Emissions Schedule'!E$9+$M27))+(($E$34*$O27*('VT CHS Emissions Schedule'!E$7))/(1-$K27))+(($E$35*$O27*('VT CHS Emissions Schedule'!E$5))/(1-$J27))+($E$36*$O27*('VT CHS Emissions Schedule'!F$36+$N27))),(($O27*AD27)/(1-$I27))),0)</f>
        <v>125086.20621846333</v>
      </c>
      <c r="BE27" s="41">
        <f>IF(BE$15&lt;2025+$Q27,IF($B27="Unknown, non-commercial",(($E$32*$O27*('VT CHS Emissions Schedule'!F$8+$L27))+($E$33*$O27*('VT CHS Emissions Schedule'!F$9+$M27))+(($E$34*$O27*('VT CHS Emissions Schedule'!F$7))/(1-$K27))+(($E$35*$O27*('VT CHS Emissions Schedule'!F$5))/(1-$J27))+($E$36*$O27*('VT CHS Emissions Schedule'!G$36+$N27))),(($O27*AE27)/(1-$I27))),0)</f>
        <v>124688.44231115136</v>
      </c>
      <c r="BF27" s="41">
        <f>IF(BF$15&lt;2025+$Q27,IF($B27="Unknown, non-commercial",(($E$32*$O27*('VT CHS Emissions Schedule'!G$8+$L27))+($E$33*$O27*('VT CHS Emissions Schedule'!G$9+$M27))+(($E$34*$O27*('VT CHS Emissions Schedule'!G$7))/(1-$K27))+(($E$35*$O27*('VT CHS Emissions Schedule'!G$5))/(1-$J27))+($E$36*$O27*('VT CHS Emissions Schedule'!H$36+$N27))),(($O27*AF27)/(1-$I27))),0)</f>
        <v>124290.67840383941</v>
      </c>
      <c r="BG27" s="41">
        <f>IF(BG$15&lt;2025+$Q27,IF($B27="Unknown, non-commercial",(($E$32*$O27*('VT CHS Emissions Schedule'!H$8+$L27))+($E$33*$O27*('VT CHS Emissions Schedule'!H$9+$M27))+(($E$34*$O27*('VT CHS Emissions Schedule'!H$7))/(1-$K27))+(($E$35*$O27*('VT CHS Emissions Schedule'!H$5))/(1-$J27))+($E$36*$O27*('VT CHS Emissions Schedule'!I$36+$N27))),(($O27*AG27)/(1-$I27))),0)</f>
        <v>123870.15385284426</v>
      </c>
      <c r="BH27" s="41">
        <f>IF(BH$15&lt;2025+$Q27,IF($B27="Unknown, non-commercial",(($E$32*$O27*('VT CHS Emissions Schedule'!I$8+$L27))+($E$33*$O27*('VT CHS Emissions Schedule'!I$9+$M27))+(($E$34*$O27*('VT CHS Emissions Schedule'!I$7))/(1-$K27))+(($E$35*$O27*('VT CHS Emissions Schedule'!I$5))/(1-$J27))+($E$36*$O27*('VT CHS Emissions Schedule'!J$36+$N27))),(($O27*AH27)/(1-$I27))),0)</f>
        <v>123040.64181493472</v>
      </c>
      <c r="BI27" s="41">
        <f>IF(BI$15&lt;2025+$Q27,IF($B27="Unknown, non-commercial",(($E$32*$O27*('VT CHS Emissions Schedule'!J$8+$L27))+($E$33*$O27*('VT CHS Emissions Schedule'!J$9+$M27))+(($E$34*$O27*('VT CHS Emissions Schedule'!J$7))/(1-$K27))+(($E$35*$O27*('VT CHS Emissions Schedule'!J$5))/(1-$J27))+($E$36*$O27*('VT CHS Emissions Schedule'!K$36+$N27))),(($O27*AI27)/(1-$I27))),0)</f>
        <v>122642.87790762275</v>
      </c>
      <c r="BJ27" s="41">
        <f>IF(BJ$15&lt;2025+$Q27,IF($B27="Unknown, non-commercial",(($E$32*$O27*('VT CHS Emissions Schedule'!K$8+$L27))+($E$33*$O27*('VT CHS Emissions Schedule'!K$9+$M27))+(($E$34*$O27*('VT CHS Emissions Schedule'!K$7))/(1-$K27))+(($E$35*$O27*('VT CHS Emissions Schedule'!K$5))/(1-$J27))+($E$36*$O27*('VT CHS Emissions Schedule'!L$36+$N27))),(($O27*AJ27)/(1-$I27))),0)</f>
        <v>122245.1140003108</v>
      </c>
      <c r="BK27" s="41">
        <f>IF(BK$15&lt;2025+$Q27,IF($B27="Unknown, non-commercial",(($E$32*$O27*('VT CHS Emissions Schedule'!L$8+$L27))+($E$33*$O27*('VT CHS Emissions Schedule'!L$9+$M27))+(($E$34*$O27*('VT CHS Emissions Schedule'!L$7))/(1-$K27))+(($E$35*$O27*('VT CHS Emissions Schedule'!L$5))/(1-$J27))+($E$36*$O27*('VT CHS Emissions Schedule'!M$36+$N27))),(($O27*AK27)/(1-$I27))),0)</f>
        <v>121847.35009299885</v>
      </c>
      <c r="BL27" s="41">
        <f>IF(BL$15&lt;2025+$Q27,IF($B27="Unknown, non-commercial",(($E$32*$O27*('VT CHS Emissions Schedule'!M$8+$L27))+($E$33*$O27*('VT CHS Emissions Schedule'!M$9+$M27))+(($E$34*$O27*('VT CHS Emissions Schedule'!M$7))/(1-$K27))+(($E$35*$O27*('VT CHS Emissions Schedule'!M$5))/(1-$J27))+($E$36*$O27*('VT CHS Emissions Schedule'!N$36+$N27))),(($O27*AL27)/(1-$I27))),0)</f>
        <v>121331.01823059763</v>
      </c>
      <c r="BM27" s="41">
        <f>IF(BM$15&lt;2025+$Q27,IF($B27="Unknown, non-commercial",(($E$32*$O27*('VT CHS Emissions Schedule'!N$8+$L27))+($E$33*$O27*('VT CHS Emissions Schedule'!N$9+$M27))+(($E$34*$O27*('VT CHS Emissions Schedule'!N$7))/(1-$K27))+(($E$35*$O27*('VT CHS Emissions Schedule'!N$5))/(1-$J27))+($E$36*$O27*('VT CHS Emissions Schedule'!O$36+$N27))),(($O27*AM27)/(1-$I27))),0)</f>
        <v>0</v>
      </c>
      <c r="BN27" s="41">
        <f>IF(BN$15&lt;2025+$Q27,IF($B27="Unknown, non-commercial",(($E$32*$O27*('VT CHS Emissions Schedule'!O$8+$L27))+($E$33*$O27*('VT CHS Emissions Schedule'!O$9+$M27))+(($E$34*$O27*('VT CHS Emissions Schedule'!O$7))/(1-$K27))+(($E$35*$O27*('VT CHS Emissions Schedule'!O$5))/(1-$J27))+($E$36*$O27*('VT CHS Emissions Schedule'!P$36+$N27))),(($O27*AN27)/(1-$I27))),0)</f>
        <v>0</v>
      </c>
      <c r="BO27" s="41">
        <f>IF(BO$15&lt;2025+$Q27,IF($B27="Unknown, non-commercial",(($E$32*$O27*('VT CHS Emissions Schedule'!P$8+$L27))+($E$33*$O27*('VT CHS Emissions Schedule'!P$9+$M27))+(($E$34*$O27*('VT CHS Emissions Schedule'!P$7))/(1-$K27))+(($E$35*$O27*('VT CHS Emissions Schedule'!P$5))/(1-$J27))+($E$36*$O27*('VT CHS Emissions Schedule'!Q$36+$N27))),(($O27*AO27)/(1-$I27))),0)</f>
        <v>0</v>
      </c>
      <c r="BP27" s="41">
        <f>IF(BP$15&lt;2025+$Q27,IF($B27="Unknown, non-commercial",(($E$32*$O27*('VT CHS Emissions Schedule'!Q$8+$L27))+($E$33*$O27*('VT CHS Emissions Schedule'!Q$9+$M27))+(($E$34*$O27*('VT CHS Emissions Schedule'!Q$7))/(1-$K27))+(($E$35*$O27*('VT CHS Emissions Schedule'!Q$5))/(1-$J27))+($E$36*$O27*('VT CHS Emissions Schedule'!R$36+$N27))),(($O27*AP27)/(1-$I27))),0)</f>
        <v>0</v>
      </c>
      <c r="BQ27" s="41">
        <f>IF(BQ$15&lt;2025+$Q27,IF($B27="Unknown, non-commercial",(($E$32*$O27*('VT CHS Emissions Schedule'!R$8+$L27))+($E$33*$O27*('VT CHS Emissions Schedule'!R$9+$M27))+(($E$34*$O27*('VT CHS Emissions Schedule'!R$7))/(1-$K27))+(($E$35*$O27*('VT CHS Emissions Schedule'!R$5))/(1-$J27))+($E$36*$O27*('VT CHS Emissions Schedule'!S$36+$N27))),(($O27*AQ27)/(1-$I27))),0)</f>
        <v>0</v>
      </c>
      <c r="BR27" s="41">
        <f>IF(BR$15&lt;2025+$Q27,IF($B27="Unknown, non-commercial",(($E$32*$O27*('VT CHS Emissions Schedule'!S$8+$L27))+($E$33*$O27*('VT CHS Emissions Schedule'!S$9+$M27))+(($E$34*$O27*('VT CHS Emissions Schedule'!S$7))/(1-$K27))+(($E$35*$O27*('VT CHS Emissions Schedule'!S$5))/(1-$J27))+($E$36*$O27*('VT CHS Emissions Schedule'!T$36+$N27))),(($O27*AR27)/(1-$I27))),0)</f>
        <v>0</v>
      </c>
      <c r="BS27" s="41">
        <f>IF(BS$15&lt;2025+$Q27,IF($B27="Unknown, non-commercial",(($E$32*$O27*('VT CHS Emissions Schedule'!T$8+$L27))+($E$33*$O27*('VT CHS Emissions Schedule'!T$9+$M27))+(($E$34*$O27*('VT CHS Emissions Schedule'!T$7))/(1-$K27))+(($E$35*$O27*('VT CHS Emissions Schedule'!T$5))/(1-$J27))+($E$36*$O27*('VT CHS Emissions Schedule'!U$36+$N27))),(($O27*AS27)/(1-$I27))),0)</f>
        <v>0</v>
      </c>
      <c r="BT27" s="41">
        <f>IF(BT$15&lt;2025+$Q27,IF($B27="Unknown, non-commercial",(($E$32*$O27*('VT CHS Emissions Schedule'!U$8+$L27))+($E$33*$O27*('VT CHS Emissions Schedule'!U$9+$M27))+(($E$34*$O27*('VT CHS Emissions Schedule'!U$7))/(1-$K27))+(($E$35*$O27*('VT CHS Emissions Schedule'!U$5))/(1-$J27))+($E$36*$O27*('VT CHS Emissions Schedule'!V$36+$N27))),(($O27*AT27)/(1-$I27))),0)</f>
        <v>0</v>
      </c>
      <c r="BU27" s="41">
        <f>IF(BU$15&lt;2025+$Q27,IF($B27="Unknown, non-commercial",(($E$32*$O27*('VT CHS Emissions Schedule'!V$8+$L27))+($E$33*$O27*('VT CHS Emissions Schedule'!V$9+$M27))+(($E$34*$O27*('VT CHS Emissions Schedule'!V$7))/(1-$K27))+(($E$35*$O27*('VT CHS Emissions Schedule'!V$5))/(1-$J27))+($E$36*$O27*('VT CHS Emissions Schedule'!W$36+$N27))),(($O27*AU27)/(1-$I27))),0)</f>
        <v>0</v>
      </c>
      <c r="BV27" s="41">
        <f>IF(BV$15&lt;2025+$Q27,IF($B27="Unknown, non-commercial",(($E$32*$O27*('VT CHS Emissions Schedule'!W$8+$L27))+($E$33*$O27*('VT CHS Emissions Schedule'!W$9+$M27))+(($E$34*$O27*('VT CHS Emissions Schedule'!W$7))/(1-$K27))+(($E$35*$O27*('VT CHS Emissions Schedule'!W$5))/(1-$J27))+($E$36*$O27*('VT CHS Emissions Schedule'!X$36+$N27))),(($O27*AV27)/(1-$I27))),0)</f>
        <v>0</v>
      </c>
      <c r="BW27" s="41">
        <f>IF(BW$15&lt;2025+$Q27,IF($B27="Unknown, non-commercial",(($E$32*$O27*('VT CHS Emissions Schedule'!X$8+$L27))+($E$33*$O27*('VT CHS Emissions Schedule'!X$9+$M27))+(($E$34*$O27*('VT CHS Emissions Schedule'!X$7))/(1-$K27))+(($E$35*$O27*('VT CHS Emissions Schedule'!X$5))/(1-$J27))+($E$36*$O27*('VT CHS Emissions Schedule'!Y$36+$N27))),(($O27*AW27)/(1-$I27))),0)</f>
        <v>0</v>
      </c>
      <c r="BX27" s="41">
        <f>IF(BX$15&lt;2025+$Q27,IF($B27="Unknown, non-commercial",(($E$32*$O27*('VT CHS Emissions Schedule'!Y$8+$L27))+($E$33*$O27*('VT CHS Emissions Schedule'!Y$9+$M27))+(($E$34*$O27*('VT CHS Emissions Schedule'!Y$7))/(1-$K27))+(($E$35*$O27*('VT CHS Emissions Schedule'!Y$5))/(1-$J27))+($E$36*$O27*('VT CHS Emissions Schedule'!Z$36+$N27))),(($O27*AX27)/(1-$I27))),0)</f>
        <v>0</v>
      </c>
      <c r="BY27" s="41">
        <f>IF(BY$15&lt;2025+$Q27,IF($B27="Unknown, non-commercial",(($E$32*$O27*('VT CHS Emissions Schedule'!Z$8+$L27))+($E$33*$O27*('VT CHS Emissions Schedule'!Z$9+$M27))+(($E$34*$O27*('VT CHS Emissions Schedule'!Z$7))/(1-$K27))+(($E$35*$O27*('VT CHS Emissions Schedule'!Z$5))/(1-$J27))+($E$36*$O27*('VT CHS Emissions Schedule'!AA$36+$N27))),(($O27*AY27)/(1-$I27))),0)</f>
        <v>0</v>
      </c>
      <c r="BZ27" s="41">
        <f>IF(BZ$15&lt;2025+$Q27,IF($B27="Unknown, non-commercial",(($E$32*$O27*('VT CHS Emissions Schedule'!AA$8+$L27))+($E$33*$O27*('VT CHS Emissions Schedule'!AA$9+$M27))+(($E$34*$O27*('VT CHS Emissions Schedule'!AA$7))/(1-$K27))+(($E$35*$O27*('VT CHS Emissions Schedule'!AA$5))/(1-$J27))+($E$36*$O27*('VT CHS Emissions Schedule'!AB$36+$N27))),(($O27*AZ27)/(1-$I27))),0)</f>
        <v>0</v>
      </c>
      <c r="CA27" s="41">
        <f>IF(CA$15&lt;2025+$Q27,IF($B27="Unknown, non-commercial",(($E$32*$O27*('VT CHS Emissions Schedule'!AB$8+$L27))+($E$33*$O27*('VT CHS Emissions Schedule'!AB$9+$M27))+(($E$34*$O27*('VT CHS Emissions Schedule'!AB$7))/(1-$K27))+(($E$35*$O27*('VT CHS Emissions Schedule'!AB$5))/(1-$J27))+($E$36*$O27*('VT CHS Emissions Schedule'!AC$36+$N27))),(($O27*BA27)/(1-$I27))),0)</f>
        <v>0</v>
      </c>
      <c r="CB27" s="41">
        <f>IF(CB$15&lt;2025+$Q27,IF($B27="Unknown, non-commercial",(($E$32*$O27*('VT CHS Emissions Schedule'!AC$8+$L27))+($E$33*$O27*('VT CHS Emissions Schedule'!AC$9+$M27))+(($E$34*$O27*('VT CHS Emissions Schedule'!AC$7))/(1-$K27))+(($E$35*$O27*('VT CHS Emissions Schedule'!AC$5))/(1-$J27))+($E$36*$O27*('VT CHS Emissions Schedule'!AD$36+$N27))),(($O27*BB27)/(1-$I27))),0)</f>
        <v>0</v>
      </c>
      <c r="CC27" s="41">
        <f>IF(CC$15&lt;2025+$Q27,BC27+(($P27*'VT CHS Emissions Schedule'!D$5)/(1-$J27)),0)</f>
        <v>129877.47248141054</v>
      </c>
      <c r="CD27" s="41">
        <f>IF(CD$15&lt;2025+$Q27,BD27+(($P27*'VT CHS Emissions Schedule'!E$5)/(1-$J27)),0)</f>
        <v>129112.74359853572</v>
      </c>
      <c r="CE27" s="41">
        <f>IF(CE$15&lt;2025+$Q27,BE27+(($P27*'VT CHS Emissions Schedule'!F$5)/(1-$J27)),0)</f>
        <v>128414.07255418782</v>
      </c>
      <c r="CF27" s="41">
        <f>IF(CF$15&lt;2025+$Q27,BF27+(($P27*'VT CHS Emissions Schedule'!G$5)/(1-$J27)),0)</f>
        <v>127715.40150983994</v>
      </c>
      <c r="CG27" s="41">
        <f>IF(CG$15&lt;2025+$Q27,BG27+(($P27*'VT CHS Emissions Schedule'!H$5)/(1-$J27)),0)</f>
        <v>126993.96982180886</v>
      </c>
      <c r="CH27" s="41">
        <f>IF(CH$15&lt;2025+$Q27,BH27+(($P27*'VT CHS Emissions Schedule'!I$5)/(1-$J27)),0)</f>
        <v>125863.55064686338</v>
      </c>
      <c r="CI27" s="41">
        <f>IF(CI$15&lt;2025+$Q27,BI27+(($P27*'VT CHS Emissions Schedule'!J$5)/(1-$J27)),0)</f>
        <v>125164.87960251549</v>
      </c>
      <c r="CJ27" s="41">
        <f>IF(CJ$15&lt;2025+$Q27,BJ27+(($P27*'VT CHS Emissions Schedule'!K$5)/(1-$J27)),0)</f>
        <v>124466.20855816761</v>
      </c>
      <c r="CK27" s="41">
        <f>IF(CK$15&lt;2025+$Q27,BK27+(($P27*'VT CHS Emissions Schedule'!L$5)/(1-$J27)),0)</f>
        <v>123767.53751381973</v>
      </c>
      <c r="CL27" s="41">
        <f>IF(CL$15&lt;2025+$Q27,BL27+(($P27*'VT CHS Emissions Schedule'!M$5)/(1-$J27)),0)</f>
        <v>122950.29851438258</v>
      </c>
      <c r="CM27" s="41">
        <f>IF(CM$15&lt;2025+$Q27,BM27+(($P27*'VT CHS Emissions Schedule'!N$5)/(1-$J27)),0)</f>
        <v>0</v>
      </c>
      <c r="CN27" s="41">
        <f>IF(CN$15&lt;2025+$Q27,BN27+(($P27*'VT CHS Emissions Schedule'!O$5)/(1-$J27)),0)</f>
        <v>0</v>
      </c>
      <c r="CO27" s="41">
        <f>IF(CO$15&lt;2025+$Q27,BO27+(($P27*'VT CHS Emissions Schedule'!P$5)/(1-$J27)),0)</f>
        <v>0</v>
      </c>
      <c r="CP27" s="41">
        <f>IF(CP$15&lt;2025+$Q27,BP27+(($P27*'VT CHS Emissions Schedule'!Q$5)/(1-$J27)),0)</f>
        <v>0</v>
      </c>
      <c r="CQ27" s="41">
        <f>IF(CQ$15&lt;2025+$Q27,BQ27+(($P27*'VT CHS Emissions Schedule'!R$5)/(1-$J27)),0)</f>
        <v>0</v>
      </c>
      <c r="CR27" s="41">
        <f>IF(CR$15&lt;2025+$Q27,BR27+(($P27*'VT CHS Emissions Schedule'!S$5)/(1-$J27)),0)</f>
        <v>0</v>
      </c>
      <c r="CS27" s="41">
        <f>IF(CS$15&lt;2025+$Q27,BS27+(($P27*'VT CHS Emissions Schedule'!T$5)/(1-$J27)),0)</f>
        <v>0</v>
      </c>
      <c r="CT27" s="41">
        <f>IF(CT$15&lt;2025+$Q27,BT27+(($P27*'VT CHS Emissions Schedule'!U$5)/(1-$J27)),0)</f>
        <v>0</v>
      </c>
      <c r="CU27" s="41">
        <f>IF(CU$15&lt;2025+$Q27,BU27+(($P27*'VT CHS Emissions Schedule'!V$5)/(1-$J27)),0)</f>
        <v>0</v>
      </c>
      <c r="CV27" s="41">
        <f>IF(CV$15&lt;2025+$Q27,BV27+(($P27*'VT CHS Emissions Schedule'!W$5)/(1-$J27)),0)</f>
        <v>0</v>
      </c>
      <c r="CW27" s="41">
        <f>IF(CW$15&lt;2025+$Q27,BW27+(($P27*'VT CHS Emissions Schedule'!X$5)/(1-$J27)),0)</f>
        <v>0</v>
      </c>
      <c r="CX27" s="41">
        <f>IF(CX$15&lt;2025+$Q27,BX27+(($P27*'VT CHS Emissions Schedule'!Y$5)/(1-$J27)),0)</f>
        <v>0</v>
      </c>
      <c r="CY27" s="41">
        <f>IF(CY$15&lt;2025+$Q27,BY27+(($P27*'VT CHS Emissions Schedule'!Z$5)/(1-$J27)),0)</f>
        <v>0</v>
      </c>
      <c r="CZ27" s="41">
        <f>IF(CZ$15&lt;2025+$Q27,BZ27+(($P27*'VT CHS Emissions Schedule'!AA$5)/(1-$J27)),0)</f>
        <v>0</v>
      </c>
      <c r="DA27" s="41">
        <f>IF(DA$15&lt;2025+$Q27,CA27+(($P27*'VT CHS Emissions Schedule'!AB$5)/(1-$J27)),0)</f>
        <v>0</v>
      </c>
      <c r="DB27" s="41">
        <f>IF(DB$15&lt;2025+$Q27,CB27+(($P27*'VT CHS Emissions Schedule'!AC$5)/(1-$J27)),0)</f>
        <v>0</v>
      </c>
    </row>
    <row r="30" spans="1:106" x14ac:dyDescent="0.3">
      <c r="B30" s="42" t="s">
        <v>426</v>
      </c>
    </row>
    <row r="31" spans="1:106" ht="16.5" thickBot="1" x14ac:dyDescent="0.35">
      <c r="B31" s="40" t="s">
        <v>16</v>
      </c>
      <c r="C31" s="40" t="s">
        <v>9</v>
      </c>
      <c r="D31" s="40" t="s">
        <v>7</v>
      </c>
      <c r="E31" s="40" t="s">
        <v>6</v>
      </c>
    </row>
    <row r="32" spans="1:106" x14ac:dyDescent="0.3">
      <c r="B32" s="5" t="s">
        <v>10</v>
      </c>
      <c r="C32" s="39">
        <v>0.45</v>
      </c>
      <c r="D32" s="39">
        <v>0.05</v>
      </c>
      <c r="E32" s="39">
        <v>0.41</v>
      </c>
      <c r="X32" s="178"/>
    </row>
    <row r="33" spans="2:5" x14ac:dyDescent="0.3">
      <c r="B33" s="5" t="s">
        <v>8</v>
      </c>
      <c r="C33" s="39">
        <v>0.17</v>
      </c>
      <c r="D33" s="39">
        <v>0.05</v>
      </c>
      <c r="E33" s="39">
        <v>0.16</v>
      </c>
    </row>
    <row r="34" spans="2:5" x14ac:dyDescent="0.3">
      <c r="B34" s="5" t="s">
        <v>11</v>
      </c>
      <c r="C34" s="39">
        <v>0.23</v>
      </c>
      <c r="D34" s="39">
        <v>0.66</v>
      </c>
      <c r="E34" s="39">
        <v>0.27</v>
      </c>
    </row>
    <row r="35" spans="2:5" x14ac:dyDescent="0.3">
      <c r="B35" s="5" t="s">
        <v>18</v>
      </c>
      <c r="C35" s="39">
        <v>0.06</v>
      </c>
      <c r="D35" s="39">
        <v>0.23</v>
      </c>
      <c r="E35" s="39">
        <v>0.08</v>
      </c>
    </row>
    <row r="36" spans="2:5" x14ac:dyDescent="0.3">
      <c r="B36" s="5" t="s">
        <v>5</v>
      </c>
      <c r="C36" s="39">
        <v>0.08</v>
      </c>
      <c r="D36" s="39">
        <v>0.01</v>
      </c>
      <c r="E36" s="39">
        <v>7.0000000000000007E-2</v>
      </c>
    </row>
  </sheetData>
  <mergeCells count="8">
    <mergeCell ref="A16:A21"/>
    <mergeCell ref="A22:A27"/>
    <mergeCell ref="AC14:BB14"/>
    <mergeCell ref="BC14:CB14"/>
    <mergeCell ref="CC14:DB14"/>
    <mergeCell ref="J14:N14"/>
    <mergeCell ref="H14:I14"/>
    <mergeCell ref="F14:G14"/>
  </mergeCells>
  <conditionalFormatting sqref="E15">
    <cfRule type="duplicateValues" dxfId="54" priority="1"/>
  </conditionalFormatting>
  <conditionalFormatting sqref="J15:N15">
    <cfRule type="duplicateValues" dxfId="53" priority="2"/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69CD5-C3AE-4BAD-AC4E-CD1E430919E4}">
  <sheetPr>
    <tabColor theme="6"/>
  </sheetPr>
  <dimension ref="A1:BU35"/>
  <sheetViews>
    <sheetView workbookViewId="0">
      <selection activeCell="F1" sqref="F1"/>
    </sheetView>
  </sheetViews>
  <sheetFormatPr defaultRowHeight="15.75" x14ac:dyDescent="0.3"/>
  <cols>
    <col min="1" max="1" width="17.88671875" customWidth="1"/>
    <col min="2" max="2" width="18.33203125" bestFit="1" customWidth="1"/>
    <col min="3" max="4" width="15.77734375" customWidth="1"/>
    <col min="5" max="5" width="11.21875" customWidth="1"/>
    <col min="6" max="9" width="9.6640625" style="62" customWidth="1"/>
    <col min="10" max="12" width="13.77734375" style="62" customWidth="1"/>
    <col min="13" max="13" width="13.77734375" customWidth="1"/>
    <col min="14" max="14" width="10.77734375" customWidth="1"/>
    <col min="15" max="15" width="11" customWidth="1"/>
    <col min="16" max="16" width="11.77734375" customWidth="1"/>
    <col min="17" max="19" width="12.5546875" customWidth="1"/>
    <col min="20" max="20" width="9.44140625" customWidth="1"/>
    <col min="21" max="21" width="8.21875" customWidth="1"/>
    <col min="22" max="22" width="10.44140625" customWidth="1"/>
    <col min="23" max="23" width="9.21875" customWidth="1"/>
    <col min="24" max="46" width="8.77734375" bestFit="1" customWidth="1"/>
    <col min="47" max="47" width="9.21875" customWidth="1"/>
    <col min="48" max="16350" width="8.77734375" bestFit="1" customWidth="1"/>
    <col min="16351" max="16384" width="8.77734375" customWidth="1"/>
  </cols>
  <sheetData>
    <row r="1" spans="1:73" x14ac:dyDescent="0.3">
      <c r="A1" s="4" t="s">
        <v>24</v>
      </c>
      <c r="B1" s="4" t="s">
        <v>473</v>
      </c>
      <c r="F1" s="87"/>
    </row>
    <row r="2" spans="1:73" x14ac:dyDescent="0.3">
      <c r="B2" t="s">
        <v>759</v>
      </c>
    </row>
    <row r="3" spans="1:73" x14ac:dyDescent="0.3">
      <c r="A3" s="361" t="s">
        <v>30</v>
      </c>
    </row>
    <row r="4" spans="1:73" x14ac:dyDescent="0.3">
      <c r="A4" s="267" t="s">
        <v>756</v>
      </c>
    </row>
    <row r="5" spans="1:73" x14ac:dyDescent="0.3">
      <c r="A5" s="360" t="s">
        <v>757</v>
      </c>
    </row>
    <row r="6" spans="1:73" x14ac:dyDescent="0.3">
      <c r="A6" s="360" t="s">
        <v>758</v>
      </c>
      <c r="B6" s="4"/>
    </row>
    <row r="7" spans="1:73" x14ac:dyDescent="0.3">
      <c r="A7" s="135" t="s">
        <v>381</v>
      </c>
    </row>
    <row r="8" spans="1:73" x14ac:dyDescent="0.3">
      <c r="A8" s="135"/>
    </row>
    <row r="12" spans="1:73" x14ac:dyDescent="0.3">
      <c r="Q12" s="207" t="s">
        <v>363</v>
      </c>
      <c r="R12" s="207"/>
      <c r="S12" s="207"/>
    </row>
    <row r="13" spans="1:73" x14ac:dyDescent="0.3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</row>
    <row r="14" spans="1:73" ht="16.5" customHeight="1" thickBot="1" x14ac:dyDescent="0.35">
      <c r="F14" s="268" t="s">
        <v>131</v>
      </c>
      <c r="G14" s="508" t="s">
        <v>155</v>
      </c>
      <c r="H14" s="508"/>
      <c r="I14" s="509" t="s">
        <v>904</v>
      </c>
      <c r="J14" s="509"/>
      <c r="K14" s="509"/>
      <c r="L14" s="509"/>
      <c r="M14" s="509"/>
      <c r="V14" s="538" t="s">
        <v>83</v>
      </c>
      <c r="W14" s="539"/>
      <c r="X14" s="539"/>
      <c r="Y14" s="539"/>
      <c r="Z14" s="539"/>
      <c r="AA14" s="539"/>
      <c r="AB14" s="539"/>
      <c r="AC14" s="539"/>
      <c r="AD14" s="539"/>
      <c r="AE14" s="539"/>
      <c r="AF14" s="539"/>
      <c r="AG14" s="539"/>
      <c r="AH14" s="539"/>
      <c r="AI14" s="539"/>
      <c r="AJ14" s="539"/>
      <c r="AK14" s="539"/>
      <c r="AL14" s="539"/>
      <c r="AM14" s="539"/>
      <c r="AN14" s="539"/>
      <c r="AO14" s="539"/>
      <c r="AP14" s="539"/>
      <c r="AQ14" s="539"/>
      <c r="AR14" s="539"/>
      <c r="AS14" s="539"/>
      <c r="AT14" s="539"/>
      <c r="AU14" s="539"/>
      <c r="AV14" s="540" t="s">
        <v>31</v>
      </c>
      <c r="AW14" s="540"/>
      <c r="AX14" s="540"/>
      <c r="AY14" s="540"/>
      <c r="AZ14" s="540"/>
      <c r="BA14" s="540"/>
      <c r="BB14" s="540"/>
      <c r="BC14" s="540"/>
      <c r="BD14" s="540"/>
      <c r="BE14" s="540"/>
      <c r="BF14" s="540"/>
      <c r="BG14" s="540"/>
      <c r="BH14" s="540"/>
      <c r="BI14" s="540"/>
      <c r="BJ14" s="540"/>
      <c r="BK14" s="540"/>
      <c r="BL14" s="540"/>
      <c r="BM14" s="540"/>
      <c r="BN14" s="540"/>
      <c r="BO14" s="540"/>
      <c r="BP14" s="540"/>
      <c r="BQ14" s="540"/>
      <c r="BR14" s="540"/>
      <c r="BS14" s="540"/>
      <c r="BT14" s="540"/>
      <c r="BU14" s="540"/>
    </row>
    <row r="15" spans="1:73" ht="42" x14ac:dyDescent="0.35">
      <c r="A15" s="36" t="s">
        <v>384</v>
      </c>
      <c r="B15" s="36" t="s">
        <v>13</v>
      </c>
      <c r="C15" s="271" t="s">
        <v>430</v>
      </c>
      <c r="D15" s="271" t="s">
        <v>31</v>
      </c>
      <c r="E15" s="272" t="s">
        <v>410</v>
      </c>
      <c r="F15" s="273" t="s">
        <v>92</v>
      </c>
      <c r="G15" s="274" t="s">
        <v>77</v>
      </c>
      <c r="H15" s="274" t="s">
        <v>78</v>
      </c>
      <c r="I15" s="275" t="s">
        <v>150</v>
      </c>
      <c r="J15" s="275" t="s">
        <v>151</v>
      </c>
      <c r="K15" s="275" t="s">
        <v>154</v>
      </c>
      <c r="L15" s="275" t="s">
        <v>153</v>
      </c>
      <c r="M15" s="275" t="s">
        <v>160</v>
      </c>
      <c r="N15" s="286" t="s">
        <v>385</v>
      </c>
      <c r="O15" s="277" t="s">
        <v>29</v>
      </c>
      <c r="P15" s="278" t="s">
        <v>376</v>
      </c>
      <c r="Q15" s="278" t="s">
        <v>386</v>
      </c>
      <c r="R15" s="278" t="s">
        <v>377</v>
      </c>
      <c r="S15" s="279" t="s">
        <v>378</v>
      </c>
      <c r="T15" s="279" t="s">
        <v>379</v>
      </c>
      <c r="U15" s="279" t="s">
        <v>81</v>
      </c>
      <c r="V15" s="280">
        <v>2025</v>
      </c>
      <c r="W15" s="280">
        <v>2026</v>
      </c>
      <c r="X15" s="280">
        <v>2027</v>
      </c>
      <c r="Y15" s="280">
        <v>2028</v>
      </c>
      <c r="Z15" s="280">
        <v>2029</v>
      </c>
      <c r="AA15" s="280">
        <v>2030</v>
      </c>
      <c r="AB15" s="280">
        <v>2031</v>
      </c>
      <c r="AC15" s="280">
        <v>2032</v>
      </c>
      <c r="AD15" s="280">
        <v>2033</v>
      </c>
      <c r="AE15" s="280">
        <v>2034</v>
      </c>
      <c r="AF15" s="280">
        <v>2035</v>
      </c>
      <c r="AG15" s="280">
        <v>2036</v>
      </c>
      <c r="AH15" s="280">
        <v>2037</v>
      </c>
      <c r="AI15" s="280">
        <v>2038</v>
      </c>
      <c r="AJ15" s="280">
        <v>2039</v>
      </c>
      <c r="AK15" s="280">
        <v>2040</v>
      </c>
      <c r="AL15" s="280">
        <v>2041</v>
      </c>
      <c r="AM15" s="280">
        <v>2042</v>
      </c>
      <c r="AN15" s="280">
        <v>2043</v>
      </c>
      <c r="AO15" s="280">
        <v>2044</v>
      </c>
      <c r="AP15" s="280">
        <v>2045</v>
      </c>
      <c r="AQ15" s="280">
        <v>2046</v>
      </c>
      <c r="AR15" s="280">
        <v>2047</v>
      </c>
      <c r="AS15" s="280">
        <v>2048</v>
      </c>
      <c r="AT15" s="280">
        <v>2049</v>
      </c>
      <c r="AU15" s="280">
        <v>2050</v>
      </c>
      <c r="AV15" s="281">
        <v>2025</v>
      </c>
      <c r="AW15" s="281">
        <v>2026</v>
      </c>
      <c r="AX15" s="281">
        <v>2027</v>
      </c>
      <c r="AY15" s="281">
        <v>2028</v>
      </c>
      <c r="AZ15" s="281">
        <v>2029</v>
      </c>
      <c r="BA15" s="281">
        <v>2030</v>
      </c>
      <c r="BB15" s="281">
        <v>2031</v>
      </c>
      <c r="BC15" s="281">
        <v>2032</v>
      </c>
      <c r="BD15" s="281">
        <v>2033</v>
      </c>
      <c r="BE15" s="281">
        <v>2034</v>
      </c>
      <c r="BF15" s="281">
        <v>2035</v>
      </c>
      <c r="BG15" s="281">
        <v>2036</v>
      </c>
      <c r="BH15" s="281">
        <v>2037</v>
      </c>
      <c r="BI15" s="281">
        <v>2038</v>
      </c>
      <c r="BJ15" s="281">
        <v>2039</v>
      </c>
      <c r="BK15" s="281">
        <v>2040</v>
      </c>
      <c r="BL15" s="281">
        <v>2041</v>
      </c>
      <c r="BM15" s="281">
        <v>2042</v>
      </c>
      <c r="BN15" s="281">
        <v>2043</v>
      </c>
      <c r="BO15" s="281">
        <v>2044</v>
      </c>
      <c r="BP15" s="281">
        <v>2045</v>
      </c>
      <c r="BQ15" s="281">
        <v>2046</v>
      </c>
      <c r="BR15" s="281">
        <v>2047</v>
      </c>
      <c r="BS15" s="281">
        <v>2048</v>
      </c>
      <c r="BT15" s="281">
        <v>2049</v>
      </c>
      <c r="BU15" s="281">
        <v>2050</v>
      </c>
    </row>
    <row r="16" spans="1:73" x14ac:dyDescent="0.3">
      <c r="A16" s="201" t="s">
        <v>754</v>
      </c>
      <c r="B16" s="283" t="s">
        <v>76</v>
      </c>
      <c r="C16" s="41">
        <f>D16</f>
        <v>54194667.369467862</v>
      </c>
      <c r="D16" s="41">
        <f>SUM($AV16:$BU16)</f>
        <v>54194667.369467862</v>
      </c>
      <c r="E16" s="219">
        <f>(C16/1000000)*1</f>
        <v>54.194667369467865</v>
      </c>
      <c r="F16" s="47">
        <f>($N16*V16/$T16)-($N16*V16/$S16)</f>
        <v>3118912.8657606645</v>
      </c>
      <c r="G16" s="65">
        <f>_xlfn.XLOOKUP(B16,Lookups!$A$3:$A$17,Lookups!$D$3:$D$17)</f>
        <v>1.9567963187770236</v>
      </c>
      <c r="H16" s="66">
        <f>_xlfn.XLOOKUP($B16,Lookups!$A$3:$A$15,Lookups!$E$3:$E$15)</f>
        <v>0</v>
      </c>
      <c r="I16" s="66">
        <f>Lookups!$E$6</f>
        <v>0.04</v>
      </c>
      <c r="J16" s="66">
        <f>Lookups!$E$5</f>
        <v>1.4E-2</v>
      </c>
      <c r="K16" s="65">
        <f>Lookups!$D$3</f>
        <v>0.21490000000000001</v>
      </c>
      <c r="L16" s="65">
        <f>Lookups!$D$4</f>
        <v>0.32764300000000002</v>
      </c>
      <c r="M16" s="65">
        <f>Lookups!$D$11</f>
        <v>1.9567963187770236</v>
      </c>
      <c r="N16" s="41">
        <f>Q16*P16*R16*U16</f>
        <v>86961.92512</v>
      </c>
      <c r="O16" s="41">
        <v>18</v>
      </c>
      <c r="P16" s="41">
        <v>91562</v>
      </c>
      <c r="Q16" s="210">
        <v>0.64</v>
      </c>
      <c r="R16" s="41">
        <v>1400</v>
      </c>
      <c r="S16" s="210">
        <v>0.77</v>
      </c>
      <c r="T16" s="202">
        <v>0.52</v>
      </c>
      <c r="U16" s="6">
        <v>1.06E-3</v>
      </c>
      <c r="V16" s="30">
        <f>IF(V$15&lt;2025+$O16,$G16+_xlfn.XLOOKUP(_xlfn.XLOOKUP($B16,Lookups!$A$3:$A$17,Lookups!$B$3:$B$17),'VT CHS Emissions Schedule'!$A:$A,'VT CHS Emissions Schedule'!G:G),0)</f>
        <v>57.441815356654807</v>
      </c>
      <c r="W16" s="30">
        <f>IF(W$15&lt;2025+$O16,$G16+_xlfn.XLOOKUP(_xlfn.XLOOKUP($B16,Lookups!$A$3:$A$17,Lookups!$B$3:$B$17),'VT CHS Emissions Schedule'!$A:$A,'VT CHS Emissions Schedule'!H:H),0)</f>
        <v>57.441815356654807</v>
      </c>
      <c r="X16" s="30">
        <f>IF(X$15&lt;2025+$O16,$G16+_xlfn.XLOOKUP(_xlfn.XLOOKUP($B16,Lookups!$A$3:$A$17,Lookups!$B$3:$B$17),'VT CHS Emissions Schedule'!$A:$A,'VT CHS Emissions Schedule'!I:I),0)</f>
        <v>55.477260440359856</v>
      </c>
      <c r="Y16" s="30">
        <f>IF(Y$15&lt;2025+$O16,$G16+_xlfn.XLOOKUP(_xlfn.XLOOKUP($B16,Lookups!$A$3:$A$17,Lookups!$B$3:$B$17),'VT CHS Emissions Schedule'!$A:$A,'VT CHS Emissions Schedule'!J:J),0)</f>
        <v>55.477260440359856</v>
      </c>
      <c r="Z16" s="30">
        <f>IF(Z$15&lt;2025+$O16,$G16+_xlfn.XLOOKUP(_xlfn.XLOOKUP($B16,Lookups!$A$3:$A$17,Lookups!$B$3:$B$17),'VT CHS Emissions Schedule'!$A:$A,'VT CHS Emissions Schedule'!K:K),0)</f>
        <v>55.477260440359856</v>
      </c>
      <c r="AA16" s="30">
        <f>IF(AA$15&lt;2025+$O16,$G16+_xlfn.XLOOKUP(_xlfn.XLOOKUP($B16,Lookups!$A$3:$A$17,Lookups!$B$3:$B$17),'VT CHS Emissions Schedule'!$A:$A,'VT CHS Emissions Schedule'!L:L),0)</f>
        <v>55.477260440359856</v>
      </c>
      <c r="AB16" s="30">
        <f>IF(AB$15&lt;2025+$O16,$G16+_xlfn.XLOOKUP(_xlfn.XLOOKUP($B16,Lookups!$A$3:$A$17,Lookups!$B$3:$B$17),'VT CHS Emissions Schedule'!$A:$A,'VT CHS Emissions Schedule'!M:M),0)</f>
        <v>55.477260440359856</v>
      </c>
      <c r="AC16" s="30">
        <f>IF(AC$15&lt;2025+$O16,$G16+_xlfn.XLOOKUP(_xlfn.XLOOKUP($B16,Lookups!$A$3:$A$17,Lookups!$B$3:$B$17),'VT CHS Emissions Schedule'!$A:$A,'VT CHS Emissions Schedule'!N:N),0)</f>
        <v>55.145174625183628</v>
      </c>
      <c r="AD16" s="30">
        <f>IF(AD$15&lt;2025+$O16,$G16+_xlfn.XLOOKUP(_xlfn.XLOOKUP($B16,Lookups!$A$3:$A$17,Lookups!$B$3:$B$17),'VT CHS Emissions Schedule'!$A:$A,'VT CHS Emissions Schedule'!O:O),0)</f>
        <v>55.145174625183628</v>
      </c>
      <c r="AE16" s="30">
        <f>IF(AE$15&lt;2025+$O16,$G16+_xlfn.XLOOKUP(_xlfn.XLOOKUP($B16,Lookups!$A$3:$A$17,Lookups!$B$3:$B$17),'VT CHS Emissions Schedule'!$A:$A,'VT CHS Emissions Schedule'!P:P),0)</f>
        <v>55.145174625183628</v>
      </c>
      <c r="AF16" s="30">
        <f>IF(AF$15&lt;2025+$O16,$G16+_xlfn.XLOOKUP(_xlfn.XLOOKUP($B16,Lookups!$A$3:$A$17,Lookups!$B$3:$B$17),'VT CHS Emissions Schedule'!$A:$A,'VT CHS Emissions Schedule'!Q:Q),0)</f>
        <v>55.145174625183628</v>
      </c>
      <c r="AG16" s="30">
        <f>IF(AG$15&lt;2025+$O16,$G16+_xlfn.XLOOKUP(_xlfn.XLOOKUP($B16,Lookups!$A$3:$A$17,Lookups!$B$3:$B$17),'VT CHS Emissions Schedule'!$A:$A,'VT CHS Emissions Schedule'!R:R),0)</f>
        <v>55.145174625183628</v>
      </c>
      <c r="AH16" s="30">
        <f>IF(AH$15&lt;2025+$O16,$G16+_xlfn.XLOOKUP(_xlfn.XLOOKUP($B16,Lookups!$A$3:$A$17,Lookups!$B$3:$B$17),'VT CHS Emissions Schedule'!$A:$A,'VT CHS Emissions Schedule'!S:S),0)</f>
        <v>55.03841694860904</v>
      </c>
      <c r="AI16" s="30">
        <f>IF(AI$15&lt;2025+$O16,$G16+_xlfn.XLOOKUP(_xlfn.XLOOKUP($B16,Lookups!$A$3:$A$17,Lookups!$B$3:$B$17),'VT CHS Emissions Schedule'!$A:$A,'VT CHS Emissions Schedule'!T:T),0)</f>
        <v>55.03841694860904</v>
      </c>
      <c r="AJ16" s="30">
        <f>IF(AJ$15&lt;2025+$O16,$G16+_xlfn.XLOOKUP(_xlfn.XLOOKUP($B16,Lookups!$A$3:$A$17,Lookups!$B$3:$B$17),'VT CHS Emissions Schedule'!$A:$A,'VT CHS Emissions Schedule'!U:U),0)</f>
        <v>55.03841694860904</v>
      </c>
      <c r="AK16" s="30">
        <f>IF(AK$15&lt;2025+$O16,$G16+_xlfn.XLOOKUP(_xlfn.XLOOKUP($B16,Lookups!$A$3:$A$17,Lookups!$B$3:$B$17),'VT CHS Emissions Schedule'!$A:$A,'VT CHS Emissions Schedule'!V:V),0)</f>
        <v>55.03841694860904</v>
      </c>
      <c r="AL16" s="30">
        <f>IF(AL$15&lt;2025+$O16,$G16+_xlfn.XLOOKUP(_xlfn.XLOOKUP($B16,Lookups!$A$3:$A$17,Lookups!$B$3:$B$17),'VT CHS Emissions Schedule'!$A:$A,'VT CHS Emissions Schedule'!W:W),0)</f>
        <v>55.03841694860904</v>
      </c>
      <c r="AM16" s="30">
        <f>IF(AM$15&lt;2025+$O16,$G16+_xlfn.XLOOKUP(_xlfn.XLOOKUP($B16,Lookups!$A$3:$A$17,Lookups!$B$3:$B$17),'VT CHS Emissions Schedule'!$A:$A,'VT CHS Emissions Schedule'!X:X),0)</f>
        <v>54.929148818784626</v>
      </c>
      <c r="AN16" s="30">
        <f>IF(AN$15&lt;2025+$O16,$G16+_xlfn.XLOOKUP(_xlfn.XLOOKUP($B16,Lookups!$A$3:$A$17,Lookups!$B$3:$B$17),'VT CHS Emissions Schedule'!$A:$A,'VT CHS Emissions Schedule'!Y:Y),0)</f>
        <v>0</v>
      </c>
      <c r="AO16" s="30">
        <f>IF(AO$15&lt;2025+$O16,$G16+_xlfn.XLOOKUP(_xlfn.XLOOKUP($B16,Lookups!$A$3:$A$17,Lookups!$B$3:$B$17),'VT CHS Emissions Schedule'!$A:$A,'VT CHS Emissions Schedule'!Z:Z),0)</f>
        <v>0</v>
      </c>
      <c r="AP16" s="30">
        <f>IF(AP$15&lt;2025+$O16,$G16+_xlfn.XLOOKUP(_xlfn.XLOOKUP($B16,Lookups!$A$3:$A$17,Lookups!$B$3:$B$17),'VT CHS Emissions Schedule'!$A:$A,'VT CHS Emissions Schedule'!AA:AA),0)</f>
        <v>0</v>
      </c>
      <c r="AQ16" s="30">
        <f>IF(AQ$15&lt;2025+$O16,$G16+_xlfn.XLOOKUP(_xlfn.XLOOKUP($B16,Lookups!$A$3:$A$17,Lookups!$B$3:$B$17),'VT CHS Emissions Schedule'!$A:$A,'VT CHS Emissions Schedule'!AB:AB),0)</f>
        <v>0</v>
      </c>
      <c r="AR16" s="30">
        <f>IF(AR$15&lt;2025+$O16,$G16+_xlfn.XLOOKUP(_xlfn.XLOOKUP($B16,Lookups!$A$3:$A$17,Lookups!$B$3:$B$17),'VT CHS Emissions Schedule'!$A:$A,'VT CHS Emissions Schedule'!AC:AC),0)</f>
        <v>0</v>
      </c>
      <c r="AS16" s="30">
        <f>IF(AS$15&lt;2025+$O16,$G16+_xlfn.XLOOKUP(_xlfn.XLOOKUP($B16,Lookups!$A$3:$A$17,Lookups!$B$3:$B$17),'VT CHS Emissions Schedule'!$A:$A,'VT CHS Emissions Schedule'!AD:AD),0)</f>
        <v>0</v>
      </c>
      <c r="AT16" s="30">
        <f>IF(AT$15&lt;2025+$O16,$G16+_xlfn.XLOOKUP(_xlfn.XLOOKUP($B16,Lookups!$A$3:$A$17,Lookups!$B$3:$B$17),'VT CHS Emissions Schedule'!$A:$A,'VT CHS Emissions Schedule'!AE:AE),0)</f>
        <v>0</v>
      </c>
      <c r="AU16" s="30">
        <f>IF(AU$15&lt;2025+$O16,$G16+_xlfn.XLOOKUP(_xlfn.XLOOKUP($B16,Lookups!$A$3:$A$17,Lookups!$B$3:$B$17),'VT CHS Emissions Schedule'!$A:$A,'VT CHS Emissions Schedule'!AF:AF),0)</f>
        <v>0</v>
      </c>
      <c r="AV16" s="41">
        <f t="shared" ref="AV16:BE17" si="0">IF(AV$15&lt;2025+$O16,($N16*V16/$T16)-($N16*V16/$S16),0)</f>
        <v>3118912.8657606645</v>
      </c>
      <c r="AW16" s="41">
        <f t="shared" si="0"/>
        <v>3118912.8657606645</v>
      </c>
      <c r="AX16" s="41">
        <f t="shared" si="0"/>
        <v>3012243.6115617594</v>
      </c>
      <c r="AY16" s="41">
        <f t="shared" si="0"/>
        <v>3012243.6115617594</v>
      </c>
      <c r="AZ16" s="41">
        <f t="shared" si="0"/>
        <v>3012243.6115617594</v>
      </c>
      <c r="BA16" s="41">
        <f t="shared" si="0"/>
        <v>3012243.6115617594</v>
      </c>
      <c r="BB16" s="41">
        <f t="shared" si="0"/>
        <v>3012243.6115617594</v>
      </c>
      <c r="BC16" s="41">
        <f t="shared" si="0"/>
        <v>2994212.3791736644</v>
      </c>
      <c r="BD16" s="41">
        <f t="shared" si="0"/>
        <v>2994212.3791736644</v>
      </c>
      <c r="BE16" s="41">
        <f t="shared" si="0"/>
        <v>2994212.3791736644</v>
      </c>
      <c r="BF16" s="41">
        <f t="shared" ref="BF16:BO17" si="1">IF(BF$15&lt;2025+$O16,($N16*AF16/$T16)-($N16*AF16/$S16),0)</f>
        <v>2994212.3791736644</v>
      </c>
      <c r="BG16" s="41">
        <f t="shared" si="1"/>
        <v>2994212.3791736644</v>
      </c>
      <c r="BH16" s="41">
        <f t="shared" si="1"/>
        <v>2988415.7676125616</v>
      </c>
      <c r="BI16" s="41">
        <f t="shared" si="1"/>
        <v>2988415.7676125616</v>
      </c>
      <c r="BJ16" s="41">
        <f t="shared" si="1"/>
        <v>2988415.7676125616</v>
      </c>
      <c r="BK16" s="41">
        <f t="shared" si="1"/>
        <v>2988415.7676125616</v>
      </c>
      <c r="BL16" s="41">
        <f t="shared" si="1"/>
        <v>2988415.7676125616</v>
      </c>
      <c r="BM16" s="41">
        <f t="shared" si="1"/>
        <v>2982482.8462065971</v>
      </c>
      <c r="BN16" s="41">
        <f t="shared" si="1"/>
        <v>0</v>
      </c>
      <c r="BO16" s="41">
        <f t="shared" si="1"/>
        <v>0</v>
      </c>
      <c r="BP16" s="41">
        <f t="shared" ref="BP16:BU17" si="2">IF(BP$15&lt;2025+$O16,($N16*AP16/$T16)-($N16*AP16/$S16),0)</f>
        <v>0</v>
      </c>
      <c r="BQ16" s="41">
        <f t="shared" si="2"/>
        <v>0</v>
      </c>
      <c r="BR16" s="41">
        <f t="shared" si="2"/>
        <v>0</v>
      </c>
      <c r="BS16" s="41">
        <f t="shared" si="2"/>
        <v>0</v>
      </c>
      <c r="BT16" s="41">
        <f t="shared" si="2"/>
        <v>0</v>
      </c>
      <c r="BU16" s="41">
        <f t="shared" si="2"/>
        <v>0</v>
      </c>
    </row>
    <row r="17" spans="1:73" x14ac:dyDescent="0.3">
      <c r="A17" s="77" t="s">
        <v>755</v>
      </c>
      <c r="B17" s="284" t="s">
        <v>64</v>
      </c>
      <c r="C17" s="41">
        <f>D17</f>
        <v>30525373.099199783</v>
      </c>
      <c r="D17" s="41">
        <f>SUM($AV17:$BU17)</f>
        <v>30525373.099199783</v>
      </c>
      <c r="E17" s="219">
        <f>(C17/1000000)*1</f>
        <v>30.525373099199783</v>
      </c>
      <c r="F17" s="47">
        <f>($N17*V17/$T17)-($N17*V17/$S17)</f>
        <v>1701824.0855324273</v>
      </c>
      <c r="G17" s="65">
        <f>_xlfn.XLOOKUP(B17,Lookups!$A$3:$A$17,Lookups!$D$3:$D$17)</f>
        <v>0.79855688884560716</v>
      </c>
      <c r="H17" s="66">
        <f>_xlfn.XLOOKUP($B17,Lookups!$A$3:$A$15,Lookups!$E$3:$E$15)</f>
        <v>0</v>
      </c>
      <c r="I17" s="66">
        <f>Lookups!$E$6</f>
        <v>0.04</v>
      </c>
      <c r="J17" s="66">
        <f>Lookups!$E$5</f>
        <v>1.4E-2</v>
      </c>
      <c r="K17" s="65">
        <f>Lookups!$D$3</f>
        <v>0.21490000000000001</v>
      </c>
      <c r="L17" s="65">
        <f>Lookups!$D$4</f>
        <v>0.32764300000000002</v>
      </c>
      <c r="M17" s="65">
        <f>Lookups!D12</f>
        <v>0.79855688884560716</v>
      </c>
      <c r="N17" s="41">
        <f>Q17*P17*R17*U17</f>
        <v>88320.705199999997</v>
      </c>
      <c r="O17" s="41">
        <v>18</v>
      </c>
      <c r="P17" s="41">
        <v>91562</v>
      </c>
      <c r="Q17" s="210">
        <v>0.65</v>
      </c>
      <c r="R17" s="41">
        <v>1400</v>
      </c>
      <c r="S17" s="210">
        <v>0.75</v>
      </c>
      <c r="T17" s="202">
        <v>0.52</v>
      </c>
      <c r="U17" s="6">
        <v>1.06E-3</v>
      </c>
      <c r="V17" s="30">
        <f>IF(V$15&lt;2025+$O17,$G17+_xlfn.XLOOKUP(_xlfn.XLOOKUP($B17,Lookups!$A$3:$A$17,Lookups!$B$3:$B$17),'VT CHS Emissions Schedule'!$A:$A,'VT CHS Emissions Schedule'!G:G),0)</f>
        <v>32.67299217908235</v>
      </c>
      <c r="W17" s="30">
        <f>IF(W$15&lt;2025+$O17,$G17+_xlfn.XLOOKUP(_xlfn.XLOOKUP($B17,Lookups!$A$3:$A$17,Lookups!$B$3:$B$17),'VT CHS Emissions Schedule'!$A:$A,'VT CHS Emissions Schedule'!H:H),0)</f>
        <v>32.67299217908235</v>
      </c>
      <c r="X17" s="30">
        <f>IF(X$15&lt;2025+$O17,$G17+_xlfn.XLOOKUP(_xlfn.XLOOKUP($B17,Lookups!$A$3:$A$17,Lookups!$B$3:$B$17),'VT CHS Emissions Schedule'!$A:$A,'VT CHS Emissions Schedule'!I:I),0)</f>
        <v>32.584374701531139</v>
      </c>
      <c r="Y17" s="30">
        <f>IF(Y$15&lt;2025+$O17,$G17+_xlfn.XLOOKUP(_xlfn.XLOOKUP($B17,Lookups!$A$3:$A$17,Lookups!$B$3:$B$17),'VT CHS Emissions Schedule'!$A:$A,'VT CHS Emissions Schedule'!J:J),0)</f>
        <v>32.584374701531139</v>
      </c>
      <c r="Z17" s="30">
        <f>IF(Z$15&lt;2025+$O17,$G17+_xlfn.XLOOKUP(_xlfn.XLOOKUP($B17,Lookups!$A$3:$A$17,Lookups!$B$3:$B$17),'VT CHS Emissions Schedule'!$A:$A,'VT CHS Emissions Schedule'!K:K),0)</f>
        <v>32.584374701531139</v>
      </c>
      <c r="AA17" s="30">
        <f>IF(AA$15&lt;2025+$O17,$G17+_xlfn.XLOOKUP(_xlfn.XLOOKUP($B17,Lookups!$A$3:$A$17,Lookups!$B$3:$B$17),'VT CHS Emissions Schedule'!$A:$A,'VT CHS Emissions Schedule'!L:L),0)</f>
        <v>32.584374701531139</v>
      </c>
      <c r="AB17" s="30">
        <f>IF(AB$15&lt;2025+$O17,$G17+_xlfn.XLOOKUP(_xlfn.XLOOKUP($B17,Lookups!$A$3:$A$17,Lookups!$B$3:$B$17),'VT CHS Emissions Schedule'!$A:$A,'VT CHS Emissions Schedule'!M:M),0)</f>
        <v>32.584374701531139</v>
      </c>
      <c r="AC17" s="30">
        <f>IF(AC$15&lt;2025+$O17,$G17+_xlfn.XLOOKUP(_xlfn.XLOOKUP($B17,Lookups!$A$3:$A$17,Lookups!$B$3:$B$17),'VT CHS Emissions Schedule'!$A:$A,'VT CHS Emissions Schedule'!N:N),0)</f>
        <v>32.526227033496028</v>
      </c>
      <c r="AD17" s="30">
        <f>IF(AD$15&lt;2025+$O17,$G17+_xlfn.XLOOKUP(_xlfn.XLOOKUP($B17,Lookups!$A$3:$A$17,Lookups!$B$3:$B$17),'VT CHS Emissions Schedule'!$A:$A,'VT CHS Emissions Schedule'!O:O),0)</f>
        <v>32.526227033496028</v>
      </c>
      <c r="AE17" s="30">
        <f>IF(AE$15&lt;2025+$O17,$G17+_xlfn.XLOOKUP(_xlfn.XLOOKUP($B17,Lookups!$A$3:$A$17,Lookups!$B$3:$B$17),'VT CHS Emissions Schedule'!$A:$A,'VT CHS Emissions Schedule'!P:P),0)</f>
        <v>32.526227033496028</v>
      </c>
      <c r="AF17" s="30">
        <f>IF(AF$15&lt;2025+$O17,$G17+_xlfn.XLOOKUP(_xlfn.XLOOKUP($B17,Lookups!$A$3:$A$17,Lookups!$B$3:$B$17),'VT CHS Emissions Schedule'!$A:$A,'VT CHS Emissions Schedule'!Q:Q),0)</f>
        <v>32.526227033496028</v>
      </c>
      <c r="AG17" s="30">
        <f>IF(AG$15&lt;2025+$O17,$G17+_xlfn.XLOOKUP(_xlfn.XLOOKUP($B17,Lookups!$A$3:$A$17,Lookups!$B$3:$B$17),'VT CHS Emissions Schedule'!$A:$A,'VT CHS Emissions Schedule'!R:R),0)</f>
        <v>32.526227033496028</v>
      </c>
      <c r="AH17" s="30">
        <f>IF(AH$15&lt;2025+$O17,$G17+_xlfn.XLOOKUP(_xlfn.XLOOKUP($B17,Lookups!$A$3:$A$17,Lookups!$B$3:$B$17),'VT CHS Emissions Schedule'!$A:$A,'VT CHS Emissions Schedule'!S:S),0)</f>
        <v>32.525428534976001</v>
      </c>
      <c r="AI17" s="30">
        <f>IF(AI$15&lt;2025+$O17,$G17+_xlfn.XLOOKUP(_xlfn.XLOOKUP($B17,Lookups!$A$3:$A$17,Lookups!$B$3:$B$17),'VT CHS Emissions Schedule'!$A:$A,'VT CHS Emissions Schedule'!T:T),0)</f>
        <v>32.525428534976001</v>
      </c>
      <c r="AJ17" s="30">
        <f>IF(AJ$15&lt;2025+$O17,$G17+_xlfn.XLOOKUP(_xlfn.XLOOKUP($B17,Lookups!$A$3:$A$17,Lookups!$B$3:$B$17),'VT CHS Emissions Schedule'!$A:$A,'VT CHS Emissions Schedule'!U:U),0)</f>
        <v>32.525428534976001</v>
      </c>
      <c r="AK17" s="30">
        <f>IF(AK$15&lt;2025+$O17,$G17+_xlfn.XLOOKUP(_xlfn.XLOOKUP($B17,Lookups!$A$3:$A$17,Lookups!$B$3:$B$17),'VT CHS Emissions Schedule'!$A:$A,'VT CHS Emissions Schedule'!V:V),0)</f>
        <v>32.525428534976001</v>
      </c>
      <c r="AL17" s="30">
        <f>IF(AL$15&lt;2025+$O17,$G17+_xlfn.XLOOKUP(_xlfn.XLOOKUP($B17,Lookups!$A$3:$A$17,Lookups!$B$3:$B$17),'VT CHS Emissions Schedule'!$A:$A,'VT CHS Emissions Schedule'!W:W),0)</f>
        <v>32.525428534976001</v>
      </c>
      <c r="AM17" s="30">
        <f>IF(AM$15&lt;2025+$O17,$G17+_xlfn.XLOOKUP(_xlfn.XLOOKUP($B17,Lookups!$A$3:$A$17,Lookups!$B$3:$B$17),'VT CHS Emissions Schedule'!$A:$A,'VT CHS Emissions Schedule'!X:X),0)</f>
        <v>32.524611259415586</v>
      </c>
      <c r="AN17" s="30">
        <f>IF(AN$15&lt;2025+$O17,$G17+_xlfn.XLOOKUP(_xlfn.XLOOKUP($B17,Lookups!$A$3:$A$17,Lookups!$B$3:$B$17),'VT CHS Emissions Schedule'!$A:$A,'VT CHS Emissions Schedule'!Y:Y),0)</f>
        <v>0</v>
      </c>
      <c r="AO17" s="30">
        <f>IF(AO$15&lt;2025+$O17,$G17+_xlfn.XLOOKUP(_xlfn.XLOOKUP($B17,Lookups!$A$3:$A$17,Lookups!$B$3:$B$17),'VT CHS Emissions Schedule'!$A:$A,'VT CHS Emissions Schedule'!Z:Z),0)</f>
        <v>0</v>
      </c>
      <c r="AP17" s="30">
        <f>IF(AP$15&lt;2025+$O17,$G17+_xlfn.XLOOKUP(_xlfn.XLOOKUP($B17,Lookups!$A$3:$A$17,Lookups!$B$3:$B$17),'VT CHS Emissions Schedule'!$A:$A,'VT CHS Emissions Schedule'!AA:AA),0)</f>
        <v>0</v>
      </c>
      <c r="AQ17" s="30">
        <f>IF(AQ$15&lt;2025+$O17,$G17+_xlfn.XLOOKUP(_xlfn.XLOOKUP($B17,Lookups!$A$3:$A$17,Lookups!$B$3:$B$17),'VT CHS Emissions Schedule'!$A:$A,'VT CHS Emissions Schedule'!AB:AB),0)</f>
        <v>0</v>
      </c>
      <c r="AR17" s="30">
        <f>IF(AR$15&lt;2025+$O17,$G17+_xlfn.XLOOKUP(_xlfn.XLOOKUP($B17,Lookups!$A$3:$A$17,Lookups!$B$3:$B$17),'VT CHS Emissions Schedule'!$A:$A,'VT CHS Emissions Schedule'!AC:AC),0)</f>
        <v>0</v>
      </c>
      <c r="AS17" s="30">
        <f>IF(AS$15&lt;2025+$O17,$G17+_xlfn.XLOOKUP(_xlfn.XLOOKUP($B17,Lookups!$A$3:$A$17,Lookups!$B$3:$B$17),'VT CHS Emissions Schedule'!$A:$A,'VT CHS Emissions Schedule'!AD:AD),0)</f>
        <v>0</v>
      </c>
      <c r="AT17" s="30">
        <f>IF(AT$15&lt;2025+$O17,$G17+_xlfn.XLOOKUP(_xlfn.XLOOKUP($B17,Lookups!$A$3:$A$17,Lookups!$B$3:$B$17),'VT CHS Emissions Schedule'!$A:$A,'VT CHS Emissions Schedule'!AE:AE),0)</f>
        <v>0</v>
      </c>
      <c r="AU17" s="30">
        <f>IF(AU$15&lt;2025+$O17,$G17+_xlfn.XLOOKUP(_xlfn.XLOOKUP($B17,Lookups!$A$3:$A$17,Lookups!$B$3:$B$17),'VT CHS Emissions Schedule'!$A:$A,'VT CHS Emissions Schedule'!AF:AF),0)</f>
        <v>0</v>
      </c>
      <c r="AV17" s="41">
        <f t="shared" si="0"/>
        <v>1701824.0855324273</v>
      </c>
      <c r="AW17" s="41">
        <f t="shared" si="0"/>
        <v>1701824.0855324273</v>
      </c>
      <c r="AX17" s="41">
        <f t="shared" si="0"/>
        <v>1697208.3051083637</v>
      </c>
      <c r="AY17" s="41">
        <f t="shared" si="0"/>
        <v>1697208.3051083637</v>
      </c>
      <c r="AZ17" s="41">
        <f t="shared" si="0"/>
        <v>1697208.3051083637</v>
      </c>
      <c r="BA17" s="41">
        <f t="shared" si="0"/>
        <v>1697208.3051083637</v>
      </c>
      <c r="BB17" s="41">
        <f t="shared" si="0"/>
        <v>1697208.3051083637</v>
      </c>
      <c r="BC17" s="41">
        <f t="shared" si="0"/>
        <v>1694179.5925424229</v>
      </c>
      <c r="BD17" s="41">
        <f t="shared" si="0"/>
        <v>1694179.5925424229</v>
      </c>
      <c r="BE17" s="41">
        <f t="shared" si="0"/>
        <v>1694179.5925424229</v>
      </c>
      <c r="BF17" s="41">
        <f t="shared" si="1"/>
        <v>1694179.5925424229</v>
      </c>
      <c r="BG17" s="41">
        <f t="shared" si="1"/>
        <v>1694179.5925424229</v>
      </c>
      <c r="BH17" s="41">
        <f t="shared" si="1"/>
        <v>1694138.0014935774</v>
      </c>
      <c r="BI17" s="41">
        <f t="shared" si="1"/>
        <v>1694138.0014935774</v>
      </c>
      <c r="BJ17" s="41">
        <f t="shared" si="1"/>
        <v>1694138.0014935774</v>
      </c>
      <c r="BK17" s="41">
        <f t="shared" si="1"/>
        <v>1694138.0014935774</v>
      </c>
      <c r="BL17" s="41">
        <f t="shared" si="1"/>
        <v>1694138.0014935774</v>
      </c>
      <c r="BM17" s="41">
        <f t="shared" si="1"/>
        <v>1694095.4324131077</v>
      </c>
      <c r="BN17" s="41">
        <f t="shared" si="1"/>
        <v>0</v>
      </c>
      <c r="BO17" s="41">
        <f t="shared" si="1"/>
        <v>0</v>
      </c>
      <c r="BP17" s="41">
        <f t="shared" si="2"/>
        <v>0</v>
      </c>
      <c r="BQ17" s="41">
        <f t="shared" si="2"/>
        <v>0</v>
      </c>
      <c r="BR17" s="41">
        <f t="shared" si="2"/>
        <v>0</v>
      </c>
      <c r="BS17" s="41">
        <f t="shared" si="2"/>
        <v>0</v>
      </c>
      <c r="BT17" s="41">
        <f t="shared" si="2"/>
        <v>0</v>
      </c>
      <c r="BU17" s="41">
        <f t="shared" si="2"/>
        <v>0</v>
      </c>
    </row>
    <row r="25" spans="1:73" x14ac:dyDescent="0.3">
      <c r="L25" s="110"/>
    </row>
    <row r="26" spans="1:73" x14ac:dyDescent="0.3">
      <c r="L26" s="110"/>
    </row>
    <row r="27" spans="1:73" x14ac:dyDescent="0.3">
      <c r="L27" s="110"/>
    </row>
    <row r="28" spans="1:73" x14ac:dyDescent="0.3">
      <c r="L28" s="110"/>
    </row>
    <row r="29" spans="1:73" x14ac:dyDescent="0.3">
      <c r="L29" s="110"/>
    </row>
    <row r="30" spans="1:73" x14ac:dyDescent="0.3">
      <c r="L30" s="110"/>
    </row>
    <row r="31" spans="1:73" x14ac:dyDescent="0.3">
      <c r="L31" s="110"/>
    </row>
    <row r="32" spans="1:73" x14ac:dyDescent="0.3">
      <c r="L32" s="110"/>
    </row>
    <row r="33" spans="12:12" x14ac:dyDescent="0.3">
      <c r="L33" s="110"/>
    </row>
    <row r="34" spans="12:12" x14ac:dyDescent="0.3">
      <c r="L34" s="110"/>
    </row>
    <row r="35" spans="12:12" x14ac:dyDescent="0.3">
      <c r="L35" s="110"/>
    </row>
  </sheetData>
  <mergeCells count="4">
    <mergeCell ref="G14:H14"/>
    <mergeCell ref="I14:M14"/>
    <mergeCell ref="V14:AU14"/>
    <mergeCell ref="AV14:BU14"/>
  </mergeCells>
  <conditionalFormatting sqref="G15:M15">
    <cfRule type="duplicateValues" dxfId="52" priority="1"/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06F7E-D998-4E1D-A6B3-2A850C6C7E00}">
  <sheetPr>
    <tabColor theme="6"/>
  </sheetPr>
  <dimension ref="A1:DE56"/>
  <sheetViews>
    <sheetView zoomScaleNormal="100" workbookViewId="0">
      <selection activeCell="M32" sqref="M32"/>
    </sheetView>
  </sheetViews>
  <sheetFormatPr defaultColWidth="8.77734375" defaultRowHeight="13.5" x14ac:dyDescent="0.25"/>
  <cols>
    <col min="1" max="1" width="14" style="62" customWidth="1"/>
    <col min="2" max="2" width="13.77734375" style="62" customWidth="1"/>
    <col min="3" max="3" width="19.6640625" style="62" customWidth="1"/>
    <col min="4" max="4" width="15" style="62" customWidth="1"/>
    <col min="5" max="5" width="14.21875" style="62" customWidth="1"/>
    <col min="6" max="8" width="12.44140625" style="62" customWidth="1"/>
    <col min="9" max="33" width="9.6640625" style="62" customWidth="1"/>
    <col min="34" max="34" width="8.21875" style="62" customWidth="1"/>
    <col min="35" max="35" width="10.44140625" style="62" customWidth="1"/>
    <col min="36" max="36" width="9.21875" style="62" customWidth="1"/>
    <col min="37" max="38" width="8.77734375" style="62"/>
    <col min="39" max="39" width="9.77734375" style="62" bestFit="1" customWidth="1"/>
    <col min="40" max="57" width="8.77734375" style="62"/>
    <col min="58" max="58" width="12.21875" style="62" bestFit="1" customWidth="1"/>
    <col min="59" max="83" width="8.77734375" style="62"/>
    <col min="84" max="84" width="12.21875" style="62" bestFit="1" customWidth="1"/>
    <col min="85" max="16384" width="8.77734375" style="62"/>
  </cols>
  <sheetData>
    <row r="1" spans="1:109" x14ac:dyDescent="0.25">
      <c r="A1" s="61" t="s">
        <v>24</v>
      </c>
      <c r="B1" s="61" t="s">
        <v>387</v>
      </c>
      <c r="E1" s="87"/>
    </row>
    <row r="2" spans="1:109" x14ac:dyDescent="0.25">
      <c r="B2" s="62" t="s">
        <v>860</v>
      </c>
    </row>
    <row r="3" spans="1:109" x14ac:dyDescent="0.25">
      <c r="A3" s="62" t="s">
        <v>30</v>
      </c>
    </row>
    <row r="4" spans="1:109" ht="15.75" x14ac:dyDescent="0.25">
      <c r="A4" s="135" t="s">
        <v>343</v>
      </c>
      <c r="B4" s="76"/>
    </row>
    <row r="5" spans="1:109" ht="15.75" x14ac:dyDescent="0.25">
      <c r="A5" s="135" t="s">
        <v>294</v>
      </c>
      <c r="B5" s="76"/>
    </row>
    <row r="6" spans="1:109" ht="15.75" x14ac:dyDescent="0.25">
      <c r="A6" s="135"/>
    </row>
    <row r="7" spans="1:109" ht="15.75" x14ac:dyDescent="0.25">
      <c r="A7" s="135"/>
    </row>
    <row r="8" spans="1:109" x14ac:dyDescent="0.25">
      <c r="A8" s="76"/>
    </row>
    <row r="9" spans="1:109" x14ac:dyDescent="0.25">
      <c r="A9" s="76"/>
    </row>
    <row r="10" spans="1:109" x14ac:dyDescent="0.25">
      <c r="A10" s="63"/>
    </row>
    <row r="11" spans="1:109" x14ac:dyDescent="0.25">
      <c r="A11" s="63"/>
    </row>
    <row r="12" spans="1:109" x14ac:dyDescent="0.25">
      <c r="A12" s="63"/>
      <c r="C12" s="87"/>
    </row>
    <row r="13" spans="1:109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</row>
    <row r="14" spans="1:109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F14" s="444" t="s">
        <v>156</v>
      </c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5" t="s">
        <v>435</v>
      </c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6" t="s">
        <v>434</v>
      </c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</row>
    <row r="15" spans="1:109" s="146" customFormat="1" ht="44.25" thickBot="1" x14ac:dyDescent="0.35">
      <c r="A15" s="114" t="s">
        <v>88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314</v>
      </c>
      <c r="V15" s="105" t="s">
        <v>308</v>
      </c>
      <c r="W15" s="105" t="s">
        <v>339</v>
      </c>
      <c r="X15" s="190" t="s">
        <v>306</v>
      </c>
      <c r="Y15" s="190" t="s">
        <v>341</v>
      </c>
      <c r="Z15" s="104" t="s">
        <v>313</v>
      </c>
      <c r="AA15" s="104" t="s">
        <v>17</v>
      </c>
      <c r="AB15" s="105" t="s">
        <v>15</v>
      </c>
      <c r="AC15" s="105" t="s">
        <v>340</v>
      </c>
      <c r="AD15" s="105" t="s">
        <v>433</v>
      </c>
      <c r="AE15" s="105" t="s">
        <v>81</v>
      </c>
      <c r="AF15" s="214">
        <v>2025</v>
      </c>
      <c r="AG15" s="214">
        <v>2026</v>
      </c>
      <c r="AH15" s="214">
        <v>2027</v>
      </c>
      <c r="AI15" s="214">
        <v>2028</v>
      </c>
      <c r="AJ15" s="214">
        <v>2029</v>
      </c>
      <c r="AK15" s="214">
        <v>2030</v>
      </c>
      <c r="AL15" s="214">
        <v>2031</v>
      </c>
      <c r="AM15" s="214">
        <v>2032</v>
      </c>
      <c r="AN15" s="214">
        <v>2033</v>
      </c>
      <c r="AO15" s="214">
        <v>2034</v>
      </c>
      <c r="AP15" s="214">
        <v>2035</v>
      </c>
      <c r="AQ15" s="214">
        <v>2036</v>
      </c>
      <c r="AR15" s="214">
        <v>2037</v>
      </c>
      <c r="AS15" s="214">
        <v>2038</v>
      </c>
      <c r="AT15" s="214">
        <v>2039</v>
      </c>
      <c r="AU15" s="214">
        <v>2040</v>
      </c>
      <c r="AV15" s="214">
        <v>2041</v>
      </c>
      <c r="AW15" s="214">
        <v>2042</v>
      </c>
      <c r="AX15" s="214">
        <v>2043</v>
      </c>
      <c r="AY15" s="214">
        <v>2044</v>
      </c>
      <c r="AZ15" s="214">
        <v>2045</v>
      </c>
      <c r="BA15" s="214">
        <v>2046</v>
      </c>
      <c r="BB15" s="214">
        <v>2047</v>
      </c>
      <c r="BC15" s="214">
        <v>2048</v>
      </c>
      <c r="BD15" s="214">
        <v>2049</v>
      </c>
      <c r="BE15" s="214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  <c r="CF15" s="58">
        <v>2025</v>
      </c>
      <c r="CG15" s="58">
        <v>2026</v>
      </c>
      <c r="CH15" s="58">
        <v>2027</v>
      </c>
      <c r="CI15" s="58">
        <v>2028</v>
      </c>
      <c r="CJ15" s="58">
        <v>2029</v>
      </c>
      <c r="CK15" s="58">
        <v>2030</v>
      </c>
      <c r="CL15" s="58">
        <v>2031</v>
      </c>
      <c r="CM15" s="58">
        <v>2032</v>
      </c>
      <c r="CN15" s="58">
        <v>2033</v>
      </c>
      <c r="CO15" s="58">
        <v>2034</v>
      </c>
      <c r="CP15" s="58">
        <v>2035</v>
      </c>
      <c r="CQ15" s="58">
        <v>2036</v>
      </c>
      <c r="CR15" s="58">
        <v>2037</v>
      </c>
      <c r="CS15" s="58">
        <v>2038</v>
      </c>
      <c r="CT15" s="58">
        <v>2039</v>
      </c>
      <c r="CU15" s="58">
        <v>2040</v>
      </c>
      <c r="CV15" s="58">
        <v>2041</v>
      </c>
      <c r="CW15" s="58">
        <v>2042</v>
      </c>
      <c r="CX15" s="58">
        <v>2043</v>
      </c>
      <c r="CY15" s="58">
        <v>2044</v>
      </c>
      <c r="CZ15" s="58">
        <v>2045</v>
      </c>
      <c r="DA15" s="58">
        <v>2046</v>
      </c>
      <c r="DB15" s="58">
        <v>2047</v>
      </c>
      <c r="DC15" s="58">
        <v>2048</v>
      </c>
      <c r="DD15" s="58">
        <v>2049</v>
      </c>
      <c r="DE15" s="58">
        <v>2050</v>
      </c>
    </row>
    <row r="16" spans="1:109" ht="15" customHeight="1" x14ac:dyDescent="0.25">
      <c r="A16" s="506" t="s">
        <v>9</v>
      </c>
      <c r="B16" s="126" t="s">
        <v>11</v>
      </c>
      <c r="C16" s="197">
        <f t="shared" ref="C16:C23" si="0">SUM(BF16:CE16)</f>
        <v>25831997.579945125</v>
      </c>
      <c r="D16" s="197">
        <f t="shared" ref="D16:D23" si="1">SUM(CF16:DE16)</f>
        <v>25621086.521833267</v>
      </c>
      <c r="E16" s="222">
        <f t="shared" ref="E16:E27" si="2">(C16/1000000)*1</f>
        <v>25.831997579945124</v>
      </c>
      <c r="F16" s="111">
        <f>G16+H16</f>
        <v>1398533.0487648353</v>
      </c>
      <c r="G16" s="64">
        <f>IF($B16="Natural gas",($P16*AF16)/(1-$I16)-($Q16*'VT CHS Emissions Schedule'!D$5)/(1-$K16),IF(OR($B16="Propane",$B16="Oil"),($P16*AF16)-($Q16*'VT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Schedule'!D$35+$N16)/$X$37))-($Q16*'VT CHS Emissions Schedule'!D$5)/(1-$K16)))</f>
        <v>1422778.8575654074</v>
      </c>
      <c r="H16" s="64">
        <f>($S16*'VT CHS Emissions Schedule'!D$5)/(1-$K16)</f>
        <v>-24245.808800572162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28567.623529411765</v>
      </c>
      <c r="Q16" s="64">
        <f>$R16/$W16*AC16</f>
        <v>10759.976851948051</v>
      </c>
      <c r="R16" s="64">
        <f>($U16*$V16*$AE16)</f>
        <v>24282.48</v>
      </c>
      <c r="S16" s="64">
        <f>-((1-$AB16)*($Z16*$AA16)/$Y16)*$AD16</f>
        <v>-616.27972027972021</v>
      </c>
      <c r="T16" s="68">
        <v>16</v>
      </c>
      <c r="U16" s="64">
        <v>12000</v>
      </c>
      <c r="V16" s="64">
        <v>1909</v>
      </c>
      <c r="W16" s="72">
        <v>7.7</v>
      </c>
      <c r="X16" s="72">
        <f>_xlfn.XLOOKUP($B16,$T$33:$T$37,$X$33:$X$37,"blended")</f>
        <v>0.85</v>
      </c>
      <c r="Y16" s="71">
        <v>14.3</v>
      </c>
      <c r="Z16" s="64">
        <f>U16</f>
        <v>12000</v>
      </c>
      <c r="AA16" s="64">
        <v>240</v>
      </c>
      <c r="AB16" s="80">
        <v>0.15</v>
      </c>
      <c r="AC16" s="73">
        <v>3.4119999999999999</v>
      </c>
      <c r="AD16" s="74">
        <v>3.5999999999999999E-3</v>
      </c>
      <c r="AE16" s="75">
        <v>1.06E-3</v>
      </c>
      <c r="AF16" s="67">
        <f>IF(AF$15&lt;2025+$T16,$J16+_xlfn.XLOOKUP(_xlfn.XLOOKUP($B16,Lookups!$A$3:$A$17,Lookups!$B$3:$B$17),'VT CHS Emissions Schedule'!$A:$A,'VT CHS Emissions Schedule'!D:D),0)</f>
        <v>63.7174026058659</v>
      </c>
      <c r="AG16" s="67">
        <f>IF(AG$15&lt;2025+$T16,$J16+_xlfn.XLOOKUP(_xlfn.XLOOKUP($B16,Lookups!$A$3:$A$17,Lookups!$B$3:$B$17),'VT CHS Emissions Schedule'!$A:$A,'VT CHS Emissions Schedule'!E:E),0)</f>
        <v>63.7174026058659</v>
      </c>
      <c r="AH16" s="67">
        <f>IF(AH$15&lt;2025+$T16,$J16+_xlfn.XLOOKUP(_xlfn.XLOOKUP($B16,Lookups!$A$3:$A$17,Lookups!$B$3:$B$17),'VT CHS Emissions Schedule'!$A:$A,'VT CHS Emissions Schedule'!F:F),0)</f>
        <v>63.7174026058659</v>
      </c>
      <c r="AI16" s="67">
        <f>IF(AI$15&lt;2025+$T16,$J16+_xlfn.XLOOKUP(_xlfn.XLOOKUP($B16,Lookups!$A$3:$A$17,Lookups!$B$3:$B$17),'VT CHS Emissions Schedule'!$A:$A,'VT CHS Emissions Schedule'!G:G),0)</f>
        <v>63.7174026058659</v>
      </c>
      <c r="AJ16" s="67">
        <f>IF(AJ$15&lt;2025+$T16,$J16+_xlfn.XLOOKUP(_xlfn.XLOOKUP($B16,Lookups!$A$3:$A$17,Lookups!$B$3:$B$17),'VT CHS Emissions Schedule'!$A:$A,'VT CHS Emissions Schedule'!H:H),0)</f>
        <v>63.7174026058659</v>
      </c>
      <c r="AK16" s="67">
        <f>IF(AK$15&lt;2025+$T16,$J16+_xlfn.XLOOKUP(_xlfn.XLOOKUP($B16,Lookups!$A$3:$A$17,Lookups!$B$3:$B$17),'VT CHS Emissions Schedule'!$A:$A,'VT CHS Emissions Schedule'!I:I),0)</f>
        <v>63.651087828595678</v>
      </c>
      <c r="AL16" s="67">
        <f>IF(AL$15&lt;2025+$T16,$J16+_xlfn.XLOOKUP(_xlfn.XLOOKUP($B16,Lookups!$A$3:$A$17,Lookups!$B$3:$B$17),'VT CHS Emissions Schedule'!$A:$A,'VT CHS Emissions Schedule'!J:J),0)</f>
        <v>63.651087828595678</v>
      </c>
      <c r="AM16" s="67">
        <f>IF(AM$15&lt;2025+$T16,$J16+_xlfn.XLOOKUP(_xlfn.XLOOKUP($B16,Lookups!$A$3:$A$17,Lookups!$B$3:$B$17),'VT CHS Emissions Schedule'!$A:$A,'VT CHS Emissions Schedule'!K:K),0)</f>
        <v>63.651087828595678</v>
      </c>
      <c r="AN16" s="67">
        <f>IF(AN$15&lt;2025+$T16,$J16+_xlfn.XLOOKUP(_xlfn.XLOOKUP($B16,Lookups!$A$3:$A$17,Lookups!$B$3:$B$17),'VT CHS Emissions Schedule'!$A:$A,'VT CHS Emissions Schedule'!L:L),0)</f>
        <v>63.651087828595678</v>
      </c>
      <c r="AO16" s="67">
        <f>IF(AO$15&lt;2025+$T16,$J16+_xlfn.XLOOKUP(_xlfn.XLOOKUP($B16,Lookups!$A$3:$A$17,Lookups!$B$3:$B$17),'VT CHS Emissions Schedule'!$A:$A,'VT CHS Emissions Schedule'!M:M),0)</f>
        <v>63.651087828595678</v>
      </c>
      <c r="AP16" s="67">
        <f>IF(AP$15&lt;2025+$T16,$J16+_xlfn.XLOOKUP(_xlfn.XLOOKUP($B16,Lookups!$A$3:$A$17,Lookups!$B$3:$B$17),'VT CHS Emissions Schedule'!$A:$A,'VT CHS Emissions Schedule'!N:N),0)</f>
        <v>63.639868502100384</v>
      </c>
      <c r="AQ16" s="67">
        <f>IF(AQ$15&lt;2025+$T16,$J16+_xlfn.XLOOKUP(_xlfn.XLOOKUP($B16,Lookups!$A$3:$A$17,Lookups!$B$3:$B$17),'VT CHS Emissions Schedule'!$A:$A,'VT CHS Emissions Schedule'!O:O),0)</f>
        <v>63.639868502100384</v>
      </c>
      <c r="AR16" s="67">
        <f>IF(AR$15&lt;2025+$T16,$J16+_xlfn.XLOOKUP(_xlfn.XLOOKUP($B16,Lookups!$A$3:$A$17,Lookups!$B$3:$B$17),'VT CHS Emissions Schedule'!$A:$A,'VT CHS Emissions Schedule'!P:P),0)</f>
        <v>63.639868502100384</v>
      </c>
      <c r="AS16" s="67">
        <f>IF(AS$15&lt;2025+$T16,$J16+_xlfn.XLOOKUP(_xlfn.XLOOKUP($B16,Lookups!$A$3:$A$17,Lookups!$B$3:$B$17),'VT CHS Emissions Schedule'!$A:$A,'VT CHS Emissions Schedule'!Q:Q),0)</f>
        <v>63.639868502100384</v>
      </c>
      <c r="AT16" s="67">
        <f>IF(AT$15&lt;2025+$T16,$J16+_xlfn.XLOOKUP(_xlfn.XLOOKUP($B16,Lookups!$A$3:$A$17,Lookups!$B$3:$B$17),'VT CHS Emissions Schedule'!$A:$A,'VT CHS Emissions Schedule'!R:R),0)</f>
        <v>63.639868502100384</v>
      </c>
      <c r="AU16" s="67">
        <f>IF(AU$15&lt;2025+$T16,$J16+_xlfn.XLOOKUP(_xlfn.XLOOKUP($B16,Lookups!$A$3:$A$17,Lookups!$B$3:$B$17),'VT CHS Emissions Schedule'!$A:$A,'VT CHS Emissions Schedule'!S:S),0)</f>
        <v>63.636270748572812</v>
      </c>
      <c r="AV16" s="67">
        <f>IF(AV$15&lt;2025+$T16,$J16+_xlfn.XLOOKUP(_xlfn.XLOOKUP($B16,Lookups!$A$3:$A$17,Lookups!$B$3:$B$17),'VT CHS Emissions Schedule'!$A:$A,'VT CHS Emissions Schedule'!T:T),0)</f>
        <v>0</v>
      </c>
      <c r="AW16" s="67">
        <f>IF(AW$15&lt;2025+$T16,$J16+_xlfn.XLOOKUP(_xlfn.XLOOKUP($B16,Lookups!$A$3:$A$17,Lookups!$B$3:$B$17),'VT CHS Emissions Schedule'!$A:$A,'VT CHS Emissions Schedule'!U:U),0)</f>
        <v>0</v>
      </c>
      <c r="AX16" s="67">
        <f>IF(AX$15&lt;2025+$T16,$J16+_xlfn.XLOOKUP(_xlfn.XLOOKUP($B16,Lookups!$A$3:$A$17,Lookups!$B$3:$B$17),'VT CHS Emissions Schedule'!$A:$A,'VT CHS Emissions Schedule'!V:V),0)</f>
        <v>0</v>
      </c>
      <c r="AY16" s="67">
        <f>IF(AY$15&lt;2025+$T16,$J16+_xlfn.XLOOKUP(_xlfn.XLOOKUP($B16,Lookups!$A$3:$A$17,Lookups!$B$3:$B$17),'VT CHS Emissions Schedule'!$A:$A,'VT CHS Emissions Schedule'!W:W),0)</f>
        <v>0</v>
      </c>
      <c r="AZ16" s="67">
        <f>IF(AZ$15&lt;2025+$T16,$J16+_xlfn.XLOOKUP(_xlfn.XLOOKUP($B16,Lookups!$A$3:$A$17,Lookups!$B$3:$B$17),'VT CHS Emissions Schedule'!$A:$A,'VT CHS Emissions Schedule'!X:X),0)</f>
        <v>0</v>
      </c>
      <c r="BA16" s="67">
        <f>IF(BA$15&lt;2025+$T16,$J16+_xlfn.XLOOKUP(_xlfn.XLOOKUP($B16,Lookups!$A$3:$A$17,Lookups!$B$3:$B$17),'VT CHS Emissions Schedule'!$A:$A,'VT CHS Emissions Schedule'!Y:Y),0)</f>
        <v>0</v>
      </c>
      <c r="BB16" s="67">
        <f>IF(BB$15&lt;2025+$T16,$J16+_xlfn.XLOOKUP(_xlfn.XLOOKUP($B16,Lookups!$A$3:$A$17,Lookups!$B$3:$B$17),'VT CHS Emissions Schedule'!$A:$A,'VT CHS Emissions Schedule'!Z:Z),0)</f>
        <v>0</v>
      </c>
      <c r="BC16" s="67">
        <f>IF(BC$15&lt;2025+$T16,$J16+_xlfn.XLOOKUP(_xlfn.XLOOKUP($B16,Lookups!$A$3:$A$17,Lookups!$B$3:$B$17),'VT CHS Emissions Schedule'!$A:$A,'VT CHS Emissions Schedule'!AA:AA),0)</f>
        <v>0</v>
      </c>
      <c r="BD16" s="67">
        <f>IF(BD$15&lt;2025+$T16,$J16+_xlfn.XLOOKUP(_xlfn.XLOOKUP($B16,Lookups!$A$3:$A$17,Lookups!$B$3:$B$17),'VT CHS Emissions Schedule'!$A:$A,'VT CHS Emissions Schedule'!AB:AB),0)</f>
        <v>0</v>
      </c>
      <c r="BE16" s="67">
        <f>IF(BE$15&lt;2025+$T16,$J16+_xlfn.XLOOKUP(_xlfn.XLOOKUP($B16,Lookups!$A$3:$A$17,Lookups!$B$3:$B$17),'VT CHS Emissions Schedule'!$A:$A,'VT CHS Emissions Schedule'!AC:AC),0)</f>
        <v>0</v>
      </c>
      <c r="BF16" s="64">
        <f>IF(BF$15&lt;2025+$T16,IF($B16="Natural gas",($P16*AF16)/(1-$I16)-($Q16*'VT CHS Emissions Schedule'!D$5)/(1-$K16),IF(OR($B16="Propane",$B16="Oil"),($P16*AF16)-($Q16*'VT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Schedule'!D$35+$O16)/$X$37))-($Q16*'VT CHS Emissions Schedule'!D$5)/(1-$K16))),0)</f>
        <v>1422778.8575654074</v>
      </c>
      <c r="BG16" s="64">
        <f>IF(BG$15&lt;2025+$T16,IF($B16="Natural gas",($P16*AG16)/(1-$I16)-($Q16*'VT CHS Emissions Schedule'!E$5)/(1-$K16),IF(OR($B16="Propane",$B16="Oil"),($P16*AG16)-($Q16*'VT CHS Emissions Schedule'!E$5)/(1-$K16),(($U$33*$R16*('VT CHS Emissions Schedule'!E$8+$N16)/$X$33)+($U$34*$R16*('VT CHS Emissions Schedule'!E$9+$M16)/$X$34)+($U$35*$R16*'VT CHS Emissions Schedule'!E$7/$X$35)/(1-$L16)+($U$36*$R16*'VT CHS Emissions Schedule'!E$5/$X$36/(1-$K16))+($U$37*$R16*('VT CHS Emissions Schedule'!E$35+$O16)/$X$37))-($Q16*'VT CHS Emissions Schedule'!E$5)/(1-$K16))),0)</f>
        <v>1452214.3371811921</v>
      </c>
      <c r="BH16" s="64">
        <f>IF(BH$15&lt;2025+$T16,IF($B16="Natural gas",($P16*AH16)/(1-$I16)-($Q16*'VT CHS Emissions Schedule'!F$5)/(1-$K16),IF(OR($B16="Propane",$B16="Oil"),($P16*AH16)-($Q16*'VT CHS Emissions Schedule'!F$5)/(1-$K16),(($U$33*$R16*('VT CHS Emissions Schedule'!F$8+$N16)/$X$33)+($U$34*$R16*('VT CHS Emissions Schedule'!F$9+$M16)/$X$34)+($U$35*$R16*'VT CHS Emissions Schedule'!F$7/$X$35)/(1-$L16)+($U$36*$R16*'VT CHS Emissions Schedule'!F$5/$X$36/(1-$K16))+($U$37*$R16*('VT CHS Emissions Schedule'!F$35+$O16)/$X$37))-($Q16*'VT CHS Emissions Schedule'!F$5)/(1-$K16))),0)</f>
        <v>1481649.8167969768</v>
      </c>
      <c r="BI16" s="64">
        <f>IF(BI$15&lt;2025+$T16,IF($B16="Natural gas",($P16*AI16)/(1-$I16)-($Q16*'VT CHS Emissions Schedule'!G$5)/(1-$K16),IF(OR($B16="Propane",$B16="Oil"),($P16*AI16)-($Q16*'VT CHS Emissions Schedule'!G$5)/(1-$K16),(($U$33*$R16*('VT CHS Emissions Schedule'!G$8+$N16)/$X$33)+($U$34*$R16*('VT CHS Emissions Schedule'!G$9+$M16)/$X$34)+($U$35*$R16*'VT CHS Emissions Schedule'!G$7/$X$35)/(1-$L16)+($U$36*$R16*'VT CHS Emissions Schedule'!G$5/$X$36/(1-$K16))+($U$37*$R16*('VT CHS Emissions Schedule'!G$35+$O16)/$X$37))-($Q16*'VT CHS Emissions Schedule'!G$5)/(1-$K16))),0)</f>
        <v>1511085.2964127618</v>
      </c>
      <c r="BJ16" s="64">
        <f>IF(BJ$15&lt;2025+$T16,IF($B16="Natural gas",($P16*AJ16)/(1-$I16)-($Q16*'VT CHS Emissions Schedule'!H$5)/(1-$K16),IF(OR($B16="Propane",$B16="Oil"),($P16*AJ16)-($Q16*'VT CHS Emissions Schedule'!H$5)/(1-$K16),(($U$33*$R16*('VT CHS Emissions Schedule'!H$8+$N16)/$X$33)+($U$34*$R16*('VT CHS Emissions Schedule'!H$9+$M16)/$X$34)+($U$35*$R16*'VT CHS Emissions Schedule'!H$7/$X$35)/(1-$L16)+($U$36*$R16*'VT CHS Emissions Schedule'!H$5/$X$36/(1-$K16))+($U$37*$R16*('VT CHS Emissions Schedule'!H$35+$O16)/$X$37))-($Q16*'VT CHS Emissions Schedule'!H$5)/(1-$K16))),0)</f>
        <v>1540520.7760285465</v>
      </c>
      <c r="BK16" s="64">
        <f>IF(BK$15&lt;2025+$T16,IF($B16="Natural gas",($P16*AK16)/(1-$I16)-($Q16*'VT CHS Emissions Schedule'!I$5)/(1-$K16),IF(OR($B16="Propane",$B16="Oil"),($P16*AK16)-($Q16*'VT CHS Emissions Schedule'!I$5)/(1-$K16),(($U$33*$R16*('VT CHS Emissions Schedule'!I$8+$N16)/$X$33)+($U$34*$R16*('VT CHS Emissions Schedule'!I$9+$M16)/$X$34)+($U$35*$R16*'VT CHS Emissions Schedule'!I$7/$X$35)/(1-$L16)+($U$36*$R16*'VT CHS Emissions Schedule'!I$5/$X$36/(1-$K16))+($U$37*$R16*('VT CHS Emissions Schedule'!I$35+$O16)/$X$37))-($Q16*'VT CHS Emissions Schedule'!I$5)/(1-$K16))),0)</f>
        <v>1568034.9010890648</v>
      </c>
      <c r="BL16" s="64">
        <f>IF(BL$15&lt;2025+$T16,IF($B16="Natural gas",($P16*AL16)/(1-$I16)-($Q16*'VT CHS Emissions Schedule'!J$5)/(1-$K16),IF(OR($B16="Propane",$B16="Oil"),($P16*AL16)-($Q16*'VT CHS Emissions Schedule'!J$5)/(1-$K16),(($U$33*$R16*('VT CHS Emissions Schedule'!J$8+$N16)/$X$33)+($U$34*$R16*('VT CHS Emissions Schedule'!J$9+$M16)/$X$34)+($U$35*$R16*'VT CHS Emissions Schedule'!J$7/$X$35)/(1-$L16)+($U$36*$R16*'VT CHS Emissions Schedule'!J$5/$X$36/(1-$K16))+($U$37*$R16*('VT CHS Emissions Schedule'!J$35+$O16)/$X$37))-($Q16*'VT CHS Emissions Schedule'!J$5)/(1-$K16))),0)</f>
        <v>1597470.3807048497</v>
      </c>
      <c r="BM16" s="64">
        <f>IF(BM$15&lt;2025+$T16,IF($B16="Natural gas",($P16*AM16)/(1-$I16)-($Q16*'VT CHS Emissions Schedule'!K$5)/(1-$K16),IF(OR($B16="Propane",$B16="Oil"),($P16*AM16)-($Q16*'VT CHS Emissions Schedule'!K$5)/(1-$K16),(($U$33*$R16*('VT CHS Emissions Schedule'!K$8+$N16)/$X$33)+($U$34*$R16*('VT CHS Emissions Schedule'!K$9+$M16)/$X$34)+($U$35*$R16*'VT CHS Emissions Schedule'!K$7/$X$35)/(1-$L16)+($U$36*$R16*'VT CHS Emissions Schedule'!K$5/$X$36/(1-$K16))+($U$37*$R16*('VT CHS Emissions Schedule'!K$35+$O16)/$X$37))-($Q16*'VT CHS Emissions Schedule'!K$5)/(1-$K16))),0)</f>
        <v>1626905.8603206344</v>
      </c>
      <c r="BN16" s="64">
        <f>IF(BN$15&lt;2025+$T16,IF($B16="Natural gas",($P16*AN16)/(1-$I16)-($Q16*'VT CHS Emissions Schedule'!L$5)/(1-$K16),IF(OR($B16="Propane",$B16="Oil"),($P16*AN16)-($Q16*'VT CHS Emissions Schedule'!L$5)/(1-$K16),(($U$33*$R16*('VT CHS Emissions Schedule'!L$8+$N16)/$X$33)+($U$34*$R16*('VT CHS Emissions Schedule'!L$9+$M16)/$X$34)+($U$35*$R16*'VT CHS Emissions Schedule'!L$7/$X$35)/(1-$L16)+($U$36*$R16*'VT CHS Emissions Schedule'!L$5/$X$36/(1-$K16))+($U$37*$R16*('VT CHS Emissions Schedule'!L$35+$O16)/$X$37))-($Q16*'VT CHS Emissions Schedule'!L$5)/(1-$K16))),0)</f>
        <v>1656341.3399364192</v>
      </c>
      <c r="BO16" s="64">
        <f>IF(BO$15&lt;2025+$T16,IF($B16="Natural gas",($P16*AO16)/(1-$I16)-($Q16*'VT CHS Emissions Schedule'!M$5)/(1-$K16),IF(OR($B16="Propane",$B16="Oil"),($P16*AO16)-($Q16*'VT CHS Emissions Schedule'!M$5)/(1-$K16),(($U$33*$R16*('VT CHS Emissions Schedule'!M$8+$N16)/$X$33)+($U$34*$R16*('VT CHS Emissions Schedule'!M$9+$M16)/$X$34)+($U$35*$R16*'VT CHS Emissions Schedule'!M$7/$X$35)/(1-$L16)+($U$36*$R16*'VT CHS Emissions Schedule'!M$5/$X$36/(1-$K16))+($U$37*$R16*('VT CHS Emissions Schedule'!M$35+$O16)/$X$37))-($Q16*'VT CHS Emissions Schedule'!M$5)/(1-$K16))),0)</f>
        <v>1685776.8195522041</v>
      </c>
      <c r="BP16" s="64">
        <f>IF(BP$15&lt;2025+$T16,IF($B16="Natural gas",($P16*AP16)/(1-$I16)-($Q16*'VT CHS Emissions Schedule'!N$5)/(1-$K16),IF(OR($B16="Propane",$B16="Oil"),($P16*AP16)-($Q16*'VT CHS Emissions Schedule'!N$5)/(1-$K16),(($U$33*$R16*('VT CHS Emissions Schedule'!N$8+$N16)/$X$33)+($U$34*$R16*('VT CHS Emissions Schedule'!N$9+$M16)/$X$34)+($U$35*$R16*'VT CHS Emissions Schedule'!N$7/$X$35)/(1-$L16)+($U$36*$R16*'VT CHS Emissions Schedule'!N$5/$X$36/(1-$K16))+($U$37*$R16*('VT CHS Emissions Schedule'!N$35+$O16)/$X$37))-($Q16*'VT CHS Emissions Schedule'!N$5)/(1-$K16))),0)</f>
        <v>1714887.2388276532</v>
      </c>
      <c r="BQ16" s="64">
        <f>IF(BQ$15&lt;2025+$T16,IF($B16="Natural gas",($P16*AQ16)/(1-$I16)-($Q16*'VT CHS Emissions Schedule'!O$5)/(1-$K16),IF(OR($B16="Propane",$B16="Oil"),($P16*AQ16)-($Q16*'VT CHS Emissions Schedule'!O$5)/(1-$K16),(($U$33*$R16*('VT CHS Emissions Schedule'!O$8+$N16)/$X$33)+($U$34*$R16*('VT CHS Emissions Schedule'!O$9+$M16)/$X$34)+($U$35*$R16*'VT CHS Emissions Schedule'!O$7/$X$35)/(1-$L16)+($U$36*$R16*'VT CHS Emissions Schedule'!O$5/$X$36/(1-$K16))+($U$37*$R16*('VT CHS Emissions Schedule'!O$35+$O16)/$X$37))-($Q16*'VT CHS Emissions Schedule'!O$5)/(1-$K16))),0)</f>
        <v>1714887.2388276532</v>
      </c>
      <c r="BR16" s="64">
        <f>IF(BR$15&lt;2025+$T16,IF($B16="Natural gas",($P16*AR16)/(1-$I16)-($Q16*'VT CHS Emissions Schedule'!P$5)/(1-$K16),IF(OR($B16="Propane",$B16="Oil"),($P16*AR16)-($Q16*'VT CHS Emissions Schedule'!P$5)/(1-$K16),(($U$33*$R16*('VT CHS Emissions Schedule'!P$8+$N16)/$X$33)+($U$34*$R16*('VT CHS Emissions Schedule'!P$9+$M16)/$X$34)+($U$35*$R16*'VT CHS Emissions Schedule'!P$7/$X$35)/(1-$L16)+($U$36*$R16*'VT CHS Emissions Schedule'!P$5/$X$36/(1-$K16))+($U$37*$R16*('VT CHS Emissions Schedule'!P$35+$O16)/$X$37))-($Q16*'VT CHS Emissions Schedule'!P$5)/(1-$K16))),0)</f>
        <v>1714887.2388276532</v>
      </c>
      <c r="BS16" s="64">
        <f>IF(BS$15&lt;2025+$T16,IF($B16="Natural gas",($P16*AS16)/(1-$I16)-($Q16*'VT CHS Emissions Schedule'!Q$5)/(1-$K16),IF(OR($B16="Propane",$B16="Oil"),($P16*AS16)-($Q16*'VT CHS Emissions Schedule'!Q$5)/(1-$K16),(($U$33*$R16*('VT CHS Emissions Schedule'!Q$8+$N16)/$X$33)+($U$34*$R16*('VT CHS Emissions Schedule'!Q$9+$M16)/$X$34)+($U$35*$R16*'VT CHS Emissions Schedule'!Q$7/$X$35)/(1-$L16)+($U$36*$R16*'VT CHS Emissions Schedule'!Q$5/$X$36/(1-$K16))+($U$37*$R16*('VT CHS Emissions Schedule'!Q$35+$O16)/$X$37))-($Q16*'VT CHS Emissions Schedule'!Q$5)/(1-$K16))),0)</f>
        <v>1714887.2388276532</v>
      </c>
      <c r="BT16" s="64">
        <f>IF(BT$15&lt;2025+$T16,IF($B16="Natural gas",($P16*AT16)/(1-$I16)-($Q16*'VT CHS Emissions Schedule'!R$5)/(1-$K16),IF(OR($B16="Propane",$B16="Oil"),($P16*AT16)-($Q16*'VT CHS Emissions Schedule'!R$5)/(1-$K16),(($U$33*$R16*('VT CHS Emissions Schedule'!R$8+$N16)/$X$33)+($U$34*$R16*('VT CHS Emissions Schedule'!R$9+$M16)/$X$34)+($U$35*$R16*'VT CHS Emissions Schedule'!R$7/$X$35)/(1-$L16)+($U$36*$R16*'VT CHS Emissions Schedule'!R$5/$X$36/(1-$K16))+($U$37*$R16*('VT CHS Emissions Schedule'!R$35+$O16)/$X$37))-($Q16*'VT CHS Emissions Schedule'!R$5)/(1-$K16))),0)</f>
        <v>1714887.2388276532</v>
      </c>
      <c r="BU16" s="64">
        <f>IF(BU$15&lt;2025+$T16,IF($B16="Natural gas",($P16*AU16)/(1-$I16)-($Q16*'VT CHS Emissions Schedule'!S$5)/(1-$K16),IF(OR($B16="Propane",$B16="Oil"),($P16*AU16)-($Q16*'VT CHS Emissions Schedule'!S$5)/(1-$K16),(($U$33*$R16*('VT CHS Emissions Schedule'!S$8+$N16)/$X$33)+($U$34*$R16*('VT CHS Emissions Schedule'!S$9+$M16)/$X$34)+($U$35*$R16*'VT CHS Emissions Schedule'!S$7/$X$35)/(1-$L16)+($U$36*$R16*'VT CHS Emissions Schedule'!S$5/$X$36/(1-$K16))+($U$37*$R16*('VT CHS Emissions Schedule'!S$35+$O16)/$X$37))-($Q16*'VT CHS Emissions Schedule'!S$5)/(1-$K16))),0)</f>
        <v>1714783.0002188019</v>
      </c>
      <c r="BV16" s="64">
        <f>IF(BV$15&lt;2025+$T16,IF($B16="Natural gas",($P16*AV16)/(1-$I16)-($Q16*'VT CHS Emissions Schedule'!T$5)/(1-$K16),IF(OR($B16="Propane",$B16="Oil"),($P16*AV16)-($Q16*'VT CHS Emissions Schedule'!T$5)/(1-$K16),(($U$33*$R16*('VT CHS Emissions Schedule'!T$8+$N16)/$X$33)+($U$34*$R16*('VT CHS Emissions Schedule'!T$9+$M16)/$X$34)+($U$35*$R16*'VT CHS Emissions Schedule'!T$7/$X$35)/(1-$L16)+($U$36*$R16*'VT CHS Emissions Schedule'!T$5/$X$36/(1-$K16))+($U$37*$R16*('VT CHS Emissions Schedule'!T$35+$O16)/$X$37))-($Q16*'VT CHS Emissions Schedule'!T$5)/(1-$K16))),0)</f>
        <v>0</v>
      </c>
      <c r="BW16" s="64">
        <f>IF(BW$15&lt;2025+$T16,IF($B16="Natural gas",($P16*AW16)/(1-$I16)-($Q16*'VT CHS Emissions Schedule'!U$5)/(1-$K16),IF(OR($B16="Propane",$B16="Oil"),($P16*AW16)-($Q16*'VT CHS Emissions Schedule'!U$5)/(1-$K16),(($U$33*$R16*('VT CHS Emissions Schedule'!U$8+$N16)/$X$33)+($U$34*$R16*('VT CHS Emissions Schedule'!U$9+$M16)/$X$34)+($U$35*$R16*'VT CHS Emissions Schedule'!U$7/$X$35)/(1-$L16)+($U$36*$R16*'VT CHS Emissions Schedule'!U$5/$X$36/(1-$K16))+($U$37*$R16*('VT CHS Emissions Schedule'!U$35+$O16)/$X$37))-($Q16*'VT CHS Emissions Schedule'!U$5)/(1-$K16))),0)</f>
        <v>0</v>
      </c>
      <c r="BX16" s="64">
        <f>IF(BX$15&lt;2025+$T16,IF($B16="Natural gas",($P16*AX16)/(1-$I16)-($Q16*'VT CHS Emissions Schedule'!V$5)/(1-$K16),IF(OR($B16="Propane",$B16="Oil"),($P16*AX16)-($Q16*'VT CHS Emissions Schedule'!V$5)/(1-$K16),(($U$33*$R16*('VT CHS Emissions Schedule'!V$8+$N16)/$X$33)+($U$34*$R16*('VT CHS Emissions Schedule'!V$9+$M16)/$X$34)+($U$35*$R16*'VT CHS Emissions Schedule'!V$7/$X$35)/(1-$L16)+($U$36*$R16*'VT CHS Emissions Schedule'!V$5/$X$36/(1-$K16))+($U$37*$R16*('VT CHS Emissions Schedule'!V$35+$O16)/$X$37))-($Q16*'VT CHS Emissions Schedule'!V$5)/(1-$K16))),0)</f>
        <v>0</v>
      </c>
      <c r="BY16" s="64">
        <f>IF(BY$15&lt;2025+$T16,IF($B16="Natural gas",($P16*AY16)/(1-$I16)-($Q16*'VT CHS Emissions Schedule'!W$5)/(1-$K16),IF(OR($B16="Propane",$B16="Oil"),($P16*AY16)-($Q16*'VT CHS Emissions Schedule'!W$5)/(1-$K16),(($U$33*$R16*('VT CHS Emissions Schedule'!W$8+$N16)/$X$33)+($U$34*$R16*('VT CHS Emissions Schedule'!W$9+$M16)/$X$34)+($U$35*$R16*'VT CHS Emissions Schedule'!W$7/$X$35)/(1-$L16)+($U$36*$R16*'VT CHS Emissions Schedule'!W$5/$X$36/(1-$K16))+($U$37*$R16*('VT CHS Emissions Schedule'!W$35+$O16)/$X$37))-($Q16*'VT CHS Emissions Schedule'!W$5)/(1-$K16))),0)</f>
        <v>0</v>
      </c>
      <c r="BZ16" s="64">
        <f>IF(BZ$15&lt;2025+$T16,IF($B16="Natural gas",($P16*AZ16)/(1-$I16)-($Q16*'VT CHS Emissions Schedule'!X$5)/(1-$K16),IF(OR($B16="Propane",$B16="Oil"),($P16*AZ16)-($Q16*'VT CHS Emissions Schedule'!X$5)/(1-$K16),(($U$33*$R16*('VT CHS Emissions Schedule'!X$8+$N16)/$X$33)+($U$34*$R16*('VT CHS Emissions Schedule'!X$9+$M16)/$X$34)+($U$35*$R16*'VT CHS Emissions Schedule'!X$7/$X$35)/(1-$L16)+($U$36*$R16*'VT CHS Emissions Schedule'!X$5/$X$36/(1-$K16))+($U$37*$R16*('VT CHS Emissions Schedule'!X$35+$O16)/$X$37))-($Q16*'VT CHS Emissions Schedule'!X$5)/(1-$K16))),0)</f>
        <v>0</v>
      </c>
      <c r="CA16" s="64">
        <f>IF(CA$15&lt;2025+$T16,IF($B16="Natural gas",($P16*BA16)/(1-$I16)-($Q16*'VT CHS Emissions Schedule'!Y$5)/(1-$K16),IF(OR($B16="Propane",$B16="Oil"),($P16*BA16)-($Q16*'VT CHS Emissions Schedule'!Y$5)/(1-$K16),(($U$33*$R16*('VT CHS Emissions Schedule'!Y$8+$N16)/$X$33)+($U$34*$R16*('VT CHS Emissions Schedule'!Y$9+$M16)/$X$34)+($U$35*$R16*'VT CHS Emissions Schedule'!Y$7/$X$35)/(1-$L16)+($U$36*$R16*'VT CHS Emissions Schedule'!Y$5/$X$36/(1-$K16))+($U$37*$R16*('VT CHS Emissions Schedule'!Y$35+$O16)/$X$37))-($Q16*'VT CHS Emissions Schedule'!Y$5)/(1-$K16))),0)</f>
        <v>0</v>
      </c>
      <c r="CB16" s="64">
        <f>IF(CB$15&lt;2025+$T16,IF($B16="Natural gas",($P16*BB16)/(1-$I16)-($Q16*'VT CHS Emissions Schedule'!Z$5)/(1-$K16),IF(OR($B16="Propane",$B16="Oil"),($P16*BB16)-($Q16*'VT CHS Emissions Schedule'!Z$5)/(1-$K16),(($U$33*$R16*('VT CHS Emissions Schedule'!Z$8+$N16)/$X$33)+($U$34*$R16*('VT CHS Emissions Schedule'!Z$9+$M16)/$X$34)+($U$35*$R16*'VT CHS Emissions Schedule'!Z$7/$X$35)/(1-$L16)+($U$36*$R16*'VT CHS Emissions Schedule'!Z$5/$X$36/(1-$K16))+($U$37*$R16*('VT CHS Emissions Schedule'!Z$35+$O16)/$X$37))-($Q16*'VT CHS Emissions Schedule'!Z$5)/(1-$K16))),0)</f>
        <v>0</v>
      </c>
      <c r="CC16" s="64">
        <f>IF(CC$15&lt;2025+$T16,IF($B16="Natural gas",($P16*BC16)/(1-$I16)-($Q16*'VT CHS Emissions Schedule'!AA$5)/(1-$K16),IF(OR($B16="Propane",$B16="Oil"),($P16*BC16)-($Q16*'VT CHS Emissions Schedule'!AA$5)/(1-$K16),(($U$33*$R16*('VT CHS Emissions Schedule'!AA$8+$N16)/$X$33)+($U$34*$R16*('VT CHS Emissions Schedule'!AA$9+$M16)/$X$34)+($U$35*$R16*'VT CHS Emissions Schedule'!AA$7/$X$35)/(1-$L16)+($U$36*$R16*'VT CHS Emissions Schedule'!AA$5/$X$36/(1-$K16))+($U$37*$R16*('VT CHS Emissions Schedule'!AA$35+$O16)/$X$37))-($Q16*'VT CHS Emissions Schedule'!AA$5)/(1-$K16))),0)</f>
        <v>0</v>
      </c>
      <c r="CD16" s="64">
        <f>IF(CD$15&lt;2025+$T16,IF($B16="Natural gas",($P16*BD16)/(1-$I16)-($Q16*'VT CHS Emissions Schedule'!AB$5)/(1-$K16),IF(OR($B16="Propane",$B16="Oil"),($P16*BD16)-($Q16*'VT CHS Emissions Schedule'!AB$5)/(1-$K16),(($U$33*$R16*('VT CHS Emissions Schedule'!AB$8+$N16)/$X$33)+($U$34*$R16*('VT CHS Emissions Schedule'!AB$9+$M16)/$X$34)+($U$35*$R16*'VT CHS Emissions Schedule'!AB$7/$X$35)/(1-$L16)+($U$36*$R16*'VT CHS Emissions Schedule'!AB$5/$X$36/(1-$K16))+($U$37*$R16*('VT CHS Emissions Schedule'!AB$35+$O16)/$X$37))-($Q16*'VT CHS Emissions Schedule'!AB$5)/(1-$K16))),0)</f>
        <v>0</v>
      </c>
      <c r="CE16" s="64">
        <f>IF(CE$15&lt;2025+$T16,IF($B16="Natural gas",($P16*BE16)/(1-$I16)-($Q16*'VT CHS Emissions Schedule'!AC$5)/(1-$K16),IF(OR($B16="Propane",$B16="Oil"),($P16*BE16)-($Q16*'VT CHS Emissions Schedule'!AC$5)/(1-$K16),(($U$33*$R16*('VT CHS Emissions Schedule'!AC$8+$N16)/$X$33)+($U$34*$R16*('VT CHS Emissions Schedule'!AC$9+$M16)/$X$34)+($U$35*$R16*'VT CHS Emissions Schedule'!AC$7/$X$35)/(1-$L16)+($U$36*$R16*'VT CHS Emissions Schedule'!AC$5/$X$36/(1-$K16))+($U$37*$R16*('VT CHS Emissions Schedule'!AC$35+$O16)/$X$37))-($Q16*'VT CHS Emissions Schedule'!AC$5)/(1-$K16))),0)</f>
        <v>0</v>
      </c>
      <c r="CF16" s="64">
        <f>IF(CF$15&lt;2025+$T16,BF16+($S16*'VT CHS Emissions Schedule'!D$5)/(1-$K16),0)</f>
        <v>1398533.0487648353</v>
      </c>
      <c r="CG16" s="64">
        <f>IF(CG$15&lt;2025+$T16,BG16+($S16*'VT CHS Emissions Schedule'!E$5)/(1-$K16),0)</f>
        <v>1429654.4510729751</v>
      </c>
      <c r="CH16" s="64">
        <f>IF(CH$15&lt;2025+$T16,BH16+($S16*'VT CHS Emissions Schedule'!F$5)/(1-$K16),0)</f>
        <v>1460775.853381115</v>
      </c>
      <c r="CI16" s="64">
        <f>IF(CI$15&lt;2025+$T16,BI16+($S16*'VT CHS Emissions Schedule'!G$5)/(1-$K16),0)</f>
        <v>1491897.255689255</v>
      </c>
      <c r="CJ16" s="64">
        <f>IF(CJ$15&lt;2025+$T16,BJ16+($S16*'VT CHS Emissions Schedule'!H$5)/(1-$K16),0)</f>
        <v>1523018.6579973949</v>
      </c>
      <c r="CK16" s="64">
        <f>IF(CK$15&lt;2025+$T16,BK16+($S16*'VT CHS Emissions Schedule'!I$5)/(1-$K16),0)</f>
        <v>1552218.7057502684</v>
      </c>
      <c r="CL16" s="64">
        <f>IF(CL$15&lt;2025+$T16,BL16+($S16*'VT CHS Emissions Schedule'!J$5)/(1-$K16),0)</f>
        <v>1583340.1080584084</v>
      </c>
      <c r="CM16" s="64">
        <f>IF(CM$15&lt;2025+$T16,BM16+($S16*'VT CHS Emissions Schedule'!K$5)/(1-$K16),0)</f>
        <v>1614461.5103665483</v>
      </c>
      <c r="CN16" s="64">
        <f>IF(CN$15&lt;2025+$T16,BN16+($S16*'VT CHS Emissions Schedule'!L$5)/(1-$K16),0)</f>
        <v>1645582.912674688</v>
      </c>
      <c r="CO16" s="64">
        <f>IF(CO$15&lt;2025+$T16,BO16+($S16*'VT CHS Emissions Schedule'!M$5)/(1-$K16),0)</f>
        <v>1676704.3149828282</v>
      </c>
      <c r="CP16" s="64">
        <f>IF(CP$15&lt;2025+$T16,BP16+($S16*'VT CHS Emissions Schedule'!N$5)/(1-$K16),0)</f>
        <v>1707500.6569506326</v>
      </c>
      <c r="CQ16" s="64">
        <f>IF(CQ$15&lt;2025+$T16,BQ16+($S16*'VT CHS Emissions Schedule'!O$5)/(1-$K16),0)</f>
        <v>1707500.6569506326</v>
      </c>
      <c r="CR16" s="64">
        <f>IF(CR$15&lt;2025+$T16,BR16+($S16*'VT CHS Emissions Schedule'!P$5)/(1-$K16),0)</f>
        <v>1707500.6569506326</v>
      </c>
      <c r="CS16" s="64">
        <f>IF(CS$15&lt;2025+$T16,BS16+($S16*'VT CHS Emissions Schedule'!Q$5)/(1-$K16),0)</f>
        <v>1707500.6569506326</v>
      </c>
      <c r="CT16" s="64">
        <f>IF(CT$15&lt;2025+$T16,BT16+($S16*'VT CHS Emissions Schedule'!R$5)/(1-$K16),0)</f>
        <v>1707500.6569506326</v>
      </c>
      <c r="CU16" s="64">
        <f>IF(CU$15&lt;2025+$T16,BU16+($S16*'VT CHS Emissions Schedule'!S$5)/(1-$K16),0)</f>
        <v>1707396.4183417812</v>
      </c>
      <c r="CV16" s="64">
        <f>IF(CV$15&lt;2025+$T16,BV16+($S16*'VT CHS Emissions Schedule'!T$5)/(1-$K16),0)</f>
        <v>0</v>
      </c>
      <c r="CW16" s="64">
        <f>IF(CW$15&lt;2025+$T16,BW16+($S16*'VT CHS Emissions Schedule'!U$5)/(1-$K16),0)</f>
        <v>0</v>
      </c>
      <c r="CX16" s="64">
        <f>IF(CX$15&lt;2025+$T16,BX16+($S16*'VT CHS Emissions Schedule'!V$5)/(1-$K16),0)</f>
        <v>0</v>
      </c>
      <c r="CY16" s="64">
        <f>IF(CY$15&lt;2025+$T16,BY16+($S16*'VT CHS Emissions Schedule'!W$5)/(1-$K16),0)</f>
        <v>0</v>
      </c>
      <c r="CZ16" s="64">
        <f>IF(CZ$15&lt;2025+$T16,BZ16+($S16*'VT CHS Emissions Schedule'!X$5)/(1-$K16),0)</f>
        <v>0</v>
      </c>
      <c r="DA16" s="64">
        <f>IF(DA$15&lt;2025+$T16,CA16+($S16*'VT CHS Emissions Schedule'!Y$5)/(1-$K16),0)</f>
        <v>0</v>
      </c>
      <c r="DB16" s="64">
        <f>IF(DB$15&lt;2025+$T16,CB16+($S16*'VT CHS Emissions Schedule'!Z$5)/(1-$K16),0)</f>
        <v>0</v>
      </c>
      <c r="DC16" s="64">
        <f>IF(DC$15&lt;2025+$T16,CC16+($S16*'VT CHS Emissions Schedule'!AA$5)/(1-$K16),0)</f>
        <v>0</v>
      </c>
      <c r="DD16" s="64">
        <f>IF(DD$15&lt;2025+$T16,CD16+($S16*'VT CHS Emissions Schedule'!AB$5)/(1-$K16),0)</f>
        <v>0</v>
      </c>
      <c r="DE16" s="64">
        <f>IF(DE$15&lt;2025+$T16,CE16+($S16*'VT CHS Emissions Schedule'!AC$5)/(1-$K16),0)</f>
        <v>0</v>
      </c>
    </row>
    <row r="17" spans="1:109" ht="15.75" x14ac:dyDescent="0.25">
      <c r="A17" s="504"/>
      <c r="B17" s="124" t="s">
        <v>8</v>
      </c>
      <c r="C17" s="64">
        <f t="shared" si="0"/>
        <v>30840198.274395864</v>
      </c>
      <c r="D17" s="64">
        <f t="shared" si="1"/>
        <v>30629287.216283992</v>
      </c>
      <c r="E17" s="223">
        <f t="shared" si="2"/>
        <v>30.840198274395863</v>
      </c>
      <c r="F17" s="111">
        <f t="shared" ref="F17:F27" si="3">G17+H17</f>
        <v>1721494.4869099923</v>
      </c>
      <c r="G17" s="64">
        <f>IF($B17="Natural gas",($P17*AF17)/(1-$I17)-($Q17*'VT CHS Emissions Schedule'!D$5)/(1-$K17),IF(OR($B17="Propane",$B17="Oil"),($P17*AF17)-($Q17*'VT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Schedule'!D$35+$N17)/$X$37))-($Q17*'VT CHS Emissions Schedule'!D$5)/(1-$K17)))</f>
        <v>1745740.2957105644</v>
      </c>
      <c r="H17" s="64">
        <f>($S17*'VT CHS Emissions Schedule'!D$5)/(1-$K17)</f>
        <v>-24245.808800572162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4">$R17/$X17</f>
        <v>29256</v>
      </c>
      <c r="Q17" s="64">
        <f t="shared" ref="Q17:Q23" si="5">$R17/$W17*AC17</f>
        <v>10759.976851948051</v>
      </c>
      <c r="R17" s="64">
        <f t="shared" ref="R17:R27" si="6">($U17*$V17*$AE17)</f>
        <v>24282.48</v>
      </c>
      <c r="S17" s="64">
        <f t="shared" ref="S17:S27" si="7">-((1-$AB17)*($Z17*$AA17)/$Y17)*$AD17</f>
        <v>-616.27972027972021</v>
      </c>
      <c r="T17" s="68">
        <v>16</v>
      </c>
      <c r="U17" s="64">
        <v>12000</v>
      </c>
      <c r="V17" s="64">
        <v>1909</v>
      </c>
      <c r="W17" s="72">
        <v>7.7</v>
      </c>
      <c r="X17" s="72">
        <f t="shared" ref="X17:X27" si="8">_xlfn.XLOOKUP($B17,$T$33:$T$37,$X$33:$X$37,"blended")</f>
        <v>0.83</v>
      </c>
      <c r="Y17" s="71">
        <v>14.3</v>
      </c>
      <c r="Z17" s="64">
        <f t="shared" ref="Z17:Z27" si="9">U17</f>
        <v>12000</v>
      </c>
      <c r="AA17" s="64">
        <v>240</v>
      </c>
      <c r="AB17" s="80">
        <v>0.15</v>
      </c>
      <c r="AC17" s="73">
        <v>3.4119999999999999</v>
      </c>
      <c r="AD17" s="74">
        <v>3.5999999999999999E-3</v>
      </c>
      <c r="AE17" s="75">
        <v>1.06E-3</v>
      </c>
      <c r="AF17" s="67">
        <f>IF(AF$15&lt;2025+$T17,$J17+_xlfn.XLOOKUP(_xlfn.XLOOKUP($B17,Lookups!$A$3:$A$17,Lookups!$B$3:$B$17),'VT CHS Emissions Schedule'!$A:$A,'VT CHS Emissions Schedule'!D:D),0)</f>
        <v>74.140744137069305</v>
      </c>
      <c r="AG17" s="67">
        <f>IF(AG$15&lt;2025+$T17,$J17+_xlfn.XLOOKUP(_xlfn.XLOOKUP($B17,Lookups!$A$3:$A$17,Lookups!$B$3:$B$17),'VT CHS Emissions Schedule'!$A:$A,'VT CHS Emissions Schedule'!E:E),0)</f>
        <v>73.913585753439619</v>
      </c>
      <c r="AH17" s="67">
        <f>IF(AH$15&lt;2025+$T17,$J17+_xlfn.XLOOKUP(_xlfn.XLOOKUP($B17,Lookups!$A$3:$A$17,Lookups!$B$3:$B$17),'VT CHS Emissions Schedule'!$A:$A,'VT CHS Emissions Schedule'!F:F),0)</f>
        <v>73.913585753439619</v>
      </c>
      <c r="AI17" s="67">
        <f>IF(AI$15&lt;2025+$T17,$J17+_xlfn.XLOOKUP(_xlfn.XLOOKUP($B17,Lookups!$A$3:$A$17,Lookups!$B$3:$B$17),'VT CHS Emissions Schedule'!$A:$A,'VT CHS Emissions Schedule'!G:G),0)</f>
        <v>73.913585753439619</v>
      </c>
      <c r="AJ17" s="67">
        <f>IF(AJ$15&lt;2025+$T17,$J17+_xlfn.XLOOKUP(_xlfn.XLOOKUP($B17,Lookups!$A$3:$A$17,Lookups!$B$3:$B$17),'VT CHS Emissions Schedule'!$A:$A,'VT CHS Emissions Schedule'!H:H),0)</f>
        <v>73.904830687526697</v>
      </c>
      <c r="AK17" s="67">
        <f>IF(AK$15&lt;2025+$T17,$J17+_xlfn.XLOOKUP(_xlfn.XLOOKUP($B17,Lookups!$A$3:$A$17,Lookups!$B$3:$B$17),'VT CHS Emissions Schedule'!$A:$A,'VT CHS Emissions Schedule'!I:I),0)</f>
        <v>73.904830687526697</v>
      </c>
      <c r="AL17" s="67">
        <f>IF(AL$15&lt;2025+$T17,$J17+_xlfn.XLOOKUP(_xlfn.XLOOKUP($B17,Lookups!$A$3:$A$17,Lookups!$B$3:$B$17),'VT CHS Emissions Schedule'!$A:$A,'VT CHS Emissions Schedule'!J:J),0)</f>
        <v>73.904830687526697</v>
      </c>
      <c r="AM17" s="67">
        <f>IF(AM$15&lt;2025+$T17,$J17+_xlfn.XLOOKUP(_xlfn.XLOOKUP($B17,Lookups!$A$3:$A$17,Lookups!$B$3:$B$17),'VT CHS Emissions Schedule'!$A:$A,'VT CHS Emissions Schedule'!K:K),0)</f>
        <v>73.904830687526697</v>
      </c>
      <c r="AN17" s="67">
        <f>IF(AN$15&lt;2025+$T17,$J17+_xlfn.XLOOKUP(_xlfn.XLOOKUP($B17,Lookups!$A$3:$A$17,Lookups!$B$3:$B$17),'VT CHS Emissions Schedule'!$A:$A,'VT CHS Emissions Schedule'!L:L),0)</f>
        <v>73.904830687526697</v>
      </c>
      <c r="AO17" s="67">
        <f>IF(AO$15&lt;2025+$T17,$J17+_xlfn.XLOOKUP(_xlfn.XLOOKUP($B17,Lookups!$A$3:$A$17,Lookups!$B$3:$B$17),'VT CHS Emissions Schedule'!$A:$A,'VT CHS Emissions Schedule'!M:M),0)</f>
        <v>73.534497310657912</v>
      </c>
      <c r="AP17" s="67">
        <f>IF(AP$15&lt;2025+$T17,$J17+_xlfn.XLOOKUP(_xlfn.XLOOKUP($B17,Lookups!$A$3:$A$17,Lookups!$B$3:$B$17),'VT CHS Emissions Schedule'!$A:$A,'VT CHS Emissions Schedule'!N:N),0)</f>
        <v>73.534497310657912</v>
      </c>
      <c r="AQ17" s="67">
        <f>IF(AQ$15&lt;2025+$T17,$J17+_xlfn.XLOOKUP(_xlfn.XLOOKUP($B17,Lookups!$A$3:$A$17,Lookups!$B$3:$B$17),'VT CHS Emissions Schedule'!$A:$A,'VT CHS Emissions Schedule'!O:O),0)</f>
        <v>73.534497310657912</v>
      </c>
      <c r="AR17" s="67">
        <f>IF(AR$15&lt;2025+$T17,$J17+_xlfn.XLOOKUP(_xlfn.XLOOKUP($B17,Lookups!$A$3:$A$17,Lookups!$B$3:$B$17),'VT CHS Emissions Schedule'!$A:$A,'VT CHS Emissions Schedule'!P:P),0)</f>
        <v>73.534497310657912</v>
      </c>
      <c r="AS17" s="67">
        <f>IF(AS$15&lt;2025+$T17,$J17+_xlfn.XLOOKUP(_xlfn.XLOOKUP($B17,Lookups!$A$3:$A$17,Lookups!$B$3:$B$17),'VT CHS Emissions Schedule'!$A:$A,'VT CHS Emissions Schedule'!Q:Q),0)</f>
        <v>73.534497310657912</v>
      </c>
      <c r="AT17" s="67">
        <f>IF(AT$15&lt;2025+$T17,$J17+_xlfn.XLOOKUP(_xlfn.XLOOKUP($B17,Lookups!$A$3:$A$17,Lookups!$B$3:$B$17),'VT CHS Emissions Schedule'!$A:$A,'VT CHS Emissions Schedule'!R:R),0)</f>
        <v>73.470054800700524</v>
      </c>
      <c r="AU17" s="67">
        <f>IF(AU$15&lt;2025+$T17,$J17+_xlfn.XLOOKUP(_xlfn.XLOOKUP($B17,Lookups!$A$3:$A$17,Lookups!$B$3:$B$17),'VT CHS Emissions Schedule'!$A:$A,'VT CHS Emissions Schedule'!S:S),0)</f>
        <v>73.470054800700524</v>
      </c>
      <c r="AV17" s="67">
        <f>IF(AV$15&lt;2025+$T17,$J17+_xlfn.XLOOKUP(_xlfn.XLOOKUP($B17,Lookups!$A$3:$A$17,Lookups!$B$3:$B$17),'VT CHS Emissions Schedule'!$A:$A,'VT CHS Emissions Schedule'!T:T),0)</f>
        <v>0</v>
      </c>
      <c r="AW17" s="67">
        <f>IF(AW$15&lt;2025+$T17,$J17+_xlfn.XLOOKUP(_xlfn.XLOOKUP($B17,Lookups!$A$3:$A$17,Lookups!$B$3:$B$17),'VT CHS Emissions Schedule'!$A:$A,'VT CHS Emissions Schedule'!U:U),0)</f>
        <v>0</v>
      </c>
      <c r="AX17" s="67">
        <f>IF(AX$15&lt;2025+$T17,$J17+_xlfn.XLOOKUP(_xlfn.XLOOKUP($B17,Lookups!$A$3:$A$17,Lookups!$B$3:$B$17),'VT CHS Emissions Schedule'!$A:$A,'VT CHS Emissions Schedule'!V:V),0)</f>
        <v>0</v>
      </c>
      <c r="AY17" s="67">
        <f>IF(AY$15&lt;2025+$T17,$J17+_xlfn.XLOOKUP(_xlfn.XLOOKUP($B17,Lookups!$A$3:$A$17,Lookups!$B$3:$B$17),'VT CHS Emissions Schedule'!$A:$A,'VT CHS Emissions Schedule'!W:W),0)</f>
        <v>0</v>
      </c>
      <c r="AZ17" s="67">
        <f>IF(AZ$15&lt;2025+$T17,$J17+_xlfn.XLOOKUP(_xlfn.XLOOKUP($B17,Lookups!$A$3:$A$17,Lookups!$B$3:$B$17),'VT CHS Emissions Schedule'!$A:$A,'VT CHS Emissions Schedule'!X:X),0)</f>
        <v>0</v>
      </c>
      <c r="BA17" s="67">
        <f>IF(BA$15&lt;2025+$T17,$J17+_xlfn.XLOOKUP(_xlfn.XLOOKUP($B17,Lookups!$A$3:$A$17,Lookups!$B$3:$B$17),'VT CHS Emissions Schedule'!$A:$A,'VT CHS Emissions Schedule'!Y:Y),0)</f>
        <v>0</v>
      </c>
      <c r="BB17" s="67">
        <f>IF(BB$15&lt;2025+$T17,$J17+_xlfn.XLOOKUP(_xlfn.XLOOKUP($B17,Lookups!$A$3:$A$17,Lookups!$B$3:$B$17),'VT CHS Emissions Schedule'!$A:$A,'VT CHS Emissions Schedule'!Z:Z),0)</f>
        <v>0</v>
      </c>
      <c r="BC17" s="67">
        <f>IF(BC$15&lt;2025+$T17,$J17+_xlfn.XLOOKUP(_xlfn.XLOOKUP($B17,Lookups!$A$3:$A$17,Lookups!$B$3:$B$17),'VT CHS Emissions Schedule'!$A:$A,'VT CHS Emissions Schedule'!AA:AA),0)</f>
        <v>0</v>
      </c>
      <c r="BD17" s="67">
        <f>IF(BD$15&lt;2025+$T17,$J17+_xlfn.XLOOKUP(_xlfn.XLOOKUP($B17,Lookups!$A$3:$A$17,Lookups!$B$3:$B$17),'VT CHS Emissions Schedule'!$A:$A,'VT CHS Emissions Schedule'!AB:AB),0)</f>
        <v>0</v>
      </c>
      <c r="BE17" s="67">
        <f>IF(BE$15&lt;2025+$T17,$J17+_xlfn.XLOOKUP(_xlfn.XLOOKUP($B17,Lookups!$A$3:$A$17,Lookups!$B$3:$B$17),'VT CHS Emissions Schedule'!$A:$A,'VT CHS Emissions Schedule'!AC:AC),0)</f>
        <v>0</v>
      </c>
      <c r="BF17" s="64">
        <f>IF(BF$15&lt;2025+$T17,IF($B17="Natural gas",($P17*AF17)/(1-$I17)-($Q17*'VT CHS Emissions Schedule'!D$5)/(1-$K17),IF(OR($B17="Propane",$B17="Oil"),($P17*AF17)-($Q17*'VT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Schedule'!D$35+$O17)/$X$37))-($Q17*'VT CHS Emissions Schedule'!D$5)/(1-$K17))),0)</f>
        <v>1745740.2957105644</v>
      </c>
      <c r="BG17" s="64">
        <f>IF(BG$15&lt;2025+$T17,IF($B17="Natural gas",($P17*AG17)/(1-$I17)-($Q17*'VT CHS Emissions Schedule'!E$5)/(1-$K17),IF(OR($B17="Propane",$B17="Oil"),($P17*AG17)-($Q17*'VT CHS Emissions Schedule'!E$5)/(1-$K17),(($U$33*$R17*('VT CHS Emissions Schedule'!E$8+$N17)/$X$33)+($U$34*$R17*('VT CHS Emissions Schedule'!E$9+$M17)/$X$34)+($U$35*$R17*'VT CHS Emissions Schedule'!E$7/$X$35)/(1-$L17)+($U$36*$R17*'VT CHS Emissions Schedule'!E$5/$X$36/(1-$K17))+($U$37*$R17*('VT CHS Emissions Schedule'!E$35+$O17)/$X$37))-($Q17*'VT CHS Emissions Schedule'!E$5)/(1-$K17))),0)</f>
        <v>1768530.0296548794</v>
      </c>
      <c r="BH17" s="64">
        <f>IF(BH$15&lt;2025+$T17,IF($B17="Natural gas",($P17*AH17)/(1-$I17)-($Q17*'VT CHS Emissions Schedule'!F$5)/(1-$K17),IF(OR($B17="Propane",$B17="Oil"),($P17*AH17)-($Q17*'VT CHS Emissions Schedule'!F$5)/(1-$K17),(($U$33*$R17*('VT CHS Emissions Schedule'!F$8+$N17)/$X$33)+($U$34*$R17*('VT CHS Emissions Schedule'!F$9+$M17)/$X$34)+($U$35*$R17*'VT CHS Emissions Schedule'!F$7/$X$35)/(1-$L17)+($U$36*$R17*'VT CHS Emissions Schedule'!F$5/$X$36/(1-$K17))+($U$37*$R17*('VT CHS Emissions Schedule'!F$35+$O17)/$X$37))-($Q17*'VT CHS Emissions Schedule'!F$5)/(1-$K17))),0)</f>
        <v>1797965.5092706641</v>
      </c>
      <c r="BI17" s="64">
        <f>IF(BI$15&lt;2025+$T17,IF($B17="Natural gas",($P17*AI17)/(1-$I17)-($Q17*'VT CHS Emissions Schedule'!G$5)/(1-$K17),IF(OR($B17="Propane",$B17="Oil"),($P17*AI17)-($Q17*'VT CHS Emissions Schedule'!G$5)/(1-$K17),(($U$33*$R17*('VT CHS Emissions Schedule'!G$8+$N17)/$X$33)+($U$34*$R17*('VT CHS Emissions Schedule'!G$9+$M17)/$X$34)+($U$35*$R17*'VT CHS Emissions Schedule'!G$7/$X$35)/(1-$L17)+($U$36*$R17*'VT CHS Emissions Schedule'!G$5/$X$36/(1-$K17))+($U$37*$R17*('VT CHS Emissions Schedule'!G$35+$O17)/$X$37))-($Q17*'VT CHS Emissions Schedule'!G$5)/(1-$K17))),0)</f>
        <v>1827400.988886449</v>
      </c>
      <c r="BJ17" s="64">
        <f>IF(BJ$15&lt;2025+$T17,IF($B17="Natural gas",($P17*AJ17)/(1-$I17)-($Q17*'VT CHS Emissions Schedule'!H$5)/(1-$K17),IF(OR($B17="Propane",$B17="Oil"),($P17*AJ17)-($Q17*'VT CHS Emissions Schedule'!H$5)/(1-$K17),(($U$33*$R17*('VT CHS Emissions Schedule'!H$8+$N17)/$X$33)+($U$34*$R17*('VT CHS Emissions Schedule'!H$9+$M17)/$X$34)+($U$35*$R17*'VT CHS Emissions Schedule'!H$7/$X$35)/(1-$L17)+($U$36*$R17*'VT CHS Emissions Schedule'!H$5/$X$36/(1-$K17))+($U$37*$R17*('VT CHS Emissions Schedule'!H$35+$O17)/$X$37))-($Q17*'VT CHS Emissions Schedule'!H$5)/(1-$K17))),0)</f>
        <v>1856580.330293885</v>
      </c>
      <c r="BK17" s="64">
        <f>IF(BK$15&lt;2025+$T17,IF($B17="Natural gas",($P17*AK17)/(1-$I17)-($Q17*'VT CHS Emissions Schedule'!I$5)/(1-$K17),IF(OR($B17="Propane",$B17="Oil"),($P17*AK17)-($Q17*'VT CHS Emissions Schedule'!I$5)/(1-$K17),(($U$33*$R17*('VT CHS Emissions Schedule'!I$8+$N17)/$X$33)+($U$34*$R17*('VT CHS Emissions Schedule'!I$9+$M17)/$X$34)+($U$35*$R17*'VT CHS Emissions Schedule'!I$7/$X$35)/(1-$L17)+($U$36*$R17*'VT CHS Emissions Schedule'!I$5/$X$36/(1-$K17))+($U$37*$R17*('VT CHS Emissions Schedule'!I$35+$O17)/$X$37))-($Q17*'VT CHS Emissions Schedule'!I$5)/(1-$K17))),0)</f>
        <v>1886015.8099096697</v>
      </c>
      <c r="BL17" s="64">
        <f>IF(BL$15&lt;2025+$T17,IF($B17="Natural gas",($P17*AL17)/(1-$I17)-($Q17*'VT CHS Emissions Schedule'!J$5)/(1-$K17),IF(OR($B17="Propane",$B17="Oil"),($P17*AL17)-($Q17*'VT CHS Emissions Schedule'!J$5)/(1-$K17),(($U$33*$R17*('VT CHS Emissions Schedule'!J$8+$N17)/$X$33)+($U$34*$R17*('VT CHS Emissions Schedule'!J$9+$M17)/$X$34)+($U$35*$R17*'VT CHS Emissions Schedule'!J$7/$X$35)/(1-$L17)+($U$36*$R17*'VT CHS Emissions Schedule'!J$5/$X$36/(1-$K17))+($U$37*$R17*('VT CHS Emissions Schedule'!J$35+$O17)/$X$37))-($Q17*'VT CHS Emissions Schedule'!J$5)/(1-$K17))),0)</f>
        <v>1915451.2895254546</v>
      </c>
      <c r="BM17" s="64">
        <f>IF(BM$15&lt;2025+$T17,IF($B17="Natural gas",($P17*AM17)/(1-$I17)-($Q17*'VT CHS Emissions Schedule'!K$5)/(1-$K17),IF(OR($B17="Propane",$B17="Oil"),($P17*AM17)-($Q17*'VT CHS Emissions Schedule'!K$5)/(1-$K17),(($U$33*$R17*('VT CHS Emissions Schedule'!K$8+$N17)/$X$33)+($U$34*$R17*('VT CHS Emissions Schedule'!K$9+$M17)/$X$34)+($U$35*$R17*'VT CHS Emissions Schedule'!K$7/$X$35)/(1-$L17)+($U$36*$R17*'VT CHS Emissions Schedule'!K$5/$X$36/(1-$K17))+($U$37*$R17*('VT CHS Emissions Schedule'!K$35+$O17)/$X$37))-($Q17*'VT CHS Emissions Schedule'!K$5)/(1-$K17))),0)</f>
        <v>1944886.7691412393</v>
      </c>
      <c r="BN17" s="64">
        <f>IF(BN$15&lt;2025+$T17,IF($B17="Natural gas",($P17*AN17)/(1-$I17)-($Q17*'VT CHS Emissions Schedule'!L$5)/(1-$K17),IF(OR($B17="Propane",$B17="Oil"),($P17*AN17)-($Q17*'VT CHS Emissions Schedule'!L$5)/(1-$K17),(($U$33*$R17*('VT CHS Emissions Schedule'!L$8+$N17)/$X$33)+($U$34*$R17*('VT CHS Emissions Schedule'!L$9+$M17)/$X$34)+($U$35*$R17*'VT CHS Emissions Schedule'!L$7/$X$35)/(1-$L17)+($U$36*$R17*'VT CHS Emissions Schedule'!L$5/$X$36/(1-$K17))+($U$37*$R17*('VT CHS Emissions Schedule'!L$35+$O17)/$X$37))-($Q17*'VT CHS Emissions Schedule'!L$5)/(1-$K17))),0)</f>
        <v>1974322.2487570241</v>
      </c>
      <c r="BO17" s="64">
        <f>IF(BO$15&lt;2025+$T17,IF($B17="Natural gas",($P17*AO17)/(1-$I17)-($Q17*'VT CHS Emissions Schedule'!M$5)/(1-$K17),IF(OR($B17="Propane",$B17="Oil"),($P17*AO17)-($Q17*'VT CHS Emissions Schedule'!M$5)/(1-$K17),(($U$33*$R17*('VT CHS Emissions Schedule'!M$8+$N17)/$X$33)+($U$34*$R17*('VT CHS Emissions Schedule'!M$9+$M17)/$X$34)+($U$35*$R17*'VT CHS Emissions Schedule'!M$7/$X$35)/(1-$L17)+($U$36*$R17*'VT CHS Emissions Schedule'!M$5/$X$36/(1-$K17))+($U$37*$R17*('VT CHS Emissions Schedule'!M$35+$O17)/$X$37))-($Q17*'VT CHS Emissions Schedule'!M$5)/(1-$K17))),0)</f>
        <v>1992923.2550991359</v>
      </c>
      <c r="BP17" s="64">
        <f>IF(BP$15&lt;2025+$T17,IF($B17="Natural gas",($P17*AP17)/(1-$I17)-($Q17*'VT CHS Emissions Schedule'!N$5)/(1-$K17),IF(OR($B17="Propane",$B17="Oil"),($P17*AP17)-($Q17*'VT CHS Emissions Schedule'!N$5)/(1-$K17),(($U$33*$R17*('VT CHS Emissions Schedule'!N$8+$N17)/$X$33)+($U$34*$R17*('VT CHS Emissions Schedule'!N$9+$M17)/$X$34)+($U$35*$R17*'VT CHS Emissions Schedule'!N$7/$X$35)/(1-$L17)+($U$36*$R17*'VT CHS Emissions Schedule'!N$5/$X$36/(1-$K17))+($U$37*$R17*('VT CHS Emissions Schedule'!N$35+$O17)/$X$37))-($Q17*'VT CHS Emissions Schedule'!N$5)/(1-$K17))),0)</f>
        <v>2022358.7347149206</v>
      </c>
      <c r="BQ17" s="64">
        <f>IF(BQ$15&lt;2025+$T17,IF($B17="Natural gas",($P17*AQ17)/(1-$I17)-($Q17*'VT CHS Emissions Schedule'!O$5)/(1-$K17),IF(OR($B17="Propane",$B17="Oil"),($P17*AQ17)-($Q17*'VT CHS Emissions Schedule'!O$5)/(1-$K17),(($U$33*$R17*('VT CHS Emissions Schedule'!O$8+$N17)/$X$33)+($U$34*$R17*('VT CHS Emissions Schedule'!O$9+$M17)/$X$34)+($U$35*$R17*'VT CHS Emissions Schedule'!O$7/$X$35)/(1-$L17)+($U$36*$R17*'VT CHS Emissions Schedule'!O$5/$X$36/(1-$K17))+($U$37*$R17*('VT CHS Emissions Schedule'!O$35+$O17)/$X$37))-($Q17*'VT CHS Emissions Schedule'!O$5)/(1-$K17))),0)</f>
        <v>2022358.7347149206</v>
      </c>
      <c r="BR17" s="64">
        <f>IF(BR$15&lt;2025+$T17,IF($B17="Natural gas",($P17*AR17)/(1-$I17)-($Q17*'VT CHS Emissions Schedule'!P$5)/(1-$K17),IF(OR($B17="Propane",$B17="Oil"),($P17*AR17)-($Q17*'VT CHS Emissions Schedule'!P$5)/(1-$K17),(($U$33*$R17*('VT CHS Emissions Schedule'!P$8+$N17)/$X$33)+($U$34*$R17*('VT CHS Emissions Schedule'!P$9+$M17)/$X$34)+($U$35*$R17*'VT CHS Emissions Schedule'!P$7/$X$35)/(1-$L17)+($U$36*$R17*'VT CHS Emissions Schedule'!P$5/$X$36/(1-$K17))+($U$37*$R17*('VT CHS Emissions Schedule'!P$35+$O17)/$X$37))-($Q17*'VT CHS Emissions Schedule'!P$5)/(1-$K17))),0)</f>
        <v>2022358.7347149206</v>
      </c>
      <c r="BS17" s="64">
        <f>IF(BS$15&lt;2025+$T17,IF($B17="Natural gas",($P17*AS17)/(1-$I17)-($Q17*'VT CHS Emissions Schedule'!Q$5)/(1-$K17),IF(OR($B17="Propane",$B17="Oil"),($P17*AS17)-($Q17*'VT CHS Emissions Schedule'!Q$5)/(1-$K17),(($U$33*$R17*('VT CHS Emissions Schedule'!Q$8+$N17)/$X$33)+($U$34*$R17*('VT CHS Emissions Schedule'!Q$9+$M17)/$X$34)+($U$35*$R17*'VT CHS Emissions Schedule'!Q$7/$X$35)/(1-$L17)+($U$36*$R17*'VT CHS Emissions Schedule'!Q$5/$X$36/(1-$K17))+($U$37*$R17*('VT CHS Emissions Schedule'!Q$35+$O17)/$X$37))-($Q17*'VT CHS Emissions Schedule'!Q$5)/(1-$K17))),0)</f>
        <v>2022358.7347149206</v>
      </c>
      <c r="BT17" s="64">
        <f>IF(BT$15&lt;2025+$T17,IF($B17="Natural gas",($P17*AT17)/(1-$I17)-($Q17*'VT CHS Emissions Schedule'!R$5)/(1-$K17),IF(OR($B17="Propane",$B17="Oil"),($P17*AT17)-($Q17*'VT CHS Emissions Schedule'!R$5)/(1-$K17),(($U$33*$R17*('VT CHS Emissions Schedule'!R$8+$N17)/$X$33)+($U$34*$R17*('VT CHS Emissions Schedule'!R$9+$M17)/$X$34)+($U$35*$R17*'VT CHS Emissions Schedule'!R$7/$X$35)/(1-$L17)+($U$36*$R17*'VT CHS Emissions Schedule'!R$5/$X$36/(1-$K17))+($U$37*$R17*('VT CHS Emissions Schedule'!R$35+$O17)/$X$37))-($Q17*'VT CHS Emissions Schedule'!R$5)/(1-$K17))),0)</f>
        <v>2020473.4046436073</v>
      </c>
      <c r="BU17" s="64">
        <f>IF(BU$15&lt;2025+$T17,IF($B17="Natural gas",($P17*AU17)/(1-$I17)-($Q17*'VT CHS Emissions Schedule'!S$5)/(1-$K17),IF(OR($B17="Propane",$B17="Oil"),($P17*AU17)-($Q17*'VT CHS Emissions Schedule'!S$5)/(1-$K17),(($U$33*$R17*('VT CHS Emissions Schedule'!S$8+$N17)/$X$33)+($U$34*$R17*('VT CHS Emissions Schedule'!S$9+$M17)/$X$34)+($U$35*$R17*'VT CHS Emissions Schedule'!S$7/$X$35)/(1-$L17)+($U$36*$R17*'VT CHS Emissions Schedule'!S$5/$X$36/(1-$K17))+($U$37*$R17*('VT CHS Emissions Schedule'!S$35+$O17)/$X$37))-($Q17*'VT CHS Emissions Schedule'!S$5)/(1-$K17))),0)</f>
        <v>2020473.4046436073</v>
      </c>
      <c r="BV17" s="64">
        <f>IF(BV$15&lt;2025+$T17,IF($B17="Natural gas",($P17*AV17)/(1-$I17)-($Q17*'VT CHS Emissions Schedule'!T$5)/(1-$K17),IF(OR($B17="Propane",$B17="Oil"),($P17*AV17)-($Q17*'VT CHS Emissions Schedule'!T$5)/(1-$K17),(($U$33*$R17*('VT CHS Emissions Schedule'!T$8+$N17)/$X$33)+($U$34*$R17*('VT CHS Emissions Schedule'!T$9+$M17)/$X$34)+($U$35*$R17*'VT CHS Emissions Schedule'!T$7/$X$35)/(1-$L17)+($U$36*$R17*'VT CHS Emissions Schedule'!T$5/$X$36/(1-$K17))+($U$37*$R17*('VT CHS Emissions Schedule'!T$35+$O17)/$X$37))-($Q17*'VT CHS Emissions Schedule'!T$5)/(1-$K17))),0)</f>
        <v>0</v>
      </c>
      <c r="BW17" s="64">
        <f>IF(BW$15&lt;2025+$T17,IF($B17="Natural gas",($P17*AW17)/(1-$I17)-($Q17*'VT CHS Emissions Schedule'!U$5)/(1-$K17),IF(OR($B17="Propane",$B17="Oil"),($P17*AW17)-($Q17*'VT CHS Emissions Schedule'!U$5)/(1-$K17),(($U$33*$R17*('VT CHS Emissions Schedule'!U$8+$N17)/$X$33)+($U$34*$R17*('VT CHS Emissions Schedule'!U$9+$M17)/$X$34)+($U$35*$R17*'VT CHS Emissions Schedule'!U$7/$X$35)/(1-$L17)+($U$36*$R17*'VT CHS Emissions Schedule'!U$5/$X$36/(1-$K17))+($U$37*$R17*('VT CHS Emissions Schedule'!U$35+$O17)/$X$37))-($Q17*'VT CHS Emissions Schedule'!U$5)/(1-$K17))),0)</f>
        <v>0</v>
      </c>
      <c r="BX17" s="64">
        <f>IF(BX$15&lt;2025+$T17,IF($B17="Natural gas",($P17*AX17)/(1-$I17)-($Q17*'VT CHS Emissions Schedule'!V$5)/(1-$K17),IF(OR($B17="Propane",$B17="Oil"),($P17*AX17)-($Q17*'VT CHS Emissions Schedule'!V$5)/(1-$K17),(($U$33*$R17*('VT CHS Emissions Schedule'!V$8+$N17)/$X$33)+($U$34*$R17*('VT CHS Emissions Schedule'!V$9+$M17)/$X$34)+($U$35*$R17*'VT CHS Emissions Schedule'!V$7/$X$35)/(1-$L17)+($U$36*$R17*'VT CHS Emissions Schedule'!V$5/$X$36/(1-$K17))+($U$37*$R17*('VT CHS Emissions Schedule'!V$35+$O17)/$X$37))-($Q17*'VT CHS Emissions Schedule'!V$5)/(1-$K17))),0)</f>
        <v>0</v>
      </c>
      <c r="BY17" s="64">
        <f>IF(BY$15&lt;2025+$T17,IF($B17="Natural gas",($P17*AY17)/(1-$I17)-($Q17*'VT CHS Emissions Schedule'!W$5)/(1-$K17),IF(OR($B17="Propane",$B17="Oil"),($P17*AY17)-($Q17*'VT CHS Emissions Schedule'!W$5)/(1-$K17),(($U$33*$R17*('VT CHS Emissions Schedule'!W$8+$N17)/$X$33)+($U$34*$R17*('VT CHS Emissions Schedule'!W$9+$M17)/$X$34)+($U$35*$R17*'VT CHS Emissions Schedule'!W$7/$X$35)/(1-$L17)+($U$36*$R17*'VT CHS Emissions Schedule'!W$5/$X$36/(1-$K17))+($U$37*$R17*('VT CHS Emissions Schedule'!W$35+$O17)/$X$37))-($Q17*'VT CHS Emissions Schedule'!W$5)/(1-$K17))),0)</f>
        <v>0</v>
      </c>
      <c r="BZ17" s="64">
        <f>IF(BZ$15&lt;2025+$T17,IF($B17="Natural gas",($P17*AZ17)/(1-$I17)-($Q17*'VT CHS Emissions Schedule'!X$5)/(1-$K17),IF(OR($B17="Propane",$B17="Oil"),($P17*AZ17)-($Q17*'VT CHS Emissions Schedule'!X$5)/(1-$K17),(($U$33*$R17*('VT CHS Emissions Schedule'!X$8+$N17)/$X$33)+($U$34*$R17*('VT CHS Emissions Schedule'!X$9+$M17)/$X$34)+($U$35*$R17*'VT CHS Emissions Schedule'!X$7/$X$35)/(1-$L17)+($U$36*$R17*'VT CHS Emissions Schedule'!X$5/$X$36/(1-$K17))+($U$37*$R17*('VT CHS Emissions Schedule'!X$35+$O17)/$X$37))-($Q17*'VT CHS Emissions Schedule'!X$5)/(1-$K17))),0)</f>
        <v>0</v>
      </c>
      <c r="CA17" s="64">
        <f>IF(CA$15&lt;2025+$T17,IF($B17="Natural gas",($P17*BA17)/(1-$I17)-($Q17*'VT CHS Emissions Schedule'!Y$5)/(1-$K17),IF(OR($B17="Propane",$B17="Oil"),($P17*BA17)-($Q17*'VT CHS Emissions Schedule'!Y$5)/(1-$K17),(($U$33*$R17*('VT CHS Emissions Schedule'!Y$8+$N17)/$X$33)+($U$34*$R17*('VT CHS Emissions Schedule'!Y$9+$M17)/$X$34)+($U$35*$R17*'VT CHS Emissions Schedule'!Y$7/$X$35)/(1-$L17)+($U$36*$R17*'VT CHS Emissions Schedule'!Y$5/$X$36/(1-$K17))+($U$37*$R17*('VT CHS Emissions Schedule'!Y$35+$O17)/$X$37))-($Q17*'VT CHS Emissions Schedule'!Y$5)/(1-$K17))),0)</f>
        <v>0</v>
      </c>
      <c r="CB17" s="64">
        <f>IF(CB$15&lt;2025+$T17,IF($B17="Natural gas",($P17*BB17)/(1-$I17)-($Q17*'VT CHS Emissions Schedule'!Z$5)/(1-$K17),IF(OR($B17="Propane",$B17="Oil"),($P17*BB17)-($Q17*'VT CHS Emissions Schedule'!Z$5)/(1-$K17),(($U$33*$R17*('VT CHS Emissions Schedule'!Z$8+$N17)/$X$33)+($U$34*$R17*('VT CHS Emissions Schedule'!Z$9+$M17)/$X$34)+($U$35*$R17*'VT CHS Emissions Schedule'!Z$7/$X$35)/(1-$L17)+($U$36*$R17*'VT CHS Emissions Schedule'!Z$5/$X$36/(1-$K17))+($U$37*$R17*('VT CHS Emissions Schedule'!Z$35+$O17)/$X$37))-($Q17*'VT CHS Emissions Schedule'!Z$5)/(1-$K17))),0)</f>
        <v>0</v>
      </c>
      <c r="CC17" s="64">
        <f>IF(CC$15&lt;2025+$T17,IF($B17="Natural gas",($P17*BC17)/(1-$I17)-($Q17*'VT CHS Emissions Schedule'!AA$5)/(1-$K17),IF(OR($B17="Propane",$B17="Oil"),($P17*BC17)-($Q17*'VT CHS Emissions Schedule'!AA$5)/(1-$K17),(($U$33*$R17*('VT CHS Emissions Schedule'!AA$8+$N17)/$X$33)+($U$34*$R17*('VT CHS Emissions Schedule'!AA$9+$M17)/$X$34)+($U$35*$R17*'VT CHS Emissions Schedule'!AA$7/$X$35)/(1-$L17)+($U$36*$R17*'VT CHS Emissions Schedule'!AA$5/$X$36/(1-$K17))+($U$37*$R17*('VT CHS Emissions Schedule'!AA$35+$O17)/$X$37))-($Q17*'VT CHS Emissions Schedule'!AA$5)/(1-$K17))),0)</f>
        <v>0</v>
      </c>
      <c r="CD17" s="64">
        <f>IF(CD$15&lt;2025+$T17,IF($B17="Natural gas",($P17*BD17)/(1-$I17)-($Q17*'VT CHS Emissions Schedule'!AB$5)/(1-$K17),IF(OR($B17="Propane",$B17="Oil"),($P17*BD17)-($Q17*'VT CHS Emissions Schedule'!AB$5)/(1-$K17),(($U$33*$R17*('VT CHS Emissions Schedule'!AB$8+$N17)/$X$33)+($U$34*$R17*('VT CHS Emissions Schedule'!AB$9+$M17)/$X$34)+($U$35*$R17*'VT CHS Emissions Schedule'!AB$7/$X$35)/(1-$L17)+($U$36*$R17*'VT CHS Emissions Schedule'!AB$5/$X$36/(1-$K17))+($U$37*$R17*('VT CHS Emissions Schedule'!AB$35+$O17)/$X$37))-($Q17*'VT CHS Emissions Schedule'!AB$5)/(1-$K17))),0)</f>
        <v>0</v>
      </c>
      <c r="CE17" s="64">
        <f>IF(CE$15&lt;2025+$T17,IF($B17="Natural gas",($P17*BE17)/(1-$I17)-($Q17*'VT CHS Emissions Schedule'!AC$5)/(1-$K17),IF(OR($B17="Propane",$B17="Oil"),($P17*BE17)-($Q17*'VT CHS Emissions Schedule'!AC$5)/(1-$K17),(($U$33*$R17*('VT CHS Emissions Schedule'!AC$8+$N17)/$X$33)+($U$34*$R17*('VT CHS Emissions Schedule'!AC$9+$M17)/$X$34)+($U$35*$R17*'VT CHS Emissions Schedule'!AC$7/$X$35)/(1-$L17)+($U$36*$R17*'VT CHS Emissions Schedule'!AC$5/$X$36/(1-$K17))+($U$37*$R17*('VT CHS Emissions Schedule'!AC$35+$O17)/$X$37))-($Q17*'VT CHS Emissions Schedule'!AC$5)/(1-$K17))),0)</f>
        <v>0</v>
      </c>
      <c r="CF17" s="64">
        <f>IF(CF$15&lt;2025+$T17,BF17+($S17*'VT CHS Emissions Schedule'!D$5)/(1-$K17),0)</f>
        <v>1721494.4869099923</v>
      </c>
      <c r="CG17" s="64">
        <f>IF(CG$15&lt;2025+$T17,BG17+($S17*'VT CHS Emissions Schedule'!E$5)/(1-$K17),0)</f>
        <v>1745970.1435466623</v>
      </c>
      <c r="CH17" s="64">
        <f>IF(CH$15&lt;2025+$T17,BH17+($S17*'VT CHS Emissions Schedule'!F$5)/(1-$K17),0)</f>
        <v>1777091.5458548022</v>
      </c>
      <c r="CI17" s="64">
        <f>IF(CI$15&lt;2025+$T17,BI17+($S17*'VT CHS Emissions Schedule'!G$5)/(1-$K17),0)</f>
        <v>1808212.9481629422</v>
      </c>
      <c r="CJ17" s="64">
        <f>IF(CJ$15&lt;2025+$T17,BJ17+($S17*'VT CHS Emissions Schedule'!H$5)/(1-$K17),0)</f>
        <v>1839078.2122627334</v>
      </c>
      <c r="CK17" s="64">
        <f>IF(CK$15&lt;2025+$T17,BK17+($S17*'VT CHS Emissions Schedule'!I$5)/(1-$K17),0)</f>
        <v>1870199.6145708733</v>
      </c>
      <c r="CL17" s="64">
        <f>IF(CL$15&lt;2025+$T17,BL17+($S17*'VT CHS Emissions Schedule'!J$5)/(1-$K17),0)</f>
        <v>1901321.0168790133</v>
      </c>
      <c r="CM17" s="64">
        <f>IF(CM$15&lt;2025+$T17,BM17+($S17*'VT CHS Emissions Schedule'!K$5)/(1-$K17),0)</f>
        <v>1932442.4191871532</v>
      </c>
      <c r="CN17" s="64">
        <f>IF(CN$15&lt;2025+$T17,BN17+($S17*'VT CHS Emissions Schedule'!L$5)/(1-$K17),0)</f>
        <v>1963563.8214952929</v>
      </c>
      <c r="CO17" s="64">
        <f>IF(CO$15&lt;2025+$T17,BO17+($S17*'VT CHS Emissions Schedule'!M$5)/(1-$K17),0)</f>
        <v>1983850.75052976</v>
      </c>
      <c r="CP17" s="64">
        <f>IF(CP$15&lt;2025+$T17,BP17+($S17*'VT CHS Emissions Schedule'!N$5)/(1-$K17),0)</f>
        <v>2014972.1528379</v>
      </c>
      <c r="CQ17" s="64">
        <f>IF(CQ$15&lt;2025+$T17,BQ17+($S17*'VT CHS Emissions Schedule'!O$5)/(1-$K17),0)</f>
        <v>2014972.1528379</v>
      </c>
      <c r="CR17" s="64">
        <f>IF(CR$15&lt;2025+$T17,BR17+($S17*'VT CHS Emissions Schedule'!P$5)/(1-$K17),0)</f>
        <v>2014972.1528379</v>
      </c>
      <c r="CS17" s="64">
        <f>IF(CS$15&lt;2025+$T17,BS17+($S17*'VT CHS Emissions Schedule'!Q$5)/(1-$K17),0)</f>
        <v>2014972.1528379</v>
      </c>
      <c r="CT17" s="64">
        <f>IF(CT$15&lt;2025+$T17,BT17+($S17*'VT CHS Emissions Schedule'!R$5)/(1-$K17),0)</f>
        <v>2013086.8227665867</v>
      </c>
      <c r="CU17" s="64">
        <f>IF(CU$15&lt;2025+$T17,BU17+($S17*'VT CHS Emissions Schedule'!S$5)/(1-$K17),0)</f>
        <v>2013086.8227665867</v>
      </c>
      <c r="CV17" s="64">
        <f>IF(CV$15&lt;2025+$T17,BV17+($S17*'VT CHS Emissions Schedule'!T$5)/(1-$K17),0)</f>
        <v>0</v>
      </c>
      <c r="CW17" s="64">
        <f>IF(CW$15&lt;2025+$T17,BW17+($S17*'VT CHS Emissions Schedule'!U$5)/(1-$K17),0)</f>
        <v>0</v>
      </c>
      <c r="CX17" s="64">
        <f>IF(CX$15&lt;2025+$T17,BX17+($S17*'VT CHS Emissions Schedule'!V$5)/(1-$K17),0)</f>
        <v>0</v>
      </c>
      <c r="CY17" s="64">
        <f>IF(CY$15&lt;2025+$T17,BY17+($S17*'VT CHS Emissions Schedule'!W$5)/(1-$K17),0)</f>
        <v>0</v>
      </c>
      <c r="CZ17" s="64">
        <f>IF(CZ$15&lt;2025+$T17,BZ17+($S17*'VT CHS Emissions Schedule'!X$5)/(1-$K17),0)</f>
        <v>0</v>
      </c>
      <c r="DA17" s="64">
        <f>IF(DA$15&lt;2025+$T17,CA17+($S17*'VT CHS Emissions Schedule'!Y$5)/(1-$K17),0)</f>
        <v>0</v>
      </c>
      <c r="DB17" s="64">
        <f>IF(DB$15&lt;2025+$T17,CB17+($S17*'VT CHS Emissions Schedule'!Z$5)/(1-$K17),0)</f>
        <v>0</v>
      </c>
      <c r="DC17" s="64">
        <f>IF(DC$15&lt;2025+$T17,CC17+($S17*'VT CHS Emissions Schedule'!AA$5)/(1-$K17),0)</f>
        <v>0</v>
      </c>
      <c r="DD17" s="64">
        <f>IF(DD$15&lt;2025+$T17,CD17+($S17*'VT CHS Emissions Schedule'!AB$5)/(1-$K17),0)</f>
        <v>0</v>
      </c>
      <c r="DE17" s="64">
        <f>IF(DE$15&lt;2025+$T17,CE17+($S17*'VT CHS Emissions Schedule'!AC$5)/(1-$K17),0)</f>
        <v>0</v>
      </c>
    </row>
    <row r="18" spans="1:109" ht="15.75" x14ac:dyDescent="0.25">
      <c r="A18" s="504"/>
      <c r="B18" s="124" t="s">
        <v>10</v>
      </c>
      <c r="C18" s="64">
        <f t="shared" si="0"/>
        <v>34833176.611387052</v>
      </c>
      <c r="D18" s="64">
        <f t="shared" si="1"/>
        <v>34622265.55327519</v>
      </c>
      <c r="E18" s="223">
        <f t="shared" si="2"/>
        <v>34.833176611387053</v>
      </c>
      <c r="F18" s="111">
        <f t="shared" si="3"/>
        <v>1971308.3833409504</v>
      </c>
      <c r="G18" s="64">
        <f>IF($B18="Natural gas",($P18*AF18)/(1-$I18)-($Q18*'VT CHS Emissions Schedule'!D$5)/(1-$K18),IF(OR($B18="Propane",$B18="Oil"),($P18*AF18)-($Q18*'VT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Schedule'!D$35+$N18)/$X$37))-($Q18*'VT CHS Emissions Schedule'!D$5)/(1-$K18)))</f>
        <v>1995554.1921415224</v>
      </c>
      <c r="H18" s="64">
        <f>($S18*'VT CHS Emissions Schedule'!D$5)/(1-$K18)</f>
        <v>-24245.808800572162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4"/>
        <v>28907.714285714286</v>
      </c>
      <c r="Q18" s="64">
        <f t="shared" si="5"/>
        <v>10759.976851948051</v>
      </c>
      <c r="R18" s="64">
        <f t="shared" si="6"/>
        <v>24282.48</v>
      </c>
      <c r="S18" s="64">
        <f t="shared" si="7"/>
        <v>-616.27972027972021</v>
      </c>
      <c r="T18" s="68">
        <v>16</v>
      </c>
      <c r="U18" s="64">
        <v>12000</v>
      </c>
      <c r="V18" s="64">
        <v>1909</v>
      </c>
      <c r="W18" s="72">
        <v>7.7</v>
      </c>
      <c r="X18" s="72">
        <f t="shared" si="8"/>
        <v>0.84</v>
      </c>
      <c r="Y18" s="71">
        <v>14.3</v>
      </c>
      <c r="Z18" s="64">
        <f t="shared" si="9"/>
        <v>12000</v>
      </c>
      <c r="AA18" s="64">
        <v>240</v>
      </c>
      <c r="AB18" s="80">
        <v>0.15</v>
      </c>
      <c r="AC18" s="73">
        <v>3.4119999999999999</v>
      </c>
      <c r="AD18" s="74">
        <v>3.5999999999999999E-3</v>
      </c>
      <c r="AE18" s="75">
        <v>1.06E-3</v>
      </c>
      <c r="AF18" s="67">
        <f>IF(AF$15&lt;2025+$T18,$J18+_xlfn.XLOOKUP(_xlfn.XLOOKUP($B18,Lookups!$A$3:$A$17,Lookups!$B$3:$B$17),'VT CHS Emissions Schedule'!$A:$A,'VT CHS Emissions Schedule'!D:D),0)</f>
        <v>83.675778824907852</v>
      </c>
      <c r="AG18" s="67">
        <f>IF(AG$15&lt;2025+$T18,$J18+_xlfn.XLOOKUP(_xlfn.XLOOKUP($B18,Lookups!$A$3:$A$17,Lookups!$B$3:$B$17),'VT CHS Emissions Schedule'!$A:$A,'VT CHS Emissions Schedule'!E:E),0)</f>
        <v>83.675778824907852</v>
      </c>
      <c r="AH18" s="67">
        <f>IF(AH$15&lt;2025+$T18,$J18+_xlfn.XLOOKUP(_xlfn.XLOOKUP($B18,Lookups!$A$3:$A$17,Lookups!$B$3:$B$17),'VT CHS Emissions Schedule'!$A:$A,'VT CHS Emissions Schedule'!F:F),0)</f>
        <v>83.675778824907852</v>
      </c>
      <c r="AI18" s="67">
        <f>IF(AI$15&lt;2025+$T18,$J18+_xlfn.XLOOKUP(_xlfn.XLOOKUP($B18,Lookups!$A$3:$A$17,Lookups!$B$3:$B$17),'VT CHS Emissions Schedule'!$A:$A,'VT CHS Emissions Schedule'!G:G),0)</f>
        <v>83.675778824907852</v>
      </c>
      <c r="AJ18" s="67">
        <f>IF(AJ$15&lt;2025+$T18,$J18+_xlfn.XLOOKUP(_xlfn.XLOOKUP($B18,Lookups!$A$3:$A$17,Lookups!$B$3:$B$17),'VT CHS Emissions Schedule'!$A:$A,'VT CHS Emissions Schedule'!H:H),0)</f>
        <v>83.675778824907852</v>
      </c>
      <c r="AK18" s="67">
        <f>IF(AK$15&lt;2025+$T18,$J18+_xlfn.XLOOKUP(_xlfn.XLOOKUP($B18,Lookups!$A$3:$A$17,Lookups!$B$3:$B$17),'VT CHS Emissions Schedule'!$A:$A,'VT CHS Emissions Schedule'!I:I),0)</f>
        <v>83.140679593152342</v>
      </c>
      <c r="AL18" s="67">
        <f>IF(AL$15&lt;2025+$T18,$J18+_xlfn.XLOOKUP(_xlfn.XLOOKUP($B18,Lookups!$A$3:$A$17,Lookups!$B$3:$B$17),'VT CHS Emissions Schedule'!$A:$A,'VT CHS Emissions Schedule'!J:J),0)</f>
        <v>83.140679593152342</v>
      </c>
      <c r="AM18" s="67">
        <f>IF(AM$15&lt;2025+$T18,$J18+_xlfn.XLOOKUP(_xlfn.XLOOKUP($B18,Lookups!$A$3:$A$17,Lookups!$B$3:$B$17),'VT CHS Emissions Schedule'!$A:$A,'VT CHS Emissions Schedule'!K:K),0)</f>
        <v>83.140679593152342</v>
      </c>
      <c r="AN18" s="67">
        <f>IF(AN$15&lt;2025+$T18,$J18+_xlfn.XLOOKUP(_xlfn.XLOOKUP($B18,Lookups!$A$3:$A$17,Lookups!$B$3:$B$17),'VT CHS Emissions Schedule'!$A:$A,'VT CHS Emissions Schedule'!L:L),0)</f>
        <v>83.140679593152342</v>
      </c>
      <c r="AO18" s="67">
        <f>IF(AO$15&lt;2025+$T18,$J18+_xlfn.XLOOKUP(_xlfn.XLOOKUP($B18,Lookups!$A$3:$A$17,Lookups!$B$3:$B$17),'VT CHS Emissions Schedule'!$A:$A,'VT CHS Emissions Schedule'!M:M),0)</f>
        <v>83.140679593152342</v>
      </c>
      <c r="AP18" s="67">
        <f>IF(AP$15&lt;2025+$T18,$J18+_xlfn.XLOOKUP(_xlfn.XLOOKUP($B18,Lookups!$A$3:$A$17,Lookups!$B$3:$B$17),'VT CHS Emissions Schedule'!$A:$A,'VT CHS Emissions Schedule'!N:N),0)</f>
        <v>83.051577010969226</v>
      </c>
      <c r="AQ18" s="67">
        <f>IF(AQ$15&lt;2025+$T18,$J18+_xlfn.XLOOKUP(_xlfn.XLOOKUP($B18,Lookups!$A$3:$A$17,Lookups!$B$3:$B$17),'VT CHS Emissions Schedule'!$A:$A,'VT CHS Emissions Schedule'!O:O),0)</f>
        <v>83.051577010969226</v>
      </c>
      <c r="AR18" s="67">
        <f>IF(AR$15&lt;2025+$T18,$J18+_xlfn.XLOOKUP(_xlfn.XLOOKUP($B18,Lookups!$A$3:$A$17,Lookups!$B$3:$B$17),'VT CHS Emissions Schedule'!$A:$A,'VT CHS Emissions Schedule'!P:P),0)</f>
        <v>83.051577010969226</v>
      </c>
      <c r="AS18" s="67">
        <f>IF(AS$15&lt;2025+$T18,$J18+_xlfn.XLOOKUP(_xlfn.XLOOKUP($B18,Lookups!$A$3:$A$17,Lookups!$B$3:$B$17),'VT CHS Emissions Schedule'!$A:$A,'VT CHS Emissions Schedule'!Q:Q),0)</f>
        <v>83.051577010969226</v>
      </c>
      <c r="AT18" s="67">
        <f>IF(AT$15&lt;2025+$T18,$J18+_xlfn.XLOOKUP(_xlfn.XLOOKUP($B18,Lookups!$A$3:$A$17,Lookups!$B$3:$B$17),'VT CHS Emissions Schedule'!$A:$A,'VT CHS Emissions Schedule'!R:R),0)</f>
        <v>83.051577010969226</v>
      </c>
      <c r="AU18" s="67">
        <f>IF(AU$15&lt;2025+$T18,$J18+_xlfn.XLOOKUP(_xlfn.XLOOKUP($B18,Lookups!$A$3:$A$17,Lookups!$B$3:$B$17),'VT CHS Emissions Schedule'!$A:$A,'VT CHS Emissions Schedule'!S:S),0)</f>
        <v>83.023630912136326</v>
      </c>
      <c r="AV18" s="67">
        <f>IF(AV$15&lt;2025+$T18,$J18+_xlfn.XLOOKUP(_xlfn.XLOOKUP($B18,Lookups!$A$3:$A$17,Lookups!$B$3:$B$17),'VT CHS Emissions Schedule'!$A:$A,'VT CHS Emissions Schedule'!T:T),0)</f>
        <v>0</v>
      </c>
      <c r="AW18" s="67">
        <f>IF(AW$15&lt;2025+$T18,$J18+_xlfn.XLOOKUP(_xlfn.XLOOKUP($B18,Lookups!$A$3:$A$17,Lookups!$B$3:$B$17),'VT CHS Emissions Schedule'!$A:$A,'VT CHS Emissions Schedule'!U:U),0)</f>
        <v>0</v>
      </c>
      <c r="AX18" s="67">
        <f>IF(AX$15&lt;2025+$T18,$J18+_xlfn.XLOOKUP(_xlfn.XLOOKUP($B18,Lookups!$A$3:$A$17,Lookups!$B$3:$B$17),'VT CHS Emissions Schedule'!$A:$A,'VT CHS Emissions Schedule'!V:V),0)</f>
        <v>0</v>
      </c>
      <c r="AY18" s="67">
        <f>IF(AY$15&lt;2025+$T18,$J18+_xlfn.XLOOKUP(_xlfn.XLOOKUP($B18,Lookups!$A$3:$A$17,Lookups!$B$3:$B$17),'VT CHS Emissions Schedule'!$A:$A,'VT CHS Emissions Schedule'!W:W),0)</f>
        <v>0</v>
      </c>
      <c r="AZ18" s="67">
        <f>IF(AZ$15&lt;2025+$T18,$J18+_xlfn.XLOOKUP(_xlfn.XLOOKUP($B18,Lookups!$A$3:$A$17,Lookups!$B$3:$B$17),'VT CHS Emissions Schedule'!$A:$A,'VT CHS Emissions Schedule'!X:X),0)</f>
        <v>0</v>
      </c>
      <c r="BA18" s="67">
        <f>IF(BA$15&lt;2025+$T18,$J18+_xlfn.XLOOKUP(_xlfn.XLOOKUP($B18,Lookups!$A$3:$A$17,Lookups!$B$3:$B$17),'VT CHS Emissions Schedule'!$A:$A,'VT CHS Emissions Schedule'!Y:Y),0)</f>
        <v>0</v>
      </c>
      <c r="BB18" s="67">
        <f>IF(BB$15&lt;2025+$T18,$J18+_xlfn.XLOOKUP(_xlfn.XLOOKUP($B18,Lookups!$A$3:$A$17,Lookups!$B$3:$B$17),'VT CHS Emissions Schedule'!$A:$A,'VT CHS Emissions Schedule'!Z:Z),0)</f>
        <v>0</v>
      </c>
      <c r="BC18" s="67">
        <f>IF(BC$15&lt;2025+$T18,$J18+_xlfn.XLOOKUP(_xlfn.XLOOKUP($B18,Lookups!$A$3:$A$17,Lookups!$B$3:$B$17),'VT CHS Emissions Schedule'!$A:$A,'VT CHS Emissions Schedule'!AA:AA),0)</f>
        <v>0</v>
      </c>
      <c r="BD18" s="67">
        <f>IF(BD$15&lt;2025+$T18,$J18+_xlfn.XLOOKUP(_xlfn.XLOOKUP($B18,Lookups!$A$3:$A$17,Lookups!$B$3:$B$17),'VT CHS Emissions Schedule'!$A:$A,'VT CHS Emissions Schedule'!AB:AB),0)</f>
        <v>0</v>
      </c>
      <c r="BE18" s="67">
        <f>IF(BE$15&lt;2025+$T18,$J18+_xlfn.XLOOKUP(_xlfn.XLOOKUP($B18,Lookups!$A$3:$A$17,Lookups!$B$3:$B$17),'VT CHS Emissions Schedule'!$A:$A,'VT CHS Emissions Schedule'!AC:AC),0)</f>
        <v>0</v>
      </c>
      <c r="BF18" s="64">
        <f>IF(BF$15&lt;2025+$T18,IF($B18="Natural gas",($P18*AF18)/(1-$I18)-($Q18*'VT CHS Emissions Schedule'!D$5)/(1-$K18),IF(OR($B18="Propane",$B18="Oil"),($P18*AF18)-($Q18*'VT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Schedule'!D$35+$O18)/$X$37))-($Q18*'VT CHS Emissions Schedule'!D$5)/(1-$K18))),0)</f>
        <v>1995554.1921415224</v>
      </c>
      <c r="BG18" s="64">
        <f>IF(BG$15&lt;2025+$T18,IF($B18="Natural gas",($P18*AG18)/(1-$I18)-($Q18*'VT CHS Emissions Schedule'!E$5)/(1-$K18),IF(OR($B18="Propane",$B18="Oil"),($P18*AG18)-($Q18*'VT CHS Emissions Schedule'!E$5)/(1-$K18),(($U$33*$R18*('VT CHS Emissions Schedule'!E$8+$N18)/$X$33)+($U$34*$R18*('VT CHS Emissions Schedule'!E$9+$M18)/$X$34)+($U$35*$R18*'VT CHS Emissions Schedule'!E$7/$X$35)/(1-$L18)+($U$36*$R18*'VT CHS Emissions Schedule'!E$5/$X$36/(1-$K18))+($U$37*$R18*('VT CHS Emissions Schedule'!E$35+$O18)/$X$37))-($Q18*'VT CHS Emissions Schedule'!E$5)/(1-$K18))),0)</f>
        <v>2024989.6717573071</v>
      </c>
      <c r="BH18" s="64">
        <f>IF(BH$15&lt;2025+$T18,IF($B18="Natural gas",($P18*AH18)/(1-$I18)-($Q18*'VT CHS Emissions Schedule'!F$5)/(1-$K18),IF(OR($B18="Propane",$B18="Oil"),($P18*AH18)-($Q18*'VT CHS Emissions Schedule'!F$5)/(1-$K18),(($U$33*$R18*('VT CHS Emissions Schedule'!F$8+$N18)/$X$33)+($U$34*$R18*('VT CHS Emissions Schedule'!F$9+$M18)/$X$34)+($U$35*$R18*'VT CHS Emissions Schedule'!F$7/$X$35)/(1-$L18)+($U$36*$R18*'VT CHS Emissions Schedule'!F$5/$X$36/(1-$K18))+($U$37*$R18*('VT CHS Emissions Schedule'!F$35+$O18)/$X$37))-($Q18*'VT CHS Emissions Schedule'!F$5)/(1-$K18))),0)</f>
        <v>2054425.1513730919</v>
      </c>
      <c r="BI18" s="64">
        <f>IF(BI$15&lt;2025+$T18,IF($B18="Natural gas",($P18*AI18)/(1-$I18)-($Q18*'VT CHS Emissions Schedule'!G$5)/(1-$K18),IF(OR($B18="Propane",$B18="Oil"),($P18*AI18)-($Q18*'VT CHS Emissions Schedule'!G$5)/(1-$K18),(($U$33*$R18*('VT CHS Emissions Schedule'!G$8+$N18)/$X$33)+($U$34*$R18*('VT CHS Emissions Schedule'!G$9+$M18)/$X$34)+($U$35*$R18*'VT CHS Emissions Schedule'!G$7/$X$35)/(1-$L18)+($U$36*$R18*'VT CHS Emissions Schedule'!G$5/$X$36/(1-$K18))+($U$37*$R18*('VT CHS Emissions Schedule'!G$35+$O18)/$X$37))-($Q18*'VT CHS Emissions Schedule'!G$5)/(1-$K18))),0)</f>
        <v>2083860.6309888768</v>
      </c>
      <c r="BJ18" s="64">
        <f>IF(BJ$15&lt;2025+$T18,IF($B18="Natural gas",($P18*AJ18)/(1-$I18)-($Q18*'VT CHS Emissions Schedule'!H$5)/(1-$K18),IF(OR($B18="Propane",$B18="Oil"),($P18*AJ18)-($Q18*'VT CHS Emissions Schedule'!H$5)/(1-$K18),(($U$33*$R18*('VT CHS Emissions Schedule'!H$8+$N18)/$X$33)+($U$34*$R18*('VT CHS Emissions Schedule'!H$9+$M18)/$X$34)+($U$35*$R18*'VT CHS Emissions Schedule'!H$7/$X$35)/(1-$L18)+($U$36*$R18*'VT CHS Emissions Schedule'!H$5/$X$36/(1-$K18))+($U$37*$R18*('VT CHS Emissions Schedule'!H$35+$O18)/$X$37))-($Q18*'VT CHS Emissions Schedule'!H$5)/(1-$K18))),0)</f>
        <v>2113296.1106046615</v>
      </c>
      <c r="BK18" s="64">
        <f>IF(BK$15&lt;2025+$T18,IF($B18="Natural gas",($P18*AK18)/(1-$I18)-($Q18*'VT CHS Emissions Schedule'!I$5)/(1-$K18),IF(OR($B18="Propane",$B18="Oil"),($P18*AK18)-($Q18*'VT CHS Emissions Schedule'!I$5)/(1-$K18),(($U$33*$R18*('VT CHS Emissions Schedule'!I$8+$N18)/$X$33)+($U$34*$R18*('VT CHS Emissions Schedule'!I$9+$M18)/$X$34)+($U$35*$R18*'VT CHS Emissions Schedule'!I$7/$X$35)/(1-$L18)+($U$36*$R18*'VT CHS Emissions Schedule'!I$5/$X$36/(1-$K18))+($U$37*$R18*('VT CHS Emissions Schedule'!I$35+$O18)/$X$37))-($Q18*'VT CHS Emissions Schedule'!I$5)/(1-$K18))),0)</f>
        <v>2127263.0945143527</v>
      </c>
      <c r="BL18" s="64">
        <f>IF(BL$15&lt;2025+$T18,IF($B18="Natural gas",($P18*AL18)/(1-$I18)-($Q18*'VT CHS Emissions Schedule'!J$5)/(1-$K18),IF(OR($B18="Propane",$B18="Oil"),($P18*AL18)-($Q18*'VT CHS Emissions Schedule'!J$5)/(1-$K18),(($U$33*$R18*('VT CHS Emissions Schedule'!J$8+$N18)/$X$33)+($U$34*$R18*('VT CHS Emissions Schedule'!J$9+$M18)/$X$34)+($U$35*$R18*'VT CHS Emissions Schedule'!J$7/$X$35)/(1-$L18)+($U$36*$R18*'VT CHS Emissions Schedule'!J$5/$X$36/(1-$K18))+($U$37*$R18*('VT CHS Emissions Schedule'!J$35+$O18)/$X$37))-($Q18*'VT CHS Emissions Schedule'!J$5)/(1-$K18))),0)</f>
        <v>2156698.5741301375</v>
      </c>
      <c r="BM18" s="64">
        <f>IF(BM$15&lt;2025+$T18,IF($B18="Natural gas",($P18*AM18)/(1-$I18)-($Q18*'VT CHS Emissions Schedule'!K$5)/(1-$K18),IF(OR($B18="Propane",$B18="Oil"),($P18*AM18)-($Q18*'VT CHS Emissions Schedule'!K$5)/(1-$K18),(($U$33*$R18*('VT CHS Emissions Schedule'!K$8+$N18)/$X$33)+($U$34*$R18*('VT CHS Emissions Schedule'!K$9+$M18)/$X$34)+($U$35*$R18*'VT CHS Emissions Schedule'!K$7/$X$35)/(1-$L18)+($U$36*$R18*'VT CHS Emissions Schedule'!K$5/$X$36/(1-$K18))+($U$37*$R18*('VT CHS Emissions Schedule'!K$35+$O18)/$X$37))-($Q18*'VT CHS Emissions Schedule'!K$5)/(1-$K18))),0)</f>
        <v>2186134.0537459226</v>
      </c>
      <c r="BN18" s="64">
        <f>IF(BN$15&lt;2025+$T18,IF($B18="Natural gas",($P18*AN18)/(1-$I18)-($Q18*'VT CHS Emissions Schedule'!L$5)/(1-$K18),IF(OR($B18="Propane",$B18="Oil"),($P18*AN18)-($Q18*'VT CHS Emissions Schedule'!L$5)/(1-$K18),(($U$33*$R18*('VT CHS Emissions Schedule'!L$8+$N18)/$X$33)+($U$34*$R18*('VT CHS Emissions Schedule'!L$9+$M18)/$X$34)+($U$35*$R18*'VT CHS Emissions Schedule'!L$7/$X$35)/(1-$L18)+($U$36*$R18*'VT CHS Emissions Schedule'!L$5/$X$36/(1-$K18))+($U$37*$R18*('VT CHS Emissions Schedule'!L$35+$O18)/$X$37))-($Q18*'VT CHS Emissions Schedule'!L$5)/(1-$K18))),0)</f>
        <v>2215569.5333617073</v>
      </c>
      <c r="BO18" s="64">
        <f>IF(BO$15&lt;2025+$T18,IF($B18="Natural gas",($P18*AO18)/(1-$I18)-($Q18*'VT CHS Emissions Schedule'!M$5)/(1-$K18),IF(OR($B18="Propane",$B18="Oil"),($P18*AO18)-($Q18*'VT CHS Emissions Schedule'!M$5)/(1-$K18),(($U$33*$R18*('VT CHS Emissions Schedule'!M$8+$N18)/$X$33)+($U$34*$R18*('VT CHS Emissions Schedule'!M$9+$M18)/$X$34)+($U$35*$R18*'VT CHS Emissions Schedule'!M$7/$X$35)/(1-$L18)+($U$36*$R18*'VT CHS Emissions Schedule'!M$5/$X$36/(1-$K18))+($U$37*$R18*('VT CHS Emissions Schedule'!M$35+$O18)/$X$37))-($Q18*'VT CHS Emissions Schedule'!M$5)/(1-$K18))),0)</f>
        <v>2245005.0129774921</v>
      </c>
      <c r="BP18" s="64">
        <f>IF(BP$15&lt;2025+$T18,IF($B18="Natural gas",($P18*AP18)/(1-$I18)-($Q18*'VT CHS Emissions Schedule'!N$5)/(1-$K18),IF(OR($B18="Propane",$B18="Oil"),($P18*AP18)-($Q18*'VT CHS Emissions Schedule'!N$5)/(1-$K18),(($U$33*$R18*('VT CHS Emissions Schedule'!N$8+$N18)/$X$33)+($U$34*$R18*('VT CHS Emissions Schedule'!N$9+$M18)/$X$34)+($U$35*$R18*'VT CHS Emissions Schedule'!N$7/$X$35)/(1-$L18)+($U$36*$R18*'VT CHS Emissions Schedule'!N$5/$X$36/(1-$K18))+($U$37*$R18*('VT CHS Emissions Schedule'!N$35+$O18)/$X$37))-($Q18*'VT CHS Emissions Schedule'!N$5)/(1-$K18))),0)</f>
        <v>2271864.7406054079</v>
      </c>
      <c r="BQ18" s="64">
        <f>IF(BQ$15&lt;2025+$T18,IF($B18="Natural gas",($P18*AQ18)/(1-$I18)-($Q18*'VT CHS Emissions Schedule'!O$5)/(1-$K18),IF(OR($B18="Propane",$B18="Oil"),($P18*AQ18)-($Q18*'VT CHS Emissions Schedule'!O$5)/(1-$K18),(($U$33*$R18*('VT CHS Emissions Schedule'!O$8+$N18)/$X$33)+($U$34*$R18*('VT CHS Emissions Schedule'!O$9+$M18)/$X$34)+($U$35*$R18*'VT CHS Emissions Schedule'!O$7/$X$35)/(1-$L18)+($U$36*$R18*'VT CHS Emissions Schedule'!O$5/$X$36/(1-$K18))+($U$37*$R18*('VT CHS Emissions Schedule'!O$35+$O18)/$X$37))-($Q18*'VT CHS Emissions Schedule'!O$5)/(1-$K18))),0)</f>
        <v>2271864.7406054079</v>
      </c>
      <c r="BR18" s="64">
        <f>IF(BR$15&lt;2025+$T18,IF($B18="Natural gas",($P18*AR18)/(1-$I18)-($Q18*'VT CHS Emissions Schedule'!P$5)/(1-$K18),IF(OR($B18="Propane",$B18="Oil"),($P18*AR18)-($Q18*'VT CHS Emissions Schedule'!P$5)/(1-$K18),(($U$33*$R18*('VT CHS Emissions Schedule'!P$8+$N18)/$X$33)+($U$34*$R18*('VT CHS Emissions Schedule'!P$9+$M18)/$X$34)+($U$35*$R18*'VT CHS Emissions Schedule'!P$7/$X$35)/(1-$L18)+($U$36*$R18*'VT CHS Emissions Schedule'!P$5/$X$36/(1-$K18))+($U$37*$R18*('VT CHS Emissions Schedule'!P$35+$O18)/$X$37))-($Q18*'VT CHS Emissions Schedule'!P$5)/(1-$K18))),0)</f>
        <v>2271864.7406054079</v>
      </c>
      <c r="BS18" s="64">
        <f>IF(BS$15&lt;2025+$T18,IF($B18="Natural gas",($P18*AS18)/(1-$I18)-($Q18*'VT CHS Emissions Schedule'!Q$5)/(1-$K18),IF(OR($B18="Propane",$B18="Oil"),($P18*AS18)-($Q18*'VT CHS Emissions Schedule'!Q$5)/(1-$K18),(($U$33*$R18*('VT CHS Emissions Schedule'!Q$8+$N18)/$X$33)+($U$34*$R18*('VT CHS Emissions Schedule'!Q$9+$M18)/$X$34)+($U$35*$R18*'VT CHS Emissions Schedule'!Q$7/$X$35)/(1-$L18)+($U$36*$R18*'VT CHS Emissions Schedule'!Q$5/$X$36/(1-$K18))+($U$37*$R18*('VT CHS Emissions Schedule'!Q$35+$O18)/$X$37))-($Q18*'VT CHS Emissions Schedule'!Q$5)/(1-$K18))),0)</f>
        <v>2271864.7406054079</v>
      </c>
      <c r="BT18" s="64">
        <f>IF(BT$15&lt;2025+$T18,IF($B18="Natural gas",($P18*AT18)/(1-$I18)-($Q18*'VT CHS Emissions Schedule'!R$5)/(1-$K18),IF(OR($B18="Propane",$B18="Oil"),($P18*AT18)-($Q18*'VT CHS Emissions Schedule'!R$5)/(1-$K18),(($U$33*$R18*('VT CHS Emissions Schedule'!R$8+$N18)/$X$33)+($U$34*$R18*('VT CHS Emissions Schedule'!R$9+$M18)/$X$34)+($U$35*$R18*'VT CHS Emissions Schedule'!R$7/$X$35)/(1-$L18)+($U$36*$R18*'VT CHS Emissions Schedule'!R$5/$X$36/(1-$K18))+($U$37*$R18*('VT CHS Emissions Schedule'!R$35+$O18)/$X$37))-($Q18*'VT CHS Emissions Schedule'!R$5)/(1-$K18))),0)</f>
        <v>2271864.7406054079</v>
      </c>
      <c r="BU18" s="64">
        <f>IF(BU$15&lt;2025+$T18,IF($B18="Natural gas",($P18*AU18)/(1-$I18)-($Q18*'VT CHS Emissions Schedule'!S$5)/(1-$K18),IF(OR($B18="Propane",$B18="Oil"),($P18*AU18)-($Q18*'VT CHS Emissions Schedule'!S$5)/(1-$K18),(($U$33*$R18*('VT CHS Emissions Schedule'!S$8+$N18)/$X$33)+($U$34*$R18*('VT CHS Emissions Schedule'!S$9+$M18)/$X$34)+($U$35*$R18*'VT CHS Emissions Schedule'!S$7/$X$35)/(1-$L18)+($U$36*$R18*'VT CHS Emissions Schedule'!S$5/$X$36/(1-$K18))+($U$37*$R18*('VT CHS Emissions Schedule'!S$35+$O18)/$X$37))-($Q18*'VT CHS Emissions Schedule'!S$5)/(1-$K18))),0)</f>
        <v>2271056.8827649462</v>
      </c>
      <c r="BV18" s="64">
        <f>IF(BV$15&lt;2025+$T18,IF($B18="Natural gas",($P18*AV18)/(1-$I18)-($Q18*'VT CHS Emissions Schedule'!T$5)/(1-$K18),IF(OR($B18="Propane",$B18="Oil"),($P18*AV18)-($Q18*'VT CHS Emissions Schedule'!T$5)/(1-$K18),(($U$33*$R18*('VT CHS Emissions Schedule'!T$8+$N18)/$X$33)+($U$34*$R18*('VT CHS Emissions Schedule'!T$9+$M18)/$X$34)+($U$35*$R18*'VT CHS Emissions Schedule'!T$7/$X$35)/(1-$L18)+($U$36*$R18*'VT CHS Emissions Schedule'!T$5/$X$36/(1-$K18))+($U$37*$R18*('VT CHS Emissions Schedule'!T$35+$O18)/$X$37))-($Q18*'VT CHS Emissions Schedule'!T$5)/(1-$K18))),0)</f>
        <v>0</v>
      </c>
      <c r="BW18" s="64">
        <f>IF(BW$15&lt;2025+$T18,IF($B18="Natural gas",($P18*AW18)/(1-$I18)-($Q18*'VT CHS Emissions Schedule'!U$5)/(1-$K18),IF(OR($B18="Propane",$B18="Oil"),($P18*AW18)-($Q18*'VT CHS Emissions Schedule'!U$5)/(1-$K18),(($U$33*$R18*('VT CHS Emissions Schedule'!U$8+$N18)/$X$33)+($U$34*$R18*('VT CHS Emissions Schedule'!U$9+$M18)/$X$34)+($U$35*$R18*'VT CHS Emissions Schedule'!U$7/$X$35)/(1-$L18)+($U$36*$R18*'VT CHS Emissions Schedule'!U$5/$X$36/(1-$K18))+($U$37*$R18*('VT CHS Emissions Schedule'!U$35+$O18)/$X$37))-($Q18*'VT CHS Emissions Schedule'!U$5)/(1-$K18))),0)</f>
        <v>0</v>
      </c>
      <c r="BX18" s="64">
        <f>IF(BX$15&lt;2025+$T18,IF($B18="Natural gas",($P18*AX18)/(1-$I18)-($Q18*'VT CHS Emissions Schedule'!V$5)/(1-$K18),IF(OR($B18="Propane",$B18="Oil"),($P18*AX18)-($Q18*'VT CHS Emissions Schedule'!V$5)/(1-$K18),(($U$33*$R18*('VT CHS Emissions Schedule'!V$8+$N18)/$X$33)+($U$34*$R18*('VT CHS Emissions Schedule'!V$9+$M18)/$X$34)+($U$35*$R18*'VT CHS Emissions Schedule'!V$7/$X$35)/(1-$L18)+($U$36*$R18*'VT CHS Emissions Schedule'!V$5/$X$36/(1-$K18))+($U$37*$R18*('VT CHS Emissions Schedule'!V$35+$O18)/$X$37))-($Q18*'VT CHS Emissions Schedule'!V$5)/(1-$K18))),0)</f>
        <v>0</v>
      </c>
      <c r="BY18" s="64">
        <f>IF(BY$15&lt;2025+$T18,IF($B18="Natural gas",($P18*AY18)/(1-$I18)-($Q18*'VT CHS Emissions Schedule'!W$5)/(1-$K18),IF(OR($B18="Propane",$B18="Oil"),($P18*AY18)-($Q18*'VT CHS Emissions Schedule'!W$5)/(1-$K18),(($U$33*$R18*('VT CHS Emissions Schedule'!W$8+$N18)/$X$33)+($U$34*$R18*('VT CHS Emissions Schedule'!W$9+$M18)/$X$34)+($U$35*$R18*'VT CHS Emissions Schedule'!W$7/$X$35)/(1-$L18)+($U$36*$R18*'VT CHS Emissions Schedule'!W$5/$X$36/(1-$K18))+($U$37*$R18*('VT CHS Emissions Schedule'!W$35+$O18)/$X$37))-($Q18*'VT CHS Emissions Schedule'!W$5)/(1-$K18))),0)</f>
        <v>0</v>
      </c>
      <c r="BZ18" s="64">
        <f>IF(BZ$15&lt;2025+$T18,IF($B18="Natural gas",($P18*AZ18)/(1-$I18)-($Q18*'VT CHS Emissions Schedule'!X$5)/(1-$K18),IF(OR($B18="Propane",$B18="Oil"),($P18*AZ18)-($Q18*'VT CHS Emissions Schedule'!X$5)/(1-$K18),(($U$33*$R18*('VT CHS Emissions Schedule'!X$8+$N18)/$X$33)+($U$34*$R18*('VT CHS Emissions Schedule'!X$9+$M18)/$X$34)+($U$35*$R18*'VT CHS Emissions Schedule'!X$7/$X$35)/(1-$L18)+($U$36*$R18*'VT CHS Emissions Schedule'!X$5/$X$36/(1-$K18))+($U$37*$R18*('VT CHS Emissions Schedule'!X$35+$O18)/$X$37))-($Q18*'VT CHS Emissions Schedule'!X$5)/(1-$K18))),0)</f>
        <v>0</v>
      </c>
      <c r="CA18" s="64">
        <f>IF(CA$15&lt;2025+$T18,IF($B18="Natural gas",($P18*BA18)/(1-$I18)-($Q18*'VT CHS Emissions Schedule'!Y$5)/(1-$K18),IF(OR($B18="Propane",$B18="Oil"),($P18*BA18)-($Q18*'VT CHS Emissions Schedule'!Y$5)/(1-$K18),(($U$33*$R18*('VT CHS Emissions Schedule'!Y$8+$N18)/$X$33)+($U$34*$R18*('VT CHS Emissions Schedule'!Y$9+$M18)/$X$34)+($U$35*$R18*'VT CHS Emissions Schedule'!Y$7/$X$35)/(1-$L18)+($U$36*$R18*'VT CHS Emissions Schedule'!Y$5/$X$36/(1-$K18))+($U$37*$R18*('VT CHS Emissions Schedule'!Y$35+$O18)/$X$37))-($Q18*'VT CHS Emissions Schedule'!Y$5)/(1-$K18))),0)</f>
        <v>0</v>
      </c>
      <c r="CB18" s="64">
        <f>IF(CB$15&lt;2025+$T18,IF($B18="Natural gas",($P18*BB18)/(1-$I18)-($Q18*'VT CHS Emissions Schedule'!Z$5)/(1-$K18),IF(OR($B18="Propane",$B18="Oil"),($P18*BB18)-($Q18*'VT CHS Emissions Schedule'!Z$5)/(1-$K18),(($U$33*$R18*('VT CHS Emissions Schedule'!Z$8+$N18)/$X$33)+($U$34*$R18*('VT CHS Emissions Schedule'!Z$9+$M18)/$X$34)+($U$35*$R18*'VT CHS Emissions Schedule'!Z$7/$X$35)/(1-$L18)+($U$36*$R18*'VT CHS Emissions Schedule'!Z$5/$X$36/(1-$K18))+($U$37*$R18*('VT CHS Emissions Schedule'!Z$35+$O18)/$X$37))-($Q18*'VT CHS Emissions Schedule'!Z$5)/(1-$K18))),0)</f>
        <v>0</v>
      </c>
      <c r="CC18" s="64">
        <f>IF(CC$15&lt;2025+$T18,IF($B18="Natural gas",($P18*BC18)/(1-$I18)-($Q18*'VT CHS Emissions Schedule'!AA$5)/(1-$K18),IF(OR($B18="Propane",$B18="Oil"),($P18*BC18)-($Q18*'VT CHS Emissions Schedule'!AA$5)/(1-$K18),(($U$33*$R18*('VT CHS Emissions Schedule'!AA$8+$N18)/$X$33)+($U$34*$R18*('VT CHS Emissions Schedule'!AA$9+$M18)/$X$34)+($U$35*$R18*'VT CHS Emissions Schedule'!AA$7/$X$35)/(1-$L18)+($U$36*$R18*'VT CHS Emissions Schedule'!AA$5/$X$36/(1-$K18))+($U$37*$R18*('VT CHS Emissions Schedule'!AA$35+$O18)/$X$37))-($Q18*'VT CHS Emissions Schedule'!AA$5)/(1-$K18))),0)</f>
        <v>0</v>
      </c>
      <c r="CD18" s="64">
        <f>IF(CD$15&lt;2025+$T18,IF($B18="Natural gas",($P18*BD18)/(1-$I18)-($Q18*'VT CHS Emissions Schedule'!AB$5)/(1-$K18),IF(OR($B18="Propane",$B18="Oil"),($P18*BD18)-($Q18*'VT CHS Emissions Schedule'!AB$5)/(1-$K18),(($U$33*$R18*('VT CHS Emissions Schedule'!AB$8+$N18)/$X$33)+($U$34*$R18*('VT CHS Emissions Schedule'!AB$9+$M18)/$X$34)+($U$35*$R18*'VT CHS Emissions Schedule'!AB$7/$X$35)/(1-$L18)+($U$36*$R18*'VT CHS Emissions Schedule'!AB$5/$X$36/(1-$K18))+($U$37*$R18*('VT CHS Emissions Schedule'!AB$35+$O18)/$X$37))-($Q18*'VT CHS Emissions Schedule'!AB$5)/(1-$K18))),0)</f>
        <v>0</v>
      </c>
      <c r="CE18" s="64">
        <f>IF(CE$15&lt;2025+$T18,IF($B18="Natural gas",($P18*BE18)/(1-$I18)-($Q18*'VT CHS Emissions Schedule'!AC$5)/(1-$K18),IF(OR($B18="Propane",$B18="Oil"),($P18*BE18)-($Q18*'VT CHS Emissions Schedule'!AC$5)/(1-$K18),(($U$33*$R18*('VT CHS Emissions Schedule'!AC$8+$N18)/$X$33)+($U$34*$R18*('VT CHS Emissions Schedule'!AC$9+$M18)/$X$34)+($U$35*$R18*'VT CHS Emissions Schedule'!AC$7/$X$35)/(1-$L18)+($U$36*$R18*'VT CHS Emissions Schedule'!AC$5/$X$36/(1-$K18))+($U$37*$R18*('VT CHS Emissions Schedule'!AC$35+$O18)/$X$37))-($Q18*'VT CHS Emissions Schedule'!AC$5)/(1-$K18))),0)</f>
        <v>0</v>
      </c>
      <c r="CF18" s="64">
        <f>IF(CF$15&lt;2025+$T18,BF18+($S18*'VT CHS Emissions Schedule'!D$5)/(1-$K18),0)</f>
        <v>1971308.3833409504</v>
      </c>
      <c r="CG18" s="64">
        <f>IF(CG$15&lt;2025+$T18,BG18+($S18*'VT CHS Emissions Schedule'!E$5)/(1-$K18),0)</f>
        <v>2002429.7856490901</v>
      </c>
      <c r="CH18" s="64">
        <f>IF(CH$15&lt;2025+$T18,BH18+($S18*'VT CHS Emissions Schedule'!F$5)/(1-$K18),0)</f>
        <v>2033551.18795723</v>
      </c>
      <c r="CI18" s="64">
        <f>IF(CI$15&lt;2025+$T18,BI18+($S18*'VT CHS Emissions Schedule'!G$5)/(1-$K18),0)</f>
        <v>2064672.59026537</v>
      </c>
      <c r="CJ18" s="64">
        <f>IF(CJ$15&lt;2025+$T18,BJ18+($S18*'VT CHS Emissions Schedule'!H$5)/(1-$K18),0)</f>
        <v>2095793.9925735099</v>
      </c>
      <c r="CK18" s="64">
        <f>IF(CK$15&lt;2025+$T18,BK18+($S18*'VT CHS Emissions Schedule'!I$5)/(1-$K18),0)</f>
        <v>2111446.8991755564</v>
      </c>
      <c r="CL18" s="64">
        <f>IF(CL$15&lt;2025+$T18,BL18+($S18*'VT CHS Emissions Schedule'!J$5)/(1-$K18),0)</f>
        <v>2142568.3014836963</v>
      </c>
      <c r="CM18" s="64">
        <f>IF(CM$15&lt;2025+$T18,BM18+($S18*'VT CHS Emissions Schedule'!K$5)/(1-$K18),0)</f>
        <v>2173689.7037918363</v>
      </c>
      <c r="CN18" s="64">
        <f>IF(CN$15&lt;2025+$T18,BN18+($S18*'VT CHS Emissions Schedule'!L$5)/(1-$K18),0)</f>
        <v>2204811.1060999762</v>
      </c>
      <c r="CO18" s="64">
        <f>IF(CO$15&lt;2025+$T18,BO18+($S18*'VT CHS Emissions Schedule'!M$5)/(1-$K18),0)</f>
        <v>2235932.5084081162</v>
      </c>
      <c r="CP18" s="64">
        <f>IF(CP$15&lt;2025+$T18,BP18+($S18*'VT CHS Emissions Schedule'!N$5)/(1-$K18),0)</f>
        <v>2264478.1587283872</v>
      </c>
      <c r="CQ18" s="64">
        <f>IF(CQ$15&lt;2025+$T18,BQ18+($S18*'VT CHS Emissions Schedule'!O$5)/(1-$K18),0)</f>
        <v>2264478.1587283872</v>
      </c>
      <c r="CR18" s="64">
        <f>IF(CR$15&lt;2025+$T18,BR18+($S18*'VT CHS Emissions Schedule'!P$5)/(1-$K18),0)</f>
        <v>2264478.1587283872</v>
      </c>
      <c r="CS18" s="64">
        <f>IF(CS$15&lt;2025+$T18,BS18+($S18*'VT CHS Emissions Schedule'!Q$5)/(1-$K18),0)</f>
        <v>2264478.1587283872</v>
      </c>
      <c r="CT18" s="64">
        <f>IF(CT$15&lt;2025+$T18,BT18+($S18*'VT CHS Emissions Schedule'!R$5)/(1-$K18),0)</f>
        <v>2264478.1587283872</v>
      </c>
      <c r="CU18" s="64">
        <f>IF(CU$15&lt;2025+$T18,BU18+($S18*'VT CHS Emissions Schedule'!S$5)/(1-$K18),0)</f>
        <v>2263670.3008879256</v>
      </c>
      <c r="CV18" s="64">
        <f>IF(CV$15&lt;2025+$T18,BV18+($S18*'VT CHS Emissions Schedule'!T$5)/(1-$K18),0)</f>
        <v>0</v>
      </c>
      <c r="CW18" s="64">
        <f>IF(CW$15&lt;2025+$T18,BW18+($S18*'VT CHS Emissions Schedule'!U$5)/(1-$K18),0)</f>
        <v>0</v>
      </c>
      <c r="CX18" s="64">
        <f>IF(CX$15&lt;2025+$T18,BX18+($S18*'VT CHS Emissions Schedule'!V$5)/(1-$K18),0)</f>
        <v>0</v>
      </c>
      <c r="CY18" s="64">
        <f>IF(CY$15&lt;2025+$T18,BY18+($S18*'VT CHS Emissions Schedule'!W$5)/(1-$K18),0)</f>
        <v>0</v>
      </c>
      <c r="CZ18" s="64">
        <f>IF(CZ$15&lt;2025+$T18,BZ18+($S18*'VT CHS Emissions Schedule'!X$5)/(1-$K18),0)</f>
        <v>0</v>
      </c>
      <c r="DA18" s="64">
        <f>IF(DA$15&lt;2025+$T18,CA18+($S18*'VT CHS Emissions Schedule'!Y$5)/(1-$K18),0)</f>
        <v>0</v>
      </c>
      <c r="DB18" s="64">
        <f>IF(DB$15&lt;2025+$T18,CB18+($S18*'VT CHS Emissions Schedule'!Z$5)/(1-$K18),0)</f>
        <v>0</v>
      </c>
      <c r="DC18" s="64">
        <f>IF(DC$15&lt;2025+$T18,CC18+($S18*'VT CHS Emissions Schedule'!AA$5)/(1-$K18),0)</f>
        <v>0</v>
      </c>
      <c r="DD18" s="64">
        <f>IF(DD$15&lt;2025+$T18,CD18+($S18*'VT CHS Emissions Schedule'!AB$5)/(1-$K18),0)</f>
        <v>0</v>
      </c>
      <c r="DE18" s="64">
        <f>IF(DE$15&lt;2025+$T18,CE18+($S18*'VT CHS Emissions Schedule'!AC$5)/(1-$K18),0)</f>
        <v>0</v>
      </c>
    </row>
    <row r="19" spans="1:109" ht="16.5" thickBot="1" x14ac:dyDescent="0.3">
      <c r="A19" s="505"/>
      <c r="B19" s="125" t="s">
        <v>164</v>
      </c>
      <c r="C19" s="196">
        <f t="shared" si="0"/>
        <v>28434354.737971161</v>
      </c>
      <c r="D19" s="196">
        <f t="shared" si="1"/>
        <v>28223443.679859299</v>
      </c>
      <c r="E19" s="224">
        <f t="shared" si="2"/>
        <v>28.434354737971162</v>
      </c>
      <c r="F19" s="111">
        <f t="shared" si="3"/>
        <v>1573881.1139933623</v>
      </c>
      <c r="G19" s="64">
        <f>IF($B19="Natural gas",($P19*AF19)/(1-$I19)-($Q19*'VT CHS Emissions Schedule'!D$5)/(1-$K19),IF(OR($B19="Propane",$B19="Oil"),($P19*AF19)-($Q19*'VT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Schedule'!D$35+$N19)/$X$37))-($Q19*'VT CHS Emissions Schedule'!D$5)/(1-$K19)))</f>
        <v>1598126.9227939344</v>
      </c>
      <c r="H19" s="64">
        <f>($S19*'VT CHS Emissions Schedule'!D$5)/(1-$K19)</f>
        <v>-24245.808800572162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246</v>
      </c>
      <c r="Q19" s="64">
        <f t="shared" si="5"/>
        <v>10759.976851948051</v>
      </c>
      <c r="R19" s="64">
        <f t="shared" si="6"/>
        <v>24282.48</v>
      </c>
      <c r="S19" s="64">
        <f t="shared" si="7"/>
        <v>-616.27972027972021</v>
      </c>
      <c r="T19" s="68">
        <v>16</v>
      </c>
      <c r="U19" s="64">
        <v>12000</v>
      </c>
      <c r="V19" s="64">
        <v>1909</v>
      </c>
      <c r="W19" s="72">
        <v>7.7</v>
      </c>
      <c r="X19" s="72" t="str">
        <f t="shared" si="8"/>
        <v>blended</v>
      </c>
      <c r="Y19" s="71">
        <v>14.3</v>
      </c>
      <c r="Z19" s="64">
        <f t="shared" si="9"/>
        <v>12000</v>
      </c>
      <c r="AA19" s="64">
        <v>240</v>
      </c>
      <c r="AB19" s="80">
        <v>0.15</v>
      </c>
      <c r="AC19" s="73">
        <v>3.4119999999999999</v>
      </c>
      <c r="AD19" s="74">
        <v>3.5999999999999999E-3</v>
      </c>
      <c r="AE19" s="75">
        <v>1.06E-3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4">
        <f>IF(BF$15&lt;2025+$T19,IF($B19="Natural gas",($P19*AF19)/(1-$I19)-($Q19*'VT CHS Emissions Schedule'!D$5)/(1-$K19),IF(OR($B19="Propane",$B19="Oil"),($P19*AF19)-($Q19*'VT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Schedule'!D$35+$O19)/$X$37))-($Q19*'VT CHS Emissions Schedule'!D$5)/(1-$K19))),0)</f>
        <v>1602388.8246243519</v>
      </c>
      <c r="BG19" s="64">
        <f>IF(BG$15&lt;2025+$T19,IF($B19="Natural gas",($P19*AG19)/(1-$I19)-($Q19*'VT CHS Emissions Schedule'!E$5)/(1-$K19),IF(OR($B19="Propane",$B19="Oil"),($P19*AG19)-($Q19*'VT CHS Emissions Schedule'!E$5)/(1-$K19),(($U$33*$R19*('VT CHS Emissions Schedule'!E$8+$N19)/$X$33)+($U$34*$R19*('VT CHS Emissions Schedule'!E$9+$M19)/$X$34)+($U$35*$R19*'VT CHS Emissions Schedule'!E$7/$X$35)/(1-$L19)+($U$36*$R19*'VT CHS Emissions Schedule'!E$5/$X$36/(1-$K19))+($U$37*$R19*('VT CHS Emissions Schedule'!E$35+$O19)/$X$37))-($Q19*'VT CHS Emissions Schedule'!E$5)/(1-$K19))),0)</f>
        <v>1629112.9024477839</v>
      </c>
      <c r="BH19" s="64">
        <f>IF(BH$15&lt;2025+$T19,IF($B19="Natural gas",($P19*AH19)/(1-$I19)-($Q19*'VT CHS Emissions Schedule'!F$5)/(1-$K19),IF(OR($B19="Propane",$B19="Oil"),($P19*AH19)-($Q19*'VT CHS Emissions Schedule'!F$5)/(1-$K19),(($U$33*$R19*('VT CHS Emissions Schedule'!F$8+$N19)/$X$33)+($U$34*$R19*('VT CHS Emissions Schedule'!F$9+$M19)/$X$34)+($U$35*$R19*'VT CHS Emissions Schedule'!F$7/$X$35)/(1-$L19)+($U$36*$R19*'VT CHS Emissions Schedule'!F$5/$X$36/(1-$K19))+($U$37*$R19*('VT CHS Emissions Schedule'!F$35+$O19)/$X$37))-($Q19*'VT CHS Emissions Schedule'!F$5)/(1-$K19))),0)</f>
        <v>1656966.7570353658</v>
      </c>
      <c r="BI19" s="64">
        <f>IF(BI$15&lt;2025+$T19,IF($B19="Natural gas",($P19*AI19)/(1-$I19)-($Q19*'VT CHS Emissions Schedule'!G$5)/(1-$K19),IF(OR($B19="Propane",$B19="Oil"),($P19*AI19)-($Q19*'VT CHS Emissions Schedule'!G$5)/(1-$K19),(($U$33*$R19*('VT CHS Emissions Schedule'!G$8+$N19)/$X$33)+($U$34*$R19*('VT CHS Emissions Schedule'!G$9+$M19)/$X$34)+($U$35*$R19*'VT CHS Emissions Schedule'!G$7/$X$35)/(1-$L19)+($U$36*$R19*'VT CHS Emissions Schedule'!G$5/$X$36/(1-$K19))+($U$37*$R19*('VT CHS Emissions Schedule'!G$35+$O19)/$X$37))-($Q19*'VT CHS Emissions Schedule'!G$5)/(1-$K19))),0)</f>
        <v>1684820.6116229482</v>
      </c>
      <c r="BJ19" s="64">
        <f>IF(BJ$15&lt;2025+$T19,IF($B19="Natural gas",($P19*AJ19)/(1-$I19)-($Q19*'VT CHS Emissions Schedule'!H$5)/(1-$K19),IF(OR($B19="Propane",$B19="Oil"),($P19*AJ19)-($Q19*'VT CHS Emissions Schedule'!H$5)/(1-$K19),(($U$33*$R19*('VT CHS Emissions Schedule'!H$8+$N19)/$X$33)+($U$34*$R19*('VT CHS Emissions Schedule'!H$9+$M19)/$X$34)+($U$35*$R19*'VT CHS Emissions Schedule'!H$7/$X$35)/(1-$L19)+($U$36*$R19*'VT CHS Emissions Schedule'!H$5/$X$36/(1-$K19))+($U$37*$R19*('VT CHS Emissions Schedule'!H$35+$O19)/$X$37))-($Q19*'VT CHS Emissions Schedule'!H$5)/(1-$K19))),0)</f>
        <v>1712630.9227151114</v>
      </c>
      <c r="BK19" s="64">
        <f>IF(BK$15&lt;2025+$T19,IF($B19="Natural gas",($P19*AK19)/(1-$I19)-($Q19*'VT CHS Emissions Schedule'!I$5)/(1-$K19),IF(OR($B19="Propane",$B19="Oil"),($P19*AK19)-($Q19*'VT CHS Emissions Schedule'!I$5)/(1-$K19),(($U$33*$R19*('VT CHS Emissions Schedule'!I$8+$N19)/$X$33)+($U$34*$R19*('VT CHS Emissions Schedule'!I$9+$M19)/$X$34)+($U$35*$R19*'VT CHS Emissions Schedule'!I$7/$X$35)/(1-$L19)+($U$36*$R19*'VT CHS Emissions Schedule'!I$5/$X$36/(1-$K19))+($U$37*$R19*('VT CHS Emissions Schedule'!I$35+$O19)/$X$37))-($Q19*'VT CHS Emissions Schedule'!I$5)/(1-$K19))),0)</f>
        <v>1732499.6713018198</v>
      </c>
      <c r="BL19" s="64">
        <f>IF(BL$15&lt;2025+$T19,IF($B19="Natural gas",($P19*AL19)/(1-$I19)-($Q19*'VT CHS Emissions Schedule'!J$5)/(1-$K19),IF(OR($B19="Propane",$B19="Oil"),($P19*AL19)-($Q19*'VT CHS Emissions Schedule'!J$5)/(1-$K19),(($U$33*$R19*('VT CHS Emissions Schedule'!J$8+$N19)/$X$33)+($U$34*$R19*('VT CHS Emissions Schedule'!J$9+$M19)/$X$34)+($U$35*$R19*'VT CHS Emissions Schedule'!J$7/$X$35)/(1-$L19)+($U$36*$R19*'VT CHS Emissions Schedule'!J$5/$X$36/(1-$K19))+($U$37*$R19*('VT CHS Emissions Schedule'!J$35+$O19)/$X$37))-($Q19*'VT CHS Emissions Schedule'!J$5)/(1-$K19))),0)</f>
        <v>1760353.525889402</v>
      </c>
      <c r="BM19" s="64">
        <f>IF(BM$15&lt;2025+$T19,IF($B19="Natural gas",($P19*AM19)/(1-$I19)-($Q19*'VT CHS Emissions Schedule'!K$5)/(1-$K19),IF(OR($B19="Propane",$B19="Oil"),($P19*AM19)-($Q19*'VT CHS Emissions Schedule'!K$5)/(1-$K19),(($U$33*$R19*('VT CHS Emissions Schedule'!K$8+$N19)/$X$33)+($U$34*$R19*('VT CHS Emissions Schedule'!K$9+$M19)/$X$34)+($U$35*$R19*'VT CHS Emissions Schedule'!K$7/$X$35)/(1-$L19)+($U$36*$R19*'VT CHS Emissions Schedule'!K$5/$X$36/(1-$K19))+($U$37*$R19*('VT CHS Emissions Schedule'!K$35+$O19)/$X$37))-($Q19*'VT CHS Emissions Schedule'!K$5)/(1-$K19))),0)</f>
        <v>1788207.380476984</v>
      </c>
      <c r="BN19" s="64">
        <f>IF(BN$15&lt;2025+$T19,IF($B19="Natural gas",($P19*AN19)/(1-$I19)-($Q19*'VT CHS Emissions Schedule'!L$5)/(1-$K19),IF(OR($B19="Propane",$B19="Oil"),($P19*AN19)-($Q19*'VT CHS Emissions Schedule'!L$5)/(1-$K19),(($U$33*$R19*('VT CHS Emissions Schedule'!L$8+$N19)/$X$33)+($U$34*$R19*('VT CHS Emissions Schedule'!L$9+$M19)/$X$34)+($U$35*$R19*'VT CHS Emissions Schedule'!L$7/$X$35)/(1-$L19)+($U$36*$R19*'VT CHS Emissions Schedule'!L$5/$X$36/(1-$K19))+($U$37*$R19*('VT CHS Emissions Schedule'!L$35+$O19)/$X$37))-($Q19*'VT CHS Emissions Schedule'!L$5)/(1-$K19))),0)</f>
        <v>1816061.2350645664</v>
      </c>
      <c r="BO19" s="64">
        <f>IF(BO$15&lt;2025+$T19,IF($B19="Natural gas",($P19*AO19)/(1-$I19)-($Q19*'VT CHS Emissions Schedule'!M$5)/(1-$K19),IF(OR($B19="Propane",$B19="Oil"),($P19*AO19)-($Q19*'VT CHS Emissions Schedule'!M$5)/(1-$K19),(($U$33*$R19*('VT CHS Emissions Schedule'!M$8+$N19)/$X$33)+($U$34*$R19*('VT CHS Emissions Schedule'!M$9+$M19)/$X$34)+($U$35*$R19*'VT CHS Emissions Schedule'!M$7/$X$35)/(1-$L19)+($U$36*$R19*'VT CHS Emissions Schedule'!M$5/$X$36/(1-$K19))+($U$37*$R19*('VT CHS Emissions Schedule'!M$35+$O19)/$X$37))-($Q19*'VT CHS Emissions Schedule'!M$5)/(1-$K19))),0)</f>
        <v>1842073.2291956241</v>
      </c>
      <c r="BP19" s="64">
        <f>IF(BP$15&lt;2025+$T19,IF($B19="Natural gas",($P19*AP19)/(1-$I19)-($Q19*'VT CHS Emissions Schedule'!N$5)/(1-$K19),IF(OR($B19="Propane",$B19="Oil"),($P19*AP19)-($Q19*'VT CHS Emissions Schedule'!N$5)/(1-$K19),(($U$33*$R19*('VT CHS Emissions Schedule'!N$8+$N19)/$X$33)+($U$34*$R19*('VT CHS Emissions Schedule'!N$9+$M19)/$X$34)+($U$35*$R19*'VT CHS Emissions Schedule'!N$7/$X$35)/(1-$L19)+($U$36*$R19*'VT CHS Emissions Schedule'!N$5/$X$36/(1-$K19))+($U$37*$R19*('VT CHS Emissions Schedule'!N$35+$O19)/$X$37))-($Q19*'VT CHS Emissions Schedule'!N$5)/(1-$K19))),0)</f>
        <v>1868379.938011372</v>
      </c>
      <c r="BQ19" s="64">
        <f>IF(BQ$15&lt;2025+$T19,IF($B19="Natural gas",($P19*AQ19)/(1-$I19)-($Q19*'VT CHS Emissions Schedule'!O$5)/(1-$K19),IF(OR($B19="Propane",$B19="Oil"),($P19*AQ19)-($Q19*'VT CHS Emissions Schedule'!O$5)/(1-$K19),(($U$33*$R19*('VT CHS Emissions Schedule'!O$8+$N19)/$X$33)+($U$34*$R19*('VT CHS Emissions Schedule'!O$9+$M19)/$X$34)+($U$35*$R19*'VT CHS Emissions Schedule'!O$7/$X$35)/(1-$L19)+($U$36*$R19*'VT CHS Emissions Schedule'!O$5/$X$36/(1-$K19))+($U$37*$R19*('VT CHS Emissions Schedule'!O$35+$O19)/$X$37))-($Q19*'VT CHS Emissions Schedule'!O$5)/(1-$K19))),0)</f>
        <v>1868379.938011372</v>
      </c>
      <c r="BR19" s="64">
        <f>IF(BR$15&lt;2025+$T19,IF($B19="Natural gas",($P19*AR19)/(1-$I19)-($Q19*'VT CHS Emissions Schedule'!P$5)/(1-$K19),IF(OR($B19="Propane",$B19="Oil"),($P19*AR19)-($Q19*'VT CHS Emissions Schedule'!P$5)/(1-$K19),(($U$33*$R19*('VT CHS Emissions Schedule'!P$8+$N19)/$X$33)+($U$34*$R19*('VT CHS Emissions Schedule'!P$9+$M19)/$X$34)+($U$35*$R19*'VT CHS Emissions Schedule'!P$7/$X$35)/(1-$L19)+($U$36*$R19*'VT CHS Emissions Schedule'!P$5/$X$36/(1-$K19))+($U$37*$R19*('VT CHS Emissions Schedule'!P$35+$O19)/$X$37))-($Q19*'VT CHS Emissions Schedule'!P$5)/(1-$K19))),0)</f>
        <v>1868379.938011372</v>
      </c>
      <c r="BS19" s="64">
        <f>IF(BS$15&lt;2025+$T19,IF($B19="Natural gas",($P19*AS19)/(1-$I19)-($Q19*'VT CHS Emissions Schedule'!Q$5)/(1-$K19),IF(OR($B19="Propane",$B19="Oil"),($P19*AS19)-($Q19*'VT CHS Emissions Schedule'!Q$5)/(1-$K19),(($U$33*$R19*('VT CHS Emissions Schedule'!Q$8+$N19)/$X$33)+($U$34*$R19*('VT CHS Emissions Schedule'!Q$9+$M19)/$X$34)+($U$35*$R19*'VT CHS Emissions Schedule'!Q$7/$X$35)/(1-$L19)+($U$36*$R19*'VT CHS Emissions Schedule'!Q$5/$X$36/(1-$K19))+($U$37*$R19*('VT CHS Emissions Schedule'!Q$35+$O19)/$X$37))-($Q19*'VT CHS Emissions Schedule'!Q$5)/(1-$K19))),0)</f>
        <v>1868379.938011372</v>
      </c>
      <c r="BT19" s="64">
        <f>IF(BT$15&lt;2025+$T19,IF($B19="Natural gas",($P19*AT19)/(1-$I19)-($Q19*'VT CHS Emissions Schedule'!R$5)/(1-$K19),IF(OR($B19="Propane",$B19="Oil"),($P19*AT19)-($Q19*'VT CHS Emissions Schedule'!R$5)/(1-$K19),(($U$33*$R19*('VT CHS Emissions Schedule'!R$8+$N19)/$X$33)+($U$34*$R19*('VT CHS Emissions Schedule'!R$9+$M19)/$X$34)+($U$35*$R19*'VT CHS Emissions Schedule'!R$7/$X$35)/(1-$L19)+($U$36*$R19*'VT CHS Emissions Schedule'!R$5/$X$36/(1-$K19))+($U$37*$R19*('VT CHS Emissions Schedule'!R$35+$O19)/$X$37))-($Q19*'VT CHS Emissions Schedule'!R$5)/(1-$K19))),0)</f>
        <v>1868059.4318992489</v>
      </c>
      <c r="BU19" s="64">
        <f>IF(BU$15&lt;2025+$T19,IF($B19="Natural gas",($P19*AU19)/(1-$I19)-($Q19*'VT CHS Emissions Schedule'!S$5)/(1-$K19),IF(OR($B19="Propane",$B19="Oil"),($P19*AU19)-($Q19*'VT CHS Emissions Schedule'!S$5)/(1-$K19),(($U$33*$R19*('VT CHS Emissions Schedule'!S$8+$N19)/$X$33)+($U$34*$R19*('VT CHS Emissions Schedule'!S$9+$M19)/$X$34)+($U$35*$R19*'VT CHS Emissions Schedule'!S$7/$X$35)/(1-$L19)+($U$36*$R19*'VT CHS Emissions Schedule'!S$5/$X$36/(1-$K19))+($U$37*$R19*('VT CHS Emissions Schedule'!S$35+$O19)/$X$37))-($Q19*'VT CHS Emissions Schedule'!S$5)/(1-$K19))),0)</f>
        <v>1867660.4936524713</v>
      </c>
      <c r="BV19" s="64">
        <f>IF(BV$15&lt;2025+$T19,IF($B19="Natural gas",($P19*AV19)/(1-$I19)-($Q19*'VT CHS Emissions Schedule'!T$5)/(1-$K19),IF(OR($B19="Propane",$B19="Oil"),($P19*AV19)-($Q19*'VT CHS Emissions Schedule'!T$5)/(1-$K19),(($U$33*$R19*('VT CHS Emissions Schedule'!T$8+$N19)/$X$33)+($U$34*$R19*('VT CHS Emissions Schedule'!T$9+$M19)/$X$34)+($U$35*$R19*'VT CHS Emissions Schedule'!T$7/$X$35)/(1-$L19)+($U$36*$R19*'VT CHS Emissions Schedule'!T$5/$X$36/(1-$K19))+($U$37*$R19*('VT CHS Emissions Schedule'!T$35+$O19)/$X$37))-($Q19*'VT CHS Emissions Schedule'!T$5)/(1-$K19))),0)</f>
        <v>0</v>
      </c>
      <c r="BW19" s="64">
        <f>IF(BW$15&lt;2025+$T19,IF($B19="Natural gas",($P19*AW19)/(1-$I19)-($Q19*'VT CHS Emissions Schedule'!U$5)/(1-$K19),IF(OR($B19="Propane",$B19="Oil"),($P19*AW19)-($Q19*'VT CHS Emissions Schedule'!U$5)/(1-$K19),(($U$33*$R19*('VT CHS Emissions Schedule'!U$8+$N19)/$X$33)+($U$34*$R19*('VT CHS Emissions Schedule'!U$9+$M19)/$X$34)+($U$35*$R19*'VT CHS Emissions Schedule'!U$7/$X$35)/(1-$L19)+($U$36*$R19*'VT CHS Emissions Schedule'!U$5/$X$36/(1-$K19))+($U$37*$R19*('VT CHS Emissions Schedule'!U$35+$O19)/$X$37))-($Q19*'VT CHS Emissions Schedule'!U$5)/(1-$K19))),0)</f>
        <v>0</v>
      </c>
      <c r="BX19" s="64">
        <f>IF(BX$15&lt;2025+$T19,IF($B19="Natural gas",($P19*AX19)/(1-$I19)-($Q19*'VT CHS Emissions Schedule'!V$5)/(1-$K19),IF(OR($B19="Propane",$B19="Oil"),($P19*AX19)-($Q19*'VT CHS Emissions Schedule'!V$5)/(1-$K19),(($U$33*$R19*('VT CHS Emissions Schedule'!V$8+$N19)/$X$33)+($U$34*$R19*('VT CHS Emissions Schedule'!V$9+$M19)/$X$34)+($U$35*$R19*'VT CHS Emissions Schedule'!V$7/$X$35)/(1-$L19)+($U$36*$R19*'VT CHS Emissions Schedule'!V$5/$X$36/(1-$K19))+($U$37*$R19*('VT CHS Emissions Schedule'!V$35+$O19)/$X$37))-($Q19*'VT CHS Emissions Schedule'!V$5)/(1-$K19))),0)</f>
        <v>0</v>
      </c>
      <c r="BY19" s="64">
        <f>IF(BY$15&lt;2025+$T19,IF($B19="Natural gas",($P19*AY19)/(1-$I19)-($Q19*'VT CHS Emissions Schedule'!W$5)/(1-$K19),IF(OR($B19="Propane",$B19="Oil"),($P19*AY19)-($Q19*'VT CHS Emissions Schedule'!W$5)/(1-$K19),(($U$33*$R19*('VT CHS Emissions Schedule'!W$8+$N19)/$X$33)+($U$34*$R19*('VT CHS Emissions Schedule'!W$9+$M19)/$X$34)+($U$35*$R19*'VT CHS Emissions Schedule'!W$7/$X$35)/(1-$L19)+($U$36*$R19*'VT CHS Emissions Schedule'!W$5/$X$36/(1-$K19))+($U$37*$R19*('VT CHS Emissions Schedule'!W$35+$O19)/$X$37))-($Q19*'VT CHS Emissions Schedule'!W$5)/(1-$K19))),0)</f>
        <v>0</v>
      </c>
      <c r="BZ19" s="64">
        <f>IF(BZ$15&lt;2025+$T19,IF($B19="Natural gas",($P19*AZ19)/(1-$I19)-($Q19*'VT CHS Emissions Schedule'!X$5)/(1-$K19),IF(OR($B19="Propane",$B19="Oil"),($P19*AZ19)-($Q19*'VT CHS Emissions Schedule'!X$5)/(1-$K19),(($U$33*$R19*('VT CHS Emissions Schedule'!X$8+$N19)/$X$33)+($U$34*$R19*('VT CHS Emissions Schedule'!X$9+$M19)/$X$34)+($U$35*$R19*'VT CHS Emissions Schedule'!X$7/$X$35)/(1-$L19)+($U$36*$R19*'VT CHS Emissions Schedule'!X$5/$X$36/(1-$K19))+($U$37*$R19*('VT CHS Emissions Schedule'!X$35+$O19)/$X$37))-($Q19*'VT CHS Emissions Schedule'!X$5)/(1-$K19))),0)</f>
        <v>0</v>
      </c>
      <c r="CA19" s="64">
        <f>IF(CA$15&lt;2025+$T19,IF($B19="Natural gas",($P19*BA19)/(1-$I19)-($Q19*'VT CHS Emissions Schedule'!Y$5)/(1-$K19),IF(OR($B19="Propane",$B19="Oil"),($P19*BA19)-($Q19*'VT CHS Emissions Schedule'!Y$5)/(1-$K19),(($U$33*$R19*('VT CHS Emissions Schedule'!Y$8+$N19)/$X$33)+($U$34*$R19*('VT CHS Emissions Schedule'!Y$9+$M19)/$X$34)+($U$35*$R19*'VT CHS Emissions Schedule'!Y$7/$X$35)/(1-$L19)+($U$36*$R19*'VT CHS Emissions Schedule'!Y$5/$X$36/(1-$K19))+($U$37*$R19*('VT CHS Emissions Schedule'!Y$35+$O19)/$X$37))-($Q19*'VT CHS Emissions Schedule'!Y$5)/(1-$K19))),0)</f>
        <v>0</v>
      </c>
      <c r="CB19" s="64">
        <f>IF(CB$15&lt;2025+$T19,IF($B19="Natural gas",($P19*BB19)/(1-$I19)-($Q19*'VT CHS Emissions Schedule'!Z$5)/(1-$K19),IF(OR($B19="Propane",$B19="Oil"),($P19*BB19)-($Q19*'VT CHS Emissions Schedule'!Z$5)/(1-$K19),(($U$33*$R19*('VT CHS Emissions Schedule'!Z$8+$N19)/$X$33)+($U$34*$R19*('VT CHS Emissions Schedule'!Z$9+$M19)/$X$34)+($U$35*$R19*'VT CHS Emissions Schedule'!Z$7/$X$35)/(1-$L19)+($U$36*$R19*'VT CHS Emissions Schedule'!Z$5/$X$36/(1-$K19))+($U$37*$R19*('VT CHS Emissions Schedule'!Z$35+$O19)/$X$37))-($Q19*'VT CHS Emissions Schedule'!Z$5)/(1-$K19))),0)</f>
        <v>0</v>
      </c>
      <c r="CC19" s="64">
        <f>IF(CC$15&lt;2025+$T19,IF($B19="Natural gas",($P19*BC19)/(1-$I19)-($Q19*'VT CHS Emissions Schedule'!AA$5)/(1-$K19),IF(OR($B19="Propane",$B19="Oil"),($P19*BC19)-($Q19*'VT CHS Emissions Schedule'!AA$5)/(1-$K19),(($U$33*$R19*('VT CHS Emissions Schedule'!AA$8+$N19)/$X$33)+($U$34*$R19*('VT CHS Emissions Schedule'!AA$9+$M19)/$X$34)+($U$35*$R19*'VT CHS Emissions Schedule'!AA$7/$X$35)/(1-$L19)+($U$36*$R19*'VT CHS Emissions Schedule'!AA$5/$X$36/(1-$K19))+($U$37*$R19*('VT CHS Emissions Schedule'!AA$35+$O19)/$X$37))-($Q19*'VT CHS Emissions Schedule'!AA$5)/(1-$K19))),0)</f>
        <v>0</v>
      </c>
      <c r="CD19" s="64">
        <f>IF(CD$15&lt;2025+$T19,IF($B19="Natural gas",($P19*BD19)/(1-$I19)-($Q19*'VT CHS Emissions Schedule'!AB$5)/(1-$K19),IF(OR($B19="Propane",$B19="Oil"),($P19*BD19)-($Q19*'VT CHS Emissions Schedule'!AB$5)/(1-$K19),(($U$33*$R19*('VT CHS Emissions Schedule'!AB$8+$N19)/$X$33)+($U$34*$R19*('VT CHS Emissions Schedule'!AB$9+$M19)/$X$34)+($U$35*$R19*'VT CHS Emissions Schedule'!AB$7/$X$35)/(1-$L19)+($U$36*$R19*'VT CHS Emissions Schedule'!AB$5/$X$36/(1-$K19))+($U$37*$R19*('VT CHS Emissions Schedule'!AB$35+$O19)/$X$37))-($Q19*'VT CHS Emissions Schedule'!AB$5)/(1-$K19))),0)</f>
        <v>0</v>
      </c>
      <c r="CE19" s="64">
        <f>IF(CE$15&lt;2025+$T19,IF($B19="Natural gas",($P19*BE19)/(1-$I19)-($Q19*'VT CHS Emissions Schedule'!AC$5)/(1-$K19),IF(OR($B19="Propane",$B19="Oil"),($P19*BE19)-($Q19*'VT CHS Emissions Schedule'!AC$5)/(1-$K19),(($U$33*$R19*('VT CHS Emissions Schedule'!AC$8+$N19)/$X$33)+($U$34*$R19*('VT CHS Emissions Schedule'!AC$9+$M19)/$X$34)+($U$35*$R19*'VT CHS Emissions Schedule'!AC$7/$X$35)/(1-$L19)+($U$36*$R19*'VT CHS Emissions Schedule'!AC$5/$X$36/(1-$K19))+($U$37*$R19*('VT CHS Emissions Schedule'!AC$35+$O19)/$X$37))-($Q19*'VT CHS Emissions Schedule'!AC$5)/(1-$K19))),0)</f>
        <v>0</v>
      </c>
      <c r="CF19" s="64">
        <f>IF(CF$15&lt;2025+$T19,BF19+($S19*'VT CHS Emissions Schedule'!D$5)/(1-$K19),0)</f>
        <v>1578143.0158237799</v>
      </c>
      <c r="CG19" s="64">
        <f>IF(CG$15&lt;2025+$T19,BG19+($S19*'VT CHS Emissions Schedule'!E$5)/(1-$K19),0)</f>
        <v>1606553.0163395668</v>
      </c>
      <c r="CH19" s="64">
        <f>IF(CH$15&lt;2025+$T19,BH19+($S19*'VT CHS Emissions Schedule'!F$5)/(1-$K19),0)</f>
        <v>1636092.793619504</v>
      </c>
      <c r="CI19" s="64">
        <f>IF(CI$15&lt;2025+$T19,BI19+($S19*'VT CHS Emissions Schedule'!G$5)/(1-$K19),0)</f>
        <v>1665632.5708994414</v>
      </c>
      <c r="CJ19" s="64">
        <f>IF(CJ$15&lt;2025+$T19,BJ19+($S19*'VT CHS Emissions Schedule'!H$5)/(1-$K19),0)</f>
        <v>1695128.8046839598</v>
      </c>
      <c r="CK19" s="64">
        <f>IF(CK$15&lt;2025+$T19,BK19+($S19*'VT CHS Emissions Schedule'!I$5)/(1-$K19),0)</f>
        <v>1716683.4759630235</v>
      </c>
      <c r="CL19" s="64">
        <f>IF(CL$15&lt;2025+$T19,BL19+($S19*'VT CHS Emissions Schedule'!J$5)/(1-$K19),0)</f>
        <v>1746223.2532429607</v>
      </c>
      <c r="CM19" s="64">
        <f>IF(CM$15&lt;2025+$T19,BM19+($S19*'VT CHS Emissions Schedule'!K$5)/(1-$K19),0)</f>
        <v>1775763.0305228978</v>
      </c>
      <c r="CN19" s="64">
        <f>IF(CN$15&lt;2025+$T19,BN19+($S19*'VT CHS Emissions Schedule'!L$5)/(1-$K19),0)</f>
        <v>1805302.8078028352</v>
      </c>
      <c r="CO19" s="64">
        <f>IF(CO$15&lt;2025+$T19,BO19+($S19*'VT CHS Emissions Schedule'!M$5)/(1-$K19),0)</f>
        <v>1833000.7246262482</v>
      </c>
      <c r="CP19" s="64">
        <f>IF(CP$15&lt;2025+$T19,BP19+($S19*'VT CHS Emissions Schedule'!N$5)/(1-$K19),0)</f>
        <v>1860993.3561343513</v>
      </c>
      <c r="CQ19" s="64">
        <f>IF(CQ$15&lt;2025+$T19,BQ19+($S19*'VT CHS Emissions Schedule'!O$5)/(1-$K19),0)</f>
        <v>1860993.3561343513</v>
      </c>
      <c r="CR19" s="64">
        <f>IF(CR$15&lt;2025+$T19,BR19+($S19*'VT CHS Emissions Schedule'!P$5)/(1-$K19),0)</f>
        <v>1860993.3561343513</v>
      </c>
      <c r="CS19" s="64">
        <f>IF(CS$15&lt;2025+$T19,BS19+($S19*'VT CHS Emissions Schedule'!Q$5)/(1-$K19),0)</f>
        <v>1860993.3561343513</v>
      </c>
      <c r="CT19" s="64">
        <f>IF(CT$15&lt;2025+$T19,BT19+($S19*'VT CHS Emissions Schedule'!R$5)/(1-$K19),0)</f>
        <v>1860672.8500222282</v>
      </c>
      <c r="CU19" s="64">
        <f>IF(CU$15&lt;2025+$T19,BU19+($S19*'VT CHS Emissions Schedule'!S$5)/(1-$K19),0)</f>
        <v>1860273.9117754507</v>
      </c>
      <c r="CV19" s="64">
        <f>IF(CV$15&lt;2025+$T19,BV19+($S19*'VT CHS Emissions Schedule'!T$5)/(1-$K19),0)</f>
        <v>0</v>
      </c>
      <c r="CW19" s="64">
        <f>IF(CW$15&lt;2025+$T19,BW19+($S19*'VT CHS Emissions Schedule'!U$5)/(1-$K19),0)</f>
        <v>0</v>
      </c>
      <c r="CX19" s="64">
        <f>IF(CX$15&lt;2025+$T19,BX19+($S19*'VT CHS Emissions Schedule'!V$5)/(1-$K19),0)</f>
        <v>0</v>
      </c>
      <c r="CY19" s="64">
        <f>IF(CY$15&lt;2025+$T19,BY19+($S19*'VT CHS Emissions Schedule'!W$5)/(1-$K19),0)</f>
        <v>0</v>
      </c>
      <c r="CZ19" s="64">
        <f>IF(CZ$15&lt;2025+$T19,BZ19+($S19*'VT CHS Emissions Schedule'!X$5)/(1-$K19),0)</f>
        <v>0</v>
      </c>
      <c r="DA19" s="64">
        <f>IF(DA$15&lt;2025+$T19,CA19+($S19*'VT CHS Emissions Schedule'!Y$5)/(1-$K19),0)</f>
        <v>0</v>
      </c>
      <c r="DB19" s="64">
        <f>IF(DB$15&lt;2025+$T19,CB19+($S19*'VT CHS Emissions Schedule'!Z$5)/(1-$K19),0)</f>
        <v>0</v>
      </c>
      <c r="DC19" s="64">
        <f>IF(DC$15&lt;2025+$T19,CC19+($S19*'VT CHS Emissions Schedule'!AA$5)/(1-$K19),0)</f>
        <v>0</v>
      </c>
      <c r="DD19" s="64">
        <f>IF(DD$15&lt;2025+$T19,CD19+($S19*'VT CHS Emissions Schedule'!AB$5)/(1-$K19),0)</f>
        <v>0</v>
      </c>
      <c r="DE19" s="64">
        <f>IF(DE$15&lt;2025+$T19,CE19+($S19*'VT CHS Emissions Schedule'!AC$5)/(1-$K19),0)</f>
        <v>0</v>
      </c>
    </row>
    <row r="20" spans="1:109" ht="15" customHeight="1" x14ac:dyDescent="0.25">
      <c r="A20" s="506" t="s">
        <v>7</v>
      </c>
      <c r="B20" s="126" t="s">
        <v>11</v>
      </c>
      <c r="C20" s="197">
        <f t="shared" si="0"/>
        <v>25831997.579945125</v>
      </c>
      <c r="D20" s="197">
        <f t="shared" si="1"/>
        <v>25613642.6021352</v>
      </c>
      <c r="E20" s="222">
        <f t="shared" si="2"/>
        <v>25.831997579945124</v>
      </c>
      <c r="F20" s="111">
        <f t="shared" si="3"/>
        <v>1397677.3143365798</v>
      </c>
      <c r="G20" s="64">
        <f>IF($B20="Natural gas",($P20*AF20)/(1-$I20)-($Q20*'VT CHS Emissions Schedule'!D$5)/(1-$K20),IF(OR($B20="Propane",$B20="Oil"),($P20*AF20)-($Q20*'VT CHS Emissions Schedule'!D$5)/(1-$K20),(($V$33*$R20*('VT CHS Emissions Schedule'!D$8+$N20)/$X$33)+($V$34*$R20*('VT CHS Emissions Schedule'!D$9+$M20)/$X$34)+($V$35*$R20*'VT CHS Emissions Schedule'!D$7/$X$35)/(1-$L20)+($V$36*$R20*'VT CHS Emissions Schedule'!D$5/$X$36/(1-$K20))+($V$37*$R20*('VT CHS Emissions Schedule'!D$35+$N20)/$X$37))-($Q20*'VT CHS Emissions Schedule'!D$5)/(1-$K20)))</f>
        <v>1422778.8575654074</v>
      </c>
      <c r="H20" s="64">
        <f>($S20*'VT CHS Emissions Schedule'!D$5)/(1-$K20)</f>
        <v>-25101.543228827646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4"/>
        <v>28567.623529411765</v>
      </c>
      <c r="Q20" s="64">
        <f t="shared" si="5"/>
        <v>10759.976851948051</v>
      </c>
      <c r="R20" s="64">
        <f t="shared" si="6"/>
        <v>24282.48</v>
      </c>
      <c r="S20" s="64">
        <f t="shared" si="7"/>
        <v>-638.03076923076912</v>
      </c>
      <c r="T20" s="68">
        <v>16</v>
      </c>
      <c r="U20" s="64">
        <v>12000</v>
      </c>
      <c r="V20" s="64">
        <v>1909</v>
      </c>
      <c r="W20" s="72">
        <v>7.7</v>
      </c>
      <c r="X20" s="72">
        <f t="shared" si="8"/>
        <v>0.85</v>
      </c>
      <c r="Y20" s="71">
        <v>14.3</v>
      </c>
      <c r="Z20" s="64">
        <f t="shared" si="9"/>
        <v>12000</v>
      </c>
      <c r="AA20" s="64">
        <v>240</v>
      </c>
      <c r="AB20" s="80">
        <v>0.12</v>
      </c>
      <c r="AC20" s="73">
        <v>3.4119999999999999</v>
      </c>
      <c r="AD20" s="74">
        <v>3.5999999999999999E-3</v>
      </c>
      <c r="AE20" s="75">
        <v>1.06E-3</v>
      </c>
      <c r="AF20" s="67">
        <f>IF(AF$15&lt;2025+$T20,$J20+_xlfn.XLOOKUP(_xlfn.XLOOKUP($B20,Lookups!$A$3:$A$17,Lookups!$B$3:$B$17),'VT CHS Emissions Schedule'!$A:$A,'VT CHS Emissions Schedule'!D:D),0)</f>
        <v>63.7174026058659</v>
      </c>
      <c r="AG20" s="67">
        <f>IF(AG$15&lt;2025+$T20,$J20+_xlfn.XLOOKUP(_xlfn.XLOOKUP($B20,Lookups!$A$3:$A$17,Lookups!$B$3:$B$17),'VT CHS Emissions Schedule'!$A:$A,'VT CHS Emissions Schedule'!E:E),0)</f>
        <v>63.7174026058659</v>
      </c>
      <c r="AH20" s="67">
        <f>IF(AH$15&lt;2025+$T20,$J20+_xlfn.XLOOKUP(_xlfn.XLOOKUP($B20,Lookups!$A$3:$A$17,Lookups!$B$3:$B$17),'VT CHS Emissions Schedule'!$A:$A,'VT CHS Emissions Schedule'!F:F),0)</f>
        <v>63.7174026058659</v>
      </c>
      <c r="AI20" s="67">
        <f>IF(AI$15&lt;2025+$T20,$J20+_xlfn.XLOOKUP(_xlfn.XLOOKUP($B20,Lookups!$A$3:$A$17,Lookups!$B$3:$B$17),'VT CHS Emissions Schedule'!$A:$A,'VT CHS Emissions Schedule'!G:G),0)</f>
        <v>63.7174026058659</v>
      </c>
      <c r="AJ20" s="67">
        <f>IF(AJ$15&lt;2025+$T20,$J20+_xlfn.XLOOKUP(_xlfn.XLOOKUP($B20,Lookups!$A$3:$A$17,Lookups!$B$3:$B$17),'VT CHS Emissions Schedule'!$A:$A,'VT CHS Emissions Schedule'!H:H),0)</f>
        <v>63.7174026058659</v>
      </c>
      <c r="AK20" s="67">
        <f>IF(AK$15&lt;2025+$T20,$J20+_xlfn.XLOOKUP(_xlfn.XLOOKUP($B20,Lookups!$A$3:$A$17,Lookups!$B$3:$B$17),'VT CHS Emissions Schedule'!$A:$A,'VT CHS Emissions Schedule'!I:I),0)</f>
        <v>63.651087828595678</v>
      </c>
      <c r="AL20" s="67">
        <f>IF(AL$15&lt;2025+$T20,$J20+_xlfn.XLOOKUP(_xlfn.XLOOKUP($B20,Lookups!$A$3:$A$17,Lookups!$B$3:$B$17),'VT CHS Emissions Schedule'!$A:$A,'VT CHS Emissions Schedule'!J:J),0)</f>
        <v>63.651087828595678</v>
      </c>
      <c r="AM20" s="67">
        <f>IF(AM$15&lt;2025+$T20,$J20+_xlfn.XLOOKUP(_xlfn.XLOOKUP($B20,Lookups!$A$3:$A$17,Lookups!$B$3:$B$17),'VT CHS Emissions Schedule'!$A:$A,'VT CHS Emissions Schedule'!K:K),0)</f>
        <v>63.651087828595678</v>
      </c>
      <c r="AN20" s="67">
        <f>IF(AN$15&lt;2025+$T20,$J20+_xlfn.XLOOKUP(_xlfn.XLOOKUP($B20,Lookups!$A$3:$A$17,Lookups!$B$3:$B$17),'VT CHS Emissions Schedule'!$A:$A,'VT CHS Emissions Schedule'!L:L),0)</f>
        <v>63.651087828595678</v>
      </c>
      <c r="AO20" s="67">
        <f>IF(AO$15&lt;2025+$T20,$J20+_xlfn.XLOOKUP(_xlfn.XLOOKUP($B20,Lookups!$A$3:$A$17,Lookups!$B$3:$B$17),'VT CHS Emissions Schedule'!$A:$A,'VT CHS Emissions Schedule'!M:M),0)</f>
        <v>63.651087828595678</v>
      </c>
      <c r="AP20" s="67">
        <f>IF(AP$15&lt;2025+$T20,$J20+_xlfn.XLOOKUP(_xlfn.XLOOKUP($B20,Lookups!$A$3:$A$17,Lookups!$B$3:$B$17),'VT CHS Emissions Schedule'!$A:$A,'VT CHS Emissions Schedule'!N:N),0)</f>
        <v>63.639868502100384</v>
      </c>
      <c r="AQ20" s="67">
        <f>IF(AQ$15&lt;2025+$T20,$J20+_xlfn.XLOOKUP(_xlfn.XLOOKUP($B20,Lookups!$A$3:$A$17,Lookups!$B$3:$B$17),'VT CHS Emissions Schedule'!$A:$A,'VT CHS Emissions Schedule'!O:O),0)</f>
        <v>63.639868502100384</v>
      </c>
      <c r="AR20" s="67">
        <f>IF(AR$15&lt;2025+$T20,$J20+_xlfn.XLOOKUP(_xlfn.XLOOKUP($B20,Lookups!$A$3:$A$17,Lookups!$B$3:$B$17),'VT CHS Emissions Schedule'!$A:$A,'VT CHS Emissions Schedule'!P:P),0)</f>
        <v>63.639868502100384</v>
      </c>
      <c r="AS20" s="67">
        <f>IF(AS$15&lt;2025+$T20,$J20+_xlfn.XLOOKUP(_xlfn.XLOOKUP($B20,Lookups!$A$3:$A$17,Lookups!$B$3:$B$17),'VT CHS Emissions Schedule'!$A:$A,'VT CHS Emissions Schedule'!Q:Q),0)</f>
        <v>63.639868502100384</v>
      </c>
      <c r="AT20" s="67">
        <f>IF(AT$15&lt;2025+$T20,$J20+_xlfn.XLOOKUP(_xlfn.XLOOKUP($B20,Lookups!$A$3:$A$17,Lookups!$B$3:$B$17),'VT CHS Emissions Schedule'!$A:$A,'VT CHS Emissions Schedule'!R:R),0)</f>
        <v>63.639868502100384</v>
      </c>
      <c r="AU20" s="67">
        <f>IF(AU$15&lt;2025+$T20,$J20+_xlfn.XLOOKUP(_xlfn.XLOOKUP($B20,Lookups!$A$3:$A$17,Lookups!$B$3:$B$17),'VT CHS Emissions Schedule'!$A:$A,'VT CHS Emissions Schedule'!S:S),0)</f>
        <v>63.636270748572812</v>
      </c>
      <c r="AV20" s="67">
        <f>IF(AV$15&lt;2025+$T20,$J20+_xlfn.XLOOKUP(_xlfn.XLOOKUP($B20,Lookups!$A$3:$A$17,Lookups!$B$3:$B$17),'VT CHS Emissions Schedule'!$A:$A,'VT CHS Emissions Schedule'!T:T),0)</f>
        <v>0</v>
      </c>
      <c r="AW20" s="67">
        <f>IF(AW$15&lt;2025+$T20,$J20+_xlfn.XLOOKUP(_xlfn.XLOOKUP($B20,Lookups!$A$3:$A$17,Lookups!$B$3:$B$17),'VT CHS Emissions Schedule'!$A:$A,'VT CHS Emissions Schedule'!U:U),0)</f>
        <v>0</v>
      </c>
      <c r="AX20" s="67">
        <f>IF(AX$15&lt;2025+$T20,$J20+_xlfn.XLOOKUP(_xlfn.XLOOKUP($B20,Lookups!$A$3:$A$17,Lookups!$B$3:$B$17),'VT CHS Emissions Schedule'!$A:$A,'VT CHS Emissions Schedule'!V:V),0)</f>
        <v>0</v>
      </c>
      <c r="AY20" s="67">
        <f>IF(AY$15&lt;2025+$T20,$J20+_xlfn.XLOOKUP(_xlfn.XLOOKUP($B20,Lookups!$A$3:$A$17,Lookups!$B$3:$B$17),'VT CHS Emissions Schedule'!$A:$A,'VT CHS Emissions Schedule'!W:W),0)</f>
        <v>0</v>
      </c>
      <c r="AZ20" s="67">
        <f>IF(AZ$15&lt;2025+$T20,$J20+_xlfn.XLOOKUP(_xlfn.XLOOKUP($B20,Lookups!$A$3:$A$17,Lookups!$B$3:$B$17),'VT CHS Emissions Schedule'!$A:$A,'VT CHS Emissions Schedule'!X:X),0)</f>
        <v>0</v>
      </c>
      <c r="BA20" s="67">
        <f>IF(BA$15&lt;2025+$T20,$J20+_xlfn.XLOOKUP(_xlfn.XLOOKUP($B20,Lookups!$A$3:$A$17,Lookups!$B$3:$B$17),'VT CHS Emissions Schedule'!$A:$A,'VT CHS Emissions Schedule'!Y:Y),0)</f>
        <v>0</v>
      </c>
      <c r="BB20" s="67">
        <f>IF(BB$15&lt;2025+$T20,$J20+_xlfn.XLOOKUP(_xlfn.XLOOKUP($B20,Lookups!$A$3:$A$17,Lookups!$B$3:$B$17),'VT CHS Emissions Schedule'!$A:$A,'VT CHS Emissions Schedule'!Z:Z),0)</f>
        <v>0</v>
      </c>
      <c r="BC20" s="67">
        <f>IF(BC$15&lt;2025+$T20,$J20+_xlfn.XLOOKUP(_xlfn.XLOOKUP($B20,Lookups!$A$3:$A$17,Lookups!$B$3:$B$17),'VT CHS Emissions Schedule'!$A:$A,'VT CHS Emissions Schedule'!AA:AA),0)</f>
        <v>0</v>
      </c>
      <c r="BD20" s="67">
        <f>IF(BD$15&lt;2025+$T20,$J20+_xlfn.XLOOKUP(_xlfn.XLOOKUP($B20,Lookups!$A$3:$A$17,Lookups!$B$3:$B$17),'VT CHS Emissions Schedule'!$A:$A,'VT CHS Emissions Schedule'!AB:AB),0)</f>
        <v>0</v>
      </c>
      <c r="BE20" s="67">
        <f>IF(BE$15&lt;2025+$T20,$J20+_xlfn.XLOOKUP(_xlfn.XLOOKUP($B20,Lookups!$A$3:$A$17,Lookups!$B$3:$B$17),'VT CHS Emissions Schedule'!$A:$A,'VT CHS Emissions Schedule'!AC:AC),0)</f>
        <v>0</v>
      </c>
      <c r="BF20" s="64">
        <f>IF(BF$15&lt;2025+$T20,IF($B20="Natural gas",($P20*AF20)/(1-$I20)-($Q20*'VT CHS Emissions Schedule'!D$5)/(1-$K20),IF(OR($B20="Propane",$B20="Oil"),($P20*AF20)-($Q20*'VT CHS Emissions Schedule'!D$5)/(1-$K20),(($U$33*$R20*('VT CHS Emissions Schedule'!D$8+$N20)/$X$33)+($U$34*$R20*('VT CHS Emissions Schedule'!D$9+$M20)/$X$34)+($U$35*$R20*'VT CHS Emissions Schedule'!D$7/$X$35)/(1-$L20)+($U$36*$R20*'VT CHS Emissions Schedule'!D$5/$X$36/(1-$K20))+($U$37*$R20*('VT CHS Emissions Schedule'!D$35+$O20)/$X$37))-($Q20*'VT CHS Emissions Schedule'!D$5)/(1-$K20))),0)</f>
        <v>1422778.8575654074</v>
      </c>
      <c r="BG20" s="64">
        <f>IF(BG$15&lt;2025+$T20,IF($B20="Natural gas",($P20*AG20)/(1-$I20)-($Q20*'VT CHS Emissions Schedule'!E$5)/(1-$K20),IF(OR($B20="Propane",$B20="Oil"),($P20*AG20)-($Q20*'VT CHS Emissions Schedule'!E$5)/(1-$K20),(($U$33*$R20*('VT CHS Emissions Schedule'!E$8+$N20)/$X$33)+($U$34*$R20*('VT CHS Emissions Schedule'!E$9+$M20)/$X$34)+($U$35*$R20*'VT CHS Emissions Schedule'!E$7/$X$35)/(1-$L20)+($U$36*$R20*'VT CHS Emissions Schedule'!E$5/$X$36/(1-$K20))+($U$37*$R20*('VT CHS Emissions Schedule'!E$35+$O20)/$X$37))-($Q20*'VT CHS Emissions Schedule'!E$5)/(1-$K20))),0)</f>
        <v>1452214.3371811921</v>
      </c>
      <c r="BH20" s="64">
        <f>IF(BH$15&lt;2025+$T20,IF($B20="Natural gas",($P20*AH20)/(1-$I20)-($Q20*'VT CHS Emissions Schedule'!F$5)/(1-$K20),IF(OR($B20="Propane",$B20="Oil"),($P20*AH20)-($Q20*'VT CHS Emissions Schedule'!F$5)/(1-$K20),(($U$33*$R20*('VT CHS Emissions Schedule'!F$8+$N20)/$X$33)+($U$34*$R20*('VT CHS Emissions Schedule'!F$9+$M20)/$X$34)+($U$35*$R20*'VT CHS Emissions Schedule'!F$7/$X$35)/(1-$L20)+($U$36*$R20*'VT CHS Emissions Schedule'!F$5/$X$36/(1-$K20))+($U$37*$R20*('VT CHS Emissions Schedule'!F$35+$O20)/$X$37))-($Q20*'VT CHS Emissions Schedule'!F$5)/(1-$K20))),0)</f>
        <v>1481649.8167969768</v>
      </c>
      <c r="BI20" s="64">
        <f>IF(BI$15&lt;2025+$T20,IF($B20="Natural gas",($P20*AI20)/(1-$I20)-($Q20*'VT CHS Emissions Schedule'!G$5)/(1-$K20),IF(OR($B20="Propane",$B20="Oil"),($P20*AI20)-($Q20*'VT CHS Emissions Schedule'!G$5)/(1-$K20),(($U$33*$R20*('VT CHS Emissions Schedule'!G$8+$N20)/$X$33)+($U$34*$R20*('VT CHS Emissions Schedule'!G$9+$M20)/$X$34)+($U$35*$R20*'VT CHS Emissions Schedule'!G$7/$X$35)/(1-$L20)+($U$36*$R20*'VT CHS Emissions Schedule'!G$5/$X$36/(1-$K20))+($U$37*$R20*('VT CHS Emissions Schedule'!G$35+$O20)/$X$37))-($Q20*'VT CHS Emissions Schedule'!G$5)/(1-$K20))),0)</f>
        <v>1511085.2964127618</v>
      </c>
      <c r="BJ20" s="64">
        <f>IF(BJ$15&lt;2025+$T20,IF($B20="Natural gas",($P20*AJ20)/(1-$I20)-($Q20*'VT CHS Emissions Schedule'!H$5)/(1-$K20),IF(OR($B20="Propane",$B20="Oil"),($P20*AJ20)-($Q20*'VT CHS Emissions Schedule'!H$5)/(1-$K20),(($U$33*$R20*('VT CHS Emissions Schedule'!H$8+$N20)/$X$33)+($U$34*$R20*('VT CHS Emissions Schedule'!H$9+$M20)/$X$34)+($U$35*$R20*'VT CHS Emissions Schedule'!H$7/$X$35)/(1-$L20)+($U$36*$R20*'VT CHS Emissions Schedule'!H$5/$X$36/(1-$K20))+($U$37*$R20*('VT CHS Emissions Schedule'!H$35+$O20)/$X$37))-($Q20*'VT CHS Emissions Schedule'!H$5)/(1-$K20))),0)</f>
        <v>1540520.7760285465</v>
      </c>
      <c r="BK20" s="64">
        <f>IF(BK$15&lt;2025+$T20,IF($B20="Natural gas",($P20*AK20)/(1-$I20)-($Q20*'VT CHS Emissions Schedule'!I$5)/(1-$K20),IF(OR($B20="Propane",$B20="Oil"),($P20*AK20)-($Q20*'VT CHS Emissions Schedule'!I$5)/(1-$K20),(($U$33*$R20*('VT CHS Emissions Schedule'!I$8+$N20)/$X$33)+($U$34*$R20*('VT CHS Emissions Schedule'!I$9+$M20)/$X$34)+($U$35*$R20*'VT CHS Emissions Schedule'!I$7/$X$35)/(1-$L20)+($U$36*$R20*'VT CHS Emissions Schedule'!I$5/$X$36/(1-$K20))+($U$37*$R20*('VT CHS Emissions Schedule'!I$35+$O20)/$X$37))-($Q20*'VT CHS Emissions Schedule'!I$5)/(1-$K20))),0)</f>
        <v>1568034.9010890648</v>
      </c>
      <c r="BL20" s="64">
        <f>IF(BL$15&lt;2025+$T20,IF($B20="Natural gas",($P20*AL20)/(1-$I20)-($Q20*'VT CHS Emissions Schedule'!J$5)/(1-$K20),IF(OR($B20="Propane",$B20="Oil"),($P20*AL20)-($Q20*'VT CHS Emissions Schedule'!J$5)/(1-$K20),(($U$33*$R20*('VT CHS Emissions Schedule'!J$8+$N20)/$X$33)+($U$34*$R20*('VT CHS Emissions Schedule'!J$9+$M20)/$X$34)+($U$35*$R20*'VT CHS Emissions Schedule'!J$7/$X$35)/(1-$L20)+($U$36*$R20*'VT CHS Emissions Schedule'!J$5/$X$36/(1-$K20))+($U$37*$R20*('VT CHS Emissions Schedule'!J$35+$O20)/$X$37))-($Q20*'VT CHS Emissions Schedule'!J$5)/(1-$K20))),0)</f>
        <v>1597470.3807048497</v>
      </c>
      <c r="BM20" s="64">
        <f>IF(BM$15&lt;2025+$T20,IF($B20="Natural gas",($P20*AM20)/(1-$I20)-($Q20*'VT CHS Emissions Schedule'!K$5)/(1-$K20),IF(OR($B20="Propane",$B20="Oil"),($P20*AM20)-($Q20*'VT CHS Emissions Schedule'!K$5)/(1-$K20),(($U$33*$R20*('VT CHS Emissions Schedule'!K$8+$N20)/$X$33)+($U$34*$R20*('VT CHS Emissions Schedule'!K$9+$M20)/$X$34)+($U$35*$R20*'VT CHS Emissions Schedule'!K$7/$X$35)/(1-$L20)+($U$36*$R20*'VT CHS Emissions Schedule'!K$5/$X$36/(1-$K20))+($U$37*$R20*('VT CHS Emissions Schedule'!K$35+$O20)/$X$37))-($Q20*'VT CHS Emissions Schedule'!K$5)/(1-$K20))),0)</f>
        <v>1626905.8603206344</v>
      </c>
      <c r="BN20" s="64">
        <f>IF(BN$15&lt;2025+$T20,IF($B20="Natural gas",($P20*AN20)/(1-$I20)-($Q20*'VT CHS Emissions Schedule'!L$5)/(1-$K20),IF(OR($B20="Propane",$B20="Oil"),($P20*AN20)-($Q20*'VT CHS Emissions Schedule'!L$5)/(1-$K20),(($U$33*$R20*('VT CHS Emissions Schedule'!L$8+$N20)/$X$33)+($U$34*$R20*('VT CHS Emissions Schedule'!L$9+$M20)/$X$34)+($U$35*$R20*'VT CHS Emissions Schedule'!L$7/$X$35)/(1-$L20)+($U$36*$R20*'VT CHS Emissions Schedule'!L$5/$X$36/(1-$K20))+($U$37*$R20*('VT CHS Emissions Schedule'!L$35+$O20)/$X$37))-($Q20*'VT CHS Emissions Schedule'!L$5)/(1-$K20))),0)</f>
        <v>1656341.3399364192</v>
      </c>
      <c r="BO20" s="64">
        <f>IF(BO$15&lt;2025+$T20,IF($B20="Natural gas",($P20*AO20)/(1-$I20)-($Q20*'VT CHS Emissions Schedule'!M$5)/(1-$K20),IF(OR($B20="Propane",$B20="Oil"),($P20*AO20)-($Q20*'VT CHS Emissions Schedule'!M$5)/(1-$K20),(($U$33*$R20*('VT CHS Emissions Schedule'!M$8+$N20)/$X$33)+($U$34*$R20*('VT CHS Emissions Schedule'!M$9+$M20)/$X$34)+($U$35*$R20*'VT CHS Emissions Schedule'!M$7/$X$35)/(1-$L20)+($U$36*$R20*'VT CHS Emissions Schedule'!M$5/$X$36/(1-$K20))+($U$37*$R20*('VT CHS Emissions Schedule'!M$35+$O20)/$X$37))-($Q20*'VT CHS Emissions Schedule'!M$5)/(1-$K20))),0)</f>
        <v>1685776.8195522041</v>
      </c>
      <c r="BP20" s="64">
        <f>IF(BP$15&lt;2025+$T20,IF($B20="Natural gas",($P20*AP20)/(1-$I20)-($Q20*'VT CHS Emissions Schedule'!N$5)/(1-$K20),IF(OR($B20="Propane",$B20="Oil"),($P20*AP20)-($Q20*'VT CHS Emissions Schedule'!N$5)/(1-$K20),(($U$33*$R20*('VT CHS Emissions Schedule'!N$8+$N20)/$X$33)+($U$34*$R20*('VT CHS Emissions Schedule'!N$9+$M20)/$X$34)+($U$35*$R20*'VT CHS Emissions Schedule'!N$7/$X$35)/(1-$L20)+($U$36*$R20*'VT CHS Emissions Schedule'!N$5/$X$36/(1-$K20))+($U$37*$R20*('VT CHS Emissions Schedule'!N$35+$O20)/$X$37))-($Q20*'VT CHS Emissions Schedule'!N$5)/(1-$K20))),0)</f>
        <v>1714887.2388276532</v>
      </c>
      <c r="BQ20" s="64">
        <f>IF(BQ$15&lt;2025+$T20,IF($B20="Natural gas",($P20*AQ20)/(1-$I20)-($Q20*'VT CHS Emissions Schedule'!O$5)/(1-$K20),IF(OR($B20="Propane",$B20="Oil"),($P20*AQ20)-($Q20*'VT CHS Emissions Schedule'!O$5)/(1-$K20),(($U$33*$R20*('VT CHS Emissions Schedule'!O$8+$N20)/$X$33)+($U$34*$R20*('VT CHS Emissions Schedule'!O$9+$M20)/$X$34)+($U$35*$R20*'VT CHS Emissions Schedule'!O$7/$X$35)/(1-$L20)+($U$36*$R20*'VT CHS Emissions Schedule'!O$5/$X$36/(1-$K20))+($U$37*$R20*('VT CHS Emissions Schedule'!O$35+$O20)/$X$37))-($Q20*'VT CHS Emissions Schedule'!O$5)/(1-$K20))),0)</f>
        <v>1714887.2388276532</v>
      </c>
      <c r="BR20" s="64">
        <f>IF(BR$15&lt;2025+$T20,IF($B20="Natural gas",($P20*AR20)/(1-$I20)-($Q20*'VT CHS Emissions Schedule'!P$5)/(1-$K20),IF(OR($B20="Propane",$B20="Oil"),($P20*AR20)-($Q20*'VT CHS Emissions Schedule'!P$5)/(1-$K20),(($U$33*$R20*('VT CHS Emissions Schedule'!P$8+$N20)/$X$33)+($U$34*$R20*('VT CHS Emissions Schedule'!P$9+$M20)/$X$34)+($U$35*$R20*'VT CHS Emissions Schedule'!P$7/$X$35)/(1-$L20)+($U$36*$R20*'VT CHS Emissions Schedule'!P$5/$X$36/(1-$K20))+($U$37*$R20*('VT CHS Emissions Schedule'!P$35+$O20)/$X$37))-($Q20*'VT CHS Emissions Schedule'!P$5)/(1-$K20))),0)</f>
        <v>1714887.2388276532</v>
      </c>
      <c r="BS20" s="64">
        <f>IF(BS$15&lt;2025+$T20,IF($B20="Natural gas",($P20*AS20)/(1-$I20)-($Q20*'VT CHS Emissions Schedule'!Q$5)/(1-$K20),IF(OR($B20="Propane",$B20="Oil"),($P20*AS20)-($Q20*'VT CHS Emissions Schedule'!Q$5)/(1-$K20),(($U$33*$R20*('VT CHS Emissions Schedule'!Q$8+$N20)/$X$33)+($U$34*$R20*('VT CHS Emissions Schedule'!Q$9+$M20)/$X$34)+($U$35*$R20*'VT CHS Emissions Schedule'!Q$7/$X$35)/(1-$L20)+($U$36*$R20*'VT CHS Emissions Schedule'!Q$5/$X$36/(1-$K20))+($U$37*$R20*('VT CHS Emissions Schedule'!Q$35+$O20)/$X$37))-($Q20*'VT CHS Emissions Schedule'!Q$5)/(1-$K20))),0)</f>
        <v>1714887.2388276532</v>
      </c>
      <c r="BT20" s="64">
        <f>IF(BT$15&lt;2025+$T20,IF($B20="Natural gas",($P20*AT20)/(1-$I20)-($Q20*'VT CHS Emissions Schedule'!R$5)/(1-$K20),IF(OR($B20="Propane",$B20="Oil"),($P20*AT20)-($Q20*'VT CHS Emissions Schedule'!R$5)/(1-$K20),(($U$33*$R20*('VT CHS Emissions Schedule'!R$8+$N20)/$X$33)+($U$34*$R20*('VT CHS Emissions Schedule'!R$9+$M20)/$X$34)+($U$35*$R20*'VT CHS Emissions Schedule'!R$7/$X$35)/(1-$L20)+($U$36*$R20*'VT CHS Emissions Schedule'!R$5/$X$36/(1-$K20))+($U$37*$R20*('VT CHS Emissions Schedule'!R$35+$O20)/$X$37))-($Q20*'VT CHS Emissions Schedule'!R$5)/(1-$K20))),0)</f>
        <v>1714887.2388276532</v>
      </c>
      <c r="BU20" s="64">
        <f>IF(BU$15&lt;2025+$T20,IF($B20="Natural gas",($P20*AU20)/(1-$I20)-($Q20*'VT CHS Emissions Schedule'!S$5)/(1-$K20),IF(OR($B20="Propane",$B20="Oil"),($P20*AU20)-($Q20*'VT CHS Emissions Schedule'!S$5)/(1-$K20),(($U$33*$R20*('VT CHS Emissions Schedule'!S$8+$N20)/$X$33)+($U$34*$R20*('VT CHS Emissions Schedule'!S$9+$M20)/$X$34)+($U$35*$R20*'VT CHS Emissions Schedule'!S$7/$X$35)/(1-$L20)+($U$36*$R20*'VT CHS Emissions Schedule'!S$5/$X$36/(1-$K20))+($U$37*$R20*('VT CHS Emissions Schedule'!S$35+$O20)/$X$37))-($Q20*'VT CHS Emissions Schedule'!S$5)/(1-$K20))),0)</f>
        <v>1714783.0002188019</v>
      </c>
      <c r="BV20" s="64">
        <f>IF(BV$15&lt;2025+$T20,IF($B20="Natural gas",($P20*AV20)/(1-$I20)-($Q20*'VT CHS Emissions Schedule'!T$5)/(1-$K20),IF(OR($B20="Propane",$B20="Oil"),($P20*AV20)-($Q20*'VT CHS Emissions Schedule'!T$5)/(1-$K20),(($U$33*$R20*('VT CHS Emissions Schedule'!T$8+$N20)/$X$33)+($U$34*$R20*('VT CHS Emissions Schedule'!T$9+$M20)/$X$34)+($U$35*$R20*'VT CHS Emissions Schedule'!T$7/$X$35)/(1-$L20)+($U$36*$R20*'VT CHS Emissions Schedule'!T$5/$X$36/(1-$K20))+($U$37*$R20*('VT CHS Emissions Schedule'!T$35+$O20)/$X$37))-($Q20*'VT CHS Emissions Schedule'!T$5)/(1-$K20))),0)</f>
        <v>0</v>
      </c>
      <c r="BW20" s="64">
        <f>IF(BW$15&lt;2025+$T20,IF($B20="Natural gas",($P20*AW20)/(1-$I20)-($Q20*'VT CHS Emissions Schedule'!U$5)/(1-$K20),IF(OR($B20="Propane",$B20="Oil"),($P20*AW20)-($Q20*'VT CHS Emissions Schedule'!U$5)/(1-$K20),(($U$33*$R20*('VT CHS Emissions Schedule'!U$8+$N20)/$X$33)+($U$34*$R20*('VT CHS Emissions Schedule'!U$9+$M20)/$X$34)+($U$35*$R20*'VT CHS Emissions Schedule'!U$7/$X$35)/(1-$L20)+($U$36*$R20*'VT CHS Emissions Schedule'!U$5/$X$36/(1-$K20))+($U$37*$R20*('VT CHS Emissions Schedule'!U$35+$O20)/$X$37))-($Q20*'VT CHS Emissions Schedule'!U$5)/(1-$K20))),0)</f>
        <v>0</v>
      </c>
      <c r="BX20" s="64">
        <f>IF(BX$15&lt;2025+$T20,IF($B20="Natural gas",($P20*AX20)/(1-$I20)-($Q20*'VT CHS Emissions Schedule'!V$5)/(1-$K20),IF(OR($B20="Propane",$B20="Oil"),($P20*AX20)-($Q20*'VT CHS Emissions Schedule'!V$5)/(1-$K20),(($U$33*$R20*('VT CHS Emissions Schedule'!V$8+$N20)/$X$33)+($U$34*$R20*('VT CHS Emissions Schedule'!V$9+$M20)/$X$34)+($U$35*$R20*'VT CHS Emissions Schedule'!V$7/$X$35)/(1-$L20)+($U$36*$R20*'VT CHS Emissions Schedule'!V$5/$X$36/(1-$K20))+($U$37*$R20*('VT CHS Emissions Schedule'!V$35+$O20)/$X$37))-($Q20*'VT CHS Emissions Schedule'!V$5)/(1-$K20))),0)</f>
        <v>0</v>
      </c>
      <c r="BY20" s="64">
        <f>IF(BY$15&lt;2025+$T20,IF($B20="Natural gas",($P20*AY20)/(1-$I20)-($Q20*'VT CHS Emissions Schedule'!W$5)/(1-$K20),IF(OR($B20="Propane",$B20="Oil"),($P20*AY20)-($Q20*'VT CHS Emissions Schedule'!W$5)/(1-$K20),(($U$33*$R20*('VT CHS Emissions Schedule'!W$8+$N20)/$X$33)+($U$34*$R20*('VT CHS Emissions Schedule'!W$9+$M20)/$X$34)+($U$35*$R20*'VT CHS Emissions Schedule'!W$7/$X$35)/(1-$L20)+($U$36*$R20*'VT CHS Emissions Schedule'!W$5/$X$36/(1-$K20))+($U$37*$R20*('VT CHS Emissions Schedule'!W$35+$O20)/$X$37))-($Q20*'VT CHS Emissions Schedule'!W$5)/(1-$K20))),0)</f>
        <v>0</v>
      </c>
      <c r="BZ20" s="64">
        <f>IF(BZ$15&lt;2025+$T20,IF($B20="Natural gas",($P20*AZ20)/(1-$I20)-($Q20*'VT CHS Emissions Schedule'!X$5)/(1-$K20),IF(OR($B20="Propane",$B20="Oil"),($P20*AZ20)-($Q20*'VT CHS Emissions Schedule'!X$5)/(1-$K20),(($U$33*$R20*('VT CHS Emissions Schedule'!X$8+$N20)/$X$33)+($U$34*$R20*('VT CHS Emissions Schedule'!X$9+$M20)/$X$34)+($U$35*$R20*'VT CHS Emissions Schedule'!X$7/$X$35)/(1-$L20)+($U$36*$R20*'VT CHS Emissions Schedule'!X$5/$X$36/(1-$K20))+($U$37*$R20*('VT CHS Emissions Schedule'!X$35+$O20)/$X$37))-($Q20*'VT CHS Emissions Schedule'!X$5)/(1-$K20))),0)</f>
        <v>0</v>
      </c>
      <c r="CA20" s="64">
        <f>IF(CA$15&lt;2025+$T20,IF($B20="Natural gas",($P20*BA20)/(1-$I20)-($Q20*'VT CHS Emissions Schedule'!Y$5)/(1-$K20),IF(OR($B20="Propane",$B20="Oil"),($P20*BA20)-($Q20*'VT CHS Emissions Schedule'!Y$5)/(1-$K20),(($U$33*$R20*('VT CHS Emissions Schedule'!Y$8+$N20)/$X$33)+($U$34*$R20*('VT CHS Emissions Schedule'!Y$9+$M20)/$X$34)+($U$35*$R20*'VT CHS Emissions Schedule'!Y$7/$X$35)/(1-$L20)+($U$36*$R20*'VT CHS Emissions Schedule'!Y$5/$X$36/(1-$K20))+($U$37*$R20*('VT CHS Emissions Schedule'!Y$35+$O20)/$X$37))-($Q20*'VT CHS Emissions Schedule'!Y$5)/(1-$K20))),0)</f>
        <v>0</v>
      </c>
      <c r="CB20" s="64">
        <f>IF(CB$15&lt;2025+$T20,IF($B20="Natural gas",($P20*BB20)/(1-$I20)-($Q20*'VT CHS Emissions Schedule'!Z$5)/(1-$K20),IF(OR($B20="Propane",$B20="Oil"),($P20*BB20)-($Q20*'VT CHS Emissions Schedule'!Z$5)/(1-$K20),(($U$33*$R20*('VT CHS Emissions Schedule'!Z$8+$N20)/$X$33)+($U$34*$R20*('VT CHS Emissions Schedule'!Z$9+$M20)/$X$34)+($U$35*$R20*'VT CHS Emissions Schedule'!Z$7/$X$35)/(1-$L20)+($U$36*$R20*'VT CHS Emissions Schedule'!Z$5/$X$36/(1-$K20))+($U$37*$R20*('VT CHS Emissions Schedule'!Z$35+$O20)/$X$37))-($Q20*'VT CHS Emissions Schedule'!Z$5)/(1-$K20))),0)</f>
        <v>0</v>
      </c>
      <c r="CC20" s="64">
        <f>IF(CC$15&lt;2025+$T20,IF($B20="Natural gas",($P20*BC20)/(1-$I20)-($Q20*'VT CHS Emissions Schedule'!AA$5)/(1-$K20),IF(OR($B20="Propane",$B20="Oil"),($P20*BC20)-($Q20*'VT CHS Emissions Schedule'!AA$5)/(1-$K20),(($U$33*$R20*('VT CHS Emissions Schedule'!AA$8+$N20)/$X$33)+($U$34*$R20*('VT CHS Emissions Schedule'!AA$9+$M20)/$X$34)+($U$35*$R20*'VT CHS Emissions Schedule'!AA$7/$X$35)/(1-$L20)+($U$36*$R20*'VT CHS Emissions Schedule'!AA$5/$X$36/(1-$K20))+($U$37*$R20*('VT CHS Emissions Schedule'!AA$35+$O20)/$X$37))-($Q20*'VT CHS Emissions Schedule'!AA$5)/(1-$K20))),0)</f>
        <v>0</v>
      </c>
      <c r="CD20" s="64">
        <f>IF(CD$15&lt;2025+$T20,IF($B20="Natural gas",($P20*BD20)/(1-$I20)-($Q20*'VT CHS Emissions Schedule'!AB$5)/(1-$K20),IF(OR($B20="Propane",$B20="Oil"),($P20*BD20)-($Q20*'VT CHS Emissions Schedule'!AB$5)/(1-$K20),(($U$33*$R20*('VT CHS Emissions Schedule'!AB$8+$N20)/$X$33)+($U$34*$R20*('VT CHS Emissions Schedule'!AB$9+$M20)/$X$34)+($U$35*$R20*'VT CHS Emissions Schedule'!AB$7/$X$35)/(1-$L20)+($U$36*$R20*'VT CHS Emissions Schedule'!AB$5/$X$36/(1-$K20))+($U$37*$R20*('VT CHS Emissions Schedule'!AB$35+$O20)/$X$37))-($Q20*'VT CHS Emissions Schedule'!AB$5)/(1-$K20))),0)</f>
        <v>0</v>
      </c>
      <c r="CE20" s="64">
        <f>IF(CE$15&lt;2025+$T20,IF($B20="Natural gas",($P20*BE20)/(1-$I20)-($Q20*'VT CHS Emissions Schedule'!AC$5)/(1-$K20),IF(OR($B20="Propane",$B20="Oil"),($P20*BE20)-($Q20*'VT CHS Emissions Schedule'!AC$5)/(1-$K20),(($U$33*$R20*('VT CHS Emissions Schedule'!AC$8+$N20)/$X$33)+($U$34*$R20*('VT CHS Emissions Schedule'!AC$9+$M20)/$X$34)+($U$35*$R20*'VT CHS Emissions Schedule'!AC$7/$X$35)/(1-$L20)+($U$36*$R20*'VT CHS Emissions Schedule'!AC$5/$X$36/(1-$K20))+($U$37*$R20*('VT CHS Emissions Schedule'!AC$35+$O20)/$X$37))-($Q20*'VT CHS Emissions Schedule'!AC$5)/(1-$K20))),0)</f>
        <v>0</v>
      </c>
      <c r="CF20" s="64">
        <f>IF(CF$15&lt;2025+$T20,BF20+($S20*'VT CHS Emissions Schedule'!D$5)/(1-$K20),0)</f>
        <v>1397677.3143365798</v>
      </c>
      <c r="CG20" s="64">
        <f>IF(CG$15&lt;2025+$T20,BG20+($S20*'VT CHS Emissions Schedule'!E$5)/(1-$K20),0)</f>
        <v>1428858.2197985675</v>
      </c>
      <c r="CH20" s="64">
        <f>IF(CH$15&lt;2025+$T20,BH20+($S20*'VT CHS Emissions Schedule'!F$5)/(1-$K20),0)</f>
        <v>1460039.1252605552</v>
      </c>
      <c r="CI20" s="64">
        <f>IF(CI$15&lt;2025+$T20,BI20+($S20*'VT CHS Emissions Schedule'!G$5)/(1-$K20),0)</f>
        <v>1491220.0307225431</v>
      </c>
      <c r="CJ20" s="64">
        <f>IF(CJ$15&lt;2025+$T20,BJ20+($S20*'VT CHS Emissions Schedule'!H$5)/(1-$K20),0)</f>
        <v>1522400.9361845308</v>
      </c>
      <c r="CK20" s="64">
        <f>IF(CK$15&lt;2025+$T20,BK20+($S20*'VT CHS Emissions Schedule'!I$5)/(1-$K20),0)</f>
        <v>1551660.4870912519</v>
      </c>
      <c r="CL20" s="64">
        <f>IF(CL$15&lt;2025+$T20,BL20+($S20*'VT CHS Emissions Schedule'!J$5)/(1-$K20),0)</f>
        <v>1582841.3925532398</v>
      </c>
      <c r="CM20" s="64">
        <f>IF(CM$15&lt;2025+$T20,BM20+($S20*'VT CHS Emissions Schedule'!K$5)/(1-$K20),0)</f>
        <v>1614022.2980152275</v>
      </c>
      <c r="CN20" s="64">
        <f>IF(CN$15&lt;2025+$T20,BN20+($S20*'VT CHS Emissions Schedule'!L$5)/(1-$K20),0)</f>
        <v>1645203.2034772153</v>
      </c>
      <c r="CO20" s="64">
        <f>IF(CO$15&lt;2025+$T20,BO20+($S20*'VT CHS Emissions Schedule'!M$5)/(1-$K20),0)</f>
        <v>1676384.1089392032</v>
      </c>
      <c r="CP20" s="64">
        <f>IF(CP$15&lt;2025+$T20,BP20+($S20*'VT CHS Emissions Schedule'!N$5)/(1-$K20),0)</f>
        <v>1707239.9540608553</v>
      </c>
      <c r="CQ20" s="64">
        <f>IF(CQ$15&lt;2025+$T20,BQ20+($S20*'VT CHS Emissions Schedule'!O$5)/(1-$K20),0)</f>
        <v>1707239.9540608553</v>
      </c>
      <c r="CR20" s="64">
        <f>IF(CR$15&lt;2025+$T20,BR20+($S20*'VT CHS Emissions Schedule'!P$5)/(1-$K20),0)</f>
        <v>1707239.9540608553</v>
      </c>
      <c r="CS20" s="64">
        <f>IF(CS$15&lt;2025+$T20,BS20+($S20*'VT CHS Emissions Schedule'!Q$5)/(1-$K20),0)</f>
        <v>1707239.9540608553</v>
      </c>
      <c r="CT20" s="64">
        <f>IF(CT$15&lt;2025+$T20,BT20+($S20*'VT CHS Emissions Schedule'!R$5)/(1-$K20),0)</f>
        <v>1707239.9540608553</v>
      </c>
      <c r="CU20" s="64">
        <f>IF(CU$15&lt;2025+$T20,BU20+($S20*'VT CHS Emissions Schedule'!S$5)/(1-$K20),0)</f>
        <v>1707135.715452004</v>
      </c>
      <c r="CV20" s="64">
        <f>IF(CV$15&lt;2025+$T20,BV20+($S20*'VT CHS Emissions Schedule'!T$5)/(1-$K20),0)</f>
        <v>0</v>
      </c>
      <c r="CW20" s="64">
        <f>IF(CW$15&lt;2025+$T20,BW20+($S20*'VT CHS Emissions Schedule'!U$5)/(1-$K20),0)</f>
        <v>0</v>
      </c>
      <c r="CX20" s="64">
        <f>IF(CX$15&lt;2025+$T20,BX20+($S20*'VT CHS Emissions Schedule'!V$5)/(1-$K20),0)</f>
        <v>0</v>
      </c>
      <c r="CY20" s="64">
        <f>IF(CY$15&lt;2025+$T20,BY20+($S20*'VT CHS Emissions Schedule'!W$5)/(1-$K20),0)</f>
        <v>0</v>
      </c>
      <c r="CZ20" s="64">
        <f>IF(CZ$15&lt;2025+$T20,BZ20+($S20*'VT CHS Emissions Schedule'!X$5)/(1-$K20),0)</f>
        <v>0</v>
      </c>
      <c r="DA20" s="64">
        <f>IF(DA$15&lt;2025+$T20,CA20+($S20*'VT CHS Emissions Schedule'!Y$5)/(1-$K20),0)</f>
        <v>0</v>
      </c>
      <c r="DB20" s="64">
        <f>IF(DB$15&lt;2025+$T20,CB20+($S20*'VT CHS Emissions Schedule'!Z$5)/(1-$K20),0)</f>
        <v>0</v>
      </c>
      <c r="DC20" s="64">
        <f>IF(DC$15&lt;2025+$T20,CC20+($S20*'VT CHS Emissions Schedule'!AA$5)/(1-$K20),0)</f>
        <v>0</v>
      </c>
      <c r="DD20" s="64">
        <f>IF(DD$15&lt;2025+$T20,CD20+($S20*'VT CHS Emissions Schedule'!AB$5)/(1-$K20),0)</f>
        <v>0</v>
      </c>
      <c r="DE20" s="64">
        <f>IF(DE$15&lt;2025+$T20,CE20+($S20*'VT CHS Emissions Schedule'!AC$5)/(1-$K20),0)</f>
        <v>0</v>
      </c>
    </row>
    <row r="21" spans="1:109" ht="15.75" x14ac:dyDescent="0.25">
      <c r="A21" s="504"/>
      <c r="B21" s="124" t="s">
        <v>8</v>
      </c>
      <c r="C21" s="64">
        <f t="shared" si="0"/>
        <v>30840198.274395864</v>
      </c>
      <c r="D21" s="64">
        <f t="shared" si="1"/>
        <v>30621843.29658594</v>
      </c>
      <c r="E21" s="223">
        <f t="shared" si="2"/>
        <v>30.840198274395863</v>
      </c>
      <c r="F21" s="111">
        <f t="shared" si="3"/>
        <v>1720638.7524817367</v>
      </c>
      <c r="G21" s="64">
        <f>IF($B21="Natural gas",($P21*AF21)/(1-$I21)-($Q21*'VT CHS Emissions Schedule'!D$5)/(1-$K21),IF(OR($B21="Propane",$B21="Oil"),($P21*AF21)-($Q21*'VT CHS Emissions Schedule'!D$5)/(1-$K21),(($V$33*$R21*('VT CHS Emissions Schedule'!D$8+$N21)/$X$33)+($V$34*$R21*('VT CHS Emissions Schedule'!D$9+$M21)/$X$34)+($V$35*$R21*'VT CHS Emissions Schedule'!D$7/$X$35)/(1-$L21)+($V$36*$R21*'VT CHS Emissions Schedule'!D$5/$X$36/(1-$K21))+($V$37*$R21*('VT CHS Emissions Schedule'!D$35+$N21)/$X$37))-($Q21*'VT CHS Emissions Schedule'!D$5)/(1-$K21)))</f>
        <v>1745740.2957105644</v>
      </c>
      <c r="H21" s="64">
        <f>($S21*'VT CHS Emissions Schedule'!D$5)/(1-$K21)</f>
        <v>-25101.543228827646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4"/>
        <v>29256</v>
      </c>
      <c r="Q21" s="64">
        <f t="shared" si="5"/>
        <v>10759.976851948051</v>
      </c>
      <c r="R21" s="64">
        <f t="shared" si="6"/>
        <v>24282.48</v>
      </c>
      <c r="S21" s="64">
        <f t="shared" si="7"/>
        <v>-638.03076923076912</v>
      </c>
      <c r="T21" s="68">
        <v>16</v>
      </c>
      <c r="U21" s="64">
        <v>12000</v>
      </c>
      <c r="V21" s="64">
        <v>1909</v>
      </c>
      <c r="W21" s="72">
        <v>7.7</v>
      </c>
      <c r="X21" s="72">
        <f t="shared" si="8"/>
        <v>0.83</v>
      </c>
      <c r="Y21" s="71">
        <v>14.3</v>
      </c>
      <c r="Z21" s="64">
        <f t="shared" si="9"/>
        <v>12000</v>
      </c>
      <c r="AA21" s="64">
        <v>240</v>
      </c>
      <c r="AB21" s="80">
        <v>0.12</v>
      </c>
      <c r="AC21" s="73">
        <v>3.4119999999999999</v>
      </c>
      <c r="AD21" s="74">
        <v>3.5999999999999999E-3</v>
      </c>
      <c r="AE21" s="75">
        <v>1.06E-3</v>
      </c>
      <c r="AF21" s="67">
        <f>IF(AF$15&lt;2025+$T21,$J21+_xlfn.XLOOKUP(_xlfn.XLOOKUP($B21,Lookups!$A$3:$A$17,Lookups!$B$3:$B$17),'VT CHS Emissions Schedule'!$A:$A,'VT CHS Emissions Schedule'!D:D),0)</f>
        <v>74.140744137069305</v>
      </c>
      <c r="AG21" s="67">
        <f>IF(AG$15&lt;2025+$T21,$J21+_xlfn.XLOOKUP(_xlfn.XLOOKUP($B21,Lookups!$A$3:$A$17,Lookups!$B$3:$B$17),'VT CHS Emissions Schedule'!$A:$A,'VT CHS Emissions Schedule'!E:E),0)</f>
        <v>73.913585753439619</v>
      </c>
      <c r="AH21" s="67">
        <f>IF(AH$15&lt;2025+$T21,$J21+_xlfn.XLOOKUP(_xlfn.XLOOKUP($B21,Lookups!$A$3:$A$17,Lookups!$B$3:$B$17),'VT CHS Emissions Schedule'!$A:$A,'VT CHS Emissions Schedule'!F:F),0)</f>
        <v>73.913585753439619</v>
      </c>
      <c r="AI21" s="67">
        <f>IF(AI$15&lt;2025+$T21,$J21+_xlfn.XLOOKUP(_xlfn.XLOOKUP($B21,Lookups!$A$3:$A$17,Lookups!$B$3:$B$17),'VT CHS Emissions Schedule'!$A:$A,'VT CHS Emissions Schedule'!G:G),0)</f>
        <v>73.913585753439619</v>
      </c>
      <c r="AJ21" s="67">
        <f>IF(AJ$15&lt;2025+$T21,$J21+_xlfn.XLOOKUP(_xlfn.XLOOKUP($B21,Lookups!$A$3:$A$17,Lookups!$B$3:$B$17),'VT CHS Emissions Schedule'!$A:$A,'VT CHS Emissions Schedule'!H:H),0)</f>
        <v>73.904830687526697</v>
      </c>
      <c r="AK21" s="67">
        <f>IF(AK$15&lt;2025+$T21,$J21+_xlfn.XLOOKUP(_xlfn.XLOOKUP($B21,Lookups!$A$3:$A$17,Lookups!$B$3:$B$17),'VT CHS Emissions Schedule'!$A:$A,'VT CHS Emissions Schedule'!I:I),0)</f>
        <v>73.904830687526697</v>
      </c>
      <c r="AL21" s="67">
        <f>IF(AL$15&lt;2025+$T21,$J21+_xlfn.XLOOKUP(_xlfn.XLOOKUP($B21,Lookups!$A$3:$A$17,Lookups!$B$3:$B$17),'VT CHS Emissions Schedule'!$A:$A,'VT CHS Emissions Schedule'!J:J),0)</f>
        <v>73.904830687526697</v>
      </c>
      <c r="AM21" s="67">
        <f>IF(AM$15&lt;2025+$T21,$J21+_xlfn.XLOOKUP(_xlfn.XLOOKUP($B21,Lookups!$A$3:$A$17,Lookups!$B$3:$B$17),'VT CHS Emissions Schedule'!$A:$A,'VT CHS Emissions Schedule'!K:K),0)</f>
        <v>73.904830687526697</v>
      </c>
      <c r="AN21" s="67">
        <f>IF(AN$15&lt;2025+$T21,$J21+_xlfn.XLOOKUP(_xlfn.XLOOKUP($B21,Lookups!$A$3:$A$17,Lookups!$B$3:$B$17),'VT CHS Emissions Schedule'!$A:$A,'VT CHS Emissions Schedule'!L:L),0)</f>
        <v>73.904830687526697</v>
      </c>
      <c r="AO21" s="67">
        <f>IF(AO$15&lt;2025+$T21,$J21+_xlfn.XLOOKUP(_xlfn.XLOOKUP($B21,Lookups!$A$3:$A$17,Lookups!$B$3:$B$17),'VT CHS Emissions Schedule'!$A:$A,'VT CHS Emissions Schedule'!M:M),0)</f>
        <v>73.534497310657912</v>
      </c>
      <c r="AP21" s="67">
        <f>IF(AP$15&lt;2025+$T21,$J21+_xlfn.XLOOKUP(_xlfn.XLOOKUP($B21,Lookups!$A$3:$A$17,Lookups!$B$3:$B$17),'VT CHS Emissions Schedule'!$A:$A,'VT CHS Emissions Schedule'!N:N),0)</f>
        <v>73.534497310657912</v>
      </c>
      <c r="AQ21" s="67">
        <f>IF(AQ$15&lt;2025+$T21,$J21+_xlfn.XLOOKUP(_xlfn.XLOOKUP($B21,Lookups!$A$3:$A$17,Lookups!$B$3:$B$17),'VT CHS Emissions Schedule'!$A:$A,'VT CHS Emissions Schedule'!O:O),0)</f>
        <v>73.534497310657912</v>
      </c>
      <c r="AR21" s="67">
        <f>IF(AR$15&lt;2025+$T21,$J21+_xlfn.XLOOKUP(_xlfn.XLOOKUP($B21,Lookups!$A$3:$A$17,Lookups!$B$3:$B$17),'VT CHS Emissions Schedule'!$A:$A,'VT CHS Emissions Schedule'!P:P),0)</f>
        <v>73.534497310657912</v>
      </c>
      <c r="AS21" s="67">
        <f>IF(AS$15&lt;2025+$T21,$J21+_xlfn.XLOOKUP(_xlfn.XLOOKUP($B21,Lookups!$A$3:$A$17,Lookups!$B$3:$B$17),'VT CHS Emissions Schedule'!$A:$A,'VT CHS Emissions Schedule'!Q:Q),0)</f>
        <v>73.534497310657912</v>
      </c>
      <c r="AT21" s="67">
        <f>IF(AT$15&lt;2025+$T21,$J21+_xlfn.XLOOKUP(_xlfn.XLOOKUP($B21,Lookups!$A$3:$A$17,Lookups!$B$3:$B$17),'VT CHS Emissions Schedule'!$A:$A,'VT CHS Emissions Schedule'!R:R),0)</f>
        <v>73.470054800700524</v>
      </c>
      <c r="AU21" s="67">
        <f>IF(AU$15&lt;2025+$T21,$J21+_xlfn.XLOOKUP(_xlfn.XLOOKUP($B21,Lookups!$A$3:$A$17,Lookups!$B$3:$B$17),'VT CHS Emissions Schedule'!$A:$A,'VT CHS Emissions Schedule'!S:S),0)</f>
        <v>73.470054800700524</v>
      </c>
      <c r="AV21" s="67">
        <f>IF(AV$15&lt;2025+$T21,$J21+_xlfn.XLOOKUP(_xlfn.XLOOKUP($B21,Lookups!$A$3:$A$17,Lookups!$B$3:$B$17),'VT CHS Emissions Schedule'!$A:$A,'VT CHS Emissions Schedule'!T:T),0)</f>
        <v>0</v>
      </c>
      <c r="AW21" s="67">
        <f>IF(AW$15&lt;2025+$T21,$J21+_xlfn.XLOOKUP(_xlfn.XLOOKUP($B21,Lookups!$A$3:$A$17,Lookups!$B$3:$B$17),'VT CHS Emissions Schedule'!$A:$A,'VT CHS Emissions Schedule'!U:U),0)</f>
        <v>0</v>
      </c>
      <c r="AX21" s="67">
        <f>IF(AX$15&lt;2025+$T21,$J21+_xlfn.XLOOKUP(_xlfn.XLOOKUP($B21,Lookups!$A$3:$A$17,Lookups!$B$3:$B$17),'VT CHS Emissions Schedule'!$A:$A,'VT CHS Emissions Schedule'!V:V),0)</f>
        <v>0</v>
      </c>
      <c r="AY21" s="67">
        <f>IF(AY$15&lt;2025+$T21,$J21+_xlfn.XLOOKUP(_xlfn.XLOOKUP($B21,Lookups!$A$3:$A$17,Lookups!$B$3:$B$17),'VT CHS Emissions Schedule'!$A:$A,'VT CHS Emissions Schedule'!W:W),0)</f>
        <v>0</v>
      </c>
      <c r="AZ21" s="67">
        <f>IF(AZ$15&lt;2025+$T21,$J21+_xlfn.XLOOKUP(_xlfn.XLOOKUP($B21,Lookups!$A$3:$A$17,Lookups!$B$3:$B$17),'VT CHS Emissions Schedule'!$A:$A,'VT CHS Emissions Schedule'!X:X),0)</f>
        <v>0</v>
      </c>
      <c r="BA21" s="67">
        <f>IF(BA$15&lt;2025+$T21,$J21+_xlfn.XLOOKUP(_xlfn.XLOOKUP($B21,Lookups!$A$3:$A$17,Lookups!$B$3:$B$17),'VT CHS Emissions Schedule'!$A:$A,'VT CHS Emissions Schedule'!Y:Y),0)</f>
        <v>0</v>
      </c>
      <c r="BB21" s="67">
        <f>IF(BB$15&lt;2025+$T21,$J21+_xlfn.XLOOKUP(_xlfn.XLOOKUP($B21,Lookups!$A$3:$A$17,Lookups!$B$3:$B$17),'VT CHS Emissions Schedule'!$A:$A,'VT CHS Emissions Schedule'!Z:Z),0)</f>
        <v>0</v>
      </c>
      <c r="BC21" s="67">
        <f>IF(BC$15&lt;2025+$T21,$J21+_xlfn.XLOOKUP(_xlfn.XLOOKUP($B21,Lookups!$A$3:$A$17,Lookups!$B$3:$B$17),'VT CHS Emissions Schedule'!$A:$A,'VT CHS Emissions Schedule'!AA:AA),0)</f>
        <v>0</v>
      </c>
      <c r="BD21" s="67">
        <f>IF(BD$15&lt;2025+$T21,$J21+_xlfn.XLOOKUP(_xlfn.XLOOKUP($B21,Lookups!$A$3:$A$17,Lookups!$B$3:$B$17),'VT CHS Emissions Schedule'!$A:$A,'VT CHS Emissions Schedule'!AB:AB),0)</f>
        <v>0</v>
      </c>
      <c r="BE21" s="67">
        <f>IF(BE$15&lt;2025+$T21,$J21+_xlfn.XLOOKUP(_xlfn.XLOOKUP($B21,Lookups!$A$3:$A$17,Lookups!$B$3:$B$17),'VT CHS Emissions Schedule'!$A:$A,'VT CHS Emissions Schedule'!AC:AC),0)</f>
        <v>0</v>
      </c>
      <c r="BF21" s="64">
        <f>IF(BF$15&lt;2025+$T21,IF($B21="Natural gas",($P21*AF21)/(1-$I21)-($Q21*'VT CHS Emissions Schedule'!D$5)/(1-$K21),IF(OR($B21="Propane",$B21="Oil"),($P21*AF21)-($Q21*'VT CHS Emissions Schedule'!D$5)/(1-$K21),(($U$33*$R21*('VT CHS Emissions Schedule'!D$8+$N21)/$X$33)+($U$34*$R21*('VT CHS Emissions Schedule'!D$9+$M21)/$X$34)+($U$35*$R21*'VT CHS Emissions Schedule'!D$7/$X$35)/(1-$L21)+($U$36*$R21*'VT CHS Emissions Schedule'!D$5/$X$36/(1-$K21))+($U$37*$R21*('VT CHS Emissions Schedule'!D$35+$O21)/$X$37))-($Q21*'VT CHS Emissions Schedule'!D$5)/(1-$K21))),0)</f>
        <v>1745740.2957105644</v>
      </c>
      <c r="BG21" s="64">
        <f>IF(BG$15&lt;2025+$T21,IF($B21="Natural gas",($P21*AG21)/(1-$I21)-($Q21*'VT CHS Emissions Schedule'!E$5)/(1-$K21),IF(OR($B21="Propane",$B21="Oil"),($P21*AG21)-($Q21*'VT CHS Emissions Schedule'!E$5)/(1-$K21),(($U$33*$R21*('VT CHS Emissions Schedule'!E$8+$N21)/$X$33)+($U$34*$R21*('VT CHS Emissions Schedule'!E$9+$M21)/$X$34)+($U$35*$R21*'VT CHS Emissions Schedule'!E$7/$X$35)/(1-$L21)+($U$36*$R21*'VT CHS Emissions Schedule'!E$5/$X$36/(1-$K21))+($U$37*$R21*('VT CHS Emissions Schedule'!E$35+$O21)/$X$37))-($Q21*'VT CHS Emissions Schedule'!E$5)/(1-$K21))),0)</f>
        <v>1768530.0296548794</v>
      </c>
      <c r="BH21" s="64">
        <f>IF(BH$15&lt;2025+$T21,IF($B21="Natural gas",($P21*AH21)/(1-$I21)-($Q21*'VT CHS Emissions Schedule'!F$5)/(1-$K21),IF(OR($B21="Propane",$B21="Oil"),($P21*AH21)-($Q21*'VT CHS Emissions Schedule'!F$5)/(1-$K21),(($U$33*$R21*('VT CHS Emissions Schedule'!F$8+$N21)/$X$33)+($U$34*$R21*('VT CHS Emissions Schedule'!F$9+$M21)/$X$34)+($U$35*$R21*'VT CHS Emissions Schedule'!F$7/$X$35)/(1-$L21)+($U$36*$R21*'VT CHS Emissions Schedule'!F$5/$X$36/(1-$K21))+($U$37*$R21*('VT CHS Emissions Schedule'!F$35+$O21)/$X$37))-($Q21*'VT CHS Emissions Schedule'!F$5)/(1-$K21))),0)</f>
        <v>1797965.5092706641</v>
      </c>
      <c r="BI21" s="64">
        <f>IF(BI$15&lt;2025+$T21,IF($B21="Natural gas",($P21*AI21)/(1-$I21)-($Q21*'VT CHS Emissions Schedule'!G$5)/(1-$K21),IF(OR($B21="Propane",$B21="Oil"),($P21*AI21)-($Q21*'VT CHS Emissions Schedule'!G$5)/(1-$K21),(($U$33*$R21*('VT CHS Emissions Schedule'!G$8+$N21)/$X$33)+($U$34*$R21*('VT CHS Emissions Schedule'!G$9+$M21)/$X$34)+($U$35*$R21*'VT CHS Emissions Schedule'!G$7/$X$35)/(1-$L21)+($U$36*$R21*'VT CHS Emissions Schedule'!G$5/$X$36/(1-$K21))+($U$37*$R21*('VT CHS Emissions Schedule'!G$35+$O21)/$X$37))-($Q21*'VT CHS Emissions Schedule'!G$5)/(1-$K21))),0)</f>
        <v>1827400.988886449</v>
      </c>
      <c r="BJ21" s="64">
        <f>IF(BJ$15&lt;2025+$T21,IF($B21="Natural gas",($P21*AJ21)/(1-$I21)-($Q21*'VT CHS Emissions Schedule'!H$5)/(1-$K21),IF(OR($B21="Propane",$B21="Oil"),($P21*AJ21)-($Q21*'VT CHS Emissions Schedule'!H$5)/(1-$K21),(($U$33*$R21*('VT CHS Emissions Schedule'!H$8+$N21)/$X$33)+($U$34*$R21*('VT CHS Emissions Schedule'!H$9+$M21)/$X$34)+($U$35*$R21*'VT CHS Emissions Schedule'!H$7/$X$35)/(1-$L21)+($U$36*$R21*'VT CHS Emissions Schedule'!H$5/$X$36/(1-$K21))+($U$37*$R21*('VT CHS Emissions Schedule'!H$35+$O21)/$X$37))-($Q21*'VT CHS Emissions Schedule'!H$5)/(1-$K21))),0)</f>
        <v>1856580.330293885</v>
      </c>
      <c r="BK21" s="64">
        <f>IF(BK$15&lt;2025+$T21,IF($B21="Natural gas",($P21*AK21)/(1-$I21)-($Q21*'VT CHS Emissions Schedule'!I$5)/(1-$K21),IF(OR($B21="Propane",$B21="Oil"),($P21*AK21)-($Q21*'VT CHS Emissions Schedule'!I$5)/(1-$K21),(($U$33*$R21*('VT CHS Emissions Schedule'!I$8+$N21)/$X$33)+($U$34*$R21*('VT CHS Emissions Schedule'!I$9+$M21)/$X$34)+($U$35*$R21*'VT CHS Emissions Schedule'!I$7/$X$35)/(1-$L21)+($U$36*$R21*'VT CHS Emissions Schedule'!I$5/$X$36/(1-$K21))+($U$37*$R21*('VT CHS Emissions Schedule'!I$35+$O21)/$X$37))-($Q21*'VT CHS Emissions Schedule'!I$5)/(1-$K21))),0)</f>
        <v>1886015.8099096697</v>
      </c>
      <c r="BL21" s="64">
        <f>IF(BL$15&lt;2025+$T21,IF($B21="Natural gas",($P21*AL21)/(1-$I21)-($Q21*'VT CHS Emissions Schedule'!J$5)/(1-$K21),IF(OR($B21="Propane",$B21="Oil"),($P21*AL21)-($Q21*'VT CHS Emissions Schedule'!J$5)/(1-$K21),(($U$33*$R21*('VT CHS Emissions Schedule'!J$8+$N21)/$X$33)+($U$34*$R21*('VT CHS Emissions Schedule'!J$9+$M21)/$X$34)+($U$35*$R21*'VT CHS Emissions Schedule'!J$7/$X$35)/(1-$L21)+($U$36*$R21*'VT CHS Emissions Schedule'!J$5/$X$36/(1-$K21))+($U$37*$R21*('VT CHS Emissions Schedule'!J$35+$O21)/$X$37))-($Q21*'VT CHS Emissions Schedule'!J$5)/(1-$K21))),0)</f>
        <v>1915451.2895254546</v>
      </c>
      <c r="BM21" s="64">
        <f>IF(BM$15&lt;2025+$T21,IF($B21="Natural gas",($P21*AM21)/(1-$I21)-($Q21*'VT CHS Emissions Schedule'!K$5)/(1-$K21),IF(OR($B21="Propane",$B21="Oil"),($P21*AM21)-($Q21*'VT CHS Emissions Schedule'!K$5)/(1-$K21),(($U$33*$R21*('VT CHS Emissions Schedule'!K$8+$N21)/$X$33)+($U$34*$R21*('VT CHS Emissions Schedule'!K$9+$M21)/$X$34)+($U$35*$R21*'VT CHS Emissions Schedule'!K$7/$X$35)/(1-$L21)+($U$36*$R21*'VT CHS Emissions Schedule'!K$5/$X$36/(1-$K21))+($U$37*$R21*('VT CHS Emissions Schedule'!K$35+$O21)/$X$37))-($Q21*'VT CHS Emissions Schedule'!K$5)/(1-$K21))),0)</f>
        <v>1944886.7691412393</v>
      </c>
      <c r="BN21" s="64">
        <f>IF(BN$15&lt;2025+$T21,IF($B21="Natural gas",($P21*AN21)/(1-$I21)-($Q21*'VT CHS Emissions Schedule'!L$5)/(1-$K21),IF(OR($B21="Propane",$B21="Oil"),($P21*AN21)-($Q21*'VT CHS Emissions Schedule'!L$5)/(1-$K21),(($U$33*$R21*('VT CHS Emissions Schedule'!L$8+$N21)/$X$33)+($U$34*$R21*('VT CHS Emissions Schedule'!L$9+$M21)/$X$34)+($U$35*$R21*'VT CHS Emissions Schedule'!L$7/$X$35)/(1-$L21)+($U$36*$R21*'VT CHS Emissions Schedule'!L$5/$X$36/(1-$K21))+($U$37*$R21*('VT CHS Emissions Schedule'!L$35+$O21)/$X$37))-($Q21*'VT CHS Emissions Schedule'!L$5)/(1-$K21))),0)</f>
        <v>1974322.2487570241</v>
      </c>
      <c r="BO21" s="64">
        <f>IF(BO$15&lt;2025+$T21,IF($B21="Natural gas",($P21*AO21)/(1-$I21)-($Q21*'VT CHS Emissions Schedule'!M$5)/(1-$K21),IF(OR($B21="Propane",$B21="Oil"),($P21*AO21)-($Q21*'VT CHS Emissions Schedule'!M$5)/(1-$K21),(($U$33*$R21*('VT CHS Emissions Schedule'!M$8+$N21)/$X$33)+($U$34*$R21*('VT CHS Emissions Schedule'!M$9+$M21)/$X$34)+($U$35*$R21*'VT CHS Emissions Schedule'!M$7/$X$35)/(1-$L21)+($U$36*$R21*'VT CHS Emissions Schedule'!M$5/$X$36/(1-$K21))+($U$37*$R21*('VT CHS Emissions Schedule'!M$35+$O21)/$X$37))-($Q21*'VT CHS Emissions Schedule'!M$5)/(1-$K21))),0)</f>
        <v>1992923.2550991359</v>
      </c>
      <c r="BP21" s="64">
        <f>IF(BP$15&lt;2025+$T21,IF($B21="Natural gas",($P21*AP21)/(1-$I21)-($Q21*'VT CHS Emissions Schedule'!N$5)/(1-$K21),IF(OR($B21="Propane",$B21="Oil"),($P21*AP21)-($Q21*'VT CHS Emissions Schedule'!N$5)/(1-$K21),(($U$33*$R21*('VT CHS Emissions Schedule'!N$8+$N21)/$X$33)+($U$34*$R21*('VT CHS Emissions Schedule'!N$9+$M21)/$X$34)+($U$35*$R21*'VT CHS Emissions Schedule'!N$7/$X$35)/(1-$L21)+($U$36*$R21*'VT CHS Emissions Schedule'!N$5/$X$36/(1-$K21))+($U$37*$R21*('VT CHS Emissions Schedule'!N$35+$O21)/$X$37))-($Q21*'VT CHS Emissions Schedule'!N$5)/(1-$K21))),0)</f>
        <v>2022358.7347149206</v>
      </c>
      <c r="BQ21" s="64">
        <f>IF(BQ$15&lt;2025+$T21,IF($B21="Natural gas",($P21*AQ21)/(1-$I21)-($Q21*'VT CHS Emissions Schedule'!O$5)/(1-$K21),IF(OR($B21="Propane",$B21="Oil"),($P21*AQ21)-($Q21*'VT CHS Emissions Schedule'!O$5)/(1-$K21),(($U$33*$R21*('VT CHS Emissions Schedule'!O$8+$N21)/$X$33)+($U$34*$R21*('VT CHS Emissions Schedule'!O$9+$M21)/$X$34)+($U$35*$R21*'VT CHS Emissions Schedule'!O$7/$X$35)/(1-$L21)+($U$36*$R21*'VT CHS Emissions Schedule'!O$5/$X$36/(1-$K21))+($U$37*$R21*('VT CHS Emissions Schedule'!O$35+$O21)/$X$37))-($Q21*'VT CHS Emissions Schedule'!O$5)/(1-$K21))),0)</f>
        <v>2022358.7347149206</v>
      </c>
      <c r="BR21" s="64">
        <f>IF(BR$15&lt;2025+$T21,IF($B21="Natural gas",($P21*AR21)/(1-$I21)-($Q21*'VT CHS Emissions Schedule'!P$5)/(1-$K21),IF(OR($B21="Propane",$B21="Oil"),($P21*AR21)-($Q21*'VT CHS Emissions Schedule'!P$5)/(1-$K21),(($U$33*$R21*('VT CHS Emissions Schedule'!P$8+$N21)/$X$33)+($U$34*$R21*('VT CHS Emissions Schedule'!P$9+$M21)/$X$34)+($U$35*$R21*'VT CHS Emissions Schedule'!P$7/$X$35)/(1-$L21)+($U$36*$R21*'VT CHS Emissions Schedule'!P$5/$X$36/(1-$K21))+($U$37*$R21*('VT CHS Emissions Schedule'!P$35+$O21)/$X$37))-($Q21*'VT CHS Emissions Schedule'!P$5)/(1-$K21))),0)</f>
        <v>2022358.7347149206</v>
      </c>
      <c r="BS21" s="64">
        <f>IF(BS$15&lt;2025+$T21,IF($B21="Natural gas",($P21*AS21)/(1-$I21)-($Q21*'VT CHS Emissions Schedule'!Q$5)/(1-$K21),IF(OR($B21="Propane",$B21="Oil"),($P21*AS21)-($Q21*'VT CHS Emissions Schedule'!Q$5)/(1-$K21),(($U$33*$R21*('VT CHS Emissions Schedule'!Q$8+$N21)/$X$33)+($U$34*$R21*('VT CHS Emissions Schedule'!Q$9+$M21)/$X$34)+($U$35*$R21*'VT CHS Emissions Schedule'!Q$7/$X$35)/(1-$L21)+($U$36*$R21*'VT CHS Emissions Schedule'!Q$5/$X$36/(1-$K21))+($U$37*$R21*('VT CHS Emissions Schedule'!Q$35+$O21)/$X$37))-($Q21*'VT CHS Emissions Schedule'!Q$5)/(1-$K21))),0)</f>
        <v>2022358.7347149206</v>
      </c>
      <c r="BT21" s="64">
        <f>IF(BT$15&lt;2025+$T21,IF($B21="Natural gas",($P21*AT21)/(1-$I21)-($Q21*'VT CHS Emissions Schedule'!R$5)/(1-$K21),IF(OR($B21="Propane",$B21="Oil"),($P21*AT21)-($Q21*'VT CHS Emissions Schedule'!R$5)/(1-$K21),(($U$33*$R21*('VT CHS Emissions Schedule'!R$8+$N21)/$X$33)+($U$34*$R21*('VT CHS Emissions Schedule'!R$9+$M21)/$X$34)+($U$35*$R21*'VT CHS Emissions Schedule'!R$7/$X$35)/(1-$L21)+($U$36*$R21*'VT CHS Emissions Schedule'!R$5/$X$36/(1-$K21))+($U$37*$R21*('VT CHS Emissions Schedule'!R$35+$O21)/$X$37))-($Q21*'VT CHS Emissions Schedule'!R$5)/(1-$K21))),0)</f>
        <v>2020473.4046436073</v>
      </c>
      <c r="BU21" s="64">
        <f>IF(BU$15&lt;2025+$T21,IF($B21="Natural gas",($P21*AU21)/(1-$I21)-($Q21*'VT CHS Emissions Schedule'!S$5)/(1-$K21),IF(OR($B21="Propane",$B21="Oil"),($P21*AU21)-($Q21*'VT CHS Emissions Schedule'!S$5)/(1-$K21),(($U$33*$R21*('VT CHS Emissions Schedule'!S$8+$N21)/$X$33)+($U$34*$R21*('VT CHS Emissions Schedule'!S$9+$M21)/$X$34)+($U$35*$R21*'VT CHS Emissions Schedule'!S$7/$X$35)/(1-$L21)+($U$36*$R21*'VT CHS Emissions Schedule'!S$5/$X$36/(1-$K21))+($U$37*$R21*('VT CHS Emissions Schedule'!S$35+$O21)/$X$37))-($Q21*'VT CHS Emissions Schedule'!S$5)/(1-$K21))),0)</f>
        <v>2020473.4046436073</v>
      </c>
      <c r="BV21" s="64">
        <f>IF(BV$15&lt;2025+$T21,IF($B21="Natural gas",($P21*AV21)/(1-$I21)-($Q21*'VT CHS Emissions Schedule'!T$5)/(1-$K21),IF(OR($B21="Propane",$B21="Oil"),($P21*AV21)-($Q21*'VT CHS Emissions Schedule'!T$5)/(1-$K21),(($U$33*$R21*('VT CHS Emissions Schedule'!T$8+$N21)/$X$33)+($U$34*$R21*('VT CHS Emissions Schedule'!T$9+$M21)/$X$34)+($U$35*$R21*'VT CHS Emissions Schedule'!T$7/$X$35)/(1-$L21)+($U$36*$R21*'VT CHS Emissions Schedule'!T$5/$X$36/(1-$K21))+($U$37*$R21*('VT CHS Emissions Schedule'!T$35+$O21)/$X$37))-($Q21*'VT CHS Emissions Schedule'!T$5)/(1-$K21))),0)</f>
        <v>0</v>
      </c>
      <c r="BW21" s="64">
        <f>IF(BW$15&lt;2025+$T21,IF($B21="Natural gas",($P21*AW21)/(1-$I21)-($Q21*'VT CHS Emissions Schedule'!U$5)/(1-$K21),IF(OR($B21="Propane",$B21="Oil"),($P21*AW21)-($Q21*'VT CHS Emissions Schedule'!U$5)/(1-$K21),(($U$33*$R21*('VT CHS Emissions Schedule'!U$8+$N21)/$X$33)+($U$34*$R21*('VT CHS Emissions Schedule'!U$9+$M21)/$X$34)+($U$35*$R21*'VT CHS Emissions Schedule'!U$7/$X$35)/(1-$L21)+($U$36*$R21*'VT CHS Emissions Schedule'!U$5/$X$36/(1-$K21))+($U$37*$R21*('VT CHS Emissions Schedule'!U$35+$O21)/$X$37))-($Q21*'VT CHS Emissions Schedule'!U$5)/(1-$K21))),0)</f>
        <v>0</v>
      </c>
      <c r="BX21" s="64">
        <f>IF(BX$15&lt;2025+$T21,IF($B21="Natural gas",($P21*AX21)/(1-$I21)-($Q21*'VT CHS Emissions Schedule'!V$5)/(1-$K21),IF(OR($B21="Propane",$B21="Oil"),($P21*AX21)-($Q21*'VT CHS Emissions Schedule'!V$5)/(1-$K21),(($U$33*$R21*('VT CHS Emissions Schedule'!V$8+$N21)/$X$33)+($U$34*$R21*('VT CHS Emissions Schedule'!V$9+$M21)/$X$34)+($U$35*$R21*'VT CHS Emissions Schedule'!V$7/$X$35)/(1-$L21)+($U$36*$R21*'VT CHS Emissions Schedule'!V$5/$X$36/(1-$K21))+($U$37*$R21*('VT CHS Emissions Schedule'!V$35+$O21)/$X$37))-($Q21*'VT CHS Emissions Schedule'!V$5)/(1-$K21))),0)</f>
        <v>0</v>
      </c>
      <c r="BY21" s="64">
        <f>IF(BY$15&lt;2025+$T21,IF($B21="Natural gas",($P21*AY21)/(1-$I21)-($Q21*'VT CHS Emissions Schedule'!W$5)/(1-$K21),IF(OR($B21="Propane",$B21="Oil"),($P21*AY21)-($Q21*'VT CHS Emissions Schedule'!W$5)/(1-$K21),(($U$33*$R21*('VT CHS Emissions Schedule'!W$8+$N21)/$X$33)+($U$34*$R21*('VT CHS Emissions Schedule'!W$9+$M21)/$X$34)+($U$35*$R21*'VT CHS Emissions Schedule'!W$7/$X$35)/(1-$L21)+($U$36*$R21*'VT CHS Emissions Schedule'!W$5/$X$36/(1-$K21))+($U$37*$R21*('VT CHS Emissions Schedule'!W$35+$O21)/$X$37))-($Q21*'VT CHS Emissions Schedule'!W$5)/(1-$K21))),0)</f>
        <v>0</v>
      </c>
      <c r="BZ21" s="64">
        <f>IF(BZ$15&lt;2025+$T21,IF($B21="Natural gas",($P21*AZ21)/(1-$I21)-($Q21*'VT CHS Emissions Schedule'!X$5)/(1-$K21),IF(OR($B21="Propane",$B21="Oil"),($P21*AZ21)-($Q21*'VT CHS Emissions Schedule'!X$5)/(1-$K21),(($U$33*$R21*('VT CHS Emissions Schedule'!X$8+$N21)/$X$33)+($U$34*$R21*('VT CHS Emissions Schedule'!X$9+$M21)/$X$34)+($U$35*$R21*'VT CHS Emissions Schedule'!X$7/$X$35)/(1-$L21)+($U$36*$R21*'VT CHS Emissions Schedule'!X$5/$X$36/(1-$K21))+($U$37*$R21*('VT CHS Emissions Schedule'!X$35+$O21)/$X$37))-($Q21*'VT CHS Emissions Schedule'!X$5)/(1-$K21))),0)</f>
        <v>0</v>
      </c>
      <c r="CA21" s="64">
        <f>IF(CA$15&lt;2025+$T21,IF($B21="Natural gas",($P21*BA21)/(1-$I21)-($Q21*'VT CHS Emissions Schedule'!Y$5)/(1-$K21),IF(OR($B21="Propane",$B21="Oil"),($P21*BA21)-($Q21*'VT CHS Emissions Schedule'!Y$5)/(1-$K21),(($U$33*$R21*('VT CHS Emissions Schedule'!Y$8+$N21)/$X$33)+($U$34*$R21*('VT CHS Emissions Schedule'!Y$9+$M21)/$X$34)+($U$35*$R21*'VT CHS Emissions Schedule'!Y$7/$X$35)/(1-$L21)+($U$36*$R21*'VT CHS Emissions Schedule'!Y$5/$X$36/(1-$K21))+($U$37*$R21*('VT CHS Emissions Schedule'!Y$35+$O21)/$X$37))-($Q21*'VT CHS Emissions Schedule'!Y$5)/(1-$K21))),0)</f>
        <v>0</v>
      </c>
      <c r="CB21" s="64">
        <f>IF(CB$15&lt;2025+$T21,IF($B21="Natural gas",($P21*BB21)/(1-$I21)-($Q21*'VT CHS Emissions Schedule'!Z$5)/(1-$K21),IF(OR($B21="Propane",$B21="Oil"),($P21*BB21)-($Q21*'VT CHS Emissions Schedule'!Z$5)/(1-$K21),(($U$33*$R21*('VT CHS Emissions Schedule'!Z$8+$N21)/$X$33)+($U$34*$R21*('VT CHS Emissions Schedule'!Z$9+$M21)/$X$34)+($U$35*$R21*'VT CHS Emissions Schedule'!Z$7/$X$35)/(1-$L21)+($U$36*$R21*'VT CHS Emissions Schedule'!Z$5/$X$36/(1-$K21))+($U$37*$R21*('VT CHS Emissions Schedule'!Z$35+$O21)/$X$37))-($Q21*'VT CHS Emissions Schedule'!Z$5)/(1-$K21))),0)</f>
        <v>0</v>
      </c>
      <c r="CC21" s="64">
        <f>IF(CC$15&lt;2025+$T21,IF($B21="Natural gas",($P21*BC21)/(1-$I21)-($Q21*'VT CHS Emissions Schedule'!AA$5)/(1-$K21),IF(OR($B21="Propane",$B21="Oil"),($P21*BC21)-($Q21*'VT CHS Emissions Schedule'!AA$5)/(1-$K21),(($U$33*$R21*('VT CHS Emissions Schedule'!AA$8+$N21)/$X$33)+($U$34*$R21*('VT CHS Emissions Schedule'!AA$9+$M21)/$X$34)+($U$35*$R21*'VT CHS Emissions Schedule'!AA$7/$X$35)/(1-$L21)+($U$36*$R21*'VT CHS Emissions Schedule'!AA$5/$X$36/(1-$K21))+($U$37*$R21*('VT CHS Emissions Schedule'!AA$35+$O21)/$X$37))-($Q21*'VT CHS Emissions Schedule'!AA$5)/(1-$K21))),0)</f>
        <v>0</v>
      </c>
      <c r="CD21" s="64">
        <f>IF(CD$15&lt;2025+$T21,IF($B21="Natural gas",($P21*BD21)/(1-$I21)-($Q21*'VT CHS Emissions Schedule'!AB$5)/(1-$K21),IF(OR($B21="Propane",$B21="Oil"),($P21*BD21)-($Q21*'VT CHS Emissions Schedule'!AB$5)/(1-$K21),(($U$33*$R21*('VT CHS Emissions Schedule'!AB$8+$N21)/$X$33)+($U$34*$R21*('VT CHS Emissions Schedule'!AB$9+$M21)/$X$34)+($U$35*$R21*'VT CHS Emissions Schedule'!AB$7/$X$35)/(1-$L21)+($U$36*$R21*'VT CHS Emissions Schedule'!AB$5/$X$36/(1-$K21))+($U$37*$R21*('VT CHS Emissions Schedule'!AB$35+$O21)/$X$37))-($Q21*'VT CHS Emissions Schedule'!AB$5)/(1-$K21))),0)</f>
        <v>0</v>
      </c>
      <c r="CE21" s="64">
        <f>IF(CE$15&lt;2025+$T21,IF($B21="Natural gas",($P21*BE21)/(1-$I21)-($Q21*'VT CHS Emissions Schedule'!AC$5)/(1-$K21),IF(OR($B21="Propane",$B21="Oil"),($P21*BE21)-($Q21*'VT CHS Emissions Schedule'!AC$5)/(1-$K21),(($U$33*$R21*('VT CHS Emissions Schedule'!AC$8+$N21)/$X$33)+($U$34*$R21*('VT CHS Emissions Schedule'!AC$9+$M21)/$X$34)+($U$35*$R21*'VT CHS Emissions Schedule'!AC$7/$X$35)/(1-$L21)+($U$36*$R21*'VT CHS Emissions Schedule'!AC$5/$X$36/(1-$K21))+($U$37*$R21*('VT CHS Emissions Schedule'!AC$35+$O21)/$X$37))-($Q21*'VT CHS Emissions Schedule'!AC$5)/(1-$K21))),0)</f>
        <v>0</v>
      </c>
      <c r="CF21" s="64">
        <f>IF(CF$15&lt;2025+$T21,BF21+($S21*'VT CHS Emissions Schedule'!D$5)/(1-$K21),0)</f>
        <v>1720638.7524817367</v>
      </c>
      <c r="CG21" s="64">
        <f>IF(CG$15&lt;2025+$T21,BG21+($S21*'VT CHS Emissions Schedule'!E$5)/(1-$K21),0)</f>
        <v>1745173.9122722547</v>
      </c>
      <c r="CH21" s="64">
        <f>IF(CH$15&lt;2025+$T21,BH21+($S21*'VT CHS Emissions Schedule'!F$5)/(1-$K21),0)</f>
        <v>1776354.8177342424</v>
      </c>
      <c r="CI21" s="64">
        <f>IF(CI$15&lt;2025+$T21,BI21+($S21*'VT CHS Emissions Schedule'!G$5)/(1-$K21),0)</f>
        <v>1807535.7231962304</v>
      </c>
      <c r="CJ21" s="64">
        <f>IF(CJ$15&lt;2025+$T21,BJ21+($S21*'VT CHS Emissions Schedule'!H$5)/(1-$K21),0)</f>
        <v>1838460.4904498693</v>
      </c>
      <c r="CK21" s="64">
        <f>IF(CK$15&lt;2025+$T21,BK21+($S21*'VT CHS Emissions Schedule'!I$5)/(1-$K21),0)</f>
        <v>1869641.3959118568</v>
      </c>
      <c r="CL21" s="64">
        <f>IF(CL$15&lt;2025+$T21,BL21+($S21*'VT CHS Emissions Schedule'!J$5)/(1-$K21),0)</f>
        <v>1900822.3013738447</v>
      </c>
      <c r="CM21" s="64">
        <f>IF(CM$15&lt;2025+$T21,BM21+($S21*'VT CHS Emissions Schedule'!K$5)/(1-$K21),0)</f>
        <v>1932003.2068358324</v>
      </c>
      <c r="CN21" s="64">
        <f>IF(CN$15&lt;2025+$T21,BN21+($S21*'VT CHS Emissions Schedule'!L$5)/(1-$K21),0)</f>
        <v>1963184.1122978202</v>
      </c>
      <c r="CO21" s="64">
        <f>IF(CO$15&lt;2025+$T21,BO21+($S21*'VT CHS Emissions Schedule'!M$5)/(1-$K21),0)</f>
        <v>1983530.544486135</v>
      </c>
      <c r="CP21" s="64">
        <f>IF(CP$15&lt;2025+$T21,BP21+($S21*'VT CHS Emissions Schedule'!N$5)/(1-$K21),0)</f>
        <v>2014711.4499481227</v>
      </c>
      <c r="CQ21" s="64">
        <f>IF(CQ$15&lt;2025+$T21,BQ21+($S21*'VT CHS Emissions Schedule'!O$5)/(1-$K21),0)</f>
        <v>2014711.4499481227</v>
      </c>
      <c r="CR21" s="64">
        <f>IF(CR$15&lt;2025+$T21,BR21+($S21*'VT CHS Emissions Schedule'!P$5)/(1-$K21),0)</f>
        <v>2014711.4499481227</v>
      </c>
      <c r="CS21" s="64">
        <f>IF(CS$15&lt;2025+$T21,BS21+($S21*'VT CHS Emissions Schedule'!Q$5)/(1-$K21),0)</f>
        <v>2014711.4499481227</v>
      </c>
      <c r="CT21" s="64">
        <f>IF(CT$15&lt;2025+$T21,BT21+($S21*'VT CHS Emissions Schedule'!R$5)/(1-$K21),0)</f>
        <v>2012826.1198768094</v>
      </c>
      <c r="CU21" s="64">
        <f>IF(CU$15&lt;2025+$T21,BU21+($S21*'VT CHS Emissions Schedule'!S$5)/(1-$K21),0)</f>
        <v>2012826.1198768094</v>
      </c>
      <c r="CV21" s="64">
        <f>IF(CV$15&lt;2025+$T21,BV21+($S21*'VT CHS Emissions Schedule'!T$5)/(1-$K21),0)</f>
        <v>0</v>
      </c>
      <c r="CW21" s="64">
        <f>IF(CW$15&lt;2025+$T21,BW21+($S21*'VT CHS Emissions Schedule'!U$5)/(1-$K21),0)</f>
        <v>0</v>
      </c>
      <c r="CX21" s="64">
        <f>IF(CX$15&lt;2025+$T21,BX21+($S21*'VT CHS Emissions Schedule'!V$5)/(1-$K21),0)</f>
        <v>0</v>
      </c>
      <c r="CY21" s="64">
        <f>IF(CY$15&lt;2025+$T21,BY21+($S21*'VT CHS Emissions Schedule'!W$5)/(1-$K21),0)</f>
        <v>0</v>
      </c>
      <c r="CZ21" s="64">
        <f>IF(CZ$15&lt;2025+$T21,BZ21+($S21*'VT CHS Emissions Schedule'!X$5)/(1-$K21),0)</f>
        <v>0</v>
      </c>
      <c r="DA21" s="64">
        <f>IF(DA$15&lt;2025+$T21,CA21+($S21*'VT CHS Emissions Schedule'!Y$5)/(1-$K21),0)</f>
        <v>0</v>
      </c>
      <c r="DB21" s="64">
        <f>IF(DB$15&lt;2025+$T21,CB21+($S21*'VT CHS Emissions Schedule'!Z$5)/(1-$K21),0)</f>
        <v>0</v>
      </c>
      <c r="DC21" s="64">
        <f>IF(DC$15&lt;2025+$T21,CC21+($S21*'VT CHS Emissions Schedule'!AA$5)/(1-$K21),0)</f>
        <v>0</v>
      </c>
      <c r="DD21" s="64">
        <f>IF(DD$15&lt;2025+$T21,CD21+($S21*'VT CHS Emissions Schedule'!AB$5)/(1-$K21),0)</f>
        <v>0</v>
      </c>
      <c r="DE21" s="64">
        <f>IF(DE$15&lt;2025+$T21,CE21+($S21*'VT CHS Emissions Schedule'!AC$5)/(1-$K21),0)</f>
        <v>0</v>
      </c>
    </row>
    <row r="22" spans="1:109" ht="15.75" x14ac:dyDescent="0.25">
      <c r="A22" s="504"/>
      <c r="B22" s="124" t="s">
        <v>10</v>
      </c>
      <c r="C22" s="64">
        <f t="shared" si="0"/>
        <v>34833176.611387052</v>
      </c>
      <c r="D22" s="64">
        <f t="shared" si="1"/>
        <v>34614821.633577123</v>
      </c>
      <c r="E22" s="223">
        <f t="shared" si="2"/>
        <v>34.833176611387053</v>
      </c>
      <c r="F22" s="111">
        <f t="shared" si="3"/>
        <v>1970452.6489126948</v>
      </c>
      <c r="G22" s="64">
        <f>IF($B22="Natural gas",($P22*AF22)/(1-$I22)-($Q22*'VT CHS Emissions Schedule'!D$5)/(1-$K22),IF(OR($B22="Propane",$B22="Oil"),($P22*AF22)-($Q22*'VT CHS Emissions Schedule'!D$5)/(1-$K22),(($V$33*$R22*('VT CHS Emissions Schedule'!D$8+$N22)/$X$33)+($V$34*$R22*('VT CHS Emissions Schedule'!D$9+$M22)/$X$34)+($V$35*$R22*'VT CHS Emissions Schedule'!D$7/$X$35)/(1-$L22)+($V$36*$R22*'VT CHS Emissions Schedule'!D$5/$X$36/(1-$K22))+($V$37*$R22*('VT CHS Emissions Schedule'!D$35+$N22)/$X$37))-($Q22*'VT CHS Emissions Schedule'!D$5)/(1-$K22)))</f>
        <v>1995554.1921415224</v>
      </c>
      <c r="H22" s="64">
        <f>($S22*'VT CHS Emissions Schedule'!D$5)/(1-$K22)</f>
        <v>-25101.543228827646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4"/>
        <v>28907.714285714286</v>
      </c>
      <c r="Q22" s="64">
        <f t="shared" si="5"/>
        <v>10759.976851948051</v>
      </c>
      <c r="R22" s="64">
        <f t="shared" si="6"/>
        <v>24282.48</v>
      </c>
      <c r="S22" s="64">
        <f t="shared" si="7"/>
        <v>-638.03076923076912</v>
      </c>
      <c r="T22" s="68">
        <v>16</v>
      </c>
      <c r="U22" s="64">
        <v>12000</v>
      </c>
      <c r="V22" s="64">
        <v>1909</v>
      </c>
      <c r="W22" s="72">
        <v>7.7</v>
      </c>
      <c r="X22" s="72">
        <f t="shared" si="8"/>
        <v>0.84</v>
      </c>
      <c r="Y22" s="71">
        <v>14.3</v>
      </c>
      <c r="Z22" s="64">
        <f t="shared" si="9"/>
        <v>12000</v>
      </c>
      <c r="AA22" s="64">
        <v>240</v>
      </c>
      <c r="AB22" s="80">
        <v>0.12</v>
      </c>
      <c r="AC22" s="73">
        <v>3.4119999999999999</v>
      </c>
      <c r="AD22" s="74">
        <v>3.5999999999999999E-3</v>
      </c>
      <c r="AE22" s="75">
        <v>1.06E-3</v>
      </c>
      <c r="AF22" s="67">
        <f>IF(AF$15&lt;2025+$T22,$J22+_xlfn.XLOOKUP(_xlfn.XLOOKUP($B22,Lookups!$A$3:$A$17,Lookups!$B$3:$B$17),'VT CHS Emissions Schedule'!$A:$A,'VT CHS Emissions Schedule'!D:D),0)</f>
        <v>83.675778824907852</v>
      </c>
      <c r="AG22" s="67">
        <f>IF(AG$15&lt;2025+$T22,$J22+_xlfn.XLOOKUP(_xlfn.XLOOKUP($B22,Lookups!$A$3:$A$17,Lookups!$B$3:$B$17),'VT CHS Emissions Schedule'!$A:$A,'VT CHS Emissions Schedule'!E:E),0)</f>
        <v>83.675778824907852</v>
      </c>
      <c r="AH22" s="67">
        <f>IF(AH$15&lt;2025+$T22,$J22+_xlfn.XLOOKUP(_xlfn.XLOOKUP($B22,Lookups!$A$3:$A$17,Lookups!$B$3:$B$17),'VT CHS Emissions Schedule'!$A:$A,'VT CHS Emissions Schedule'!F:F),0)</f>
        <v>83.675778824907852</v>
      </c>
      <c r="AI22" s="67">
        <f>IF(AI$15&lt;2025+$T22,$J22+_xlfn.XLOOKUP(_xlfn.XLOOKUP($B22,Lookups!$A$3:$A$17,Lookups!$B$3:$B$17),'VT CHS Emissions Schedule'!$A:$A,'VT CHS Emissions Schedule'!G:G),0)</f>
        <v>83.675778824907852</v>
      </c>
      <c r="AJ22" s="67">
        <f>IF(AJ$15&lt;2025+$T22,$J22+_xlfn.XLOOKUP(_xlfn.XLOOKUP($B22,Lookups!$A$3:$A$17,Lookups!$B$3:$B$17),'VT CHS Emissions Schedule'!$A:$A,'VT CHS Emissions Schedule'!H:H),0)</f>
        <v>83.675778824907852</v>
      </c>
      <c r="AK22" s="67">
        <f>IF(AK$15&lt;2025+$T22,$J22+_xlfn.XLOOKUP(_xlfn.XLOOKUP($B22,Lookups!$A$3:$A$17,Lookups!$B$3:$B$17),'VT CHS Emissions Schedule'!$A:$A,'VT CHS Emissions Schedule'!I:I),0)</f>
        <v>83.140679593152342</v>
      </c>
      <c r="AL22" s="67">
        <f>IF(AL$15&lt;2025+$T22,$J22+_xlfn.XLOOKUP(_xlfn.XLOOKUP($B22,Lookups!$A$3:$A$17,Lookups!$B$3:$B$17),'VT CHS Emissions Schedule'!$A:$A,'VT CHS Emissions Schedule'!J:J),0)</f>
        <v>83.140679593152342</v>
      </c>
      <c r="AM22" s="67">
        <f>IF(AM$15&lt;2025+$T22,$J22+_xlfn.XLOOKUP(_xlfn.XLOOKUP($B22,Lookups!$A$3:$A$17,Lookups!$B$3:$B$17),'VT CHS Emissions Schedule'!$A:$A,'VT CHS Emissions Schedule'!K:K),0)</f>
        <v>83.140679593152342</v>
      </c>
      <c r="AN22" s="67">
        <f>IF(AN$15&lt;2025+$T22,$J22+_xlfn.XLOOKUP(_xlfn.XLOOKUP($B22,Lookups!$A$3:$A$17,Lookups!$B$3:$B$17),'VT CHS Emissions Schedule'!$A:$A,'VT CHS Emissions Schedule'!L:L),0)</f>
        <v>83.140679593152342</v>
      </c>
      <c r="AO22" s="67">
        <f>IF(AO$15&lt;2025+$T22,$J22+_xlfn.XLOOKUP(_xlfn.XLOOKUP($B22,Lookups!$A$3:$A$17,Lookups!$B$3:$B$17),'VT CHS Emissions Schedule'!$A:$A,'VT CHS Emissions Schedule'!M:M),0)</f>
        <v>83.140679593152342</v>
      </c>
      <c r="AP22" s="67">
        <f>IF(AP$15&lt;2025+$T22,$J22+_xlfn.XLOOKUP(_xlfn.XLOOKUP($B22,Lookups!$A$3:$A$17,Lookups!$B$3:$B$17),'VT CHS Emissions Schedule'!$A:$A,'VT CHS Emissions Schedule'!N:N),0)</f>
        <v>83.051577010969226</v>
      </c>
      <c r="AQ22" s="67">
        <f>IF(AQ$15&lt;2025+$T22,$J22+_xlfn.XLOOKUP(_xlfn.XLOOKUP($B22,Lookups!$A$3:$A$17,Lookups!$B$3:$B$17),'VT CHS Emissions Schedule'!$A:$A,'VT CHS Emissions Schedule'!O:O),0)</f>
        <v>83.051577010969226</v>
      </c>
      <c r="AR22" s="67">
        <f>IF(AR$15&lt;2025+$T22,$J22+_xlfn.XLOOKUP(_xlfn.XLOOKUP($B22,Lookups!$A$3:$A$17,Lookups!$B$3:$B$17),'VT CHS Emissions Schedule'!$A:$A,'VT CHS Emissions Schedule'!P:P),0)</f>
        <v>83.051577010969226</v>
      </c>
      <c r="AS22" s="67">
        <f>IF(AS$15&lt;2025+$T22,$J22+_xlfn.XLOOKUP(_xlfn.XLOOKUP($B22,Lookups!$A$3:$A$17,Lookups!$B$3:$B$17),'VT CHS Emissions Schedule'!$A:$A,'VT CHS Emissions Schedule'!Q:Q),0)</f>
        <v>83.051577010969226</v>
      </c>
      <c r="AT22" s="67">
        <f>IF(AT$15&lt;2025+$T22,$J22+_xlfn.XLOOKUP(_xlfn.XLOOKUP($B22,Lookups!$A$3:$A$17,Lookups!$B$3:$B$17),'VT CHS Emissions Schedule'!$A:$A,'VT CHS Emissions Schedule'!R:R),0)</f>
        <v>83.051577010969226</v>
      </c>
      <c r="AU22" s="67">
        <f>IF(AU$15&lt;2025+$T22,$J22+_xlfn.XLOOKUP(_xlfn.XLOOKUP($B22,Lookups!$A$3:$A$17,Lookups!$B$3:$B$17),'VT CHS Emissions Schedule'!$A:$A,'VT CHS Emissions Schedule'!S:S),0)</f>
        <v>83.023630912136326</v>
      </c>
      <c r="AV22" s="67">
        <f>IF(AV$15&lt;2025+$T22,$J22+_xlfn.XLOOKUP(_xlfn.XLOOKUP($B22,Lookups!$A$3:$A$17,Lookups!$B$3:$B$17),'VT CHS Emissions Schedule'!$A:$A,'VT CHS Emissions Schedule'!T:T),0)</f>
        <v>0</v>
      </c>
      <c r="AW22" s="67">
        <f>IF(AW$15&lt;2025+$T22,$J22+_xlfn.XLOOKUP(_xlfn.XLOOKUP($B22,Lookups!$A$3:$A$17,Lookups!$B$3:$B$17),'VT CHS Emissions Schedule'!$A:$A,'VT CHS Emissions Schedule'!U:U),0)</f>
        <v>0</v>
      </c>
      <c r="AX22" s="67">
        <f>IF(AX$15&lt;2025+$T22,$J22+_xlfn.XLOOKUP(_xlfn.XLOOKUP($B22,Lookups!$A$3:$A$17,Lookups!$B$3:$B$17),'VT CHS Emissions Schedule'!$A:$A,'VT CHS Emissions Schedule'!V:V),0)</f>
        <v>0</v>
      </c>
      <c r="AY22" s="67">
        <f>IF(AY$15&lt;2025+$T22,$J22+_xlfn.XLOOKUP(_xlfn.XLOOKUP($B22,Lookups!$A$3:$A$17,Lookups!$B$3:$B$17),'VT CHS Emissions Schedule'!$A:$A,'VT CHS Emissions Schedule'!W:W),0)</f>
        <v>0</v>
      </c>
      <c r="AZ22" s="67">
        <f>IF(AZ$15&lt;2025+$T22,$J22+_xlfn.XLOOKUP(_xlfn.XLOOKUP($B22,Lookups!$A$3:$A$17,Lookups!$B$3:$B$17),'VT CHS Emissions Schedule'!$A:$A,'VT CHS Emissions Schedule'!X:X),0)</f>
        <v>0</v>
      </c>
      <c r="BA22" s="67">
        <f>IF(BA$15&lt;2025+$T22,$J22+_xlfn.XLOOKUP(_xlfn.XLOOKUP($B22,Lookups!$A$3:$A$17,Lookups!$B$3:$B$17),'VT CHS Emissions Schedule'!$A:$A,'VT CHS Emissions Schedule'!Y:Y),0)</f>
        <v>0</v>
      </c>
      <c r="BB22" s="67">
        <f>IF(BB$15&lt;2025+$T22,$J22+_xlfn.XLOOKUP(_xlfn.XLOOKUP($B22,Lookups!$A$3:$A$17,Lookups!$B$3:$B$17),'VT CHS Emissions Schedule'!$A:$A,'VT CHS Emissions Schedule'!Z:Z),0)</f>
        <v>0</v>
      </c>
      <c r="BC22" s="67">
        <f>IF(BC$15&lt;2025+$T22,$J22+_xlfn.XLOOKUP(_xlfn.XLOOKUP($B22,Lookups!$A$3:$A$17,Lookups!$B$3:$B$17),'VT CHS Emissions Schedule'!$A:$A,'VT CHS Emissions Schedule'!AA:AA),0)</f>
        <v>0</v>
      </c>
      <c r="BD22" s="67">
        <f>IF(BD$15&lt;2025+$T22,$J22+_xlfn.XLOOKUP(_xlfn.XLOOKUP($B22,Lookups!$A$3:$A$17,Lookups!$B$3:$B$17),'VT CHS Emissions Schedule'!$A:$A,'VT CHS Emissions Schedule'!AB:AB),0)</f>
        <v>0</v>
      </c>
      <c r="BE22" s="67">
        <f>IF(BE$15&lt;2025+$T22,$J22+_xlfn.XLOOKUP(_xlfn.XLOOKUP($B22,Lookups!$A$3:$A$17,Lookups!$B$3:$B$17),'VT CHS Emissions Schedule'!$A:$A,'VT CHS Emissions Schedule'!AC:AC),0)</f>
        <v>0</v>
      </c>
      <c r="BF22" s="64">
        <f>IF(BF$15&lt;2025+$T22,IF($B22="Natural gas",($P22*AF22)/(1-$I22)-($Q22*'VT CHS Emissions Schedule'!D$5)/(1-$K22),IF(OR($B22="Propane",$B22="Oil"),($P22*AF22)-($Q22*'VT CHS Emissions Schedule'!D$5)/(1-$K22),(($U$33*$R22*('VT CHS Emissions Schedule'!D$8+$N22)/$X$33)+($U$34*$R22*('VT CHS Emissions Schedule'!D$9+$M22)/$X$34)+($U$35*$R22*'VT CHS Emissions Schedule'!D$7/$X$35)/(1-$L22)+($U$36*$R22*'VT CHS Emissions Schedule'!D$5/$X$36/(1-$K22))+($U$37*$R22*('VT CHS Emissions Schedule'!D$35+$O22)/$X$37))-($Q22*'VT CHS Emissions Schedule'!D$5)/(1-$K22))),0)</f>
        <v>1995554.1921415224</v>
      </c>
      <c r="BG22" s="64">
        <f>IF(BG$15&lt;2025+$T22,IF($B22="Natural gas",($P22*AG22)/(1-$I22)-($Q22*'VT CHS Emissions Schedule'!E$5)/(1-$K22),IF(OR($B22="Propane",$B22="Oil"),($P22*AG22)-($Q22*'VT CHS Emissions Schedule'!E$5)/(1-$K22),(($U$33*$R22*('VT CHS Emissions Schedule'!E$8+$N22)/$X$33)+($U$34*$R22*('VT CHS Emissions Schedule'!E$9+$M22)/$X$34)+($U$35*$R22*'VT CHS Emissions Schedule'!E$7/$X$35)/(1-$L22)+($U$36*$R22*'VT CHS Emissions Schedule'!E$5/$X$36/(1-$K22))+($U$37*$R22*('VT CHS Emissions Schedule'!E$35+$O22)/$X$37))-($Q22*'VT CHS Emissions Schedule'!E$5)/(1-$K22))),0)</f>
        <v>2024989.6717573071</v>
      </c>
      <c r="BH22" s="64">
        <f>IF(BH$15&lt;2025+$T22,IF($B22="Natural gas",($P22*AH22)/(1-$I22)-($Q22*'VT CHS Emissions Schedule'!F$5)/(1-$K22),IF(OR($B22="Propane",$B22="Oil"),($P22*AH22)-($Q22*'VT CHS Emissions Schedule'!F$5)/(1-$K22),(($U$33*$R22*('VT CHS Emissions Schedule'!F$8+$N22)/$X$33)+($U$34*$R22*('VT CHS Emissions Schedule'!F$9+$M22)/$X$34)+($U$35*$R22*'VT CHS Emissions Schedule'!F$7/$X$35)/(1-$L22)+($U$36*$R22*'VT CHS Emissions Schedule'!F$5/$X$36/(1-$K22))+($U$37*$R22*('VT CHS Emissions Schedule'!F$35+$O22)/$X$37))-($Q22*'VT CHS Emissions Schedule'!F$5)/(1-$K22))),0)</f>
        <v>2054425.1513730919</v>
      </c>
      <c r="BI22" s="64">
        <f>IF(BI$15&lt;2025+$T22,IF($B22="Natural gas",($P22*AI22)/(1-$I22)-($Q22*'VT CHS Emissions Schedule'!G$5)/(1-$K22),IF(OR($B22="Propane",$B22="Oil"),($P22*AI22)-($Q22*'VT CHS Emissions Schedule'!G$5)/(1-$K22),(($U$33*$R22*('VT CHS Emissions Schedule'!G$8+$N22)/$X$33)+($U$34*$R22*('VT CHS Emissions Schedule'!G$9+$M22)/$X$34)+($U$35*$R22*'VT CHS Emissions Schedule'!G$7/$X$35)/(1-$L22)+($U$36*$R22*'VT CHS Emissions Schedule'!G$5/$X$36/(1-$K22))+($U$37*$R22*('VT CHS Emissions Schedule'!G$35+$O22)/$X$37))-($Q22*'VT CHS Emissions Schedule'!G$5)/(1-$K22))),0)</f>
        <v>2083860.6309888768</v>
      </c>
      <c r="BJ22" s="64">
        <f>IF(BJ$15&lt;2025+$T22,IF($B22="Natural gas",($P22*AJ22)/(1-$I22)-($Q22*'VT CHS Emissions Schedule'!H$5)/(1-$K22),IF(OR($B22="Propane",$B22="Oil"),($P22*AJ22)-($Q22*'VT CHS Emissions Schedule'!H$5)/(1-$K22),(($U$33*$R22*('VT CHS Emissions Schedule'!H$8+$N22)/$X$33)+($U$34*$R22*('VT CHS Emissions Schedule'!H$9+$M22)/$X$34)+($U$35*$R22*'VT CHS Emissions Schedule'!H$7/$X$35)/(1-$L22)+($U$36*$R22*'VT CHS Emissions Schedule'!H$5/$X$36/(1-$K22))+($U$37*$R22*('VT CHS Emissions Schedule'!H$35+$O22)/$X$37))-($Q22*'VT CHS Emissions Schedule'!H$5)/(1-$K22))),0)</f>
        <v>2113296.1106046615</v>
      </c>
      <c r="BK22" s="64">
        <f>IF(BK$15&lt;2025+$T22,IF($B22="Natural gas",($P22*AK22)/(1-$I22)-($Q22*'VT CHS Emissions Schedule'!I$5)/(1-$K22),IF(OR($B22="Propane",$B22="Oil"),($P22*AK22)-($Q22*'VT CHS Emissions Schedule'!I$5)/(1-$K22),(($U$33*$R22*('VT CHS Emissions Schedule'!I$8+$N22)/$X$33)+($U$34*$R22*('VT CHS Emissions Schedule'!I$9+$M22)/$X$34)+($U$35*$R22*'VT CHS Emissions Schedule'!I$7/$X$35)/(1-$L22)+($U$36*$R22*'VT CHS Emissions Schedule'!I$5/$X$36/(1-$K22))+($U$37*$R22*('VT CHS Emissions Schedule'!I$35+$O22)/$X$37))-($Q22*'VT CHS Emissions Schedule'!I$5)/(1-$K22))),0)</f>
        <v>2127263.0945143527</v>
      </c>
      <c r="BL22" s="64">
        <f>IF(BL$15&lt;2025+$T22,IF($B22="Natural gas",($P22*AL22)/(1-$I22)-($Q22*'VT CHS Emissions Schedule'!J$5)/(1-$K22),IF(OR($B22="Propane",$B22="Oil"),($P22*AL22)-($Q22*'VT CHS Emissions Schedule'!J$5)/(1-$K22),(($U$33*$R22*('VT CHS Emissions Schedule'!J$8+$N22)/$X$33)+($U$34*$R22*('VT CHS Emissions Schedule'!J$9+$M22)/$X$34)+($U$35*$R22*'VT CHS Emissions Schedule'!J$7/$X$35)/(1-$L22)+($U$36*$R22*'VT CHS Emissions Schedule'!J$5/$X$36/(1-$K22))+($U$37*$R22*('VT CHS Emissions Schedule'!J$35+$O22)/$X$37))-($Q22*'VT CHS Emissions Schedule'!J$5)/(1-$K22))),0)</f>
        <v>2156698.5741301375</v>
      </c>
      <c r="BM22" s="64">
        <f>IF(BM$15&lt;2025+$T22,IF($B22="Natural gas",($P22*AM22)/(1-$I22)-($Q22*'VT CHS Emissions Schedule'!K$5)/(1-$K22),IF(OR($B22="Propane",$B22="Oil"),($P22*AM22)-($Q22*'VT CHS Emissions Schedule'!K$5)/(1-$K22),(($U$33*$R22*('VT CHS Emissions Schedule'!K$8+$N22)/$X$33)+($U$34*$R22*('VT CHS Emissions Schedule'!K$9+$M22)/$X$34)+($U$35*$R22*'VT CHS Emissions Schedule'!K$7/$X$35)/(1-$L22)+($U$36*$R22*'VT CHS Emissions Schedule'!K$5/$X$36/(1-$K22))+($U$37*$R22*('VT CHS Emissions Schedule'!K$35+$O22)/$X$37))-($Q22*'VT CHS Emissions Schedule'!K$5)/(1-$K22))),0)</f>
        <v>2186134.0537459226</v>
      </c>
      <c r="BN22" s="64">
        <f>IF(BN$15&lt;2025+$T22,IF($B22="Natural gas",($P22*AN22)/(1-$I22)-($Q22*'VT CHS Emissions Schedule'!L$5)/(1-$K22),IF(OR($B22="Propane",$B22="Oil"),($P22*AN22)-($Q22*'VT CHS Emissions Schedule'!L$5)/(1-$K22),(($U$33*$R22*('VT CHS Emissions Schedule'!L$8+$N22)/$X$33)+($U$34*$R22*('VT CHS Emissions Schedule'!L$9+$M22)/$X$34)+($U$35*$R22*'VT CHS Emissions Schedule'!L$7/$X$35)/(1-$L22)+($U$36*$R22*'VT CHS Emissions Schedule'!L$5/$X$36/(1-$K22))+($U$37*$R22*('VT CHS Emissions Schedule'!L$35+$O22)/$X$37))-($Q22*'VT CHS Emissions Schedule'!L$5)/(1-$K22))),0)</f>
        <v>2215569.5333617073</v>
      </c>
      <c r="BO22" s="64">
        <f>IF(BO$15&lt;2025+$T22,IF($B22="Natural gas",($P22*AO22)/(1-$I22)-($Q22*'VT CHS Emissions Schedule'!M$5)/(1-$K22),IF(OR($B22="Propane",$B22="Oil"),($P22*AO22)-($Q22*'VT CHS Emissions Schedule'!M$5)/(1-$K22),(($U$33*$R22*('VT CHS Emissions Schedule'!M$8+$N22)/$X$33)+($U$34*$R22*('VT CHS Emissions Schedule'!M$9+$M22)/$X$34)+($U$35*$R22*'VT CHS Emissions Schedule'!M$7/$X$35)/(1-$L22)+($U$36*$R22*'VT CHS Emissions Schedule'!M$5/$X$36/(1-$K22))+($U$37*$R22*('VT CHS Emissions Schedule'!M$35+$O22)/$X$37))-($Q22*'VT CHS Emissions Schedule'!M$5)/(1-$K22))),0)</f>
        <v>2245005.0129774921</v>
      </c>
      <c r="BP22" s="64">
        <f>IF(BP$15&lt;2025+$T22,IF($B22="Natural gas",($P22*AP22)/(1-$I22)-($Q22*'VT CHS Emissions Schedule'!N$5)/(1-$K22),IF(OR($B22="Propane",$B22="Oil"),($P22*AP22)-($Q22*'VT CHS Emissions Schedule'!N$5)/(1-$K22),(($U$33*$R22*('VT CHS Emissions Schedule'!N$8+$N22)/$X$33)+($U$34*$R22*('VT CHS Emissions Schedule'!N$9+$M22)/$X$34)+($U$35*$R22*'VT CHS Emissions Schedule'!N$7/$X$35)/(1-$L22)+($U$36*$R22*'VT CHS Emissions Schedule'!N$5/$X$36/(1-$K22))+($U$37*$R22*('VT CHS Emissions Schedule'!N$35+$O22)/$X$37))-($Q22*'VT CHS Emissions Schedule'!N$5)/(1-$K22))),0)</f>
        <v>2271864.7406054079</v>
      </c>
      <c r="BQ22" s="64">
        <f>IF(BQ$15&lt;2025+$T22,IF($B22="Natural gas",($P22*AQ22)/(1-$I22)-($Q22*'VT CHS Emissions Schedule'!O$5)/(1-$K22),IF(OR($B22="Propane",$B22="Oil"),($P22*AQ22)-($Q22*'VT CHS Emissions Schedule'!O$5)/(1-$K22),(($U$33*$R22*('VT CHS Emissions Schedule'!O$8+$N22)/$X$33)+($U$34*$R22*('VT CHS Emissions Schedule'!O$9+$M22)/$X$34)+($U$35*$R22*'VT CHS Emissions Schedule'!O$7/$X$35)/(1-$L22)+($U$36*$R22*'VT CHS Emissions Schedule'!O$5/$X$36/(1-$K22))+($U$37*$R22*('VT CHS Emissions Schedule'!O$35+$O22)/$X$37))-($Q22*'VT CHS Emissions Schedule'!O$5)/(1-$K22))),0)</f>
        <v>2271864.7406054079</v>
      </c>
      <c r="BR22" s="64">
        <f>IF(BR$15&lt;2025+$T22,IF($B22="Natural gas",($P22*AR22)/(1-$I22)-($Q22*'VT CHS Emissions Schedule'!P$5)/(1-$K22),IF(OR($B22="Propane",$B22="Oil"),($P22*AR22)-($Q22*'VT CHS Emissions Schedule'!P$5)/(1-$K22),(($U$33*$R22*('VT CHS Emissions Schedule'!P$8+$N22)/$X$33)+($U$34*$R22*('VT CHS Emissions Schedule'!P$9+$M22)/$X$34)+($U$35*$R22*'VT CHS Emissions Schedule'!P$7/$X$35)/(1-$L22)+($U$36*$R22*'VT CHS Emissions Schedule'!P$5/$X$36/(1-$K22))+($U$37*$R22*('VT CHS Emissions Schedule'!P$35+$O22)/$X$37))-($Q22*'VT CHS Emissions Schedule'!P$5)/(1-$K22))),0)</f>
        <v>2271864.7406054079</v>
      </c>
      <c r="BS22" s="64">
        <f>IF(BS$15&lt;2025+$T22,IF($B22="Natural gas",($P22*AS22)/(1-$I22)-($Q22*'VT CHS Emissions Schedule'!Q$5)/(1-$K22),IF(OR($B22="Propane",$B22="Oil"),($P22*AS22)-($Q22*'VT CHS Emissions Schedule'!Q$5)/(1-$K22),(($U$33*$R22*('VT CHS Emissions Schedule'!Q$8+$N22)/$X$33)+($U$34*$R22*('VT CHS Emissions Schedule'!Q$9+$M22)/$X$34)+($U$35*$R22*'VT CHS Emissions Schedule'!Q$7/$X$35)/(1-$L22)+($U$36*$R22*'VT CHS Emissions Schedule'!Q$5/$X$36/(1-$K22))+($U$37*$R22*('VT CHS Emissions Schedule'!Q$35+$O22)/$X$37))-($Q22*'VT CHS Emissions Schedule'!Q$5)/(1-$K22))),0)</f>
        <v>2271864.7406054079</v>
      </c>
      <c r="BT22" s="64">
        <f>IF(BT$15&lt;2025+$T22,IF($B22="Natural gas",($P22*AT22)/(1-$I22)-($Q22*'VT CHS Emissions Schedule'!R$5)/(1-$K22),IF(OR($B22="Propane",$B22="Oil"),($P22*AT22)-($Q22*'VT CHS Emissions Schedule'!R$5)/(1-$K22),(($U$33*$R22*('VT CHS Emissions Schedule'!R$8+$N22)/$X$33)+($U$34*$R22*('VT CHS Emissions Schedule'!R$9+$M22)/$X$34)+($U$35*$R22*'VT CHS Emissions Schedule'!R$7/$X$35)/(1-$L22)+($U$36*$R22*'VT CHS Emissions Schedule'!R$5/$X$36/(1-$K22))+($U$37*$R22*('VT CHS Emissions Schedule'!R$35+$O22)/$X$37))-($Q22*'VT CHS Emissions Schedule'!R$5)/(1-$K22))),0)</f>
        <v>2271864.7406054079</v>
      </c>
      <c r="BU22" s="64">
        <f>IF(BU$15&lt;2025+$T22,IF($B22="Natural gas",($P22*AU22)/(1-$I22)-($Q22*'VT CHS Emissions Schedule'!S$5)/(1-$K22),IF(OR($B22="Propane",$B22="Oil"),($P22*AU22)-($Q22*'VT CHS Emissions Schedule'!S$5)/(1-$K22),(($U$33*$R22*('VT CHS Emissions Schedule'!S$8+$N22)/$X$33)+($U$34*$R22*('VT CHS Emissions Schedule'!S$9+$M22)/$X$34)+($U$35*$R22*'VT CHS Emissions Schedule'!S$7/$X$35)/(1-$L22)+($U$36*$R22*'VT CHS Emissions Schedule'!S$5/$X$36/(1-$K22))+($U$37*$R22*('VT CHS Emissions Schedule'!S$35+$O22)/$X$37))-($Q22*'VT CHS Emissions Schedule'!S$5)/(1-$K22))),0)</f>
        <v>2271056.8827649462</v>
      </c>
      <c r="BV22" s="64">
        <f>IF(BV$15&lt;2025+$T22,IF($B22="Natural gas",($P22*AV22)/(1-$I22)-($Q22*'VT CHS Emissions Schedule'!T$5)/(1-$K22),IF(OR($B22="Propane",$B22="Oil"),($P22*AV22)-($Q22*'VT CHS Emissions Schedule'!T$5)/(1-$K22),(($U$33*$R22*('VT CHS Emissions Schedule'!T$8+$N22)/$X$33)+($U$34*$R22*('VT CHS Emissions Schedule'!T$9+$M22)/$X$34)+($U$35*$R22*'VT CHS Emissions Schedule'!T$7/$X$35)/(1-$L22)+($U$36*$R22*'VT CHS Emissions Schedule'!T$5/$X$36/(1-$K22))+($U$37*$R22*('VT CHS Emissions Schedule'!T$35+$O22)/$X$37))-($Q22*'VT CHS Emissions Schedule'!T$5)/(1-$K22))),0)</f>
        <v>0</v>
      </c>
      <c r="BW22" s="64">
        <f>IF(BW$15&lt;2025+$T22,IF($B22="Natural gas",($P22*AW22)/(1-$I22)-($Q22*'VT CHS Emissions Schedule'!U$5)/(1-$K22),IF(OR($B22="Propane",$B22="Oil"),($P22*AW22)-($Q22*'VT CHS Emissions Schedule'!U$5)/(1-$K22),(($U$33*$R22*('VT CHS Emissions Schedule'!U$8+$N22)/$X$33)+($U$34*$R22*('VT CHS Emissions Schedule'!U$9+$M22)/$X$34)+($U$35*$R22*'VT CHS Emissions Schedule'!U$7/$X$35)/(1-$L22)+($U$36*$R22*'VT CHS Emissions Schedule'!U$5/$X$36/(1-$K22))+($U$37*$R22*('VT CHS Emissions Schedule'!U$35+$O22)/$X$37))-($Q22*'VT CHS Emissions Schedule'!U$5)/(1-$K22))),0)</f>
        <v>0</v>
      </c>
      <c r="BX22" s="64">
        <f>IF(BX$15&lt;2025+$T22,IF($B22="Natural gas",($P22*AX22)/(1-$I22)-($Q22*'VT CHS Emissions Schedule'!V$5)/(1-$K22),IF(OR($B22="Propane",$B22="Oil"),($P22*AX22)-($Q22*'VT CHS Emissions Schedule'!V$5)/(1-$K22),(($U$33*$R22*('VT CHS Emissions Schedule'!V$8+$N22)/$X$33)+($U$34*$R22*('VT CHS Emissions Schedule'!V$9+$M22)/$X$34)+($U$35*$R22*'VT CHS Emissions Schedule'!V$7/$X$35)/(1-$L22)+($U$36*$R22*'VT CHS Emissions Schedule'!V$5/$X$36/(1-$K22))+($U$37*$R22*('VT CHS Emissions Schedule'!V$35+$O22)/$X$37))-($Q22*'VT CHS Emissions Schedule'!V$5)/(1-$K22))),0)</f>
        <v>0</v>
      </c>
      <c r="BY22" s="64">
        <f>IF(BY$15&lt;2025+$T22,IF($B22="Natural gas",($P22*AY22)/(1-$I22)-($Q22*'VT CHS Emissions Schedule'!W$5)/(1-$K22),IF(OR($B22="Propane",$B22="Oil"),($P22*AY22)-($Q22*'VT CHS Emissions Schedule'!W$5)/(1-$K22),(($U$33*$R22*('VT CHS Emissions Schedule'!W$8+$N22)/$X$33)+($U$34*$R22*('VT CHS Emissions Schedule'!W$9+$M22)/$X$34)+($U$35*$R22*'VT CHS Emissions Schedule'!W$7/$X$35)/(1-$L22)+($U$36*$R22*'VT CHS Emissions Schedule'!W$5/$X$36/(1-$K22))+($U$37*$R22*('VT CHS Emissions Schedule'!W$35+$O22)/$X$37))-($Q22*'VT CHS Emissions Schedule'!W$5)/(1-$K22))),0)</f>
        <v>0</v>
      </c>
      <c r="BZ22" s="64">
        <f>IF(BZ$15&lt;2025+$T22,IF($B22="Natural gas",($P22*AZ22)/(1-$I22)-($Q22*'VT CHS Emissions Schedule'!X$5)/(1-$K22),IF(OR($B22="Propane",$B22="Oil"),($P22*AZ22)-($Q22*'VT CHS Emissions Schedule'!X$5)/(1-$K22),(($U$33*$R22*('VT CHS Emissions Schedule'!X$8+$N22)/$X$33)+($U$34*$R22*('VT CHS Emissions Schedule'!X$9+$M22)/$X$34)+($U$35*$R22*'VT CHS Emissions Schedule'!X$7/$X$35)/(1-$L22)+($U$36*$R22*'VT CHS Emissions Schedule'!X$5/$X$36/(1-$K22))+($U$37*$R22*('VT CHS Emissions Schedule'!X$35+$O22)/$X$37))-($Q22*'VT CHS Emissions Schedule'!X$5)/(1-$K22))),0)</f>
        <v>0</v>
      </c>
      <c r="CA22" s="64">
        <f>IF(CA$15&lt;2025+$T22,IF($B22="Natural gas",($P22*BA22)/(1-$I22)-($Q22*'VT CHS Emissions Schedule'!Y$5)/(1-$K22),IF(OR($B22="Propane",$B22="Oil"),($P22*BA22)-($Q22*'VT CHS Emissions Schedule'!Y$5)/(1-$K22),(($U$33*$R22*('VT CHS Emissions Schedule'!Y$8+$N22)/$X$33)+($U$34*$R22*('VT CHS Emissions Schedule'!Y$9+$M22)/$X$34)+($U$35*$R22*'VT CHS Emissions Schedule'!Y$7/$X$35)/(1-$L22)+($U$36*$R22*'VT CHS Emissions Schedule'!Y$5/$X$36/(1-$K22))+($U$37*$R22*('VT CHS Emissions Schedule'!Y$35+$O22)/$X$37))-($Q22*'VT CHS Emissions Schedule'!Y$5)/(1-$K22))),0)</f>
        <v>0</v>
      </c>
      <c r="CB22" s="64">
        <f>IF(CB$15&lt;2025+$T22,IF($B22="Natural gas",($P22*BB22)/(1-$I22)-($Q22*'VT CHS Emissions Schedule'!Z$5)/(1-$K22),IF(OR($B22="Propane",$B22="Oil"),($P22*BB22)-($Q22*'VT CHS Emissions Schedule'!Z$5)/(1-$K22),(($U$33*$R22*('VT CHS Emissions Schedule'!Z$8+$N22)/$X$33)+($U$34*$R22*('VT CHS Emissions Schedule'!Z$9+$M22)/$X$34)+($U$35*$R22*'VT CHS Emissions Schedule'!Z$7/$X$35)/(1-$L22)+($U$36*$R22*'VT CHS Emissions Schedule'!Z$5/$X$36/(1-$K22))+($U$37*$R22*('VT CHS Emissions Schedule'!Z$35+$O22)/$X$37))-($Q22*'VT CHS Emissions Schedule'!Z$5)/(1-$K22))),0)</f>
        <v>0</v>
      </c>
      <c r="CC22" s="64">
        <f>IF(CC$15&lt;2025+$T22,IF($B22="Natural gas",($P22*BC22)/(1-$I22)-($Q22*'VT CHS Emissions Schedule'!AA$5)/(1-$K22),IF(OR($B22="Propane",$B22="Oil"),($P22*BC22)-($Q22*'VT CHS Emissions Schedule'!AA$5)/(1-$K22),(($U$33*$R22*('VT CHS Emissions Schedule'!AA$8+$N22)/$X$33)+($U$34*$R22*('VT CHS Emissions Schedule'!AA$9+$M22)/$X$34)+($U$35*$R22*'VT CHS Emissions Schedule'!AA$7/$X$35)/(1-$L22)+($U$36*$R22*'VT CHS Emissions Schedule'!AA$5/$X$36/(1-$K22))+($U$37*$R22*('VT CHS Emissions Schedule'!AA$35+$O22)/$X$37))-($Q22*'VT CHS Emissions Schedule'!AA$5)/(1-$K22))),0)</f>
        <v>0</v>
      </c>
      <c r="CD22" s="64">
        <f>IF(CD$15&lt;2025+$T22,IF($B22="Natural gas",($P22*BD22)/(1-$I22)-($Q22*'VT CHS Emissions Schedule'!AB$5)/(1-$K22),IF(OR($B22="Propane",$B22="Oil"),($P22*BD22)-($Q22*'VT CHS Emissions Schedule'!AB$5)/(1-$K22),(($U$33*$R22*('VT CHS Emissions Schedule'!AB$8+$N22)/$X$33)+($U$34*$R22*('VT CHS Emissions Schedule'!AB$9+$M22)/$X$34)+($U$35*$R22*'VT CHS Emissions Schedule'!AB$7/$X$35)/(1-$L22)+($U$36*$R22*'VT CHS Emissions Schedule'!AB$5/$X$36/(1-$K22))+($U$37*$R22*('VT CHS Emissions Schedule'!AB$35+$O22)/$X$37))-($Q22*'VT CHS Emissions Schedule'!AB$5)/(1-$K22))),0)</f>
        <v>0</v>
      </c>
      <c r="CE22" s="64">
        <f>IF(CE$15&lt;2025+$T22,IF($B22="Natural gas",($P22*BE22)/(1-$I22)-($Q22*'VT CHS Emissions Schedule'!AC$5)/(1-$K22),IF(OR($B22="Propane",$B22="Oil"),($P22*BE22)-($Q22*'VT CHS Emissions Schedule'!AC$5)/(1-$K22),(($U$33*$R22*('VT CHS Emissions Schedule'!AC$8+$N22)/$X$33)+($U$34*$R22*('VT CHS Emissions Schedule'!AC$9+$M22)/$X$34)+($U$35*$R22*'VT CHS Emissions Schedule'!AC$7/$X$35)/(1-$L22)+($U$36*$R22*'VT CHS Emissions Schedule'!AC$5/$X$36/(1-$K22))+($U$37*$R22*('VT CHS Emissions Schedule'!AC$35+$O22)/$X$37))-($Q22*'VT CHS Emissions Schedule'!AC$5)/(1-$K22))),0)</f>
        <v>0</v>
      </c>
      <c r="CF22" s="64">
        <f>IF(CF$15&lt;2025+$T22,BF22+($S22*'VT CHS Emissions Schedule'!D$5)/(1-$K22),0)</f>
        <v>1970452.6489126948</v>
      </c>
      <c r="CG22" s="64">
        <f>IF(CG$15&lt;2025+$T22,BG22+($S22*'VT CHS Emissions Schedule'!E$5)/(1-$K22),0)</f>
        <v>2001633.5543746825</v>
      </c>
      <c r="CH22" s="64">
        <f>IF(CH$15&lt;2025+$T22,BH22+($S22*'VT CHS Emissions Schedule'!F$5)/(1-$K22),0)</f>
        <v>2032814.4598366702</v>
      </c>
      <c r="CI22" s="64">
        <f>IF(CI$15&lt;2025+$T22,BI22+($S22*'VT CHS Emissions Schedule'!G$5)/(1-$K22),0)</f>
        <v>2063995.3652986581</v>
      </c>
      <c r="CJ22" s="64">
        <f>IF(CJ$15&lt;2025+$T22,BJ22+($S22*'VT CHS Emissions Schedule'!H$5)/(1-$K22),0)</f>
        <v>2095176.2707606459</v>
      </c>
      <c r="CK22" s="64">
        <f>IF(CK$15&lt;2025+$T22,BK22+($S22*'VT CHS Emissions Schedule'!I$5)/(1-$K22),0)</f>
        <v>2110888.6805165401</v>
      </c>
      <c r="CL22" s="64">
        <f>IF(CL$15&lt;2025+$T22,BL22+($S22*'VT CHS Emissions Schedule'!J$5)/(1-$K22),0)</f>
        <v>2142069.5859785276</v>
      </c>
      <c r="CM22" s="64">
        <f>IF(CM$15&lt;2025+$T22,BM22+($S22*'VT CHS Emissions Schedule'!K$5)/(1-$K22),0)</f>
        <v>2173250.491440516</v>
      </c>
      <c r="CN22" s="64">
        <f>IF(CN$15&lt;2025+$T22,BN22+($S22*'VT CHS Emissions Schedule'!L$5)/(1-$K22),0)</f>
        <v>2204431.3969025034</v>
      </c>
      <c r="CO22" s="64">
        <f>IF(CO$15&lt;2025+$T22,BO22+($S22*'VT CHS Emissions Schedule'!M$5)/(1-$K22),0)</f>
        <v>2235612.3023644909</v>
      </c>
      <c r="CP22" s="64">
        <f>IF(CP$15&lt;2025+$T22,BP22+($S22*'VT CHS Emissions Schedule'!N$5)/(1-$K22),0)</f>
        <v>2264217.45583861</v>
      </c>
      <c r="CQ22" s="64">
        <f>IF(CQ$15&lt;2025+$T22,BQ22+($S22*'VT CHS Emissions Schedule'!O$5)/(1-$K22),0)</f>
        <v>2264217.45583861</v>
      </c>
      <c r="CR22" s="64">
        <f>IF(CR$15&lt;2025+$T22,BR22+($S22*'VT CHS Emissions Schedule'!P$5)/(1-$K22),0)</f>
        <v>2264217.45583861</v>
      </c>
      <c r="CS22" s="64">
        <f>IF(CS$15&lt;2025+$T22,BS22+($S22*'VT CHS Emissions Schedule'!Q$5)/(1-$K22),0)</f>
        <v>2264217.45583861</v>
      </c>
      <c r="CT22" s="64">
        <f>IF(CT$15&lt;2025+$T22,BT22+($S22*'VT CHS Emissions Schedule'!R$5)/(1-$K22),0)</f>
        <v>2264217.45583861</v>
      </c>
      <c r="CU22" s="64">
        <f>IF(CU$15&lt;2025+$T22,BU22+($S22*'VT CHS Emissions Schedule'!S$5)/(1-$K22),0)</f>
        <v>2263409.5979981483</v>
      </c>
      <c r="CV22" s="64">
        <f>IF(CV$15&lt;2025+$T22,BV22+($S22*'VT CHS Emissions Schedule'!T$5)/(1-$K22),0)</f>
        <v>0</v>
      </c>
      <c r="CW22" s="64">
        <f>IF(CW$15&lt;2025+$T22,BW22+($S22*'VT CHS Emissions Schedule'!U$5)/(1-$K22),0)</f>
        <v>0</v>
      </c>
      <c r="CX22" s="64">
        <f>IF(CX$15&lt;2025+$T22,BX22+($S22*'VT CHS Emissions Schedule'!V$5)/(1-$K22),0)</f>
        <v>0</v>
      </c>
      <c r="CY22" s="64">
        <f>IF(CY$15&lt;2025+$T22,BY22+($S22*'VT CHS Emissions Schedule'!W$5)/(1-$K22),0)</f>
        <v>0</v>
      </c>
      <c r="CZ22" s="64">
        <f>IF(CZ$15&lt;2025+$T22,BZ22+($S22*'VT CHS Emissions Schedule'!X$5)/(1-$K22),0)</f>
        <v>0</v>
      </c>
      <c r="DA22" s="64">
        <f>IF(DA$15&lt;2025+$T22,CA22+($S22*'VT CHS Emissions Schedule'!Y$5)/(1-$K22),0)</f>
        <v>0</v>
      </c>
      <c r="DB22" s="64">
        <f>IF(DB$15&lt;2025+$T22,CB22+($S22*'VT CHS Emissions Schedule'!Z$5)/(1-$K22),0)</f>
        <v>0</v>
      </c>
      <c r="DC22" s="64">
        <f>IF(DC$15&lt;2025+$T22,CC22+($S22*'VT CHS Emissions Schedule'!AA$5)/(1-$K22),0)</f>
        <v>0</v>
      </c>
      <c r="DD22" s="64">
        <f>IF(DD$15&lt;2025+$T22,CD22+($S22*'VT CHS Emissions Schedule'!AB$5)/(1-$K22),0)</f>
        <v>0</v>
      </c>
      <c r="DE22" s="64">
        <f>IF(DE$15&lt;2025+$T22,CE22+($S22*'VT CHS Emissions Schedule'!AC$5)/(1-$K22),0)</f>
        <v>0</v>
      </c>
    </row>
    <row r="23" spans="1:109" ht="16.5" thickBot="1" x14ac:dyDescent="0.3">
      <c r="A23" s="505"/>
      <c r="B23" s="125" t="s">
        <v>164</v>
      </c>
      <c r="C23" s="196">
        <f t="shared" si="0"/>
        <v>28434354.737971161</v>
      </c>
      <c r="D23" s="196">
        <f t="shared" si="1"/>
        <v>28215999.760161236</v>
      </c>
      <c r="E23" s="224">
        <f t="shared" si="2"/>
        <v>28.434354737971162</v>
      </c>
      <c r="F23" s="111">
        <f t="shared" si="3"/>
        <v>1101200.7219875627</v>
      </c>
      <c r="G23" s="64">
        <f>IF($B23="Natural gas",($P23*AF23)/(1-$I23)-($Q23*'VT CHS Emissions Schedule'!D$5)/(1-$K23),IF(OR($B23="Propane",$B23="Oil"),($P23*AF23)-($Q23*'VT CHS Emissions Schedule'!D$5)/(1-$K23),(($V$33*$R23*('VT CHS Emissions Schedule'!D$8+$N23)/$X$33)+($V$34*$R23*('VT CHS Emissions Schedule'!D$9+$M23)/$X$34)+($V$35*$R23*'VT CHS Emissions Schedule'!D$7/$X$35)/(1-$L23)+($V$36*$R23*'VT CHS Emissions Schedule'!D$5/$X$36/(1-$K23))+($V$37*$R23*('VT CHS Emissions Schedule'!D$35+$N23)/$X$37))-($Q23*'VT CHS Emissions Schedule'!D$5)/(1-$K23)))</f>
        <v>1126302.2652163904</v>
      </c>
      <c r="H23" s="64">
        <f>($S23*'VT CHS Emissions Schedule'!D$5)/(1-$K23)</f>
        <v>-25101.543228827646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246</v>
      </c>
      <c r="Q23" s="64">
        <f t="shared" si="5"/>
        <v>10759.976851948051</v>
      </c>
      <c r="R23" s="64">
        <f t="shared" si="6"/>
        <v>24282.48</v>
      </c>
      <c r="S23" s="64">
        <f t="shared" si="7"/>
        <v>-638.03076923076912</v>
      </c>
      <c r="T23" s="68">
        <v>16</v>
      </c>
      <c r="U23" s="64">
        <v>12000</v>
      </c>
      <c r="V23" s="64">
        <v>1909</v>
      </c>
      <c r="W23" s="72">
        <v>7.7</v>
      </c>
      <c r="X23" s="72" t="str">
        <f t="shared" si="8"/>
        <v>blended</v>
      </c>
      <c r="Y23" s="71">
        <v>14.3</v>
      </c>
      <c r="Z23" s="64">
        <f t="shared" si="9"/>
        <v>12000</v>
      </c>
      <c r="AA23" s="64">
        <v>240</v>
      </c>
      <c r="AB23" s="80">
        <v>0.12</v>
      </c>
      <c r="AC23" s="73">
        <v>3.4119999999999999</v>
      </c>
      <c r="AD23" s="74">
        <v>3.5999999999999999E-3</v>
      </c>
      <c r="AE23" s="75">
        <v>1.06E-3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4">
        <f>IF(BF$15&lt;2025+$T23,IF($B23="Natural gas",($P23*AF23)/(1-$I23)-($Q23*'VT CHS Emissions Schedule'!D$5)/(1-$K23),IF(OR($B23="Propane",$B23="Oil"),($P23*AF23)-($Q23*'VT CHS Emissions Schedule'!D$5)/(1-$K23),(($U$33*$R23*('VT CHS Emissions Schedule'!D$8+$N23)/$X$33)+($U$34*$R23*('VT CHS Emissions Schedule'!D$9+$M23)/$X$34)+($U$35*$R23*'VT CHS Emissions Schedule'!D$7/$X$35)/(1-$L23)+($U$36*$R23*'VT CHS Emissions Schedule'!D$5/$X$36/(1-$K23))+($U$37*$R23*('VT CHS Emissions Schedule'!D$35+$O23)/$X$37))-($Q23*'VT CHS Emissions Schedule'!D$5)/(1-$K23))),0)</f>
        <v>1602388.8246243519</v>
      </c>
      <c r="BG23" s="64">
        <f>IF(BG$15&lt;2025+$T23,IF($B23="Natural gas",($P23*AG23)/(1-$I23)-($Q23*'VT CHS Emissions Schedule'!E$5)/(1-$K23),IF(OR($B23="Propane",$B23="Oil"),($P23*AG23)-($Q23*'VT CHS Emissions Schedule'!E$5)/(1-$K23),(($U$33*$R23*('VT CHS Emissions Schedule'!E$8+$N23)/$X$33)+($U$34*$R23*('VT CHS Emissions Schedule'!E$9+$M23)/$X$34)+($U$35*$R23*'VT CHS Emissions Schedule'!E$7/$X$35)/(1-$L23)+($U$36*$R23*'VT CHS Emissions Schedule'!E$5/$X$36/(1-$K23))+($U$37*$R23*('VT CHS Emissions Schedule'!E$35+$O23)/$X$37))-($Q23*'VT CHS Emissions Schedule'!E$5)/(1-$K23))),0)</f>
        <v>1629112.9024477839</v>
      </c>
      <c r="BH23" s="64">
        <f>IF(BH$15&lt;2025+$T23,IF($B23="Natural gas",($P23*AH23)/(1-$I23)-($Q23*'VT CHS Emissions Schedule'!F$5)/(1-$K23),IF(OR($B23="Propane",$B23="Oil"),($P23*AH23)-($Q23*'VT CHS Emissions Schedule'!F$5)/(1-$K23),(($U$33*$R23*('VT CHS Emissions Schedule'!F$8+$N23)/$X$33)+($U$34*$R23*('VT CHS Emissions Schedule'!F$9+$M23)/$X$34)+($U$35*$R23*'VT CHS Emissions Schedule'!F$7/$X$35)/(1-$L23)+($U$36*$R23*'VT CHS Emissions Schedule'!F$5/$X$36/(1-$K23))+($U$37*$R23*('VT CHS Emissions Schedule'!F$35+$O23)/$X$37))-($Q23*'VT CHS Emissions Schedule'!F$5)/(1-$K23))),0)</f>
        <v>1656966.7570353658</v>
      </c>
      <c r="BI23" s="64">
        <f>IF(BI$15&lt;2025+$T23,IF($B23="Natural gas",($P23*AI23)/(1-$I23)-($Q23*'VT CHS Emissions Schedule'!G$5)/(1-$K23),IF(OR($B23="Propane",$B23="Oil"),($P23*AI23)-($Q23*'VT CHS Emissions Schedule'!G$5)/(1-$K23),(($U$33*$R23*('VT CHS Emissions Schedule'!G$8+$N23)/$X$33)+($U$34*$R23*('VT CHS Emissions Schedule'!G$9+$M23)/$X$34)+($U$35*$R23*'VT CHS Emissions Schedule'!G$7/$X$35)/(1-$L23)+($U$36*$R23*'VT CHS Emissions Schedule'!G$5/$X$36/(1-$K23))+($U$37*$R23*('VT CHS Emissions Schedule'!G$35+$O23)/$X$37))-($Q23*'VT CHS Emissions Schedule'!G$5)/(1-$K23))),0)</f>
        <v>1684820.6116229482</v>
      </c>
      <c r="BJ23" s="64">
        <f>IF(BJ$15&lt;2025+$T23,IF($B23="Natural gas",($P23*AJ23)/(1-$I23)-($Q23*'VT CHS Emissions Schedule'!H$5)/(1-$K23),IF(OR($B23="Propane",$B23="Oil"),($P23*AJ23)-($Q23*'VT CHS Emissions Schedule'!H$5)/(1-$K23),(($U$33*$R23*('VT CHS Emissions Schedule'!H$8+$N23)/$X$33)+($U$34*$R23*('VT CHS Emissions Schedule'!H$9+$M23)/$X$34)+($U$35*$R23*'VT CHS Emissions Schedule'!H$7/$X$35)/(1-$L23)+($U$36*$R23*'VT CHS Emissions Schedule'!H$5/$X$36/(1-$K23))+($U$37*$R23*('VT CHS Emissions Schedule'!H$35+$O23)/$X$37))-($Q23*'VT CHS Emissions Schedule'!H$5)/(1-$K23))),0)</f>
        <v>1712630.9227151114</v>
      </c>
      <c r="BK23" s="64">
        <f>IF(BK$15&lt;2025+$T23,IF($B23="Natural gas",($P23*AK23)/(1-$I23)-($Q23*'VT CHS Emissions Schedule'!I$5)/(1-$K23),IF(OR($B23="Propane",$B23="Oil"),($P23*AK23)-($Q23*'VT CHS Emissions Schedule'!I$5)/(1-$K23),(($U$33*$R23*('VT CHS Emissions Schedule'!I$8+$N23)/$X$33)+($U$34*$R23*('VT CHS Emissions Schedule'!I$9+$M23)/$X$34)+($U$35*$R23*'VT CHS Emissions Schedule'!I$7/$X$35)/(1-$L23)+($U$36*$R23*'VT CHS Emissions Schedule'!I$5/$X$36/(1-$K23))+($U$37*$R23*('VT CHS Emissions Schedule'!I$35+$O23)/$X$37))-($Q23*'VT CHS Emissions Schedule'!I$5)/(1-$K23))),0)</f>
        <v>1732499.6713018198</v>
      </c>
      <c r="BL23" s="64">
        <f>IF(BL$15&lt;2025+$T23,IF($B23="Natural gas",($P23*AL23)/(1-$I23)-($Q23*'VT CHS Emissions Schedule'!J$5)/(1-$K23),IF(OR($B23="Propane",$B23="Oil"),($P23*AL23)-($Q23*'VT CHS Emissions Schedule'!J$5)/(1-$K23),(($U$33*$R23*('VT CHS Emissions Schedule'!J$8+$N23)/$X$33)+($U$34*$R23*('VT CHS Emissions Schedule'!J$9+$M23)/$X$34)+($U$35*$R23*'VT CHS Emissions Schedule'!J$7/$X$35)/(1-$L23)+($U$36*$R23*'VT CHS Emissions Schedule'!J$5/$X$36/(1-$K23))+($U$37*$R23*('VT CHS Emissions Schedule'!J$35+$O23)/$X$37))-($Q23*'VT CHS Emissions Schedule'!J$5)/(1-$K23))),0)</f>
        <v>1760353.525889402</v>
      </c>
      <c r="BM23" s="64">
        <f>IF(BM$15&lt;2025+$T23,IF($B23="Natural gas",($P23*AM23)/(1-$I23)-($Q23*'VT CHS Emissions Schedule'!K$5)/(1-$K23),IF(OR($B23="Propane",$B23="Oil"),($P23*AM23)-($Q23*'VT CHS Emissions Schedule'!K$5)/(1-$K23),(($U$33*$R23*('VT CHS Emissions Schedule'!K$8+$N23)/$X$33)+($U$34*$R23*('VT CHS Emissions Schedule'!K$9+$M23)/$X$34)+($U$35*$R23*'VT CHS Emissions Schedule'!K$7/$X$35)/(1-$L23)+($U$36*$R23*'VT CHS Emissions Schedule'!K$5/$X$36/(1-$K23))+($U$37*$R23*('VT CHS Emissions Schedule'!K$35+$O23)/$X$37))-($Q23*'VT CHS Emissions Schedule'!K$5)/(1-$K23))),0)</f>
        <v>1788207.380476984</v>
      </c>
      <c r="BN23" s="64">
        <f>IF(BN$15&lt;2025+$T23,IF($B23="Natural gas",($P23*AN23)/(1-$I23)-($Q23*'VT CHS Emissions Schedule'!L$5)/(1-$K23),IF(OR($B23="Propane",$B23="Oil"),($P23*AN23)-($Q23*'VT CHS Emissions Schedule'!L$5)/(1-$K23),(($U$33*$R23*('VT CHS Emissions Schedule'!L$8+$N23)/$X$33)+($U$34*$R23*('VT CHS Emissions Schedule'!L$9+$M23)/$X$34)+($U$35*$R23*'VT CHS Emissions Schedule'!L$7/$X$35)/(1-$L23)+($U$36*$R23*'VT CHS Emissions Schedule'!L$5/$X$36/(1-$K23))+($U$37*$R23*('VT CHS Emissions Schedule'!L$35+$O23)/$X$37))-($Q23*'VT CHS Emissions Schedule'!L$5)/(1-$K23))),0)</f>
        <v>1816061.2350645664</v>
      </c>
      <c r="BO23" s="64">
        <f>IF(BO$15&lt;2025+$T23,IF($B23="Natural gas",($P23*AO23)/(1-$I23)-($Q23*'VT CHS Emissions Schedule'!M$5)/(1-$K23),IF(OR($B23="Propane",$B23="Oil"),($P23*AO23)-($Q23*'VT CHS Emissions Schedule'!M$5)/(1-$K23),(($U$33*$R23*('VT CHS Emissions Schedule'!M$8+$N23)/$X$33)+($U$34*$R23*('VT CHS Emissions Schedule'!M$9+$M23)/$X$34)+($U$35*$R23*'VT CHS Emissions Schedule'!M$7/$X$35)/(1-$L23)+($U$36*$R23*'VT CHS Emissions Schedule'!M$5/$X$36/(1-$K23))+($U$37*$R23*('VT CHS Emissions Schedule'!M$35+$O23)/$X$37))-($Q23*'VT CHS Emissions Schedule'!M$5)/(1-$K23))),0)</f>
        <v>1842073.2291956241</v>
      </c>
      <c r="BP23" s="64">
        <f>IF(BP$15&lt;2025+$T23,IF($B23="Natural gas",($P23*AP23)/(1-$I23)-($Q23*'VT CHS Emissions Schedule'!N$5)/(1-$K23),IF(OR($B23="Propane",$B23="Oil"),($P23*AP23)-($Q23*'VT CHS Emissions Schedule'!N$5)/(1-$K23),(($U$33*$R23*('VT CHS Emissions Schedule'!N$8+$N23)/$X$33)+($U$34*$R23*('VT CHS Emissions Schedule'!N$9+$M23)/$X$34)+($U$35*$R23*'VT CHS Emissions Schedule'!N$7/$X$35)/(1-$L23)+($U$36*$R23*'VT CHS Emissions Schedule'!N$5/$X$36/(1-$K23))+($U$37*$R23*('VT CHS Emissions Schedule'!N$35+$O23)/$X$37))-($Q23*'VT CHS Emissions Schedule'!N$5)/(1-$K23))),0)</f>
        <v>1868379.938011372</v>
      </c>
      <c r="BQ23" s="64">
        <f>IF(BQ$15&lt;2025+$T23,IF($B23="Natural gas",($P23*AQ23)/(1-$I23)-($Q23*'VT CHS Emissions Schedule'!O$5)/(1-$K23),IF(OR($B23="Propane",$B23="Oil"),($P23*AQ23)-($Q23*'VT CHS Emissions Schedule'!O$5)/(1-$K23),(($U$33*$R23*('VT CHS Emissions Schedule'!O$8+$N23)/$X$33)+($U$34*$R23*('VT CHS Emissions Schedule'!O$9+$M23)/$X$34)+($U$35*$R23*'VT CHS Emissions Schedule'!O$7/$X$35)/(1-$L23)+($U$36*$R23*'VT CHS Emissions Schedule'!O$5/$X$36/(1-$K23))+($U$37*$R23*('VT CHS Emissions Schedule'!O$35+$O23)/$X$37))-($Q23*'VT CHS Emissions Schedule'!O$5)/(1-$K23))),0)</f>
        <v>1868379.938011372</v>
      </c>
      <c r="BR23" s="64">
        <f>IF(BR$15&lt;2025+$T23,IF($B23="Natural gas",($P23*AR23)/(1-$I23)-($Q23*'VT CHS Emissions Schedule'!P$5)/(1-$K23),IF(OR($B23="Propane",$B23="Oil"),($P23*AR23)-($Q23*'VT CHS Emissions Schedule'!P$5)/(1-$K23),(($U$33*$R23*('VT CHS Emissions Schedule'!P$8+$N23)/$X$33)+($U$34*$R23*('VT CHS Emissions Schedule'!P$9+$M23)/$X$34)+($U$35*$R23*'VT CHS Emissions Schedule'!P$7/$X$35)/(1-$L23)+($U$36*$R23*'VT CHS Emissions Schedule'!P$5/$X$36/(1-$K23))+($U$37*$R23*('VT CHS Emissions Schedule'!P$35+$O23)/$X$37))-($Q23*'VT CHS Emissions Schedule'!P$5)/(1-$K23))),0)</f>
        <v>1868379.938011372</v>
      </c>
      <c r="BS23" s="64">
        <f>IF(BS$15&lt;2025+$T23,IF($B23="Natural gas",($P23*AS23)/(1-$I23)-($Q23*'VT CHS Emissions Schedule'!Q$5)/(1-$K23),IF(OR($B23="Propane",$B23="Oil"),($P23*AS23)-($Q23*'VT CHS Emissions Schedule'!Q$5)/(1-$K23),(($U$33*$R23*('VT CHS Emissions Schedule'!Q$8+$N23)/$X$33)+($U$34*$R23*('VT CHS Emissions Schedule'!Q$9+$M23)/$X$34)+($U$35*$R23*'VT CHS Emissions Schedule'!Q$7/$X$35)/(1-$L23)+($U$36*$R23*'VT CHS Emissions Schedule'!Q$5/$X$36/(1-$K23))+($U$37*$R23*('VT CHS Emissions Schedule'!Q$35+$O23)/$X$37))-($Q23*'VT CHS Emissions Schedule'!Q$5)/(1-$K23))),0)</f>
        <v>1868379.938011372</v>
      </c>
      <c r="BT23" s="64">
        <f>IF(BT$15&lt;2025+$T23,IF($B23="Natural gas",($P23*AT23)/(1-$I23)-($Q23*'VT CHS Emissions Schedule'!R$5)/(1-$K23),IF(OR($B23="Propane",$B23="Oil"),($P23*AT23)-($Q23*'VT CHS Emissions Schedule'!R$5)/(1-$K23),(($U$33*$R23*('VT CHS Emissions Schedule'!R$8+$N23)/$X$33)+($U$34*$R23*('VT CHS Emissions Schedule'!R$9+$M23)/$X$34)+($U$35*$R23*'VT CHS Emissions Schedule'!R$7/$X$35)/(1-$L23)+($U$36*$R23*'VT CHS Emissions Schedule'!R$5/$X$36/(1-$K23))+($U$37*$R23*('VT CHS Emissions Schedule'!R$35+$O23)/$X$37))-($Q23*'VT CHS Emissions Schedule'!R$5)/(1-$K23))),0)</f>
        <v>1868059.4318992489</v>
      </c>
      <c r="BU23" s="64">
        <f>IF(BU$15&lt;2025+$T23,IF($B23="Natural gas",($P23*AU23)/(1-$I23)-($Q23*'VT CHS Emissions Schedule'!S$5)/(1-$K23),IF(OR($B23="Propane",$B23="Oil"),($P23*AU23)-($Q23*'VT CHS Emissions Schedule'!S$5)/(1-$K23),(($U$33*$R23*('VT CHS Emissions Schedule'!S$8+$N23)/$X$33)+($U$34*$R23*('VT CHS Emissions Schedule'!S$9+$M23)/$X$34)+($U$35*$R23*'VT CHS Emissions Schedule'!S$7/$X$35)/(1-$L23)+($U$36*$R23*'VT CHS Emissions Schedule'!S$5/$X$36/(1-$K23))+($U$37*$R23*('VT CHS Emissions Schedule'!S$35+$O23)/$X$37))-($Q23*'VT CHS Emissions Schedule'!S$5)/(1-$K23))),0)</f>
        <v>1867660.4936524713</v>
      </c>
      <c r="BV23" s="64">
        <f>IF(BV$15&lt;2025+$T23,IF($B23="Natural gas",($P23*AV23)/(1-$I23)-($Q23*'VT CHS Emissions Schedule'!T$5)/(1-$K23),IF(OR($B23="Propane",$B23="Oil"),($P23*AV23)-($Q23*'VT CHS Emissions Schedule'!T$5)/(1-$K23),(($U$33*$R23*('VT CHS Emissions Schedule'!T$8+$N23)/$X$33)+($U$34*$R23*('VT CHS Emissions Schedule'!T$9+$M23)/$X$34)+($U$35*$R23*'VT CHS Emissions Schedule'!T$7/$X$35)/(1-$L23)+($U$36*$R23*'VT CHS Emissions Schedule'!T$5/$X$36/(1-$K23))+($U$37*$R23*('VT CHS Emissions Schedule'!T$35+$O23)/$X$37))-($Q23*'VT CHS Emissions Schedule'!T$5)/(1-$K23))),0)</f>
        <v>0</v>
      </c>
      <c r="BW23" s="64">
        <f>IF(BW$15&lt;2025+$T23,IF($B23="Natural gas",($P23*AW23)/(1-$I23)-($Q23*'VT CHS Emissions Schedule'!U$5)/(1-$K23),IF(OR($B23="Propane",$B23="Oil"),($P23*AW23)-($Q23*'VT CHS Emissions Schedule'!U$5)/(1-$K23),(($U$33*$R23*('VT CHS Emissions Schedule'!U$8+$N23)/$X$33)+($U$34*$R23*('VT CHS Emissions Schedule'!U$9+$M23)/$X$34)+($U$35*$R23*'VT CHS Emissions Schedule'!U$7/$X$35)/(1-$L23)+($U$36*$R23*'VT CHS Emissions Schedule'!U$5/$X$36/(1-$K23))+($U$37*$R23*('VT CHS Emissions Schedule'!U$35+$O23)/$X$37))-($Q23*'VT CHS Emissions Schedule'!U$5)/(1-$K23))),0)</f>
        <v>0</v>
      </c>
      <c r="BX23" s="64">
        <f>IF(BX$15&lt;2025+$T23,IF($B23="Natural gas",($P23*AX23)/(1-$I23)-($Q23*'VT CHS Emissions Schedule'!V$5)/(1-$K23),IF(OR($B23="Propane",$B23="Oil"),($P23*AX23)-($Q23*'VT CHS Emissions Schedule'!V$5)/(1-$K23),(($U$33*$R23*('VT CHS Emissions Schedule'!V$8+$N23)/$X$33)+($U$34*$R23*('VT CHS Emissions Schedule'!V$9+$M23)/$X$34)+($U$35*$R23*'VT CHS Emissions Schedule'!V$7/$X$35)/(1-$L23)+($U$36*$R23*'VT CHS Emissions Schedule'!V$5/$X$36/(1-$K23))+($U$37*$R23*('VT CHS Emissions Schedule'!V$35+$O23)/$X$37))-($Q23*'VT CHS Emissions Schedule'!V$5)/(1-$K23))),0)</f>
        <v>0</v>
      </c>
      <c r="BY23" s="64">
        <f>IF(BY$15&lt;2025+$T23,IF($B23="Natural gas",($P23*AY23)/(1-$I23)-($Q23*'VT CHS Emissions Schedule'!W$5)/(1-$K23),IF(OR($B23="Propane",$B23="Oil"),($P23*AY23)-($Q23*'VT CHS Emissions Schedule'!W$5)/(1-$K23),(($U$33*$R23*('VT CHS Emissions Schedule'!W$8+$N23)/$X$33)+($U$34*$R23*('VT CHS Emissions Schedule'!W$9+$M23)/$X$34)+($U$35*$R23*'VT CHS Emissions Schedule'!W$7/$X$35)/(1-$L23)+($U$36*$R23*'VT CHS Emissions Schedule'!W$5/$X$36/(1-$K23))+($U$37*$R23*('VT CHS Emissions Schedule'!W$35+$O23)/$X$37))-($Q23*'VT CHS Emissions Schedule'!W$5)/(1-$K23))),0)</f>
        <v>0</v>
      </c>
      <c r="BZ23" s="64">
        <f>IF(BZ$15&lt;2025+$T23,IF($B23="Natural gas",($P23*AZ23)/(1-$I23)-($Q23*'VT CHS Emissions Schedule'!X$5)/(1-$K23),IF(OR($B23="Propane",$B23="Oil"),($P23*AZ23)-($Q23*'VT CHS Emissions Schedule'!X$5)/(1-$K23),(($U$33*$R23*('VT CHS Emissions Schedule'!X$8+$N23)/$X$33)+($U$34*$R23*('VT CHS Emissions Schedule'!X$9+$M23)/$X$34)+($U$35*$R23*'VT CHS Emissions Schedule'!X$7/$X$35)/(1-$L23)+($U$36*$R23*'VT CHS Emissions Schedule'!X$5/$X$36/(1-$K23))+($U$37*$R23*('VT CHS Emissions Schedule'!X$35+$O23)/$X$37))-($Q23*'VT CHS Emissions Schedule'!X$5)/(1-$K23))),0)</f>
        <v>0</v>
      </c>
      <c r="CA23" s="64">
        <f>IF(CA$15&lt;2025+$T23,IF($B23="Natural gas",($P23*BA23)/(1-$I23)-($Q23*'VT CHS Emissions Schedule'!Y$5)/(1-$K23),IF(OR($B23="Propane",$B23="Oil"),($P23*BA23)-($Q23*'VT CHS Emissions Schedule'!Y$5)/(1-$K23),(($U$33*$R23*('VT CHS Emissions Schedule'!Y$8+$N23)/$X$33)+($U$34*$R23*('VT CHS Emissions Schedule'!Y$9+$M23)/$X$34)+($U$35*$R23*'VT CHS Emissions Schedule'!Y$7/$X$35)/(1-$L23)+($U$36*$R23*'VT CHS Emissions Schedule'!Y$5/$X$36/(1-$K23))+($U$37*$R23*('VT CHS Emissions Schedule'!Y$35+$O23)/$X$37))-($Q23*'VT CHS Emissions Schedule'!Y$5)/(1-$K23))),0)</f>
        <v>0</v>
      </c>
      <c r="CB23" s="64">
        <f>IF(CB$15&lt;2025+$T23,IF($B23="Natural gas",($P23*BB23)/(1-$I23)-($Q23*'VT CHS Emissions Schedule'!Z$5)/(1-$K23),IF(OR($B23="Propane",$B23="Oil"),($P23*BB23)-($Q23*'VT CHS Emissions Schedule'!Z$5)/(1-$K23),(($U$33*$R23*('VT CHS Emissions Schedule'!Z$8+$N23)/$X$33)+($U$34*$R23*('VT CHS Emissions Schedule'!Z$9+$M23)/$X$34)+($U$35*$R23*'VT CHS Emissions Schedule'!Z$7/$X$35)/(1-$L23)+($U$36*$R23*'VT CHS Emissions Schedule'!Z$5/$X$36/(1-$K23))+($U$37*$R23*('VT CHS Emissions Schedule'!Z$35+$O23)/$X$37))-($Q23*'VT CHS Emissions Schedule'!Z$5)/(1-$K23))),0)</f>
        <v>0</v>
      </c>
      <c r="CC23" s="64">
        <f>IF(CC$15&lt;2025+$T23,IF($B23="Natural gas",($P23*BC23)/(1-$I23)-($Q23*'VT CHS Emissions Schedule'!AA$5)/(1-$K23),IF(OR($B23="Propane",$B23="Oil"),($P23*BC23)-($Q23*'VT CHS Emissions Schedule'!AA$5)/(1-$K23),(($U$33*$R23*('VT CHS Emissions Schedule'!AA$8+$N23)/$X$33)+($U$34*$R23*('VT CHS Emissions Schedule'!AA$9+$M23)/$X$34)+($U$35*$R23*'VT CHS Emissions Schedule'!AA$7/$X$35)/(1-$L23)+($U$36*$R23*'VT CHS Emissions Schedule'!AA$5/$X$36/(1-$K23))+($U$37*$R23*('VT CHS Emissions Schedule'!AA$35+$O23)/$X$37))-($Q23*'VT CHS Emissions Schedule'!AA$5)/(1-$K23))),0)</f>
        <v>0</v>
      </c>
      <c r="CD23" s="64">
        <f>IF(CD$15&lt;2025+$T23,IF($B23="Natural gas",($P23*BD23)/(1-$I23)-($Q23*'VT CHS Emissions Schedule'!AB$5)/(1-$K23),IF(OR($B23="Propane",$B23="Oil"),($P23*BD23)-($Q23*'VT CHS Emissions Schedule'!AB$5)/(1-$K23),(($U$33*$R23*('VT CHS Emissions Schedule'!AB$8+$N23)/$X$33)+($U$34*$R23*('VT CHS Emissions Schedule'!AB$9+$M23)/$X$34)+($U$35*$R23*'VT CHS Emissions Schedule'!AB$7/$X$35)/(1-$L23)+($U$36*$R23*'VT CHS Emissions Schedule'!AB$5/$X$36/(1-$K23))+($U$37*$R23*('VT CHS Emissions Schedule'!AB$35+$O23)/$X$37))-($Q23*'VT CHS Emissions Schedule'!AB$5)/(1-$K23))),0)</f>
        <v>0</v>
      </c>
      <c r="CE23" s="64">
        <f>IF(CE$15&lt;2025+$T23,IF($B23="Natural gas",($P23*BE23)/(1-$I23)-($Q23*'VT CHS Emissions Schedule'!AC$5)/(1-$K23),IF(OR($B23="Propane",$B23="Oil"),($P23*BE23)-($Q23*'VT CHS Emissions Schedule'!AC$5)/(1-$K23),(($U$33*$R23*('VT CHS Emissions Schedule'!AC$8+$N23)/$X$33)+($U$34*$R23*('VT CHS Emissions Schedule'!AC$9+$M23)/$X$34)+($U$35*$R23*'VT CHS Emissions Schedule'!AC$7/$X$35)/(1-$L23)+($U$36*$R23*'VT CHS Emissions Schedule'!AC$5/$X$36/(1-$K23))+($U$37*$R23*('VT CHS Emissions Schedule'!AC$35+$O23)/$X$37))-($Q23*'VT CHS Emissions Schedule'!AC$5)/(1-$K23))),0)</f>
        <v>0</v>
      </c>
      <c r="CF23" s="64">
        <f>IF(CF$15&lt;2025+$T23,BF23+($S23*'VT CHS Emissions Schedule'!D$5)/(1-$K23),0)</f>
        <v>1577287.2813955243</v>
      </c>
      <c r="CG23" s="64">
        <f>IF(CG$15&lt;2025+$T23,BG23+($S23*'VT CHS Emissions Schedule'!E$5)/(1-$K23),0)</f>
        <v>1605756.7850651592</v>
      </c>
      <c r="CH23" s="64">
        <f>IF(CH$15&lt;2025+$T23,BH23+($S23*'VT CHS Emissions Schedule'!F$5)/(1-$K23),0)</f>
        <v>1635356.0654989441</v>
      </c>
      <c r="CI23" s="64">
        <f>IF(CI$15&lt;2025+$T23,BI23+($S23*'VT CHS Emissions Schedule'!G$5)/(1-$K23),0)</f>
        <v>1664955.3459327295</v>
      </c>
      <c r="CJ23" s="64">
        <f>IF(CJ$15&lt;2025+$T23,BJ23+($S23*'VT CHS Emissions Schedule'!H$5)/(1-$K23),0)</f>
        <v>1694511.0828710957</v>
      </c>
      <c r="CK23" s="64">
        <f>IF(CK$15&lt;2025+$T23,BK23+($S23*'VT CHS Emissions Schedule'!I$5)/(1-$K23),0)</f>
        <v>1716125.257304007</v>
      </c>
      <c r="CL23" s="64">
        <f>IF(CL$15&lt;2025+$T23,BL23+($S23*'VT CHS Emissions Schedule'!J$5)/(1-$K23),0)</f>
        <v>1745724.5377377921</v>
      </c>
      <c r="CM23" s="64">
        <f>IF(CM$15&lt;2025+$T23,BM23+($S23*'VT CHS Emissions Schedule'!K$5)/(1-$K23),0)</f>
        <v>1775323.8181715771</v>
      </c>
      <c r="CN23" s="64">
        <f>IF(CN$15&lt;2025+$T23,BN23+($S23*'VT CHS Emissions Schedule'!L$5)/(1-$K23),0)</f>
        <v>1804923.0986053625</v>
      </c>
      <c r="CO23" s="64">
        <f>IF(CO$15&lt;2025+$T23,BO23+($S23*'VT CHS Emissions Schedule'!M$5)/(1-$K23),0)</f>
        <v>1832680.5185826232</v>
      </c>
      <c r="CP23" s="64">
        <f>IF(CP$15&lt;2025+$T23,BP23+($S23*'VT CHS Emissions Schedule'!N$5)/(1-$K23),0)</f>
        <v>1860732.6532445741</v>
      </c>
      <c r="CQ23" s="64">
        <f>IF(CQ$15&lt;2025+$T23,BQ23+($S23*'VT CHS Emissions Schedule'!O$5)/(1-$K23),0)</f>
        <v>1860732.6532445741</v>
      </c>
      <c r="CR23" s="64">
        <f>IF(CR$15&lt;2025+$T23,BR23+($S23*'VT CHS Emissions Schedule'!P$5)/(1-$K23),0)</f>
        <v>1860732.6532445741</v>
      </c>
      <c r="CS23" s="64">
        <f>IF(CS$15&lt;2025+$T23,BS23+($S23*'VT CHS Emissions Schedule'!Q$5)/(1-$K23),0)</f>
        <v>1860732.6532445741</v>
      </c>
      <c r="CT23" s="64">
        <f>IF(CT$15&lt;2025+$T23,BT23+($S23*'VT CHS Emissions Schedule'!R$5)/(1-$K23),0)</f>
        <v>1860412.1471324509</v>
      </c>
      <c r="CU23" s="64">
        <f>IF(CU$15&lt;2025+$T23,BU23+($S23*'VT CHS Emissions Schedule'!S$5)/(1-$K23),0)</f>
        <v>1860013.2088856734</v>
      </c>
      <c r="CV23" s="64">
        <f>IF(CV$15&lt;2025+$T23,BV23+($S23*'VT CHS Emissions Schedule'!T$5)/(1-$K23),0)</f>
        <v>0</v>
      </c>
      <c r="CW23" s="64">
        <f>IF(CW$15&lt;2025+$T23,BW23+($S23*'VT CHS Emissions Schedule'!U$5)/(1-$K23),0)</f>
        <v>0</v>
      </c>
      <c r="CX23" s="64">
        <f>IF(CX$15&lt;2025+$T23,BX23+($S23*'VT CHS Emissions Schedule'!V$5)/(1-$K23),0)</f>
        <v>0</v>
      </c>
      <c r="CY23" s="64">
        <f>IF(CY$15&lt;2025+$T23,BY23+($S23*'VT CHS Emissions Schedule'!W$5)/(1-$K23),0)</f>
        <v>0</v>
      </c>
      <c r="CZ23" s="64">
        <f>IF(CZ$15&lt;2025+$T23,BZ23+($S23*'VT CHS Emissions Schedule'!X$5)/(1-$K23),0)</f>
        <v>0</v>
      </c>
      <c r="DA23" s="64">
        <f>IF(DA$15&lt;2025+$T23,CA23+($S23*'VT CHS Emissions Schedule'!Y$5)/(1-$K23),0)</f>
        <v>0</v>
      </c>
      <c r="DB23" s="64">
        <f>IF(DB$15&lt;2025+$T23,CB23+($S23*'VT CHS Emissions Schedule'!Z$5)/(1-$K23),0)</f>
        <v>0</v>
      </c>
      <c r="DC23" s="64">
        <f>IF(DC$15&lt;2025+$T23,CC23+($S23*'VT CHS Emissions Schedule'!AA$5)/(1-$K23),0)</f>
        <v>0</v>
      </c>
      <c r="DD23" s="64">
        <f>IF(DD$15&lt;2025+$T23,CD23+($S23*'VT CHS Emissions Schedule'!AB$5)/(1-$K23),0)</f>
        <v>0</v>
      </c>
      <c r="DE23" s="64">
        <f>IF(DE$15&lt;2025+$T23,CE23+($S23*'VT CHS Emissions Schedule'!AC$5)/(1-$K23),0)</f>
        <v>0</v>
      </c>
    </row>
    <row r="24" spans="1:109" ht="15" customHeight="1" x14ac:dyDescent="0.25">
      <c r="A24" s="506" t="s">
        <v>6</v>
      </c>
      <c r="B24" s="126" t="s">
        <v>11</v>
      </c>
      <c r="C24" s="197">
        <f t="shared" ref="C24:C27" si="10">SUM(BF24:CE24)</f>
        <v>25831997.579945125</v>
      </c>
      <c r="D24" s="197">
        <f t="shared" ref="D24:D27" si="11">SUM(CF24:DE24)</f>
        <v>25620342.129863456</v>
      </c>
      <c r="E24" s="222">
        <f t="shared" si="2"/>
        <v>25.831997579945124</v>
      </c>
      <c r="F24" s="111">
        <f t="shared" si="3"/>
        <v>1398447.4753220098</v>
      </c>
      <c r="G24" s="64">
        <f>IF($B24="Natural gas",($P24*AF24)/(1-$I24)-($Q24*'VT CHS Emissions Schedule'!D$5)/(1-$K24),IF(OR($B24="Propane",$B24="Oil"),($P24*AF24)-($Q24*'VT CHS Emissions Schedule'!D$5)/(1-$K24),(($W$33*$R24*('VT CHS Emissions Schedule'!D$8+$N24)/$X$33)+($W$34*$R24*('VT CHS Emissions Schedule'!D$9+$M24)/$X$34)+($W$35*$R24*'VT CHS Emissions Schedule'!D$7/$X$35)/(1-$L24)+($W$36*$R24*'VT CHS Emissions Schedule'!D$5/$X$36/(1-$K24))+($W$37*$R24*('VT CHS Emissions Schedule'!D$35+$N24)/$X$37))-($Q24*'VT CHS Emissions Schedule'!D$5)/(1-$K24)))</f>
        <v>1422778.8575654074</v>
      </c>
      <c r="H24" s="64">
        <f>($S24*'VT CHS Emissions Schedule'!D$5)/(1-$K24)</f>
        <v>-24331.382243397707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4"/>
        <v>28567.623529411765</v>
      </c>
      <c r="Q24" s="64">
        <f t="shared" ref="Q24:Q27" si="12">$R24/$W24*AC24</f>
        <v>10759.976851948051</v>
      </c>
      <c r="R24" s="64">
        <f t="shared" si="6"/>
        <v>24282.48</v>
      </c>
      <c r="S24" s="64">
        <f t="shared" si="7"/>
        <v>-618.45482517482503</v>
      </c>
      <c r="T24" s="68">
        <v>16</v>
      </c>
      <c r="U24" s="64">
        <v>12000</v>
      </c>
      <c r="V24" s="64">
        <v>1909</v>
      </c>
      <c r="W24" s="72">
        <v>7.7</v>
      </c>
      <c r="X24" s="72">
        <f t="shared" si="8"/>
        <v>0.85</v>
      </c>
      <c r="Y24" s="71">
        <v>14.3</v>
      </c>
      <c r="Z24" s="64">
        <f t="shared" si="9"/>
        <v>12000</v>
      </c>
      <c r="AA24" s="64">
        <v>240</v>
      </c>
      <c r="AB24" s="80">
        <v>0.14699999999999999</v>
      </c>
      <c r="AC24" s="73">
        <v>3.4119999999999999</v>
      </c>
      <c r="AD24" s="74">
        <v>3.5999999999999999E-3</v>
      </c>
      <c r="AE24" s="75">
        <v>1.06E-3</v>
      </c>
      <c r="AF24" s="67">
        <f>IF(AF$15&lt;2025+$T24,$J24+_xlfn.XLOOKUP(_xlfn.XLOOKUP($B24,Lookups!$A$3:$A$17,Lookups!$B$3:$B$17),'VT CHS Emissions Schedule'!$A:$A,'VT CHS Emissions Schedule'!D:D),0)</f>
        <v>63.7174026058659</v>
      </c>
      <c r="AG24" s="67">
        <f>IF(AG$15&lt;2025+$T24,$J24+_xlfn.XLOOKUP(_xlfn.XLOOKUP($B24,Lookups!$A$3:$A$17,Lookups!$B$3:$B$17),'VT CHS Emissions Schedule'!$A:$A,'VT CHS Emissions Schedule'!E:E),0)</f>
        <v>63.7174026058659</v>
      </c>
      <c r="AH24" s="67">
        <f>IF(AH$15&lt;2025+$T24,$J24+_xlfn.XLOOKUP(_xlfn.XLOOKUP($B24,Lookups!$A$3:$A$17,Lookups!$B$3:$B$17),'VT CHS Emissions Schedule'!$A:$A,'VT CHS Emissions Schedule'!F:F),0)</f>
        <v>63.7174026058659</v>
      </c>
      <c r="AI24" s="67">
        <f>IF(AI$15&lt;2025+$T24,$J24+_xlfn.XLOOKUP(_xlfn.XLOOKUP($B24,Lookups!$A$3:$A$17,Lookups!$B$3:$B$17),'VT CHS Emissions Schedule'!$A:$A,'VT CHS Emissions Schedule'!G:G),0)</f>
        <v>63.7174026058659</v>
      </c>
      <c r="AJ24" s="67">
        <f>IF(AJ$15&lt;2025+$T24,$J24+_xlfn.XLOOKUP(_xlfn.XLOOKUP($B24,Lookups!$A$3:$A$17,Lookups!$B$3:$B$17),'VT CHS Emissions Schedule'!$A:$A,'VT CHS Emissions Schedule'!H:H),0)</f>
        <v>63.7174026058659</v>
      </c>
      <c r="AK24" s="67">
        <f>IF(AK$15&lt;2025+$T24,$J24+_xlfn.XLOOKUP(_xlfn.XLOOKUP($B24,Lookups!$A$3:$A$17,Lookups!$B$3:$B$17),'VT CHS Emissions Schedule'!$A:$A,'VT CHS Emissions Schedule'!I:I),0)</f>
        <v>63.651087828595678</v>
      </c>
      <c r="AL24" s="67">
        <f>IF(AL$15&lt;2025+$T24,$J24+_xlfn.XLOOKUP(_xlfn.XLOOKUP($B24,Lookups!$A$3:$A$17,Lookups!$B$3:$B$17),'VT CHS Emissions Schedule'!$A:$A,'VT CHS Emissions Schedule'!J:J),0)</f>
        <v>63.651087828595678</v>
      </c>
      <c r="AM24" s="67">
        <f>IF(AM$15&lt;2025+$T24,$J24+_xlfn.XLOOKUP(_xlfn.XLOOKUP($B24,Lookups!$A$3:$A$17,Lookups!$B$3:$B$17),'VT CHS Emissions Schedule'!$A:$A,'VT CHS Emissions Schedule'!K:K),0)</f>
        <v>63.651087828595678</v>
      </c>
      <c r="AN24" s="67">
        <f>IF(AN$15&lt;2025+$T24,$J24+_xlfn.XLOOKUP(_xlfn.XLOOKUP($B24,Lookups!$A$3:$A$17,Lookups!$B$3:$B$17),'VT CHS Emissions Schedule'!$A:$A,'VT CHS Emissions Schedule'!L:L),0)</f>
        <v>63.651087828595678</v>
      </c>
      <c r="AO24" s="67">
        <f>IF(AO$15&lt;2025+$T24,$J24+_xlfn.XLOOKUP(_xlfn.XLOOKUP($B24,Lookups!$A$3:$A$17,Lookups!$B$3:$B$17),'VT CHS Emissions Schedule'!$A:$A,'VT CHS Emissions Schedule'!M:M),0)</f>
        <v>63.651087828595678</v>
      </c>
      <c r="AP24" s="67">
        <f>IF(AP$15&lt;2025+$T24,$J24+_xlfn.XLOOKUP(_xlfn.XLOOKUP($B24,Lookups!$A$3:$A$17,Lookups!$B$3:$B$17),'VT CHS Emissions Schedule'!$A:$A,'VT CHS Emissions Schedule'!N:N),0)</f>
        <v>63.639868502100384</v>
      </c>
      <c r="AQ24" s="67">
        <f>IF(AQ$15&lt;2025+$T24,$J24+_xlfn.XLOOKUP(_xlfn.XLOOKUP($B24,Lookups!$A$3:$A$17,Lookups!$B$3:$B$17),'VT CHS Emissions Schedule'!$A:$A,'VT CHS Emissions Schedule'!O:O),0)</f>
        <v>63.639868502100384</v>
      </c>
      <c r="AR24" s="67">
        <f>IF(AR$15&lt;2025+$T24,$J24+_xlfn.XLOOKUP(_xlfn.XLOOKUP($B24,Lookups!$A$3:$A$17,Lookups!$B$3:$B$17),'VT CHS Emissions Schedule'!$A:$A,'VT CHS Emissions Schedule'!P:P),0)</f>
        <v>63.639868502100384</v>
      </c>
      <c r="AS24" s="67">
        <f>IF(AS$15&lt;2025+$T24,$J24+_xlfn.XLOOKUP(_xlfn.XLOOKUP($B24,Lookups!$A$3:$A$17,Lookups!$B$3:$B$17),'VT CHS Emissions Schedule'!$A:$A,'VT CHS Emissions Schedule'!Q:Q),0)</f>
        <v>63.639868502100384</v>
      </c>
      <c r="AT24" s="67">
        <f>IF(AT$15&lt;2025+$T24,$J24+_xlfn.XLOOKUP(_xlfn.XLOOKUP($B24,Lookups!$A$3:$A$17,Lookups!$B$3:$B$17),'VT CHS Emissions Schedule'!$A:$A,'VT CHS Emissions Schedule'!R:R),0)</f>
        <v>63.639868502100384</v>
      </c>
      <c r="AU24" s="67">
        <f>IF(AU$15&lt;2025+$T24,$J24+_xlfn.XLOOKUP(_xlfn.XLOOKUP($B24,Lookups!$A$3:$A$17,Lookups!$B$3:$B$17),'VT CHS Emissions Schedule'!$A:$A,'VT CHS Emissions Schedule'!S:S),0)</f>
        <v>63.636270748572812</v>
      </c>
      <c r="AV24" s="67">
        <f>IF(AV$15&lt;2025+$T24,$J24+_xlfn.XLOOKUP(_xlfn.XLOOKUP($B24,Lookups!$A$3:$A$17,Lookups!$B$3:$B$17),'VT CHS Emissions Schedule'!$A:$A,'VT CHS Emissions Schedule'!T:T),0)</f>
        <v>0</v>
      </c>
      <c r="AW24" s="67">
        <f>IF(AW$15&lt;2025+$T24,$J24+_xlfn.XLOOKUP(_xlfn.XLOOKUP($B24,Lookups!$A$3:$A$17,Lookups!$B$3:$B$17),'VT CHS Emissions Schedule'!$A:$A,'VT CHS Emissions Schedule'!U:U),0)</f>
        <v>0</v>
      </c>
      <c r="AX24" s="67">
        <f>IF(AX$15&lt;2025+$T24,$J24+_xlfn.XLOOKUP(_xlfn.XLOOKUP($B24,Lookups!$A$3:$A$17,Lookups!$B$3:$B$17),'VT CHS Emissions Schedule'!$A:$A,'VT CHS Emissions Schedule'!V:V),0)</f>
        <v>0</v>
      </c>
      <c r="AY24" s="67">
        <f>IF(AY$15&lt;2025+$T24,$J24+_xlfn.XLOOKUP(_xlfn.XLOOKUP($B24,Lookups!$A$3:$A$17,Lookups!$B$3:$B$17),'VT CHS Emissions Schedule'!$A:$A,'VT CHS Emissions Schedule'!W:W),0)</f>
        <v>0</v>
      </c>
      <c r="AZ24" s="67">
        <f>IF(AZ$15&lt;2025+$T24,$J24+_xlfn.XLOOKUP(_xlfn.XLOOKUP($B24,Lookups!$A$3:$A$17,Lookups!$B$3:$B$17),'VT CHS Emissions Schedule'!$A:$A,'VT CHS Emissions Schedule'!X:X),0)</f>
        <v>0</v>
      </c>
      <c r="BA24" s="67">
        <f>IF(BA$15&lt;2025+$T24,$J24+_xlfn.XLOOKUP(_xlfn.XLOOKUP($B24,Lookups!$A$3:$A$17,Lookups!$B$3:$B$17),'VT CHS Emissions Schedule'!$A:$A,'VT CHS Emissions Schedule'!Y:Y),0)</f>
        <v>0</v>
      </c>
      <c r="BB24" s="67">
        <f>IF(BB$15&lt;2025+$T24,$J24+_xlfn.XLOOKUP(_xlfn.XLOOKUP($B24,Lookups!$A$3:$A$17,Lookups!$B$3:$B$17),'VT CHS Emissions Schedule'!$A:$A,'VT CHS Emissions Schedule'!Z:Z),0)</f>
        <v>0</v>
      </c>
      <c r="BC24" s="67">
        <f>IF(BC$15&lt;2025+$T24,$J24+_xlfn.XLOOKUP(_xlfn.XLOOKUP($B24,Lookups!$A$3:$A$17,Lookups!$B$3:$B$17),'VT CHS Emissions Schedule'!$A:$A,'VT CHS Emissions Schedule'!AA:AA),0)</f>
        <v>0</v>
      </c>
      <c r="BD24" s="67">
        <f>IF(BD$15&lt;2025+$T24,$J24+_xlfn.XLOOKUP(_xlfn.XLOOKUP($B24,Lookups!$A$3:$A$17,Lookups!$B$3:$B$17),'VT CHS Emissions Schedule'!$A:$A,'VT CHS Emissions Schedule'!AB:AB),0)</f>
        <v>0</v>
      </c>
      <c r="BE24" s="67">
        <f>IF(BE$15&lt;2025+$T24,$J24+_xlfn.XLOOKUP(_xlfn.XLOOKUP($B24,Lookups!$A$3:$A$17,Lookups!$B$3:$B$17),'VT CHS Emissions Schedule'!$A:$A,'VT CHS Emissions Schedule'!AC:AC),0)</f>
        <v>0</v>
      </c>
      <c r="BF24" s="64">
        <f>IF(BF$15&lt;2025+$T24,IF($B24="Natural gas",($P24*AF24)/(1-$I24)-($Q24*'VT CHS Emissions Schedule'!D$5)/(1-$K24),IF(OR($B24="Propane",$B24="Oil"),($P24*AF24)-($Q24*'VT CHS Emissions Schedule'!D$5)/(1-$K24),(($U$33*$R24*('VT CHS Emissions Schedule'!D$8+$N24)/$X$33)+($U$34*$R24*('VT CHS Emissions Schedule'!D$9+$M24)/$X$34)+($U$35*$R24*'VT CHS Emissions Schedule'!D$7/$X$35)/(1-$L24)+($U$36*$R24*'VT CHS Emissions Schedule'!D$5/$X$36/(1-$K24))+($U$37*$R24*('VT CHS Emissions Schedule'!D$35+$O24)/$X$37))-($Q24*'VT CHS Emissions Schedule'!D$5)/(1-$K24))),0)</f>
        <v>1422778.8575654074</v>
      </c>
      <c r="BG24" s="64">
        <f>IF(BG$15&lt;2025+$T24,IF($B24="Natural gas",($P24*AG24)/(1-$I24)-($Q24*'VT CHS Emissions Schedule'!E$5)/(1-$K24),IF(OR($B24="Propane",$B24="Oil"),($P24*AG24)-($Q24*'VT CHS Emissions Schedule'!E$5)/(1-$K24),(($U$33*$R24*('VT CHS Emissions Schedule'!E$8+$N24)/$X$33)+($U$34*$R24*('VT CHS Emissions Schedule'!E$9+$M24)/$X$34)+($U$35*$R24*'VT CHS Emissions Schedule'!E$7/$X$35)/(1-$L24)+($U$36*$R24*'VT CHS Emissions Schedule'!E$5/$X$36/(1-$K24))+($U$37*$R24*('VT CHS Emissions Schedule'!E$35+$O24)/$X$37))-($Q24*'VT CHS Emissions Schedule'!E$5)/(1-$K24))),0)</f>
        <v>1452214.3371811921</v>
      </c>
      <c r="BH24" s="64">
        <f>IF(BH$15&lt;2025+$T24,IF($B24="Natural gas",($P24*AH24)/(1-$I24)-($Q24*'VT CHS Emissions Schedule'!F$5)/(1-$K24),IF(OR($B24="Propane",$B24="Oil"),($P24*AH24)-($Q24*'VT CHS Emissions Schedule'!F$5)/(1-$K24),(($U$33*$R24*('VT CHS Emissions Schedule'!F$8+$N24)/$X$33)+($U$34*$R24*('VT CHS Emissions Schedule'!F$9+$M24)/$X$34)+($U$35*$R24*'VT CHS Emissions Schedule'!F$7/$X$35)/(1-$L24)+($U$36*$R24*'VT CHS Emissions Schedule'!F$5/$X$36/(1-$K24))+($U$37*$R24*('VT CHS Emissions Schedule'!F$35+$O24)/$X$37))-($Q24*'VT CHS Emissions Schedule'!F$5)/(1-$K24))),0)</f>
        <v>1481649.8167969768</v>
      </c>
      <c r="BI24" s="64">
        <f>IF(BI$15&lt;2025+$T24,IF($B24="Natural gas",($P24*AI24)/(1-$I24)-($Q24*'VT CHS Emissions Schedule'!G$5)/(1-$K24),IF(OR($B24="Propane",$B24="Oil"),($P24*AI24)-($Q24*'VT CHS Emissions Schedule'!G$5)/(1-$K24),(($U$33*$R24*('VT CHS Emissions Schedule'!G$8+$N24)/$X$33)+($U$34*$R24*('VT CHS Emissions Schedule'!G$9+$M24)/$X$34)+($U$35*$R24*'VT CHS Emissions Schedule'!G$7/$X$35)/(1-$L24)+($U$36*$R24*'VT CHS Emissions Schedule'!G$5/$X$36/(1-$K24))+($U$37*$R24*('VT CHS Emissions Schedule'!G$35+$O24)/$X$37))-($Q24*'VT CHS Emissions Schedule'!G$5)/(1-$K24))),0)</f>
        <v>1511085.2964127618</v>
      </c>
      <c r="BJ24" s="64">
        <f>IF(BJ$15&lt;2025+$T24,IF($B24="Natural gas",($P24*AJ24)/(1-$I24)-($Q24*'VT CHS Emissions Schedule'!H$5)/(1-$K24),IF(OR($B24="Propane",$B24="Oil"),($P24*AJ24)-($Q24*'VT CHS Emissions Schedule'!H$5)/(1-$K24),(($U$33*$R24*('VT CHS Emissions Schedule'!H$8+$N24)/$X$33)+($U$34*$R24*('VT CHS Emissions Schedule'!H$9+$M24)/$X$34)+($U$35*$R24*'VT CHS Emissions Schedule'!H$7/$X$35)/(1-$L24)+($U$36*$R24*'VT CHS Emissions Schedule'!H$5/$X$36/(1-$K24))+($U$37*$R24*('VT CHS Emissions Schedule'!H$35+$O24)/$X$37))-($Q24*'VT CHS Emissions Schedule'!H$5)/(1-$K24))),0)</f>
        <v>1540520.7760285465</v>
      </c>
      <c r="BK24" s="64">
        <f>IF(BK$15&lt;2025+$T24,IF($B24="Natural gas",($P24*AK24)/(1-$I24)-($Q24*'VT CHS Emissions Schedule'!I$5)/(1-$K24),IF(OR($B24="Propane",$B24="Oil"),($P24*AK24)-($Q24*'VT CHS Emissions Schedule'!I$5)/(1-$K24),(($U$33*$R24*('VT CHS Emissions Schedule'!I$8+$N24)/$X$33)+($U$34*$R24*('VT CHS Emissions Schedule'!I$9+$M24)/$X$34)+($U$35*$R24*'VT CHS Emissions Schedule'!I$7/$X$35)/(1-$L24)+($U$36*$R24*'VT CHS Emissions Schedule'!I$5/$X$36/(1-$K24))+($U$37*$R24*('VT CHS Emissions Schedule'!I$35+$O24)/$X$37))-($Q24*'VT CHS Emissions Schedule'!I$5)/(1-$K24))),0)</f>
        <v>1568034.9010890648</v>
      </c>
      <c r="BL24" s="64">
        <f>IF(BL$15&lt;2025+$T24,IF($B24="Natural gas",($P24*AL24)/(1-$I24)-($Q24*'VT CHS Emissions Schedule'!J$5)/(1-$K24),IF(OR($B24="Propane",$B24="Oil"),($P24*AL24)-($Q24*'VT CHS Emissions Schedule'!J$5)/(1-$K24),(($U$33*$R24*('VT CHS Emissions Schedule'!J$8+$N24)/$X$33)+($U$34*$R24*('VT CHS Emissions Schedule'!J$9+$M24)/$X$34)+($U$35*$R24*'VT CHS Emissions Schedule'!J$7/$X$35)/(1-$L24)+($U$36*$R24*'VT CHS Emissions Schedule'!J$5/$X$36/(1-$K24))+($U$37*$R24*('VT CHS Emissions Schedule'!J$35+$O24)/$X$37))-($Q24*'VT CHS Emissions Schedule'!J$5)/(1-$K24))),0)</f>
        <v>1597470.3807048497</v>
      </c>
      <c r="BM24" s="64">
        <f>IF(BM$15&lt;2025+$T24,IF($B24="Natural gas",($P24*AM24)/(1-$I24)-($Q24*'VT CHS Emissions Schedule'!K$5)/(1-$K24),IF(OR($B24="Propane",$B24="Oil"),($P24*AM24)-($Q24*'VT CHS Emissions Schedule'!K$5)/(1-$K24),(($U$33*$R24*('VT CHS Emissions Schedule'!K$8+$N24)/$X$33)+($U$34*$R24*('VT CHS Emissions Schedule'!K$9+$M24)/$X$34)+($U$35*$R24*'VT CHS Emissions Schedule'!K$7/$X$35)/(1-$L24)+($U$36*$R24*'VT CHS Emissions Schedule'!K$5/$X$36/(1-$K24))+($U$37*$R24*('VT CHS Emissions Schedule'!K$35+$O24)/$X$37))-($Q24*'VT CHS Emissions Schedule'!K$5)/(1-$K24))),0)</f>
        <v>1626905.8603206344</v>
      </c>
      <c r="BN24" s="64">
        <f>IF(BN$15&lt;2025+$T24,IF($B24="Natural gas",($P24*AN24)/(1-$I24)-($Q24*'VT CHS Emissions Schedule'!L$5)/(1-$K24),IF(OR($B24="Propane",$B24="Oil"),($P24*AN24)-($Q24*'VT CHS Emissions Schedule'!L$5)/(1-$K24),(($U$33*$R24*('VT CHS Emissions Schedule'!L$8+$N24)/$X$33)+($U$34*$R24*('VT CHS Emissions Schedule'!L$9+$M24)/$X$34)+($U$35*$R24*'VT CHS Emissions Schedule'!L$7/$X$35)/(1-$L24)+($U$36*$R24*'VT CHS Emissions Schedule'!L$5/$X$36/(1-$K24))+($U$37*$R24*('VT CHS Emissions Schedule'!L$35+$O24)/$X$37))-($Q24*'VT CHS Emissions Schedule'!L$5)/(1-$K24))),0)</f>
        <v>1656341.3399364192</v>
      </c>
      <c r="BO24" s="64">
        <f>IF(BO$15&lt;2025+$T24,IF($B24="Natural gas",($P24*AO24)/(1-$I24)-($Q24*'VT CHS Emissions Schedule'!M$5)/(1-$K24),IF(OR($B24="Propane",$B24="Oil"),($P24*AO24)-($Q24*'VT CHS Emissions Schedule'!M$5)/(1-$K24),(($U$33*$R24*('VT CHS Emissions Schedule'!M$8+$N24)/$X$33)+($U$34*$R24*('VT CHS Emissions Schedule'!M$9+$M24)/$X$34)+($U$35*$R24*'VT CHS Emissions Schedule'!M$7/$X$35)/(1-$L24)+($U$36*$R24*'VT CHS Emissions Schedule'!M$5/$X$36/(1-$K24))+($U$37*$R24*('VT CHS Emissions Schedule'!M$35+$O24)/$X$37))-($Q24*'VT CHS Emissions Schedule'!M$5)/(1-$K24))),0)</f>
        <v>1685776.8195522041</v>
      </c>
      <c r="BP24" s="64">
        <f>IF(BP$15&lt;2025+$T24,IF($B24="Natural gas",($P24*AP24)/(1-$I24)-($Q24*'VT CHS Emissions Schedule'!N$5)/(1-$K24),IF(OR($B24="Propane",$B24="Oil"),($P24*AP24)-($Q24*'VT CHS Emissions Schedule'!N$5)/(1-$K24),(($U$33*$R24*('VT CHS Emissions Schedule'!N$8+$N24)/$X$33)+($U$34*$R24*('VT CHS Emissions Schedule'!N$9+$M24)/$X$34)+($U$35*$R24*'VT CHS Emissions Schedule'!N$7/$X$35)/(1-$L24)+($U$36*$R24*'VT CHS Emissions Schedule'!N$5/$X$36/(1-$K24))+($U$37*$R24*('VT CHS Emissions Schedule'!N$35+$O24)/$X$37))-($Q24*'VT CHS Emissions Schedule'!N$5)/(1-$K24))),0)</f>
        <v>1714887.2388276532</v>
      </c>
      <c r="BQ24" s="64">
        <f>IF(BQ$15&lt;2025+$T24,IF($B24="Natural gas",($P24*AQ24)/(1-$I24)-($Q24*'VT CHS Emissions Schedule'!O$5)/(1-$K24),IF(OR($B24="Propane",$B24="Oil"),($P24*AQ24)-($Q24*'VT CHS Emissions Schedule'!O$5)/(1-$K24),(($U$33*$R24*('VT CHS Emissions Schedule'!O$8+$N24)/$X$33)+($U$34*$R24*('VT CHS Emissions Schedule'!O$9+$M24)/$X$34)+($U$35*$R24*'VT CHS Emissions Schedule'!O$7/$X$35)/(1-$L24)+($U$36*$R24*'VT CHS Emissions Schedule'!O$5/$X$36/(1-$K24))+($U$37*$R24*('VT CHS Emissions Schedule'!O$35+$O24)/$X$37))-($Q24*'VT CHS Emissions Schedule'!O$5)/(1-$K24))),0)</f>
        <v>1714887.2388276532</v>
      </c>
      <c r="BR24" s="64">
        <f>IF(BR$15&lt;2025+$T24,IF($B24="Natural gas",($P24*AR24)/(1-$I24)-($Q24*'VT CHS Emissions Schedule'!P$5)/(1-$K24),IF(OR($B24="Propane",$B24="Oil"),($P24*AR24)-($Q24*'VT CHS Emissions Schedule'!P$5)/(1-$K24),(($U$33*$R24*('VT CHS Emissions Schedule'!P$8+$N24)/$X$33)+($U$34*$R24*('VT CHS Emissions Schedule'!P$9+$M24)/$X$34)+($U$35*$R24*'VT CHS Emissions Schedule'!P$7/$X$35)/(1-$L24)+($U$36*$R24*'VT CHS Emissions Schedule'!P$5/$X$36/(1-$K24))+($U$37*$R24*('VT CHS Emissions Schedule'!P$35+$O24)/$X$37))-($Q24*'VT CHS Emissions Schedule'!P$5)/(1-$K24))),0)</f>
        <v>1714887.2388276532</v>
      </c>
      <c r="BS24" s="64">
        <f>IF(BS$15&lt;2025+$T24,IF($B24="Natural gas",($P24*AS24)/(1-$I24)-($Q24*'VT CHS Emissions Schedule'!Q$5)/(1-$K24),IF(OR($B24="Propane",$B24="Oil"),($P24*AS24)-($Q24*'VT CHS Emissions Schedule'!Q$5)/(1-$K24),(($U$33*$R24*('VT CHS Emissions Schedule'!Q$8+$N24)/$X$33)+($U$34*$R24*('VT CHS Emissions Schedule'!Q$9+$M24)/$X$34)+($U$35*$R24*'VT CHS Emissions Schedule'!Q$7/$X$35)/(1-$L24)+($U$36*$R24*'VT CHS Emissions Schedule'!Q$5/$X$36/(1-$K24))+($U$37*$R24*('VT CHS Emissions Schedule'!Q$35+$O24)/$X$37))-($Q24*'VT CHS Emissions Schedule'!Q$5)/(1-$K24))),0)</f>
        <v>1714887.2388276532</v>
      </c>
      <c r="BT24" s="64">
        <f>IF(BT$15&lt;2025+$T24,IF($B24="Natural gas",($P24*AT24)/(1-$I24)-($Q24*'VT CHS Emissions Schedule'!R$5)/(1-$K24),IF(OR($B24="Propane",$B24="Oil"),($P24*AT24)-($Q24*'VT CHS Emissions Schedule'!R$5)/(1-$K24),(($U$33*$R24*('VT CHS Emissions Schedule'!R$8+$N24)/$X$33)+($U$34*$R24*('VT CHS Emissions Schedule'!R$9+$M24)/$X$34)+($U$35*$R24*'VT CHS Emissions Schedule'!R$7/$X$35)/(1-$L24)+($U$36*$R24*'VT CHS Emissions Schedule'!R$5/$X$36/(1-$K24))+($U$37*$R24*('VT CHS Emissions Schedule'!R$35+$O24)/$X$37))-($Q24*'VT CHS Emissions Schedule'!R$5)/(1-$K24))),0)</f>
        <v>1714887.2388276532</v>
      </c>
      <c r="BU24" s="64">
        <f>IF(BU$15&lt;2025+$T24,IF($B24="Natural gas",($P24*AU24)/(1-$I24)-($Q24*'VT CHS Emissions Schedule'!S$5)/(1-$K24),IF(OR($B24="Propane",$B24="Oil"),($P24*AU24)-($Q24*'VT CHS Emissions Schedule'!S$5)/(1-$K24),(($U$33*$R24*('VT CHS Emissions Schedule'!S$8+$N24)/$X$33)+($U$34*$R24*('VT CHS Emissions Schedule'!S$9+$M24)/$X$34)+($U$35*$R24*'VT CHS Emissions Schedule'!S$7/$X$35)/(1-$L24)+($U$36*$R24*'VT CHS Emissions Schedule'!S$5/$X$36/(1-$K24))+($U$37*$R24*('VT CHS Emissions Schedule'!S$35+$O24)/$X$37))-($Q24*'VT CHS Emissions Schedule'!S$5)/(1-$K24))),0)</f>
        <v>1714783.0002188019</v>
      </c>
      <c r="BV24" s="64">
        <f>IF(BV$15&lt;2025+$T24,IF($B24="Natural gas",($P24*AV24)/(1-$I24)-($Q24*'VT CHS Emissions Schedule'!T$5)/(1-$K24),IF(OR($B24="Propane",$B24="Oil"),($P24*AV24)-($Q24*'VT CHS Emissions Schedule'!T$5)/(1-$K24),(($U$33*$R24*('VT CHS Emissions Schedule'!T$8+$N24)/$X$33)+($U$34*$R24*('VT CHS Emissions Schedule'!T$9+$M24)/$X$34)+($U$35*$R24*'VT CHS Emissions Schedule'!T$7/$X$35)/(1-$L24)+($U$36*$R24*'VT CHS Emissions Schedule'!T$5/$X$36/(1-$K24))+($U$37*$R24*('VT CHS Emissions Schedule'!T$35+$O24)/$X$37))-($Q24*'VT CHS Emissions Schedule'!T$5)/(1-$K24))),0)</f>
        <v>0</v>
      </c>
      <c r="BW24" s="64">
        <f>IF(BW$15&lt;2025+$T24,IF($B24="Natural gas",($P24*AW24)/(1-$I24)-($Q24*'VT CHS Emissions Schedule'!U$5)/(1-$K24),IF(OR($B24="Propane",$B24="Oil"),($P24*AW24)-($Q24*'VT CHS Emissions Schedule'!U$5)/(1-$K24),(($U$33*$R24*('VT CHS Emissions Schedule'!U$8+$N24)/$X$33)+($U$34*$R24*('VT CHS Emissions Schedule'!U$9+$M24)/$X$34)+($U$35*$R24*'VT CHS Emissions Schedule'!U$7/$X$35)/(1-$L24)+($U$36*$R24*'VT CHS Emissions Schedule'!U$5/$X$36/(1-$K24))+($U$37*$R24*('VT CHS Emissions Schedule'!U$35+$O24)/$X$37))-($Q24*'VT CHS Emissions Schedule'!U$5)/(1-$K24))),0)</f>
        <v>0</v>
      </c>
      <c r="BX24" s="64">
        <f>IF(BX$15&lt;2025+$T24,IF($B24="Natural gas",($P24*AX24)/(1-$I24)-($Q24*'VT CHS Emissions Schedule'!V$5)/(1-$K24),IF(OR($B24="Propane",$B24="Oil"),($P24*AX24)-($Q24*'VT CHS Emissions Schedule'!V$5)/(1-$K24),(($U$33*$R24*('VT CHS Emissions Schedule'!V$8+$N24)/$X$33)+($U$34*$R24*('VT CHS Emissions Schedule'!V$9+$M24)/$X$34)+($U$35*$R24*'VT CHS Emissions Schedule'!V$7/$X$35)/(1-$L24)+($U$36*$R24*'VT CHS Emissions Schedule'!V$5/$X$36/(1-$K24))+($U$37*$R24*('VT CHS Emissions Schedule'!V$35+$O24)/$X$37))-($Q24*'VT CHS Emissions Schedule'!V$5)/(1-$K24))),0)</f>
        <v>0</v>
      </c>
      <c r="BY24" s="64">
        <f>IF(BY$15&lt;2025+$T24,IF($B24="Natural gas",($P24*AY24)/(1-$I24)-($Q24*'VT CHS Emissions Schedule'!W$5)/(1-$K24),IF(OR($B24="Propane",$B24="Oil"),($P24*AY24)-($Q24*'VT CHS Emissions Schedule'!W$5)/(1-$K24),(($U$33*$R24*('VT CHS Emissions Schedule'!W$8+$N24)/$X$33)+($U$34*$R24*('VT CHS Emissions Schedule'!W$9+$M24)/$X$34)+($U$35*$R24*'VT CHS Emissions Schedule'!W$7/$X$35)/(1-$L24)+($U$36*$R24*'VT CHS Emissions Schedule'!W$5/$X$36/(1-$K24))+($U$37*$R24*('VT CHS Emissions Schedule'!W$35+$O24)/$X$37))-($Q24*'VT CHS Emissions Schedule'!W$5)/(1-$K24))),0)</f>
        <v>0</v>
      </c>
      <c r="BZ24" s="64">
        <f>IF(BZ$15&lt;2025+$T24,IF($B24="Natural gas",($P24*AZ24)/(1-$I24)-($Q24*'VT CHS Emissions Schedule'!X$5)/(1-$K24),IF(OR($B24="Propane",$B24="Oil"),($P24*AZ24)-($Q24*'VT CHS Emissions Schedule'!X$5)/(1-$K24),(($U$33*$R24*('VT CHS Emissions Schedule'!X$8+$N24)/$X$33)+($U$34*$R24*('VT CHS Emissions Schedule'!X$9+$M24)/$X$34)+($U$35*$R24*'VT CHS Emissions Schedule'!X$7/$X$35)/(1-$L24)+($U$36*$R24*'VT CHS Emissions Schedule'!X$5/$X$36/(1-$K24))+($U$37*$R24*('VT CHS Emissions Schedule'!X$35+$O24)/$X$37))-($Q24*'VT CHS Emissions Schedule'!X$5)/(1-$K24))),0)</f>
        <v>0</v>
      </c>
      <c r="CA24" s="64">
        <f>IF(CA$15&lt;2025+$T24,IF($B24="Natural gas",($P24*BA24)/(1-$I24)-($Q24*'VT CHS Emissions Schedule'!Y$5)/(1-$K24),IF(OR($B24="Propane",$B24="Oil"),($P24*BA24)-($Q24*'VT CHS Emissions Schedule'!Y$5)/(1-$K24),(($U$33*$R24*('VT CHS Emissions Schedule'!Y$8+$N24)/$X$33)+($U$34*$R24*('VT CHS Emissions Schedule'!Y$9+$M24)/$X$34)+($U$35*$R24*'VT CHS Emissions Schedule'!Y$7/$X$35)/(1-$L24)+($U$36*$R24*'VT CHS Emissions Schedule'!Y$5/$X$36/(1-$K24))+($U$37*$R24*('VT CHS Emissions Schedule'!Y$35+$O24)/$X$37))-($Q24*'VT CHS Emissions Schedule'!Y$5)/(1-$K24))),0)</f>
        <v>0</v>
      </c>
      <c r="CB24" s="64">
        <f>IF(CB$15&lt;2025+$T24,IF($B24="Natural gas",($P24*BB24)/(1-$I24)-($Q24*'VT CHS Emissions Schedule'!Z$5)/(1-$K24),IF(OR($B24="Propane",$B24="Oil"),($P24*BB24)-($Q24*'VT CHS Emissions Schedule'!Z$5)/(1-$K24),(($U$33*$R24*('VT CHS Emissions Schedule'!Z$8+$N24)/$X$33)+($U$34*$R24*('VT CHS Emissions Schedule'!Z$9+$M24)/$X$34)+($U$35*$R24*'VT CHS Emissions Schedule'!Z$7/$X$35)/(1-$L24)+($U$36*$R24*'VT CHS Emissions Schedule'!Z$5/$X$36/(1-$K24))+($U$37*$R24*('VT CHS Emissions Schedule'!Z$35+$O24)/$X$37))-($Q24*'VT CHS Emissions Schedule'!Z$5)/(1-$K24))),0)</f>
        <v>0</v>
      </c>
      <c r="CC24" s="64">
        <f>IF(CC$15&lt;2025+$T24,IF($B24="Natural gas",($P24*BC24)/(1-$I24)-($Q24*'VT CHS Emissions Schedule'!AA$5)/(1-$K24),IF(OR($B24="Propane",$B24="Oil"),($P24*BC24)-($Q24*'VT CHS Emissions Schedule'!AA$5)/(1-$K24),(($U$33*$R24*('VT CHS Emissions Schedule'!AA$8+$N24)/$X$33)+($U$34*$R24*('VT CHS Emissions Schedule'!AA$9+$M24)/$X$34)+($U$35*$R24*'VT CHS Emissions Schedule'!AA$7/$X$35)/(1-$L24)+($U$36*$R24*'VT CHS Emissions Schedule'!AA$5/$X$36/(1-$K24))+($U$37*$R24*('VT CHS Emissions Schedule'!AA$35+$O24)/$X$37))-($Q24*'VT CHS Emissions Schedule'!AA$5)/(1-$K24))),0)</f>
        <v>0</v>
      </c>
      <c r="CD24" s="64">
        <f>IF(CD$15&lt;2025+$T24,IF($B24="Natural gas",($P24*BD24)/(1-$I24)-($Q24*'VT CHS Emissions Schedule'!AB$5)/(1-$K24),IF(OR($B24="Propane",$B24="Oil"),($P24*BD24)-($Q24*'VT CHS Emissions Schedule'!AB$5)/(1-$K24),(($U$33*$R24*('VT CHS Emissions Schedule'!AB$8+$N24)/$X$33)+($U$34*$R24*('VT CHS Emissions Schedule'!AB$9+$M24)/$X$34)+($U$35*$R24*'VT CHS Emissions Schedule'!AB$7/$X$35)/(1-$L24)+($U$36*$R24*'VT CHS Emissions Schedule'!AB$5/$X$36/(1-$K24))+($U$37*$R24*('VT CHS Emissions Schedule'!AB$35+$O24)/$X$37))-($Q24*'VT CHS Emissions Schedule'!AB$5)/(1-$K24))),0)</f>
        <v>0</v>
      </c>
      <c r="CE24" s="64">
        <f>IF(CE$15&lt;2025+$T24,IF($B24="Natural gas",($P24*BE24)/(1-$I24)-($Q24*'VT CHS Emissions Schedule'!AC$5)/(1-$K24),IF(OR($B24="Propane",$B24="Oil"),($P24*BE24)-($Q24*'VT CHS Emissions Schedule'!AC$5)/(1-$K24),(($U$33*$R24*('VT CHS Emissions Schedule'!AC$8+$N24)/$X$33)+($U$34*$R24*('VT CHS Emissions Schedule'!AC$9+$M24)/$X$34)+($U$35*$R24*'VT CHS Emissions Schedule'!AC$7/$X$35)/(1-$L24)+($U$36*$R24*'VT CHS Emissions Schedule'!AC$5/$X$36/(1-$K24))+($U$37*$R24*('VT CHS Emissions Schedule'!AC$35+$O24)/$X$37))-($Q24*'VT CHS Emissions Schedule'!AC$5)/(1-$K24))),0)</f>
        <v>0</v>
      </c>
      <c r="CF24" s="64">
        <f>IF(CF$15&lt;2025+$T24,BF24+($S24*'VT CHS Emissions Schedule'!D$5)/(1-$K24),0)</f>
        <v>1398447.4753220098</v>
      </c>
      <c r="CG24" s="64">
        <f>IF(CG$15&lt;2025+$T24,BG24+($S24*'VT CHS Emissions Schedule'!E$5)/(1-$K24),0)</f>
        <v>1429574.8279455344</v>
      </c>
      <c r="CH24" s="64">
        <f>IF(CH$15&lt;2025+$T24,BH24+($S24*'VT CHS Emissions Schedule'!F$5)/(1-$K24),0)</f>
        <v>1460702.180569059</v>
      </c>
      <c r="CI24" s="64">
        <f>IF(CI$15&lt;2025+$T24,BI24+($S24*'VT CHS Emissions Schedule'!G$5)/(1-$K24),0)</f>
        <v>1491829.5331925838</v>
      </c>
      <c r="CJ24" s="64">
        <f>IF(CJ$15&lt;2025+$T24,BJ24+($S24*'VT CHS Emissions Schedule'!H$5)/(1-$K24),0)</f>
        <v>1522956.8858161084</v>
      </c>
      <c r="CK24" s="64">
        <f>IF(CK$15&lt;2025+$T24,BK24+($S24*'VT CHS Emissions Schedule'!I$5)/(1-$K24),0)</f>
        <v>1552162.8838843666</v>
      </c>
      <c r="CL24" s="64">
        <f>IF(CL$15&lt;2025+$T24,BL24+($S24*'VT CHS Emissions Schedule'!J$5)/(1-$K24),0)</f>
        <v>1583290.2365078917</v>
      </c>
      <c r="CM24" s="64">
        <f>IF(CM$15&lt;2025+$T24,BM24+($S24*'VT CHS Emissions Schedule'!K$5)/(1-$K24),0)</f>
        <v>1614417.5891314163</v>
      </c>
      <c r="CN24" s="64">
        <f>IF(CN$15&lt;2025+$T24,BN24+($S24*'VT CHS Emissions Schedule'!L$5)/(1-$K24),0)</f>
        <v>1645544.9417549409</v>
      </c>
      <c r="CO24" s="64">
        <f>IF(CO$15&lt;2025+$T24,BO24+($S24*'VT CHS Emissions Schedule'!M$5)/(1-$K24),0)</f>
        <v>1676672.2943784657</v>
      </c>
      <c r="CP24" s="64">
        <f>IF(CP$15&lt;2025+$T24,BP24+($S24*'VT CHS Emissions Schedule'!N$5)/(1-$K24),0)</f>
        <v>1707474.5866616548</v>
      </c>
      <c r="CQ24" s="64">
        <f>IF(CQ$15&lt;2025+$T24,BQ24+($S24*'VT CHS Emissions Schedule'!O$5)/(1-$K24),0)</f>
        <v>1707474.5866616548</v>
      </c>
      <c r="CR24" s="64">
        <f>IF(CR$15&lt;2025+$T24,BR24+($S24*'VT CHS Emissions Schedule'!P$5)/(1-$K24),0)</f>
        <v>1707474.5866616548</v>
      </c>
      <c r="CS24" s="64">
        <f>IF(CS$15&lt;2025+$T24,BS24+($S24*'VT CHS Emissions Schedule'!Q$5)/(1-$K24),0)</f>
        <v>1707474.5866616548</v>
      </c>
      <c r="CT24" s="64">
        <f>IF(CT$15&lt;2025+$T24,BT24+($S24*'VT CHS Emissions Schedule'!R$5)/(1-$K24),0)</f>
        <v>1707474.5866616548</v>
      </c>
      <c r="CU24" s="64">
        <f>IF(CU$15&lt;2025+$T24,BU24+($S24*'VT CHS Emissions Schedule'!S$5)/(1-$K24),0)</f>
        <v>1707370.3480528034</v>
      </c>
      <c r="CV24" s="64">
        <f>IF(CV$15&lt;2025+$T24,BV24+($S24*'VT CHS Emissions Schedule'!T$5)/(1-$K24),0)</f>
        <v>0</v>
      </c>
      <c r="CW24" s="64">
        <f>IF(CW$15&lt;2025+$T24,BW24+($S24*'VT CHS Emissions Schedule'!U$5)/(1-$K24),0)</f>
        <v>0</v>
      </c>
      <c r="CX24" s="64">
        <f>IF(CX$15&lt;2025+$T24,BX24+($S24*'VT CHS Emissions Schedule'!V$5)/(1-$K24),0)</f>
        <v>0</v>
      </c>
      <c r="CY24" s="64">
        <f>IF(CY$15&lt;2025+$T24,BY24+($S24*'VT CHS Emissions Schedule'!W$5)/(1-$K24),0)</f>
        <v>0</v>
      </c>
      <c r="CZ24" s="64">
        <f>IF(CZ$15&lt;2025+$T24,BZ24+($S24*'VT CHS Emissions Schedule'!X$5)/(1-$K24),0)</f>
        <v>0</v>
      </c>
      <c r="DA24" s="64">
        <f>IF(DA$15&lt;2025+$T24,CA24+($S24*'VT CHS Emissions Schedule'!Y$5)/(1-$K24),0)</f>
        <v>0</v>
      </c>
      <c r="DB24" s="64">
        <f>IF(DB$15&lt;2025+$T24,CB24+($S24*'VT CHS Emissions Schedule'!Z$5)/(1-$K24),0)</f>
        <v>0</v>
      </c>
      <c r="DC24" s="64">
        <f>IF(DC$15&lt;2025+$T24,CC24+($S24*'VT CHS Emissions Schedule'!AA$5)/(1-$K24),0)</f>
        <v>0</v>
      </c>
      <c r="DD24" s="64">
        <f>IF(DD$15&lt;2025+$T24,CD24+($S24*'VT CHS Emissions Schedule'!AB$5)/(1-$K24),0)</f>
        <v>0</v>
      </c>
      <c r="DE24" s="64">
        <f>IF(DE$15&lt;2025+$T24,CE24+($S24*'VT CHS Emissions Schedule'!AC$5)/(1-$K24),0)</f>
        <v>0</v>
      </c>
    </row>
    <row r="25" spans="1:109" ht="15.75" x14ac:dyDescent="0.25">
      <c r="A25" s="504"/>
      <c r="B25" s="124" t="s">
        <v>8</v>
      </c>
      <c r="C25" s="64">
        <f t="shared" si="10"/>
        <v>30840198.274395864</v>
      </c>
      <c r="D25" s="64">
        <f t="shared" si="11"/>
        <v>30628542.824314196</v>
      </c>
      <c r="E25" s="223">
        <f t="shared" si="2"/>
        <v>30.840198274395863</v>
      </c>
      <c r="F25" s="111">
        <f t="shared" si="3"/>
        <v>1721408.9134671667</v>
      </c>
      <c r="G25" s="64">
        <f>IF($B25="Natural gas",($P25*AF25)/(1-$I25)-($Q25*'VT CHS Emissions Schedule'!D$5)/(1-$K25),IF(OR($B25="Propane",$B25="Oil"),($P25*AF25)-($Q25*'VT CHS Emissions Schedule'!D$5)/(1-$K25),(($W$33*$R25*('VT CHS Emissions Schedule'!D$8+$N25)/$X$33)+($W$34*$R25*('VT CHS Emissions Schedule'!D$9+$M25)/$X$34)+($W$35*$R25*'VT CHS Emissions Schedule'!D$7/$X$35)/(1-$L25)+($W$36*$R25*'VT CHS Emissions Schedule'!D$5/$X$36/(1-$K25))+($W$37*$R25*('VT CHS Emissions Schedule'!D$35+$N25)/$X$37))-($Q25*'VT CHS Emissions Schedule'!D$5)/(1-$K25)))</f>
        <v>1745740.2957105644</v>
      </c>
      <c r="H25" s="64">
        <f>($S25*'VT CHS Emissions Schedule'!D$5)/(1-$K25)</f>
        <v>-24331.382243397707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4"/>
        <v>29256</v>
      </c>
      <c r="Q25" s="64">
        <f t="shared" si="12"/>
        <v>10759.976851948051</v>
      </c>
      <c r="R25" s="64">
        <f t="shared" si="6"/>
        <v>24282.48</v>
      </c>
      <c r="S25" s="64">
        <f t="shared" si="7"/>
        <v>-618.45482517482503</v>
      </c>
      <c r="T25" s="68">
        <v>16</v>
      </c>
      <c r="U25" s="64">
        <v>12000</v>
      </c>
      <c r="V25" s="64">
        <v>1909</v>
      </c>
      <c r="W25" s="72">
        <v>7.7</v>
      </c>
      <c r="X25" s="72">
        <f t="shared" si="8"/>
        <v>0.83</v>
      </c>
      <c r="Y25" s="71">
        <v>14.3</v>
      </c>
      <c r="Z25" s="64">
        <f t="shared" si="9"/>
        <v>12000</v>
      </c>
      <c r="AA25" s="64">
        <v>240</v>
      </c>
      <c r="AB25" s="80">
        <v>0.14699999999999999</v>
      </c>
      <c r="AC25" s="73">
        <v>3.4119999999999999</v>
      </c>
      <c r="AD25" s="74">
        <v>3.5999999999999999E-3</v>
      </c>
      <c r="AE25" s="75">
        <v>1.06E-3</v>
      </c>
      <c r="AF25" s="67">
        <f>IF(AF$15&lt;2025+$T25,$J25+_xlfn.XLOOKUP(_xlfn.XLOOKUP($B25,Lookups!$A$3:$A$17,Lookups!$B$3:$B$17),'VT CHS Emissions Schedule'!$A:$A,'VT CHS Emissions Schedule'!D:D),0)</f>
        <v>74.140744137069305</v>
      </c>
      <c r="AG25" s="67">
        <f>IF(AG$15&lt;2025+$T25,$J25+_xlfn.XLOOKUP(_xlfn.XLOOKUP($B25,Lookups!$A$3:$A$17,Lookups!$B$3:$B$17),'VT CHS Emissions Schedule'!$A:$A,'VT CHS Emissions Schedule'!E:E),0)</f>
        <v>73.913585753439619</v>
      </c>
      <c r="AH25" s="67">
        <f>IF(AH$15&lt;2025+$T25,$J25+_xlfn.XLOOKUP(_xlfn.XLOOKUP($B25,Lookups!$A$3:$A$17,Lookups!$B$3:$B$17),'VT CHS Emissions Schedule'!$A:$A,'VT CHS Emissions Schedule'!F:F),0)</f>
        <v>73.913585753439619</v>
      </c>
      <c r="AI25" s="67">
        <f>IF(AI$15&lt;2025+$T25,$J25+_xlfn.XLOOKUP(_xlfn.XLOOKUP($B25,Lookups!$A$3:$A$17,Lookups!$B$3:$B$17),'VT CHS Emissions Schedule'!$A:$A,'VT CHS Emissions Schedule'!G:G),0)</f>
        <v>73.913585753439619</v>
      </c>
      <c r="AJ25" s="67">
        <f>IF(AJ$15&lt;2025+$T25,$J25+_xlfn.XLOOKUP(_xlfn.XLOOKUP($B25,Lookups!$A$3:$A$17,Lookups!$B$3:$B$17),'VT CHS Emissions Schedule'!$A:$A,'VT CHS Emissions Schedule'!H:H),0)</f>
        <v>73.904830687526697</v>
      </c>
      <c r="AK25" s="67">
        <f>IF(AK$15&lt;2025+$T25,$J25+_xlfn.XLOOKUP(_xlfn.XLOOKUP($B25,Lookups!$A$3:$A$17,Lookups!$B$3:$B$17),'VT CHS Emissions Schedule'!$A:$A,'VT CHS Emissions Schedule'!I:I),0)</f>
        <v>73.904830687526697</v>
      </c>
      <c r="AL25" s="67">
        <f>IF(AL$15&lt;2025+$T25,$J25+_xlfn.XLOOKUP(_xlfn.XLOOKUP($B25,Lookups!$A$3:$A$17,Lookups!$B$3:$B$17),'VT CHS Emissions Schedule'!$A:$A,'VT CHS Emissions Schedule'!J:J),0)</f>
        <v>73.904830687526697</v>
      </c>
      <c r="AM25" s="67">
        <f>IF(AM$15&lt;2025+$T25,$J25+_xlfn.XLOOKUP(_xlfn.XLOOKUP($B25,Lookups!$A$3:$A$17,Lookups!$B$3:$B$17),'VT CHS Emissions Schedule'!$A:$A,'VT CHS Emissions Schedule'!K:K),0)</f>
        <v>73.904830687526697</v>
      </c>
      <c r="AN25" s="67">
        <f>IF(AN$15&lt;2025+$T25,$J25+_xlfn.XLOOKUP(_xlfn.XLOOKUP($B25,Lookups!$A$3:$A$17,Lookups!$B$3:$B$17),'VT CHS Emissions Schedule'!$A:$A,'VT CHS Emissions Schedule'!L:L),0)</f>
        <v>73.904830687526697</v>
      </c>
      <c r="AO25" s="67">
        <f>IF(AO$15&lt;2025+$T25,$J25+_xlfn.XLOOKUP(_xlfn.XLOOKUP($B25,Lookups!$A$3:$A$17,Lookups!$B$3:$B$17),'VT CHS Emissions Schedule'!$A:$A,'VT CHS Emissions Schedule'!M:M),0)</f>
        <v>73.534497310657912</v>
      </c>
      <c r="AP25" s="67">
        <f>IF(AP$15&lt;2025+$T25,$J25+_xlfn.XLOOKUP(_xlfn.XLOOKUP($B25,Lookups!$A$3:$A$17,Lookups!$B$3:$B$17),'VT CHS Emissions Schedule'!$A:$A,'VT CHS Emissions Schedule'!N:N),0)</f>
        <v>73.534497310657912</v>
      </c>
      <c r="AQ25" s="67">
        <f>IF(AQ$15&lt;2025+$T25,$J25+_xlfn.XLOOKUP(_xlfn.XLOOKUP($B25,Lookups!$A$3:$A$17,Lookups!$B$3:$B$17),'VT CHS Emissions Schedule'!$A:$A,'VT CHS Emissions Schedule'!O:O),0)</f>
        <v>73.534497310657912</v>
      </c>
      <c r="AR25" s="67">
        <f>IF(AR$15&lt;2025+$T25,$J25+_xlfn.XLOOKUP(_xlfn.XLOOKUP($B25,Lookups!$A$3:$A$17,Lookups!$B$3:$B$17),'VT CHS Emissions Schedule'!$A:$A,'VT CHS Emissions Schedule'!P:P),0)</f>
        <v>73.534497310657912</v>
      </c>
      <c r="AS25" s="67">
        <f>IF(AS$15&lt;2025+$T25,$J25+_xlfn.XLOOKUP(_xlfn.XLOOKUP($B25,Lookups!$A$3:$A$17,Lookups!$B$3:$B$17),'VT CHS Emissions Schedule'!$A:$A,'VT CHS Emissions Schedule'!Q:Q),0)</f>
        <v>73.534497310657912</v>
      </c>
      <c r="AT25" s="67">
        <f>IF(AT$15&lt;2025+$T25,$J25+_xlfn.XLOOKUP(_xlfn.XLOOKUP($B25,Lookups!$A$3:$A$17,Lookups!$B$3:$B$17),'VT CHS Emissions Schedule'!$A:$A,'VT CHS Emissions Schedule'!R:R),0)</f>
        <v>73.470054800700524</v>
      </c>
      <c r="AU25" s="67">
        <f>IF(AU$15&lt;2025+$T25,$J25+_xlfn.XLOOKUP(_xlfn.XLOOKUP($B25,Lookups!$A$3:$A$17,Lookups!$B$3:$B$17),'VT CHS Emissions Schedule'!$A:$A,'VT CHS Emissions Schedule'!S:S),0)</f>
        <v>73.470054800700524</v>
      </c>
      <c r="AV25" s="67">
        <f>IF(AV$15&lt;2025+$T25,$J25+_xlfn.XLOOKUP(_xlfn.XLOOKUP($B25,Lookups!$A$3:$A$17,Lookups!$B$3:$B$17),'VT CHS Emissions Schedule'!$A:$A,'VT CHS Emissions Schedule'!T:T),0)</f>
        <v>0</v>
      </c>
      <c r="AW25" s="67">
        <f>IF(AW$15&lt;2025+$T25,$J25+_xlfn.XLOOKUP(_xlfn.XLOOKUP($B25,Lookups!$A$3:$A$17,Lookups!$B$3:$B$17),'VT CHS Emissions Schedule'!$A:$A,'VT CHS Emissions Schedule'!U:U),0)</f>
        <v>0</v>
      </c>
      <c r="AX25" s="67">
        <f>IF(AX$15&lt;2025+$T25,$J25+_xlfn.XLOOKUP(_xlfn.XLOOKUP($B25,Lookups!$A$3:$A$17,Lookups!$B$3:$B$17),'VT CHS Emissions Schedule'!$A:$A,'VT CHS Emissions Schedule'!V:V),0)</f>
        <v>0</v>
      </c>
      <c r="AY25" s="67">
        <f>IF(AY$15&lt;2025+$T25,$J25+_xlfn.XLOOKUP(_xlfn.XLOOKUP($B25,Lookups!$A$3:$A$17,Lookups!$B$3:$B$17),'VT CHS Emissions Schedule'!$A:$A,'VT CHS Emissions Schedule'!W:W),0)</f>
        <v>0</v>
      </c>
      <c r="AZ25" s="67">
        <f>IF(AZ$15&lt;2025+$T25,$J25+_xlfn.XLOOKUP(_xlfn.XLOOKUP($B25,Lookups!$A$3:$A$17,Lookups!$B$3:$B$17),'VT CHS Emissions Schedule'!$A:$A,'VT CHS Emissions Schedule'!X:X),0)</f>
        <v>0</v>
      </c>
      <c r="BA25" s="67">
        <f>IF(BA$15&lt;2025+$T25,$J25+_xlfn.XLOOKUP(_xlfn.XLOOKUP($B25,Lookups!$A$3:$A$17,Lookups!$B$3:$B$17),'VT CHS Emissions Schedule'!$A:$A,'VT CHS Emissions Schedule'!Y:Y),0)</f>
        <v>0</v>
      </c>
      <c r="BB25" s="67">
        <f>IF(BB$15&lt;2025+$T25,$J25+_xlfn.XLOOKUP(_xlfn.XLOOKUP($B25,Lookups!$A$3:$A$17,Lookups!$B$3:$B$17),'VT CHS Emissions Schedule'!$A:$A,'VT CHS Emissions Schedule'!Z:Z),0)</f>
        <v>0</v>
      </c>
      <c r="BC25" s="67">
        <f>IF(BC$15&lt;2025+$T25,$J25+_xlfn.XLOOKUP(_xlfn.XLOOKUP($B25,Lookups!$A$3:$A$17,Lookups!$B$3:$B$17),'VT CHS Emissions Schedule'!$A:$A,'VT CHS Emissions Schedule'!AA:AA),0)</f>
        <v>0</v>
      </c>
      <c r="BD25" s="67">
        <f>IF(BD$15&lt;2025+$T25,$J25+_xlfn.XLOOKUP(_xlfn.XLOOKUP($B25,Lookups!$A$3:$A$17,Lookups!$B$3:$B$17),'VT CHS Emissions Schedule'!$A:$A,'VT CHS Emissions Schedule'!AB:AB),0)</f>
        <v>0</v>
      </c>
      <c r="BE25" s="67">
        <f>IF(BE$15&lt;2025+$T25,$J25+_xlfn.XLOOKUP(_xlfn.XLOOKUP($B25,Lookups!$A$3:$A$17,Lookups!$B$3:$B$17),'VT CHS Emissions Schedule'!$A:$A,'VT CHS Emissions Schedule'!AC:AC),0)</f>
        <v>0</v>
      </c>
      <c r="BF25" s="64">
        <f>IF(BF$15&lt;2025+$T25,IF($B25="Natural gas",($P25*AF25)/(1-$I25)-($Q25*'VT CHS Emissions Schedule'!D$5)/(1-$K25),IF(OR($B25="Propane",$B25="Oil"),($P25*AF25)-($Q25*'VT CHS Emissions Schedule'!D$5)/(1-$K25),(($U$33*$R25*('VT CHS Emissions Schedule'!D$8+$N25)/$X$33)+($U$34*$R25*('VT CHS Emissions Schedule'!D$9+$M25)/$X$34)+($U$35*$R25*'VT CHS Emissions Schedule'!D$7/$X$35)/(1-$L25)+($U$36*$R25*'VT CHS Emissions Schedule'!D$5/$X$36/(1-$K25))+($U$37*$R25*('VT CHS Emissions Schedule'!D$35+$O25)/$X$37))-($Q25*'VT CHS Emissions Schedule'!D$5)/(1-$K25))),0)</f>
        <v>1745740.2957105644</v>
      </c>
      <c r="BG25" s="64">
        <f>IF(BG$15&lt;2025+$T25,IF($B25="Natural gas",($P25*AG25)/(1-$I25)-($Q25*'VT CHS Emissions Schedule'!E$5)/(1-$K25),IF(OR($B25="Propane",$B25="Oil"),($P25*AG25)-($Q25*'VT CHS Emissions Schedule'!E$5)/(1-$K25),(($U$33*$R25*('VT CHS Emissions Schedule'!E$8+$N25)/$X$33)+($U$34*$R25*('VT CHS Emissions Schedule'!E$9+$M25)/$X$34)+($U$35*$R25*'VT CHS Emissions Schedule'!E$7/$X$35)/(1-$L25)+($U$36*$R25*'VT CHS Emissions Schedule'!E$5/$X$36/(1-$K25))+($U$37*$R25*('VT CHS Emissions Schedule'!E$35+$O25)/$X$37))-($Q25*'VT CHS Emissions Schedule'!E$5)/(1-$K25))),0)</f>
        <v>1768530.0296548794</v>
      </c>
      <c r="BH25" s="64">
        <f>IF(BH$15&lt;2025+$T25,IF($B25="Natural gas",($P25*AH25)/(1-$I25)-($Q25*'VT CHS Emissions Schedule'!F$5)/(1-$K25),IF(OR($B25="Propane",$B25="Oil"),($P25*AH25)-($Q25*'VT CHS Emissions Schedule'!F$5)/(1-$K25),(($U$33*$R25*('VT CHS Emissions Schedule'!F$8+$N25)/$X$33)+($U$34*$R25*('VT CHS Emissions Schedule'!F$9+$M25)/$X$34)+($U$35*$R25*'VT CHS Emissions Schedule'!F$7/$X$35)/(1-$L25)+($U$36*$R25*'VT CHS Emissions Schedule'!F$5/$X$36/(1-$K25))+($U$37*$R25*('VT CHS Emissions Schedule'!F$35+$O25)/$X$37))-($Q25*'VT CHS Emissions Schedule'!F$5)/(1-$K25))),0)</f>
        <v>1797965.5092706641</v>
      </c>
      <c r="BI25" s="64">
        <f>IF(BI$15&lt;2025+$T25,IF($B25="Natural gas",($P25*AI25)/(1-$I25)-($Q25*'VT CHS Emissions Schedule'!G$5)/(1-$K25),IF(OR($B25="Propane",$B25="Oil"),($P25*AI25)-($Q25*'VT CHS Emissions Schedule'!G$5)/(1-$K25),(($U$33*$R25*('VT CHS Emissions Schedule'!G$8+$N25)/$X$33)+($U$34*$R25*('VT CHS Emissions Schedule'!G$9+$M25)/$X$34)+($U$35*$R25*'VT CHS Emissions Schedule'!G$7/$X$35)/(1-$L25)+($U$36*$R25*'VT CHS Emissions Schedule'!G$5/$X$36/(1-$K25))+($U$37*$R25*('VT CHS Emissions Schedule'!G$35+$O25)/$X$37))-($Q25*'VT CHS Emissions Schedule'!G$5)/(1-$K25))),0)</f>
        <v>1827400.988886449</v>
      </c>
      <c r="BJ25" s="64">
        <f>IF(BJ$15&lt;2025+$T25,IF($B25="Natural gas",($P25*AJ25)/(1-$I25)-($Q25*'VT CHS Emissions Schedule'!H$5)/(1-$K25),IF(OR($B25="Propane",$B25="Oil"),($P25*AJ25)-($Q25*'VT CHS Emissions Schedule'!H$5)/(1-$K25),(($U$33*$R25*('VT CHS Emissions Schedule'!H$8+$N25)/$X$33)+($U$34*$R25*('VT CHS Emissions Schedule'!H$9+$M25)/$X$34)+($U$35*$R25*'VT CHS Emissions Schedule'!H$7/$X$35)/(1-$L25)+($U$36*$R25*'VT CHS Emissions Schedule'!H$5/$X$36/(1-$K25))+($U$37*$R25*('VT CHS Emissions Schedule'!H$35+$O25)/$X$37))-($Q25*'VT CHS Emissions Schedule'!H$5)/(1-$K25))),0)</f>
        <v>1856580.330293885</v>
      </c>
      <c r="BK25" s="64">
        <f>IF(BK$15&lt;2025+$T25,IF($B25="Natural gas",($P25*AK25)/(1-$I25)-($Q25*'VT CHS Emissions Schedule'!I$5)/(1-$K25),IF(OR($B25="Propane",$B25="Oil"),($P25*AK25)-($Q25*'VT CHS Emissions Schedule'!I$5)/(1-$K25),(($U$33*$R25*('VT CHS Emissions Schedule'!I$8+$N25)/$X$33)+($U$34*$R25*('VT CHS Emissions Schedule'!I$9+$M25)/$X$34)+($U$35*$R25*'VT CHS Emissions Schedule'!I$7/$X$35)/(1-$L25)+($U$36*$R25*'VT CHS Emissions Schedule'!I$5/$X$36/(1-$K25))+($U$37*$R25*('VT CHS Emissions Schedule'!I$35+$O25)/$X$37))-($Q25*'VT CHS Emissions Schedule'!I$5)/(1-$K25))),0)</f>
        <v>1886015.8099096697</v>
      </c>
      <c r="BL25" s="64">
        <f>IF(BL$15&lt;2025+$T25,IF($B25="Natural gas",($P25*AL25)/(1-$I25)-($Q25*'VT CHS Emissions Schedule'!J$5)/(1-$K25),IF(OR($B25="Propane",$B25="Oil"),($P25*AL25)-($Q25*'VT CHS Emissions Schedule'!J$5)/(1-$K25),(($U$33*$R25*('VT CHS Emissions Schedule'!J$8+$N25)/$X$33)+($U$34*$R25*('VT CHS Emissions Schedule'!J$9+$M25)/$X$34)+($U$35*$R25*'VT CHS Emissions Schedule'!J$7/$X$35)/(1-$L25)+($U$36*$R25*'VT CHS Emissions Schedule'!J$5/$X$36/(1-$K25))+($U$37*$R25*('VT CHS Emissions Schedule'!J$35+$O25)/$X$37))-($Q25*'VT CHS Emissions Schedule'!J$5)/(1-$K25))),0)</f>
        <v>1915451.2895254546</v>
      </c>
      <c r="BM25" s="64">
        <f>IF(BM$15&lt;2025+$T25,IF($B25="Natural gas",($P25*AM25)/(1-$I25)-($Q25*'VT CHS Emissions Schedule'!K$5)/(1-$K25),IF(OR($B25="Propane",$B25="Oil"),($P25*AM25)-($Q25*'VT CHS Emissions Schedule'!K$5)/(1-$K25),(($U$33*$R25*('VT CHS Emissions Schedule'!K$8+$N25)/$X$33)+($U$34*$R25*('VT CHS Emissions Schedule'!K$9+$M25)/$X$34)+($U$35*$R25*'VT CHS Emissions Schedule'!K$7/$X$35)/(1-$L25)+($U$36*$R25*'VT CHS Emissions Schedule'!K$5/$X$36/(1-$K25))+($U$37*$R25*('VT CHS Emissions Schedule'!K$35+$O25)/$X$37))-($Q25*'VT CHS Emissions Schedule'!K$5)/(1-$K25))),0)</f>
        <v>1944886.7691412393</v>
      </c>
      <c r="BN25" s="64">
        <f>IF(BN$15&lt;2025+$T25,IF($B25="Natural gas",($P25*AN25)/(1-$I25)-($Q25*'VT CHS Emissions Schedule'!L$5)/(1-$K25),IF(OR($B25="Propane",$B25="Oil"),($P25*AN25)-($Q25*'VT CHS Emissions Schedule'!L$5)/(1-$K25),(($U$33*$R25*('VT CHS Emissions Schedule'!L$8+$N25)/$X$33)+($U$34*$R25*('VT CHS Emissions Schedule'!L$9+$M25)/$X$34)+($U$35*$R25*'VT CHS Emissions Schedule'!L$7/$X$35)/(1-$L25)+($U$36*$R25*'VT CHS Emissions Schedule'!L$5/$X$36/(1-$K25))+($U$37*$R25*('VT CHS Emissions Schedule'!L$35+$O25)/$X$37))-($Q25*'VT CHS Emissions Schedule'!L$5)/(1-$K25))),0)</f>
        <v>1974322.2487570241</v>
      </c>
      <c r="BO25" s="64">
        <f>IF(BO$15&lt;2025+$T25,IF($B25="Natural gas",($P25*AO25)/(1-$I25)-($Q25*'VT CHS Emissions Schedule'!M$5)/(1-$K25),IF(OR($B25="Propane",$B25="Oil"),($P25*AO25)-($Q25*'VT CHS Emissions Schedule'!M$5)/(1-$K25),(($U$33*$R25*('VT CHS Emissions Schedule'!M$8+$N25)/$X$33)+($U$34*$R25*('VT CHS Emissions Schedule'!M$9+$M25)/$X$34)+($U$35*$R25*'VT CHS Emissions Schedule'!M$7/$X$35)/(1-$L25)+($U$36*$R25*'VT CHS Emissions Schedule'!M$5/$X$36/(1-$K25))+($U$37*$R25*('VT CHS Emissions Schedule'!M$35+$O25)/$X$37))-($Q25*'VT CHS Emissions Schedule'!M$5)/(1-$K25))),0)</f>
        <v>1992923.2550991359</v>
      </c>
      <c r="BP25" s="64">
        <f>IF(BP$15&lt;2025+$T25,IF($B25="Natural gas",($P25*AP25)/(1-$I25)-($Q25*'VT CHS Emissions Schedule'!N$5)/(1-$K25),IF(OR($B25="Propane",$B25="Oil"),($P25*AP25)-($Q25*'VT CHS Emissions Schedule'!N$5)/(1-$K25),(($U$33*$R25*('VT CHS Emissions Schedule'!N$8+$N25)/$X$33)+($U$34*$R25*('VT CHS Emissions Schedule'!N$9+$M25)/$X$34)+($U$35*$R25*'VT CHS Emissions Schedule'!N$7/$X$35)/(1-$L25)+($U$36*$R25*'VT CHS Emissions Schedule'!N$5/$X$36/(1-$K25))+($U$37*$R25*('VT CHS Emissions Schedule'!N$35+$O25)/$X$37))-($Q25*'VT CHS Emissions Schedule'!N$5)/(1-$K25))),0)</f>
        <v>2022358.7347149206</v>
      </c>
      <c r="BQ25" s="64">
        <f>IF(BQ$15&lt;2025+$T25,IF($B25="Natural gas",($P25*AQ25)/(1-$I25)-($Q25*'VT CHS Emissions Schedule'!O$5)/(1-$K25),IF(OR($B25="Propane",$B25="Oil"),($P25*AQ25)-($Q25*'VT CHS Emissions Schedule'!O$5)/(1-$K25),(($U$33*$R25*('VT CHS Emissions Schedule'!O$8+$N25)/$X$33)+($U$34*$R25*('VT CHS Emissions Schedule'!O$9+$M25)/$X$34)+($U$35*$R25*'VT CHS Emissions Schedule'!O$7/$X$35)/(1-$L25)+($U$36*$R25*'VT CHS Emissions Schedule'!O$5/$X$36/(1-$K25))+($U$37*$R25*('VT CHS Emissions Schedule'!O$35+$O25)/$X$37))-($Q25*'VT CHS Emissions Schedule'!O$5)/(1-$K25))),0)</f>
        <v>2022358.7347149206</v>
      </c>
      <c r="BR25" s="64">
        <f>IF(BR$15&lt;2025+$T25,IF($B25="Natural gas",($P25*AR25)/(1-$I25)-($Q25*'VT CHS Emissions Schedule'!P$5)/(1-$K25),IF(OR($B25="Propane",$B25="Oil"),($P25*AR25)-($Q25*'VT CHS Emissions Schedule'!P$5)/(1-$K25),(($U$33*$R25*('VT CHS Emissions Schedule'!P$8+$N25)/$X$33)+($U$34*$R25*('VT CHS Emissions Schedule'!P$9+$M25)/$X$34)+($U$35*$R25*'VT CHS Emissions Schedule'!P$7/$X$35)/(1-$L25)+($U$36*$R25*'VT CHS Emissions Schedule'!P$5/$X$36/(1-$K25))+($U$37*$R25*('VT CHS Emissions Schedule'!P$35+$O25)/$X$37))-($Q25*'VT CHS Emissions Schedule'!P$5)/(1-$K25))),0)</f>
        <v>2022358.7347149206</v>
      </c>
      <c r="BS25" s="64">
        <f>IF(BS$15&lt;2025+$T25,IF($B25="Natural gas",($P25*AS25)/(1-$I25)-($Q25*'VT CHS Emissions Schedule'!Q$5)/(1-$K25),IF(OR($B25="Propane",$B25="Oil"),($P25*AS25)-($Q25*'VT CHS Emissions Schedule'!Q$5)/(1-$K25),(($U$33*$R25*('VT CHS Emissions Schedule'!Q$8+$N25)/$X$33)+($U$34*$R25*('VT CHS Emissions Schedule'!Q$9+$M25)/$X$34)+($U$35*$R25*'VT CHS Emissions Schedule'!Q$7/$X$35)/(1-$L25)+($U$36*$R25*'VT CHS Emissions Schedule'!Q$5/$X$36/(1-$K25))+($U$37*$R25*('VT CHS Emissions Schedule'!Q$35+$O25)/$X$37))-($Q25*'VT CHS Emissions Schedule'!Q$5)/(1-$K25))),0)</f>
        <v>2022358.7347149206</v>
      </c>
      <c r="BT25" s="64">
        <f>IF(BT$15&lt;2025+$T25,IF($B25="Natural gas",($P25*AT25)/(1-$I25)-($Q25*'VT CHS Emissions Schedule'!R$5)/(1-$K25),IF(OR($B25="Propane",$B25="Oil"),($P25*AT25)-($Q25*'VT CHS Emissions Schedule'!R$5)/(1-$K25),(($U$33*$R25*('VT CHS Emissions Schedule'!R$8+$N25)/$X$33)+($U$34*$R25*('VT CHS Emissions Schedule'!R$9+$M25)/$X$34)+($U$35*$R25*'VT CHS Emissions Schedule'!R$7/$X$35)/(1-$L25)+($U$36*$R25*'VT CHS Emissions Schedule'!R$5/$X$36/(1-$K25))+($U$37*$R25*('VT CHS Emissions Schedule'!R$35+$O25)/$X$37))-($Q25*'VT CHS Emissions Schedule'!R$5)/(1-$K25))),0)</f>
        <v>2020473.4046436073</v>
      </c>
      <c r="BU25" s="64">
        <f>IF(BU$15&lt;2025+$T25,IF($B25="Natural gas",($P25*AU25)/(1-$I25)-($Q25*'VT CHS Emissions Schedule'!S$5)/(1-$K25),IF(OR($B25="Propane",$B25="Oil"),($P25*AU25)-($Q25*'VT CHS Emissions Schedule'!S$5)/(1-$K25),(($U$33*$R25*('VT CHS Emissions Schedule'!S$8+$N25)/$X$33)+($U$34*$R25*('VT CHS Emissions Schedule'!S$9+$M25)/$X$34)+($U$35*$R25*'VT CHS Emissions Schedule'!S$7/$X$35)/(1-$L25)+($U$36*$R25*'VT CHS Emissions Schedule'!S$5/$X$36/(1-$K25))+($U$37*$R25*('VT CHS Emissions Schedule'!S$35+$O25)/$X$37))-($Q25*'VT CHS Emissions Schedule'!S$5)/(1-$K25))),0)</f>
        <v>2020473.4046436073</v>
      </c>
      <c r="BV25" s="64">
        <f>IF(BV$15&lt;2025+$T25,IF($B25="Natural gas",($P25*AV25)/(1-$I25)-($Q25*'VT CHS Emissions Schedule'!T$5)/(1-$K25),IF(OR($B25="Propane",$B25="Oil"),($P25*AV25)-($Q25*'VT CHS Emissions Schedule'!T$5)/(1-$K25),(($U$33*$R25*('VT CHS Emissions Schedule'!T$8+$N25)/$X$33)+($U$34*$R25*('VT CHS Emissions Schedule'!T$9+$M25)/$X$34)+($U$35*$R25*'VT CHS Emissions Schedule'!T$7/$X$35)/(1-$L25)+($U$36*$R25*'VT CHS Emissions Schedule'!T$5/$X$36/(1-$K25))+($U$37*$R25*('VT CHS Emissions Schedule'!T$35+$O25)/$X$37))-($Q25*'VT CHS Emissions Schedule'!T$5)/(1-$K25))),0)</f>
        <v>0</v>
      </c>
      <c r="BW25" s="64">
        <f>IF(BW$15&lt;2025+$T25,IF($B25="Natural gas",($P25*AW25)/(1-$I25)-($Q25*'VT CHS Emissions Schedule'!U$5)/(1-$K25),IF(OR($B25="Propane",$B25="Oil"),($P25*AW25)-($Q25*'VT CHS Emissions Schedule'!U$5)/(1-$K25),(($U$33*$R25*('VT CHS Emissions Schedule'!U$8+$N25)/$X$33)+($U$34*$R25*('VT CHS Emissions Schedule'!U$9+$M25)/$X$34)+($U$35*$R25*'VT CHS Emissions Schedule'!U$7/$X$35)/(1-$L25)+($U$36*$R25*'VT CHS Emissions Schedule'!U$5/$X$36/(1-$K25))+($U$37*$R25*('VT CHS Emissions Schedule'!U$35+$O25)/$X$37))-($Q25*'VT CHS Emissions Schedule'!U$5)/(1-$K25))),0)</f>
        <v>0</v>
      </c>
      <c r="BX25" s="64">
        <f>IF(BX$15&lt;2025+$T25,IF($B25="Natural gas",($P25*AX25)/(1-$I25)-($Q25*'VT CHS Emissions Schedule'!V$5)/(1-$K25),IF(OR($B25="Propane",$B25="Oil"),($P25*AX25)-($Q25*'VT CHS Emissions Schedule'!V$5)/(1-$K25),(($U$33*$R25*('VT CHS Emissions Schedule'!V$8+$N25)/$X$33)+($U$34*$R25*('VT CHS Emissions Schedule'!V$9+$M25)/$X$34)+($U$35*$R25*'VT CHS Emissions Schedule'!V$7/$X$35)/(1-$L25)+($U$36*$R25*'VT CHS Emissions Schedule'!V$5/$X$36/(1-$K25))+($U$37*$R25*('VT CHS Emissions Schedule'!V$35+$O25)/$X$37))-($Q25*'VT CHS Emissions Schedule'!V$5)/(1-$K25))),0)</f>
        <v>0</v>
      </c>
      <c r="BY25" s="64">
        <f>IF(BY$15&lt;2025+$T25,IF($B25="Natural gas",($P25*AY25)/(1-$I25)-($Q25*'VT CHS Emissions Schedule'!W$5)/(1-$K25),IF(OR($B25="Propane",$B25="Oil"),($P25*AY25)-($Q25*'VT CHS Emissions Schedule'!W$5)/(1-$K25),(($U$33*$R25*('VT CHS Emissions Schedule'!W$8+$N25)/$X$33)+($U$34*$R25*('VT CHS Emissions Schedule'!W$9+$M25)/$X$34)+($U$35*$R25*'VT CHS Emissions Schedule'!W$7/$X$35)/(1-$L25)+($U$36*$R25*'VT CHS Emissions Schedule'!W$5/$X$36/(1-$K25))+($U$37*$R25*('VT CHS Emissions Schedule'!W$35+$O25)/$X$37))-($Q25*'VT CHS Emissions Schedule'!W$5)/(1-$K25))),0)</f>
        <v>0</v>
      </c>
      <c r="BZ25" s="64">
        <f>IF(BZ$15&lt;2025+$T25,IF($B25="Natural gas",($P25*AZ25)/(1-$I25)-($Q25*'VT CHS Emissions Schedule'!X$5)/(1-$K25),IF(OR($B25="Propane",$B25="Oil"),($P25*AZ25)-($Q25*'VT CHS Emissions Schedule'!X$5)/(1-$K25),(($U$33*$R25*('VT CHS Emissions Schedule'!X$8+$N25)/$X$33)+($U$34*$R25*('VT CHS Emissions Schedule'!X$9+$M25)/$X$34)+($U$35*$R25*'VT CHS Emissions Schedule'!X$7/$X$35)/(1-$L25)+($U$36*$R25*'VT CHS Emissions Schedule'!X$5/$X$36/(1-$K25))+($U$37*$R25*('VT CHS Emissions Schedule'!X$35+$O25)/$X$37))-($Q25*'VT CHS Emissions Schedule'!X$5)/(1-$K25))),0)</f>
        <v>0</v>
      </c>
      <c r="CA25" s="64">
        <f>IF(CA$15&lt;2025+$T25,IF($B25="Natural gas",($P25*BA25)/(1-$I25)-($Q25*'VT CHS Emissions Schedule'!Y$5)/(1-$K25),IF(OR($B25="Propane",$B25="Oil"),($P25*BA25)-($Q25*'VT CHS Emissions Schedule'!Y$5)/(1-$K25),(($U$33*$R25*('VT CHS Emissions Schedule'!Y$8+$N25)/$X$33)+($U$34*$R25*('VT CHS Emissions Schedule'!Y$9+$M25)/$X$34)+($U$35*$R25*'VT CHS Emissions Schedule'!Y$7/$X$35)/(1-$L25)+($U$36*$R25*'VT CHS Emissions Schedule'!Y$5/$X$36/(1-$K25))+($U$37*$R25*('VT CHS Emissions Schedule'!Y$35+$O25)/$X$37))-($Q25*'VT CHS Emissions Schedule'!Y$5)/(1-$K25))),0)</f>
        <v>0</v>
      </c>
      <c r="CB25" s="64">
        <f>IF(CB$15&lt;2025+$T25,IF($B25="Natural gas",($P25*BB25)/(1-$I25)-($Q25*'VT CHS Emissions Schedule'!Z$5)/(1-$K25),IF(OR($B25="Propane",$B25="Oil"),($P25*BB25)-($Q25*'VT CHS Emissions Schedule'!Z$5)/(1-$K25),(($U$33*$R25*('VT CHS Emissions Schedule'!Z$8+$N25)/$X$33)+($U$34*$R25*('VT CHS Emissions Schedule'!Z$9+$M25)/$X$34)+($U$35*$R25*'VT CHS Emissions Schedule'!Z$7/$X$35)/(1-$L25)+($U$36*$R25*'VT CHS Emissions Schedule'!Z$5/$X$36/(1-$K25))+($U$37*$R25*('VT CHS Emissions Schedule'!Z$35+$O25)/$X$37))-($Q25*'VT CHS Emissions Schedule'!Z$5)/(1-$K25))),0)</f>
        <v>0</v>
      </c>
      <c r="CC25" s="64">
        <f>IF(CC$15&lt;2025+$T25,IF($B25="Natural gas",($P25*BC25)/(1-$I25)-($Q25*'VT CHS Emissions Schedule'!AA$5)/(1-$K25),IF(OR($B25="Propane",$B25="Oil"),($P25*BC25)-($Q25*'VT CHS Emissions Schedule'!AA$5)/(1-$K25),(($U$33*$R25*('VT CHS Emissions Schedule'!AA$8+$N25)/$X$33)+($U$34*$R25*('VT CHS Emissions Schedule'!AA$9+$M25)/$X$34)+($U$35*$R25*'VT CHS Emissions Schedule'!AA$7/$X$35)/(1-$L25)+($U$36*$R25*'VT CHS Emissions Schedule'!AA$5/$X$36/(1-$K25))+($U$37*$R25*('VT CHS Emissions Schedule'!AA$35+$O25)/$X$37))-($Q25*'VT CHS Emissions Schedule'!AA$5)/(1-$K25))),0)</f>
        <v>0</v>
      </c>
      <c r="CD25" s="64">
        <f>IF(CD$15&lt;2025+$T25,IF($B25="Natural gas",($P25*BD25)/(1-$I25)-($Q25*'VT CHS Emissions Schedule'!AB$5)/(1-$K25),IF(OR($B25="Propane",$B25="Oil"),($P25*BD25)-($Q25*'VT CHS Emissions Schedule'!AB$5)/(1-$K25),(($U$33*$R25*('VT CHS Emissions Schedule'!AB$8+$N25)/$X$33)+($U$34*$R25*('VT CHS Emissions Schedule'!AB$9+$M25)/$X$34)+($U$35*$R25*'VT CHS Emissions Schedule'!AB$7/$X$35)/(1-$L25)+($U$36*$R25*'VT CHS Emissions Schedule'!AB$5/$X$36/(1-$K25))+($U$37*$R25*('VT CHS Emissions Schedule'!AB$35+$O25)/$X$37))-($Q25*'VT CHS Emissions Schedule'!AB$5)/(1-$K25))),0)</f>
        <v>0</v>
      </c>
      <c r="CE25" s="64">
        <f>IF(CE$15&lt;2025+$T25,IF($B25="Natural gas",($P25*BE25)/(1-$I25)-($Q25*'VT CHS Emissions Schedule'!AC$5)/(1-$K25),IF(OR($B25="Propane",$B25="Oil"),($P25*BE25)-($Q25*'VT CHS Emissions Schedule'!AC$5)/(1-$K25),(($U$33*$R25*('VT CHS Emissions Schedule'!AC$8+$N25)/$X$33)+($U$34*$R25*('VT CHS Emissions Schedule'!AC$9+$M25)/$X$34)+($U$35*$R25*'VT CHS Emissions Schedule'!AC$7/$X$35)/(1-$L25)+($U$36*$R25*'VT CHS Emissions Schedule'!AC$5/$X$36/(1-$K25))+($U$37*$R25*('VT CHS Emissions Schedule'!AC$35+$O25)/$X$37))-($Q25*'VT CHS Emissions Schedule'!AC$5)/(1-$K25))),0)</f>
        <v>0</v>
      </c>
      <c r="CF25" s="64">
        <f>IF(CF$15&lt;2025+$T25,BF25+($S25*'VT CHS Emissions Schedule'!D$5)/(1-$K25),0)</f>
        <v>1721408.9134671667</v>
      </c>
      <c r="CG25" s="64">
        <f>IF(CG$15&lt;2025+$T25,BG25+($S25*'VT CHS Emissions Schedule'!E$5)/(1-$K25),0)</f>
        <v>1745890.5204192216</v>
      </c>
      <c r="CH25" s="64">
        <f>IF(CH$15&lt;2025+$T25,BH25+($S25*'VT CHS Emissions Schedule'!F$5)/(1-$K25),0)</f>
        <v>1777017.8730427462</v>
      </c>
      <c r="CI25" s="64">
        <f>IF(CI$15&lt;2025+$T25,BI25+($S25*'VT CHS Emissions Schedule'!G$5)/(1-$K25),0)</f>
        <v>1808145.2256662711</v>
      </c>
      <c r="CJ25" s="64">
        <f>IF(CJ$15&lt;2025+$T25,BJ25+($S25*'VT CHS Emissions Schedule'!H$5)/(1-$K25),0)</f>
        <v>1839016.4400814469</v>
      </c>
      <c r="CK25" s="64">
        <f>IF(CK$15&lt;2025+$T25,BK25+($S25*'VT CHS Emissions Schedule'!I$5)/(1-$K25),0)</f>
        <v>1870143.7927049715</v>
      </c>
      <c r="CL25" s="64">
        <f>IF(CL$15&lt;2025+$T25,BL25+($S25*'VT CHS Emissions Schedule'!J$5)/(1-$K25),0)</f>
        <v>1901271.1453284966</v>
      </c>
      <c r="CM25" s="64">
        <f>IF(CM$15&lt;2025+$T25,BM25+($S25*'VT CHS Emissions Schedule'!K$5)/(1-$K25),0)</f>
        <v>1932398.4979520212</v>
      </c>
      <c r="CN25" s="64">
        <f>IF(CN$15&lt;2025+$T25,BN25+($S25*'VT CHS Emissions Schedule'!L$5)/(1-$K25),0)</f>
        <v>1963525.8505755458</v>
      </c>
      <c r="CO25" s="64">
        <f>IF(CO$15&lt;2025+$T25,BO25+($S25*'VT CHS Emissions Schedule'!M$5)/(1-$K25),0)</f>
        <v>1983818.7299253976</v>
      </c>
      <c r="CP25" s="64">
        <f>IF(CP$15&lt;2025+$T25,BP25+($S25*'VT CHS Emissions Schedule'!N$5)/(1-$K25),0)</f>
        <v>2014946.0825489222</v>
      </c>
      <c r="CQ25" s="64">
        <f>IF(CQ$15&lt;2025+$T25,BQ25+($S25*'VT CHS Emissions Schedule'!O$5)/(1-$K25),0)</f>
        <v>2014946.0825489222</v>
      </c>
      <c r="CR25" s="64">
        <f>IF(CR$15&lt;2025+$T25,BR25+($S25*'VT CHS Emissions Schedule'!P$5)/(1-$K25),0)</f>
        <v>2014946.0825489222</v>
      </c>
      <c r="CS25" s="64">
        <f>IF(CS$15&lt;2025+$T25,BS25+($S25*'VT CHS Emissions Schedule'!Q$5)/(1-$K25),0)</f>
        <v>2014946.0825489222</v>
      </c>
      <c r="CT25" s="64">
        <f>IF(CT$15&lt;2025+$T25,BT25+($S25*'VT CHS Emissions Schedule'!R$5)/(1-$K25),0)</f>
        <v>2013060.7524776089</v>
      </c>
      <c r="CU25" s="64">
        <f>IF(CU$15&lt;2025+$T25,BU25+($S25*'VT CHS Emissions Schedule'!S$5)/(1-$K25),0)</f>
        <v>2013060.7524776089</v>
      </c>
      <c r="CV25" s="64">
        <f>IF(CV$15&lt;2025+$T25,BV25+($S25*'VT CHS Emissions Schedule'!T$5)/(1-$K25),0)</f>
        <v>0</v>
      </c>
      <c r="CW25" s="64">
        <f>IF(CW$15&lt;2025+$T25,BW25+($S25*'VT CHS Emissions Schedule'!U$5)/(1-$K25),0)</f>
        <v>0</v>
      </c>
      <c r="CX25" s="64">
        <f>IF(CX$15&lt;2025+$T25,BX25+($S25*'VT CHS Emissions Schedule'!V$5)/(1-$K25),0)</f>
        <v>0</v>
      </c>
      <c r="CY25" s="64">
        <f>IF(CY$15&lt;2025+$T25,BY25+($S25*'VT CHS Emissions Schedule'!W$5)/(1-$K25),0)</f>
        <v>0</v>
      </c>
      <c r="CZ25" s="64">
        <f>IF(CZ$15&lt;2025+$T25,BZ25+($S25*'VT CHS Emissions Schedule'!X$5)/(1-$K25),0)</f>
        <v>0</v>
      </c>
      <c r="DA25" s="64">
        <f>IF(DA$15&lt;2025+$T25,CA25+($S25*'VT CHS Emissions Schedule'!Y$5)/(1-$K25),0)</f>
        <v>0</v>
      </c>
      <c r="DB25" s="64">
        <f>IF(DB$15&lt;2025+$T25,CB25+($S25*'VT CHS Emissions Schedule'!Z$5)/(1-$K25),0)</f>
        <v>0</v>
      </c>
      <c r="DC25" s="64">
        <f>IF(DC$15&lt;2025+$T25,CC25+($S25*'VT CHS Emissions Schedule'!AA$5)/(1-$K25),0)</f>
        <v>0</v>
      </c>
      <c r="DD25" s="64">
        <f>IF(DD$15&lt;2025+$T25,CD25+($S25*'VT CHS Emissions Schedule'!AB$5)/(1-$K25),0)</f>
        <v>0</v>
      </c>
      <c r="DE25" s="64">
        <f>IF(DE$15&lt;2025+$T25,CE25+($S25*'VT CHS Emissions Schedule'!AC$5)/(1-$K25),0)</f>
        <v>0</v>
      </c>
    </row>
    <row r="26" spans="1:109" ht="15.75" x14ac:dyDescent="0.25">
      <c r="A26" s="504"/>
      <c r="B26" s="124" t="s">
        <v>10</v>
      </c>
      <c r="C26" s="64">
        <f t="shared" si="10"/>
        <v>34833176.611387052</v>
      </c>
      <c r="D26" s="64">
        <f t="shared" si="11"/>
        <v>34621521.161305383</v>
      </c>
      <c r="E26" s="223">
        <f t="shared" si="2"/>
        <v>34.833176611387053</v>
      </c>
      <c r="F26" s="111">
        <f t="shared" si="3"/>
        <v>1971222.8098981248</v>
      </c>
      <c r="G26" s="64">
        <f>IF($B26="Natural gas",($P26*AF26)/(1-$I26)-($Q26*'VT CHS Emissions Schedule'!D$5)/(1-$K26),IF(OR($B26="Propane",$B26="Oil"),($P26*AF26)-($Q26*'VT CHS Emissions Schedule'!D$5)/(1-$K26),(($W$33*$R26*('VT CHS Emissions Schedule'!D$8+$N26)/$X$33)+($W$34*$R26*('VT CHS Emissions Schedule'!D$9+$M26)/$X$34)+($W$35*$R26*'VT CHS Emissions Schedule'!D$7/$X$35)/(1-$L26)+($W$36*$R26*'VT CHS Emissions Schedule'!D$5/$X$36/(1-$K26))+($W$37*$R26*('VT CHS Emissions Schedule'!D$35+$N26)/$X$37))-($Q26*'VT CHS Emissions Schedule'!D$5)/(1-$K26)))</f>
        <v>1995554.1921415224</v>
      </c>
      <c r="H26" s="64">
        <f>($S26*'VT CHS Emissions Schedule'!D$5)/(1-$K26)</f>
        <v>-24331.382243397707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4"/>
        <v>28907.714285714286</v>
      </c>
      <c r="Q26" s="64">
        <f t="shared" si="12"/>
        <v>10759.976851948051</v>
      </c>
      <c r="R26" s="64">
        <f t="shared" si="6"/>
        <v>24282.48</v>
      </c>
      <c r="S26" s="64">
        <f t="shared" si="7"/>
        <v>-618.45482517482503</v>
      </c>
      <c r="T26" s="68">
        <v>16</v>
      </c>
      <c r="U26" s="64">
        <v>12000</v>
      </c>
      <c r="V26" s="64">
        <v>1909</v>
      </c>
      <c r="W26" s="72">
        <v>7.7</v>
      </c>
      <c r="X26" s="72">
        <f t="shared" si="8"/>
        <v>0.84</v>
      </c>
      <c r="Y26" s="71">
        <v>14.3</v>
      </c>
      <c r="Z26" s="64">
        <f t="shared" si="9"/>
        <v>12000</v>
      </c>
      <c r="AA26" s="64">
        <v>240</v>
      </c>
      <c r="AB26" s="80">
        <v>0.14699999999999999</v>
      </c>
      <c r="AC26" s="73">
        <v>3.4119999999999999</v>
      </c>
      <c r="AD26" s="74">
        <v>3.5999999999999999E-3</v>
      </c>
      <c r="AE26" s="75">
        <v>1.06E-3</v>
      </c>
      <c r="AF26" s="67">
        <f>IF(AF$15&lt;2025+$T26,$J26+_xlfn.XLOOKUP(_xlfn.XLOOKUP($B26,Lookups!$A$3:$A$17,Lookups!$B$3:$B$17),'VT CHS Emissions Schedule'!$A:$A,'VT CHS Emissions Schedule'!D:D),0)</f>
        <v>83.675778824907852</v>
      </c>
      <c r="AG26" s="67">
        <f>IF(AG$15&lt;2025+$T26,$J26+_xlfn.XLOOKUP(_xlfn.XLOOKUP($B26,Lookups!$A$3:$A$17,Lookups!$B$3:$B$17),'VT CHS Emissions Schedule'!$A:$A,'VT CHS Emissions Schedule'!E:E),0)</f>
        <v>83.675778824907852</v>
      </c>
      <c r="AH26" s="67">
        <f>IF(AH$15&lt;2025+$T26,$J26+_xlfn.XLOOKUP(_xlfn.XLOOKUP($B26,Lookups!$A$3:$A$17,Lookups!$B$3:$B$17),'VT CHS Emissions Schedule'!$A:$A,'VT CHS Emissions Schedule'!F:F),0)</f>
        <v>83.675778824907852</v>
      </c>
      <c r="AI26" s="67">
        <f>IF(AI$15&lt;2025+$T26,$J26+_xlfn.XLOOKUP(_xlfn.XLOOKUP($B26,Lookups!$A$3:$A$17,Lookups!$B$3:$B$17),'VT CHS Emissions Schedule'!$A:$A,'VT CHS Emissions Schedule'!G:G),0)</f>
        <v>83.675778824907852</v>
      </c>
      <c r="AJ26" s="67">
        <f>IF(AJ$15&lt;2025+$T26,$J26+_xlfn.XLOOKUP(_xlfn.XLOOKUP($B26,Lookups!$A$3:$A$17,Lookups!$B$3:$B$17),'VT CHS Emissions Schedule'!$A:$A,'VT CHS Emissions Schedule'!H:H),0)</f>
        <v>83.675778824907852</v>
      </c>
      <c r="AK26" s="67">
        <f>IF(AK$15&lt;2025+$T26,$J26+_xlfn.XLOOKUP(_xlfn.XLOOKUP($B26,Lookups!$A$3:$A$17,Lookups!$B$3:$B$17),'VT CHS Emissions Schedule'!$A:$A,'VT CHS Emissions Schedule'!I:I),0)</f>
        <v>83.140679593152342</v>
      </c>
      <c r="AL26" s="67">
        <f>IF(AL$15&lt;2025+$T26,$J26+_xlfn.XLOOKUP(_xlfn.XLOOKUP($B26,Lookups!$A$3:$A$17,Lookups!$B$3:$B$17),'VT CHS Emissions Schedule'!$A:$A,'VT CHS Emissions Schedule'!J:J),0)</f>
        <v>83.140679593152342</v>
      </c>
      <c r="AM26" s="67">
        <f>IF(AM$15&lt;2025+$T26,$J26+_xlfn.XLOOKUP(_xlfn.XLOOKUP($B26,Lookups!$A$3:$A$17,Lookups!$B$3:$B$17),'VT CHS Emissions Schedule'!$A:$A,'VT CHS Emissions Schedule'!K:K),0)</f>
        <v>83.140679593152342</v>
      </c>
      <c r="AN26" s="67">
        <f>IF(AN$15&lt;2025+$T26,$J26+_xlfn.XLOOKUP(_xlfn.XLOOKUP($B26,Lookups!$A$3:$A$17,Lookups!$B$3:$B$17),'VT CHS Emissions Schedule'!$A:$A,'VT CHS Emissions Schedule'!L:L),0)</f>
        <v>83.140679593152342</v>
      </c>
      <c r="AO26" s="67">
        <f>IF(AO$15&lt;2025+$T26,$J26+_xlfn.XLOOKUP(_xlfn.XLOOKUP($B26,Lookups!$A$3:$A$17,Lookups!$B$3:$B$17),'VT CHS Emissions Schedule'!$A:$A,'VT CHS Emissions Schedule'!M:M),0)</f>
        <v>83.140679593152342</v>
      </c>
      <c r="AP26" s="67">
        <f>IF(AP$15&lt;2025+$T26,$J26+_xlfn.XLOOKUP(_xlfn.XLOOKUP($B26,Lookups!$A$3:$A$17,Lookups!$B$3:$B$17),'VT CHS Emissions Schedule'!$A:$A,'VT CHS Emissions Schedule'!N:N),0)</f>
        <v>83.051577010969226</v>
      </c>
      <c r="AQ26" s="67">
        <f>IF(AQ$15&lt;2025+$T26,$J26+_xlfn.XLOOKUP(_xlfn.XLOOKUP($B26,Lookups!$A$3:$A$17,Lookups!$B$3:$B$17),'VT CHS Emissions Schedule'!$A:$A,'VT CHS Emissions Schedule'!O:O),0)</f>
        <v>83.051577010969226</v>
      </c>
      <c r="AR26" s="67">
        <f>IF(AR$15&lt;2025+$T26,$J26+_xlfn.XLOOKUP(_xlfn.XLOOKUP($B26,Lookups!$A$3:$A$17,Lookups!$B$3:$B$17),'VT CHS Emissions Schedule'!$A:$A,'VT CHS Emissions Schedule'!P:P),0)</f>
        <v>83.051577010969226</v>
      </c>
      <c r="AS26" s="67">
        <f>IF(AS$15&lt;2025+$T26,$J26+_xlfn.XLOOKUP(_xlfn.XLOOKUP($B26,Lookups!$A$3:$A$17,Lookups!$B$3:$B$17),'VT CHS Emissions Schedule'!$A:$A,'VT CHS Emissions Schedule'!Q:Q),0)</f>
        <v>83.051577010969226</v>
      </c>
      <c r="AT26" s="67">
        <f>IF(AT$15&lt;2025+$T26,$J26+_xlfn.XLOOKUP(_xlfn.XLOOKUP($B26,Lookups!$A$3:$A$17,Lookups!$B$3:$B$17),'VT CHS Emissions Schedule'!$A:$A,'VT CHS Emissions Schedule'!R:R),0)</f>
        <v>83.051577010969226</v>
      </c>
      <c r="AU26" s="67">
        <f>IF(AU$15&lt;2025+$T26,$J26+_xlfn.XLOOKUP(_xlfn.XLOOKUP($B26,Lookups!$A$3:$A$17,Lookups!$B$3:$B$17),'VT CHS Emissions Schedule'!$A:$A,'VT CHS Emissions Schedule'!S:S),0)</f>
        <v>83.023630912136326</v>
      </c>
      <c r="AV26" s="67">
        <f>IF(AV$15&lt;2025+$T26,$J26+_xlfn.XLOOKUP(_xlfn.XLOOKUP($B26,Lookups!$A$3:$A$17,Lookups!$B$3:$B$17),'VT CHS Emissions Schedule'!$A:$A,'VT CHS Emissions Schedule'!T:T),0)</f>
        <v>0</v>
      </c>
      <c r="AW26" s="67">
        <f>IF(AW$15&lt;2025+$T26,$J26+_xlfn.XLOOKUP(_xlfn.XLOOKUP($B26,Lookups!$A$3:$A$17,Lookups!$B$3:$B$17),'VT CHS Emissions Schedule'!$A:$A,'VT CHS Emissions Schedule'!U:U),0)</f>
        <v>0</v>
      </c>
      <c r="AX26" s="67">
        <f>IF(AX$15&lt;2025+$T26,$J26+_xlfn.XLOOKUP(_xlfn.XLOOKUP($B26,Lookups!$A$3:$A$17,Lookups!$B$3:$B$17),'VT CHS Emissions Schedule'!$A:$A,'VT CHS Emissions Schedule'!V:V),0)</f>
        <v>0</v>
      </c>
      <c r="AY26" s="67">
        <f>IF(AY$15&lt;2025+$T26,$J26+_xlfn.XLOOKUP(_xlfn.XLOOKUP($B26,Lookups!$A$3:$A$17,Lookups!$B$3:$B$17),'VT CHS Emissions Schedule'!$A:$A,'VT CHS Emissions Schedule'!W:W),0)</f>
        <v>0</v>
      </c>
      <c r="AZ26" s="67">
        <f>IF(AZ$15&lt;2025+$T26,$J26+_xlfn.XLOOKUP(_xlfn.XLOOKUP($B26,Lookups!$A$3:$A$17,Lookups!$B$3:$B$17),'VT CHS Emissions Schedule'!$A:$A,'VT CHS Emissions Schedule'!X:X),0)</f>
        <v>0</v>
      </c>
      <c r="BA26" s="67">
        <f>IF(BA$15&lt;2025+$T26,$J26+_xlfn.XLOOKUP(_xlfn.XLOOKUP($B26,Lookups!$A$3:$A$17,Lookups!$B$3:$B$17),'VT CHS Emissions Schedule'!$A:$A,'VT CHS Emissions Schedule'!Y:Y),0)</f>
        <v>0</v>
      </c>
      <c r="BB26" s="67">
        <f>IF(BB$15&lt;2025+$T26,$J26+_xlfn.XLOOKUP(_xlfn.XLOOKUP($B26,Lookups!$A$3:$A$17,Lookups!$B$3:$B$17),'VT CHS Emissions Schedule'!$A:$A,'VT CHS Emissions Schedule'!Z:Z),0)</f>
        <v>0</v>
      </c>
      <c r="BC26" s="67">
        <f>IF(BC$15&lt;2025+$T26,$J26+_xlfn.XLOOKUP(_xlfn.XLOOKUP($B26,Lookups!$A$3:$A$17,Lookups!$B$3:$B$17),'VT CHS Emissions Schedule'!$A:$A,'VT CHS Emissions Schedule'!AA:AA),0)</f>
        <v>0</v>
      </c>
      <c r="BD26" s="67">
        <f>IF(BD$15&lt;2025+$T26,$J26+_xlfn.XLOOKUP(_xlfn.XLOOKUP($B26,Lookups!$A$3:$A$17,Lookups!$B$3:$B$17),'VT CHS Emissions Schedule'!$A:$A,'VT CHS Emissions Schedule'!AB:AB),0)</f>
        <v>0</v>
      </c>
      <c r="BE26" s="67">
        <f>IF(BE$15&lt;2025+$T26,$J26+_xlfn.XLOOKUP(_xlfn.XLOOKUP($B26,Lookups!$A$3:$A$17,Lookups!$B$3:$B$17),'VT CHS Emissions Schedule'!$A:$A,'VT CHS Emissions Schedule'!AC:AC),0)</f>
        <v>0</v>
      </c>
      <c r="BF26" s="64">
        <f>IF(BF$15&lt;2025+$T26,IF($B26="Natural gas",($P26*AF26)/(1-$I26)-($Q26*'VT CHS Emissions Schedule'!D$5)/(1-$K26),IF(OR($B26="Propane",$B26="Oil"),($P26*AF26)-($Q26*'VT CHS Emissions Schedule'!D$5)/(1-$K26),(($U$33*$R26*('VT CHS Emissions Schedule'!D$8+$N26)/$X$33)+($U$34*$R26*('VT CHS Emissions Schedule'!D$9+$M26)/$X$34)+($U$35*$R26*'VT CHS Emissions Schedule'!D$7/$X$35)/(1-$L26)+($U$36*$R26*'VT CHS Emissions Schedule'!D$5/$X$36/(1-$K26))+($U$37*$R26*('VT CHS Emissions Schedule'!D$35+$O26)/$X$37))-($Q26*'VT CHS Emissions Schedule'!D$5)/(1-$K26))),0)</f>
        <v>1995554.1921415224</v>
      </c>
      <c r="BG26" s="64">
        <f>IF(BG$15&lt;2025+$T26,IF($B26="Natural gas",($P26*AG26)/(1-$I26)-($Q26*'VT CHS Emissions Schedule'!E$5)/(1-$K26),IF(OR($B26="Propane",$B26="Oil"),($P26*AG26)-($Q26*'VT CHS Emissions Schedule'!E$5)/(1-$K26),(($U$33*$R26*('VT CHS Emissions Schedule'!E$8+$N26)/$X$33)+($U$34*$R26*('VT CHS Emissions Schedule'!E$9+$M26)/$X$34)+($U$35*$R26*'VT CHS Emissions Schedule'!E$7/$X$35)/(1-$L26)+($U$36*$R26*'VT CHS Emissions Schedule'!E$5/$X$36/(1-$K26))+($U$37*$R26*('VT CHS Emissions Schedule'!E$35+$O26)/$X$37))-($Q26*'VT CHS Emissions Schedule'!E$5)/(1-$K26))),0)</f>
        <v>2024989.6717573071</v>
      </c>
      <c r="BH26" s="64">
        <f>IF(BH$15&lt;2025+$T26,IF($B26="Natural gas",($P26*AH26)/(1-$I26)-($Q26*'VT CHS Emissions Schedule'!F$5)/(1-$K26),IF(OR($B26="Propane",$B26="Oil"),($P26*AH26)-($Q26*'VT CHS Emissions Schedule'!F$5)/(1-$K26),(($U$33*$R26*('VT CHS Emissions Schedule'!F$8+$N26)/$X$33)+($U$34*$R26*('VT CHS Emissions Schedule'!F$9+$M26)/$X$34)+($U$35*$R26*'VT CHS Emissions Schedule'!F$7/$X$35)/(1-$L26)+($U$36*$R26*'VT CHS Emissions Schedule'!F$5/$X$36/(1-$K26))+($U$37*$R26*('VT CHS Emissions Schedule'!F$35+$O26)/$X$37))-($Q26*'VT CHS Emissions Schedule'!F$5)/(1-$K26))),0)</f>
        <v>2054425.1513730919</v>
      </c>
      <c r="BI26" s="64">
        <f>IF(BI$15&lt;2025+$T26,IF($B26="Natural gas",($P26*AI26)/(1-$I26)-($Q26*'VT CHS Emissions Schedule'!G$5)/(1-$K26),IF(OR($B26="Propane",$B26="Oil"),($P26*AI26)-($Q26*'VT CHS Emissions Schedule'!G$5)/(1-$K26),(($U$33*$R26*('VT CHS Emissions Schedule'!G$8+$N26)/$X$33)+($U$34*$R26*('VT CHS Emissions Schedule'!G$9+$M26)/$X$34)+($U$35*$R26*'VT CHS Emissions Schedule'!G$7/$X$35)/(1-$L26)+($U$36*$R26*'VT CHS Emissions Schedule'!G$5/$X$36/(1-$K26))+($U$37*$R26*('VT CHS Emissions Schedule'!G$35+$O26)/$X$37))-($Q26*'VT CHS Emissions Schedule'!G$5)/(1-$K26))),0)</f>
        <v>2083860.6309888768</v>
      </c>
      <c r="BJ26" s="64">
        <f>IF(BJ$15&lt;2025+$T26,IF($B26="Natural gas",($P26*AJ26)/(1-$I26)-($Q26*'VT CHS Emissions Schedule'!H$5)/(1-$K26),IF(OR($B26="Propane",$B26="Oil"),($P26*AJ26)-($Q26*'VT CHS Emissions Schedule'!H$5)/(1-$K26),(($U$33*$R26*('VT CHS Emissions Schedule'!H$8+$N26)/$X$33)+($U$34*$R26*('VT CHS Emissions Schedule'!H$9+$M26)/$X$34)+($U$35*$R26*'VT CHS Emissions Schedule'!H$7/$X$35)/(1-$L26)+($U$36*$R26*'VT CHS Emissions Schedule'!H$5/$X$36/(1-$K26))+($U$37*$R26*('VT CHS Emissions Schedule'!H$35+$O26)/$X$37))-($Q26*'VT CHS Emissions Schedule'!H$5)/(1-$K26))),0)</f>
        <v>2113296.1106046615</v>
      </c>
      <c r="BK26" s="64">
        <f>IF(BK$15&lt;2025+$T26,IF($B26="Natural gas",($P26*AK26)/(1-$I26)-($Q26*'VT CHS Emissions Schedule'!I$5)/(1-$K26),IF(OR($B26="Propane",$B26="Oil"),($P26*AK26)-($Q26*'VT CHS Emissions Schedule'!I$5)/(1-$K26),(($U$33*$R26*('VT CHS Emissions Schedule'!I$8+$N26)/$X$33)+($U$34*$R26*('VT CHS Emissions Schedule'!I$9+$M26)/$X$34)+($U$35*$R26*'VT CHS Emissions Schedule'!I$7/$X$35)/(1-$L26)+($U$36*$R26*'VT CHS Emissions Schedule'!I$5/$X$36/(1-$K26))+($U$37*$R26*('VT CHS Emissions Schedule'!I$35+$O26)/$X$37))-($Q26*'VT CHS Emissions Schedule'!I$5)/(1-$K26))),0)</f>
        <v>2127263.0945143527</v>
      </c>
      <c r="BL26" s="64">
        <f>IF(BL$15&lt;2025+$T26,IF($B26="Natural gas",($P26*AL26)/(1-$I26)-($Q26*'VT CHS Emissions Schedule'!J$5)/(1-$K26),IF(OR($B26="Propane",$B26="Oil"),($P26*AL26)-($Q26*'VT CHS Emissions Schedule'!J$5)/(1-$K26),(($U$33*$R26*('VT CHS Emissions Schedule'!J$8+$N26)/$X$33)+($U$34*$R26*('VT CHS Emissions Schedule'!J$9+$M26)/$X$34)+($U$35*$R26*'VT CHS Emissions Schedule'!J$7/$X$35)/(1-$L26)+($U$36*$R26*'VT CHS Emissions Schedule'!J$5/$X$36/(1-$K26))+($U$37*$R26*('VT CHS Emissions Schedule'!J$35+$O26)/$X$37))-($Q26*'VT CHS Emissions Schedule'!J$5)/(1-$K26))),0)</f>
        <v>2156698.5741301375</v>
      </c>
      <c r="BM26" s="64">
        <f>IF(BM$15&lt;2025+$T26,IF($B26="Natural gas",($P26*AM26)/(1-$I26)-($Q26*'VT CHS Emissions Schedule'!K$5)/(1-$K26),IF(OR($B26="Propane",$B26="Oil"),($P26*AM26)-($Q26*'VT CHS Emissions Schedule'!K$5)/(1-$K26),(($U$33*$R26*('VT CHS Emissions Schedule'!K$8+$N26)/$X$33)+($U$34*$R26*('VT CHS Emissions Schedule'!K$9+$M26)/$X$34)+($U$35*$R26*'VT CHS Emissions Schedule'!K$7/$X$35)/(1-$L26)+($U$36*$R26*'VT CHS Emissions Schedule'!K$5/$X$36/(1-$K26))+($U$37*$R26*('VT CHS Emissions Schedule'!K$35+$O26)/$X$37))-($Q26*'VT CHS Emissions Schedule'!K$5)/(1-$K26))),0)</f>
        <v>2186134.0537459226</v>
      </c>
      <c r="BN26" s="64">
        <f>IF(BN$15&lt;2025+$T26,IF($B26="Natural gas",($P26*AN26)/(1-$I26)-($Q26*'VT CHS Emissions Schedule'!L$5)/(1-$K26),IF(OR($B26="Propane",$B26="Oil"),($P26*AN26)-($Q26*'VT CHS Emissions Schedule'!L$5)/(1-$K26),(($U$33*$R26*('VT CHS Emissions Schedule'!L$8+$N26)/$X$33)+($U$34*$R26*('VT CHS Emissions Schedule'!L$9+$M26)/$X$34)+($U$35*$R26*'VT CHS Emissions Schedule'!L$7/$X$35)/(1-$L26)+($U$36*$R26*'VT CHS Emissions Schedule'!L$5/$X$36/(1-$K26))+($U$37*$R26*('VT CHS Emissions Schedule'!L$35+$O26)/$X$37))-($Q26*'VT CHS Emissions Schedule'!L$5)/(1-$K26))),0)</f>
        <v>2215569.5333617073</v>
      </c>
      <c r="BO26" s="64">
        <f>IF(BO$15&lt;2025+$T26,IF($B26="Natural gas",($P26*AO26)/(1-$I26)-($Q26*'VT CHS Emissions Schedule'!M$5)/(1-$K26),IF(OR($B26="Propane",$B26="Oil"),($P26*AO26)-($Q26*'VT CHS Emissions Schedule'!M$5)/(1-$K26),(($U$33*$R26*('VT CHS Emissions Schedule'!M$8+$N26)/$X$33)+($U$34*$R26*('VT CHS Emissions Schedule'!M$9+$M26)/$X$34)+($U$35*$R26*'VT CHS Emissions Schedule'!M$7/$X$35)/(1-$L26)+($U$36*$R26*'VT CHS Emissions Schedule'!M$5/$X$36/(1-$K26))+($U$37*$R26*('VT CHS Emissions Schedule'!M$35+$O26)/$X$37))-($Q26*'VT CHS Emissions Schedule'!M$5)/(1-$K26))),0)</f>
        <v>2245005.0129774921</v>
      </c>
      <c r="BP26" s="64">
        <f>IF(BP$15&lt;2025+$T26,IF($B26="Natural gas",($P26*AP26)/(1-$I26)-($Q26*'VT CHS Emissions Schedule'!N$5)/(1-$K26),IF(OR($B26="Propane",$B26="Oil"),($P26*AP26)-($Q26*'VT CHS Emissions Schedule'!N$5)/(1-$K26),(($U$33*$R26*('VT CHS Emissions Schedule'!N$8+$N26)/$X$33)+($U$34*$R26*('VT CHS Emissions Schedule'!N$9+$M26)/$X$34)+($U$35*$R26*'VT CHS Emissions Schedule'!N$7/$X$35)/(1-$L26)+($U$36*$R26*'VT CHS Emissions Schedule'!N$5/$X$36/(1-$K26))+($U$37*$R26*('VT CHS Emissions Schedule'!N$35+$O26)/$X$37))-($Q26*'VT CHS Emissions Schedule'!N$5)/(1-$K26))),0)</f>
        <v>2271864.7406054079</v>
      </c>
      <c r="BQ26" s="64">
        <f>IF(BQ$15&lt;2025+$T26,IF($B26="Natural gas",($P26*AQ26)/(1-$I26)-($Q26*'VT CHS Emissions Schedule'!O$5)/(1-$K26),IF(OR($B26="Propane",$B26="Oil"),($P26*AQ26)-($Q26*'VT CHS Emissions Schedule'!O$5)/(1-$K26),(($U$33*$R26*('VT CHS Emissions Schedule'!O$8+$N26)/$X$33)+($U$34*$R26*('VT CHS Emissions Schedule'!O$9+$M26)/$X$34)+($U$35*$R26*'VT CHS Emissions Schedule'!O$7/$X$35)/(1-$L26)+($U$36*$R26*'VT CHS Emissions Schedule'!O$5/$X$36/(1-$K26))+($U$37*$R26*('VT CHS Emissions Schedule'!O$35+$O26)/$X$37))-($Q26*'VT CHS Emissions Schedule'!O$5)/(1-$K26))),0)</f>
        <v>2271864.7406054079</v>
      </c>
      <c r="BR26" s="64">
        <f>IF(BR$15&lt;2025+$T26,IF($B26="Natural gas",($P26*AR26)/(1-$I26)-($Q26*'VT CHS Emissions Schedule'!P$5)/(1-$K26),IF(OR($B26="Propane",$B26="Oil"),($P26*AR26)-($Q26*'VT CHS Emissions Schedule'!P$5)/(1-$K26),(($U$33*$R26*('VT CHS Emissions Schedule'!P$8+$N26)/$X$33)+($U$34*$R26*('VT CHS Emissions Schedule'!P$9+$M26)/$X$34)+($U$35*$R26*'VT CHS Emissions Schedule'!P$7/$X$35)/(1-$L26)+($U$36*$R26*'VT CHS Emissions Schedule'!P$5/$X$36/(1-$K26))+($U$37*$R26*('VT CHS Emissions Schedule'!P$35+$O26)/$X$37))-($Q26*'VT CHS Emissions Schedule'!P$5)/(1-$K26))),0)</f>
        <v>2271864.7406054079</v>
      </c>
      <c r="BS26" s="64">
        <f>IF(BS$15&lt;2025+$T26,IF($B26="Natural gas",($P26*AS26)/(1-$I26)-($Q26*'VT CHS Emissions Schedule'!Q$5)/(1-$K26),IF(OR($B26="Propane",$B26="Oil"),($P26*AS26)-($Q26*'VT CHS Emissions Schedule'!Q$5)/(1-$K26),(($U$33*$R26*('VT CHS Emissions Schedule'!Q$8+$N26)/$X$33)+($U$34*$R26*('VT CHS Emissions Schedule'!Q$9+$M26)/$X$34)+($U$35*$R26*'VT CHS Emissions Schedule'!Q$7/$X$35)/(1-$L26)+($U$36*$R26*'VT CHS Emissions Schedule'!Q$5/$X$36/(1-$K26))+($U$37*$R26*('VT CHS Emissions Schedule'!Q$35+$O26)/$X$37))-($Q26*'VT CHS Emissions Schedule'!Q$5)/(1-$K26))),0)</f>
        <v>2271864.7406054079</v>
      </c>
      <c r="BT26" s="64">
        <f>IF(BT$15&lt;2025+$T26,IF($B26="Natural gas",($P26*AT26)/(1-$I26)-($Q26*'VT CHS Emissions Schedule'!R$5)/(1-$K26),IF(OR($B26="Propane",$B26="Oil"),($P26*AT26)-($Q26*'VT CHS Emissions Schedule'!R$5)/(1-$K26),(($U$33*$R26*('VT CHS Emissions Schedule'!R$8+$N26)/$X$33)+($U$34*$R26*('VT CHS Emissions Schedule'!R$9+$M26)/$X$34)+($U$35*$R26*'VT CHS Emissions Schedule'!R$7/$X$35)/(1-$L26)+($U$36*$R26*'VT CHS Emissions Schedule'!R$5/$X$36/(1-$K26))+($U$37*$R26*('VT CHS Emissions Schedule'!R$35+$O26)/$X$37))-($Q26*'VT CHS Emissions Schedule'!R$5)/(1-$K26))),0)</f>
        <v>2271864.7406054079</v>
      </c>
      <c r="BU26" s="64">
        <f>IF(BU$15&lt;2025+$T26,IF($B26="Natural gas",($P26*AU26)/(1-$I26)-($Q26*'VT CHS Emissions Schedule'!S$5)/(1-$K26),IF(OR($B26="Propane",$B26="Oil"),($P26*AU26)-($Q26*'VT CHS Emissions Schedule'!S$5)/(1-$K26),(($U$33*$R26*('VT CHS Emissions Schedule'!S$8+$N26)/$X$33)+($U$34*$R26*('VT CHS Emissions Schedule'!S$9+$M26)/$X$34)+($U$35*$R26*'VT CHS Emissions Schedule'!S$7/$X$35)/(1-$L26)+($U$36*$R26*'VT CHS Emissions Schedule'!S$5/$X$36/(1-$K26))+($U$37*$R26*('VT CHS Emissions Schedule'!S$35+$O26)/$X$37))-($Q26*'VT CHS Emissions Schedule'!S$5)/(1-$K26))),0)</f>
        <v>2271056.8827649462</v>
      </c>
      <c r="BV26" s="64">
        <f>IF(BV$15&lt;2025+$T26,IF($B26="Natural gas",($P26*AV26)/(1-$I26)-($Q26*'VT CHS Emissions Schedule'!T$5)/(1-$K26),IF(OR($B26="Propane",$B26="Oil"),($P26*AV26)-($Q26*'VT CHS Emissions Schedule'!T$5)/(1-$K26),(($U$33*$R26*('VT CHS Emissions Schedule'!T$8+$N26)/$X$33)+($U$34*$R26*('VT CHS Emissions Schedule'!T$9+$M26)/$X$34)+($U$35*$R26*'VT CHS Emissions Schedule'!T$7/$X$35)/(1-$L26)+($U$36*$R26*'VT CHS Emissions Schedule'!T$5/$X$36/(1-$K26))+($U$37*$R26*('VT CHS Emissions Schedule'!T$35+$O26)/$X$37))-($Q26*'VT CHS Emissions Schedule'!T$5)/(1-$K26))),0)</f>
        <v>0</v>
      </c>
      <c r="BW26" s="64">
        <f>IF(BW$15&lt;2025+$T26,IF($B26="Natural gas",($P26*AW26)/(1-$I26)-($Q26*'VT CHS Emissions Schedule'!U$5)/(1-$K26),IF(OR($B26="Propane",$B26="Oil"),($P26*AW26)-($Q26*'VT CHS Emissions Schedule'!U$5)/(1-$K26),(($U$33*$R26*('VT CHS Emissions Schedule'!U$8+$N26)/$X$33)+($U$34*$R26*('VT CHS Emissions Schedule'!U$9+$M26)/$X$34)+($U$35*$R26*'VT CHS Emissions Schedule'!U$7/$X$35)/(1-$L26)+($U$36*$R26*'VT CHS Emissions Schedule'!U$5/$X$36/(1-$K26))+($U$37*$R26*('VT CHS Emissions Schedule'!U$35+$O26)/$X$37))-($Q26*'VT CHS Emissions Schedule'!U$5)/(1-$K26))),0)</f>
        <v>0</v>
      </c>
      <c r="BX26" s="64">
        <f>IF(BX$15&lt;2025+$T26,IF($B26="Natural gas",($P26*AX26)/(1-$I26)-($Q26*'VT CHS Emissions Schedule'!V$5)/(1-$K26),IF(OR($B26="Propane",$B26="Oil"),($P26*AX26)-($Q26*'VT CHS Emissions Schedule'!V$5)/(1-$K26),(($U$33*$R26*('VT CHS Emissions Schedule'!V$8+$N26)/$X$33)+($U$34*$R26*('VT CHS Emissions Schedule'!V$9+$M26)/$X$34)+($U$35*$R26*'VT CHS Emissions Schedule'!V$7/$X$35)/(1-$L26)+($U$36*$R26*'VT CHS Emissions Schedule'!V$5/$X$36/(1-$K26))+($U$37*$R26*('VT CHS Emissions Schedule'!V$35+$O26)/$X$37))-($Q26*'VT CHS Emissions Schedule'!V$5)/(1-$K26))),0)</f>
        <v>0</v>
      </c>
      <c r="BY26" s="64">
        <f>IF(BY$15&lt;2025+$T26,IF($B26="Natural gas",($P26*AY26)/(1-$I26)-($Q26*'VT CHS Emissions Schedule'!W$5)/(1-$K26),IF(OR($B26="Propane",$B26="Oil"),($P26*AY26)-($Q26*'VT CHS Emissions Schedule'!W$5)/(1-$K26),(($U$33*$R26*('VT CHS Emissions Schedule'!W$8+$N26)/$X$33)+($U$34*$R26*('VT CHS Emissions Schedule'!W$9+$M26)/$X$34)+($U$35*$R26*'VT CHS Emissions Schedule'!W$7/$X$35)/(1-$L26)+($U$36*$R26*'VT CHS Emissions Schedule'!W$5/$X$36/(1-$K26))+($U$37*$R26*('VT CHS Emissions Schedule'!W$35+$O26)/$X$37))-($Q26*'VT CHS Emissions Schedule'!W$5)/(1-$K26))),0)</f>
        <v>0</v>
      </c>
      <c r="BZ26" s="64">
        <f>IF(BZ$15&lt;2025+$T26,IF($B26="Natural gas",($P26*AZ26)/(1-$I26)-($Q26*'VT CHS Emissions Schedule'!X$5)/(1-$K26),IF(OR($B26="Propane",$B26="Oil"),($P26*AZ26)-($Q26*'VT CHS Emissions Schedule'!X$5)/(1-$K26),(($U$33*$R26*('VT CHS Emissions Schedule'!X$8+$N26)/$X$33)+($U$34*$R26*('VT CHS Emissions Schedule'!X$9+$M26)/$X$34)+($U$35*$R26*'VT CHS Emissions Schedule'!X$7/$X$35)/(1-$L26)+($U$36*$R26*'VT CHS Emissions Schedule'!X$5/$X$36/(1-$K26))+($U$37*$R26*('VT CHS Emissions Schedule'!X$35+$O26)/$X$37))-($Q26*'VT CHS Emissions Schedule'!X$5)/(1-$K26))),0)</f>
        <v>0</v>
      </c>
      <c r="CA26" s="64">
        <f>IF(CA$15&lt;2025+$T26,IF($B26="Natural gas",($P26*BA26)/(1-$I26)-($Q26*'VT CHS Emissions Schedule'!Y$5)/(1-$K26),IF(OR($B26="Propane",$B26="Oil"),($P26*BA26)-($Q26*'VT CHS Emissions Schedule'!Y$5)/(1-$K26),(($U$33*$R26*('VT CHS Emissions Schedule'!Y$8+$N26)/$X$33)+($U$34*$R26*('VT CHS Emissions Schedule'!Y$9+$M26)/$X$34)+($U$35*$R26*'VT CHS Emissions Schedule'!Y$7/$X$35)/(1-$L26)+($U$36*$R26*'VT CHS Emissions Schedule'!Y$5/$X$36/(1-$K26))+($U$37*$R26*('VT CHS Emissions Schedule'!Y$35+$O26)/$X$37))-($Q26*'VT CHS Emissions Schedule'!Y$5)/(1-$K26))),0)</f>
        <v>0</v>
      </c>
      <c r="CB26" s="64">
        <f>IF(CB$15&lt;2025+$T26,IF($B26="Natural gas",($P26*BB26)/(1-$I26)-($Q26*'VT CHS Emissions Schedule'!Z$5)/(1-$K26),IF(OR($B26="Propane",$B26="Oil"),($P26*BB26)-($Q26*'VT CHS Emissions Schedule'!Z$5)/(1-$K26),(($U$33*$R26*('VT CHS Emissions Schedule'!Z$8+$N26)/$X$33)+($U$34*$R26*('VT CHS Emissions Schedule'!Z$9+$M26)/$X$34)+($U$35*$R26*'VT CHS Emissions Schedule'!Z$7/$X$35)/(1-$L26)+($U$36*$R26*'VT CHS Emissions Schedule'!Z$5/$X$36/(1-$K26))+($U$37*$R26*('VT CHS Emissions Schedule'!Z$35+$O26)/$X$37))-($Q26*'VT CHS Emissions Schedule'!Z$5)/(1-$K26))),0)</f>
        <v>0</v>
      </c>
      <c r="CC26" s="64">
        <f>IF(CC$15&lt;2025+$T26,IF($B26="Natural gas",($P26*BC26)/(1-$I26)-($Q26*'VT CHS Emissions Schedule'!AA$5)/(1-$K26),IF(OR($B26="Propane",$B26="Oil"),($P26*BC26)-($Q26*'VT CHS Emissions Schedule'!AA$5)/(1-$K26),(($U$33*$R26*('VT CHS Emissions Schedule'!AA$8+$N26)/$X$33)+($U$34*$R26*('VT CHS Emissions Schedule'!AA$9+$M26)/$X$34)+($U$35*$R26*'VT CHS Emissions Schedule'!AA$7/$X$35)/(1-$L26)+($U$36*$R26*'VT CHS Emissions Schedule'!AA$5/$X$36/(1-$K26))+($U$37*$R26*('VT CHS Emissions Schedule'!AA$35+$O26)/$X$37))-($Q26*'VT CHS Emissions Schedule'!AA$5)/(1-$K26))),0)</f>
        <v>0</v>
      </c>
      <c r="CD26" s="64">
        <f>IF(CD$15&lt;2025+$T26,IF($B26="Natural gas",($P26*BD26)/(1-$I26)-($Q26*'VT CHS Emissions Schedule'!AB$5)/(1-$K26),IF(OR($B26="Propane",$B26="Oil"),($P26*BD26)-($Q26*'VT CHS Emissions Schedule'!AB$5)/(1-$K26),(($U$33*$R26*('VT CHS Emissions Schedule'!AB$8+$N26)/$X$33)+($U$34*$R26*('VT CHS Emissions Schedule'!AB$9+$M26)/$X$34)+($U$35*$R26*'VT CHS Emissions Schedule'!AB$7/$X$35)/(1-$L26)+($U$36*$R26*'VT CHS Emissions Schedule'!AB$5/$X$36/(1-$K26))+($U$37*$R26*('VT CHS Emissions Schedule'!AB$35+$O26)/$X$37))-($Q26*'VT CHS Emissions Schedule'!AB$5)/(1-$K26))),0)</f>
        <v>0</v>
      </c>
      <c r="CE26" s="64">
        <f>IF(CE$15&lt;2025+$T26,IF($B26="Natural gas",($P26*BE26)/(1-$I26)-($Q26*'VT CHS Emissions Schedule'!AC$5)/(1-$K26),IF(OR($B26="Propane",$B26="Oil"),($P26*BE26)-($Q26*'VT CHS Emissions Schedule'!AC$5)/(1-$K26),(($U$33*$R26*('VT CHS Emissions Schedule'!AC$8+$N26)/$X$33)+($U$34*$R26*('VT CHS Emissions Schedule'!AC$9+$M26)/$X$34)+($U$35*$R26*'VT CHS Emissions Schedule'!AC$7/$X$35)/(1-$L26)+($U$36*$R26*'VT CHS Emissions Schedule'!AC$5/$X$36/(1-$K26))+($U$37*$R26*('VT CHS Emissions Schedule'!AC$35+$O26)/$X$37))-($Q26*'VT CHS Emissions Schedule'!AC$5)/(1-$K26))),0)</f>
        <v>0</v>
      </c>
      <c r="CF26" s="64">
        <f>IF(CF$15&lt;2025+$T26,BF26+($S26*'VT CHS Emissions Schedule'!D$5)/(1-$K26),0)</f>
        <v>1971222.8098981248</v>
      </c>
      <c r="CG26" s="64">
        <f>IF(CG$15&lt;2025+$T26,BG26+($S26*'VT CHS Emissions Schedule'!E$5)/(1-$K26),0)</f>
        <v>2002350.1625216494</v>
      </c>
      <c r="CH26" s="64">
        <f>IF(CH$15&lt;2025+$T26,BH26+($S26*'VT CHS Emissions Schedule'!F$5)/(1-$K26),0)</f>
        <v>2033477.515145174</v>
      </c>
      <c r="CI26" s="64">
        <f>IF(CI$15&lt;2025+$T26,BI26+($S26*'VT CHS Emissions Schedule'!G$5)/(1-$K26),0)</f>
        <v>2064604.8677686988</v>
      </c>
      <c r="CJ26" s="64">
        <f>IF(CJ$15&lt;2025+$T26,BJ26+($S26*'VT CHS Emissions Schedule'!H$5)/(1-$K26),0)</f>
        <v>2095732.2203922234</v>
      </c>
      <c r="CK26" s="64">
        <f>IF(CK$15&lt;2025+$T26,BK26+($S26*'VT CHS Emissions Schedule'!I$5)/(1-$K26),0)</f>
        <v>2111391.0773096546</v>
      </c>
      <c r="CL26" s="64">
        <f>IF(CL$15&lt;2025+$T26,BL26+($S26*'VT CHS Emissions Schedule'!J$5)/(1-$K26),0)</f>
        <v>2142518.4299331792</v>
      </c>
      <c r="CM26" s="64">
        <f>IF(CM$15&lt;2025+$T26,BM26+($S26*'VT CHS Emissions Schedule'!K$5)/(1-$K26),0)</f>
        <v>2173645.7825567042</v>
      </c>
      <c r="CN26" s="64">
        <f>IF(CN$15&lt;2025+$T26,BN26+($S26*'VT CHS Emissions Schedule'!L$5)/(1-$K26),0)</f>
        <v>2204773.1351802289</v>
      </c>
      <c r="CO26" s="64">
        <f>IF(CO$15&lt;2025+$T26,BO26+($S26*'VT CHS Emissions Schedule'!M$5)/(1-$K26),0)</f>
        <v>2235900.4878037535</v>
      </c>
      <c r="CP26" s="64">
        <f>IF(CP$15&lt;2025+$T26,BP26+($S26*'VT CHS Emissions Schedule'!N$5)/(1-$K26),0)</f>
        <v>2264452.0884394096</v>
      </c>
      <c r="CQ26" s="64">
        <f>IF(CQ$15&lt;2025+$T26,BQ26+($S26*'VT CHS Emissions Schedule'!O$5)/(1-$K26),0)</f>
        <v>2264452.0884394096</v>
      </c>
      <c r="CR26" s="64">
        <f>IF(CR$15&lt;2025+$T26,BR26+($S26*'VT CHS Emissions Schedule'!P$5)/(1-$K26),0)</f>
        <v>2264452.0884394096</v>
      </c>
      <c r="CS26" s="64">
        <f>IF(CS$15&lt;2025+$T26,BS26+($S26*'VT CHS Emissions Schedule'!Q$5)/(1-$K26),0)</f>
        <v>2264452.0884394096</v>
      </c>
      <c r="CT26" s="64">
        <f>IF(CT$15&lt;2025+$T26,BT26+($S26*'VT CHS Emissions Schedule'!R$5)/(1-$K26),0)</f>
        <v>2264452.0884394096</v>
      </c>
      <c r="CU26" s="64">
        <f>IF(CU$15&lt;2025+$T26,BU26+($S26*'VT CHS Emissions Schedule'!S$5)/(1-$K26),0)</f>
        <v>2263644.230598948</v>
      </c>
      <c r="CV26" s="64">
        <f>IF(CV$15&lt;2025+$T26,BV26+($S26*'VT CHS Emissions Schedule'!T$5)/(1-$K26),0)</f>
        <v>0</v>
      </c>
      <c r="CW26" s="64">
        <f>IF(CW$15&lt;2025+$T26,BW26+($S26*'VT CHS Emissions Schedule'!U$5)/(1-$K26),0)</f>
        <v>0</v>
      </c>
      <c r="CX26" s="64">
        <f>IF(CX$15&lt;2025+$T26,BX26+($S26*'VT CHS Emissions Schedule'!V$5)/(1-$K26),0)</f>
        <v>0</v>
      </c>
      <c r="CY26" s="64">
        <f>IF(CY$15&lt;2025+$T26,BY26+($S26*'VT CHS Emissions Schedule'!W$5)/(1-$K26),0)</f>
        <v>0</v>
      </c>
      <c r="CZ26" s="64">
        <f>IF(CZ$15&lt;2025+$T26,BZ26+($S26*'VT CHS Emissions Schedule'!X$5)/(1-$K26),0)</f>
        <v>0</v>
      </c>
      <c r="DA26" s="64">
        <f>IF(DA$15&lt;2025+$T26,CA26+($S26*'VT CHS Emissions Schedule'!Y$5)/(1-$K26),0)</f>
        <v>0</v>
      </c>
      <c r="DB26" s="64">
        <f>IF(DB$15&lt;2025+$T26,CB26+($S26*'VT CHS Emissions Schedule'!Z$5)/(1-$K26),0)</f>
        <v>0</v>
      </c>
      <c r="DC26" s="64">
        <f>IF(DC$15&lt;2025+$T26,CC26+($S26*'VT CHS Emissions Schedule'!AA$5)/(1-$K26),0)</f>
        <v>0</v>
      </c>
      <c r="DD26" s="64">
        <f>IF(DD$15&lt;2025+$T26,CD26+($S26*'VT CHS Emissions Schedule'!AB$5)/(1-$K26),0)</f>
        <v>0</v>
      </c>
      <c r="DE26" s="64">
        <f>IF(DE$15&lt;2025+$T26,CE26+($S26*'VT CHS Emissions Schedule'!AC$5)/(1-$K26),0)</f>
        <v>0</v>
      </c>
    </row>
    <row r="27" spans="1:109" ht="16.5" thickBot="1" x14ac:dyDescent="0.3">
      <c r="A27" s="505"/>
      <c r="B27" s="125" t="s">
        <v>164</v>
      </c>
      <c r="C27" s="196">
        <f t="shared" si="10"/>
        <v>28434354.737971161</v>
      </c>
      <c r="D27" s="196">
        <f t="shared" si="11"/>
        <v>28222699.287889492</v>
      </c>
      <c r="E27" s="224">
        <f t="shared" si="2"/>
        <v>28.434354737971162</v>
      </c>
      <c r="F27" s="111">
        <f t="shared" si="3"/>
        <v>1522167.758126664</v>
      </c>
      <c r="G27" s="64">
        <f>IF($B27="Natural gas",($P27*AF27)/(1-$I27)-($Q27*'VT CHS Emissions Schedule'!D$5)/(1-$K27),IF(OR($B27="Propane",$B27="Oil"),($P27*AF27)-($Q27*'VT CHS Emissions Schedule'!D$5)/(1-$K27),(($W$33*$R27*('VT CHS Emissions Schedule'!D$8+$N27)/$X$33)+($W$34*$R27*('VT CHS Emissions Schedule'!D$9+$M27)/$X$34)+($W$35*$R27*'VT CHS Emissions Schedule'!D$7/$X$35)/(1-$L27)+($W$36*$R27*'VT CHS Emissions Schedule'!D$5/$X$36/(1-$K27))+($W$37*$R27*('VT CHS Emissions Schedule'!D$35+$N27)/$X$37))-($Q27*'VT CHS Emissions Schedule'!D$5)/(1-$K27)))</f>
        <v>1546499.1403700616</v>
      </c>
      <c r="H27" s="64">
        <f>($S27*'VT CHS Emissions Schedule'!D$5)/(1-$K27)</f>
        <v>-24331.382243397707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246</v>
      </c>
      <c r="Q27" s="64">
        <f t="shared" si="12"/>
        <v>10759.976851948051</v>
      </c>
      <c r="R27" s="64">
        <f t="shared" si="6"/>
        <v>24282.48</v>
      </c>
      <c r="S27" s="64">
        <f t="shared" si="7"/>
        <v>-618.45482517482503</v>
      </c>
      <c r="T27" s="68">
        <v>16</v>
      </c>
      <c r="U27" s="64">
        <v>12000</v>
      </c>
      <c r="V27" s="64">
        <v>1909</v>
      </c>
      <c r="W27" s="72">
        <v>7.7</v>
      </c>
      <c r="X27" s="72" t="str">
        <f t="shared" si="8"/>
        <v>blended</v>
      </c>
      <c r="Y27" s="71">
        <v>14.3</v>
      </c>
      <c r="Z27" s="64">
        <f t="shared" si="9"/>
        <v>12000</v>
      </c>
      <c r="AA27" s="64">
        <v>240</v>
      </c>
      <c r="AB27" s="80">
        <v>0.14699999999999999</v>
      </c>
      <c r="AC27" s="73">
        <v>3.4119999999999999</v>
      </c>
      <c r="AD27" s="74">
        <v>3.5999999999999999E-3</v>
      </c>
      <c r="AE27" s="75">
        <v>1.06E-3</v>
      </c>
      <c r="AF27" s="67" t="s">
        <v>246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7" t="s">
        <v>246</v>
      </c>
      <c r="BF27" s="64">
        <f>IF(BF$15&lt;2025+$T27,IF($B27="Natural gas",($P27*AF27)/(1-$I27)-($Q27*'VT CHS Emissions Schedule'!D$5)/(1-$K27),IF(OR($B27="Propane",$B27="Oil"),($P27*AF27)-($Q27*'VT CHS Emissions Schedule'!D$5)/(1-$K27),(($U$33*$R27*('VT CHS Emissions Schedule'!D$8+$N27)/$X$33)+($U$34*$R27*('VT CHS Emissions Schedule'!D$9+$M27)/$X$34)+($U$35*$R27*'VT CHS Emissions Schedule'!D$7/$X$35)/(1-$L27)+($U$36*$R27*'VT CHS Emissions Schedule'!D$5/$X$36/(1-$K27))+($U$37*$R27*('VT CHS Emissions Schedule'!D$35+$O27)/$X$37))-($Q27*'VT CHS Emissions Schedule'!D$5)/(1-$K27))),0)</f>
        <v>1602388.8246243519</v>
      </c>
      <c r="BG27" s="64">
        <f>IF(BG$15&lt;2025+$T27,IF($B27="Natural gas",($P27*AG27)/(1-$I27)-($Q27*'VT CHS Emissions Schedule'!E$5)/(1-$K27),IF(OR($B27="Propane",$B27="Oil"),($P27*AG27)-($Q27*'VT CHS Emissions Schedule'!E$5)/(1-$K27),(($U$33*$R27*('VT CHS Emissions Schedule'!E$8+$N27)/$X$33)+($U$34*$R27*('VT CHS Emissions Schedule'!E$9+$M27)/$X$34)+($U$35*$R27*'VT CHS Emissions Schedule'!E$7/$X$35)/(1-$L27)+($U$36*$R27*'VT CHS Emissions Schedule'!E$5/$X$36/(1-$K27))+($U$37*$R27*('VT CHS Emissions Schedule'!E$35+$O27)/$X$37))-($Q27*'VT CHS Emissions Schedule'!E$5)/(1-$K27))),0)</f>
        <v>1629112.9024477839</v>
      </c>
      <c r="BH27" s="64">
        <f>IF(BH$15&lt;2025+$T27,IF($B27="Natural gas",($P27*AH27)/(1-$I27)-($Q27*'VT CHS Emissions Schedule'!F$5)/(1-$K27),IF(OR($B27="Propane",$B27="Oil"),($P27*AH27)-($Q27*'VT CHS Emissions Schedule'!F$5)/(1-$K27),(($U$33*$R27*('VT CHS Emissions Schedule'!F$8+$N27)/$X$33)+($U$34*$R27*('VT CHS Emissions Schedule'!F$9+$M27)/$X$34)+($U$35*$R27*'VT CHS Emissions Schedule'!F$7/$X$35)/(1-$L27)+($U$36*$R27*'VT CHS Emissions Schedule'!F$5/$X$36/(1-$K27))+($U$37*$R27*('VT CHS Emissions Schedule'!F$35+$O27)/$X$37))-($Q27*'VT CHS Emissions Schedule'!F$5)/(1-$K27))),0)</f>
        <v>1656966.7570353658</v>
      </c>
      <c r="BI27" s="64">
        <f>IF(BI$15&lt;2025+$T27,IF($B27="Natural gas",($P27*AI27)/(1-$I27)-($Q27*'VT CHS Emissions Schedule'!G$5)/(1-$K27),IF(OR($B27="Propane",$B27="Oil"),($P27*AI27)-($Q27*'VT CHS Emissions Schedule'!G$5)/(1-$K27),(($U$33*$R27*('VT CHS Emissions Schedule'!G$8+$N27)/$X$33)+($U$34*$R27*('VT CHS Emissions Schedule'!G$9+$M27)/$X$34)+($U$35*$R27*'VT CHS Emissions Schedule'!G$7/$X$35)/(1-$L27)+($U$36*$R27*'VT CHS Emissions Schedule'!G$5/$X$36/(1-$K27))+($U$37*$R27*('VT CHS Emissions Schedule'!G$35+$O27)/$X$37))-($Q27*'VT CHS Emissions Schedule'!G$5)/(1-$K27))),0)</f>
        <v>1684820.6116229482</v>
      </c>
      <c r="BJ27" s="64">
        <f>IF(BJ$15&lt;2025+$T27,IF($B27="Natural gas",($P27*AJ27)/(1-$I27)-($Q27*'VT CHS Emissions Schedule'!H$5)/(1-$K27),IF(OR($B27="Propane",$B27="Oil"),($P27*AJ27)-($Q27*'VT CHS Emissions Schedule'!H$5)/(1-$K27),(($U$33*$R27*('VT CHS Emissions Schedule'!H$8+$N27)/$X$33)+($U$34*$R27*('VT CHS Emissions Schedule'!H$9+$M27)/$X$34)+($U$35*$R27*'VT CHS Emissions Schedule'!H$7/$X$35)/(1-$L27)+($U$36*$R27*'VT CHS Emissions Schedule'!H$5/$X$36/(1-$K27))+($U$37*$R27*('VT CHS Emissions Schedule'!H$35+$O27)/$X$37))-($Q27*'VT CHS Emissions Schedule'!H$5)/(1-$K27))),0)</f>
        <v>1712630.9227151114</v>
      </c>
      <c r="BK27" s="64">
        <f>IF(BK$15&lt;2025+$T27,IF($B27="Natural gas",($P27*AK27)/(1-$I27)-($Q27*'VT CHS Emissions Schedule'!I$5)/(1-$K27),IF(OR($B27="Propane",$B27="Oil"),($P27*AK27)-($Q27*'VT CHS Emissions Schedule'!I$5)/(1-$K27),(($U$33*$R27*('VT CHS Emissions Schedule'!I$8+$N27)/$X$33)+($U$34*$R27*('VT CHS Emissions Schedule'!I$9+$M27)/$X$34)+($U$35*$R27*'VT CHS Emissions Schedule'!I$7/$X$35)/(1-$L27)+($U$36*$R27*'VT CHS Emissions Schedule'!I$5/$X$36/(1-$K27))+($U$37*$R27*('VT CHS Emissions Schedule'!I$35+$O27)/$X$37))-($Q27*'VT CHS Emissions Schedule'!I$5)/(1-$K27))),0)</f>
        <v>1732499.6713018198</v>
      </c>
      <c r="BL27" s="64">
        <f>IF(BL$15&lt;2025+$T27,IF($B27="Natural gas",($P27*AL27)/(1-$I27)-($Q27*'VT CHS Emissions Schedule'!J$5)/(1-$K27),IF(OR($B27="Propane",$B27="Oil"),($P27*AL27)-($Q27*'VT CHS Emissions Schedule'!J$5)/(1-$K27),(($U$33*$R27*('VT CHS Emissions Schedule'!J$8+$N27)/$X$33)+($U$34*$R27*('VT CHS Emissions Schedule'!J$9+$M27)/$X$34)+($U$35*$R27*'VT CHS Emissions Schedule'!J$7/$X$35)/(1-$L27)+($U$36*$R27*'VT CHS Emissions Schedule'!J$5/$X$36/(1-$K27))+($U$37*$R27*('VT CHS Emissions Schedule'!J$35+$O27)/$X$37))-($Q27*'VT CHS Emissions Schedule'!J$5)/(1-$K27))),0)</f>
        <v>1760353.525889402</v>
      </c>
      <c r="BM27" s="64">
        <f>IF(BM$15&lt;2025+$T27,IF($B27="Natural gas",($P27*AM27)/(1-$I27)-($Q27*'VT CHS Emissions Schedule'!K$5)/(1-$K27),IF(OR($B27="Propane",$B27="Oil"),($P27*AM27)-($Q27*'VT CHS Emissions Schedule'!K$5)/(1-$K27),(($U$33*$R27*('VT CHS Emissions Schedule'!K$8+$N27)/$X$33)+($U$34*$R27*('VT CHS Emissions Schedule'!K$9+$M27)/$X$34)+($U$35*$R27*'VT CHS Emissions Schedule'!K$7/$X$35)/(1-$L27)+($U$36*$R27*'VT CHS Emissions Schedule'!K$5/$X$36/(1-$K27))+($U$37*$R27*('VT CHS Emissions Schedule'!K$35+$O27)/$X$37))-($Q27*'VT CHS Emissions Schedule'!K$5)/(1-$K27))),0)</f>
        <v>1788207.380476984</v>
      </c>
      <c r="BN27" s="64">
        <f>IF(BN$15&lt;2025+$T27,IF($B27="Natural gas",($P27*AN27)/(1-$I27)-($Q27*'VT CHS Emissions Schedule'!L$5)/(1-$K27),IF(OR($B27="Propane",$B27="Oil"),($P27*AN27)-($Q27*'VT CHS Emissions Schedule'!L$5)/(1-$K27),(($U$33*$R27*('VT CHS Emissions Schedule'!L$8+$N27)/$X$33)+($U$34*$R27*('VT CHS Emissions Schedule'!L$9+$M27)/$X$34)+($U$35*$R27*'VT CHS Emissions Schedule'!L$7/$X$35)/(1-$L27)+($U$36*$R27*'VT CHS Emissions Schedule'!L$5/$X$36/(1-$K27))+($U$37*$R27*('VT CHS Emissions Schedule'!L$35+$O27)/$X$37))-($Q27*'VT CHS Emissions Schedule'!L$5)/(1-$K27))),0)</f>
        <v>1816061.2350645664</v>
      </c>
      <c r="BO27" s="64">
        <f>IF(BO$15&lt;2025+$T27,IF($B27="Natural gas",($P27*AO27)/(1-$I27)-($Q27*'VT CHS Emissions Schedule'!M$5)/(1-$K27),IF(OR($B27="Propane",$B27="Oil"),($P27*AO27)-($Q27*'VT CHS Emissions Schedule'!M$5)/(1-$K27),(($U$33*$R27*('VT CHS Emissions Schedule'!M$8+$N27)/$X$33)+($U$34*$R27*('VT CHS Emissions Schedule'!M$9+$M27)/$X$34)+($U$35*$R27*'VT CHS Emissions Schedule'!M$7/$X$35)/(1-$L27)+($U$36*$R27*'VT CHS Emissions Schedule'!M$5/$X$36/(1-$K27))+($U$37*$R27*('VT CHS Emissions Schedule'!M$35+$O27)/$X$37))-($Q27*'VT CHS Emissions Schedule'!M$5)/(1-$K27))),0)</f>
        <v>1842073.2291956241</v>
      </c>
      <c r="BP27" s="64">
        <f>IF(BP$15&lt;2025+$T27,IF($B27="Natural gas",($P27*AP27)/(1-$I27)-($Q27*'VT CHS Emissions Schedule'!N$5)/(1-$K27),IF(OR($B27="Propane",$B27="Oil"),($P27*AP27)-($Q27*'VT CHS Emissions Schedule'!N$5)/(1-$K27),(($U$33*$R27*('VT CHS Emissions Schedule'!N$8+$N27)/$X$33)+($U$34*$R27*('VT CHS Emissions Schedule'!N$9+$M27)/$X$34)+($U$35*$R27*'VT CHS Emissions Schedule'!N$7/$X$35)/(1-$L27)+($U$36*$R27*'VT CHS Emissions Schedule'!N$5/$X$36/(1-$K27))+($U$37*$R27*('VT CHS Emissions Schedule'!N$35+$O27)/$X$37))-($Q27*'VT CHS Emissions Schedule'!N$5)/(1-$K27))),0)</f>
        <v>1868379.938011372</v>
      </c>
      <c r="BQ27" s="64">
        <f>IF(BQ$15&lt;2025+$T27,IF($B27="Natural gas",($P27*AQ27)/(1-$I27)-($Q27*'VT CHS Emissions Schedule'!O$5)/(1-$K27),IF(OR($B27="Propane",$B27="Oil"),($P27*AQ27)-($Q27*'VT CHS Emissions Schedule'!O$5)/(1-$K27),(($U$33*$R27*('VT CHS Emissions Schedule'!O$8+$N27)/$X$33)+($U$34*$R27*('VT CHS Emissions Schedule'!O$9+$M27)/$X$34)+($U$35*$R27*'VT CHS Emissions Schedule'!O$7/$X$35)/(1-$L27)+($U$36*$R27*'VT CHS Emissions Schedule'!O$5/$X$36/(1-$K27))+($U$37*$R27*('VT CHS Emissions Schedule'!O$35+$O27)/$X$37))-($Q27*'VT CHS Emissions Schedule'!O$5)/(1-$K27))),0)</f>
        <v>1868379.938011372</v>
      </c>
      <c r="BR27" s="64">
        <f>IF(BR$15&lt;2025+$T27,IF($B27="Natural gas",($P27*AR27)/(1-$I27)-($Q27*'VT CHS Emissions Schedule'!P$5)/(1-$K27),IF(OR($B27="Propane",$B27="Oil"),($P27*AR27)-($Q27*'VT CHS Emissions Schedule'!P$5)/(1-$K27),(($U$33*$R27*('VT CHS Emissions Schedule'!P$8+$N27)/$X$33)+($U$34*$R27*('VT CHS Emissions Schedule'!P$9+$M27)/$X$34)+($U$35*$R27*'VT CHS Emissions Schedule'!P$7/$X$35)/(1-$L27)+($U$36*$R27*'VT CHS Emissions Schedule'!P$5/$X$36/(1-$K27))+($U$37*$R27*('VT CHS Emissions Schedule'!P$35+$O27)/$X$37))-($Q27*'VT CHS Emissions Schedule'!P$5)/(1-$K27))),0)</f>
        <v>1868379.938011372</v>
      </c>
      <c r="BS27" s="64">
        <f>IF(BS$15&lt;2025+$T27,IF($B27="Natural gas",($P27*AS27)/(1-$I27)-($Q27*'VT CHS Emissions Schedule'!Q$5)/(1-$K27),IF(OR($B27="Propane",$B27="Oil"),($P27*AS27)-($Q27*'VT CHS Emissions Schedule'!Q$5)/(1-$K27),(($U$33*$R27*('VT CHS Emissions Schedule'!Q$8+$N27)/$X$33)+($U$34*$R27*('VT CHS Emissions Schedule'!Q$9+$M27)/$X$34)+($U$35*$R27*'VT CHS Emissions Schedule'!Q$7/$X$35)/(1-$L27)+($U$36*$R27*'VT CHS Emissions Schedule'!Q$5/$X$36/(1-$K27))+($U$37*$R27*('VT CHS Emissions Schedule'!Q$35+$O27)/$X$37))-($Q27*'VT CHS Emissions Schedule'!Q$5)/(1-$K27))),0)</f>
        <v>1868379.938011372</v>
      </c>
      <c r="BT27" s="64">
        <f>IF(BT$15&lt;2025+$T27,IF($B27="Natural gas",($P27*AT27)/(1-$I27)-($Q27*'VT CHS Emissions Schedule'!R$5)/(1-$K27),IF(OR($B27="Propane",$B27="Oil"),($P27*AT27)-($Q27*'VT CHS Emissions Schedule'!R$5)/(1-$K27),(($U$33*$R27*('VT CHS Emissions Schedule'!R$8+$N27)/$X$33)+($U$34*$R27*('VT CHS Emissions Schedule'!R$9+$M27)/$X$34)+($U$35*$R27*'VT CHS Emissions Schedule'!R$7/$X$35)/(1-$L27)+($U$36*$R27*'VT CHS Emissions Schedule'!R$5/$X$36/(1-$K27))+($U$37*$R27*('VT CHS Emissions Schedule'!R$35+$O27)/$X$37))-($Q27*'VT CHS Emissions Schedule'!R$5)/(1-$K27))),0)</f>
        <v>1868059.4318992489</v>
      </c>
      <c r="BU27" s="64">
        <f>IF(BU$15&lt;2025+$T27,IF($B27="Natural gas",($P27*AU27)/(1-$I27)-($Q27*'VT CHS Emissions Schedule'!S$5)/(1-$K27),IF(OR($B27="Propane",$B27="Oil"),($P27*AU27)-($Q27*'VT CHS Emissions Schedule'!S$5)/(1-$K27),(($U$33*$R27*('VT CHS Emissions Schedule'!S$8+$N27)/$X$33)+($U$34*$R27*('VT CHS Emissions Schedule'!S$9+$M27)/$X$34)+($U$35*$R27*'VT CHS Emissions Schedule'!S$7/$X$35)/(1-$L27)+($U$36*$R27*'VT CHS Emissions Schedule'!S$5/$X$36/(1-$K27))+($U$37*$R27*('VT CHS Emissions Schedule'!S$35+$O27)/$X$37))-($Q27*'VT CHS Emissions Schedule'!S$5)/(1-$K27))),0)</f>
        <v>1867660.4936524713</v>
      </c>
      <c r="BV27" s="64">
        <f>IF(BV$15&lt;2025+$T27,IF($B27="Natural gas",($P27*AV27)/(1-$I27)-($Q27*'VT CHS Emissions Schedule'!T$5)/(1-$K27),IF(OR($B27="Propane",$B27="Oil"),($P27*AV27)-($Q27*'VT CHS Emissions Schedule'!T$5)/(1-$K27),(($U$33*$R27*('VT CHS Emissions Schedule'!T$8+$N27)/$X$33)+($U$34*$R27*('VT CHS Emissions Schedule'!T$9+$M27)/$X$34)+($U$35*$R27*'VT CHS Emissions Schedule'!T$7/$X$35)/(1-$L27)+($U$36*$R27*'VT CHS Emissions Schedule'!T$5/$X$36/(1-$K27))+($U$37*$R27*('VT CHS Emissions Schedule'!T$35+$O27)/$X$37))-($Q27*'VT CHS Emissions Schedule'!T$5)/(1-$K27))),0)</f>
        <v>0</v>
      </c>
      <c r="BW27" s="64">
        <f>IF(BW$15&lt;2025+$T27,IF($B27="Natural gas",($P27*AW27)/(1-$I27)-($Q27*'VT CHS Emissions Schedule'!U$5)/(1-$K27),IF(OR($B27="Propane",$B27="Oil"),($P27*AW27)-($Q27*'VT CHS Emissions Schedule'!U$5)/(1-$K27),(($U$33*$R27*('VT CHS Emissions Schedule'!U$8+$N27)/$X$33)+($U$34*$R27*('VT CHS Emissions Schedule'!U$9+$M27)/$X$34)+($U$35*$R27*'VT CHS Emissions Schedule'!U$7/$X$35)/(1-$L27)+($U$36*$R27*'VT CHS Emissions Schedule'!U$5/$X$36/(1-$K27))+($U$37*$R27*('VT CHS Emissions Schedule'!U$35+$O27)/$X$37))-($Q27*'VT CHS Emissions Schedule'!U$5)/(1-$K27))),0)</f>
        <v>0</v>
      </c>
      <c r="BX27" s="64">
        <f>IF(BX$15&lt;2025+$T27,IF($B27="Natural gas",($P27*AX27)/(1-$I27)-($Q27*'VT CHS Emissions Schedule'!V$5)/(1-$K27),IF(OR($B27="Propane",$B27="Oil"),($P27*AX27)-($Q27*'VT CHS Emissions Schedule'!V$5)/(1-$K27),(($U$33*$R27*('VT CHS Emissions Schedule'!V$8+$N27)/$X$33)+($U$34*$R27*('VT CHS Emissions Schedule'!V$9+$M27)/$X$34)+($U$35*$R27*'VT CHS Emissions Schedule'!V$7/$X$35)/(1-$L27)+($U$36*$R27*'VT CHS Emissions Schedule'!V$5/$X$36/(1-$K27))+($U$37*$R27*('VT CHS Emissions Schedule'!V$35+$O27)/$X$37))-($Q27*'VT CHS Emissions Schedule'!V$5)/(1-$K27))),0)</f>
        <v>0</v>
      </c>
      <c r="BY27" s="64">
        <f>IF(BY$15&lt;2025+$T27,IF($B27="Natural gas",($P27*AY27)/(1-$I27)-($Q27*'VT CHS Emissions Schedule'!W$5)/(1-$K27),IF(OR($B27="Propane",$B27="Oil"),($P27*AY27)-($Q27*'VT CHS Emissions Schedule'!W$5)/(1-$K27),(($U$33*$R27*('VT CHS Emissions Schedule'!W$8+$N27)/$X$33)+($U$34*$R27*('VT CHS Emissions Schedule'!W$9+$M27)/$X$34)+($U$35*$R27*'VT CHS Emissions Schedule'!W$7/$X$35)/(1-$L27)+($U$36*$R27*'VT CHS Emissions Schedule'!W$5/$X$36/(1-$K27))+($U$37*$R27*('VT CHS Emissions Schedule'!W$35+$O27)/$X$37))-($Q27*'VT CHS Emissions Schedule'!W$5)/(1-$K27))),0)</f>
        <v>0</v>
      </c>
      <c r="BZ27" s="64">
        <f>IF(BZ$15&lt;2025+$T27,IF($B27="Natural gas",($P27*AZ27)/(1-$I27)-($Q27*'VT CHS Emissions Schedule'!X$5)/(1-$K27),IF(OR($B27="Propane",$B27="Oil"),($P27*AZ27)-($Q27*'VT CHS Emissions Schedule'!X$5)/(1-$K27),(($U$33*$R27*('VT CHS Emissions Schedule'!X$8+$N27)/$X$33)+($U$34*$R27*('VT CHS Emissions Schedule'!X$9+$M27)/$X$34)+($U$35*$R27*'VT CHS Emissions Schedule'!X$7/$X$35)/(1-$L27)+($U$36*$R27*'VT CHS Emissions Schedule'!X$5/$X$36/(1-$K27))+($U$37*$R27*('VT CHS Emissions Schedule'!X$35+$O27)/$X$37))-($Q27*'VT CHS Emissions Schedule'!X$5)/(1-$K27))),0)</f>
        <v>0</v>
      </c>
      <c r="CA27" s="64">
        <f>IF(CA$15&lt;2025+$T27,IF($B27="Natural gas",($P27*BA27)/(1-$I27)-($Q27*'VT CHS Emissions Schedule'!Y$5)/(1-$K27),IF(OR($B27="Propane",$B27="Oil"),($P27*BA27)-($Q27*'VT CHS Emissions Schedule'!Y$5)/(1-$K27),(($U$33*$R27*('VT CHS Emissions Schedule'!Y$8+$N27)/$X$33)+($U$34*$R27*('VT CHS Emissions Schedule'!Y$9+$M27)/$X$34)+($U$35*$R27*'VT CHS Emissions Schedule'!Y$7/$X$35)/(1-$L27)+($U$36*$R27*'VT CHS Emissions Schedule'!Y$5/$X$36/(1-$K27))+($U$37*$R27*('VT CHS Emissions Schedule'!Y$35+$O27)/$X$37))-($Q27*'VT CHS Emissions Schedule'!Y$5)/(1-$K27))),0)</f>
        <v>0</v>
      </c>
      <c r="CB27" s="64">
        <f>IF(CB$15&lt;2025+$T27,IF($B27="Natural gas",($P27*BB27)/(1-$I27)-($Q27*'VT CHS Emissions Schedule'!Z$5)/(1-$K27),IF(OR($B27="Propane",$B27="Oil"),($P27*BB27)-($Q27*'VT CHS Emissions Schedule'!Z$5)/(1-$K27),(($U$33*$R27*('VT CHS Emissions Schedule'!Z$8+$N27)/$X$33)+($U$34*$R27*('VT CHS Emissions Schedule'!Z$9+$M27)/$X$34)+($U$35*$R27*'VT CHS Emissions Schedule'!Z$7/$X$35)/(1-$L27)+($U$36*$R27*'VT CHS Emissions Schedule'!Z$5/$X$36/(1-$K27))+($U$37*$R27*('VT CHS Emissions Schedule'!Z$35+$O27)/$X$37))-($Q27*'VT CHS Emissions Schedule'!Z$5)/(1-$K27))),0)</f>
        <v>0</v>
      </c>
      <c r="CC27" s="64">
        <f>IF(CC$15&lt;2025+$T27,IF($B27="Natural gas",($P27*BC27)/(1-$I27)-($Q27*'VT CHS Emissions Schedule'!AA$5)/(1-$K27),IF(OR($B27="Propane",$B27="Oil"),($P27*BC27)-($Q27*'VT CHS Emissions Schedule'!AA$5)/(1-$K27),(($U$33*$R27*('VT CHS Emissions Schedule'!AA$8+$N27)/$X$33)+($U$34*$R27*('VT CHS Emissions Schedule'!AA$9+$M27)/$X$34)+($U$35*$R27*'VT CHS Emissions Schedule'!AA$7/$X$35)/(1-$L27)+($U$36*$R27*'VT CHS Emissions Schedule'!AA$5/$X$36/(1-$K27))+($U$37*$R27*('VT CHS Emissions Schedule'!AA$35+$O27)/$X$37))-($Q27*'VT CHS Emissions Schedule'!AA$5)/(1-$K27))),0)</f>
        <v>0</v>
      </c>
      <c r="CD27" s="64">
        <f>IF(CD$15&lt;2025+$T27,IF($B27="Natural gas",($P27*BD27)/(1-$I27)-($Q27*'VT CHS Emissions Schedule'!AB$5)/(1-$K27),IF(OR($B27="Propane",$B27="Oil"),($P27*BD27)-($Q27*'VT CHS Emissions Schedule'!AB$5)/(1-$K27),(($U$33*$R27*('VT CHS Emissions Schedule'!AB$8+$N27)/$X$33)+($U$34*$R27*('VT CHS Emissions Schedule'!AB$9+$M27)/$X$34)+($U$35*$R27*'VT CHS Emissions Schedule'!AB$7/$X$35)/(1-$L27)+($U$36*$R27*'VT CHS Emissions Schedule'!AB$5/$X$36/(1-$K27))+($U$37*$R27*('VT CHS Emissions Schedule'!AB$35+$O27)/$X$37))-($Q27*'VT CHS Emissions Schedule'!AB$5)/(1-$K27))),0)</f>
        <v>0</v>
      </c>
      <c r="CE27" s="64">
        <f>IF(CE$15&lt;2025+$T27,IF($B27="Natural gas",($P27*BE27)/(1-$I27)-($Q27*'VT CHS Emissions Schedule'!AC$5)/(1-$K27),IF(OR($B27="Propane",$B27="Oil"),($P27*BE27)-($Q27*'VT CHS Emissions Schedule'!AC$5)/(1-$K27),(($U$33*$R27*('VT CHS Emissions Schedule'!AC$8+$N27)/$X$33)+($U$34*$R27*('VT CHS Emissions Schedule'!AC$9+$M27)/$X$34)+($U$35*$R27*'VT CHS Emissions Schedule'!AC$7/$X$35)/(1-$L27)+($U$36*$R27*'VT CHS Emissions Schedule'!AC$5/$X$36/(1-$K27))+($U$37*$R27*('VT CHS Emissions Schedule'!AC$35+$O27)/$X$37))-($Q27*'VT CHS Emissions Schedule'!AC$5)/(1-$K27))),0)</f>
        <v>0</v>
      </c>
      <c r="CF27" s="64">
        <f>IF(CF$15&lt;2025+$T27,BF27+($S27*'VT CHS Emissions Schedule'!D$5)/(1-$K27),0)</f>
        <v>1578057.4423809543</v>
      </c>
      <c r="CG27" s="64">
        <f>IF(CG$15&lt;2025+$T27,BG27+($S27*'VT CHS Emissions Schedule'!E$5)/(1-$K27),0)</f>
        <v>1606473.3932121261</v>
      </c>
      <c r="CH27" s="64">
        <f>IF(CH$15&lt;2025+$T27,BH27+($S27*'VT CHS Emissions Schedule'!F$5)/(1-$K27),0)</f>
        <v>1636019.1208074479</v>
      </c>
      <c r="CI27" s="64">
        <f>IF(CI$15&lt;2025+$T27,BI27+($S27*'VT CHS Emissions Schedule'!G$5)/(1-$K27),0)</f>
        <v>1665564.8484027702</v>
      </c>
      <c r="CJ27" s="64">
        <f>IF(CJ$15&lt;2025+$T27,BJ27+($S27*'VT CHS Emissions Schedule'!H$5)/(1-$K27),0)</f>
        <v>1695067.0325026733</v>
      </c>
      <c r="CK27" s="64">
        <f>IF(CK$15&lt;2025+$T27,BK27+($S27*'VT CHS Emissions Schedule'!I$5)/(1-$K27),0)</f>
        <v>1716627.6540971217</v>
      </c>
      <c r="CL27" s="64">
        <f>IF(CL$15&lt;2025+$T27,BL27+($S27*'VT CHS Emissions Schedule'!J$5)/(1-$K27),0)</f>
        <v>1746173.381692444</v>
      </c>
      <c r="CM27" s="64">
        <f>IF(CM$15&lt;2025+$T27,BM27+($S27*'VT CHS Emissions Schedule'!K$5)/(1-$K27),0)</f>
        <v>1775719.1092877658</v>
      </c>
      <c r="CN27" s="64">
        <f>IF(CN$15&lt;2025+$T27,BN27+($S27*'VT CHS Emissions Schedule'!L$5)/(1-$K27),0)</f>
        <v>1805264.8368830881</v>
      </c>
      <c r="CO27" s="64">
        <f>IF(CO$15&lt;2025+$T27,BO27+($S27*'VT CHS Emissions Schedule'!M$5)/(1-$K27),0)</f>
        <v>1832968.7040218858</v>
      </c>
      <c r="CP27" s="64">
        <f>IF(CP$15&lt;2025+$T27,BP27+($S27*'VT CHS Emissions Schedule'!N$5)/(1-$K27),0)</f>
        <v>1860967.2858453735</v>
      </c>
      <c r="CQ27" s="64">
        <f>IF(CQ$15&lt;2025+$T27,BQ27+($S27*'VT CHS Emissions Schedule'!O$5)/(1-$K27),0)</f>
        <v>1860967.2858453735</v>
      </c>
      <c r="CR27" s="64">
        <f>IF(CR$15&lt;2025+$T27,BR27+($S27*'VT CHS Emissions Schedule'!P$5)/(1-$K27),0)</f>
        <v>1860967.2858453735</v>
      </c>
      <c r="CS27" s="64">
        <f>IF(CS$15&lt;2025+$T27,BS27+($S27*'VT CHS Emissions Schedule'!Q$5)/(1-$K27),0)</f>
        <v>1860967.2858453735</v>
      </c>
      <c r="CT27" s="64">
        <f>IF(CT$15&lt;2025+$T27,BT27+($S27*'VT CHS Emissions Schedule'!R$5)/(1-$K27),0)</f>
        <v>1860646.7797332504</v>
      </c>
      <c r="CU27" s="64">
        <f>IF(CU$15&lt;2025+$T27,BU27+($S27*'VT CHS Emissions Schedule'!S$5)/(1-$K27),0)</f>
        <v>1860247.8414864729</v>
      </c>
      <c r="CV27" s="64">
        <f>IF(CV$15&lt;2025+$T27,BV27+($S27*'VT CHS Emissions Schedule'!T$5)/(1-$K27),0)</f>
        <v>0</v>
      </c>
      <c r="CW27" s="64">
        <f>IF(CW$15&lt;2025+$T27,BW27+($S27*'VT CHS Emissions Schedule'!U$5)/(1-$K27),0)</f>
        <v>0</v>
      </c>
      <c r="CX27" s="64">
        <f>IF(CX$15&lt;2025+$T27,BX27+($S27*'VT CHS Emissions Schedule'!V$5)/(1-$K27),0)</f>
        <v>0</v>
      </c>
      <c r="CY27" s="64">
        <f>IF(CY$15&lt;2025+$T27,BY27+($S27*'VT CHS Emissions Schedule'!W$5)/(1-$K27),0)</f>
        <v>0</v>
      </c>
      <c r="CZ27" s="64">
        <f>IF(CZ$15&lt;2025+$T27,BZ27+($S27*'VT CHS Emissions Schedule'!X$5)/(1-$K27),0)</f>
        <v>0</v>
      </c>
      <c r="DA27" s="64">
        <f>IF(DA$15&lt;2025+$T27,CA27+($S27*'VT CHS Emissions Schedule'!Y$5)/(1-$K27),0)</f>
        <v>0</v>
      </c>
      <c r="DB27" s="64">
        <f>IF(DB$15&lt;2025+$T27,CB27+($S27*'VT CHS Emissions Schedule'!Z$5)/(1-$K27),0)</f>
        <v>0</v>
      </c>
      <c r="DC27" s="64">
        <f>IF(DC$15&lt;2025+$T27,CC27+($S27*'VT CHS Emissions Schedule'!AA$5)/(1-$K27),0)</f>
        <v>0</v>
      </c>
      <c r="DD27" s="64">
        <f>IF(DD$15&lt;2025+$T27,CD27+($S27*'VT CHS Emissions Schedule'!AB$5)/(1-$K27),0)</f>
        <v>0</v>
      </c>
      <c r="DE27" s="64">
        <f>IF(DE$15&lt;2025+$T27,CE27+($S27*'VT CHS Emissions Schedule'!AC$5)/(1-$K27),0)</f>
        <v>0</v>
      </c>
    </row>
    <row r="28" spans="1:109" ht="15.75" x14ac:dyDescent="0.25">
      <c r="D28" s="110"/>
      <c r="E28" s="110"/>
    </row>
    <row r="29" spans="1:109" ht="15.75" x14ac:dyDescent="0.3">
      <c r="A29"/>
      <c r="B29"/>
      <c r="D29" s="110"/>
      <c r="E29" s="110"/>
      <c r="P29"/>
      <c r="Q29"/>
      <c r="R29"/>
      <c r="S29"/>
    </row>
    <row r="30" spans="1:109" ht="15.75" x14ac:dyDescent="0.3">
      <c r="A30"/>
      <c r="B30"/>
      <c r="D30" s="110"/>
      <c r="E30" s="110"/>
      <c r="P30"/>
      <c r="Q30"/>
      <c r="R30"/>
      <c r="S30"/>
    </row>
    <row r="31" spans="1:109" ht="15.75" x14ac:dyDescent="0.3">
      <c r="A31"/>
      <c r="B31"/>
      <c r="D31" s="110"/>
      <c r="E31" s="110"/>
      <c r="P31"/>
      <c r="Q31"/>
      <c r="R31"/>
      <c r="S31"/>
      <c r="T31" s="62" t="s">
        <v>438</v>
      </c>
      <c r="U31"/>
      <c r="V31"/>
    </row>
    <row r="32" spans="1:109" ht="55.5" x14ac:dyDescent="0.3">
      <c r="A32"/>
      <c r="B32"/>
      <c r="D32" s="110"/>
      <c r="E32" s="110"/>
      <c r="T32" s="121" t="s">
        <v>16</v>
      </c>
      <c r="U32" s="121" t="s">
        <v>9</v>
      </c>
      <c r="V32" s="121" t="s">
        <v>7</v>
      </c>
      <c r="W32" s="121" t="s">
        <v>6</v>
      </c>
      <c r="X32" s="121" t="s">
        <v>296</v>
      </c>
    </row>
    <row r="33" spans="1:24" ht="15" customHeight="1" x14ac:dyDescent="0.3">
      <c r="A33"/>
      <c r="B33"/>
      <c r="D33" s="110"/>
      <c r="E33" s="110"/>
      <c r="T33" s="118" t="s">
        <v>10</v>
      </c>
      <c r="U33" s="208">
        <v>0.45</v>
      </c>
      <c r="V33" s="208">
        <v>0.05</v>
      </c>
      <c r="W33" s="209">
        <v>0.41</v>
      </c>
      <c r="X33" s="120">
        <v>0.84</v>
      </c>
    </row>
    <row r="34" spans="1:24" ht="15.75" x14ac:dyDescent="0.3">
      <c r="A34"/>
      <c r="B34"/>
      <c r="D34" s="110"/>
      <c r="E34" s="110"/>
      <c r="T34" s="118" t="s">
        <v>8</v>
      </c>
      <c r="U34" s="208">
        <v>0.17</v>
      </c>
      <c r="V34" s="208">
        <v>0.05</v>
      </c>
      <c r="W34" s="209">
        <v>0.16</v>
      </c>
      <c r="X34" s="120">
        <v>0.83</v>
      </c>
    </row>
    <row r="35" spans="1:24" ht="15.75" x14ac:dyDescent="0.3">
      <c r="A35"/>
      <c r="B35"/>
      <c r="D35" s="110"/>
      <c r="E35" s="110"/>
      <c r="T35" s="118" t="s">
        <v>11</v>
      </c>
      <c r="U35" s="208">
        <v>0.23</v>
      </c>
      <c r="V35" s="208">
        <v>0.66</v>
      </c>
      <c r="W35" s="209">
        <v>0.27</v>
      </c>
      <c r="X35" s="120">
        <v>0.85</v>
      </c>
    </row>
    <row r="36" spans="1:24" ht="15" customHeight="1" x14ac:dyDescent="0.3">
      <c r="A36"/>
      <c r="B36"/>
      <c r="D36" s="110"/>
      <c r="E36" s="110"/>
      <c r="T36" s="118" t="s">
        <v>18</v>
      </c>
      <c r="U36" s="208">
        <v>0.06</v>
      </c>
      <c r="V36" s="208">
        <v>0.23</v>
      </c>
      <c r="W36" s="209">
        <v>0.08</v>
      </c>
      <c r="X36" s="120">
        <v>2.52</v>
      </c>
    </row>
    <row r="37" spans="1:24" ht="15.75" x14ac:dyDescent="0.3">
      <c r="A37"/>
      <c r="B37"/>
      <c r="D37" s="110"/>
      <c r="E37" s="110"/>
      <c r="T37" s="118" t="s">
        <v>5</v>
      </c>
      <c r="U37" s="208">
        <v>0.08</v>
      </c>
      <c r="V37" s="208">
        <v>0.01</v>
      </c>
      <c r="W37" s="209">
        <v>7.0000000000000007E-2</v>
      </c>
      <c r="X37" s="120">
        <v>0.53</v>
      </c>
    </row>
    <row r="38" spans="1:24" ht="15.75" x14ac:dyDescent="0.25">
      <c r="B38" s="110"/>
      <c r="D38" s="110"/>
      <c r="E38" s="110"/>
    </row>
    <row r="39" spans="1:24" ht="15.75" x14ac:dyDescent="0.25">
      <c r="D39" s="110"/>
      <c r="E39" s="110"/>
    </row>
    <row r="40" spans="1:24" ht="15.75" x14ac:dyDescent="0.25">
      <c r="D40" s="110"/>
      <c r="E40" s="110"/>
    </row>
    <row r="54" spans="20:21" ht="15.75" x14ac:dyDescent="0.3">
      <c r="T54"/>
      <c r="U54"/>
    </row>
    <row r="55" spans="20:21" ht="15.75" x14ac:dyDescent="0.3">
      <c r="T55"/>
      <c r="U55"/>
    </row>
    <row r="56" spans="20:21" ht="15.75" x14ac:dyDescent="0.3">
      <c r="T56"/>
      <c r="U56"/>
    </row>
  </sheetData>
  <mergeCells count="9">
    <mergeCell ref="BF14:CE14"/>
    <mergeCell ref="CF14:DE14"/>
    <mergeCell ref="A16:A19"/>
    <mergeCell ref="A20:A23"/>
    <mergeCell ref="A24:A27"/>
    <mergeCell ref="F14:H14"/>
    <mergeCell ref="I14:J14"/>
    <mergeCell ref="K14:O14"/>
    <mergeCell ref="AF14:BE14"/>
  </mergeCells>
  <conditionalFormatting sqref="C15:D15">
    <cfRule type="duplicateValues" dxfId="51" priority="3"/>
  </conditionalFormatting>
  <conditionalFormatting sqref="E15">
    <cfRule type="duplicateValues" dxfId="50" priority="1"/>
  </conditionalFormatting>
  <conditionalFormatting sqref="F15">
    <cfRule type="duplicateValues" dxfId="49" priority="5"/>
  </conditionalFormatting>
  <conditionalFormatting sqref="G15">
    <cfRule type="duplicateValues" dxfId="48" priority="2"/>
  </conditionalFormatting>
  <conditionalFormatting sqref="AE15">
    <cfRule type="duplicateValues" dxfId="47" priority="6"/>
  </conditionalFormatting>
  <conditionalFormatting sqref="DF15:XFD15 A15:B15 H15:AD15">
    <cfRule type="duplicateValues" dxfId="46" priority="7"/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B134B-2355-4E9D-A380-A0B9138350F2}">
  <sheetPr>
    <tabColor theme="6"/>
  </sheetPr>
  <dimension ref="A1:DF56"/>
  <sheetViews>
    <sheetView workbookViewId="0">
      <selection activeCell="C11" sqref="C11"/>
    </sheetView>
  </sheetViews>
  <sheetFormatPr defaultColWidth="8.77734375" defaultRowHeight="13.5" x14ac:dyDescent="0.25"/>
  <cols>
    <col min="1" max="1" width="14" style="62" customWidth="1"/>
    <col min="2" max="2" width="13.77734375" style="62" customWidth="1"/>
    <col min="3" max="4" width="20.5546875" style="62" bestFit="1" customWidth="1"/>
    <col min="5" max="5" width="14.21875" style="62" customWidth="1"/>
    <col min="6" max="8" width="12.44140625" style="62" customWidth="1"/>
    <col min="9" max="34" width="9.6640625" style="62" customWidth="1"/>
    <col min="35" max="35" width="8.21875" style="62" customWidth="1"/>
    <col min="36" max="36" width="10.44140625" style="62" customWidth="1"/>
    <col min="37" max="37" width="9.21875" style="62" customWidth="1"/>
    <col min="38" max="39" width="8.77734375" style="62"/>
    <col min="40" max="40" width="9.77734375" style="62" bestFit="1" customWidth="1"/>
    <col min="41" max="58" width="8.77734375" style="62"/>
    <col min="59" max="59" width="12.21875" style="62" bestFit="1" customWidth="1"/>
    <col min="60" max="84" width="8.77734375" style="62"/>
    <col min="85" max="85" width="12.21875" style="62" bestFit="1" customWidth="1"/>
    <col min="86" max="16384" width="8.77734375" style="62"/>
  </cols>
  <sheetData>
    <row r="1" spans="1:110" x14ac:dyDescent="0.25">
      <c r="A1" s="61" t="s">
        <v>24</v>
      </c>
      <c r="B1" s="61" t="s">
        <v>356</v>
      </c>
      <c r="E1" s="87"/>
    </row>
    <row r="2" spans="1:110" x14ac:dyDescent="0.25">
      <c r="B2" s="62" t="s">
        <v>861</v>
      </c>
    </row>
    <row r="3" spans="1:110" x14ac:dyDescent="0.25">
      <c r="A3" s="62" t="s">
        <v>30</v>
      </c>
    </row>
    <row r="4" spans="1:110" ht="15.75" x14ac:dyDescent="0.25">
      <c r="A4" s="135" t="s">
        <v>402</v>
      </c>
      <c r="B4" s="76"/>
    </row>
    <row r="5" spans="1:110" ht="15.75" x14ac:dyDescent="0.25">
      <c r="A5" s="135" t="s">
        <v>294</v>
      </c>
      <c r="B5" s="76"/>
    </row>
    <row r="6" spans="1:110" ht="15.75" x14ac:dyDescent="0.25">
      <c r="A6" s="135"/>
    </row>
    <row r="7" spans="1:110" ht="15.75" x14ac:dyDescent="0.25">
      <c r="A7" s="135"/>
    </row>
    <row r="8" spans="1:110" x14ac:dyDescent="0.25">
      <c r="A8" s="76"/>
    </row>
    <row r="9" spans="1:110" x14ac:dyDescent="0.25">
      <c r="A9" s="76"/>
    </row>
    <row r="10" spans="1:110" x14ac:dyDescent="0.25">
      <c r="A10" s="63"/>
    </row>
    <row r="11" spans="1:110" x14ac:dyDescent="0.25">
      <c r="A11" s="63"/>
    </row>
    <row r="12" spans="1:110" x14ac:dyDescent="0.25">
      <c r="A12" s="63"/>
      <c r="C12" s="87"/>
    </row>
    <row r="13" spans="1:110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</row>
    <row r="14" spans="1:110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G14" s="444" t="s">
        <v>156</v>
      </c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5" t="s">
        <v>435</v>
      </c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6" t="s">
        <v>434</v>
      </c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</row>
    <row r="15" spans="1:110" s="146" customFormat="1" ht="42.75" thickBot="1" x14ac:dyDescent="0.35">
      <c r="A15" s="114" t="s">
        <v>88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338</v>
      </c>
      <c r="V15" s="104" t="s">
        <v>314</v>
      </c>
      <c r="W15" s="105" t="s">
        <v>308</v>
      </c>
      <c r="X15" s="105" t="s">
        <v>339</v>
      </c>
      <c r="Y15" s="190" t="s">
        <v>306</v>
      </c>
      <c r="Z15" s="190" t="s">
        <v>341</v>
      </c>
      <c r="AA15" s="104" t="s">
        <v>313</v>
      </c>
      <c r="AB15" s="104" t="s">
        <v>17</v>
      </c>
      <c r="AC15" s="105" t="s">
        <v>15</v>
      </c>
      <c r="AD15" s="105" t="s">
        <v>340</v>
      </c>
      <c r="AE15" s="105" t="s">
        <v>433</v>
      </c>
      <c r="AF15" s="105" t="s">
        <v>81</v>
      </c>
      <c r="AG15" s="214">
        <v>2025</v>
      </c>
      <c r="AH15" s="214">
        <v>2026</v>
      </c>
      <c r="AI15" s="214">
        <v>2027</v>
      </c>
      <c r="AJ15" s="214">
        <v>2028</v>
      </c>
      <c r="AK15" s="214">
        <v>2029</v>
      </c>
      <c r="AL15" s="214">
        <v>2030</v>
      </c>
      <c r="AM15" s="214">
        <v>2031</v>
      </c>
      <c r="AN15" s="214">
        <v>2032</v>
      </c>
      <c r="AO15" s="214">
        <v>2033</v>
      </c>
      <c r="AP15" s="214">
        <v>2034</v>
      </c>
      <c r="AQ15" s="214">
        <v>2035</v>
      </c>
      <c r="AR15" s="214">
        <v>2036</v>
      </c>
      <c r="AS15" s="214">
        <v>2037</v>
      </c>
      <c r="AT15" s="214">
        <v>2038</v>
      </c>
      <c r="AU15" s="214">
        <v>2039</v>
      </c>
      <c r="AV15" s="214">
        <v>2040</v>
      </c>
      <c r="AW15" s="214">
        <v>2041</v>
      </c>
      <c r="AX15" s="214">
        <v>2042</v>
      </c>
      <c r="AY15" s="214">
        <v>2043</v>
      </c>
      <c r="AZ15" s="214">
        <v>2044</v>
      </c>
      <c r="BA15" s="214">
        <v>2045</v>
      </c>
      <c r="BB15" s="214">
        <v>2046</v>
      </c>
      <c r="BC15" s="214">
        <v>2047</v>
      </c>
      <c r="BD15" s="214">
        <v>2048</v>
      </c>
      <c r="BE15" s="214">
        <v>2049</v>
      </c>
      <c r="BF15" s="214">
        <v>2050</v>
      </c>
      <c r="BG15" s="109">
        <v>2025</v>
      </c>
      <c r="BH15" s="109">
        <v>2026</v>
      </c>
      <c r="BI15" s="109">
        <v>2027</v>
      </c>
      <c r="BJ15" s="109">
        <v>2028</v>
      </c>
      <c r="BK15" s="109">
        <v>2029</v>
      </c>
      <c r="BL15" s="109">
        <v>2030</v>
      </c>
      <c r="BM15" s="109">
        <v>2031</v>
      </c>
      <c r="BN15" s="109">
        <v>2032</v>
      </c>
      <c r="BO15" s="109">
        <v>2033</v>
      </c>
      <c r="BP15" s="109">
        <v>2034</v>
      </c>
      <c r="BQ15" s="109">
        <v>2035</v>
      </c>
      <c r="BR15" s="109">
        <v>2036</v>
      </c>
      <c r="BS15" s="109">
        <v>2037</v>
      </c>
      <c r="BT15" s="109">
        <v>2038</v>
      </c>
      <c r="BU15" s="109">
        <v>2039</v>
      </c>
      <c r="BV15" s="109">
        <v>2040</v>
      </c>
      <c r="BW15" s="109">
        <v>2041</v>
      </c>
      <c r="BX15" s="109">
        <v>2042</v>
      </c>
      <c r="BY15" s="109">
        <v>2043</v>
      </c>
      <c r="BZ15" s="109">
        <v>2044</v>
      </c>
      <c r="CA15" s="109">
        <v>2045</v>
      </c>
      <c r="CB15" s="109">
        <v>2046</v>
      </c>
      <c r="CC15" s="109">
        <v>2047</v>
      </c>
      <c r="CD15" s="109">
        <v>2048</v>
      </c>
      <c r="CE15" s="109">
        <v>2049</v>
      </c>
      <c r="CF15" s="109">
        <v>2050</v>
      </c>
      <c r="CG15" s="58">
        <v>2025</v>
      </c>
      <c r="CH15" s="58">
        <v>2026</v>
      </c>
      <c r="CI15" s="58">
        <v>2027</v>
      </c>
      <c r="CJ15" s="58">
        <v>2028</v>
      </c>
      <c r="CK15" s="58">
        <v>2029</v>
      </c>
      <c r="CL15" s="58">
        <v>2030</v>
      </c>
      <c r="CM15" s="58">
        <v>2031</v>
      </c>
      <c r="CN15" s="58">
        <v>2032</v>
      </c>
      <c r="CO15" s="58">
        <v>2033</v>
      </c>
      <c r="CP15" s="58">
        <v>2034</v>
      </c>
      <c r="CQ15" s="58">
        <v>2035</v>
      </c>
      <c r="CR15" s="58">
        <v>2036</v>
      </c>
      <c r="CS15" s="58">
        <v>2037</v>
      </c>
      <c r="CT15" s="58">
        <v>2038</v>
      </c>
      <c r="CU15" s="58">
        <v>2039</v>
      </c>
      <c r="CV15" s="58">
        <v>2040</v>
      </c>
      <c r="CW15" s="58">
        <v>2041</v>
      </c>
      <c r="CX15" s="58">
        <v>2042</v>
      </c>
      <c r="CY15" s="58">
        <v>2043</v>
      </c>
      <c r="CZ15" s="58">
        <v>2044</v>
      </c>
      <c r="DA15" s="58">
        <v>2045</v>
      </c>
      <c r="DB15" s="58">
        <v>2046</v>
      </c>
      <c r="DC15" s="58">
        <v>2047</v>
      </c>
      <c r="DD15" s="58">
        <v>2048</v>
      </c>
      <c r="DE15" s="58">
        <v>2049</v>
      </c>
      <c r="DF15" s="58">
        <v>2050</v>
      </c>
    </row>
    <row r="16" spans="1:110" ht="15" customHeight="1" x14ac:dyDescent="0.25">
      <c r="A16" s="506" t="s">
        <v>9</v>
      </c>
      <c r="B16" s="126" t="s">
        <v>11</v>
      </c>
      <c r="C16" s="197">
        <f t="shared" ref="C16:C27" si="0">SUM(BG16:CF16)</f>
        <v>8798930.7326945458</v>
      </c>
      <c r="D16" s="197">
        <f t="shared" ref="D16:D27" si="1">SUM(CG16:DF16)</f>
        <v>8600507.8293393087</v>
      </c>
      <c r="E16" s="222">
        <f t="shared" ref="E16:E27" si="2">(C16/1000000)*1</f>
        <v>8.7989307326945454</v>
      </c>
      <c r="F16" s="111">
        <f>G16+H16</f>
        <v>462779.85662836174</v>
      </c>
      <c r="G16" s="64">
        <f>IF($B16="Natural gas",($P16*AG16)/(1-$I16)-($Q16*'VT CHS Emissions Schedule'!D$5)/(1-$K16),IF(OR($B16="Propane",$B16="Oil"),($P16*AG16)-($Q16*'VT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Schedule'!D$35+$N16)/$X$37))-($Q16*'VT CHS Emissions Schedule'!D$5)/(1-$K16)))</f>
        <v>485590.05832890002</v>
      </c>
      <c r="H16" s="64">
        <f>($S16*'VT CHS Emissions Schedule'!D$5)/(1-$K16)</f>
        <v>-22810.201700538291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$R16/$Y16</f>
        <v>9712.9920000000002</v>
      </c>
      <c r="Q16" s="64">
        <f>$R16/$X16*AD16</f>
        <v>3611.4896664615385</v>
      </c>
      <c r="R16" s="64">
        <f>($U16*$V16*$W16*$AF16)</f>
        <v>8256.0432000000001</v>
      </c>
      <c r="S16" s="64">
        <f>-((1-$AC16)*($AA16*$AB16)/$Z16)*$AE16</f>
        <v>-579.78947368421063</v>
      </c>
      <c r="T16" s="68">
        <v>16</v>
      </c>
      <c r="U16" s="80">
        <v>0.34</v>
      </c>
      <c r="V16" s="64">
        <v>12000</v>
      </c>
      <c r="W16" s="64">
        <v>1909</v>
      </c>
      <c r="X16" s="72">
        <v>7.8</v>
      </c>
      <c r="Y16" s="72">
        <f>_xlfn.XLOOKUP($B16,$T$33:$T$37,$X$33:$X$37,"blended")</f>
        <v>0.85</v>
      </c>
      <c r="Z16" s="71">
        <v>15.2</v>
      </c>
      <c r="AA16" s="64">
        <f>V16</f>
        <v>12000</v>
      </c>
      <c r="AB16" s="64">
        <v>240</v>
      </c>
      <c r="AC16" s="80">
        <v>0.15</v>
      </c>
      <c r="AD16" s="73">
        <v>3.4119999999999999</v>
      </c>
      <c r="AE16" s="74">
        <v>3.5999999999999999E-3</v>
      </c>
      <c r="AF16" s="75">
        <v>1.06E-3</v>
      </c>
      <c r="AG16" s="67">
        <f>IF(AG$15&lt;2025+$T16,$J16+_xlfn.XLOOKUP(_xlfn.XLOOKUP($B16,Lookups!$A$3:$A$17,Lookups!$B$3:$B$17),'VT CHS Emissions Schedule'!$A:$A,'VT CHS Emissions Schedule'!D:D),0)</f>
        <v>63.7174026058659</v>
      </c>
      <c r="AH16" s="67">
        <f>IF(AH$15&lt;2025+$T16,$J16+_xlfn.XLOOKUP(_xlfn.XLOOKUP($B16,Lookups!$A$3:$A$17,Lookups!$B$3:$B$17),'VT CHS Emissions Schedule'!$A:$A,'VT CHS Emissions Schedule'!E:E),0)</f>
        <v>63.7174026058659</v>
      </c>
      <c r="AI16" s="67">
        <f>IF(AI$15&lt;2025+$T16,$J16+_xlfn.XLOOKUP(_xlfn.XLOOKUP($B16,Lookups!$A$3:$A$17,Lookups!$B$3:$B$17),'VT CHS Emissions Schedule'!$A:$A,'VT CHS Emissions Schedule'!F:F),0)</f>
        <v>63.7174026058659</v>
      </c>
      <c r="AJ16" s="67">
        <f>IF(AJ$15&lt;2025+$T16,$J16+_xlfn.XLOOKUP(_xlfn.XLOOKUP($B16,Lookups!$A$3:$A$17,Lookups!$B$3:$B$17),'VT CHS Emissions Schedule'!$A:$A,'VT CHS Emissions Schedule'!G:G),0)</f>
        <v>63.7174026058659</v>
      </c>
      <c r="AK16" s="67">
        <f>IF(AK$15&lt;2025+$T16,$J16+_xlfn.XLOOKUP(_xlfn.XLOOKUP($B16,Lookups!$A$3:$A$17,Lookups!$B$3:$B$17),'VT CHS Emissions Schedule'!$A:$A,'VT CHS Emissions Schedule'!H:H),0)</f>
        <v>63.7174026058659</v>
      </c>
      <c r="AL16" s="67">
        <f>IF(AL$15&lt;2025+$T16,$J16+_xlfn.XLOOKUP(_xlfn.XLOOKUP($B16,Lookups!$A$3:$A$17,Lookups!$B$3:$B$17),'VT CHS Emissions Schedule'!$A:$A,'VT CHS Emissions Schedule'!I:I),0)</f>
        <v>63.651087828595678</v>
      </c>
      <c r="AM16" s="67">
        <f>IF(AM$15&lt;2025+$T16,$J16+_xlfn.XLOOKUP(_xlfn.XLOOKUP($B16,Lookups!$A$3:$A$17,Lookups!$B$3:$B$17),'VT CHS Emissions Schedule'!$A:$A,'VT CHS Emissions Schedule'!J:J),0)</f>
        <v>63.651087828595678</v>
      </c>
      <c r="AN16" s="67">
        <f>IF(AN$15&lt;2025+$T16,$J16+_xlfn.XLOOKUP(_xlfn.XLOOKUP($B16,Lookups!$A$3:$A$17,Lookups!$B$3:$B$17),'VT CHS Emissions Schedule'!$A:$A,'VT CHS Emissions Schedule'!K:K),0)</f>
        <v>63.651087828595678</v>
      </c>
      <c r="AO16" s="67">
        <f>IF(AO$15&lt;2025+$T16,$J16+_xlfn.XLOOKUP(_xlfn.XLOOKUP($B16,Lookups!$A$3:$A$17,Lookups!$B$3:$B$17),'VT CHS Emissions Schedule'!$A:$A,'VT CHS Emissions Schedule'!L:L),0)</f>
        <v>63.651087828595678</v>
      </c>
      <c r="AP16" s="67">
        <f>IF(AP$15&lt;2025+$T16,$J16+_xlfn.XLOOKUP(_xlfn.XLOOKUP($B16,Lookups!$A$3:$A$17,Lookups!$B$3:$B$17),'VT CHS Emissions Schedule'!$A:$A,'VT CHS Emissions Schedule'!M:M),0)</f>
        <v>63.651087828595678</v>
      </c>
      <c r="AQ16" s="67">
        <f>IF(AQ$15&lt;2025+$T16,$J16+_xlfn.XLOOKUP(_xlfn.XLOOKUP($B16,Lookups!$A$3:$A$17,Lookups!$B$3:$B$17),'VT CHS Emissions Schedule'!$A:$A,'VT CHS Emissions Schedule'!N:N),0)</f>
        <v>63.639868502100384</v>
      </c>
      <c r="AR16" s="67">
        <f>IF(AR$15&lt;2025+$T16,$J16+_xlfn.XLOOKUP(_xlfn.XLOOKUP($B16,Lookups!$A$3:$A$17,Lookups!$B$3:$B$17),'VT CHS Emissions Schedule'!$A:$A,'VT CHS Emissions Schedule'!O:O),0)</f>
        <v>63.639868502100384</v>
      </c>
      <c r="AS16" s="67">
        <f>IF(AS$15&lt;2025+$T16,$J16+_xlfn.XLOOKUP(_xlfn.XLOOKUP($B16,Lookups!$A$3:$A$17,Lookups!$B$3:$B$17),'VT CHS Emissions Schedule'!$A:$A,'VT CHS Emissions Schedule'!P:P),0)</f>
        <v>63.639868502100384</v>
      </c>
      <c r="AT16" s="67">
        <f>IF(AT$15&lt;2025+$T16,$J16+_xlfn.XLOOKUP(_xlfn.XLOOKUP($B16,Lookups!$A$3:$A$17,Lookups!$B$3:$B$17),'VT CHS Emissions Schedule'!$A:$A,'VT CHS Emissions Schedule'!Q:Q),0)</f>
        <v>63.639868502100384</v>
      </c>
      <c r="AU16" s="67">
        <f>IF(AU$15&lt;2025+$T16,$J16+_xlfn.XLOOKUP(_xlfn.XLOOKUP($B16,Lookups!$A$3:$A$17,Lookups!$B$3:$B$17),'VT CHS Emissions Schedule'!$A:$A,'VT CHS Emissions Schedule'!R:R),0)</f>
        <v>63.639868502100384</v>
      </c>
      <c r="AV16" s="67">
        <f>IF(AV$15&lt;2025+$T16,$J16+_xlfn.XLOOKUP(_xlfn.XLOOKUP($B16,Lookups!$A$3:$A$17,Lookups!$B$3:$B$17),'VT CHS Emissions Schedule'!$A:$A,'VT CHS Emissions Schedule'!S:S),0)</f>
        <v>63.636270748572812</v>
      </c>
      <c r="AW16" s="67">
        <f>IF(AW$15&lt;2025+$T16,$J16+_xlfn.XLOOKUP(_xlfn.XLOOKUP($B16,Lookups!$A$3:$A$17,Lookups!$B$3:$B$17),'VT CHS Emissions Schedule'!$A:$A,'VT CHS Emissions Schedule'!T:T),0)</f>
        <v>0</v>
      </c>
      <c r="AX16" s="67">
        <f>IF(AX$15&lt;2025+$T16,$J16+_xlfn.XLOOKUP(_xlfn.XLOOKUP($B16,Lookups!$A$3:$A$17,Lookups!$B$3:$B$17),'VT CHS Emissions Schedule'!$A:$A,'VT CHS Emissions Schedule'!U:U),0)</f>
        <v>0</v>
      </c>
      <c r="AY16" s="67">
        <f>IF(AY$15&lt;2025+$T16,$J16+_xlfn.XLOOKUP(_xlfn.XLOOKUP($B16,Lookups!$A$3:$A$17,Lookups!$B$3:$B$17),'VT CHS Emissions Schedule'!$A:$A,'VT CHS Emissions Schedule'!V:V),0)</f>
        <v>0</v>
      </c>
      <c r="AZ16" s="67">
        <f>IF(AZ$15&lt;2025+$T16,$J16+_xlfn.XLOOKUP(_xlfn.XLOOKUP($B16,Lookups!$A$3:$A$17,Lookups!$B$3:$B$17),'VT CHS Emissions Schedule'!$A:$A,'VT CHS Emissions Schedule'!W:W),0)</f>
        <v>0</v>
      </c>
      <c r="BA16" s="67">
        <f>IF(BA$15&lt;2025+$T16,$J16+_xlfn.XLOOKUP(_xlfn.XLOOKUP($B16,Lookups!$A$3:$A$17,Lookups!$B$3:$B$17),'VT CHS Emissions Schedule'!$A:$A,'VT CHS Emissions Schedule'!X:X),0)</f>
        <v>0</v>
      </c>
      <c r="BB16" s="67">
        <f>IF(BB$15&lt;2025+$T16,$J16+_xlfn.XLOOKUP(_xlfn.XLOOKUP($B16,Lookups!$A$3:$A$17,Lookups!$B$3:$B$17),'VT CHS Emissions Schedule'!$A:$A,'VT CHS Emissions Schedule'!Y:Y),0)</f>
        <v>0</v>
      </c>
      <c r="BC16" s="67">
        <f>IF(BC$15&lt;2025+$T16,$J16+_xlfn.XLOOKUP(_xlfn.XLOOKUP($B16,Lookups!$A$3:$A$17,Lookups!$B$3:$B$17),'VT CHS Emissions Schedule'!$A:$A,'VT CHS Emissions Schedule'!Z:Z),0)</f>
        <v>0</v>
      </c>
      <c r="BD16" s="67">
        <f>IF(BD$15&lt;2025+$T16,$J16+_xlfn.XLOOKUP(_xlfn.XLOOKUP($B16,Lookups!$A$3:$A$17,Lookups!$B$3:$B$17),'VT CHS Emissions Schedule'!$A:$A,'VT CHS Emissions Schedule'!AA:AA),0)</f>
        <v>0</v>
      </c>
      <c r="BE16" s="67">
        <f>IF(BE$15&lt;2025+$T16,$J16+_xlfn.XLOOKUP(_xlfn.XLOOKUP($B16,Lookups!$A$3:$A$17,Lookups!$B$3:$B$17),'VT CHS Emissions Schedule'!$A:$A,'VT CHS Emissions Schedule'!AB:AB),0)</f>
        <v>0</v>
      </c>
      <c r="BF16" s="67">
        <f>IF(BF$15&lt;2025+$T16,$J16+_xlfn.XLOOKUP(_xlfn.XLOOKUP($B16,Lookups!$A$3:$A$17,Lookups!$B$3:$B$17),'VT CHS Emissions Schedule'!$A:$A,'VT CHS Emissions Schedule'!AC:AC),0)</f>
        <v>0</v>
      </c>
      <c r="BG16" s="64">
        <f>IF(BG$15&lt;2025+$T16,IF($B16="Natural gas",($P16*AG16)/(1-$I16)-($Q16*'VT CHS Emissions Schedule'!D$5)/(1-$K16),IF(OR($B16="Propane",$B16="Oil"),($P16*AG16)-($Q16*'VT CHS Emissions Schedule'!D$5)/(1-$K16),(($U$33*$R16*('VT CHS Emissions Schedule'!D$8+$N16)/$X$33)+($U$34*$R16*('VT CHS Emissions Schedule'!D$9+$M16)/$X$34)+($U$35*$R16*'VT CHS Emissions Schedule'!D$7/$X$35)/(1-$L16)+($U$36*$R16*'VT CHS Emissions Schedule'!D$5/$X$36/(1-$K16))+($U$37*$R16*('VT CHS Emissions Schedule'!D$35+$O16)/$X$37))-($Q16*'VT CHS Emissions Schedule'!D$5)/(1-$K16))),0)</f>
        <v>485590.05832890002</v>
      </c>
      <c r="BH16" s="64">
        <f>IF(BH$15&lt;2025+$T16,IF($B16="Natural gas",($P16*AH16)/(1-$I16)-($Q16*'VT CHS Emissions Schedule'!E$5)/(1-$K16),IF(OR($B16="Propane",$B16="Oil"),($P16*AH16)-($Q16*'VT CHS Emissions Schedule'!E$5)/(1-$K16),(($U$33*$R16*('VT CHS Emissions Schedule'!E$8+$N16)/$X$33)+($U$34*$R16*('VT CHS Emissions Schedule'!E$9+$M16)/$X$34)+($U$35*$R16*'VT CHS Emissions Schedule'!E$7/$X$35)/(1-$L16)+($U$36*$R16*'VT CHS Emissions Schedule'!E$5/$X$36/(1-$K16))+($U$37*$R16*('VT CHS Emissions Schedule'!E$35+$O16)/$X$37))-($Q16*'VT CHS Emissions Schedule'!E$5)/(1-$K16))),0)</f>
        <v>495469.81289737753</v>
      </c>
      <c r="BI16" s="64">
        <f>IF(BI$15&lt;2025+$T16,IF($B16="Natural gas",($P16*AI16)/(1-$I16)-($Q16*'VT CHS Emissions Schedule'!F$5)/(1-$K16),IF(OR($B16="Propane",$B16="Oil"),($P16*AI16)-($Q16*'VT CHS Emissions Schedule'!F$5)/(1-$K16),(($U$33*$R16*('VT CHS Emissions Schedule'!F$8+$N16)/$X$33)+($U$34*$R16*('VT CHS Emissions Schedule'!F$9+$M16)/$X$34)+($U$35*$R16*'VT CHS Emissions Schedule'!F$7/$X$35)/(1-$L16)+($U$36*$R16*'VT CHS Emissions Schedule'!F$5/$X$36/(1-$K16))+($U$37*$R16*('VT CHS Emissions Schedule'!F$35+$O16)/$X$37))-($Q16*'VT CHS Emissions Schedule'!F$5)/(1-$K16))),0)</f>
        <v>505349.56746585504</v>
      </c>
      <c r="BJ16" s="64">
        <f>IF(BJ$15&lt;2025+$T16,IF($B16="Natural gas",($P16*AJ16)/(1-$I16)-($Q16*'VT CHS Emissions Schedule'!G$5)/(1-$K16),IF(OR($B16="Propane",$B16="Oil"),($P16*AJ16)-($Q16*'VT CHS Emissions Schedule'!G$5)/(1-$K16),(($U$33*$R16*('VT CHS Emissions Schedule'!G$8+$N16)/$X$33)+($U$34*$R16*('VT CHS Emissions Schedule'!G$9+$M16)/$X$34)+($U$35*$R16*'VT CHS Emissions Schedule'!G$7/$X$35)/(1-$L16)+($U$36*$R16*'VT CHS Emissions Schedule'!G$5/$X$36/(1-$K16))+($U$37*$R16*('VT CHS Emissions Schedule'!G$35+$O16)/$X$37))-($Q16*'VT CHS Emissions Schedule'!G$5)/(1-$K16))),0)</f>
        <v>515229.32203433255</v>
      </c>
      <c r="BK16" s="64">
        <f>IF(BK$15&lt;2025+$T16,IF($B16="Natural gas",($P16*AK16)/(1-$I16)-($Q16*'VT CHS Emissions Schedule'!H$5)/(1-$K16),IF(OR($B16="Propane",$B16="Oil"),($P16*AK16)-($Q16*'VT CHS Emissions Schedule'!H$5)/(1-$K16),(($U$33*$R16*('VT CHS Emissions Schedule'!H$8+$N16)/$X$33)+($U$34*$R16*('VT CHS Emissions Schedule'!H$9+$M16)/$X$34)+($U$35*$R16*'VT CHS Emissions Schedule'!H$7/$X$35)/(1-$L16)+($U$36*$R16*'VT CHS Emissions Schedule'!H$5/$X$36/(1-$K16))+($U$37*$R16*('VT CHS Emissions Schedule'!H$35+$O16)/$X$37))-($Q16*'VT CHS Emissions Schedule'!H$5)/(1-$K16))),0)</f>
        <v>525109.07660281006</v>
      </c>
      <c r="BL16" s="64">
        <f>IF(BL$15&lt;2025+$T16,IF($B16="Natural gas",($P16*AL16)/(1-$I16)-($Q16*'VT CHS Emissions Schedule'!I$5)/(1-$K16),IF(OR($B16="Propane",$B16="Oil"),($P16*AL16)-($Q16*'VT CHS Emissions Schedule'!I$5)/(1-$K16),(($U$33*$R16*('VT CHS Emissions Schedule'!I$8+$N16)/$X$33)+($U$34*$R16*('VT CHS Emissions Schedule'!I$9+$M16)/$X$34)+($U$35*$R16*'VT CHS Emissions Schedule'!I$7/$X$35)/(1-$L16)+($U$36*$R16*'VT CHS Emissions Schedule'!I$5/$X$36/(1-$K16))+($U$37*$R16*('VT CHS Emissions Schedule'!I$35+$O16)/$X$37))-($Q16*'VT CHS Emissions Schedule'!I$5)/(1-$K16))),0)</f>
        <v>534335.57062249701</v>
      </c>
      <c r="BM16" s="64">
        <f>IF(BM$15&lt;2025+$T16,IF($B16="Natural gas",($P16*AM16)/(1-$I16)-($Q16*'VT CHS Emissions Schedule'!J$5)/(1-$K16),IF(OR($B16="Propane",$B16="Oil"),($P16*AM16)-($Q16*'VT CHS Emissions Schedule'!J$5)/(1-$K16),(($U$33*$R16*('VT CHS Emissions Schedule'!J$8+$N16)/$X$33)+($U$34*$R16*('VT CHS Emissions Schedule'!J$9+$M16)/$X$34)+($U$35*$R16*'VT CHS Emissions Schedule'!J$7/$X$35)/(1-$L16)+($U$36*$R16*'VT CHS Emissions Schedule'!J$5/$X$36/(1-$K16))+($U$37*$R16*('VT CHS Emissions Schedule'!J$35+$O16)/$X$37))-($Q16*'VT CHS Emissions Schedule'!J$5)/(1-$K16))),0)</f>
        <v>544215.32519097463</v>
      </c>
      <c r="BN16" s="64">
        <f>IF(BN$15&lt;2025+$T16,IF($B16="Natural gas",($P16*AN16)/(1-$I16)-($Q16*'VT CHS Emissions Schedule'!K$5)/(1-$K16),IF(OR($B16="Propane",$B16="Oil"),($P16*AN16)-($Q16*'VT CHS Emissions Schedule'!K$5)/(1-$K16),(($U$33*$R16*('VT CHS Emissions Schedule'!K$8+$N16)/$X$33)+($U$34*$R16*('VT CHS Emissions Schedule'!K$9+$M16)/$X$34)+($U$35*$R16*'VT CHS Emissions Schedule'!K$7/$X$35)/(1-$L16)+($U$36*$R16*'VT CHS Emissions Schedule'!K$5/$X$36/(1-$K16))+($U$37*$R16*('VT CHS Emissions Schedule'!K$35+$O16)/$X$37))-($Q16*'VT CHS Emissions Schedule'!K$5)/(1-$K16))),0)</f>
        <v>554095.07975945203</v>
      </c>
      <c r="BO16" s="64">
        <f>IF(BO$15&lt;2025+$T16,IF($B16="Natural gas",($P16*AO16)/(1-$I16)-($Q16*'VT CHS Emissions Schedule'!L$5)/(1-$K16),IF(OR($B16="Propane",$B16="Oil"),($P16*AO16)-($Q16*'VT CHS Emissions Schedule'!L$5)/(1-$K16),(($U$33*$R16*('VT CHS Emissions Schedule'!L$8+$N16)/$X$33)+($U$34*$R16*('VT CHS Emissions Schedule'!L$9+$M16)/$X$34)+($U$35*$R16*'VT CHS Emissions Schedule'!L$7/$X$35)/(1-$L16)+($U$36*$R16*'VT CHS Emissions Schedule'!L$5/$X$36/(1-$K16))+($U$37*$R16*('VT CHS Emissions Schedule'!L$35+$O16)/$X$37))-($Q16*'VT CHS Emissions Schedule'!L$5)/(1-$K16))),0)</f>
        <v>563974.83432792954</v>
      </c>
      <c r="BP16" s="64">
        <f>IF(BP$15&lt;2025+$T16,IF($B16="Natural gas",($P16*AP16)/(1-$I16)-($Q16*'VT CHS Emissions Schedule'!M$5)/(1-$K16),IF(OR($B16="Propane",$B16="Oil"),($P16*AP16)-($Q16*'VT CHS Emissions Schedule'!M$5)/(1-$K16),(($U$33*$R16*('VT CHS Emissions Schedule'!M$8+$N16)/$X$33)+($U$34*$R16*('VT CHS Emissions Schedule'!M$9+$M16)/$X$34)+($U$35*$R16*'VT CHS Emissions Schedule'!M$7/$X$35)/(1-$L16)+($U$36*$R16*'VT CHS Emissions Schedule'!M$5/$X$36/(1-$K16))+($U$37*$R16*('VT CHS Emissions Schedule'!M$35+$O16)/$X$37))-($Q16*'VT CHS Emissions Schedule'!M$5)/(1-$K16))),0)</f>
        <v>573854.58889640716</v>
      </c>
      <c r="BQ16" s="64">
        <f>IF(BQ$15&lt;2025+$T16,IF($B16="Natural gas",($P16*AQ16)/(1-$I16)-($Q16*'VT CHS Emissions Schedule'!N$5)/(1-$K16),IF(OR($B16="Propane",$B16="Oil"),($P16*AQ16)-($Q16*'VT CHS Emissions Schedule'!N$5)/(1-$K16),(($U$33*$R16*('VT CHS Emissions Schedule'!N$8+$N16)/$X$33)+($U$34*$R16*('VT CHS Emissions Schedule'!N$9+$M16)/$X$34)+($U$35*$R16*'VT CHS Emissions Schedule'!N$7/$X$35)/(1-$L16)+($U$36*$R16*'VT CHS Emissions Schedule'!N$5/$X$36/(1-$K16))+($U$37*$R16*('VT CHS Emissions Schedule'!N$35+$O16)/$X$37))-($Q16*'VT CHS Emissions Schedule'!N$5)/(1-$K16))),0)</f>
        <v>583623.82294917048</v>
      </c>
      <c r="BR16" s="64">
        <f>IF(BR$15&lt;2025+$T16,IF($B16="Natural gas",($P16*AR16)/(1-$I16)-($Q16*'VT CHS Emissions Schedule'!O$5)/(1-$K16),IF(OR($B16="Propane",$B16="Oil"),($P16*AR16)-($Q16*'VT CHS Emissions Schedule'!O$5)/(1-$K16),(($U$33*$R16*('VT CHS Emissions Schedule'!O$8+$N16)/$X$33)+($U$34*$R16*('VT CHS Emissions Schedule'!O$9+$M16)/$X$34)+($U$35*$R16*'VT CHS Emissions Schedule'!O$7/$X$35)/(1-$L16)+($U$36*$R16*'VT CHS Emissions Schedule'!O$5/$X$36/(1-$K16))+($U$37*$R16*('VT CHS Emissions Schedule'!O$35+$O16)/$X$37))-($Q16*'VT CHS Emissions Schedule'!O$5)/(1-$K16))),0)</f>
        <v>583623.82294917048</v>
      </c>
      <c r="BS16" s="64">
        <f>IF(BS$15&lt;2025+$T16,IF($B16="Natural gas",($P16*AS16)/(1-$I16)-($Q16*'VT CHS Emissions Schedule'!P$5)/(1-$K16),IF(OR($B16="Propane",$B16="Oil"),($P16*AS16)-($Q16*'VT CHS Emissions Schedule'!P$5)/(1-$K16),(($U$33*$R16*('VT CHS Emissions Schedule'!P$8+$N16)/$X$33)+($U$34*$R16*('VT CHS Emissions Schedule'!P$9+$M16)/$X$34)+($U$35*$R16*'VT CHS Emissions Schedule'!P$7/$X$35)/(1-$L16)+($U$36*$R16*'VT CHS Emissions Schedule'!P$5/$X$36/(1-$K16))+($U$37*$R16*('VT CHS Emissions Schedule'!P$35+$O16)/$X$37))-($Q16*'VT CHS Emissions Schedule'!P$5)/(1-$K16))),0)</f>
        <v>583623.82294917048</v>
      </c>
      <c r="BT16" s="64">
        <f>IF(BT$15&lt;2025+$T16,IF($B16="Natural gas",($P16*AT16)/(1-$I16)-($Q16*'VT CHS Emissions Schedule'!Q$5)/(1-$K16),IF(OR($B16="Propane",$B16="Oil"),($P16*AT16)-($Q16*'VT CHS Emissions Schedule'!Q$5)/(1-$K16),(($U$33*$R16*('VT CHS Emissions Schedule'!Q$8+$N16)/$X$33)+($U$34*$R16*('VT CHS Emissions Schedule'!Q$9+$M16)/$X$34)+($U$35*$R16*'VT CHS Emissions Schedule'!Q$7/$X$35)/(1-$L16)+($U$36*$R16*'VT CHS Emissions Schedule'!Q$5/$X$36/(1-$K16))+($U$37*$R16*('VT CHS Emissions Schedule'!Q$35+$O16)/$X$37))-($Q16*'VT CHS Emissions Schedule'!Q$5)/(1-$K16))),0)</f>
        <v>583623.82294917048</v>
      </c>
      <c r="BU16" s="64">
        <f>IF(BU$15&lt;2025+$T16,IF($B16="Natural gas",($P16*AU16)/(1-$I16)-($Q16*'VT CHS Emissions Schedule'!R$5)/(1-$K16),IF(OR($B16="Propane",$B16="Oil"),($P16*AU16)-($Q16*'VT CHS Emissions Schedule'!R$5)/(1-$K16),(($U$33*$R16*('VT CHS Emissions Schedule'!R$8+$N16)/$X$33)+($U$34*$R16*('VT CHS Emissions Schedule'!R$9+$M16)/$X$34)+($U$35*$R16*'VT CHS Emissions Schedule'!R$7/$X$35)/(1-$L16)+($U$36*$R16*'VT CHS Emissions Schedule'!R$5/$X$36/(1-$K16))+($U$37*$R16*('VT CHS Emissions Schedule'!R$35+$O16)/$X$37))-($Q16*'VT CHS Emissions Schedule'!R$5)/(1-$K16))),0)</f>
        <v>583623.82294917048</v>
      </c>
      <c r="BV16" s="64">
        <f>IF(BV$15&lt;2025+$T16,IF($B16="Natural gas",($P16*AV16)/(1-$I16)-($Q16*'VT CHS Emissions Schedule'!S$5)/(1-$K16),IF(OR($B16="Propane",$B16="Oil"),($P16*AV16)-($Q16*'VT CHS Emissions Schedule'!S$5)/(1-$K16),(($U$33*$R16*('VT CHS Emissions Schedule'!S$8+$N16)/$X$33)+($U$34*$R16*('VT CHS Emissions Schedule'!S$9+$M16)/$X$34)+($U$35*$R16*'VT CHS Emissions Schedule'!S$7/$X$35)/(1-$L16)+($U$36*$R16*'VT CHS Emissions Schedule'!S$5/$X$36/(1-$K16))+($U$37*$R16*('VT CHS Emissions Schedule'!S$35+$O16)/$X$37))-($Q16*'VT CHS Emissions Schedule'!S$5)/(1-$K16))),0)</f>
        <v>583588.38182216114</v>
      </c>
      <c r="BW16" s="64">
        <f>IF(BW$15&lt;2025+$T16,IF($B16="Natural gas",($P16*AW16)/(1-$I16)-($Q16*'VT CHS Emissions Schedule'!T$5)/(1-$K16),IF(OR($B16="Propane",$B16="Oil"),($P16*AW16)-($Q16*'VT CHS Emissions Schedule'!T$5)/(1-$K16),(($U$33*$R16*('VT CHS Emissions Schedule'!T$8+$N16)/$X$33)+($U$34*$R16*('VT CHS Emissions Schedule'!T$9+$M16)/$X$34)+($U$35*$R16*'VT CHS Emissions Schedule'!T$7/$X$35)/(1-$L16)+($U$36*$R16*'VT CHS Emissions Schedule'!T$5/$X$36/(1-$K16))+($U$37*$R16*('VT CHS Emissions Schedule'!T$35+$O16)/$X$37))-($Q16*'VT CHS Emissions Schedule'!T$5)/(1-$K16))),0)</f>
        <v>0</v>
      </c>
      <c r="BX16" s="64">
        <f>IF(BX$15&lt;2025+$T16,IF($B16="Natural gas",($P16*AX16)/(1-$I16)-($Q16*'VT CHS Emissions Schedule'!U$5)/(1-$K16),IF(OR($B16="Propane",$B16="Oil"),($P16*AX16)-($Q16*'VT CHS Emissions Schedule'!U$5)/(1-$K16),(($U$33*$R16*('VT CHS Emissions Schedule'!U$8+$N16)/$X$33)+($U$34*$R16*('VT CHS Emissions Schedule'!U$9+$M16)/$X$34)+($U$35*$R16*'VT CHS Emissions Schedule'!U$7/$X$35)/(1-$L16)+($U$36*$R16*'VT CHS Emissions Schedule'!U$5/$X$36/(1-$K16))+($U$37*$R16*('VT CHS Emissions Schedule'!U$35+$O16)/$X$37))-($Q16*'VT CHS Emissions Schedule'!U$5)/(1-$K16))),0)</f>
        <v>0</v>
      </c>
      <c r="BY16" s="64">
        <f>IF(BY$15&lt;2025+$T16,IF($B16="Natural gas",($P16*AY16)/(1-$I16)-($Q16*'VT CHS Emissions Schedule'!V$5)/(1-$K16),IF(OR($B16="Propane",$B16="Oil"),($P16*AY16)-($Q16*'VT CHS Emissions Schedule'!V$5)/(1-$K16),(($U$33*$R16*('VT CHS Emissions Schedule'!V$8+$N16)/$X$33)+($U$34*$R16*('VT CHS Emissions Schedule'!V$9+$M16)/$X$34)+($U$35*$R16*'VT CHS Emissions Schedule'!V$7/$X$35)/(1-$L16)+($U$36*$R16*'VT CHS Emissions Schedule'!V$5/$X$36/(1-$K16))+($U$37*$R16*('VT CHS Emissions Schedule'!V$35+$O16)/$X$37))-($Q16*'VT CHS Emissions Schedule'!V$5)/(1-$K16))),0)</f>
        <v>0</v>
      </c>
      <c r="BZ16" s="64">
        <f>IF(BZ$15&lt;2025+$T16,IF($B16="Natural gas",($P16*AZ16)/(1-$I16)-($Q16*'VT CHS Emissions Schedule'!W$5)/(1-$K16),IF(OR($B16="Propane",$B16="Oil"),($P16*AZ16)-($Q16*'VT CHS Emissions Schedule'!W$5)/(1-$K16),(($U$33*$R16*('VT CHS Emissions Schedule'!W$8+$N16)/$X$33)+($U$34*$R16*('VT CHS Emissions Schedule'!W$9+$M16)/$X$34)+($U$35*$R16*'VT CHS Emissions Schedule'!W$7/$X$35)/(1-$L16)+($U$36*$R16*'VT CHS Emissions Schedule'!W$5/$X$36/(1-$K16))+($U$37*$R16*('VT CHS Emissions Schedule'!W$35+$O16)/$X$37))-($Q16*'VT CHS Emissions Schedule'!W$5)/(1-$K16))),0)</f>
        <v>0</v>
      </c>
      <c r="CA16" s="64">
        <f>IF(CA$15&lt;2025+$T16,IF($B16="Natural gas",($P16*BA16)/(1-$I16)-($Q16*'VT CHS Emissions Schedule'!X$5)/(1-$K16),IF(OR($B16="Propane",$B16="Oil"),($P16*BA16)-($Q16*'VT CHS Emissions Schedule'!X$5)/(1-$K16),(($U$33*$R16*('VT CHS Emissions Schedule'!X$8+$N16)/$X$33)+($U$34*$R16*('VT CHS Emissions Schedule'!X$9+$M16)/$X$34)+($U$35*$R16*'VT CHS Emissions Schedule'!X$7/$X$35)/(1-$L16)+($U$36*$R16*'VT CHS Emissions Schedule'!X$5/$X$36/(1-$K16))+($U$37*$R16*('VT CHS Emissions Schedule'!X$35+$O16)/$X$37))-($Q16*'VT CHS Emissions Schedule'!X$5)/(1-$K16))),0)</f>
        <v>0</v>
      </c>
      <c r="CB16" s="64">
        <f>IF(CB$15&lt;2025+$T16,IF($B16="Natural gas",($P16*BB16)/(1-$I16)-($Q16*'VT CHS Emissions Schedule'!Y$5)/(1-$K16),IF(OR($B16="Propane",$B16="Oil"),($P16*BB16)-($Q16*'VT CHS Emissions Schedule'!Y$5)/(1-$K16),(($U$33*$R16*('VT CHS Emissions Schedule'!Y$8+$N16)/$X$33)+($U$34*$R16*('VT CHS Emissions Schedule'!Y$9+$M16)/$X$34)+($U$35*$R16*'VT CHS Emissions Schedule'!Y$7/$X$35)/(1-$L16)+($U$36*$R16*'VT CHS Emissions Schedule'!Y$5/$X$36/(1-$K16))+($U$37*$R16*('VT CHS Emissions Schedule'!Y$35+$O16)/$X$37))-($Q16*'VT CHS Emissions Schedule'!Y$5)/(1-$K16))),0)</f>
        <v>0</v>
      </c>
      <c r="CC16" s="64">
        <f>IF(CC$15&lt;2025+$T16,IF($B16="Natural gas",($P16*BC16)/(1-$I16)-($Q16*'VT CHS Emissions Schedule'!Z$5)/(1-$K16),IF(OR($B16="Propane",$B16="Oil"),($P16*BC16)-($Q16*'VT CHS Emissions Schedule'!Z$5)/(1-$K16),(($U$33*$R16*('VT CHS Emissions Schedule'!Z$8+$N16)/$X$33)+($U$34*$R16*('VT CHS Emissions Schedule'!Z$9+$M16)/$X$34)+($U$35*$R16*'VT CHS Emissions Schedule'!Z$7/$X$35)/(1-$L16)+($U$36*$R16*'VT CHS Emissions Schedule'!Z$5/$X$36/(1-$K16))+($U$37*$R16*('VT CHS Emissions Schedule'!Z$35+$O16)/$X$37))-($Q16*'VT CHS Emissions Schedule'!Z$5)/(1-$K16))),0)</f>
        <v>0</v>
      </c>
      <c r="CD16" s="64">
        <f>IF(CD$15&lt;2025+$T16,IF($B16="Natural gas",($P16*BD16)/(1-$I16)-($Q16*'VT CHS Emissions Schedule'!AA$5)/(1-$K16),IF(OR($B16="Propane",$B16="Oil"),($P16*BD16)-($Q16*'VT CHS Emissions Schedule'!AA$5)/(1-$K16),(($U$33*$R16*('VT CHS Emissions Schedule'!AA$8+$N16)/$X$33)+($U$34*$R16*('VT CHS Emissions Schedule'!AA$9+$M16)/$X$34)+($U$35*$R16*'VT CHS Emissions Schedule'!AA$7/$X$35)/(1-$L16)+($U$36*$R16*'VT CHS Emissions Schedule'!AA$5/$X$36/(1-$K16))+($U$37*$R16*('VT CHS Emissions Schedule'!AA$35+$O16)/$X$37))-($Q16*'VT CHS Emissions Schedule'!AA$5)/(1-$K16))),0)</f>
        <v>0</v>
      </c>
      <c r="CE16" s="64">
        <f>IF(CE$15&lt;2025+$T16,IF($B16="Natural gas",($P16*BE16)/(1-$I16)-($Q16*'VT CHS Emissions Schedule'!AB$5)/(1-$K16),IF(OR($B16="Propane",$B16="Oil"),($P16*BE16)-($Q16*'VT CHS Emissions Schedule'!AB$5)/(1-$K16),(($U$33*$R16*('VT CHS Emissions Schedule'!AB$8+$N16)/$X$33)+($U$34*$R16*('VT CHS Emissions Schedule'!AB$9+$M16)/$X$34)+($U$35*$R16*'VT CHS Emissions Schedule'!AB$7/$X$35)/(1-$L16)+($U$36*$R16*'VT CHS Emissions Schedule'!AB$5/$X$36/(1-$K16))+($U$37*$R16*('VT CHS Emissions Schedule'!AB$35+$O16)/$X$37))-($Q16*'VT CHS Emissions Schedule'!AB$5)/(1-$K16))),0)</f>
        <v>0</v>
      </c>
      <c r="CF16" s="64">
        <f>IF(CF$15&lt;2025+$T16,IF($B16="Natural gas",($P16*BF16)/(1-$I16)-($Q16*'VT CHS Emissions Schedule'!AC$5)/(1-$K16),IF(OR($B16="Propane",$B16="Oil"),($P16*BF16)-($Q16*'VT CHS Emissions Schedule'!AC$5)/(1-$K16),(($U$33*$R16*('VT CHS Emissions Schedule'!AC$8+$N16)/$X$33)+($U$34*$R16*('VT CHS Emissions Schedule'!AC$9+$M16)/$X$34)+($U$35*$R16*'VT CHS Emissions Schedule'!AC$7/$X$35)/(1-$L16)+($U$36*$R16*'VT CHS Emissions Schedule'!AC$5/$X$36/(1-$K16))+($U$37*$R16*('VT CHS Emissions Schedule'!AC$35+$O16)/$X$37))-($Q16*'VT CHS Emissions Schedule'!AC$5)/(1-$K16))),0)</f>
        <v>0</v>
      </c>
      <c r="CG16" s="64">
        <f>IF(CG$15&lt;2025+$T16,BG16+($S16*'VT CHS Emissions Schedule'!D$5)/(1-$K16),0)</f>
        <v>462779.85662836174</v>
      </c>
      <c r="CH16" s="64">
        <f>IF(CH$15&lt;2025+$T16,BH16+($S16*'VT CHS Emissions Schedule'!E$5)/(1-$K16),0)</f>
        <v>474245.7095192523</v>
      </c>
      <c r="CI16" s="64">
        <f>IF(CI$15&lt;2025+$T16,BI16+($S16*'VT CHS Emissions Schedule'!F$5)/(1-$K16),0)</f>
        <v>485711.56241014285</v>
      </c>
      <c r="CJ16" s="64">
        <f>IF(CJ$15&lt;2025+$T16,BJ16+($S16*'VT CHS Emissions Schedule'!G$5)/(1-$K16),0)</f>
        <v>497177.41530103341</v>
      </c>
      <c r="CK16" s="64">
        <f>IF(CK$15&lt;2025+$T16,BK16+($S16*'VT CHS Emissions Schedule'!H$5)/(1-$K16),0)</f>
        <v>508643.26819192403</v>
      </c>
      <c r="CL16" s="64">
        <f>IF(CL$15&lt;2025+$T16,BL16+($S16*'VT CHS Emissions Schedule'!I$5)/(1-$K16),0)</f>
        <v>519455.86053402402</v>
      </c>
      <c r="CM16" s="64">
        <f>IF(CM$15&lt;2025+$T16,BM16+($S16*'VT CHS Emissions Schedule'!J$5)/(1-$K16),0)</f>
        <v>530921.71342491475</v>
      </c>
      <c r="CN16" s="64">
        <f>IF(CN$15&lt;2025+$T16,BN16+($S16*'VT CHS Emissions Schedule'!K$5)/(1-$K16),0)</f>
        <v>542387.56631580519</v>
      </c>
      <c r="CO16" s="64">
        <f>IF(CO$15&lt;2025+$T16,BO16+($S16*'VT CHS Emissions Schedule'!L$5)/(1-$K16),0)</f>
        <v>553853.41920669575</v>
      </c>
      <c r="CP16" s="64">
        <f>IF(CP$15&lt;2025+$T16,BP16+($S16*'VT CHS Emissions Schedule'!M$5)/(1-$K16),0)</f>
        <v>565319.27209758642</v>
      </c>
      <c r="CQ16" s="64">
        <f>IF(CQ$15&lt;2025+$T16,BQ16+($S16*'VT CHS Emissions Schedule'!N$5)/(1-$K16),0)</f>
        <v>576674.60447276279</v>
      </c>
      <c r="CR16" s="64">
        <f>IF(CR$15&lt;2025+$T16,BR16+($S16*'VT CHS Emissions Schedule'!O$5)/(1-$K16),0)</f>
        <v>576674.60447276279</v>
      </c>
      <c r="CS16" s="64">
        <f>IF(CS$15&lt;2025+$T16,BS16+($S16*'VT CHS Emissions Schedule'!P$5)/(1-$K16),0)</f>
        <v>576674.60447276279</v>
      </c>
      <c r="CT16" s="64">
        <f>IF(CT$15&lt;2025+$T16,BT16+($S16*'VT CHS Emissions Schedule'!Q$5)/(1-$K16),0)</f>
        <v>576674.60447276279</v>
      </c>
      <c r="CU16" s="64">
        <f>IF(CU$15&lt;2025+$T16,BU16+($S16*'VT CHS Emissions Schedule'!R$5)/(1-$K16),0)</f>
        <v>576674.60447276279</v>
      </c>
      <c r="CV16" s="64">
        <f>IF(CV$15&lt;2025+$T16,BV16+($S16*'VT CHS Emissions Schedule'!S$5)/(1-$K16),0)</f>
        <v>576639.16334575345</v>
      </c>
      <c r="CW16" s="64">
        <f>IF(CW$15&lt;2025+$T16,BW16+($S16*'VT CHS Emissions Schedule'!T$5)/(1-$K16),0)</f>
        <v>0</v>
      </c>
      <c r="CX16" s="64">
        <f>IF(CX$15&lt;2025+$T16,BX16+($S16*'VT CHS Emissions Schedule'!U$5)/(1-$K16),0)</f>
        <v>0</v>
      </c>
      <c r="CY16" s="64">
        <f>IF(CY$15&lt;2025+$T16,BY16+($S16*'VT CHS Emissions Schedule'!V$5)/(1-$K16),0)</f>
        <v>0</v>
      </c>
      <c r="CZ16" s="64">
        <f>IF(CZ$15&lt;2025+$T16,BZ16+($S16*'VT CHS Emissions Schedule'!W$5)/(1-$K16),0)</f>
        <v>0</v>
      </c>
      <c r="DA16" s="64">
        <f>IF(DA$15&lt;2025+$T16,CA16+($S16*'VT CHS Emissions Schedule'!X$5)/(1-$K16),0)</f>
        <v>0</v>
      </c>
      <c r="DB16" s="64">
        <f>IF(DB$15&lt;2025+$T16,CB16+($S16*'VT CHS Emissions Schedule'!Y$5)/(1-$K16),0)</f>
        <v>0</v>
      </c>
      <c r="DC16" s="64">
        <f>IF(DC$15&lt;2025+$T16,CC16+($S16*'VT CHS Emissions Schedule'!Z$5)/(1-$K16),0)</f>
        <v>0</v>
      </c>
      <c r="DD16" s="64">
        <f>IF(DD$15&lt;2025+$T16,CD16+($S16*'VT CHS Emissions Schedule'!AA$5)/(1-$K16),0)</f>
        <v>0</v>
      </c>
      <c r="DE16" s="64">
        <f>IF(DE$15&lt;2025+$T16,CE16+($S16*'VT CHS Emissions Schedule'!AB$5)/(1-$K16),0)</f>
        <v>0</v>
      </c>
      <c r="DF16" s="64">
        <f>IF(DF$15&lt;2025+$T16,CF16+($S16*'VT CHS Emissions Schedule'!AC$5)/(1-$K16),0)</f>
        <v>0</v>
      </c>
    </row>
    <row r="17" spans="1:110" ht="15.75" x14ac:dyDescent="0.25">
      <c r="A17" s="504"/>
      <c r="B17" s="124" t="s">
        <v>8</v>
      </c>
      <c r="C17" s="64">
        <f t="shared" si="0"/>
        <v>10501718.9688078</v>
      </c>
      <c r="D17" s="64">
        <f t="shared" si="1"/>
        <v>10303296.065452561</v>
      </c>
      <c r="E17" s="223">
        <f t="shared" si="2"/>
        <v>10.501718968807801</v>
      </c>
      <c r="F17" s="111">
        <f t="shared" ref="F17:F27" si="3">G17+H17</f>
        <v>572586.74559771526</v>
      </c>
      <c r="G17" s="64">
        <f>IF($B17="Natural gas",($P17*AG17)/(1-$I17)-($Q17*'VT CHS Emissions Schedule'!D$5)/(1-$K17),IF(OR($B17="Propane",$B17="Oil"),($P17*AG17)-($Q17*'VT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Schedule'!D$35+$N17)/$X$37))-($Q17*'VT CHS Emissions Schedule'!D$5)/(1-$K17)))</f>
        <v>595396.94729825354</v>
      </c>
      <c r="H17" s="64">
        <f>($S17*'VT CHS Emissions Schedule'!D$5)/(1-$K17)</f>
        <v>-22810.201700538291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4">$R17/$Y17</f>
        <v>9947.0400000000009</v>
      </c>
      <c r="Q17" s="64">
        <f t="shared" ref="Q17:Q27" si="5">$R17/$X17*AD17</f>
        <v>3611.4896664615385</v>
      </c>
      <c r="R17" s="64">
        <f t="shared" ref="R17:R27" si="6">($U17*$V17*$W17*$AF17)</f>
        <v>8256.0432000000001</v>
      </c>
      <c r="S17" s="64">
        <f t="shared" ref="S17:S27" si="7">-((1-$AC17)*($AA17*$AB17)/$Z17)*$AE17</f>
        <v>-579.78947368421063</v>
      </c>
      <c r="T17" s="68">
        <v>16</v>
      </c>
      <c r="U17" s="80">
        <v>0.34</v>
      </c>
      <c r="V17" s="64">
        <v>12000</v>
      </c>
      <c r="W17" s="64">
        <v>1909</v>
      </c>
      <c r="X17" s="72">
        <v>7.8</v>
      </c>
      <c r="Y17" s="72">
        <f t="shared" ref="Y17:Y27" si="8">_xlfn.XLOOKUP($B17,$T$33:$T$37,$X$33:$X$37,"blended")</f>
        <v>0.83</v>
      </c>
      <c r="Z17" s="71">
        <v>15.2</v>
      </c>
      <c r="AA17" s="64">
        <f t="shared" ref="AA17:AA27" si="9">V17</f>
        <v>12000</v>
      </c>
      <c r="AB17" s="64">
        <v>240</v>
      </c>
      <c r="AC17" s="80">
        <v>0.15</v>
      </c>
      <c r="AD17" s="73">
        <v>3.4119999999999999</v>
      </c>
      <c r="AE17" s="74">
        <v>3.5999999999999999E-3</v>
      </c>
      <c r="AF17" s="75">
        <v>1.06E-3</v>
      </c>
      <c r="AG17" s="67">
        <f>IF(AG$15&lt;2025+$T17,$J17+_xlfn.XLOOKUP(_xlfn.XLOOKUP($B17,Lookups!$A$3:$A$17,Lookups!$B$3:$B$17),'VT CHS Emissions Schedule'!$A:$A,'VT CHS Emissions Schedule'!D:D),0)</f>
        <v>74.140744137069305</v>
      </c>
      <c r="AH17" s="67">
        <f>IF(AH$15&lt;2025+$T17,$J17+_xlfn.XLOOKUP(_xlfn.XLOOKUP($B17,Lookups!$A$3:$A$17,Lookups!$B$3:$B$17),'VT CHS Emissions Schedule'!$A:$A,'VT CHS Emissions Schedule'!E:E),0)</f>
        <v>73.913585753439619</v>
      </c>
      <c r="AI17" s="67">
        <f>IF(AI$15&lt;2025+$T17,$J17+_xlfn.XLOOKUP(_xlfn.XLOOKUP($B17,Lookups!$A$3:$A$17,Lookups!$B$3:$B$17),'VT CHS Emissions Schedule'!$A:$A,'VT CHS Emissions Schedule'!F:F),0)</f>
        <v>73.913585753439619</v>
      </c>
      <c r="AJ17" s="67">
        <f>IF(AJ$15&lt;2025+$T17,$J17+_xlfn.XLOOKUP(_xlfn.XLOOKUP($B17,Lookups!$A$3:$A$17,Lookups!$B$3:$B$17),'VT CHS Emissions Schedule'!$A:$A,'VT CHS Emissions Schedule'!G:G),0)</f>
        <v>73.913585753439619</v>
      </c>
      <c r="AK17" s="67">
        <f>IF(AK$15&lt;2025+$T17,$J17+_xlfn.XLOOKUP(_xlfn.XLOOKUP($B17,Lookups!$A$3:$A$17,Lookups!$B$3:$B$17),'VT CHS Emissions Schedule'!$A:$A,'VT CHS Emissions Schedule'!H:H),0)</f>
        <v>73.904830687526697</v>
      </c>
      <c r="AL17" s="67">
        <f>IF(AL$15&lt;2025+$T17,$J17+_xlfn.XLOOKUP(_xlfn.XLOOKUP($B17,Lookups!$A$3:$A$17,Lookups!$B$3:$B$17),'VT CHS Emissions Schedule'!$A:$A,'VT CHS Emissions Schedule'!I:I),0)</f>
        <v>73.904830687526697</v>
      </c>
      <c r="AM17" s="67">
        <f>IF(AM$15&lt;2025+$T17,$J17+_xlfn.XLOOKUP(_xlfn.XLOOKUP($B17,Lookups!$A$3:$A$17,Lookups!$B$3:$B$17),'VT CHS Emissions Schedule'!$A:$A,'VT CHS Emissions Schedule'!J:J),0)</f>
        <v>73.904830687526697</v>
      </c>
      <c r="AN17" s="67">
        <f>IF(AN$15&lt;2025+$T17,$J17+_xlfn.XLOOKUP(_xlfn.XLOOKUP($B17,Lookups!$A$3:$A$17,Lookups!$B$3:$B$17),'VT CHS Emissions Schedule'!$A:$A,'VT CHS Emissions Schedule'!K:K),0)</f>
        <v>73.904830687526697</v>
      </c>
      <c r="AO17" s="67">
        <f>IF(AO$15&lt;2025+$T17,$J17+_xlfn.XLOOKUP(_xlfn.XLOOKUP($B17,Lookups!$A$3:$A$17,Lookups!$B$3:$B$17),'VT CHS Emissions Schedule'!$A:$A,'VT CHS Emissions Schedule'!L:L),0)</f>
        <v>73.904830687526697</v>
      </c>
      <c r="AP17" s="67">
        <f>IF(AP$15&lt;2025+$T17,$J17+_xlfn.XLOOKUP(_xlfn.XLOOKUP($B17,Lookups!$A$3:$A$17,Lookups!$B$3:$B$17),'VT CHS Emissions Schedule'!$A:$A,'VT CHS Emissions Schedule'!M:M),0)</f>
        <v>73.534497310657912</v>
      </c>
      <c r="AQ17" s="67">
        <f>IF(AQ$15&lt;2025+$T17,$J17+_xlfn.XLOOKUP(_xlfn.XLOOKUP($B17,Lookups!$A$3:$A$17,Lookups!$B$3:$B$17),'VT CHS Emissions Schedule'!$A:$A,'VT CHS Emissions Schedule'!N:N),0)</f>
        <v>73.534497310657912</v>
      </c>
      <c r="AR17" s="67">
        <f>IF(AR$15&lt;2025+$T17,$J17+_xlfn.XLOOKUP(_xlfn.XLOOKUP($B17,Lookups!$A$3:$A$17,Lookups!$B$3:$B$17),'VT CHS Emissions Schedule'!$A:$A,'VT CHS Emissions Schedule'!O:O),0)</f>
        <v>73.534497310657912</v>
      </c>
      <c r="AS17" s="67">
        <f>IF(AS$15&lt;2025+$T17,$J17+_xlfn.XLOOKUP(_xlfn.XLOOKUP($B17,Lookups!$A$3:$A$17,Lookups!$B$3:$B$17),'VT CHS Emissions Schedule'!$A:$A,'VT CHS Emissions Schedule'!P:P),0)</f>
        <v>73.534497310657912</v>
      </c>
      <c r="AT17" s="67">
        <f>IF(AT$15&lt;2025+$T17,$J17+_xlfn.XLOOKUP(_xlfn.XLOOKUP($B17,Lookups!$A$3:$A$17,Lookups!$B$3:$B$17),'VT CHS Emissions Schedule'!$A:$A,'VT CHS Emissions Schedule'!Q:Q),0)</f>
        <v>73.534497310657912</v>
      </c>
      <c r="AU17" s="67">
        <f>IF(AU$15&lt;2025+$T17,$J17+_xlfn.XLOOKUP(_xlfn.XLOOKUP($B17,Lookups!$A$3:$A$17,Lookups!$B$3:$B$17),'VT CHS Emissions Schedule'!$A:$A,'VT CHS Emissions Schedule'!R:R),0)</f>
        <v>73.470054800700524</v>
      </c>
      <c r="AV17" s="67">
        <f>IF(AV$15&lt;2025+$T17,$J17+_xlfn.XLOOKUP(_xlfn.XLOOKUP($B17,Lookups!$A$3:$A$17,Lookups!$B$3:$B$17),'VT CHS Emissions Schedule'!$A:$A,'VT CHS Emissions Schedule'!S:S),0)</f>
        <v>73.470054800700524</v>
      </c>
      <c r="AW17" s="67">
        <f>IF(AW$15&lt;2025+$T17,$J17+_xlfn.XLOOKUP(_xlfn.XLOOKUP($B17,Lookups!$A$3:$A$17,Lookups!$B$3:$B$17),'VT CHS Emissions Schedule'!$A:$A,'VT CHS Emissions Schedule'!T:T),0)</f>
        <v>0</v>
      </c>
      <c r="AX17" s="67">
        <f>IF(AX$15&lt;2025+$T17,$J17+_xlfn.XLOOKUP(_xlfn.XLOOKUP($B17,Lookups!$A$3:$A$17,Lookups!$B$3:$B$17),'VT CHS Emissions Schedule'!$A:$A,'VT CHS Emissions Schedule'!U:U),0)</f>
        <v>0</v>
      </c>
      <c r="AY17" s="67">
        <f>IF(AY$15&lt;2025+$T17,$J17+_xlfn.XLOOKUP(_xlfn.XLOOKUP($B17,Lookups!$A$3:$A$17,Lookups!$B$3:$B$17),'VT CHS Emissions Schedule'!$A:$A,'VT CHS Emissions Schedule'!V:V),0)</f>
        <v>0</v>
      </c>
      <c r="AZ17" s="67">
        <f>IF(AZ$15&lt;2025+$T17,$J17+_xlfn.XLOOKUP(_xlfn.XLOOKUP($B17,Lookups!$A$3:$A$17,Lookups!$B$3:$B$17),'VT CHS Emissions Schedule'!$A:$A,'VT CHS Emissions Schedule'!W:W),0)</f>
        <v>0</v>
      </c>
      <c r="BA17" s="67">
        <f>IF(BA$15&lt;2025+$T17,$J17+_xlfn.XLOOKUP(_xlfn.XLOOKUP($B17,Lookups!$A$3:$A$17,Lookups!$B$3:$B$17),'VT CHS Emissions Schedule'!$A:$A,'VT CHS Emissions Schedule'!X:X),0)</f>
        <v>0</v>
      </c>
      <c r="BB17" s="67">
        <f>IF(BB$15&lt;2025+$T17,$J17+_xlfn.XLOOKUP(_xlfn.XLOOKUP($B17,Lookups!$A$3:$A$17,Lookups!$B$3:$B$17),'VT CHS Emissions Schedule'!$A:$A,'VT CHS Emissions Schedule'!Y:Y),0)</f>
        <v>0</v>
      </c>
      <c r="BC17" s="67">
        <f>IF(BC$15&lt;2025+$T17,$J17+_xlfn.XLOOKUP(_xlfn.XLOOKUP($B17,Lookups!$A$3:$A$17,Lookups!$B$3:$B$17),'VT CHS Emissions Schedule'!$A:$A,'VT CHS Emissions Schedule'!Z:Z),0)</f>
        <v>0</v>
      </c>
      <c r="BD17" s="67">
        <f>IF(BD$15&lt;2025+$T17,$J17+_xlfn.XLOOKUP(_xlfn.XLOOKUP($B17,Lookups!$A$3:$A$17,Lookups!$B$3:$B$17),'VT CHS Emissions Schedule'!$A:$A,'VT CHS Emissions Schedule'!AA:AA),0)</f>
        <v>0</v>
      </c>
      <c r="BE17" s="67">
        <f>IF(BE$15&lt;2025+$T17,$J17+_xlfn.XLOOKUP(_xlfn.XLOOKUP($B17,Lookups!$A$3:$A$17,Lookups!$B$3:$B$17),'VT CHS Emissions Schedule'!$A:$A,'VT CHS Emissions Schedule'!AB:AB),0)</f>
        <v>0</v>
      </c>
      <c r="BF17" s="67">
        <f>IF(BF$15&lt;2025+$T17,$J17+_xlfn.XLOOKUP(_xlfn.XLOOKUP($B17,Lookups!$A$3:$A$17,Lookups!$B$3:$B$17),'VT CHS Emissions Schedule'!$A:$A,'VT CHS Emissions Schedule'!AC:AC),0)</f>
        <v>0</v>
      </c>
      <c r="BG17" s="64">
        <f>IF(BG$15&lt;2025+$T17,IF($B17="Natural gas",($P17*AG17)/(1-$I17)-($Q17*'VT CHS Emissions Schedule'!D$5)/(1-$K17),IF(OR($B17="Propane",$B17="Oil"),($P17*AG17)-($Q17*'VT CHS Emissions Schedule'!D$5)/(1-$K17),(($U$33*$R17*('VT CHS Emissions Schedule'!D$8+$N17)/$X$33)+($U$34*$R17*('VT CHS Emissions Schedule'!D$9+$M17)/$X$34)+($U$35*$R17*'VT CHS Emissions Schedule'!D$7/$X$35)/(1-$L17)+($U$36*$R17*'VT CHS Emissions Schedule'!D$5/$X$36/(1-$K17))+($U$37*$R17*('VT CHS Emissions Schedule'!D$35+$O17)/$X$37))-($Q17*'VT CHS Emissions Schedule'!D$5)/(1-$K17))),0)</f>
        <v>595396.94729825354</v>
      </c>
      <c r="BH17" s="64">
        <f>IF(BH$15&lt;2025+$T17,IF($B17="Natural gas",($P17*AH17)/(1-$I17)-($Q17*'VT CHS Emissions Schedule'!E$5)/(1-$K17),IF(OR($B17="Propane",$B17="Oil"),($P17*AH17)-($Q17*'VT CHS Emissions Schedule'!E$5)/(1-$K17),(($U$33*$R17*('VT CHS Emissions Schedule'!E$8+$N17)/$X$33)+($U$34*$R17*('VT CHS Emissions Schedule'!E$9+$M17)/$X$34)+($U$35*$R17*'VT CHS Emissions Schedule'!E$7/$X$35)/(1-$L17)+($U$36*$R17*'VT CHS Emissions Schedule'!E$5/$X$36/(1-$K17))+($U$37*$R17*('VT CHS Emissions Schedule'!E$35+$O17)/$X$37))-($Q17*'VT CHS Emissions Schedule'!E$5)/(1-$K17))),0)</f>
        <v>603017.14833843114</v>
      </c>
      <c r="BI17" s="64">
        <f>IF(BI$15&lt;2025+$T17,IF($B17="Natural gas",($P17*AI17)/(1-$I17)-($Q17*'VT CHS Emissions Schedule'!F$5)/(1-$K17),IF(OR($B17="Propane",$B17="Oil"),($P17*AI17)-($Q17*'VT CHS Emissions Schedule'!F$5)/(1-$K17),(($U$33*$R17*('VT CHS Emissions Schedule'!F$8+$N17)/$X$33)+($U$34*$R17*('VT CHS Emissions Schedule'!F$9+$M17)/$X$34)+($U$35*$R17*'VT CHS Emissions Schedule'!F$7/$X$35)/(1-$L17)+($U$36*$R17*'VT CHS Emissions Schedule'!F$5/$X$36/(1-$K17))+($U$37*$R17*('VT CHS Emissions Schedule'!F$35+$O17)/$X$37))-($Q17*'VT CHS Emissions Schedule'!F$5)/(1-$K17))),0)</f>
        <v>612896.90290690865</v>
      </c>
      <c r="BJ17" s="64">
        <f>IF(BJ$15&lt;2025+$T17,IF($B17="Natural gas",($P17*AJ17)/(1-$I17)-($Q17*'VT CHS Emissions Schedule'!G$5)/(1-$K17),IF(OR($B17="Propane",$B17="Oil"),($P17*AJ17)-($Q17*'VT CHS Emissions Schedule'!G$5)/(1-$K17),(($U$33*$R17*('VT CHS Emissions Schedule'!G$8+$N17)/$X$33)+($U$34*$R17*('VT CHS Emissions Schedule'!G$9+$M17)/$X$34)+($U$35*$R17*'VT CHS Emissions Schedule'!G$7/$X$35)/(1-$L17)+($U$36*$R17*'VT CHS Emissions Schedule'!G$5/$X$36/(1-$K17))+($U$37*$R17*('VT CHS Emissions Schedule'!G$35+$O17)/$X$37))-($Q17*'VT CHS Emissions Schedule'!G$5)/(1-$K17))),0)</f>
        <v>622776.65747538616</v>
      </c>
      <c r="BK17" s="64">
        <f>IF(BK$15&lt;2025+$T17,IF($B17="Natural gas",($P17*AK17)/(1-$I17)-($Q17*'VT CHS Emissions Schedule'!H$5)/(1-$K17),IF(OR($B17="Propane",$B17="Oil"),($P17*AK17)-($Q17*'VT CHS Emissions Schedule'!H$5)/(1-$K17),(($U$33*$R17*('VT CHS Emissions Schedule'!H$8+$N17)/$X$33)+($U$34*$R17*('VT CHS Emissions Schedule'!H$9+$M17)/$X$34)+($U$35*$R17*'VT CHS Emissions Schedule'!H$7/$X$35)/(1-$L17)+($U$36*$R17*'VT CHS Emissions Schedule'!H$5/$X$36/(1-$K17))+($U$37*$R17*('VT CHS Emissions Schedule'!H$35+$O17)/$X$37))-($Q17*'VT CHS Emissions Schedule'!H$5)/(1-$K17))),0)</f>
        <v>632569.32505302527</v>
      </c>
      <c r="BL17" s="64">
        <f>IF(BL$15&lt;2025+$T17,IF($B17="Natural gas",($P17*AL17)/(1-$I17)-($Q17*'VT CHS Emissions Schedule'!I$5)/(1-$K17),IF(OR($B17="Propane",$B17="Oil"),($P17*AL17)-($Q17*'VT CHS Emissions Schedule'!I$5)/(1-$K17),(($U$33*$R17*('VT CHS Emissions Schedule'!I$8+$N17)/$X$33)+($U$34*$R17*('VT CHS Emissions Schedule'!I$9+$M17)/$X$34)+($U$35*$R17*'VT CHS Emissions Schedule'!I$7/$X$35)/(1-$L17)+($U$36*$R17*'VT CHS Emissions Schedule'!I$5/$X$36/(1-$K17))+($U$37*$R17*('VT CHS Emissions Schedule'!I$35+$O17)/$X$37))-($Q17*'VT CHS Emissions Schedule'!I$5)/(1-$K17))),0)</f>
        <v>642449.07962150278</v>
      </c>
      <c r="BM17" s="64">
        <f>IF(BM$15&lt;2025+$T17,IF($B17="Natural gas",($P17*AM17)/(1-$I17)-($Q17*'VT CHS Emissions Schedule'!J$5)/(1-$K17),IF(OR($B17="Propane",$B17="Oil"),($P17*AM17)-($Q17*'VT CHS Emissions Schedule'!J$5)/(1-$K17),(($U$33*$R17*('VT CHS Emissions Schedule'!J$8+$N17)/$X$33)+($U$34*$R17*('VT CHS Emissions Schedule'!J$9+$M17)/$X$34)+($U$35*$R17*'VT CHS Emissions Schedule'!J$7/$X$35)/(1-$L17)+($U$36*$R17*'VT CHS Emissions Schedule'!J$5/$X$36/(1-$K17))+($U$37*$R17*('VT CHS Emissions Schedule'!J$35+$O17)/$X$37))-($Q17*'VT CHS Emissions Schedule'!J$5)/(1-$K17))),0)</f>
        <v>652328.83418998029</v>
      </c>
      <c r="BN17" s="64">
        <f>IF(BN$15&lt;2025+$T17,IF($B17="Natural gas",($P17*AN17)/(1-$I17)-($Q17*'VT CHS Emissions Schedule'!K$5)/(1-$K17),IF(OR($B17="Propane",$B17="Oil"),($P17*AN17)-($Q17*'VT CHS Emissions Schedule'!K$5)/(1-$K17),(($U$33*$R17*('VT CHS Emissions Schedule'!K$8+$N17)/$X$33)+($U$34*$R17*('VT CHS Emissions Schedule'!K$9+$M17)/$X$34)+($U$35*$R17*'VT CHS Emissions Schedule'!K$7/$X$35)/(1-$L17)+($U$36*$R17*'VT CHS Emissions Schedule'!K$5/$X$36/(1-$K17))+($U$37*$R17*('VT CHS Emissions Schedule'!K$35+$O17)/$X$37))-($Q17*'VT CHS Emissions Schedule'!K$5)/(1-$K17))),0)</f>
        <v>662208.5887584578</v>
      </c>
      <c r="BO17" s="64">
        <f>IF(BO$15&lt;2025+$T17,IF($B17="Natural gas",($P17*AO17)/(1-$I17)-($Q17*'VT CHS Emissions Schedule'!L$5)/(1-$K17),IF(OR($B17="Propane",$B17="Oil"),($P17*AO17)-($Q17*'VT CHS Emissions Schedule'!L$5)/(1-$K17),(($U$33*$R17*('VT CHS Emissions Schedule'!L$8+$N17)/$X$33)+($U$34*$R17*('VT CHS Emissions Schedule'!L$9+$M17)/$X$34)+($U$35*$R17*'VT CHS Emissions Schedule'!L$7/$X$35)/(1-$L17)+($U$36*$R17*'VT CHS Emissions Schedule'!L$5/$X$36/(1-$K17))+($U$37*$R17*('VT CHS Emissions Schedule'!L$35+$O17)/$X$37))-($Q17*'VT CHS Emissions Schedule'!L$5)/(1-$K17))),0)</f>
        <v>672088.34332693531</v>
      </c>
      <c r="BP17" s="64">
        <f>IF(BP$15&lt;2025+$T17,IF($B17="Natural gas",($P17*AP17)/(1-$I17)-($Q17*'VT CHS Emissions Schedule'!M$5)/(1-$K17),IF(OR($B17="Propane",$B17="Oil"),($P17*AP17)-($Q17*'VT CHS Emissions Schedule'!M$5)/(1-$K17),(($U$33*$R17*('VT CHS Emissions Schedule'!M$8+$N17)/$X$33)+($U$34*$R17*('VT CHS Emissions Schedule'!M$9+$M17)/$X$34)+($U$35*$R17*'VT CHS Emissions Schedule'!M$7/$X$35)/(1-$L17)+($U$36*$R17*'VT CHS Emissions Schedule'!M$5/$X$36/(1-$K17))+($U$37*$R17*('VT CHS Emissions Schedule'!M$35+$O17)/$X$37))-($Q17*'VT CHS Emissions Schedule'!M$5)/(1-$K17))),0)</f>
        <v>678284.37698236399</v>
      </c>
      <c r="BQ17" s="64">
        <f>IF(BQ$15&lt;2025+$T17,IF($B17="Natural gas",($P17*AQ17)/(1-$I17)-($Q17*'VT CHS Emissions Schedule'!N$5)/(1-$K17),IF(OR($B17="Propane",$B17="Oil"),($P17*AQ17)-($Q17*'VT CHS Emissions Schedule'!N$5)/(1-$K17),(($U$33*$R17*('VT CHS Emissions Schedule'!N$8+$N17)/$X$33)+($U$34*$R17*('VT CHS Emissions Schedule'!N$9+$M17)/$X$34)+($U$35*$R17*'VT CHS Emissions Schedule'!N$7/$X$35)/(1-$L17)+($U$36*$R17*'VT CHS Emissions Schedule'!N$5/$X$36/(1-$K17))+($U$37*$R17*('VT CHS Emissions Schedule'!N$35+$O17)/$X$37))-($Q17*'VT CHS Emissions Schedule'!N$5)/(1-$K17))),0)</f>
        <v>688164.1315508415</v>
      </c>
      <c r="BR17" s="64">
        <f>IF(BR$15&lt;2025+$T17,IF($B17="Natural gas",($P17*AR17)/(1-$I17)-($Q17*'VT CHS Emissions Schedule'!O$5)/(1-$K17),IF(OR($B17="Propane",$B17="Oil"),($P17*AR17)-($Q17*'VT CHS Emissions Schedule'!O$5)/(1-$K17),(($U$33*$R17*('VT CHS Emissions Schedule'!O$8+$N17)/$X$33)+($U$34*$R17*('VT CHS Emissions Schedule'!O$9+$M17)/$X$34)+($U$35*$R17*'VT CHS Emissions Schedule'!O$7/$X$35)/(1-$L17)+($U$36*$R17*'VT CHS Emissions Schedule'!O$5/$X$36/(1-$K17))+($U$37*$R17*('VT CHS Emissions Schedule'!O$35+$O17)/$X$37))-($Q17*'VT CHS Emissions Schedule'!O$5)/(1-$K17))),0)</f>
        <v>688164.1315508415</v>
      </c>
      <c r="BS17" s="64">
        <f>IF(BS$15&lt;2025+$T17,IF($B17="Natural gas",($P17*AS17)/(1-$I17)-($Q17*'VT CHS Emissions Schedule'!P$5)/(1-$K17),IF(OR($B17="Propane",$B17="Oil"),($P17*AS17)-($Q17*'VT CHS Emissions Schedule'!P$5)/(1-$K17),(($U$33*$R17*('VT CHS Emissions Schedule'!P$8+$N17)/$X$33)+($U$34*$R17*('VT CHS Emissions Schedule'!P$9+$M17)/$X$34)+($U$35*$R17*'VT CHS Emissions Schedule'!P$7/$X$35)/(1-$L17)+($U$36*$R17*'VT CHS Emissions Schedule'!P$5/$X$36/(1-$K17))+($U$37*$R17*('VT CHS Emissions Schedule'!P$35+$O17)/$X$37))-($Q17*'VT CHS Emissions Schedule'!P$5)/(1-$K17))),0)</f>
        <v>688164.1315508415</v>
      </c>
      <c r="BT17" s="64">
        <f>IF(BT$15&lt;2025+$T17,IF($B17="Natural gas",($P17*AT17)/(1-$I17)-($Q17*'VT CHS Emissions Schedule'!Q$5)/(1-$K17),IF(OR($B17="Propane",$B17="Oil"),($P17*AT17)-($Q17*'VT CHS Emissions Schedule'!Q$5)/(1-$K17),(($U$33*$R17*('VT CHS Emissions Schedule'!Q$8+$N17)/$X$33)+($U$34*$R17*('VT CHS Emissions Schedule'!Q$9+$M17)/$X$34)+($U$35*$R17*'VT CHS Emissions Schedule'!Q$7/$X$35)/(1-$L17)+($U$36*$R17*'VT CHS Emissions Schedule'!Q$5/$X$36/(1-$K17))+($U$37*$R17*('VT CHS Emissions Schedule'!Q$35+$O17)/$X$37))-($Q17*'VT CHS Emissions Schedule'!Q$5)/(1-$K17))),0)</f>
        <v>688164.1315508415</v>
      </c>
      <c r="BU17" s="64">
        <f>IF(BU$15&lt;2025+$T17,IF($B17="Natural gas",($P17*AU17)/(1-$I17)-($Q17*'VT CHS Emissions Schedule'!R$5)/(1-$K17),IF(OR($B17="Propane",$B17="Oil"),($P17*AU17)-($Q17*'VT CHS Emissions Schedule'!R$5)/(1-$K17),(($U$33*$R17*('VT CHS Emissions Schedule'!R$8+$N17)/$X$33)+($U$34*$R17*('VT CHS Emissions Schedule'!R$9+$M17)/$X$34)+($U$35*$R17*'VT CHS Emissions Schedule'!R$7/$X$35)/(1-$L17)+($U$36*$R17*'VT CHS Emissions Schedule'!R$5/$X$36/(1-$K17))+($U$37*$R17*('VT CHS Emissions Schedule'!R$35+$O17)/$X$37))-($Q17*'VT CHS Emissions Schedule'!R$5)/(1-$K17))),0)</f>
        <v>687523.11932659498</v>
      </c>
      <c r="BV17" s="64">
        <f>IF(BV$15&lt;2025+$T17,IF($B17="Natural gas",($P17*AV17)/(1-$I17)-($Q17*'VT CHS Emissions Schedule'!S$5)/(1-$K17),IF(OR($B17="Propane",$B17="Oil"),($P17*AV17)-($Q17*'VT CHS Emissions Schedule'!S$5)/(1-$K17),(($U$33*$R17*('VT CHS Emissions Schedule'!S$8+$N17)/$X$33)+($U$34*$R17*('VT CHS Emissions Schedule'!S$9+$M17)/$X$34)+($U$35*$R17*'VT CHS Emissions Schedule'!S$7/$X$35)/(1-$L17)+($U$36*$R17*'VT CHS Emissions Schedule'!S$5/$X$36/(1-$K17))+($U$37*$R17*('VT CHS Emissions Schedule'!S$35+$O17)/$X$37))-($Q17*'VT CHS Emissions Schedule'!S$5)/(1-$K17))),0)</f>
        <v>687523.11932659498</v>
      </c>
      <c r="BW17" s="64">
        <f>IF(BW$15&lt;2025+$T17,IF($B17="Natural gas",($P17*AW17)/(1-$I17)-($Q17*'VT CHS Emissions Schedule'!T$5)/(1-$K17),IF(OR($B17="Propane",$B17="Oil"),($P17*AW17)-($Q17*'VT CHS Emissions Schedule'!T$5)/(1-$K17),(($U$33*$R17*('VT CHS Emissions Schedule'!T$8+$N17)/$X$33)+($U$34*$R17*('VT CHS Emissions Schedule'!T$9+$M17)/$X$34)+($U$35*$R17*'VT CHS Emissions Schedule'!T$7/$X$35)/(1-$L17)+($U$36*$R17*'VT CHS Emissions Schedule'!T$5/$X$36/(1-$K17))+($U$37*$R17*('VT CHS Emissions Schedule'!T$35+$O17)/$X$37))-($Q17*'VT CHS Emissions Schedule'!T$5)/(1-$K17))),0)</f>
        <v>0</v>
      </c>
      <c r="BX17" s="64">
        <f>IF(BX$15&lt;2025+$T17,IF($B17="Natural gas",($P17*AX17)/(1-$I17)-($Q17*'VT CHS Emissions Schedule'!U$5)/(1-$K17),IF(OR($B17="Propane",$B17="Oil"),($P17*AX17)-($Q17*'VT CHS Emissions Schedule'!U$5)/(1-$K17),(($U$33*$R17*('VT CHS Emissions Schedule'!U$8+$N17)/$X$33)+($U$34*$R17*('VT CHS Emissions Schedule'!U$9+$M17)/$X$34)+($U$35*$R17*'VT CHS Emissions Schedule'!U$7/$X$35)/(1-$L17)+($U$36*$R17*'VT CHS Emissions Schedule'!U$5/$X$36/(1-$K17))+($U$37*$R17*('VT CHS Emissions Schedule'!U$35+$O17)/$X$37))-($Q17*'VT CHS Emissions Schedule'!U$5)/(1-$K17))),0)</f>
        <v>0</v>
      </c>
      <c r="BY17" s="64">
        <f>IF(BY$15&lt;2025+$T17,IF($B17="Natural gas",($P17*AY17)/(1-$I17)-($Q17*'VT CHS Emissions Schedule'!V$5)/(1-$K17),IF(OR($B17="Propane",$B17="Oil"),($P17*AY17)-($Q17*'VT CHS Emissions Schedule'!V$5)/(1-$K17),(($U$33*$R17*('VT CHS Emissions Schedule'!V$8+$N17)/$X$33)+($U$34*$R17*('VT CHS Emissions Schedule'!V$9+$M17)/$X$34)+($U$35*$R17*'VT CHS Emissions Schedule'!V$7/$X$35)/(1-$L17)+($U$36*$R17*'VT CHS Emissions Schedule'!V$5/$X$36/(1-$K17))+($U$37*$R17*('VT CHS Emissions Schedule'!V$35+$O17)/$X$37))-($Q17*'VT CHS Emissions Schedule'!V$5)/(1-$K17))),0)</f>
        <v>0</v>
      </c>
      <c r="BZ17" s="64">
        <f>IF(BZ$15&lt;2025+$T17,IF($B17="Natural gas",($P17*AZ17)/(1-$I17)-($Q17*'VT CHS Emissions Schedule'!W$5)/(1-$K17),IF(OR($B17="Propane",$B17="Oil"),($P17*AZ17)-($Q17*'VT CHS Emissions Schedule'!W$5)/(1-$K17),(($U$33*$R17*('VT CHS Emissions Schedule'!W$8+$N17)/$X$33)+($U$34*$R17*('VT CHS Emissions Schedule'!W$9+$M17)/$X$34)+($U$35*$R17*'VT CHS Emissions Schedule'!W$7/$X$35)/(1-$L17)+($U$36*$R17*'VT CHS Emissions Schedule'!W$5/$X$36/(1-$K17))+($U$37*$R17*('VT CHS Emissions Schedule'!W$35+$O17)/$X$37))-($Q17*'VT CHS Emissions Schedule'!W$5)/(1-$K17))),0)</f>
        <v>0</v>
      </c>
      <c r="CA17" s="64">
        <f>IF(CA$15&lt;2025+$T17,IF($B17="Natural gas",($P17*BA17)/(1-$I17)-($Q17*'VT CHS Emissions Schedule'!X$5)/(1-$K17),IF(OR($B17="Propane",$B17="Oil"),($P17*BA17)-($Q17*'VT CHS Emissions Schedule'!X$5)/(1-$K17),(($U$33*$R17*('VT CHS Emissions Schedule'!X$8+$N17)/$X$33)+($U$34*$R17*('VT CHS Emissions Schedule'!X$9+$M17)/$X$34)+($U$35*$R17*'VT CHS Emissions Schedule'!X$7/$X$35)/(1-$L17)+($U$36*$R17*'VT CHS Emissions Schedule'!X$5/$X$36/(1-$K17))+($U$37*$R17*('VT CHS Emissions Schedule'!X$35+$O17)/$X$37))-($Q17*'VT CHS Emissions Schedule'!X$5)/(1-$K17))),0)</f>
        <v>0</v>
      </c>
      <c r="CB17" s="64">
        <f>IF(CB$15&lt;2025+$T17,IF($B17="Natural gas",($P17*BB17)/(1-$I17)-($Q17*'VT CHS Emissions Schedule'!Y$5)/(1-$K17),IF(OR($B17="Propane",$B17="Oil"),($P17*BB17)-($Q17*'VT CHS Emissions Schedule'!Y$5)/(1-$K17),(($U$33*$R17*('VT CHS Emissions Schedule'!Y$8+$N17)/$X$33)+($U$34*$R17*('VT CHS Emissions Schedule'!Y$9+$M17)/$X$34)+($U$35*$R17*'VT CHS Emissions Schedule'!Y$7/$X$35)/(1-$L17)+($U$36*$R17*'VT CHS Emissions Schedule'!Y$5/$X$36/(1-$K17))+($U$37*$R17*('VT CHS Emissions Schedule'!Y$35+$O17)/$X$37))-($Q17*'VT CHS Emissions Schedule'!Y$5)/(1-$K17))),0)</f>
        <v>0</v>
      </c>
      <c r="CC17" s="64">
        <f>IF(CC$15&lt;2025+$T17,IF($B17="Natural gas",($P17*BC17)/(1-$I17)-($Q17*'VT CHS Emissions Schedule'!Z$5)/(1-$K17),IF(OR($B17="Propane",$B17="Oil"),($P17*BC17)-($Q17*'VT CHS Emissions Schedule'!Z$5)/(1-$K17),(($U$33*$R17*('VT CHS Emissions Schedule'!Z$8+$N17)/$X$33)+($U$34*$R17*('VT CHS Emissions Schedule'!Z$9+$M17)/$X$34)+($U$35*$R17*'VT CHS Emissions Schedule'!Z$7/$X$35)/(1-$L17)+($U$36*$R17*'VT CHS Emissions Schedule'!Z$5/$X$36/(1-$K17))+($U$37*$R17*('VT CHS Emissions Schedule'!Z$35+$O17)/$X$37))-($Q17*'VT CHS Emissions Schedule'!Z$5)/(1-$K17))),0)</f>
        <v>0</v>
      </c>
      <c r="CD17" s="64">
        <f>IF(CD$15&lt;2025+$T17,IF($B17="Natural gas",($P17*BD17)/(1-$I17)-($Q17*'VT CHS Emissions Schedule'!AA$5)/(1-$K17),IF(OR($B17="Propane",$B17="Oil"),($P17*BD17)-($Q17*'VT CHS Emissions Schedule'!AA$5)/(1-$K17),(($U$33*$R17*('VT CHS Emissions Schedule'!AA$8+$N17)/$X$33)+($U$34*$R17*('VT CHS Emissions Schedule'!AA$9+$M17)/$X$34)+($U$35*$R17*'VT CHS Emissions Schedule'!AA$7/$X$35)/(1-$L17)+($U$36*$R17*'VT CHS Emissions Schedule'!AA$5/$X$36/(1-$K17))+($U$37*$R17*('VT CHS Emissions Schedule'!AA$35+$O17)/$X$37))-($Q17*'VT CHS Emissions Schedule'!AA$5)/(1-$K17))),0)</f>
        <v>0</v>
      </c>
      <c r="CE17" s="64">
        <f>IF(CE$15&lt;2025+$T17,IF($B17="Natural gas",($P17*BE17)/(1-$I17)-($Q17*'VT CHS Emissions Schedule'!AB$5)/(1-$K17),IF(OR($B17="Propane",$B17="Oil"),($P17*BE17)-($Q17*'VT CHS Emissions Schedule'!AB$5)/(1-$K17),(($U$33*$R17*('VT CHS Emissions Schedule'!AB$8+$N17)/$X$33)+($U$34*$R17*('VT CHS Emissions Schedule'!AB$9+$M17)/$X$34)+($U$35*$R17*'VT CHS Emissions Schedule'!AB$7/$X$35)/(1-$L17)+($U$36*$R17*'VT CHS Emissions Schedule'!AB$5/$X$36/(1-$K17))+($U$37*$R17*('VT CHS Emissions Schedule'!AB$35+$O17)/$X$37))-($Q17*'VT CHS Emissions Schedule'!AB$5)/(1-$K17))),0)</f>
        <v>0</v>
      </c>
      <c r="CF17" s="64">
        <f>IF(CF$15&lt;2025+$T17,IF($B17="Natural gas",($P17*BF17)/(1-$I17)-($Q17*'VT CHS Emissions Schedule'!AC$5)/(1-$K17),IF(OR($B17="Propane",$B17="Oil"),($P17*BF17)-($Q17*'VT CHS Emissions Schedule'!AC$5)/(1-$K17),(($U$33*$R17*('VT CHS Emissions Schedule'!AC$8+$N17)/$X$33)+($U$34*$R17*('VT CHS Emissions Schedule'!AC$9+$M17)/$X$34)+($U$35*$R17*'VT CHS Emissions Schedule'!AC$7/$X$35)/(1-$L17)+($U$36*$R17*'VT CHS Emissions Schedule'!AC$5/$X$36/(1-$K17))+($U$37*$R17*('VT CHS Emissions Schedule'!AC$35+$O17)/$X$37))-($Q17*'VT CHS Emissions Schedule'!AC$5)/(1-$K17))),0)</f>
        <v>0</v>
      </c>
      <c r="CG17" s="64">
        <f>IF(CG$15&lt;2025+$T17,BG17+($S17*'VT CHS Emissions Schedule'!D$5)/(1-$K17),0)</f>
        <v>572586.74559771526</v>
      </c>
      <c r="CH17" s="64">
        <f>IF(CH$15&lt;2025+$T17,BH17+($S17*'VT CHS Emissions Schedule'!E$5)/(1-$K17),0)</f>
        <v>581793.04496030591</v>
      </c>
      <c r="CI17" s="64">
        <f>IF(CI$15&lt;2025+$T17,BI17+($S17*'VT CHS Emissions Schedule'!F$5)/(1-$K17),0)</f>
        <v>593258.89785119647</v>
      </c>
      <c r="CJ17" s="64">
        <f>IF(CJ$15&lt;2025+$T17,BJ17+($S17*'VT CHS Emissions Schedule'!G$5)/(1-$K17),0)</f>
        <v>604724.75074208702</v>
      </c>
      <c r="CK17" s="64">
        <f>IF(CK$15&lt;2025+$T17,BK17+($S17*'VT CHS Emissions Schedule'!H$5)/(1-$K17),0)</f>
        <v>616103.51664213918</v>
      </c>
      <c r="CL17" s="64">
        <f>IF(CL$15&lt;2025+$T17,BL17+($S17*'VT CHS Emissions Schedule'!I$5)/(1-$K17),0)</f>
        <v>627569.36953302985</v>
      </c>
      <c r="CM17" s="64">
        <f>IF(CM$15&lt;2025+$T17,BM17+($S17*'VT CHS Emissions Schedule'!J$5)/(1-$K17),0)</f>
        <v>639035.22242392041</v>
      </c>
      <c r="CN17" s="64">
        <f>IF(CN$15&lt;2025+$T17,BN17+($S17*'VT CHS Emissions Schedule'!K$5)/(1-$K17),0)</f>
        <v>650501.07531481097</v>
      </c>
      <c r="CO17" s="64">
        <f>IF(CO$15&lt;2025+$T17,BO17+($S17*'VT CHS Emissions Schedule'!L$5)/(1-$K17),0)</f>
        <v>661966.92820570152</v>
      </c>
      <c r="CP17" s="64">
        <f>IF(CP$15&lt;2025+$T17,BP17+($S17*'VT CHS Emissions Schedule'!M$5)/(1-$K17),0)</f>
        <v>669749.06018354325</v>
      </c>
      <c r="CQ17" s="64">
        <f>IF(CQ$15&lt;2025+$T17,BQ17+($S17*'VT CHS Emissions Schedule'!N$5)/(1-$K17),0)</f>
        <v>681214.9130744338</v>
      </c>
      <c r="CR17" s="64">
        <f>IF(CR$15&lt;2025+$T17,BR17+($S17*'VT CHS Emissions Schedule'!O$5)/(1-$K17),0)</f>
        <v>681214.9130744338</v>
      </c>
      <c r="CS17" s="64">
        <f>IF(CS$15&lt;2025+$T17,BS17+($S17*'VT CHS Emissions Schedule'!P$5)/(1-$K17),0)</f>
        <v>681214.9130744338</v>
      </c>
      <c r="CT17" s="64">
        <f>IF(CT$15&lt;2025+$T17,BT17+($S17*'VT CHS Emissions Schedule'!Q$5)/(1-$K17),0)</f>
        <v>681214.9130744338</v>
      </c>
      <c r="CU17" s="64">
        <f>IF(CU$15&lt;2025+$T17,BU17+($S17*'VT CHS Emissions Schedule'!R$5)/(1-$K17),0)</f>
        <v>680573.90085018729</v>
      </c>
      <c r="CV17" s="64">
        <f>IF(CV$15&lt;2025+$T17,BV17+($S17*'VT CHS Emissions Schedule'!S$5)/(1-$K17),0)</f>
        <v>680573.90085018729</v>
      </c>
      <c r="CW17" s="64">
        <f>IF(CW$15&lt;2025+$T17,BW17+($S17*'VT CHS Emissions Schedule'!T$5)/(1-$K17),0)</f>
        <v>0</v>
      </c>
      <c r="CX17" s="64">
        <f>IF(CX$15&lt;2025+$T17,BX17+($S17*'VT CHS Emissions Schedule'!U$5)/(1-$K17),0)</f>
        <v>0</v>
      </c>
      <c r="CY17" s="64">
        <f>IF(CY$15&lt;2025+$T17,BY17+($S17*'VT CHS Emissions Schedule'!V$5)/(1-$K17),0)</f>
        <v>0</v>
      </c>
      <c r="CZ17" s="64">
        <f>IF(CZ$15&lt;2025+$T17,BZ17+($S17*'VT CHS Emissions Schedule'!W$5)/(1-$K17),0)</f>
        <v>0</v>
      </c>
      <c r="DA17" s="64">
        <f>IF(DA$15&lt;2025+$T17,CA17+($S17*'VT CHS Emissions Schedule'!X$5)/(1-$K17),0)</f>
        <v>0</v>
      </c>
      <c r="DB17" s="64">
        <f>IF(DB$15&lt;2025+$T17,CB17+($S17*'VT CHS Emissions Schedule'!Y$5)/(1-$K17),0)</f>
        <v>0</v>
      </c>
      <c r="DC17" s="64">
        <f>IF(DC$15&lt;2025+$T17,CC17+($S17*'VT CHS Emissions Schedule'!Z$5)/(1-$K17),0)</f>
        <v>0</v>
      </c>
      <c r="DD17" s="64">
        <f>IF(DD$15&lt;2025+$T17,CD17+($S17*'VT CHS Emissions Schedule'!AA$5)/(1-$K17),0)</f>
        <v>0</v>
      </c>
      <c r="DE17" s="64">
        <f>IF(DE$15&lt;2025+$T17,CE17+($S17*'VT CHS Emissions Schedule'!AB$5)/(1-$K17),0)</f>
        <v>0</v>
      </c>
      <c r="DF17" s="64">
        <f>IF(DF$15&lt;2025+$T17,CF17+($S17*'VT CHS Emissions Schedule'!AC$5)/(1-$K17),0)</f>
        <v>0</v>
      </c>
    </row>
    <row r="18" spans="1:110" ht="15.75" x14ac:dyDescent="0.25">
      <c r="A18" s="504"/>
      <c r="B18" s="124" t="s">
        <v>10</v>
      </c>
      <c r="C18" s="64">
        <f t="shared" si="0"/>
        <v>11859331.603384806</v>
      </c>
      <c r="D18" s="64">
        <f t="shared" si="1"/>
        <v>11660908.700029567</v>
      </c>
      <c r="E18" s="223">
        <f t="shared" si="2"/>
        <v>11.859331603384806</v>
      </c>
      <c r="F18" s="111">
        <f t="shared" si="3"/>
        <v>657523.47038424097</v>
      </c>
      <c r="G18" s="64">
        <f>IF($B18="Natural gas",($P18*AG18)/(1-$I18)-($Q18*'VT CHS Emissions Schedule'!D$5)/(1-$K18),IF(OR($B18="Propane",$B18="Oil"),($P18*AG18)-($Q18*'VT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Schedule'!D$35+$N18)/$X$37))-($Q18*'VT CHS Emissions Schedule'!D$5)/(1-$K18)))</f>
        <v>680333.67208477925</v>
      </c>
      <c r="H18" s="64">
        <f>($S18*'VT CHS Emissions Schedule'!D$5)/(1-$K18)</f>
        <v>-22810.201700538291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4"/>
        <v>9828.6228571428583</v>
      </c>
      <c r="Q18" s="64">
        <f t="shared" si="5"/>
        <v>3611.4896664615385</v>
      </c>
      <c r="R18" s="64">
        <f t="shared" si="6"/>
        <v>8256.0432000000001</v>
      </c>
      <c r="S18" s="64">
        <f t="shared" si="7"/>
        <v>-579.78947368421063</v>
      </c>
      <c r="T18" s="68">
        <v>16</v>
      </c>
      <c r="U18" s="80">
        <v>0.34</v>
      </c>
      <c r="V18" s="64">
        <v>12000</v>
      </c>
      <c r="W18" s="64">
        <v>1909</v>
      </c>
      <c r="X18" s="72">
        <v>7.8</v>
      </c>
      <c r="Y18" s="72">
        <f t="shared" si="8"/>
        <v>0.84</v>
      </c>
      <c r="Z18" s="71">
        <v>15.2</v>
      </c>
      <c r="AA18" s="64">
        <f t="shared" si="9"/>
        <v>12000</v>
      </c>
      <c r="AB18" s="64">
        <v>240</v>
      </c>
      <c r="AC18" s="80">
        <v>0.15</v>
      </c>
      <c r="AD18" s="73">
        <v>3.4119999999999999</v>
      </c>
      <c r="AE18" s="74">
        <v>3.5999999999999999E-3</v>
      </c>
      <c r="AF18" s="75">
        <v>1.06E-3</v>
      </c>
      <c r="AG18" s="67">
        <f>IF(AG$15&lt;2025+$T18,$J18+_xlfn.XLOOKUP(_xlfn.XLOOKUP($B18,Lookups!$A$3:$A$17,Lookups!$B$3:$B$17),'VT CHS Emissions Schedule'!$A:$A,'VT CHS Emissions Schedule'!D:D),0)</f>
        <v>83.675778824907852</v>
      </c>
      <c r="AH18" s="67">
        <f>IF(AH$15&lt;2025+$T18,$J18+_xlfn.XLOOKUP(_xlfn.XLOOKUP($B18,Lookups!$A$3:$A$17,Lookups!$B$3:$B$17),'VT CHS Emissions Schedule'!$A:$A,'VT CHS Emissions Schedule'!E:E),0)</f>
        <v>83.675778824907852</v>
      </c>
      <c r="AI18" s="67">
        <f>IF(AI$15&lt;2025+$T18,$J18+_xlfn.XLOOKUP(_xlfn.XLOOKUP($B18,Lookups!$A$3:$A$17,Lookups!$B$3:$B$17),'VT CHS Emissions Schedule'!$A:$A,'VT CHS Emissions Schedule'!F:F),0)</f>
        <v>83.675778824907852</v>
      </c>
      <c r="AJ18" s="67">
        <f>IF(AJ$15&lt;2025+$T18,$J18+_xlfn.XLOOKUP(_xlfn.XLOOKUP($B18,Lookups!$A$3:$A$17,Lookups!$B$3:$B$17),'VT CHS Emissions Schedule'!$A:$A,'VT CHS Emissions Schedule'!G:G),0)</f>
        <v>83.675778824907852</v>
      </c>
      <c r="AK18" s="67">
        <f>IF(AK$15&lt;2025+$T18,$J18+_xlfn.XLOOKUP(_xlfn.XLOOKUP($B18,Lookups!$A$3:$A$17,Lookups!$B$3:$B$17),'VT CHS Emissions Schedule'!$A:$A,'VT CHS Emissions Schedule'!H:H),0)</f>
        <v>83.675778824907852</v>
      </c>
      <c r="AL18" s="67">
        <f>IF(AL$15&lt;2025+$T18,$J18+_xlfn.XLOOKUP(_xlfn.XLOOKUP($B18,Lookups!$A$3:$A$17,Lookups!$B$3:$B$17),'VT CHS Emissions Schedule'!$A:$A,'VT CHS Emissions Schedule'!I:I),0)</f>
        <v>83.140679593152342</v>
      </c>
      <c r="AM18" s="67">
        <f>IF(AM$15&lt;2025+$T18,$J18+_xlfn.XLOOKUP(_xlfn.XLOOKUP($B18,Lookups!$A$3:$A$17,Lookups!$B$3:$B$17),'VT CHS Emissions Schedule'!$A:$A,'VT CHS Emissions Schedule'!J:J),0)</f>
        <v>83.140679593152342</v>
      </c>
      <c r="AN18" s="67">
        <f>IF(AN$15&lt;2025+$T18,$J18+_xlfn.XLOOKUP(_xlfn.XLOOKUP($B18,Lookups!$A$3:$A$17,Lookups!$B$3:$B$17),'VT CHS Emissions Schedule'!$A:$A,'VT CHS Emissions Schedule'!K:K),0)</f>
        <v>83.140679593152342</v>
      </c>
      <c r="AO18" s="67">
        <f>IF(AO$15&lt;2025+$T18,$J18+_xlfn.XLOOKUP(_xlfn.XLOOKUP($B18,Lookups!$A$3:$A$17,Lookups!$B$3:$B$17),'VT CHS Emissions Schedule'!$A:$A,'VT CHS Emissions Schedule'!L:L),0)</f>
        <v>83.140679593152342</v>
      </c>
      <c r="AP18" s="67">
        <f>IF(AP$15&lt;2025+$T18,$J18+_xlfn.XLOOKUP(_xlfn.XLOOKUP($B18,Lookups!$A$3:$A$17,Lookups!$B$3:$B$17),'VT CHS Emissions Schedule'!$A:$A,'VT CHS Emissions Schedule'!M:M),0)</f>
        <v>83.140679593152342</v>
      </c>
      <c r="AQ18" s="67">
        <f>IF(AQ$15&lt;2025+$T18,$J18+_xlfn.XLOOKUP(_xlfn.XLOOKUP($B18,Lookups!$A$3:$A$17,Lookups!$B$3:$B$17),'VT CHS Emissions Schedule'!$A:$A,'VT CHS Emissions Schedule'!N:N),0)</f>
        <v>83.051577010969226</v>
      </c>
      <c r="AR18" s="67">
        <f>IF(AR$15&lt;2025+$T18,$J18+_xlfn.XLOOKUP(_xlfn.XLOOKUP($B18,Lookups!$A$3:$A$17,Lookups!$B$3:$B$17),'VT CHS Emissions Schedule'!$A:$A,'VT CHS Emissions Schedule'!O:O),0)</f>
        <v>83.051577010969226</v>
      </c>
      <c r="AS18" s="67">
        <f>IF(AS$15&lt;2025+$T18,$J18+_xlfn.XLOOKUP(_xlfn.XLOOKUP($B18,Lookups!$A$3:$A$17,Lookups!$B$3:$B$17),'VT CHS Emissions Schedule'!$A:$A,'VT CHS Emissions Schedule'!P:P),0)</f>
        <v>83.051577010969226</v>
      </c>
      <c r="AT18" s="67">
        <f>IF(AT$15&lt;2025+$T18,$J18+_xlfn.XLOOKUP(_xlfn.XLOOKUP($B18,Lookups!$A$3:$A$17,Lookups!$B$3:$B$17),'VT CHS Emissions Schedule'!$A:$A,'VT CHS Emissions Schedule'!Q:Q),0)</f>
        <v>83.051577010969226</v>
      </c>
      <c r="AU18" s="67">
        <f>IF(AU$15&lt;2025+$T18,$J18+_xlfn.XLOOKUP(_xlfn.XLOOKUP($B18,Lookups!$A$3:$A$17,Lookups!$B$3:$B$17),'VT CHS Emissions Schedule'!$A:$A,'VT CHS Emissions Schedule'!R:R),0)</f>
        <v>83.051577010969226</v>
      </c>
      <c r="AV18" s="67">
        <f>IF(AV$15&lt;2025+$T18,$J18+_xlfn.XLOOKUP(_xlfn.XLOOKUP($B18,Lookups!$A$3:$A$17,Lookups!$B$3:$B$17),'VT CHS Emissions Schedule'!$A:$A,'VT CHS Emissions Schedule'!S:S),0)</f>
        <v>83.023630912136326</v>
      </c>
      <c r="AW18" s="67">
        <f>IF(AW$15&lt;2025+$T18,$J18+_xlfn.XLOOKUP(_xlfn.XLOOKUP($B18,Lookups!$A$3:$A$17,Lookups!$B$3:$B$17),'VT CHS Emissions Schedule'!$A:$A,'VT CHS Emissions Schedule'!T:T),0)</f>
        <v>0</v>
      </c>
      <c r="AX18" s="67">
        <f>IF(AX$15&lt;2025+$T18,$J18+_xlfn.XLOOKUP(_xlfn.XLOOKUP($B18,Lookups!$A$3:$A$17,Lookups!$B$3:$B$17),'VT CHS Emissions Schedule'!$A:$A,'VT CHS Emissions Schedule'!U:U),0)</f>
        <v>0</v>
      </c>
      <c r="AY18" s="67">
        <f>IF(AY$15&lt;2025+$T18,$J18+_xlfn.XLOOKUP(_xlfn.XLOOKUP($B18,Lookups!$A$3:$A$17,Lookups!$B$3:$B$17),'VT CHS Emissions Schedule'!$A:$A,'VT CHS Emissions Schedule'!V:V),0)</f>
        <v>0</v>
      </c>
      <c r="AZ18" s="67">
        <f>IF(AZ$15&lt;2025+$T18,$J18+_xlfn.XLOOKUP(_xlfn.XLOOKUP($B18,Lookups!$A$3:$A$17,Lookups!$B$3:$B$17),'VT CHS Emissions Schedule'!$A:$A,'VT CHS Emissions Schedule'!W:W),0)</f>
        <v>0</v>
      </c>
      <c r="BA18" s="67">
        <f>IF(BA$15&lt;2025+$T18,$J18+_xlfn.XLOOKUP(_xlfn.XLOOKUP($B18,Lookups!$A$3:$A$17,Lookups!$B$3:$B$17),'VT CHS Emissions Schedule'!$A:$A,'VT CHS Emissions Schedule'!X:X),0)</f>
        <v>0</v>
      </c>
      <c r="BB18" s="67">
        <f>IF(BB$15&lt;2025+$T18,$J18+_xlfn.XLOOKUP(_xlfn.XLOOKUP($B18,Lookups!$A$3:$A$17,Lookups!$B$3:$B$17),'VT CHS Emissions Schedule'!$A:$A,'VT CHS Emissions Schedule'!Y:Y),0)</f>
        <v>0</v>
      </c>
      <c r="BC18" s="67">
        <f>IF(BC$15&lt;2025+$T18,$J18+_xlfn.XLOOKUP(_xlfn.XLOOKUP($B18,Lookups!$A$3:$A$17,Lookups!$B$3:$B$17),'VT CHS Emissions Schedule'!$A:$A,'VT CHS Emissions Schedule'!Z:Z),0)</f>
        <v>0</v>
      </c>
      <c r="BD18" s="67">
        <f>IF(BD$15&lt;2025+$T18,$J18+_xlfn.XLOOKUP(_xlfn.XLOOKUP($B18,Lookups!$A$3:$A$17,Lookups!$B$3:$B$17),'VT CHS Emissions Schedule'!$A:$A,'VT CHS Emissions Schedule'!AA:AA),0)</f>
        <v>0</v>
      </c>
      <c r="BE18" s="67">
        <f>IF(BE$15&lt;2025+$T18,$J18+_xlfn.XLOOKUP(_xlfn.XLOOKUP($B18,Lookups!$A$3:$A$17,Lookups!$B$3:$B$17),'VT CHS Emissions Schedule'!$A:$A,'VT CHS Emissions Schedule'!AB:AB),0)</f>
        <v>0</v>
      </c>
      <c r="BF18" s="67">
        <f>IF(BF$15&lt;2025+$T18,$J18+_xlfn.XLOOKUP(_xlfn.XLOOKUP($B18,Lookups!$A$3:$A$17,Lookups!$B$3:$B$17),'VT CHS Emissions Schedule'!$A:$A,'VT CHS Emissions Schedule'!AC:AC),0)</f>
        <v>0</v>
      </c>
      <c r="BG18" s="64">
        <f>IF(BG$15&lt;2025+$T18,IF($B18="Natural gas",($P18*AG18)/(1-$I18)-($Q18*'VT CHS Emissions Schedule'!D$5)/(1-$K18),IF(OR($B18="Propane",$B18="Oil"),($P18*AG18)-($Q18*'VT CHS Emissions Schedule'!D$5)/(1-$K18),(($U$33*$R18*('VT CHS Emissions Schedule'!D$8+$N18)/$X$33)+($U$34*$R18*('VT CHS Emissions Schedule'!D$9+$M18)/$X$34)+($U$35*$R18*'VT CHS Emissions Schedule'!D$7/$X$35)/(1-$L18)+($U$36*$R18*'VT CHS Emissions Schedule'!D$5/$X$36/(1-$K18))+($U$37*$R18*('VT CHS Emissions Schedule'!D$35+$O18)/$X$37))-($Q18*'VT CHS Emissions Schedule'!D$5)/(1-$K18))),0)</f>
        <v>680333.67208477925</v>
      </c>
      <c r="BH18" s="64">
        <f>IF(BH$15&lt;2025+$T18,IF($B18="Natural gas",($P18*AH18)/(1-$I18)-($Q18*'VT CHS Emissions Schedule'!E$5)/(1-$K18),IF(OR($B18="Propane",$B18="Oil"),($P18*AH18)-($Q18*'VT CHS Emissions Schedule'!E$5)/(1-$K18),(($U$33*$R18*('VT CHS Emissions Schedule'!E$8+$N18)/$X$33)+($U$34*$R18*('VT CHS Emissions Schedule'!E$9+$M18)/$X$34)+($U$35*$R18*'VT CHS Emissions Schedule'!E$7/$X$35)/(1-$L18)+($U$36*$R18*'VT CHS Emissions Schedule'!E$5/$X$36/(1-$K18))+($U$37*$R18*('VT CHS Emissions Schedule'!E$35+$O18)/$X$37))-($Q18*'VT CHS Emissions Schedule'!E$5)/(1-$K18))),0)</f>
        <v>690213.42665325676</v>
      </c>
      <c r="BI18" s="64">
        <f>IF(BI$15&lt;2025+$T18,IF($B18="Natural gas",($P18*AI18)/(1-$I18)-($Q18*'VT CHS Emissions Schedule'!F$5)/(1-$K18),IF(OR($B18="Propane",$B18="Oil"),($P18*AI18)-($Q18*'VT CHS Emissions Schedule'!F$5)/(1-$K18),(($U$33*$R18*('VT CHS Emissions Schedule'!F$8+$N18)/$X$33)+($U$34*$R18*('VT CHS Emissions Schedule'!F$9+$M18)/$X$34)+($U$35*$R18*'VT CHS Emissions Schedule'!F$7/$X$35)/(1-$L18)+($U$36*$R18*'VT CHS Emissions Schedule'!F$5/$X$36/(1-$K18))+($U$37*$R18*('VT CHS Emissions Schedule'!F$35+$O18)/$X$37))-($Q18*'VT CHS Emissions Schedule'!F$5)/(1-$K18))),0)</f>
        <v>700093.18122173427</v>
      </c>
      <c r="BJ18" s="64">
        <f>IF(BJ$15&lt;2025+$T18,IF($B18="Natural gas",($P18*AJ18)/(1-$I18)-($Q18*'VT CHS Emissions Schedule'!G$5)/(1-$K18),IF(OR($B18="Propane",$B18="Oil"),($P18*AJ18)-($Q18*'VT CHS Emissions Schedule'!G$5)/(1-$K18),(($U$33*$R18*('VT CHS Emissions Schedule'!G$8+$N18)/$X$33)+($U$34*$R18*('VT CHS Emissions Schedule'!G$9+$M18)/$X$34)+($U$35*$R18*'VT CHS Emissions Schedule'!G$7/$X$35)/(1-$L18)+($U$36*$R18*'VT CHS Emissions Schedule'!G$5/$X$36/(1-$K18))+($U$37*$R18*('VT CHS Emissions Schedule'!G$35+$O18)/$X$37))-($Q18*'VT CHS Emissions Schedule'!G$5)/(1-$K18))),0)</f>
        <v>709972.93579021178</v>
      </c>
      <c r="BK18" s="64">
        <f>IF(BK$15&lt;2025+$T18,IF($B18="Natural gas",($P18*AK18)/(1-$I18)-($Q18*'VT CHS Emissions Schedule'!H$5)/(1-$K18),IF(OR($B18="Propane",$B18="Oil"),($P18*AK18)-($Q18*'VT CHS Emissions Schedule'!H$5)/(1-$K18),(($U$33*$R18*('VT CHS Emissions Schedule'!H$8+$N18)/$X$33)+($U$34*$R18*('VT CHS Emissions Schedule'!H$9+$M18)/$X$34)+($U$35*$R18*'VT CHS Emissions Schedule'!H$7/$X$35)/(1-$L18)+($U$36*$R18*'VT CHS Emissions Schedule'!H$5/$X$36/(1-$K18))+($U$37*$R18*('VT CHS Emissions Schedule'!H$35+$O18)/$X$37))-($Q18*'VT CHS Emissions Schedule'!H$5)/(1-$K18))),0)</f>
        <v>719852.69035868929</v>
      </c>
      <c r="BL18" s="64">
        <f>IF(BL$15&lt;2025+$T18,IF($B18="Natural gas",($P18*AL18)/(1-$I18)-($Q18*'VT CHS Emissions Schedule'!I$5)/(1-$K18),IF(OR($B18="Propane",$B18="Oil"),($P18*AL18)-($Q18*'VT CHS Emissions Schedule'!I$5)/(1-$K18),(($U$33*$R18*('VT CHS Emissions Schedule'!I$8+$N18)/$X$33)+($U$34*$R18*('VT CHS Emissions Schedule'!I$9+$M18)/$X$34)+($U$35*$R18*'VT CHS Emissions Schedule'!I$7/$X$35)/(1-$L18)+($U$36*$R18*'VT CHS Emissions Schedule'!I$5/$X$36/(1-$K18))+($U$37*$R18*('VT CHS Emissions Schedule'!I$35+$O18)/$X$37))-($Q18*'VT CHS Emissions Schedule'!I$5)/(1-$K18))),0)</f>
        <v>724473.15638709499</v>
      </c>
      <c r="BM18" s="64">
        <f>IF(BM$15&lt;2025+$T18,IF($B18="Natural gas",($P18*AM18)/(1-$I18)-($Q18*'VT CHS Emissions Schedule'!J$5)/(1-$K18),IF(OR($B18="Propane",$B18="Oil"),($P18*AM18)-($Q18*'VT CHS Emissions Schedule'!J$5)/(1-$K18),(($U$33*$R18*('VT CHS Emissions Schedule'!J$8+$N18)/$X$33)+($U$34*$R18*('VT CHS Emissions Schedule'!J$9+$M18)/$X$34)+($U$35*$R18*'VT CHS Emissions Schedule'!J$7/$X$35)/(1-$L18)+($U$36*$R18*'VT CHS Emissions Schedule'!J$5/$X$36/(1-$K18))+($U$37*$R18*('VT CHS Emissions Schedule'!J$35+$O18)/$X$37))-($Q18*'VT CHS Emissions Schedule'!J$5)/(1-$K18))),0)</f>
        <v>734352.9109555725</v>
      </c>
      <c r="BN18" s="64">
        <f>IF(BN$15&lt;2025+$T18,IF($B18="Natural gas",($P18*AN18)/(1-$I18)-($Q18*'VT CHS Emissions Schedule'!K$5)/(1-$K18),IF(OR($B18="Propane",$B18="Oil"),($P18*AN18)-($Q18*'VT CHS Emissions Schedule'!K$5)/(1-$K18),(($U$33*$R18*('VT CHS Emissions Schedule'!K$8+$N18)/$X$33)+($U$34*$R18*('VT CHS Emissions Schedule'!K$9+$M18)/$X$34)+($U$35*$R18*'VT CHS Emissions Schedule'!K$7/$X$35)/(1-$L18)+($U$36*$R18*'VT CHS Emissions Schedule'!K$5/$X$36/(1-$K18))+($U$37*$R18*('VT CHS Emissions Schedule'!K$35+$O18)/$X$37))-($Q18*'VT CHS Emissions Schedule'!K$5)/(1-$K18))),0)</f>
        <v>744232.66552405001</v>
      </c>
      <c r="BO18" s="64">
        <f>IF(BO$15&lt;2025+$T18,IF($B18="Natural gas",($P18*AO18)/(1-$I18)-($Q18*'VT CHS Emissions Schedule'!L$5)/(1-$K18),IF(OR($B18="Propane",$B18="Oil"),($P18*AO18)-($Q18*'VT CHS Emissions Schedule'!L$5)/(1-$K18),(($U$33*$R18*('VT CHS Emissions Schedule'!L$8+$N18)/$X$33)+($U$34*$R18*('VT CHS Emissions Schedule'!L$9+$M18)/$X$34)+($U$35*$R18*'VT CHS Emissions Schedule'!L$7/$X$35)/(1-$L18)+($U$36*$R18*'VT CHS Emissions Schedule'!L$5/$X$36/(1-$K18))+($U$37*$R18*('VT CHS Emissions Schedule'!L$35+$O18)/$X$37))-($Q18*'VT CHS Emissions Schedule'!L$5)/(1-$K18))),0)</f>
        <v>754112.42009252752</v>
      </c>
      <c r="BP18" s="64">
        <f>IF(BP$15&lt;2025+$T18,IF($B18="Natural gas",($P18*AP18)/(1-$I18)-($Q18*'VT CHS Emissions Schedule'!M$5)/(1-$K18),IF(OR($B18="Propane",$B18="Oil"),($P18*AP18)-($Q18*'VT CHS Emissions Schedule'!M$5)/(1-$K18),(($U$33*$R18*('VT CHS Emissions Schedule'!M$8+$N18)/$X$33)+($U$34*$R18*('VT CHS Emissions Schedule'!M$9+$M18)/$X$34)+($U$35*$R18*'VT CHS Emissions Schedule'!M$7/$X$35)/(1-$L18)+($U$36*$R18*'VT CHS Emissions Schedule'!M$5/$X$36/(1-$K18))+($U$37*$R18*('VT CHS Emissions Schedule'!M$35+$O18)/$X$37))-($Q18*'VT CHS Emissions Schedule'!M$5)/(1-$K18))),0)</f>
        <v>763992.17466100515</v>
      </c>
      <c r="BQ18" s="64">
        <f>IF(BQ$15&lt;2025+$T18,IF($B18="Natural gas",($P18*AQ18)/(1-$I18)-($Q18*'VT CHS Emissions Schedule'!N$5)/(1-$K18),IF(OR($B18="Propane",$B18="Oil"),($P18*AQ18)-($Q18*'VT CHS Emissions Schedule'!N$5)/(1-$K18),(($U$33*$R18*('VT CHS Emissions Schedule'!N$8+$N18)/$X$33)+($U$34*$R18*('VT CHS Emissions Schedule'!N$9+$M18)/$X$34)+($U$35*$R18*'VT CHS Emissions Schedule'!N$7/$X$35)/(1-$L18)+($U$36*$R18*'VT CHS Emissions Schedule'!N$5/$X$36/(1-$K18))+($U$37*$R18*('VT CHS Emissions Schedule'!N$35+$O18)/$X$37))-($Q18*'VT CHS Emissions Schedule'!N$5)/(1-$K18))),0)</f>
        <v>772996.17355360731</v>
      </c>
      <c r="BR18" s="64">
        <f>IF(BR$15&lt;2025+$T18,IF($B18="Natural gas",($P18*AR18)/(1-$I18)-($Q18*'VT CHS Emissions Schedule'!O$5)/(1-$K18),IF(OR($B18="Propane",$B18="Oil"),($P18*AR18)-($Q18*'VT CHS Emissions Schedule'!O$5)/(1-$K18),(($U$33*$R18*('VT CHS Emissions Schedule'!O$8+$N18)/$X$33)+($U$34*$R18*('VT CHS Emissions Schedule'!O$9+$M18)/$X$34)+($U$35*$R18*'VT CHS Emissions Schedule'!O$7/$X$35)/(1-$L18)+($U$36*$R18*'VT CHS Emissions Schedule'!O$5/$X$36/(1-$K18))+($U$37*$R18*('VT CHS Emissions Schedule'!O$35+$O18)/$X$37))-($Q18*'VT CHS Emissions Schedule'!O$5)/(1-$K18))),0)</f>
        <v>772996.17355360731</v>
      </c>
      <c r="BS18" s="64">
        <f>IF(BS$15&lt;2025+$T18,IF($B18="Natural gas",($P18*AS18)/(1-$I18)-($Q18*'VT CHS Emissions Schedule'!P$5)/(1-$K18),IF(OR($B18="Propane",$B18="Oil"),($P18*AS18)-($Q18*'VT CHS Emissions Schedule'!P$5)/(1-$K18),(($U$33*$R18*('VT CHS Emissions Schedule'!P$8+$N18)/$X$33)+($U$34*$R18*('VT CHS Emissions Schedule'!P$9+$M18)/$X$34)+($U$35*$R18*'VT CHS Emissions Schedule'!P$7/$X$35)/(1-$L18)+($U$36*$R18*'VT CHS Emissions Schedule'!P$5/$X$36/(1-$K18))+($U$37*$R18*('VT CHS Emissions Schedule'!P$35+$O18)/$X$37))-($Q18*'VT CHS Emissions Schedule'!P$5)/(1-$K18))),0)</f>
        <v>772996.17355360731</v>
      </c>
      <c r="BT18" s="64">
        <f>IF(BT$15&lt;2025+$T18,IF($B18="Natural gas",($P18*AT18)/(1-$I18)-($Q18*'VT CHS Emissions Schedule'!Q$5)/(1-$K18),IF(OR($B18="Propane",$B18="Oil"),($P18*AT18)-($Q18*'VT CHS Emissions Schedule'!Q$5)/(1-$K18),(($U$33*$R18*('VT CHS Emissions Schedule'!Q$8+$N18)/$X$33)+($U$34*$R18*('VT CHS Emissions Schedule'!Q$9+$M18)/$X$34)+($U$35*$R18*'VT CHS Emissions Schedule'!Q$7/$X$35)/(1-$L18)+($U$36*$R18*'VT CHS Emissions Schedule'!Q$5/$X$36/(1-$K18))+($U$37*$R18*('VT CHS Emissions Schedule'!Q$35+$O18)/$X$37))-($Q18*'VT CHS Emissions Schedule'!Q$5)/(1-$K18))),0)</f>
        <v>772996.17355360731</v>
      </c>
      <c r="BU18" s="64">
        <f>IF(BU$15&lt;2025+$T18,IF($B18="Natural gas",($P18*AU18)/(1-$I18)-($Q18*'VT CHS Emissions Schedule'!R$5)/(1-$K18),IF(OR($B18="Propane",$B18="Oil"),($P18*AU18)-($Q18*'VT CHS Emissions Schedule'!R$5)/(1-$K18),(($U$33*$R18*('VT CHS Emissions Schedule'!R$8+$N18)/$X$33)+($U$34*$R18*('VT CHS Emissions Schedule'!R$9+$M18)/$X$34)+($U$35*$R18*'VT CHS Emissions Schedule'!R$7/$X$35)/(1-$L18)+($U$36*$R18*'VT CHS Emissions Schedule'!R$5/$X$36/(1-$K18))+($U$37*$R18*('VT CHS Emissions Schedule'!R$35+$O18)/$X$37))-($Q18*'VT CHS Emissions Schedule'!R$5)/(1-$K18))),0)</f>
        <v>772996.17355360731</v>
      </c>
      <c r="BV18" s="64">
        <f>IF(BV$15&lt;2025+$T18,IF($B18="Natural gas",($P18*AV18)/(1-$I18)-($Q18*'VT CHS Emissions Schedule'!S$5)/(1-$K18),IF(OR($B18="Propane",$B18="Oil"),($P18*AV18)-($Q18*'VT CHS Emissions Schedule'!S$5)/(1-$K18),(($U$33*$R18*('VT CHS Emissions Schedule'!S$8+$N18)/$X$33)+($U$34*$R18*('VT CHS Emissions Schedule'!S$9+$M18)/$X$34)+($U$35*$R18*'VT CHS Emissions Schedule'!S$7/$X$35)/(1-$L18)+($U$36*$R18*'VT CHS Emissions Schedule'!S$5/$X$36/(1-$K18))+($U$37*$R18*('VT CHS Emissions Schedule'!S$35+$O18)/$X$37))-($Q18*'VT CHS Emissions Schedule'!S$5)/(1-$K18))),0)</f>
        <v>772721.50188785023</v>
      </c>
      <c r="BW18" s="64">
        <f>IF(BW$15&lt;2025+$T18,IF($B18="Natural gas",($P18*AW18)/(1-$I18)-($Q18*'VT CHS Emissions Schedule'!T$5)/(1-$K18),IF(OR($B18="Propane",$B18="Oil"),($P18*AW18)-($Q18*'VT CHS Emissions Schedule'!T$5)/(1-$K18),(($U$33*$R18*('VT CHS Emissions Schedule'!T$8+$N18)/$X$33)+($U$34*$R18*('VT CHS Emissions Schedule'!T$9+$M18)/$X$34)+($U$35*$R18*'VT CHS Emissions Schedule'!T$7/$X$35)/(1-$L18)+($U$36*$R18*'VT CHS Emissions Schedule'!T$5/$X$36/(1-$K18))+($U$37*$R18*('VT CHS Emissions Schedule'!T$35+$O18)/$X$37))-($Q18*'VT CHS Emissions Schedule'!T$5)/(1-$K18))),0)</f>
        <v>0</v>
      </c>
      <c r="BX18" s="64">
        <f>IF(BX$15&lt;2025+$T18,IF($B18="Natural gas",($P18*AX18)/(1-$I18)-($Q18*'VT CHS Emissions Schedule'!U$5)/(1-$K18),IF(OR($B18="Propane",$B18="Oil"),($P18*AX18)-($Q18*'VT CHS Emissions Schedule'!U$5)/(1-$K18),(($U$33*$R18*('VT CHS Emissions Schedule'!U$8+$N18)/$X$33)+($U$34*$R18*('VT CHS Emissions Schedule'!U$9+$M18)/$X$34)+($U$35*$R18*'VT CHS Emissions Schedule'!U$7/$X$35)/(1-$L18)+($U$36*$R18*'VT CHS Emissions Schedule'!U$5/$X$36/(1-$K18))+($U$37*$R18*('VT CHS Emissions Schedule'!U$35+$O18)/$X$37))-($Q18*'VT CHS Emissions Schedule'!U$5)/(1-$K18))),0)</f>
        <v>0</v>
      </c>
      <c r="BY18" s="64">
        <f>IF(BY$15&lt;2025+$T18,IF($B18="Natural gas",($P18*AY18)/(1-$I18)-($Q18*'VT CHS Emissions Schedule'!V$5)/(1-$K18),IF(OR($B18="Propane",$B18="Oil"),($P18*AY18)-($Q18*'VT CHS Emissions Schedule'!V$5)/(1-$K18),(($U$33*$R18*('VT CHS Emissions Schedule'!V$8+$N18)/$X$33)+($U$34*$R18*('VT CHS Emissions Schedule'!V$9+$M18)/$X$34)+($U$35*$R18*'VT CHS Emissions Schedule'!V$7/$X$35)/(1-$L18)+($U$36*$R18*'VT CHS Emissions Schedule'!V$5/$X$36/(1-$K18))+($U$37*$R18*('VT CHS Emissions Schedule'!V$35+$O18)/$X$37))-($Q18*'VT CHS Emissions Schedule'!V$5)/(1-$K18))),0)</f>
        <v>0</v>
      </c>
      <c r="BZ18" s="64">
        <f>IF(BZ$15&lt;2025+$T18,IF($B18="Natural gas",($P18*AZ18)/(1-$I18)-($Q18*'VT CHS Emissions Schedule'!W$5)/(1-$K18),IF(OR($B18="Propane",$B18="Oil"),($P18*AZ18)-($Q18*'VT CHS Emissions Schedule'!W$5)/(1-$K18),(($U$33*$R18*('VT CHS Emissions Schedule'!W$8+$N18)/$X$33)+($U$34*$R18*('VT CHS Emissions Schedule'!W$9+$M18)/$X$34)+($U$35*$R18*'VT CHS Emissions Schedule'!W$7/$X$35)/(1-$L18)+($U$36*$R18*'VT CHS Emissions Schedule'!W$5/$X$36/(1-$K18))+($U$37*$R18*('VT CHS Emissions Schedule'!W$35+$O18)/$X$37))-($Q18*'VT CHS Emissions Schedule'!W$5)/(1-$K18))),0)</f>
        <v>0</v>
      </c>
      <c r="CA18" s="64">
        <f>IF(CA$15&lt;2025+$T18,IF($B18="Natural gas",($P18*BA18)/(1-$I18)-($Q18*'VT CHS Emissions Schedule'!X$5)/(1-$K18),IF(OR($B18="Propane",$B18="Oil"),($P18*BA18)-($Q18*'VT CHS Emissions Schedule'!X$5)/(1-$K18),(($U$33*$R18*('VT CHS Emissions Schedule'!X$8+$N18)/$X$33)+($U$34*$R18*('VT CHS Emissions Schedule'!X$9+$M18)/$X$34)+($U$35*$R18*'VT CHS Emissions Schedule'!X$7/$X$35)/(1-$L18)+($U$36*$R18*'VT CHS Emissions Schedule'!X$5/$X$36/(1-$K18))+($U$37*$R18*('VT CHS Emissions Schedule'!X$35+$O18)/$X$37))-($Q18*'VT CHS Emissions Schedule'!X$5)/(1-$K18))),0)</f>
        <v>0</v>
      </c>
      <c r="CB18" s="64">
        <f>IF(CB$15&lt;2025+$T18,IF($B18="Natural gas",($P18*BB18)/(1-$I18)-($Q18*'VT CHS Emissions Schedule'!Y$5)/(1-$K18),IF(OR($B18="Propane",$B18="Oil"),($P18*BB18)-($Q18*'VT CHS Emissions Schedule'!Y$5)/(1-$K18),(($U$33*$R18*('VT CHS Emissions Schedule'!Y$8+$N18)/$X$33)+($U$34*$R18*('VT CHS Emissions Schedule'!Y$9+$M18)/$X$34)+($U$35*$R18*'VT CHS Emissions Schedule'!Y$7/$X$35)/(1-$L18)+($U$36*$R18*'VT CHS Emissions Schedule'!Y$5/$X$36/(1-$K18))+($U$37*$R18*('VT CHS Emissions Schedule'!Y$35+$O18)/$X$37))-($Q18*'VT CHS Emissions Schedule'!Y$5)/(1-$K18))),0)</f>
        <v>0</v>
      </c>
      <c r="CC18" s="64">
        <f>IF(CC$15&lt;2025+$T18,IF($B18="Natural gas",($P18*BC18)/(1-$I18)-($Q18*'VT CHS Emissions Schedule'!Z$5)/(1-$K18),IF(OR($B18="Propane",$B18="Oil"),($P18*BC18)-($Q18*'VT CHS Emissions Schedule'!Z$5)/(1-$K18),(($U$33*$R18*('VT CHS Emissions Schedule'!Z$8+$N18)/$X$33)+($U$34*$R18*('VT CHS Emissions Schedule'!Z$9+$M18)/$X$34)+($U$35*$R18*'VT CHS Emissions Schedule'!Z$7/$X$35)/(1-$L18)+($U$36*$R18*'VT CHS Emissions Schedule'!Z$5/$X$36/(1-$K18))+($U$37*$R18*('VT CHS Emissions Schedule'!Z$35+$O18)/$X$37))-($Q18*'VT CHS Emissions Schedule'!Z$5)/(1-$K18))),0)</f>
        <v>0</v>
      </c>
      <c r="CD18" s="64">
        <f>IF(CD$15&lt;2025+$T18,IF($B18="Natural gas",($P18*BD18)/(1-$I18)-($Q18*'VT CHS Emissions Schedule'!AA$5)/(1-$K18),IF(OR($B18="Propane",$B18="Oil"),($P18*BD18)-($Q18*'VT CHS Emissions Schedule'!AA$5)/(1-$K18),(($U$33*$R18*('VT CHS Emissions Schedule'!AA$8+$N18)/$X$33)+($U$34*$R18*('VT CHS Emissions Schedule'!AA$9+$M18)/$X$34)+($U$35*$R18*'VT CHS Emissions Schedule'!AA$7/$X$35)/(1-$L18)+($U$36*$R18*'VT CHS Emissions Schedule'!AA$5/$X$36/(1-$K18))+($U$37*$R18*('VT CHS Emissions Schedule'!AA$35+$O18)/$X$37))-($Q18*'VT CHS Emissions Schedule'!AA$5)/(1-$K18))),0)</f>
        <v>0</v>
      </c>
      <c r="CE18" s="64">
        <f>IF(CE$15&lt;2025+$T18,IF($B18="Natural gas",($P18*BE18)/(1-$I18)-($Q18*'VT CHS Emissions Schedule'!AB$5)/(1-$K18),IF(OR($B18="Propane",$B18="Oil"),($P18*BE18)-($Q18*'VT CHS Emissions Schedule'!AB$5)/(1-$K18),(($U$33*$R18*('VT CHS Emissions Schedule'!AB$8+$N18)/$X$33)+($U$34*$R18*('VT CHS Emissions Schedule'!AB$9+$M18)/$X$34)+($U$35*$R18*'VT CHS Emissions Schedule'!AB$7/$X$35)/(1-$L18)+($U$36*$R18*'VT CHS Emissions Schedule'!AB$5/$X$36/(1-$K18))+($U$37*$R18*('VT CHS Emissions Schedule'!AB$35+$O18)/$X$37))-($Q18*'VT CHS Emissions Schedule'!AB$5)/(1-$K18))),0)</f>
        <v>0</v>
      </c>
      <c r="CF18" s="64">
        <f>IF(CF$15&lt;2025+$T18,IF($B18="Natural gas",($P18*BF18)/(1-$I18)-($Q18*'VT CHS Emissions Schedule'!AC$5)/(1-$K18),IF(OR($B18="Propane",$B18="Oil"),($P18*BF18)-($Q18*'VT CHS Emissions Schedule'!AC$5)/(1-$K18),(($U$33*$R18*('VT CHS Emissions Schedule'!AC$8+$N18)/$X$33)+($U$34*$R18*('VT CHS Emissions Schedule'!AC$9+$M18)/$X$34)+($U$35*$R18*'VT CHS Emissions Schedule'!AC$7/$X$35)/(1-$L18)+($U$36*$R18*'VT CHS Emissions Schedule'!AC$5/$X$36/(1-$K18))+($U$37*$R18*('VT CHS Emissions Schedule'!AC$35+$O18)/$X$37))-($Q18*'VT CHS Emissions Schedule'!AC$5)/(1-$K18))),0)</f>
        <v>0</v>
      </c>
      <c r="CG18" s="64">
        <f>IF(CG$15&lt;2025+$T18,BG18+($S18*'VT CHS Emissions Schedule'!D$5)/(1-$K18),0)</f>
        <v>657523.47038424097</v>
      </c>
      <c r="CH18" s="64">
        <f>IF(CH$15&lt;2025+$T18,BH18+($S18*'VT CHS Emissions Schedule'!E$5)/(1-$K18),0)</f>
        <v>668989.32327513152</v>
      </c>
      <c r="CI18" s="64">
        <f>IF(CI$15&lt;2025+$T18,BI18+($S18*'VT CHS Emissions Schedule'!F$5)/(1-$K18),0)</f>
        <v>680455.17616602208</v>
      </c>
      <c r="CJ18" s="64">
        <f>IF(CJ$15&lt;2025+$T18,BJ18+($S18*'VT CHS Emissions Schedule'!G$5)/(1-$K18),0)</f>
        <v>691921.02905691264</v>
      </c>
      <c r="CK18" s="64">
        <f>IF(CK$15&lt;2025+$T18,BK18+($S18*'VT CHS Emissions Schedule'!H$5)/(1-$K18),0)</f>
        <v>703386.88194780319</v>
      </c>
      <c r="CL18" s="64">
        <f>IF(CL$15&lt;2025+$T18,BL18+($S18*'VT CHS Emissions Schedule'!I$5)/(1-$K18),0)</f>
        <v>709593.44629862206</v>
      </c>
      <c r="CM18" s="64">
        <f>IF(CM$15&lt;2025+$T18,BM18+($S18*'VT CHS Emissions Schedule'!J$5)/(1-$K18),0)</f>
        <v>721059.29918951262</v>
      </c>
      <c r="CN18" s="64">
        <f>IF(CN$15&lt;2025+$T18,BN18+($S18*'VT CHS Emissions Schedule'!K$5)/(1-$K18),0)</f>
        <v>732525.15208040318</v>
      </c>
      <c r="CO18" s="64">
        <f>IF(CO$15&lt;2025+$T18,BO18+($S18*'VT CHS Emissions Schedule'!L$5)/(1-$K18),0)</f>
        <v>743991.00497129373</v>
      </c>
      <c r="CP18" s="64">
        <f>IF(CP$15&lt;2025+$T18,BP18+($S18*'VT CHS Emissions Schedule'!M$5)/(1-$K18),0)</f>
        <v>755456.85786218441</v>
      </c>
      <c r="CQ18" s="64">
        <f>IF(CQ$15&lt;2025+$T18,BQ18+($S18*'VT CHS Emissions Schedule'!N$5)/(1-$K18),0)</f>
        <v>766046.95507719961</v>
      </c>
      <c r="CR18" s="64">
        <f>IF(CR$15&lt;2025+$T18,BR18+($S18*'VT CHS Emissions Schedule'!O$5)/(1-$K18),0)</f>
        <v>766046.95507719961</v>
      </c>
      <c r="CS18" s="64">
        <f>IF(CS$15&lt;2025+$T18,BS18+($S18*'VT CHS Emissions Schedule'!P$5)/(1-$K18),0)</f>
        <v>766046.95507719961</v>
      </c>
      <c r="CT18" s="64">
        <f>IF(CT$15&lt;2025+$T18,BT18+($S18*'VT CHS Emissions Schedule'!Q$5)/(1-$K18),0)</f>
        <v>766046.95507719961</v>
      </c>
      <c r="CU18" s="64">
        <f>IF(CU$15&lt;2025+$T18,BU18+($S18*'VT CHS Emissions Schedule'!R$5)/(1-$K18),0)</f>
        <v>766046.95507719961</v>
      </c>
      <c r="CV18" s="64">
        <f>IF(CV$15&lt;2025+$T18,BV18+($S18*'VT CHS Emissions Schedule'!S$5)/(1-$K18),0)</f>
        <v>765772.28341144253</v>
      </c>
      <c r="CW18" s="64">
        <f>IF(CW$15&lt;2025+$T18,BW18+($S18*'VT CHS Emissions Schedule'!T$5)/(1-$K18),0)</f>
        <v>0</v>
      </c>
      <c r="CX18" s="64">
        <f>IF(CX$15&lt;2025+$T18,BX18+($S18*'VT CHS Emissions Schedule'!U$5)/(1-$K18),0)</f>
        <v>0</v>
      </c>
      <c r="CY18" s="64">
        <f>IF(CY$15&lt;2025+$T18,BY18+($S18*'VT CHS Emissions Schedule'!V$5)/(1-$K18),0)</f>
        <v>0</v>
      </c>
      <c r="CZ18" s="64">
        <f>IF(CZ$15&lt;2025+$T18,BZ18+($S18*'VT CHS Emissions Schedule'!W$5)/(1-$K18),0)</f>
        <v>0</v>
      </c>
      <c r="DA18" s="64">
        <f>IF(DA$15&lt;2025+$T18,CA18+($S18*'VT CHS Emissions Schedule'!X$5)/(1-$K18),0)</f>
        <v>0</v>
      </c>
      <c r="DB18" s="64">
        <f>IF(DB$15&lt;2025+$T18,CB18+($S18*'VT CHS Emissions Schedule'!Y$5)/(1-$K18),0)</f>
        <v>0</v>
      </c>
      <c r="DC18" s="64">
        <f>IF(DC$15&lt;2025+$T18,CC18+($S18*'VT CHS Emissions Schedule'!Z$5)/(1-$K18),0)</f>
        <v>0</v>
      </c>
      <c r="DD18" s="64">
        <f>IF(DD$15&lt;2025+$T18,CD18+($S18*'VT CHS Emissions Schedule'!AA$5)/(1-$K18),0)</f>
        <v>0</v>
      </c>
      <c r="DE18" s="64">
        <f>IF(DE$15&lt;2025+$T18,CE18+($S18*'VT CHS Emissions Schedule'!AB$5)/(1-$K18),0)</f>
        <v>0</v>
      </c>
      <c r="DF18" s="64">
        <f>IF(DF$15&lt;2025+$T18,CF18+($S18*'VT CHS Emissions Schedule'!AC$5)/(1-$K18),0)</f>
        <v>0</v>
      </c>
    </row>
    <row r="19" spans="1:110" ht="16.5" thickBot="1" x14ac:dyDescent="0.3">
      <c r="A19" s="505"/>
      <c r="B19" s="125" t="s">
        <v>164</v>
      </c>
      <c r="C19" s="196">
        <f t="shared" si="0"/>
        <v>9683732.1664234046</v>
      </c>
      <c r="D19" s="196">
        <f t="shared" si="1"/>
        <v>9485309.26306816</v>
      </c>
      <c r="E19" s="224">
        <f t="shared" si="2"/>
        <v>9.683732166423404</v>
      </c>
      <c r="F19" s="111">
        <f t="shared" si="3"/>
        <v>522398.19880606094</v>
      </c>
      <c r="G19" s="64">
        <f>IF($B19="Natural gas",($P19*AG19)/(1-$I19)-($Q19*'VT CHS Emissions Schedule'!D$5)/(1-$K19),IF(OR($B19="Propane",$B19="Oil"),($P19*AG19)-($Q19*'VT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Schedule'!D$35+$N19)/$X$37))-($Q19*'VT CHS Emissions Schedule'!D$5)/(1-$K19)))</f>
        <v>545208.40050659922</v>
      </c>
      <c r="H19" s="64">
        <f>($S19*'VT CHS Emissions Schedule'!D$5)/(1-$K19)</f>
        <v>-22810.201700538291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246</v>
      </c>
      <c r="Q19" s="64">
        <f t="shared" si="5"/>
        <v>3611.4896664615385</v>
      </c>
      <c r="R19" s="64">
        <f t="shared" si="6"/>
        <v>8256.0432000000001</v>
      </c>
      <c r="S19" s="64">
        <f t="shared" si="7"/>
        <v>-579.78947368421063</v>
      </c>
      <c r="T19" s="68">
        <v>16</v>
      </c>
      <c r="U19" s="80">
        <v>0.34</v>
      </c>
      <c r="V19" s="64">
        <v>12000</v>
      </c>
      <c r="W19" s="64">
        <v>1909</v>
      </c>
      <c r="X19" s="72">
        <v>7.8</v>
      </c>
      <c r="Y19" s="72" t="str">
        <f t="shared" si="8"/>
        <v>blended</v>
      </c>
      <c r="Z19" s="71">
        <v>15.2</v>
      </c>
      <c r="AA19" s="64">
        <f t="shared" si="9"/>
        <v>12000</v>
      </c>
      <c r="AB19" s="64">
        <v>240</v>
      </c>
      <c r="AC19" s="80">
        <v>0.15</v>
      </c>
      <c r="AD19" s="73">
        <v>3.4119999999999999</v>
      </c>
      <c r="AE19" s="74">
        <v>3.5999999999999999E-3</v>
      </c>
      <c r="AF19" s="75">
        <v>1.06E-3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7" t="s">
        <v>246</v>
      </c>
      <c r="BG19" s="64">
        <f>IF(BG$15&lt;2025+$T19,IF($B19="Natural gas",($P19*AG19)/(1-$I19)-($Q19*'VT CHS Emissions Schedule'!D$5)/(1-$K19),IF(OR($B19="Propane",$B19="Oil"),($P19*AG19)-($Q19*'VT CHS Emissions Schedule'!D$5)/(1-$K19),(($U$33*$R19*('VT CHS Emissions Schedule'!D$8+$N19)/$X$33)+($U$34*$R19*('VT CHS Emissions Schedule'!D$9+$M19)/$X$34)+($U$35*$R19*'VT CHS Emissions Schedule'!D$7/$X$35)/(1-$L19)+($U$36*$R19*'VT CHS Emissions Schedule'!D$5/$X$36/(1-$K19))+($U$37*$R19*('VT CHS Emissions Schedule'!D$35+$O19)/$X$37))-($Q19*'VT CHS Emissions Schedule'!D$5)/(1-$K19))),0)</f>
        <v>546657.44712894119</v>
      </c>
      <c r="BH19" s="64">
        <f>IF(BH$15&lt;2025+$T19,IF($B19="Natural gas",($P19*AH19)/(1-$I19)-($Q19*'VT CHS Emissions Schedule'!E$5)/(1-$K19),IF(OR($B19="Propane",$B19="Oil"),($P19*AH19)-($Q19*'VT CHS Emissions Schedule'!E$5)/(1-$K19),(($U$33*$R19*('VT CHS Emissions Schedule'!E$8+$N19)/$X$33)+($U$34*$R19*('VT CHS Emissions Schedule'!E$9+$M19)/$X$34)+($U$35*$R19*'VT CHS Emissions Schedule'!E$7/$X$35)/(1-$L19)+($U$36*$R19*'VT CHS Emissions Schedule'!E$5/$X$36/(1-$K19))+($U$37*$R19*('VT CHS Emissions Schedule'!E$35+$O19)/$X$37))-($Q19*'VT CHS Emissions Schedule'!E$5)/(1-$K19))),0)</f>
        <v>555615.32508801878</v>
      </c>
      <c r="BI19" s="64">
        <f>IF(BI$15&lt;2025+$T19,IF($B19="Natural gas",($P19*AI19)/(1-$I19)-($Q19*'VT CHS Emissions Schedule'!F$5)/(1-$K19),IF(OR($B19="Propane",$B19="Oil"),($P19*AI19)-($Q19*'VT CHS Emissions Schedule'!F$5)/(1-$K19),(($U$33*$R19*('VT CHS Emissions Schedule'!F$8+$N19)/$X$33)+($U$34*$R19*('VT CHS Emissions Schedule'!F$9+$M19)/$X$34)+($U$35*$R19*'VT CHS Emissions Schedule'!F$7/$X$35)/(1-$L19)+($U$36*$R19*'VT CHS Emissions Schedule'!F$5/$X$36/(1-$K19))+($U$37*$R19*('VT CHS Emissions Schedule'!F$35+$O19)/$X$37))-($Q19*'VT CHS Emissions Schedule'!F$5)/(1-$K19))),0)</f>
        <v>564957.32714690734</v>
      </c>
      <c r="BJ19" s="64">
        <f>IF(BJ$15&lt;2025+$T19,IF($B19="Natural gas",($P19*AJ19)/(1-$I19)-($Q19*'VT CHS Emissions Schedule'!G$5)/(1-$K19),IF(OR($B19="Propane",$B19="Oil"),($P19*AJ19)-($Q19*'VT CHS Emissions Schedule'!G$5)/(1-$K19),(($U$33*$R19*('VT CHS Emissions Schedule'!G$8+$N19)/$X$33)+($U$34*$R19*('VT CHS Emissions Schedule'!G$9+$M19)/$X$34)+($U$35*$R19*'VT CHS Emissions Schedule'!G$7/$X$35)/(1-$L19)+($U$36*$R19*'VT CHS Emissions Schedule'!G$5/$X$36/(1-$K19))+($U$37*$R19*('VT CHS Emissions Schedule'!G$35+$O19)/$X$37))-($Q19*'VT CHS Emissions Schedule'!G$5)/(1-$K19))),0)</f>
        <v>574299.32920579601</v>
      </c>
      <c r="BK19" s="64">
        <f>IF(BK$15&lt;2025+$T19,IF($B19="Natural gas",($P19*AK19)/(1-$I19)-($Q19*'VT CHS Emissions Schedule'!H$5)/(1-$K19),IF(OR($B19="Propane",$B19="Oil"),($P19*AK19)-($Q19*'VT CHS Emissions Schedule'!H$5)/(1-$K19),(($U$33*$R19*('VT CHS Emissions Schedule'!H$8+$N19)/$X$33)+($U$34*$R19*('VT CHS Emissions Schedule'!H$9+$M19)/$X$34)+($U$35*$R19*'VT CHS Emissions Schedule'!H$7/$X$35)/(1-$L19)+($U$36*$R19*'VT CHS Emissions Schedule'!H$5/$X$36/(1-$K19))+($U$37*$R19*('VT CHS Emissions Schedule'!H$35+$O19)/$X$37))-($Q19*'VT CHS Emissions Schedule'!H$5)/(1-$K19))),0)</f>
        <v>583626.52647624211</v>
      </c>
      <c r="BL19" s="64">
        <f>IF(BL$15&lt;2025+$T19,IF($B19="Natural gas",($P19*AL19)/(1-$I19)-($Q19*'VT CHS Emissions Schedule'!I$5)/(1-$K19),IF(OR($B19="Propane",$B19="Oil"),($P19*AL19)-($Q19*'VT CHS Emissions Schedule'!I$5)/(1-$K19),(($U$33*$R19*('VT CHS Emissions Schedule'!I$8+$N19)/$X$33)+($U$34*$R19*('VT CHS Emissions Schedule'!I$9+$M19)/$X$34)+($U$35*$R19*'VT CHS Emissions Schedule'!I$7/$X$35)/(1-$L19)+($U$36*$R19*'VT CHS Emissions Schedule'!I$5/$X$36/(1-$K19))+($U$37*$R19*('VT CHS Emissions Schedule'!I$35+$O19)/$X$37))-($Q19*'VT CHS Emissions Schedule'!I$5)/(1-$K19))),0)</f>
        <v>590253.59249483363</v>
      </c>
      <c r="BM19" s="64">
        <f>IF(BM$15&lt;2025+$T19,IF($B19="Natural gas",($P19*AM19)/(1-$I19)-($Q19*'VT CHS Emissions Schedule'!J$5)/(1-$K19),IF(OR($B19="Propane",$B19="Oil"),($P19*AM19)-($Q19*'VT CHS Emissions Schedule'!J$5)/(1-$K19),(($U$33*$R19*('VT CHS Emissions Schedule'!J$8+$N19)/$X$33)+($U$34*$R19*('VT CHS Emissions Schedule'!J$9+$M19)/$X$34)+($U$35*$R19*'VT CHS Emissions Schedule'!J$7/$X$35)/(1-$L19)+($U$36*$R19*'VT CHS Emissions Schedule'!J$5/$X$36/(1-$K19))+($U$37*$R19*('VT CHS Emissions Schedule'!J$35+$O19)/$X$37))-($Q19*'VT CHS Emissions Schedule'!J$5)/(1-$K19))),0)</f>
        <v>599595.5945537223</v>
      </c>
      <c r="BN19" s="64">
        <f>IF(BN$15&lt;2025+$T19,IF($B19="Natural gas",($P19*AN19)/(1-$I19)-($Q19*'VT CHS Emissions Schedule'!K$5)/(1-$K19),IF(OR($B19="Propane",$B19="Oil"),($P19*AN19)-($Q19*'VT CHS Emissions Schedule'!K$5)/(1-$K19),(($U$33*$R19*('VT CHS Emissions Schedule'!K$8+$N19)/$X$33)+($U$34*$R19*('VT CHS Emissions Schedule'!K$9+$M19)/$X$34)+($U$35*$R19*'VT CHS Emissions Schedule'!K$7/$X$35)/(1-$L19)+($U$36*$R19*'VT CHS Emissions Schedule'!K$5/$X$36/(1-$K19))+($U$37*$R19*('VT CHS Emissions Schedule'!K$35+$O19)/$X$37))-($Q19*'VT CHS Emissions Schedule'!K$5)/(1-$K19))),0)</f>
        <v>608937.59661261097</v>
      </c>
      <c r="BO19" s="64">
        <f>IF(BO$15&lt;2025+$T19,IF($B19="Natural gas",($P19*AO19)/(1-$I19)-($Q19*'VT CHS Emissions Schedule'!L$5)/(1-$K19),IF(OR($B19="Propane",$B19="Oil"),($P19*AO19)-($Q19*'VT CHS Emissions Schedule'!L$5)/(1-$K19),(($U$33*$R19*('VT CHS Emissions Schedule'!L$8+$N19)/$X$33)+($U$34*$R19*('VT CHS Emissions Schedule'!L$9+$M19)/$X$34)+($U$35*$R19*'VT CHS Emissions Schedule'!L$7/$X$35)/(1-$L19)+($U$36*$R19*'VT CHS Emissions Schedule'!L$5/$X$36/(1-$K19))+($U$37*$R19*('VT CHS Emissions Schedule'!L$35+$O19)/$X$37))-($Q19*'VT CHS Emissions Schedule'!L$5)/(1-$K19))),0)</f>
        <v>618279.59867149952</v>
      </c>
      <c r="BP19" s="64">
        <f>IF(BP$15&lt;2025+$T19,IF($B19="Natural gas",($P19*AP19)/(1-$I19)-($Q19*'VT CHS Emissions Schedule'!M$5)/(1-$K19),IF(OR($B19="Propane",$B19="Oil"),($P19*AP19)-($Q19*'VT CHS Emissions Schedule'!M$5)/(1-$K19),(($U$33*$R19*('VT CHS Emissions Schedule'!M$8+$N19)/$X$33)+($U$34*$R19*('VT CHS Emissions Schedule'!M$9+$M19)/$X$34)+($U$35*$R19*'VT CHS Emissions Schedule'!M$7/$X$35)/(1-$L19)+($U$36*$R19*'VT CHS Emissions Schedule'!M$5/$X$36/(1-$K19))+($U$37*$R19*('VT CHS Emissions Schedule'!M$35+$O19)/$X$37))-($Q19*'VT CHS Emissions Schedule'!M$5)/(1-$K19))),0)</f>
        <v>626995.36817517004</v>
      </c>
      <c r="BQ19" s="64">
        <f>IF(BQ$15&lt;2025+$T19,IF($B19="Natural gas",($P19*AQ19)/(1-$I19)-($Q19*'VT CHS Emissions Schedule'!N$5)/(1-$K19),IF(OR($B19="Propane",$B19="Oil"),($P19*AQ19)-($Q19*'VT CHS Emissions Schedule'!N$5)/(1-$K19),(($U$33*$R19*('VT CHS Emissions Schedule'!N$8+$N19)/$X$33)+($U$34*$R19*('VT CHS Emissions Schedule'!N$9+$M19)/$X$34)+($U$35*$R19*'VT CHS Emissions Schedule'!N$7/$X$35)/(1-$L19)+($U$36*$R19*'VT CHS Emissions Schedule'!N$5/$X$36/(1-$K19))+($U$37*$R19*('VT CHS Emissions Schedule'!N$35+$O19)/$X$37))-($Q19*'VT CHS Emissions Schedule'!N$5)/(1-$K19))),0)</f>
        <v>635811.340671635</v>
      </c>
      <c r="BR19" s="64">
        <f>IF(BR$15&lt;2025+$T19,IF($B19="Natural gas",($P19*AR19)/(1-$I19)-($Q19*'VT CHS Emissions Schedule'!O$5)/(1-$K19),IF(OR($B19="Propane",$B19="Oil"),($P19*AR19)-($Q19*'VT CHS Emissions Schedule'!O$5)/(1-$K19),(($U$33*$R19*('VT CHS Emissions Schedule'!O$8+$N19)/$X$33)+($U$34*$R19*('VT CHS Emissions Schedule'!O$9+$M19)/$X$34)+($U$35*$R19*'VT CHS Emissions Schedule'!O$7/$X$35)/(1-$L19)+($U$36*$R19*'VT CHS Emissions Schedule'!O$5/$X$36/(1-$K19))+($U$37*$R19*('VT CHS Emissions Schedule'!O$35+$O19)/$X$37))-($Q19*'VT CHS Emissions Schedule'!O$5)/(1-$K19))),0)</f>
        <v>635811.340671635</v>
      </c>
      <c r="BS19" s="64">
        <f>IF(BS$15&lt;2025+$T19,IF($B19="Natural gas",($P19*AS19)/(1-$I19)-($Q19*'VT CHS Emissions Schedule'!P$5)/(1-$K19),IF(OR($B19="Propane",$B19="Oil"),($P19*AS19)-($Q19*'VT CHS Emissions Schedule'!P$5)/(1-$K19),(($U$33*$R19*('VT CHS Emissions Schedule'!P$8+$N19)/$X$33)+($U$34*$R19*('VT CHS Emissions Schedule'!P$9+$M19)/$X$34)+($U$35*$R19*'VT CHS Emissions Schedule'!P$7/$X$35)/(1-$L19)+($U$36*$R19*'VT CHS Emissions Schedule'!P$5/$X$36/(1-$K19))+($U$37*$R19*('VT CHS Emissions Schedule'!P$35+$O19)/$X$37))-($Q19*'VT CHS Emissions Schedule'!P$5)/(1-$K19))),0)</f>
        <v>635811.340671635</v>
      </c>
      <c r="BT19" s="64">
        <f>IF(BT$15&lt;2025+$T19,IF($B19="Natural gas",($P19*AT19)/(1-$I19)-($Q19*'VT CHS Emissions Schedule'!Q$5)/(1-$K19),IF(OR($B19="Propane",$B19="Oil"),($P19*AT19)-($Q19*'VT CHS Emissions Schedule'!Q$5)/(1-$K19),(($U$33*$R19*('VT CHS Emissions Schedule'!Q$8+$N19)/$X$33)+($U$34*$R19*('VT CHS Emissions Schedule'!Q$9+$M19)/$X$34)+($U$35*$R19*'VT CHS Emissions Schedule'!Q$7/$X$35)/(1-$L19)+($U$36*$R19*'VT CHS Emissions Schedule'!Q$5/$X$36/(1-$K19))+($U$37*$R19*('VT CHS Emissions Schedule'!Q$35+$O19)/$X$37))-($Q19*'VT CHS Emissions Schedule'!Q$5)/(1-$K19))),0)</f>
        <v>635811.340671635</v>
      </c>
      <c r="BU19" s="64">
        <f>IF(BU$15&lt;2025+$T19,IF($B19="Natural gas",($P19*AU19)/(1-$I19)-($Q19*'VT CHS Emissions Schedule'!R$5)/(1-$K19),IF(OR($B19="Propane",$B19="Oil"),($P19*AU19)-($Q19*'VT CHS Emissions Schedule'!R$5)/(1-$K19),(($U$33*$R19*('VT CHS Emissions Schedule'!R$8+$N19)/$X$33)+($U$34*$R19*('VT CHS Emissions Schedule'!R$9+$M19)/$X$34)+($U$35*$R19*'VT CHS Emissions Schedule'!R$7/$X$35)/(1-$L19)+($U$36*$R19*'VT CHS Emissions Schedule'!R$5/$X$36/(1-$K19))+($U$37*$R19*('VT CHS Emissions Schedule'!R$35+$O19)/$X$37))-($Q19*'VT CHS Emissions Schedule'!R$5)/(1-$K19))),0)</f>
        <v>635702.36859351303</v>
      </c>
      <c r="BV19" s="64">
        <f>IF(BV$15&lt;2025+$T19,IF($B19="Natural gas",($P19*AV19)/(1-$I19)-($Q19*'VT CHS Emissions Schedule'!S$5)/(1-$K19),IF(OR($B19="Propane",$B19="Oil"),($P19*AV19)-($Q19*'VT CHS Emissions Schedule'!S$5)/(1-$K19),(($U$33*$R19*('VT CHS Emissions Schedule'!S$8+$N19)/$X$33)+($U$34*$R19*('VT CHS Emissions Schedule'!S$9+$M19)/$X$34)+($U$35*$R19*'VT CHS Emissions Schedule'!S$7/$X$35)/(1-$L19)+($U$36*$R19*'VT CHS Emissions Schedule'!S$5/$X$36/(1-$K19))+($U$37*$R19*('VT CHS Emissions Schedule'!S$35+$O19)/$X$37))-($Q19*'VT CHS Emissions Schedule'!S$5)/(1-$K19))),0)</f>
        <v>635566.72958960885</v>
      </c>
      <c r="BW19" s="64">
        <f>IF(BW$15&lt;2025+$T19,IF($B19="Natural gas",($P19*AW19)/(1-$I19)-($Q19*'VT CHS Emissions Schedule'!T$5)/(1-$K19),IF(OR($B19="Propane",$B19="Oil"),($P19*AW19)-($Q19*'VT CHS Emissions Schedule'!T$5)/(1-$K19),(($U$33*$R19*('VT CHS Emissions Schedule'!T$8+$N19)/$X$33)+($U$34*$R19*('VT CHS Emissions Schedule'!T$9+$M19)/$X$34)+($U$35*$R19*'VT CHS Emissions Schedule'!T$7/$X$35)/(1-$L19)+($U$36*$R19*'VT CHS Emissions Schedule'!T$5/$X$36/(1-$K19))+($U$37*$R19*('VT CHS Emissions Schedule'!T$35+$O19)/$X$37))-($Q19*'VT CHS Emissions Schedule'!T$5)/(1-$K19))),0)</f>
        <v>0</v>
      </c>
      <c r="BX19" s="64">
        <f>IF(BX$15&lt;2025+$T19,IF($B19="Natural gas",($P19*AX19)/(1-$I19)-($Q19*'VT CHS Emissions Schedule'!U$5)/(1-$K19),IF(OR($B19="Propane",$B19="Oil"),($P19*AX19)-($Q19*'VT CHS Emissions Schedule'!U$5)/(1-$K19),(($U$33*$R19*('VT CHS Emissions Schedule'!U$8+$N19)/$X$33)+($U$34*$R19*('VT CHS Emissions Schedule'!U$9+$M19)/$X$34)+($U$35*$R19*'VT CHS Emissions Schedule'!U$7/$X$35)/(1-$L19)+($U$36*$R19*'VT CHS Emissions Schedule'!U$5/$X$36/(1-$K19))+($U$37*$R19*('VT CHS Emissions Schedule'!U$35+$O19)/$X$37))-($Q19*'VT CHS Emissions Schedule'!U$5)/(1-$K19))),0)</f>
        <v>0</v>
      </c>
      <c r="BY19" s="64">
        <f>IF(BY$15&lt;2025+$T19,IF($B19="Natural gas",($P19*AY19)/(1-$I19)-($Q19*'VT CHS Emissions Schedule'!V$5)/(1-$K19),IF(OR($B19="Propane",$B19="Oil"),($P19*AY19)-($Q19*'VT CHS Emissions Schedule'!V$5)/(1-$K19),(($U$33*$R19*('VT CHS Emissions Schedule'!V$8+$N19)/$X$33)+($U$34*$R19*('VT CHS Emissions Schedule'!V$9+$M19)/$X$34)+($U$35*$R19*'VT CHS Emissions Schedule'!V$7/$X$35)/(1-$L19)+($U$36*$R19*'VT CHS Emissions Schedule'!V$5/$X$36/(1-$K19))+($U$37*$R19*('VT CHS Emissions Schedule'!V$35+$O19)/$X$37))-($Q19*'VT CHS Emissions Schedule'!V$5)/(1-$K19))),0)</f>
        <v>0</v>
      </c>
      <c r="BZ19" s="64">
        <f>IF(BZ$15&lt;2025+$T19,IF($B19="Natural gas",($P19*AZ19)/(1-$I19)-($Q19*'VT CHS Emissions Schedule'!W$5)/(1-$K19),IF(OR($B19="Propane",$B19="Oil"),($P19*AZ19)-($Q19*'VT CHS Emissions Schedule'!W$5)/(1-$K19),(($U$33*$R19*('VT CHS Emissions Schedule'!W$8+$N19)/$X$33)+($U$34*$R19*('VT CHS Emissions Schedule'!W$9+$M19)/$X$34)+($U$35*$R19*'VT CHS Emissions Schedule'!W$7/$X$35)/(1-$L19)+($U$36*$R19*'VT CHS Emissions Schedule'!W$5/$X$36/(1-$K19))+($U$37*$R19*('VT CHS Emissions Schedule'!W$35+$O19)/$X$37))-($Q19*'VT CHS Emissions Schedule'!W$5)/(1-$K19))),0)</f>
        <v>0</v>
      </c>
      <c r="CA19" s="64">
        <f>IF(CA$15&lt;2025+$T19,IF($B19="Natural gas",($P19*BA19)/(1-$I19)-($Q19*'VT CHS Emissions Schedule'!X$5)/(1-$K19),IF(OR($B19="Propane",$B19="Oil"),($P19*BA19)-($Q19*'VT CHS Emissions Schedule'!X$5)/(1-$K19),(($U$33*$R19*('VT CHS Emissions Schedule'!X$8+$N19)/$X$33)+($U$34*$R19*('VT CHS Emissions Schedule'!X$9+$M19)/$X$34)+($U$35*$R19*'VT CHS Emissions Schedule'!X$7/$X$35)/(1-$L19)+($U$36*$R19*'VT CHS Emissions Schedule'!X$5/$X$36/(1-$K19))+($U$37*$R19*('VT CHS Emissions Schedule'!X$35+$O19)/$X$37))-($Q19*'VT CHS Emissions Schedule'!X$5)/(1-$K19))),0)</f>
        <v>0</v>
      </c>
      <c r="CB19" s="64">
        <f>IF(CB$15&lt;2025+$T19,IF($B19="Natural gas",($P19*BB19)/(1-$I19)-($Q19*'VT CHS Emissions Schedule'!Y$5)/(1-$K19),IF(OR($B19="Propane",$B19="Oil"),($P19*BB19)-($Q19*'VT CHS Emissions Schedule'!Y$5)/(1-$K19),(($U$33*$R19*('VT CHS Emissions Schedule'!Y$8+$N19)/$X$33)+($U$34*$R19*('VT CHS Emissions Schedule'!Y$9+$M19)/$X$34)+($U$35*$R19*'VT CHS Emissions Schedule'!Y$7/$X$35)/(1-$L19)+($U$36*$R19*'VT CHS Emissions Schedule'!Y$5/$X$36/(1-$K19))+($U$37*$R19*('VT CHS Emissions Schedule'!Y$35+$O19)/$X$37))-($Q19*'VT CHS Emissions Schedule'!Y$5)/(1-$K19))),0)</f>
        <v>0</v>
      </c>
      <c r="CC19" s="64">
        <f>IF(CC$15&lt;2025+$T19,IF($B19="Natural gas",($P19*BC19)/(1-$I19)-($Q19*'VT CHS Emissions Schedule'!Z$5)/(1-$K19),IF(OR($B19="Propane",$B19="Oil"),($P19*BC19)-($Q19*'VT CHS Emissions Schedule'!Z$5)/(1-$K19),(($U$33*$R19*('VT CHS Emissions Schedule'!Z$8+$N19)/$X$33)+($U$34*$R19*('VT CHS Emissions Schedule'!Z$9+$M19)/$X$34)+($U$35*$R19*'VT CHS Emissions Schedule'!Z$7/$X$35)/(1-$L19)+($U$36*$R19*'VT CHS Emissions Schedule'!Z$5/$X$36/(1-$K19))+($U$37*$R19*('VT CHS Emissions Schedule'!Z$35+$O19)/$X$37))-($Q19*'VT CHS Emissions Schedule'!Z$5)/(1-$K19))),0)</f>
        <v>0</v>
      </c>
      <c r="CD19" s="64">
        <f>IF(CD$15&lt;2025+$T19,IF($B19="Natural gas",($P19*BD19)/(1-$I19)-($Q19*'VT CHS Emissions Schedule'!AA$5)/(1-$K19),IF(OR($B19="Propane",$B19="Oil"),($P19*BD19)-($Q19*'VT CHS Emissions Schedule'!AA$5)/(1-$K19),(($U$33*$R19*('VT CHS Emissions Schedule'!AA$8+$N19)/$X$33)+($U$34*$R19*('VT CHS Emissions Schedule'!AA$9+$M19)/$X$34)+($U$35*$R19*'VT CHS Emissions Schedule'!AA$7/$X$35)/(1-$L19)+($U$36*$R19*'VT CHS Emissions Schedule'!AA$5/$X$36/(1-$K19))+($U$37*$R19*('VT CHS Emissions Schedule'!AA$35+$O19)/$X$37))-($Q19*'VT CHS Emissions Schedule'!AA$5)/(1-$K19))),0)</f>
        <v>0</v>
      </c>
      <c r="CE19" s="64">
        <f>IF(CE$15&lt;2025+$T19,IF($B19="Natural gas",($P19*BE19)/(1-$I19)-($Q19*'VT CHS Emissions Schedule'!AB$5)/(1-$K19),IF(OR($B19="Propane",$B19="Oil"),($P19*BE19)-($Q19*'VT CHS Emissions Schedule'!AB$5)/(1-$K19),(($U$33*$R19*('VT CHS Emissions Schedule'!AB$8+$N19)/$X$33)+($U$34*$R19*('VT CHS Emissions Schedule'!AB$9+$M19)/$X$34)+($U$35*$R19*'VT CHS Emissions Schedule'!AB$7/$X$35)/(1-$L19)+($U$36*$R19*'VT CHS Emissions Schedule'!AB$5/$X$36/(1-$K19))+($U$37*$R19*('VT CHS Emissions Schedule'!AB$35+$O19)/$X$37))-($Q19*'VT CHS Emissions Schedule'!AB$5)/(1-$K19))),0)</f>
        <v>0</v>
      </c>
      <c r="CF19" s="64">
        <f>IF(CF$15&lt;2025+$T19,IF($B19="Natural gas",($P19*BF19)/(1-$I19)-($Q19*'VT CHS Emissions Schedule'!AC$5)/(1-$K19),IF(OR($B19="Propane",$B19="Oil"),($P19*BF19)-($Q19*'VT CHS Emissions Schedule'!AC$5)/(1-$K19),(($U$33*$R19*('VT CHS Emissions Schedule'!AC$8+$N19)/$X$33)+($U$34*$R19*('VT CHS Emissions Schedule'!AC$9+$M19)/$X$34)+($U$35*$R19*'VT CHS Emissions Schedule'!AC$7/$X$35)/(1-$L19)+($U$36*$R19*'VT CHS Emissions Schedule'!AC$5/$X$36/(1-$K19))+($U$37*$R19*('VT CHS Emissions Schedule'!AC$35+$O19)/$X$37))-($Q19*'VT CHS Emissions Schedule'!AC$5)/(1-$K19))),0)</f>
        <v>0</v>
      </c>
      <c r="CG19" s="64">
        <f>IF(CG$15&lt;2025+$T19,BG19+($S19*'VT CHS Emissions Schedule'!D$5)/(1-$K19),0)</f>
        <v>523847.24542840291</v>
      </c>
      <c r="CH19" s="64">
        <f>IF(CH$15&lt;2025+$T19,BH19+($S19*'VT CHS Emissions Schedule'!E$5)/(1-$K19),0)</f>
        <v>534391.22170989355</v>
      </c>
      <c r="CI19" s="64">
        <f>IF(CI$15&lt;2025+$T19,BI19+($S19*'VT CHS Emissions Schedule'!F$5)/(1-$K19),0)</f>
        <v>545319.32209119515</v>
      </c>
      <c r="CJ19" s="64">
        <f>IF(CJ$15&lt;2025+$T19,BJ19+($S19*'VT CHS Emissions Schedule'!G$5)/(1-$K19),0)</f>
        <v>556247.42247249687</v>
      </c>
      <c r="CK19" s="64">
        <f>IF(CK$15&lt;2025+$T19,BK19+($S19*'VT CHS Emissions Schedule'!H$5)/(1-$K19),0)</f>
        <v>567160.71806535602</v>
      </c>
      <c r="CL19" s="64">
        <f>IF(CL$15&lt;2025+$T19,BL19+($S19*'VT CHS Emissions Schedule'!I$5)/(1-$K19),0)</f>
        <v>575373.8824063607</v>
      </c>
      <c r="CM19" s="64">
        <f>IF(CM$15&lt;2025+$T19,BM19+($S19*'VT CHS Emissions Schedule'!J$5)/(1-$K19),0)</f>
        <v>586301.98278766242</v>
      </c>
      <c r="CN19" s="64">
        <f>IF(CN$15&lt;2025+$T19,BN19+($S19*'VT CHS Emissions Schedule'!K$5)/(1-$K19),0)</f>
        <v>597230.08316896413</v>
      </c>
      <c r="CO19" s="64">
        <f>IF(CO$15&lt;2025+$T19,BO19+($S19*'VT CHS Emissions Schedule'!L$5)/(1-$K19),0)</f>
        <v>608158.18355026573</v>
      </c>
      <c r="CP19" s="64">
        <f>IF(CP$15&lt;2025+$T19,BP19+($S19*'VT CHS Emissions Schedule'!M$5)/(1-$K19),0)</f>
        <v>618460.05137634929</v>
      </c>
      <c r="CQ19" s="64">
        <f>IF(CQ$15&lt;2025+$T19,BQ19+($S19*'VT CHS Emissions Schedule'!N$5)/(1-$K19),0)</f>
        <v>628862.1221952273</v>
      </c>
      <c r="CR19" s="64">
        <f>IF(CR$15&lt;2025+$T19,BR19+($S19*'VT CHS Emissions Schedule'!O$5)/(1-$K19),0)</f>
        <v>628862.1221952273</v>
      </c>
      <c r="CS19" s="64">
        <f>IF(CS$15&lt;2025+$T19,BS19+($S19*'VT CHS Emissions Schedule'!P$5)/(1-$K19),0)</f>
        <v>628862.1221952273</v>
      </c>
      <c r="CT19" s="64">
        <f>IF(CT$15&lt;2025+$T19,BT19+($S19*'VT CHS Emissions Schedule'!Q$5)/(1-$K19),0)</f>
        <v>628862.1221952273</v>
      </c>
      <c r="CU19" s="64">
        <f>IF(CU$15&lt;2025+$T19,BU19+($S19*'VT CHS Emissions Schedule'!R$5)/(1-$K19),0)</f>
        <v>628753.15011710534</v>
      </c>
      <c r="CV19" s="64">
        <f>IF(CV$15&lt;2025+$T19,BV19+($S19*'VT CHS Emissions Schedule'!S$5)/(1-$K19),0)</f>
        <v>628617.51111320115</v>
      </c>
      <c r="CW19" s="64">
        <f>IF(CW$15&lt;2025+$T19,BW19+($S19*'VT CHS Emissions Schedule'!T$5)/(1-$K19),0)</f>
        <v>0</v>
      </c>
      <c r="CX19" s="64">
        <f>IF(CX$15&lt;2025+$T19,BX19+($S19*'VT CHS Emissions Schedule'!U$5)/(1-$K19),0)</f>
        <v>0</v>
      </c>
      <c r="CY19" s="64">
        <f>IF(CY$15&lt;2025+$T19,BY19+($S19*'VT CHS Emissions Schedule'!V$5)/(1-$K19),0)</f>
        <v>0</v>
      </c>
      <c r="CZ19" s="64">
        <f>IF(CZ$15&lt;2025+$T19,BZ19+($S19*'VT CHS Emissions Schedule'!W$5)/(1-$K19),0)</f>
        <v>0</v>
      </c>
      <c r="DA19" s="64">
        <f>IF(DA$15&lt;2025+$T19,CA19+($S19*'VT CHS Emissions Schedule'!X$5)/(1-$K19),0)</f>
        <v>0</v>
      </c>
      <c r="DB19" s="64">
        <f>IF(DB$15&lt;2025+$T19,CB19+($S19*'VT CHS Emissions Schedule'!Y$5)/(1-$K19),0)</f>
        <v>0</v>
      </c>
      <c r="DC19" s="64">
        <f>IF(DC$15&lt;2025+$T19,CC19+($S19*'VT CHS Emissions Schedule'!Z$5)/(1-$K19),0)</f>
        <v>0</v>
      </c>
      <c r="DD19" s="64">
        <f>IF(DD$15&lt;2025+$T19,CD19+($S19*'VT CHS Emissions Schedule'!AA$5)/(1-$K19),0)</f>
        <v>0</v>
      </c>
      <c r="DE19" s="64">
        <f>IF(DE$15&lt;2025+$T19,CE19+($S19*'VT CHS Emissions Schedule'!AB$5)/(1-$K19),0)</f>
        <v>0</v>
      </c>
      <c r="DF19" s="64">
        <f>IF(DF$15&lt;2025+$T19,CF19+($S19*'VT CHS Emissions Schedule'!AC$5)/(1-$K19),0)</f>
        <v>0</v>
      </c>
    </row>
    <row r="20" spans="1:110" ht="15" customHeight="1" x14ac:dyDescent="0.25">
      <c r="A20" s="506" t="s">
        <v>7</v>
      </c>
      <c r="B20" s="126" t="s">
        <v>11</v>
      </c>
      <c r="C20" s="197">
        <f t="shared" si="0"/>
        <v>8798930.7326945458</v>
      </c>
      <c r="D20" s="197">
        <f t="shared" si="1"/>
        <v>8593504.6680444162</v>
      </c>
      <c r="E20" s="222">
        <f t="shared" si="2"/>
        <v>8.7989307326945454</v>
      </c>
      <c r="F20" s="111">
        <f t="shared" si="3"/>
        <v>461974.79068598978</v>
      </c>
      <c r="G20" s="64">
        <f>IF($B20="Natural gas",($P20*AG20)/(1-$I20)-($Q20*'VT CHS Emissions Schedule'!D$5)/(1-$K20),IF(OR($B20="Propane",$B20="Oil"),($P20*AG20)-($Q20*'VT CHS Emissions Schedule'!D$5)/(1-$K20),(($V$33*$R20*('VT CHS Emissions Schedule'!D$8+$N20)/$X$33)+($V$34*$R20*('VT CHS Emissions Schedule'!D$9+$M20)/$X$34)+($V$35*$R20*'VT CHS Emissions Schedule'!D$7/$X$35)/(1-$L20)+($V$36*$R20*'VT CHS Emissions Schedule'!D$5/$X$36/(1-$K20))+($V$37*$R20*('VT CHS Emissions Schedule'!D$35+$N20)/$X$37))-($Q20*'VT CHS Emissions Schedule'!D$5)/(1-$K20)))</f>
        <v>485590.05832890002</v>
      </c>
      <c r="H20" s="64">
        <f>($S20*'VT CHS Emissions Schedule'!D$5)/(1-$K20)</f>
        <v>-23615.267642910232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4"/>
        <v>9712.9920000000002</v>
      </c>
      <c r="Q20" s="64">
        <f t="shared" si="5"/>
        <v>3611.4896664615385</v>
      </c>
      <c r="R20" s="64">
        <f t="shared" si="6"/>
        <v>8256.0432000000001</v>
      </c>
      <c r="S20" s="64">
        <f t="shared" si="7"/>
        <v>-600.25263157894744</v>
      </c>
      <c r="T20" s="68">
        <v>16</v>
      </c>
      <c r="U20" s="80">
        <v>0.34</v>
      </c>
      <c r="V20" s="64">
        <v>12000</v>
      </c>
      <c r="W20" s="64">
        <v>1909</v>
      </c>
      <c r="X20" s="72">
        <v>7.8</v>
      </c>
      <c r="Y20" s="72">
        <f t="shared" si="8"/>
        <v>0.85</v>
      </c>
      <c r="Z20" s="71">
        <v>15.2</v>
      </c>
      <c r="AA20" s="64">
        <f t="shared" si="9"/>
        <v>12000</v>
      </c>
      <c r="AB20" s="64">
        <v>240</v>
      </c>
      <c r="AC20" s="80">
        <v>0.12</v>
      </c>
      <c r="AD20" s="73">
        <v>3.4119999999999999</v>
      </c>
      <c r="AE20" s="74">
        <v>3.5999999999999999E-3</v>
      </c>
      <c r="AF20" s="75">
        <v>1.06E-3</v>
      </c>
      <c r="AG20" s="67">
        <f>IF(AG$15&lt;2025+$T20,$J20+_xlfn.XLOOKUP(_xlfn.XLOOKUP($B20,Lookups!$A$3:$A$17,Lookups!$B$3:$B$17),'VT CHS Emissions Schedule'!$A:$A,'VT CHS Emissions Schedule'!D:D),0)</f>
        <v>63.7174026058659</v>
      </c>
      <c r="AH20" s="67">
        <f>IF(AH$15&lt;2025+$T20,$J20+_xlfn.XLOOKUP(_xlfn.XLOOKUP($B20,Lookups!$A$3:$A$17,Lookups!$B$3:$B$17),'VT CHS Emissions Schedule'!$A:$A,'VT CHS Emissions Schedule'!E:E),0)</f>
        <v>63.7174026058659</v>
      </c>
      <c r="AI20" s="67">
        <f>IF(AI$15&lt;2025+$T20,$J20+_xlfn.XLOOKUP(_xlfn.XLOOKUP($B20,Lookups!$A$3:$A$17,Lookups!$B$3:$B$17),'VT CHS Emissions Schedule'!$A:$A,'VT CHS Emissions Schedule'!F:F),0)</f>
        <v>63.7174026058659</v>
      </c>
      <c r="AJ20" s="67">
        <f>IF(AJ$15&lt;2025+$T20,$J20+_xlfn.XLOOKUP(_xlfn.XLOOKUP($B20,Lookups!$A$3:$A$17,Lookups!$B$3:$B$17),'VT CHS Emissions Schedule'!$A:$A,'VT CHS Emissions Schedule'!G:G),0)</f>
        <v>63.7174026058659</v>
      </c>
      <c r="AK20" s="67">
        <f>IF(AK$15&lt;2025+$T20,$J20+_xlfn.XLOOKUP(_xlfn.XLOOKUP($B20,Lookups!$A$3:$A$17,Lookups!$B$3:$B$17),'VT CHS Emissions Schedule'!$A:$A,'VT CHS Emissions Schedule'!H:H),0)</f>
        <v>63.7174026058659</v>
      </c>
      <c r="AL20" s="67">
        <f>IF(AL$15&lt;2025+$T20,$J20+_xlfn.XLOOKUP(_xlfn.XLOOKUP($B20,Lookups!$A$3:$A$17,Lookups!$B$3:$B$17),'VT CHS Emissions Schedule'!$A:$A,'VT CHS Emissions Schedule'!I:I),0)</f>
        <v>63.651087828595678</v>
      </c>
      <c r="AM20" s="67">
        <f>IF(AM$15&lt;2025+$T20,$J20+_xlfn.XLOOKUP(_xlfn.XLOOKUP($B20,Lookups!$A$3:$A$17,Lookups!$B$3:$B$17),'VT CHS Emissions Schedule'!$A:$A,'VT CHS Emissions Schedule'!J:J),0)</f>
        <v>63.651087828595678</v>
      </c>
      <c r="AN20" s="67">
        <f>IF(AN$15&lt;2025+$T20,$J20+_xlfn.XLOOKUP(_xlfn.XLOOKUP($B20,Lookups!$A$3:$A$17,Lookups!$B$3:$B$17),'VT CHS Emissions Schedule'!$A:$A,'VT CHS Emissions Schedule'!K:K),0)</f>
        <v>63.651087828595678</v>
      </c>
      <c r="AO20" s="67">
        <f>IF(AO$15&lt;2025+$T20,$J20+_xlfn.XLOOKUP(_xlfn.XLOOKUP($B20,Lookups!$A$3:$A$17,Lookups!$B$3:$B$17),'VT CHS Emissions Schedule'!$A:$A,'VT CHS Emissions Schedule'!L:L),0)</f>
        <v>63.651087828595678</v>
      </c>
      <c r="AP20" s="67">
        <f>IF(AP$15&lt;2025+$T20,$J20+_xlfn.XLOOKUP(_xlfn.XLOOKUP($B20,Lookups!$A$3:$A$17,Lookups!$B$3:$B$17),'VT CHS Emissions Schedule'!$A:$A,'VT CHS Emissions Schedule'!M:M),0)</f>
        <v>63.651087828595678</v>
      </c>
      <c r="AQ20" s="67">
        <f>IF(AQ$15&lt;2025+$T20,$J20+_xlfn.XLOOKUP(_xlfn.XLOOKUP($B20,Lookups!$A$3:$A$17,Lookups!$B$3:$B$17),'VT CHS Emissions Schedule'!$A:$A,'VT CHS Emissions Schedule'!N:N),0)</f>
        <v>63.639868502100384</v>
      </c>
      <c r="AR20" s="67">
        <f>IF(AR$15&lt;2025+$T20,$J20+_xlfn.XLOOKUP(_xlfn.XLOOKUP($B20,Lookups!$A$3:$A$17,Lookups!$B$3:$B$17),'VT CHS Emissions Schedule'!$A:$A,'VT CHS Emissions Schedule'!O:O),0)</f>
        <v>63.639868502100384</v>
      </c>
      <c r="AS20" s="67">
        <f>IF(AS$15&lt;2025+$T20,$J20+_xlfn.XLOOKUP(_xlfn.XLOOKUP($B20,Lookups!$A$3:$A$17,Lookups!$B$3:$B$17),'VT CHS Emissions Schedule'!$A:$A,'VT CHS Emissions Schedule'!P:P),0)</f>
        <v>63.639868502100384</v>
      </c>
      <c r="AT20" s="67">
        <f>IF(AT$15&lt;2025+$T20,$J20+_xlfn.XLOOKUP(_xlfn.XLOOKUP($B20,Lookups!$A$3:$A$17,Lookups!$B$3:$B$17),'VT CHS Emissions Schedule'!$A:$A,'VT CHS Emissions Schedule'!Q:Q),0)</f>
        <v>63.639868502100384</v>
      </c>
      <c r="AU20" s="67">
        <f>IF(AU$15&lt;2025+$T20,$J20+_xlfn.XLOOKUP(_xlfn.XLOOKUP($B20,Lookups!$A$3:$A$17,Lookups!$B$3:$B$17),'VT CHS Emissions Schedule'!$A:$A,'VT CHS Emissions Schedule'!R:R),0)</f>
        <v>63.639868502100384</v>
      </c>
      <c r="AV20" s="67">
        <f>IF(AV$15&lt;2025+$T20,$J20+_xlfn.XLOOKUP(_xlfn.XLOOKUP($B20,Lookups!$A$3:$A$17,Lookups!$B$3:$B$17),'VT CHS Emissions Schedule'!$A:$A,'VT CHS Emissions Schedule'!S:S),0)</f>
        <v>63.636270748572812</v>
      </c>
      <c r="AW20" s="67">
        <f>IF(AW$15&lt;2025+$T20,$J20+_xlfn.XLOOKUP(_xlfn.XLOOKUP($B20,Lookups!$A$3:$A$17,Lookups!$B$3:$B$17),'VT CHS Emissions Schedule'!$A:$A,'VT CHS Emissions Schedule'!T:T),0)</f>
        <v>0</v>
      </c>
      <c r="AX20" s="67">
        <f>IF(AX$15&lt;2025+$T20,$J20+_xlfn.XLOOKUP(_xlfn.XLOOKUP($B20,Lookups!$A$3:$A$17,Lookups!$B$3:$B$17),'VT CHS Emissions Schedule'!$A:$A,'VT CHS Emissions Schedule'!U:U),0)</f>
        <v>0</v>
      </c>
      <c r="AY20" s="67">
        <f>IF(AY$15&lt;2025+$T20,$J20+_xlfn.XLOOKUP(_xlfn.XLOOKUP($B20,Lookups!$A$3:$A$17,Lookups!$B$3:$B$17),'VT CHS Emissions Schedule'!$A:$A,'VT CHS Emissions Schedule'!V:V),0)</f>
        <v>0</v>
      </c>
      <c r="AZ20" s="67">
        <f>IF(AZ$15&lt;2025+$T20,$J20+_xlfn.XLOOKUP(_xlfn.XLOOKUP($B20,Lookups!$A$3:$A$17,Lookups!$B$3:$B$17),'VT CHS Emissions Schedule'!$A:$A,'VT CHS Emissions Schedule'!W:W),0)</f>
        <v>0</v>
      </c>
      <c r="BA20" s="67">
        <f>IF(BA$15&lt;2025+$T20,$J20+_xlfn.XLOOKUP(_xlfn.XLOOKUP($B20,Lookups!$A$3:$A$17,Lookups!$B$3:$B$17),'VT CHS Emissions Schedule'!$A:$A,'VT CHS Emissions Schedule'!X:X),0)</f>
        <v>0</v>
      </c>
      <c r="BB20" s="67">
        <f>IF(BB$15&lt;2025+$T20,$J20+_xlfn.XLOOKUP(_xlfn.XLOOKUP($B20,Lookups!$A$3:$A$17,Lookups!$B$3:$B$17),'VT CHS Emissions Schedule'!$A:$A,'VT CHS Emissions Schedule'!Y:Y),0)</f>
        <v>0</v>
      </c>
      <c r="BC20" s="67">
        <f>IF(BC$15&lt;2025+$T20,$J20+_xlfn.XLOOKUP(_xlfn.XLOOKUP($B20,Lookups!$A$3:$A$17,Lookups!$B$3:$B$17),'VT CHS Emissions Schedule'!$A:$A,'VT CHS Emissions Schedule'!Z:Z),0)</f>
        <v>0</v>
      </c>
      <c r="BD20" s="67">
        <f>IF(BD$15&lt;2025+$T20,$J20+_xlfn.XLOOKUP(_xlfn.XLOOKUP($B20,Lookups!$A$3:$A$17,Lookups!$B$3:$B$17),'VT CHS Emissions Schedule'!$A:$A,'VT CHS Emissions Schedule'!AA:AA),0)</f>
        <v>0</v>
      </c>
      <c r="BE20" s="67">
        <f>IF(BE$15&lt;2025+$T20,$J20+_xlfn.XLOOKUP(_xlfn.XLOOKUP($B20,Lookups!$A$3:$A$17,Lookups!$B$3:$B$17),'VT CHS Emissions Schedule'!$A:$A,'VT CHS Emissions Schedule'!AB:AB),0)</f>
        <v>0</v>
      </c>
      <c r="BF20" s="67">
        <f>IF(BF$15&lt;2025+$T20,$J20+_xlfn.XLOOKUP(_xlfn.XLOOKUP($B20,Lookups!$A$3:$A$17,Lookups!$B$3:$B$17),'VT CHS Emissions Schedule'!$A:$A,'VT CHS Emissions Schedule'!AC:AC),0)</f>
        <v>0</v>
      </c>
      <c r="BG20" s="64">
        <f>IF(BG$15&lt;2025+$T20,IF($B20="Natural gas",($P20*AG20)/(1-$I20)-($Q20*'VT CHS Emissions Schedule'!D$5)/(1-$K20),IF(OR($B20="Propane",$B20="Oil"),($P20*AG20)-($Q20*'VT CHS Emissions Schedule'!D$5)/(1-$K20),(($U$33*$R20*('VT CHS Emissions Schedule'!D$8+$N20)/$X$33)+($U$34*$R20*('VT CHS Emissions Schedule'!D$9+$M20)/$X$34)+($U$35*$R20*'VT CHS Emissions Schedule'!D$7/$X$35)/(1-$L20)+($U$36*$R20*'VT CHS Emissions Schedule'!D$5/$X$36/(1-$K20))+($U$37*$R20*('VT CHS Emissions Schedule'!D$35+$O20)/$X$37))-($Q20*'VT CHS Emissions Schedule'!D$5)/(1-$K20))),0)</f>
        <v>485590.05832890002</v>
      </c>
      <c r="BH20" s="64">
        <f>IF(BH$15&lt;2025+$T20,IF($B20="Natural gas",($P20*AH20)/(1-$I20)-($Q20*'VT CHS Emissions Schedule'!E$5)/(1-$K20),IF(OR($B20="Propane",$B20="Oil"),($P20*AH20)-($Q20*'VT CHS Emissions Schedule'!E$5)/(1-$K20),(($U$33*$R20*('VT CHS Emissions Schedule'!E$8+$N20)/$X$33)+($U$34*$R20*('VT CHS Emissions Schedule'!E$9+$M20)/$X$34)+($U$35*$R20*'VT CHS Emissions Schedule'!E$7/$X$35)/(1-$L20)+($U$36*$R20*'VT CHS Emissions Schedule'!E$5/$X$36/(1-$K20))+($U$37*$R20*('VT CHS Emissions Schedule'!E$35+$O20)/$X$37))-($Q20*'VT CHS Emissions Schedule'!E$5)/(1-$K20))),0)</f>
        <v>495469.81289737753</v>
      </c>
      <c r="BI20" s="64">
        <f>IF(BI$15&lt;2025+$T20,IF($B20="Natural gas",($P20*AI20)/(1-$I20)-($Q20*'VT CHS Emissions Schedule'!F$5)/(1-$K20),IF(OR($B20="Propane",$B20="Oil"),($P20*AI20)-($Q20*'VT CHS Emissions Schedule'!F$5)/(1-$K20),(($U$33*$R20*('VT CHS Emissions Schedule'!F$8+$N20)/$X$33)+($U$34*$R20*('VT CHS Emissions Schedule'!F$9+$M20)/$X$34)+($U$35*$R20*'VT CHS Emissions Schedule'!F$7/$X$35)/(1-$L20)+($U$36*$R20*'VT CHS Emissions Schedule'!F$5/$X$36/(1-$K20))+($U$37*$R20*('VT CHS Emissions Schedule'!F$35+$O20)/$X$37))-($Q20*'VT CHS Emissions Schedule'!F$5)/(1-$K20))),0)</f>
        <v>505349.56746585504</v>
      </c>
      <c r="BJ20" s="64">
        <f>IF(BJ$15&lt;2025+$T20,IF($B20="Natural gas",($P20*AJ20)/(1-$I20)-($Q20*'VT CHS Emissions Schedule'!G$5)/(1-$K20),IF(OR($B20="Propane",$B20="Oil"),($P20*AJ20)-($Q20*'VT CHS Emissions Schedule'!G$5)/(1-$K20),(($U$33*$R20*('VT CHS Emissions Schedule'!G$8+$N20)/$X$33)+($U$34*$R20*('VT CHS Emissions Schedule'!G$9+$M20)/$X$34)+($U$35*$R20*'VT CHS Emissions Schedule'!G$7/$X$35)/(1-$L20)+($U$36*$R20*'VT CHS Emissions Schedule'!G$5/$X$36/(1-$K20))+($U$37*$R20*('VT CHS Emissions Schedule'!G$35+$O20)/$X$37))-($Q20*'VT CHS Emissions Schedule'!G$5)/(1-$K20))),0)</f>
        <v>515229.32203433255</v>
      </c>
      <c r="BK20" s="64">
        <f>IF(BK$15&lt;2025+$T20,IF($B20="Natural gas",($P20*AK20)/(1-$I20)-($Q20*'VT CHS Emissions Schedule'!H$5)/(1-$K20),IF(OR($B20="Propane",$B20="Oil"),($P20*AK20)-($Q20*'VT CHS Emissions Schedule'!H$5)/(1-$K20),(($U$33*$R20*('VT CHS Emissions Schedule'!H$8+$N20)/$X$33)+($U$34*$R20*('VT CHS Emissions Schedule'!H$9+$M20)/$X$34)+($U$35*$R20*'VT CHS Emissions Schedule'!H$7/$X$35)/(1-$L20)+($U$36*$R20*'VT CHS Emissions Schedule'!H$5/$X$36/(1-$K20))+($U$37*$R20*('VT CHS Emissions Schedule'!H$35+$O20)/$X$37))-($Q20*'VT CHS Emissions Schedule'!H$5)/(1-$K20))),0)</f>
        <v>525109.07660281006</v>
      </c>
      <c r="BL20" s="64">
        <f>IF(BL$15&lt;2025+$T20,IF($B20="Natural gas",($P20*AL20)/(1-$I20)-($Q20*'VT CHS Emissions Schedule'!I$5)/(1-$K20),IF(OR($B20="Propane",$B20="Oil"),($P20*AL20)-($Q20*'VT CHS Emissions Schedule'!I$5)/(1-$K20),(($U$33*$R20*('VT CHS Emissions Schedule'!I$8+$N20)/$X$33)+($U$34*$R20*('VT CHS Emissions Schedule'!I$9+$M20)/$X$34)+($U$35*$R20*'VT CHS Emissions Schedule'!I$7/$X$35)/(1-$L20)+($U$36*$R20*'VT CHS Emissions Schedule'!I$5/$X$36/(1-$K20))+($U$37*$R20*('VT CHS Emissions Schedule'!I$35+$O20)/$X$37))-($Q20*'VT CHS Emissions Schedule'!I$5)/(1-$K20))),0)</f>
        <v>534335.57062249701</v>
      </c>
      <c r="BM20" s="64">
        <f>IF(BM$15&lt;2025+$T20,IF($B20="Natural gas",($P20*AM20)/(1-$I20)-($Q20*'VT CHS Emissions Schedule'!J$5)/(1-$K20),IF(OR($B20="Propane",$B20="Oil"),($P20*AM20)-($Q20*'VT CHS Emissions Schedule'!J$5)/(1-$K20),(($U$33*$R20*('VT CHS Emissions Schedule'!J$8+$N20)/$X$33)+($U$34*$R20*('VT CHS Emissions Schedule'!J$9+$M20)/$X$34)+($U$35*$R20*'VT CHS Emissions Schedule'!J$7/$X$35)/(1-$L20)+($U$36*$R20*'VT CHS Emissions Schedule'!J$5/$X$36/(1-$K20))+($U$37*$R20*('VT CHS Emissions Schedule'!J$35+$O20)/$X$37))-($Q20*'VT CHS Emissions Schedule'!J$5)/(1-$K20))),0)</f>
        <v>544215.32519097463</v>
      </c>
      <c r="BN20" s="64">
        <f>IF(BN$15&lt;2025+$T20,IF($B20="Natural gas",($P20*AN20)/(1-$I20)-($Q20*'VT CHS Emissions Schedule'!K$5)/(1-$K20),IF(OR($B20="Propane",$B20="Oil"),($P20*AN20)-($Q20*'VT CHS Emissions Schedule'!K$5)/(1-$K20),(($U$33*$R20*('VT CHS Emissions Schedule'!K$8+$N20)/$X$33)+($U$34*$R20*('VT CHS Emissions Schedule'!K$9+$M20)/$X$34)+($U$35*$R20*'VT CHS Emissions Schedule'!K$7/$X$35)/(1-$L20)+($U$36*$R20*'VT CHS Emissions Schedule'!K$5/$X$36/(1-$K20))+($U$37*$R20*('VT CHS Emissions Schedule'!K$35+$O20)/$X$37))-($Q20*'VT CHS Emissions Schedule'!K$5)/(1-$K20))),0)</f>
        <v>554095.07975945203</v>
      </c>
      <c r="BO20" s="64">
        <f>IF(BO$15&lt;2025+$T20,IF($B20="Natural gas",($P20*AO20)/(1-$I20)-($Q20*'VT CHS Emissions Schedule'!L$5)/(1-$K20),IF(OR($B20="Propane",$B20="Oil"),($P20*AO20)-($Q20*'VT CHS Emissions Schedule'!L$5)/(1-$K20),(($U$33*$R20*('VT CHS Emissions Schedule'!L$8+$N20)/$X$33)+($U$34*$R20*('VT CHS Emissions Schedule'!L$9+$M20)/$X$34)+($U$35*$R20*'VT CHS Emissions Schedule'!L$7/$X$35)/(1-$L20)+($U$36*$R20*'VT CHS Emissions Schedule'!L$5/$X$36/(1-$K20))+($U$37*$R20*('VT CHS Emissions Schedule'!L$35+$O20)/$X$37))-($Q20*'VT CHS Emissions Schedule'!L$5)/(1-$K20))),0)</f>
        <v>563974.83432792954</v>
      </c>
      <c r="BP20" s="64">
        <f>IF(BP$15&lt;2025+$T20,IF($B20="Natural gas",($P20*AP20)/(1-$I20)-($Q20*'VT CHS Emissions Schedule'!M$5)/(1-$K20),IF(OR($B20="Propane",$B20="Oil"),($P20*AP20)-($Q20*'VT CHS Emissions Schedule'!M$5)/(1-$K20),(($U$33*$R20*('VT CHS Emissions Schedule'!M$8+$N20)/$X$33)+($U$34*$R20*('VT CHS Emissions Schedule'!M$9+$M20)/$X$34)+($U$35*$R20*'VT CHS Emissions Schedule'!M$7/$X$35)/(1-$L20)+($U$36*$R20*'VT CHS Emissions Schedule'!M$5/$X$36/(1-$K20))+($U$37*$R20*('VT CHS Emissions Schedule'!M$35+$O20)/$X$37))-($Q20*'VT CHS Emissions Schedule'!M$5)/(1-$K20))),0)</f>
        <v>573854.58889640716</v>
      </c>
      <c r="BQ20" s="64">
        <f>IF(BQ$15&lt;2025+$T20,IF($B20="Natural gas",($P20*AQ20)/(1-$I20)-($Q20*'VT CHS Emissions Schedule'!N$5)/(1-$K20),IF(OR($B20="Propane",$B20="Oil"),($P20*AQ20)-($Q20*'VT CHS Emissions Schedule'!N$5)/(1-$K20),(($U$33*$R20*('VT CHS Emissions Schedule'!N$8+$N20)/$X$33)+($U$34*$R20*('VT CHS Emissions Schedule'!N$9+$M20)/$X$34)+($U$35*$R20*'VT CHS Emissions Schedule'!N$7/$X$35)/(1-$L20)+($U$36*$R20*'VT CHS Emissions Schedule'!N$5/$X$36/(1-$K20))+($U$37*$R20*('VT CHS Emissions Schedule'!N$35+$O20)/$X$37))-($Q20*'VT CHS Emissions Schedule'!N$5)/(1-$K20))),0)</f>
        <v>583623.82294917048</v>
      </c>
      <c r="BR20" s="64">
        <f>IF(BR$15&lt;2025+$T20,IF($B20="Natural gas",($P20*AR20)/(1-$I20)-($Q20*'VT CHS Emissions Schedule'!O$5)/(1-$K20),IF(OR($B20="Propane",$B20="Oil"),($P20*AR20)-($Q20*'VT CHS Emissions Schedule'!O$5)/(1-$K20),(($U$33*$R20*('VT CHS Emissions Schedule'!O$8+$N20)/$X$33)+($U$34*$R20*('VT CHS Emissions Schedule'!O$9+$M20)/$X$34)+($U$35*$R20*'VT CHS Emissions Schedule'!O$7/$X$35)/(1-$L20)+($U$36*$R20*'VT CHS Emissions Schedule'!O$5/$X$36/(1-$K20))+($U$37*$R20*('VT CHS Emissions Schedule'!O$35+$O20)/$X$37))-($Q20*'VT CHS Emissions Schedule'!O$5)/(1-$K20))),0)</f>
        <v>583623.82294917048</v>
      </c>
      <c r="BS20" s="64">
        <f>IF(BS$15&lt;2025+$T20,IF($B20="Natural gas",($P20*AS20)/(1-$I20)-($Q20*'VT CHS Emissions Schedule'!P$5)/(1-$K20),IF(OR($B20="Propane",$B20="Oil"),($P20*AS20)-($Q20*'VT CHS Emissions Schedule'!P$5)/(1-$K20),(($U$33*$R20*('VT CHS Emissions Schedule'!P$8+$N20)/$X$33)+($U$34*$R20*('VT CHS Emissions Schedule'!P$9+$M20)/$X$34)+($U$35*$R20*'VT CHS Emissions Schedule'!P$7/$X$35)/(1-$L20)+($U$36*$R20*'VT CHS Emissions Schedule'!P$5/$X$36/(1-$K20))+($U$37*$R20*('VT CHS Emissions Schedule'!P$35+$O20)/$X$37))-($Q20*'VT CHS Emissions Schedule'!P$5)/(1-$K20))),0)</f>
        <v>583623.82294917048</v>
      </c>
      <c r="BT20" s="64">
        <f>IF(BT$15&lt;2025+$T20,IF($B20="Natural gas",($P20*AT20)/(1-$I20)-($Q20*'VT CHS Emissions Schedule'!Q$5)/(1-$K20),IF(OR($B20="Propane",$B20="Oil"),($P20*AT20)-($Q20*'VT CHS Emissions Schedule'!Q$5)/(1-$K20),(($U$33*$R20*('VT CHS Emissions Schedule'!Q$8+$N20)/$X$33)+($U$34*$R20*('VT CHS Emissions Schedule'!Q$9+$M20)/$X$34)+($U$35*$R20*'VT CHS Emissions Schedule'!Q$7/$X$35)/(1-$L20)+($U$36*$R20*'VT CHS Emissions Schedule'!Q$5/$X$36/(1-$K20))+($U$37*$R20*('VT CHS Emissions Schedule'!Q$35+$O20)/$X$37))-($Q20*'VT CHS Emissions Schedule'!Q$5)/(1-$K20))),0)</f>
        <v>583623.82294917048</v>
      </c>
      <c r="BU20" s="64">
        <f>IF(BU$15&lt;2025+$T20,IF($B20="Natural gas",($P20*AU20)/(1-$I20)-($Q20*'VT CHS Emissions Schedule'!R$5)/(1-$K20),IF(OR($B20="Propane",$B20="Oil"),($P20*AU20)-($Q20*'VT CHS Emissions Schedule'!R$5)/(1-$K20),(($U$33*$R20*('VT CHS Emissions Schedule'!R$8+$N20)/$X$33)+($U$34*$R20*('VT CHS Emissions Schedule'!R$9+$M20)/$X$34)+($U$35*$R20*'VT CHS Emissions Schedule'!R$7/$X$35)/(1-$L20)+($U$36*$R20*'VT CHS Emissions Schedule'!R$5/$X$36/(1-$K20))+($U$37*$R20*('VT CHS Emissions Schedule'!R$35+$O20)/$X$37))-($Q20*'VT CHS Emissions Schedule'!R$5)/(1-$K20))),0)</f>
        <v>583623.82294917048</v>
      </c>
      <c r="BV20" s="64">
        <f>IF(BV$15&lt;2025+$T20,IF($B20="Natural gas",($P20*AV20)/(1-$I20)-($Q20*'VT CHS Emissions Schedule'!S$5)/(1-$K20),IF(OR($B20="Propane",$B20="Oil"),($P20*AV20)-($Q20*'VT CHS Emissions Schedule'!S$5)/(1-$K20),(($U$33*$R20*('VT CHS Emissions Schedule'!S$8+$N20)/$X$33)+($U$34*$R20*('VT CHS Emissions Schedule'!S$9+$M20)/$X$34)+($U$35*$R20*'VT CHS Emissions Schedule'!S$7/$X$35)/(1-$L20)+($U$36*$R20*'VT CHS Emissions Schedule'!S$5/$X$36/(1-$K20))+($U$37*$R20*('VT CHS Emissions Schedule'!S$35+$O20)/$X$37))-($Q20*'VT CHS Emissions Schedule'!S$5)/(1-$K20))),0)</f>
        <v>583588.38182216114</v>
      </c>
      <c r="BW20" s="64">
        <f>IF(BW$15&lt;2025+$T20,IF($B20="Natural gas",($P20*AW20)/(1-$I20)-($Q20*'VT CHS Emissions Schedule'!T$5)/(1-$K20),IF(OR($B20="Propane",$B20="Oil"),($P20*AW20)-($Q20*'VT CHS Emissions Schedule'!T$5)/(1-$K20),(($U$33*$R20*('VT CHS Emissions Schedule'!T$8+$N20)/$X$33)+($U$34*$R20*('VT CHS Emissions Schedule'!T$9+$M20)/$X$34)+($U$35*$R20*'VT CHS Emissions Schedule'!T$7/$X$35)/(1-$L20)+($U$36*$R20*'VT CHS Emissions Schedule'!T$5/$X$36/(1-$K20))+($U$37*$R20*('VT CHS Emissions Schedule'!T$35+$O20)/$X$37))-($Q20*'VT CHS Emissions Schedule'!T$5)/(1-$K20))),0)</f>
        <v>0</v>
      </c>
      <c r="BX20" s="64">
        <f>IF(BX$15&lt;2025+$T20,IF($B20="Natural gas",($P20*AX20)/(1-$I20)-($Q20*'VT CHS Emissions Schedule'!U$5)/(1-$K20),IF(OR($B20="Propane",$B20="Oil"),($P20*AX20)-($Q20*'VT CHS Emissions Schedule'!U$5)/(1-$K20),(($U$33*$R20*('VT CHS Emissions Schedule'!U$8+$N20)/$X$33)+($U$34*$R20*('VT CHS Emissions Schedule'!U$9+$M20)/$X$34)+($U$35*$R20*'VT CHS Emissions Schedule'!U$7/$X$35)/(1-$L20)+($U$36*$R20*'VT CHS Emissions Schedule'!U$5/$X$36/(1-$K20))+($U$37*$R20*('VT CHS Emissions Schedule'!U$35+$O20)/$X$37))-($Q20*'VT CHS Emissions Schedule'!U$5)/(1-$K20))),0)</f>
        <v>0</v>
      </c>
      <c r="BY20" s="64">
        <f>IF(BY$15&lt;2025+$T20,IF($B20="Natural gas",($P20*AY20)/(1-$I20)-($Q20*'VT CHS Emissions Schedule'!V$5)/(1-$K20),IF(OR($B20="Propane",$B20="Oil"),($P20*AY20)-($Q20*'VT CHS Emissions Schedule'!V$5)/(1-$K20),(($U$33*$R20*('VT CHS Emissions Schedule'!V$8+$N20)/$X$33)+($U$34*$R20*('VT CHS Emissions Schedule'!V$9+$M20)/$X$34)+($U$35*$R20*'VT CHS Emissions Schedule'!V$7/$X$35)/(1-$L20)+($U$36*$R20*'VT CHS Emissions Schedule'!V$5/$X$36/(1-$K20))+($U$37*$R20*('VT CHS Emissions Schedule'!V$35+$O20)/$X$37))-($Q20*'VT CHS Emissions Schedule'!V$5)/(1-$K20))),0)</f>
        <v>0</v>
      </c>
      <c r="BZ20" s="64">
        <f>IF(BZ$15&lt;2025+$T20,IF($B20="Natural gas",($P20*AZ20)/(1-$I20)-($Q20*'VT CHS Emissions Schedule'!W$5)/(1-$K20),IF(OR($B20="Propane",$B20="Oil"),($P20*AZ20)-($Q20*'VT CHS Emissions Schedule'!W$5)/(1-$K20),(($U$33*$R20*('VT CHS Emissions Schedule'!W$8+$N20)/$X$33)+($U$34*$R20*('VT CHS Emissions Schedule'!W$9+$M20)/$X$34)+($U$35*$R20*'VT CHS Emissions Schedule'!W$7/$X$35)/(1-$L20)+($U$36*$R20*'VT CHS Emissions Schedule'!W$5/$X$36/(1-$K20))+($U$37*$R20*('VT CHS Emissions Schedule'!W$35+$O20)/$X$37))-($Q20*'VT CHS Emissions Schedule'!W$5)/(1-$K20))),0)</f>
        <v>0</v>
      </c>
      <c r="CA20" s="64">
        <f>IF(CA$15&lt;2025+$T20,IF($B20="Natural gas",($P20*BA20)/(1-$I20)-($Q20*'VT CHS Emissions Schedule'!X$5)/(1-$K20),IF(OR($B20="Propane",$B20="Oil"),($P20*BA20)-($Q20*'VT CHS Emissions Schedule'!X$5)/(1-$K20),(($U$33*$R20*('VT CHS Emissions Schedule'!X$8+$N20)/$X$33)+($U$34*$R20*('VT CHS Emissions Schedule'!X$9+$M20)/$X$34)+($U$35*$R20*'VT CHS Emissions Schedule'!X$7/$X$35)/(1-$L20)+($U$36*$R20*'VT CHS Emissions Schedule'!X$5/$X$36/(1-$K20))+($U$37*$R20*('VT CHS Emissions Schedule'!X$35+$O20)/$X$37))-($Q20*'VT CHS Emissions Schedule'!X$5)/(1-$K20))),0)</f>
        <v>0</v>
      </c>
      <c r="CB20" s="64">
        <f>IF(CB$15&lt;2025+$T20,IF($B20="Natural gas",($P20*BB20)/(1-$I20)-($Q20*'VT CHS Emissions Schedule'!Y$5)/(1-$K20),IF(OR($B20="Propane",$B20="Oil"),($P20*BB20)-($Q20*'VT CHS Emissions Schedule'!Y$5)/(1-$K20),(($U$33*$R20*('VT CHS Emissions Schedule'!Y$8+$N20)/$X$33)+($U$34*$R20*('VT CHS Emissions Schedule'!Y$9+$M20)/$X$34)+($U$35*$R20*'VT CHS Emissions Schedule'!Y$7/$X$35)/(1-$L20)+($U$36*$R20*'VT CHS Emissions Schedule'!Y$5/$X$36/(1-$K20))+($U$37*$R20*('VT CHS Emissions Schedule'!Y$35+$O20)/$X$37))-($Q20*'VT CHS Emissions Schedule'!Y$5)/(1-$K20))),0)</f>
        <v>0</v>
      </c>
      <c r="CC20" s="64">
        <f>IF(CC$15&lt;2025+$T20,IF($B20="Natural gas",($P20*BC20)/(1-$I20)-($Q20*'VT CHS Emissions Schedule'!Z$5)/(1-$K20),IF(OR($B20="Propane",$B20="Oil"),($P20*BC20)-($Q20*'VT CHS Emissions Schedule'!Z$5)/(1-$K20),(($U$33*$R20*('VT CHS Emissions Schedule'!Z$8+$N20)/$X$33)+($U$34*$R20*('VT CHS Emissions Schedule'!Z$9+$M20)/$X$34)+($U$35*$R20*'VT CHS Emissions Schedule'!Z$7/$X$35)/(1-$L20)+($U$36*$R20*'VT CHS Emissions Schedule'!Z$5/$X$36/(1-$K20))+($U$37*$R20*('VT CHS Emissions Schedule'!Z$35+$O20)/$X$37))-($Q20*'VT CHS Emissions Schedule'!Z$5)/(1-$K20))),0)</f>
        <v>0</v>
      </c>
      <c r="CD20" s="64">
        <f>IF(CD$15&lt;2025+$T20,IF($B20="Natural gas",($P20*BD20)/(1-$I20)-($Q20*'VT CHS Emissions Schedule'!AA$5)/(1-$K20),IF(OR($B20="Propane",$B20="Oil"),($P20*BD20)-($Q20*'VT CHS Emissions Schedule'!AA$5)/(1-$K20),(($U$33*$R20*('VT CHS Emissions Schedule'!AA$8+$N20)/$X$33)+($U$34*$R20*('VT CHS Emissions Schedule'!AA$9+$M20)/$X$34)+($U$35*$R20*'VT CHS Emissions Schedule'!AA$7/$X$35)/(1-$L20)+($U$36*$R20*'VT CHS Emissions Schedule'!AA$5/$X$36/(1-$K20))+($U$37*$R20*('VT CHS Emissions Schedule'!AA$35+$O20)/$X$37))-($Q20*'VT CHS Emissions Schedule'!AA$5)/(1-$K20))),0)</f>
        <v>0</v>
      </c>
      <c r="CE20" s="64">
        <f>IF(CE$15&lt;2025+$T20,IF($B20="Natural gas",($P20*BE20)/(1-$I20)-($Q20*'VT CHS Emissions Schedule'!AB$5)/(1-$K20),IF(OR($B20="Propane",$B20="Oil"),($P20*BE20)-($Q20*'VT CHS Emissions Schedule'!AB$5)/(1-$K20),(($U$33*$R20*('VT CHS Emissions Schedule'!AB$8+$N20)/$X$33)+($U$34*$R20*('VT CHS Emissions Schedule'!AB$9+$M20)/$X$34)+($U$35*$R20*'VT CHS Emissions Schedule'!AB$7/$X$35)/(1-$L20)+($U$36*$R20*'VT CHS Emissions Schedule'!AB$5/$X$36/(1-$K20))+($U$37*$R20*('VT CHS Emissions Schedule'!AB$35+$O20)/$X$37))-($Q20*'VT CHS Emissions Schedule'!AB$5)/(1-$K20))),0)</f>
        <v>0</v>
      </c>
      <c r="CF20" s="64">
        <f>IF(CF$15&lt;2025+$T20,IF($B20="Natural gas",($P20*BF20)/(1-$I20)-($Q20*'VT CHS Emissions Schedule'!AC$5)/(1-$K20),IF(OR($B20="Propane",$B20="Oil"),($P20*BF20)-($Q20*'VT CHS Emissions Schedule'!AC$5)/(1-$K20),(($U$33*$R20*('VT CHS Emissions Schedule'!AC$8+$N20)/$X$33)+($U$34*$R20*('VT CHS Emissions Schedule'!AC$9+$M20)/$X$34)+($U$35*$R20*'VT CHS Emissions Schedule'!AC$7/$X$35)/(1-$L20)+($U$36*$R20*'VT CHS Emissions Schedule'!AC$5/$X$36/(1-$K20))+($U$37*$R20*('VT CHS Emissions Schedule'!AC$35+$O20)/$X$37))-($Q20*'VT CHS Emissions Schedule'!AC$5)/(1-$K20))),0)</f>
        <v>0</v>
      </c>
      <c r="CG20" s="64">
        <f>IF(CG$15&lt;2025+$T20,BG20+($S20*'VT CHS Emissions Schedule'!D$5)/(1-$K20),0)</f>
        <v>461974.79068598978</v>
      </c>
      <c r="CH20" s="64">
        <f>IF(CH$15&lt;2025+$T20,BH20+($S20*'VT CHS Emissions Schedule'!E$5)/(1-$K20),0)</f>
        <v>473496.62351767143</v>
      </c>
      <c r="CI20" s="64">
        <f>IF(CI$15&lt;2025+$T20,BI20+($S20*'VT CHS Emissions Schedule'!F$5)/(1-$K20),0)</f>
        <v>485018.45634935301</v>
      </c>
      <c r="CJ20" s="64">
        <f>IF(CJ$15&lt;2025+$T20,BJ20+($S20*'VT CHS Emissions Schedule'!G$5)/(1-$K20),0)</f>
        <v>496540.28918103466</v>
      </c>
      <c r="CK20" s="64">
        <f>IF(CK$15&lt;2025+$T20,BK20+($S20*'VT CHS Emissions Schedule'!H$5)/(1-$K20),0)</f>
        <v>508062.12201271625</v>
      </c>
      <c r="CL20" s="64">
        <f>IF(CL$15&lt;2025+$T20,BL20+($S20*'VT CHS Emissions Schedule'!I$5)/(1-$K20),0)</f>
        <v>518930.69429560733</v>
      </c>
      <c r="CM20" s="64">
        <f>IF(CM$15&lt;2025+$T20,BM20+($S20*'VT CHS Emissions Schedule'!J$5)/(1-$K20),0)</f>
        <v>530452.5271272891</v>
      </c>
      <c r="CN20" s="64">
        <f>IF(CN$15&lt;2025+$T20,BN20+($S20*'VT CHS Emissions Schedule'!K$5)/(1-$K20),0)</f>
        <v>541974.35995897057</v>
      </c>
      <c r="CO20" s="64">
        <f>IF(CO$15&lt;2025+$T20,BO20+($S20*'VT CHS Emissions Schedule'!L$5)/(1-$K20),0)</f>
        <v>553496.19279065216</v>
      </c>
      <c r="CP20" s="64">
        <f>IF(CP$15&lt;2025+$T20,BP20+($S20*'VT CHS Emissions Schedule'!M$5)/(1-$K20),0)</f>
        <v>565018.02562233398</v>
      </c>
      <c r="CQ20" s="64">
        <f>IF(CQ$15&lt;2025+$T20,BQ20+($S20*'VT CHS Emissions Schedule'!N$5)/(1-$K20),0)</f>
        <v>576429.33793830138</v>
      </c>
      <c r="CR20" s="64">
        <f>IF(CR$15&lt;2025+$T20,BR20+($S20*'VT CHS Emissions Schedule'!O$5)/(1-$K20),0)</f>
        <v>576429.33793830138</v>
      </c>
      <c r="CS20" s="64">
        <f>IF(CS$15&lt;2025+$T20,BS20+($S20*'VT CHS Emissions Schedule'!P$5)/(1-$K20),0)</f>
        <v>576429.33793830138</v>
      </c>
      <c r="CT20" s="64">
        <f>IF(CT$15&lt;2025+$T20,BT20+($S20*'VT CHS Emissions Schedule'!Q$5)/(1-$K20),0)</f>
        <v>576429.33793830138</v>
      </c>
      <c r="CU20" s="64">
        <f>IF(CU$15&lt;2025+$T20,BU20+($S20*'VT CHS Emissions Schedule'!R$5)/(1-$K20),0)</f>
        <v>576429.33793830138</v>
      </c>
      <c r="CV20" s="64">
        <f>IF(CV$15&lt;2025+$T20,BV20+($S20*'VT CHS Emissions Schedule'!S$5)/(1-$K20),0)</f>
        <v>576393.89681129204</v>
      </c>
      <c r="CW20" s="64">
        <f>IF(CW$15&lt;2025+$T20,BW20+($S20*'VT CHS Emissions Schedule'!T$5)/(1-$K20),0)</f>
        <v>0</v>
      </c>
      <c r="CX20" s="64">
        <f>IF(CX$15&lt;2025+$T20,BX20+($S20*'VT CHS Emissions Schedule'!U$5)/(1-$K20),0)</f>
        <v>0</v>
      </c>
      <c r="CY20" s="64">
        <f>IF(CY$15&lt;2025+$T20,BY20+($S20*'VT CHS Emissions Schedule'!V$5)/(1-$K20),0)</f>
        <v>0</v>
      </c>
      <c r="CZ20" s="64">
        <f>IF(CZ$15&lt;2025+$T20,BZ20+($S20*'VT CHS Emissions Schedule'!W$5)/(1-$K20),0)</f>
        <v>0</v>
      </c>
      <c r="DA20" s="64">
        <f>IF(DA$15&lt;2025+$T20,CA20+($S20*'VT CHS Emissions Schedule'!X$5)/(1-$K20),0)</f>
        <v>0</v>
      </c>
      <c r="DB20" s="64">
        <f>IF(DB$15&lt;2025+$T20,CB20+($S20*'VT CHS Emissions Schedule'!Y$5)/(1-$K20),0)</f>
        <v>0</v>
      </c>
      <c r="DC20" s="64">
        <f>IF(DC$15&lt;2025+$T20,CC20+($S20*'VT CHS Emissions Schedule'!Z$5)/(1-$K20),0)</f>
        <v>0</v>
      </c>
      <c r="DD20" s="64">
        <f>IF(DD$15&lt;2025+$T20,CD20+($S20*'VT CHS Emissions Schedule'!AA$5)/(1-$K20),0)</f>
        <v>0</v>
      </c>
      <c r="DE20" s="64">
        <f>IF(DE$15&lt;2025+$T20,CE20+($S20*'VT CHS Emissions Schedule'!AB$5)/(1-$K20),0)</f>
        <v>0</v>
      </c>
      <c r="DF20" s="64">
        <f>IF(DF$15&lt;2025+$T20,CF20+($S20*'VT CHS Emissions Schedule'!AC$5)/(1-$K20),0)</f>
        <v>0</v>
      </c>
    </row>
    <row r="21" spans="1:110" ht="15.75" x14ac:dyDescent="0.25">
      <c r="A21" s="504"/>
      <c r="B21" s="124" t="s">
        <v>8</v>
      </c>
      <c r="C21" s="64">
        <f t="shared" si="0"/>
        <v>10501718.9688078</v>
      </c>
      <c r="D21" s="64">
        <f t="shared" si="1"/>
        <v>10296292.904157666</v>
      </c>
      <c r="E21" s="223">
        <f t="shared" si="2"/>
        <v>10.501718968807801</v>
      </c>
      <c r="F21" s="111">
        <f t="shared" si="3"/>
        <v>571781.67965534329</v>
      </c>
      <c r="G21" s="64">
        <f>IF($B21="Natural gas",($P21*AG21)/(1-$I21)-($Q21*'VT CHS Emissions Schedule'!D$5)/(1-$K21),IF(OR($B21="Propane",$B21="Oil"),($P21*AG21)-($Q21*'VT CHS Emissions Schedule'!D$5)/(1-$K21),(($V$33*$R21*('VT CHS Emissions Schedule'!D$8+$N21)/$X$33)+($V$34*$R21*('VT CHS Emissions Schedule'!D$9+$M21)/$X$34)+($V$35*$R21*'VT CHS Emissions Schedule'!D$7/$X$35)/(1-$L21)+($V$36*$R21*'VT CHS Emissions Schedule'!D$5/$X$36/(1-$K21))+($V$37*$R21*('VT CHS Emissions Schedule'!D$35+$N21)/$X$37))-($Q21*'VT CHS Emissions Schedule'!D$5)/(1-$K21)))</f>
        <v>595396.94729825354</v>
      </c>
      <c r="H21" s="64">
        <f>($S21*'VT CHS Emissions Schedule'!D$5)/(1-$K21)</f>
        <v>-23615.267642910232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4"/>
        <v>9947.0400000000009</v>
      </c>
      <c r="Q21" s="64">
        <f t="shared" si="5"/>
        <v>3611.4896664615385</v>
      </c>
      <c r="R21" s="64">
        <f t="shared" si="6"/>
        <v>8256.0432000000001</v>
      </c>
      <c r="S21" s="64">
        <f t="shared" si="7"/>
        <v>-600.25263157894744</v>
      </c>
      <c r="T21" s="68">
        <v>16</v>
      </c>
      <c r="U21" s="80">
        <v>0.34</v>
      </c>
      <c r="V21" s="64">
        <v>12000</v>
      </c>
      <c r="W21" s="64">
        <v>1909</v>
      </c>
      <c r="X21" s="72">
        <v>7.8</v>
      </c>
      <c r="Y21" s="72">
        <f t="shared" si="8"/>
        <v>0.83</v>
      </c>
      <c r="Z21" s="71">
        <v>15.2</v>
      </c>
      <c r="AA21" s="64">
        <f t="shared" si="9"/>
        <v>12000</v>
      </c>
      <c r="AB21" s="64">
        <v>240</v>
      </c>
      <c r="AC21" s="80">
        <v>0.12</v>
      </c>
      <c r="AD21" s="73">
        <v>3.4119999999999999</v>
      </c>
      <c r="AE21" s="74">
        <v>3.5999999999999999E-3</v>
      </c>
      <c r="AF21" s="75">
        <v>1.06E-3</v>
      </c>
      <c r="AG21" s="67">
        <f>IF(AG$15&lt;2025+$T21,$J21+_xlfn.XLOOKUP(_xlfn.XLOOKUP($B21,Lookups!$A$3:$A$17,Lookups!$B$3:$B$17),'VT CHS Emissions Schedule'!$A:$A,'VT CHS Emissions Schedule'!D:D),0)</f>
        <v>74.140744137069305</v>
      </c>
      <c r="AH21" s="67">
        <f>IF(AH$15&lt;2025+$T21,$J21+_xlfn.XLOOKUP(_xlfn.XLOOKUP($B21,Lookups!$A$3:$A$17,Lookups!$B$3:$B$17),'VT CHS Emissions Schedule'!$A:$A,'VT CHS Emissions Schedule'!E:E),0)</f>
        <v>73.913585753439619</v>
      </c>
      <c r="AI21" s="67">
        <f>IF(AI$15&lt;2025+$T21,$J21+_xlfn.XLOOKUP(_xlfn.XLOOKUP($B21,Lookups!$A$3:$A$17,Lookups!$B$3:$B$17),'VT CHS Emissions Schedule'!$A:$A,'VT CHS Emissions Schedule'!F:F),0)</f>
        <v>73.913585753439619</v>
      </c>
      <c r="AJ21" s="67">
        <f>IF(AJ$15&lt;2025+$T21,$J21+_xlfn.XLOOKUP(_xlfn.XLOOKUP($B21,Lookups!$A$3:$A$17,Lookups!$B$3:$B$17),'VT CHS Emissions Schedule'!$A:$A,'VT CHS Emissions Schedule'!G:G),0)</f>
        <v>73.913585753439619</v>
      </c>
      <c r="AK21" s="67">
        <f>IF(AK$15&lt;2025+$T21,$J21+_xlfn.XLOOKUP(_xlfn.XLOOKUP($B21,Lookups!$A$3:$A$17,Lookups!$B$3:$B$17),'VT CHS Emissions Schedule'!$A:$A,'VT CHS Emissions Schedule'!H:H),0)</f>
        <v>73.904830687526697</v>
      </c>
      <c r="AL21" s="67">
        <f>IF(AL$15&lt;2025+$T21,$J21+_xlfn.XLOOKUP(_xlfn.XLOOKUP($B21,Lookups!$A$3:$A$17,Lookups!$B$3:$B$17),'VT CHS Emissions Schedule'!$A:$A,'VT CHS Emissions Schedule'!I:I),0)</f>
        <v>73.904830687526697</v>
      </c>
      <c r="AM21" s="67">
        <f>IF(AM$15&lt;2025+$T21,$J21+_xlfn.XLOOKUP(_xlfn.XLOOKUP($B21,Lookups!$A$3:$A$17,Lookups!$B$3:$B$17),'VT CHS Emissions Schedule'!$A:$A,'VT CHS Emissions Schedule'!J:J),0)</f>
        <v>73.904830687526697</v>
      </c>
      <c r="AN21" s="67">
        <f>IF(AN$15&lt;2025+$T21,$J21+_xlfn.XLOOKUP(_xlfn.XLOOKUP($B21,Lookups!$A$3:$A$17,Lookups!$B$3:$B$17),'VT CHS Emissions Schedule'!$A:$A,'VT CHS Emissions Schedule'!K:K),0)</f>
        <v>73.904830687526697</v>
      </c>
      <c r="AO21" s="67">
        <f>IF(AO$15&lt;2025+$T21,$J21+_xlfn.XLOOKUP(_xlfn.XLOOKUP($B21,Lookups!$A$3:$A$17,Lookups!$B$3:$B$17),'VT CHS Emissions Schedule'!$A:$A,'VT CHS Emissions Schedule'!L:L),0)</f>
        <v>73.904830687526697</v>
      </c>
      <c r="AP21" s="67">
        <f>IF(AP$15&lt;2025+$T21,$J21+_xlfn.XLOOKUP(_xlfn.XLOOKUP($B21,Lookups!$A$3:$A$17,Lookups!$B$3:$B$17),'VT CHS Emissions Schedule'!$A:$A,'VT CHS Emissions Schedule'!M:M),0)</f>
        <v>73.534497310657912</v>
      </c>
      <c r="AQ21" s="67">
        <f>IF(AQ$15&lt;2025+$T21,$J21+_xlfn.XLOOKUP(_xlfn.XLOOKUP($B21,Lookups!$A$3:$A$17,Lookups!$B$3:$B$17),'VT CHS Emissions Schedule'!$A:$A,'VT CHS Emissions Schedule'!N:N),0)</f>
        <v>73.534497310657912</v>
      </c>
      <c r="AR21" s="67">
        <f>IF(AR$15&lt;2025+$T21,$J21+_xlfn.XLOOKUP(_xlfn.XLOOKUP($B21,Lookups!$A$3:$A$17,Lookups!$B$3:$B$17),'VT CHS Emissions Schedule'!$A:$A,'VT CHS Emissions Schedule'!O:O),0)</f>
        <v>73.534497310657912</v>
      </c>
      <c r="AS21" s="67">
        <f>IF(AS$15&lt;2025+$T21,$J21+_xlfn.XLOOKUP(_xlfn.XLOOKUP($B21,Lookups!$A$3:$A$17,Lookups!$B$3:$B$17),'VT CHS Emissions Schedule'!$A:$A,'VT CHS Emissions Schedule'!P:P),0)</f>
        <v>73.534497310657912</v>
      </c>
      <c r="AT21" s="67">
        <f>IF(AT$15&lt;2025+$T21,$J21+_xlfn.XLOOKUP(_xlfn.XLOOKUP($B21,Lookups!$A$3:$A$17,Lookups!$B$3:$B$17),'VT CHS Emissions Schedule'!$A:$A,'VT CHS Emissions Schedule'!Q:Q),0)</f>
        <v>73.534497310657912</v>
      </c>
      <c r="AU21" s="67">
        <f>IF(AU$15&lt;2025+$T21,$J21+_xlfn.XLOOKUP(_xlfn.XLOOKUP($B21,Lookups!$A$3:$A$17,Lookups!$B$3:$B$17),'VT CHS Emissions Schedule'!$A:$A,'VT CHS Emissions Schedule'!R:R),0)</f>
        <v>73.470054800700524</v>
      </c>
      <c r="AV21" s="67">
        <f>IF(AV$15&lt;2025+$T21,$J21+_xlfn.XLOOKUP(_xlfn.XLOOKUP($B21,Lookups!$A$3:$A$17,Lookups!$B$3:$B$17),'VT CHS Emissions Schedule'!$A:$A,'VT CHS Emissions Schedule'!S:S),0)</f>
        <v>73.470054800700524</v>
      </c>
      <c r="AW21" s="67">
        <f>IF(AW$15&lt;2025+$T21,$J21+_xlfn.XLOOKUP(_xlfn.XLOOKUP($B21,Lookups!$A$3:$A$17,Lookups!$B$3:$B$17),'VT CHS Emissions Schedule'!$A:$A,'VT CHS Emissions Schedule'!T:T),0)</f>
        <v>0</v>
      </c>
      <c r="AX21" s="67">
        <f>IF(AX$15&lt;2025+$T21,$J21+_xlfn.XLOOKUP(_xlfn.XLOOKUP($B21,Lookups!$A$3:$A$17,Lookups!$B$3:$B$17),'VT CHS Emissions Schedule'!$A:$A,'VT CHS Emissions Schedule'!U:U),0)</f>
        <v>0</v>
      </c>
      <c r="AY21" s="67">
        <f>IF(AY$15&lt;2025+$T21,$J21+_xlfn.XLOOKUP(_xlfn.XLOOKUP($B21,Lookups!$A$3:$A$17,Lookups!$B$3:$B$17),'VT CHS Emissions Schedule'!$A:$A,'VT CHS Emissions Schedule'!V:V),0)</f>
        <v>0</v>
      </c>
      <c r="AZ21" s="67">
        <f>IF(AZ$15&lt;2025+$T21,$J21+_xlfn.XLOOKUP(_xlfn.XLOOKUP($B21,Lookups!$A$3:$A$17,Lookups!$B$3:$B$17),'VT CHS Emissions Schedule'!$A:$A,'VT CHS Emissions Schedule'!W:W),0)</f>
        <v>0</v>
      </c>
      <c r="BA21" s="67">
        <f>IF(BA$15&lt;2025+$T21,$J21+_xlfn.XLOOKUP(_xlfn.XLOOKUP($B21,Lookups!$A$3:$A$17,Lookups!$B$3:$B$17),'VT CHS Emissions Schedule'!$A:$A,'VT CHS Emissions Schedule'!X:X),0)</f>
        <v>0</v>
      </c>
      <c r="BB21" s="67">
        <f>IF(BB$15&lt;2025+$T21,$J21+_xlfn.XLOOKUP(_xlfn.XLOOKUP($B21,Lookups!$A$3:$A$17,Lookups!$B$3:$B$17),'VT CHS Emissions Schedule'!$A:$A,'VT CHS Emissions Schedule'!Y:Y),0)</f>
        <v>0</v>
      </c>
      <c r="BC21" s="67">
        <f>IF(BC$15&lt;2025+$T21,$J21+_xlfn.XLOOKUP(_xlfn.XLOOKUP($B21,Lookups!$A$3:$A$17,Lookups!$B$3:$B$17),'VT CHS Emissions Schedule'!$A:$A,'VT CHS Emissions Schedule'!Z:Z),0)</f>
        <v>0</v>
      </c>
      <c r="BD21" s="67">
        <f>IF(BD$15&lt;2025+$T21,$J21+_xlfn.XLOOKUP(_xlfn.XLOOKUP($B21,Lookups!$A$3:$A$17,Lookups!$B$3:$B$17),'VT CHS Emissions Schedule'!$A:$A,'VT CHS Emissions Schedule'!AA:AA),0)</f>
        <v>0</v>
      </c>
      <c r="BE21" s="67">
        <f>IF(BE$15&lt;2025+$T21,$J21+_xlfn.XLOOKUP(_xlfn.XLOOKUP($B21,Lookups!$A$3:$A$17,Lookups!$B$3:$B$17),'VT CHS Emissions Schedule'!$A:$A,'VT CHS Emissions Schedule'!AB:AB),0)</f>
        <v>0</v>
      </c>
      <c r="BF21" s="67">
        <f>IF(BF$15&lt;2025+$T21,$J21+_xlfn.XLOOKUP(_xlfn.XLOOKUP($B21,Lookups!$A$3:$A$17,Lookups!$B$3:$B$17),'VT CHS Emissions Schedule'!$A:$A,'VT CHS Emissions Schedule'!AC:AC),0)</f>
        <v>0</v>
      </c>
      <c r="BG21" s="64">
        <f>IF(BG$15&lt;2025+$T21,IF($B21="Natural gas",($P21*AG21)/(1-$I21)-($Q21*'VT CHS Emissions Schedule'!D$5)/(1-$K21),IF(OR($B21="Propane",$B21="Oil"),($P21*AG21)-($Q21*'VT CHS Emissions Schedule'!D$5)/(1-$K21),(($U$33*$R21*('VT CHS Emissions Schedule'!D$8+$N21)/$X$33)+($U$34*$R21*('VT CHS Emissions Schedule'!D$9+$M21)/$X$34)+($U$35*$R21*'VT CHS Emissions Schedule'!D$7/$X$35)/(1-$L21)+($U$36*$R21*'VT CHS Emissions Schedule'!D$5/$X$36/(1-$K21))+($U$37*$R21*('VT CHS Emissions Schedule'!D$35+$O21)/$X$37))-($Q21*'VT CHS Emissions Schedule'!D$5)/(1-$K21))),0)</f>
        <v>595396.94729825354</v>
      </c>
      <c r="BH21" s="64">
        <f>IF(BH$15&lt;2025+$T21,IF($B21="Natural gas",($P21*AH21)/(1-$I21)-($Q21*'VT CHS Emissions Schedule'!E$5)/(1-$K21),IF(OR($B21="Propane",$B21="Oil"),($P21*AH21)-($Q21*'VT CHS Emissions Schedule'!E$5)/(1-$K21),(($U$33*$R21*('VT CHS Emissions Schedule'!E$8+$N21)/$X$33)+($U$34*$R21*('VT CHS Emissions Schedule'!E$9+$M21)/$X$34)+($U$35*$R21*'VT CHS Emissions Schedule'!E$7/$X$35)/(1-$L21)+($U$36*$R21*'VT CHS Emissions Schedule'!E$5/$X$36/(1-$K21))+($U$37*$R21*('VT CHS Emissions Schedule'!E$35+$O21)/$X$37))-($Q21*'VT CHS Emissions Schedule'!E$5)/(1-$K21))),0)</f>
        <v>603017.14833843114</v>
      </c>
      <c r="BI21" s="64">
        <f>IF(BI$15&lt;2025+$T21,IF($B21="Natural gas",($P21*AI21)/(1-$I21)-($Q21*'VT CHS Emissions Schedule'!F$5)/(1-$K21),IF(OR($B21="Propane",$B21="Oil"),($P21*AI21)-($Q21*'VT CHS Emissions Schedule'!F$5)/(1-$K21),(($U$33*$R21*('VT CHS Emissions Schedule'!F$8+$N21)/$X$33)+($U$34*$R21*('VT CHS Emissions Schedule'!F$9+$M21)/$X$34)+($U$35*$R21*'VT CHS Emissions Schedule'!F$7/$X$35)/(1-$L21)+($U$36*$R21*'VT CHS Emissions Schedule'!F$5/$X$36/(1-$K21))+($U$37*$R21*('VT CHS Emissions Schedule'!F$35+$O21)/$X$37))-($Q21*'VT CHS Emissions Schedule'!F$5)/(1-$K21))),0)</f>
        <v>612896.90290690865</v>
      </c>
      <c r="BJ21" s="64">
        <f>IF(BJ$15&lt;2025+$T21,IF($B21="Natural gas",($P21*AJ21)/(1-$I21)-($Q21*'VT CHS Emissions Schedule'!G$5)/(1-$K21),IF(OR($B21="Propane",$B21="Oil"),($P21*AJ21)-($Q21*'VT CHS Emissions Schedule'!G$5)/(1-$K21),(($U$33*$R21*('VT CHS Emissions Schedule'!G$8+$N21)/$X$33)+($U$34*$R21*('VT CHS Emissions Schedule'!G$9+$M21)/$X$34)+($U$35*$R21*'VT CHS Emissions Schedule'!G$7/$X$35)/(1-$L21)+($U$36*$R21*'VT CHS Emissions Schedule'!G$5/$X$36/(1-$K21))+($U$37*$R21*('VT CHS Emissions Schedule'!G$35+$O21)/$X$37))-($Q21*'VT CHS Emissions Schedule'!G$5)/(1-$K21))),0)</f>
        <v>622776.65747538616</v>
      </c>
      <c r="BK21" s="64">
        <f>IF(BK$15&lt;2025+$T21,IF($B21="Natural gas",($P21*AK21)/(1-$I21)-($Q21*'VT CHS Emissions Schedule'!H$5)/(1-$K21),IF(OR($B21="Propane",$B21="Oil"),($P21*AK21)-($Q21*'VT CHS Emissions Schedule'!H$5)/(1-$K21),(($U$33*$R21*('VT CHS Emissions Schedule'!H$8+$N21)/$X$33)+($U$34*$R21*('VT CHS Emissions Schedule'!H$9+$M21)/$X$34)+($U$35*$R21*'VT CHS Emissions Schedule'!H$7/$X$35)/(1-$L21)+($U$36*$R21*'VT CHS Emissions Schedule'!H$5/$X$36/(1-$K21))+($U$37*$R21*('VT CHS Emissions Schedule'!H$35+$O21)/$X$37))-($Q21*'VT CHS Emissions Schedule'!H$5)/(1-$K21))),0)</f>
        <v>632569.32505302527</v>
      </c>
      <c r="BL21" s="64">
        <f>IF(BL$15&lt;2025+$T21,IF($B21="Natural gas",($P21*AL21)/(1-$I21)-($Q21*'VT CHS Emissions Schedule'!I$5)/(1-$K21),IF(OR($B21="Propane",$B21="Oil"),($P21*AL21)-($Q21*'VT CHS Emissions Schedule'!I$5)/(1-$K21),(($U$33*$R21*('VT CHS Emissions Schedule'!I$8+$N21)/$X$33)+($U$34*$R21*('VT CHS Emissions Schedule'!I$9+$M21)/$X$34)+($U$35*$R21*'VT CHS Emissions Schedule'!I$7/$X$35)/(1-$L21)+($U$36*$R21*'VT CHS Emissions Schedule'!I$5/$X$36/(1-$K21))+($U$37*$R21*('VT CHS Emissions Schedule'!I$35+$O21)/$X$37))-($Q21*'VT CHS Emissions Schedule'!I$5)/(1-$K21))),0)</f>
        <v>642449.07962150278</v>
      </c>
      <c r="BM21" s="64">
        <f>IF(BM$15&lt;2025+$T21,IF($B21="Natural gas",($P21*AM21)/(1-$I21)-($Q21*'VT CHS Emissions Schedule'!J$5)/(1-$K21),IF(OR($B21="Propane",$B21="Oil"),($P21*AM21)-($Q21*'VT CHS Emissions Schedule'!J$5)/(1-$K21),(($U$33*$R21*('VT CHS Emissions Schedule'!J$8+$N21)/$X$33)+($U$34*$R21*('VT CHS Emissions Schedule'!J$9+$M21)/$X$34)+($U$35*$R21*'VT CHS Emissions Schedule'!J$7/$X$35)/(1-$L21)+($U$36*$R21*'VT CHS Emissions Schedule'!J$5/$X$36/(1-$K21))+($U$37*$R21*('VT CHS Emissions Schedule'!J$35+$O21)/$X$37))-($Q21*'VT CHS Emissions Schedule'!J$5)/(1-$K21))),0)</f>
        <v>652328.83418998029</v>
      </c>
      <c r="BN21" s="64">
        <f>IF(BN$15&lt;2025+$T21,IF($B21="Natural gas",($P21*AN21)/(1-$I21)-($Q21*'VT CHS Emissions Schedule'!K$5)/(1-$K21),IF(OR($B21="Propane",$B21="Oil"),($P21*AN21)-($Q21*'VT CHS Emissions Schedule'!K$5)/(1-$K21),(($U$33*$R21*('VT CHS Emissions Schedule'!K$8+$N21)/$X$33)+($U$34*$R21*('VT CHS Emissions Schedule'!K$9+$M21)/$X$34)+($U$35*$R21*'VT CHS Emissions Schedule'!K$7/$X$35)/(1-$L21)+($U$36*$R21*'VT CHS Emissions Schedule'!K$5/$X$36/(1-$K21))+($U$37*$R21*('VT CHS Emissions Schedule'!K$35+$O21)/$X$37))-($Q21*'VT CHS Emissions Schedule'!K$5)/(1-$K21))),0)</f>
        <v>662208.5887584578</v>
      </c>
      <c r="BO21" s="64">
        <f>IF(BO$15&lt;2025+$T21,IF($B21="Natural gas",($P21*AO21)/(1-$I21)-($Q21*'VT CHS Emissions Schedule'!L$5)/(1-$K21),IF(OR($B21="Propane",$B21="Oil"),($P21*AO21)-($Q21*'VT CHS Emissions Schedule'!L$5)/(1-$K21),(($U$33*$R21*('VT CHS Emissions Schedule'!L$8+$N21)/$X$33)+($U$34*$R21*('VT CHS Emissions Schedule'!L$9+$M21)/$X$34)+($U$35*$R21*'VT CHS Emissions Schedule'!L$7/$X$35)/(1-$L21)+($U$36*$R21*'VT CHS Emissions Schedule'!L$5/$X$36/(1-$K21))+($U$37*$R21*('VT CHS Emissions Schedule'!L$35+$O21)/$X$37))-($Q21*'VT CHS Emissions Schedule'!L$5)/(1-$K21))),0)</f>
        <v>672088.34332693531</v>
      </c>
      <c r="BP21" s="64">
        <f>IF(BP$15&lt;2025+$T21,IF($B21="Natural gas",($P21*AP21)/(1-$I21)-($Q21*'VT CHS Emissions Schedule'!M$5)/(1-$K21),IF(OR($B21="Propane",$B21="Oil"),($P21*AP21)-($Q21*'VT CHS Emissions Schedule'!M$5)/(1-$K21),(($U$33*$R21*('VT CHS Emissions Schedule'!M$8+$N21)/$X$33)+($U$34*$R21*('VT CHS Emissions Schedule'!M$9+$M21)/$X$34)+($U$35*$R21*'VT CHS Emissions Schedule'!M$7/$X$35)/(1-$L21)+($U$36*$R21*'VT CHS Emissions Schedule'!M$5/$X$36/(1-$K21))+($U$37*$R21*('VT CHS Emissions Schedule'!M$35+$O21)/$X$37))-($Q21*'VT CHS Emissions Schedule'!M$5)/(1-$K21))),0)</f>
        <v>678284.37698236399</v>
      </c>
      <c r="BQ21" s="64">
        <f>IF(BQ$15&lt;2025+$T21,IF($B21="Natural gas",($P21*AQ21)/(1-$I21)-($Q21*'VT CHS Emissions Schedule'!N$5)/(1-$K21),IF(OR($B21="Propane",$B21="Oil"),($P21*AQ21)-($Q21*'VT CHS Emissions Schedule'!N$5)/(1-$K21),(($U$33*$R21*('VT CHS Emissions Schedule'!N$8+$N21)/$X$33)+($U$34*$R21*('VT CHS Emissions Schedule'!N$9+$M21)/$X$34)+($U$35*$R21*'VT CHS Emissions Schedule'!N$7/$X$35)/(1-$L21)+($U$36*$R21*'VT CHS Emissions Schedule'!N$5/$X$36/(1-$K21))+($U$37*$R21*('VT CHS Emissions Schedule'!N$35+$O21)/$X$37))-($Q21*'VT CHS Emissions Schedule'!N$5)/(1-$K21))),0)</f>
        <v>688164.1315508415</v>
      </c>
      <c r="BR21" s="64">
        <f>IF(BR$15&lt;2025+$T21,IF($B21="Natural gas",($P21*AR21)/(1-$I21)-($Q21*'VT CHS Emissions Schedule'!O$5)/(1-$K21),IF(OR($B21="Propane",$B21="Oil"),($P21*AR21)-($Q21*'VT CHS Emissions Schedule'!O$5)/(1-$K21),(($U$33*$R21*('VT CHS Emissions Schedule'!O$8+$N21)/$X$33)+($U$34*$R21*('VT CHS Emissions Schedule'!O$9+$M21)/$X$34)+($U$35*$R21*'VT CHS Emissions Schedule'!O$7/$X$35)/(1-$L21)+($U$36*$R21*'VT CHS Emissions Schedule'!O$5/$X$36/(1-$K21))+($U$37*$R21*('VT CHS Emissions Schedule'!O$35+$O21)/$X$37))-($Q21*'VT CHS Emissions Schedule'!O$5)/(1-$K21))),0)</f>
        <v>688164.1315508415</v>
      </c>
      <c r="BS21" s="64">
        <f>IF(BS$15&lt;2025+$T21,IF($B21="Natural gas",($P21*AS21)/(1-$I21)-($Q21*'VT CHS Emissions Schedule'!P$5)/(1-$K21),IF(OR($B21="Propane",$B21="Oil"),($P21*AS21)-($Q21*'VT CHS Emissions Schedule'!P$5)/(1-$K21),(($U$33*$R21*('VT CHS Emissions Schedule'!P$8+$N21)/$X$33)+($U$34*$R21*('VT CHS Emissions Schedule'!P$9+$M21)/$X$34)+($U$35*$R21*'VT CHS Emissions Schedule'!P$7/$X$35)/(1-$L21)+($U$36*$R21*'VT CHS Emissions Schedule'!P$5/$X$36/(1-$K21))+($U$37*$R21*('VT CHS Emissions Schedule'!P$35+$O21)/$X$37))-($Q21*'VT CHS Emissions Schedule'!P$5)/(1-$K21))),0)</f>
        <v>688164.1315508415</v>
      </c>
      <c r="BT21" s="64">
        <f>IF(BT$15&lt;2025+$T21,IF($B21="Natural gas",($P21*AT21)/(1-$I21)-($Q21*'VT CHS Emissions Schedule'!Q$5)/(1-$K21),IF(OR($B21="Propane",$B21="Oil"),($P21*AT21)-($Q21*'VT CHS Emissions Schedule'!Q$5)/(1-$K21),(($U$33*$R21*('VT CHS Emissions Schedule'!Q$8+$N21)/$X$33)+($U$34*$R21*('VT CHS Emissions Schedule'!Q$9+$M21)/$X$34)+($U$35*$R21*'VT CHS Emissions Schedule'!Q$7/$X$35)/(1-$L21)+($U$36*$R21*'VT CHS Emissions Schedule'!Q$5/$X$36/(1-$K21))+($U$37*$R21*('VT CHS Emissions Schedule'!Q$35+$O21)/$X$37))-($Q21*'VT CHS Emissions Schedule'!Q$5)/(1-$K21))),0)</f>
        <v>688164.1315508415</v>
      </c>
      <c r="BU21" s="64">
        <f>IF(BU$15&lt;2025+$T21,IF($B21="Natural gas",($P21*AU21)/(1-$I21)-($Q21*'VT CHS Emissions Schedule'!R$5)/(1-$K21),IF(OR($B21="Propane",$B21="Oil"),($P21*AU21)-($Q21*'VT CHS Emissions Schedule'!R$5)/(1-$K21),(($U$33*$R21*('VT CHS Emissions Schedule'!R$8+$N21)/$X$33)+($U$34*$R21*('VT CHS Emissions Schedule'!R$9+$M21)/$X$34)+($U$35*$R21*'VT CHS Emissions Schedule'!R$7/$X$35)/(1-$L21)+($U$36*$R21*'VT CHS Emissions Schedule'!R$5/$X$36/(1-$K21))+($U$37*$R21*('VT CHS Emissions Schedule'!R$35+$O21)/$X$37))-($Q21*'VT CHS Emissions Schedule'!R$5)/(1-$K21))),0)</f>
        <v>687523.11932659498</v>
      </c>
      <c r="BV21" s="64">
        <f>IF(BV$15&lt;2025+$T21,IF($B21="Natural gas",($P21*AV21)/(1-$I21)-($Q21*'VT CHS Emissions Schedule'!S$5)/(1-$K21),IF(OR($B21="Propane",$B21="Oil"),($P21*AV21)-($Q21*'VT CHS Emissions Schedule'!S$5)/(1-$K21),(($U$33*$R21*('VT CHS Emissions Schedule'!S$8+$N21)/$X$33)+($U$34*$R21*('VT CHS Emissions Schedule'!S$9+$M21)/$X$34)+($U$35*$R21*'VT CHS Emissions Schedule'!S$7/$X$35)/(1-$L21)+($U$36*$R21*'VT CHS Emissions Schedule'!S$5/$X$36/(1-$K21))+($U$37*$R21*('VT CHS Emissions Schedule'!S$35+$O21)/$X$37))-($Q21*'VT CHS Emissions Schedule'!S$5)/(1-$K21))),0)</f>
        <v>687523.11932659498</v>
      </c>
      <c r="BW21" s="64">
        <f>IF(BW$15&lt;2025+$T21,IF($B21="Natural gas",($P21*AW21)/(1-$I21)-($Q21*'VT CHS Emissions Schedule'!T$5)/(1-$K21),IF(OR($B21="Propane",$B21="Oil"),($P21*AW21)-($Q21*'VT CHS Emissions Schedule'!T$5)/(1-$K21),(($U$33*$R21*('VT CHS Emissions Schedule'!T$8+$N21)/$X$33)+($U$34*$R21*('VT CHS Emissions Schedule'!T$9+$M21)/$X$34)+($U$35*$R21*'VT CHS Emissions Schedule'!T$7/$X$35)/(1-$L21)+($U$36*$R21*'VT CHS Emissions Schedule'!T$5/$X$36/(1-$K21))+($U$37*$R21*('VT CHS Emissions Schedule'!T$35+$O21)/$X$37))-($Q21*'VT CHS Emissions Schedule'!T$5)/(1-$K21))),0)</f>
        <v>0</v>
      </c>
      <c r="BX21" s="64">
        <f>IF(BX$15&lt;2025+$T21,IF($B21="Natural gas",($P21*AX21)/(1-$I21)-($Q21*'VT CHS Emissions Schedule'!U$5)/(1-$K21),IF(OR($B21="Propane",$B21="Oil"),($P21*AX21)-($Q21*'VT CHS Emissions Schedule'!U$5)/(1-$K21),(($U$33*$R21*('VT CHS Emissions Schedule'!U$8+$N21)/$X$33)+($U$34*$R21*('VT CHS Emissions Schedule'!U$9+$M21)/$X$34)+($U$35*$R21*'VT CHS Emissions Schedule'!U$7/$X$35)/(1-$L21)+($U$36*$R21*'VT CHS Emissions Schedule'!U$5/$X$36/(1-$K21))+($U$37*$R21*('VT CHS Emissions Schedule'!U$35+$O21)/$X$37))-($Q21*'VT CHS Emissions Schedule'!U$5)/(1-$K21))),0)</f>
        <v>0</v>
      </c>
      <c r="BY21" s="64">
        <f>IF(BY$15&lt;2025+$T21,IF($B21="Natural gas",($P21*AY21)/(1-$I21)-($Q21*'VT CHS Emissions Schedule'!V$5)/(1-$K21),IF(OR($B21="Propane",$B21="Oil"),($P21*AY21)-($Q21*'VT CHS Emissions Schedule'!V$5)/(1-$K21),(($U$33*$R21*('VT CHS Emissions Schedule'!V$8+$N21)/$X$33)+($U$34*$R21*('VT CHS Emissions Schedule'!V$9+$M21)/$X$34)+($U$35*$R21*'VT CHS Emissions Schedule'!V$7/$X$35)/(1-$L21)+($U$36*$R21*'VT CHS Emissions Schedule'!V$5/$X$36/(1-$K21))+($U$37*$R21*('VT CHS Emissions Schedule'!V$35+$O21)/$X$37))-($Q21*'VT CHS Emissions Schedule'!V$5)/(1-$K21))),0)</f>
        <v>0</v>
      </c>
      <c r="BZ21" s="64">
        <f>IF(BZ$15&lt;2025+$T21,IF($B21="Natural gas",($P21*AZ21)/(1-$I21)-($Q21*'VT CHS Emissions Schedule'!W$5)/(1-$K21),IF(OR($B21="Propane",$B21="Oil"),($P21*AZ21)-($Q21*'VT CHS Emissions Schedule'!W$5)/(1-$K21),(($U$33*$R21*('VT CHS Emissions Schedule'!W$8+$N21)/$X$33)+($U$34*$R21*('VT CHS Emissions Schedule'!W$9+$M21)/$X$34)+($U$35*$R21*'VT CHS Emissions Schedule'!W$7/$X$35)/(1-$L21)+($U$36*$R21*'VT CHS Emissions Schedule'!W$5/$X$36/(1-$K21))+($U$37*$R21*('VT CHS Emissions Schedule'!W$35+$O21)/$X$37))-($Q21*'VT CHS Emissions Schedule'!W$5)/(1-$K21))),0)</f>
        <v>0</v>
      </c>
      <c r="CA21" s="64">
        <f>IF(CA$15&lt;2025+$T21,IF($B21="Natural gas",($P21*BA21)/(1-$I21)-($Q21*'VT CHS Emissions Schedule'!X$5)/(1-$K21),IF(OR($B21="Propane",$B21="Oil"),($P21*BA21)-($Q21*'VT CHS Emissions Schedule'!X$5)/(1-$K21),(($U$33*$R21*('VT CHS Emissions Schedule'!X$8+$N21)/$X$33)+($U$34*$R21*('VT CHS Emissions Schedule'!X$9+$M21)/$X$34)+($U$35*$R21*'VT CHS Emissions Schedule'!X$7/$X$35)/(1-$L21)+($U$36*$R21*'VT CHS Emissions Schedule'!X$5/$X$36/(1-$K21))+($U$37*$R21*('VT CHS Emissions Schedule'!X$35+$O21)/$X$37))-($Q21*'VT CHS Emissions Schedule'!X$5)/(1-$K21))),0)</f>
        <v>0</v>
      </c>
      <c r="CB21" s="64">
        <f>IF(CB$15&lt;2025+$T21,IF($B21="Natural gas",($P21*BB21)/(1-$I21)-($Q21*'VT CHS Emissions Schedule'!Y$5)/(1-$K21),IF(OR($B21="Propane",$B21="Oil"),($P21*BB21)-($Q21*'VT CHS Emissions Schedule'!Y$5)/(1-$K21),(($U$33*$R21*('VT CHS Emissions Schedule'!Y$8+$N21)/$X$33)+($U$34*$R21*('VT CHS Emissions Schedule'!Y$9+$M21)/$X$34)+($U$35*$R21*'VT CHS Emissions Schedule'!Y$7/$X$35)/(1-$L21)+($U$36*$R21*'VT CHS Emissions Schedule'!Y$5/$X$36/(1-$K21))+($U$37*$R21*('VT CHS Emissions Schedule'!Y$35+$O21)/$X$37))-($Q21*'VT CHS Emissions Schedule'!Y$5)/(1-$K21))),0)</f>
        <v>0</v>
      </c>
      <c r="CC21" s="64">
        <f>IF(CC$15&lt;2025+$T21,IF($B21="Natural gas",($P21*BC21)/(1-$I21)-($Q21*'VT CHS Emissions Schedule'!Z$5)/(1-$K21),IF(OR($B21="Propane",$B21="Oil"),($P21*BC21)-($Q21*'VT CHS Emissions Schedule'!Z$5)/(1-$K21),(($U$33*$R21*('VT CHS Emissions Schedule'!Z$8+$N21)/$X$33)+($U$34*$R21*('VT CHS Emissions Schedule'!Z$9+$M21)/$X$34)+($U$35*$R21*'VT CHS Emissions Schedule'!Z$7/$X$35)/(1-$L21)+($U$36*$R21*'VT CHS Emissions Schedule'!Z$5/$X$36/(1-$K21))+($U$37*$R21*('VT CHS Emissions Schedule'!Z$35+$O21)/$X$37))-($Q21*'VT CHS Emissions Schedule'!Z$5)/(1-$K21))),0)</f>
        <v>0</v>
      </c>
      <c r="CD21" s="64">
        <f>IF(CD$15&lt;2025+$T21,IF($B21="Natural gas",($P21*BD21)/(1-$I21)-($Q21*'VT CHS Emissions Schedule'!AA$5)/(1-$K21),IF(OR($B21="Propane",$B21="Oil"),($P21*BD21)-($Q21*'VT CHS Emissions Schedule'!AA$5)/(1-$K21),(($U$33*$R21*('VT CHS Emissions Schedule'!AA$8+$N21)/$X$33)+($U$34*$R21*('VT CHS Emissions Schedule'!AA$9+$M21)/$X$34)+($U$35*$R21*'VT CHS Emissions Schedule'!AA$7/$X$35)/(1-$L21)+($U$36*$R21*'VT CHS Emissions Schedule'!AA$5/$X$36/(1-$K21))+($U$37*$R21*('VT CHS Emissions Schedule'!AA$35+$O21)/$X$37))-($Q21*'VT CHS Emissions Schedule'!AA$5)/(1-$K21))),0)</f>
        <v>0</v>
      </c>
      <c r="CE21" s="64">
        <f>IF(CE$15&lt;2025+$T21,IF($B21="Natural gas",($P21*BE21)/(1-$I21)-($Q21*'VT CHS Emissions Schedule'!AB$5)/(1-$K21),IF(OR($B21="Propane",$B21="Oil"),($P21*BE21)-($Q21*'VT CHS Emissions Schedule'!AB$5)/(1-$K21),(($U$33*$R21*('VT CHS Emissions Schedule'!AB$8+$N21)/$X$33)+($U$34*$R21*('VT CHS Emissions Schedule'!AB$9+$M21)/$X$34)+($U$35*$R21*'VT CHS Emissions Schedule'!AB$7/$X$35)/(1-$L21)+($U$36*$R21*'VT CHS Emissions Schedule'!AB$5/$X$36/(1-$K21))+($U$37*$R21*('VT CHS Emissions Schedule'!AB$35+$O21)/$X$37))-($Q21*'VT CHS Emissions Schedule'!AB$5)/(1-$K21))),0)</f>
        <v>0</v>
      </c>
      <c r="CF21" s="64">
        <f>IF(CF$15&lt;2025+$T21,IF($B21="Natural gas",($P21*BF21)/(1-$I21)-($Q21*'VT CHS Emissions Schedule'!AC$5)/(1-$K21),IF(OR($B21="Propane",$B21="Oil"),($P21*BF21)-($Q21*'VT CHS Emissions Schedule'!AC$5)/(1-$K21),(($U$33*$R21*('VT CHS Emissions Schedule'!AC$8+$N21)/$X$33)+($U$34*$R21*('VT CHS Emissions Schedule'!AC$9+$M21)/$X$34)+($U$35*$R21*'VT CHS Emissions Schedule'!AC$7/$X$35)/(1-$L21)+($U$36*$R21*'VT CHS Emissions Schedule'!AC$5/$X$36/(1-$K21))+($U$37*$R21*('VT CHS Emissions Schedule'!AC$35+$O21)/$X$37))-($Q21*'VT CHS Emissions Schedule'!AC$5)/(1-$K21))),0)</f>
        <v>0</v>
      </c>
      <c r="CG21" s="64">
        <f>IF(CG$15&lt;2025+$T21,BG21+($S21*'VT CHS Emissions Schedule'!D$5)/(1-$K21),0)</f>
        <v>571781.67965534329</v>
      </c>
      <c r="CH21" s="64">
        <f>IF(CH$15&lt;2025+$T21,BH21+($S21*'VT CHS Emissions Schedule'!E$5)/(1-$K21),0)</f>
        <v>581043.95895872498</v>
      </c>
      <c r="CI21" s="64">
        <f>IF(CI$15&lt;2025+$T21,BI21+($S21*'VT CHS Emissions Schedule'!F$5)/(1-$K21),0)</f>
        <v>592565.79179040669</v>
      </c>
      <c r="CJ21" s="64">
        <f>IF(CJ$15&lt;2025+$T21,BJ21+($S21*'VT CHS Emissions Schedule'!G$5)/(1-$K21),0)</f>
        <v>604087.62462208827</v>
      </c>
      <c r="CK21" s="64">
        <f>IF(CK$15&lt;2025+$T21,BK21+($S21*'VT CHS Emissions Schedule'!H$5)/(1-$K21),0)</f>
        <v>615522.37046293146</v>
      </c>
      <c r="CL21" s="64">
        <f>IF(CL$15&lt;2025+$T21,BL21+($S21*'VT CHS Emissions Schedule'!I$5)/(1-$K21),0)</f>
        <v>627044.20329461305</v>
      </c>
      <c r="CM21" s="64">
        <f>IF(CM$15&lt;2025+$T21,BM21+($S21*'VT CHS Emissions Schedule'!J$5)/(1-$K21),0)</f>
        <v>638566.03612629476</v>
      </c>
      <c r="CN21" s="64">
        <f>IF(CN$15&lt;2025+$T21,BN21+($S21*'VT CHS Emissions Schedule'!K$5)/(1-$K21),0)</f>
        <v>650087.86895797634</v>
      </c>
      <c r="CO21" s="64">
        <f>IF(CO$15&lt;2025+$T21,BO21+($S21*'VT CHS Emissions Schedule'!L$5)/(1-$K21),0)</f>
        <v>661609.70178965793</v>
      </c>
      <c r="CP21" s="64">
        <f>IF(CP$15&lt;2025+$T21,BP21+($S21*'VT CHS Emissions Schedule'!M$5)/(1-$K21),0)</f>
        <v>669447.81370829081</v>
      </c>
      <c r="CQ21" s="64">
        <f>IF(CQ$15&lt;2025+$T21,BQ21+($S21*'VT CHS Emissions Schedule'!N$5)/(1-$K21),0)</f>
        <v>680969.6465399724</v>
      </c>
      <c r="CR21" s="64">
        <f>IF(CR$15&lt;2025+$T21,BR21+($S21*'VT CHS Emissions Schedule'!O$5)/(1-$K21),0)</f>
        <v>680969.6465399724</v>
      </c>
      <c r="CS21" s="64">
        <f>IF(CS$15&lt;2025+$T21,BS21+($S21*'VT CHS Emissions Schedule'!P$5)/(1-$K21),0)</f>
        <v>680969.6465399724</v>
      </c>
      <c r="CT21" s="64">
        <f>IF(CT$15&lt;2025+$T21,BT21+($S21*'VT CHS Emissions Schedule'!Q$5)/(1-$K21),0)</f>
        <v>680969.6465399724</v>
      </c>
      <c r="CU21" s="64">
        <f>IF(CU$15&lt;2025+$T21,BU21+($S21*'VT CHS Emissions Schedule'!R$5)/(1-$K21),0)</f>
        <v>680328.63431572588</v>
      </c>
      <c r="CV21" s="64">
        <f>IF(CV$15&lt;2025+$T21,BV21+($S21*'VT CHS Emissions Schedule'!S$5)/(1-$K21),0)</f>
        <v>680328.63431572588</v>
      </c>
      <c r="CW21" s="64">
        <f>IF(CW$15&lt;2025+$T21,BW21+($S21*'VT CHS Emissions Schedule'!T$5)/(1-$K21),0)</f>
        <v>0</v>
      </c>
      <c r="CX21" s="64">
        <f>IF(CX$15&lt;2025+$T21,BX21+($S21*'VT CHS Emissions Schedule'!U$5)/(1-$K21),0)</f>
        <v>0</v>
      </c>
      <c r="CY21" s="64">
        <f>IF(CY$15&lt;2025+$T21,BY21+($S21*'VT CHS Emissions Schedule'!V$5)/(1-$K21),0)</f>
        <v>0</v>
      </c>
      <c r="CZ21" s="64">
        <f>IF(CZ$15&lt;2025+$T21,BZ21+($S21*'VT CHS Emissions Schedule'!W$5)/(1-$K21),0)</f>
        <v>0</v>
      </c>
      <c r="DA21" s="64">
        <f>IF(DA$15&lt;2025+$T21,CA21+($S21*'VT CHS Emissions Schedule'!X$5)/(1-$K21),0)</f>
        <v>0</v>
      </c>
      <c r="DB21" s="64">
        <f>IF(DB$15&lt;2025+$T21,CB21+($S21*'VT CHS Emissions Schedule'!Y$5)/(1-$K21),0)</f>
        <v>0</v>
      </c>
      <c r="DC21" s="64">
        <f>IF(DC$15&lt;2025+$T21,CC21+($S21*'VT CHS Emissions Schedule'!Z$5)/(1-$K21),0)</f>
        <v>0</v>
      </c>
      <c r="DD21" s="64">
        <f>IF(DD$15&lt;2025+$T21,CD21+($S21*'VT CHS Emissions Schedule'!AA$5)/(1-$K21),0)</f>
        <v>0</v>
      </c>
      <c r="DE21" s="64">
        <f>IF(DE$15&lt;2025+$T21,CE21+($S21*'VT CHS Emissions Schedule'!AB$5)/(1-$K21),0)</f>
        <v>0</v>
      </c>
      <c r="DF21" s="64">
        <f>IF(DF$15&lt;2025+$T21,CF21+($S21*'VT CHS Emissions Schedule'!AC$5)/(1-$K21),0)</f>
        <v>0</v>
      </c>
    </row>
    <row r="22" spans="1:110" ht="15.75" x14ac:dyDescent="0.25">
      <c r="A22" s="504"/>
      <c r="B22" s="124" t="s">
        <v>10</v>
      </c>
      <c r="C22" s="64">
        <f t="shared" si="0"/>
        <v>11859331.603384806</v>
      </c>
      <c r="D22" s="64">
        <f t="shared" si="1"/>
        <v>11653905.538734678</v>
      </c>
      <c r="E22" s="223">
        <f t="shared" si="2"/>
        <v>11.859331603384806</v>
      </c>
      <c r="F22" s="111">
        <f t="shared" si="3"/>
        <v>656718.404441869</v>
      </c>
      <c r="G22" s="64">
        <f>IF($B22="Natural gas",($P22*AG22)/(1-$I22)-($Q22*'VT CHS Emissions Schedule'!D$5)/(1-$K22),IF(OR($B22="Propane",$B22="Oil"),($P22*AG22)-($Q22*'VT CHS Emissions Schedule'!D$5)/(1-$K22),(($V$33*$R22*('VT CHS Emissions Schedule'!D$8+$N22)/$X$33)+($V$34*$R22*('VT CHS Emissions Schedule'!D$9+$M22)/$X$34)+($V$35*$R22*'VT CHS Emissions Schedule'!D$7/$X$35)/(1-$L22)+($V$36*$R22*'VT CHS Emissions Schedule'!D$5/$X$36/(1-$K22))+($V$37*$R22*('VT CHS Emissions Schedule'!D$35+$N22)/$X$37))-($Q22*'VT CHS Emissions Schedule'!D$5)/(1-$K22)))</f>
        <v>680333.67208477925</v>
      </c>
      <c r="H22" s="64">
        <f>($S22*'VT CHS Emissions Schedule'!D$5)/(1-$K22)</f>
        <v>-23615.267642910232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4"/>
        <v>9828.6228571428583</v>
      </c>
      <c r="Q22" s="64">
        <f t="shared" si="5"/>
        <v>3611.4896664615385</v>
      </c>
      <c r="R22" s="64">
        <f t="shared" si="6"/>
        <v>8256.0432000000001</v>
      </c>
      <c r="S22" s="64">
        <f t="shared" si="7"/>
        <v>-600.25263157894744</v>
      </c>
      <c r="T22" s="68">
        <v>16</v>
      </c>
      <c r="U22" s="80">
        <v>0.34</v>
      </c>
      <c r="V22" s="64">
        <v>12000</v>
      </c>
      <c r="W22" s="64">
        <v>1909</v>
      </c>
      <c r="X22" s="72">
        <v>7.8</v>
      </c>
      <c r="Y22" s="72">
        <f t="shared" si="8"/>
        <v>0.84</v>
      </c>
      <c r="Z22" s="71">
        <v>15.2</v>
      </c>
      <c r="AA22" s="64">
        <f t="shared" si="9"/>
        <v>12000</v>
      </c>
      <c r="AB22" s="64">
        <v>240</v>
      </c>
      <c r="AC22" s="80">
        <v>0.12</v>
      </c>
      <c r="AD22" s="73">
        <v>3.4119999999999999</v>
      </c>
      <c r="AE22" s="74">
        <v>3.5999999999999999E-3</v>
      </c>
      <c r="AF22" s="75">
        <v>1.06E-3</v>
      </c>
      <c r="AG22" s="67">
        <f>IF(AG$15&lt;2025+$T22,$J22+_xlfn.XLOOKUP(_xlfn.XLOOKUP($B22,Lookups!$A$3:$A$17,Lookups!$B$3:$B$17),'VT CHS Emissions Schedule'!$A:$A,'VT CHS Emissions Schedule'!D:D),0)</f>
        <v>83.675778824907852</v>
      </c>
      <c r="AH22" s="67">
        <f>IF(AH$15&lt;2025+$T22,$J22+_xlfn.XLOOKUP(_xlfn.XLOOKUP($B22,Lookups!$A$3:$A$17,Lookups!$B$3:$B$17),'VT CHS Emissions Schedule'!$A:$A,'VT CHS Emissions Schedule'!E:E),0)</f>
        <v>83.675778824907852</v>
      </c>
      <c r="AI22" s="67">
        <f>IF(AI$15&lt;2025+$T22,$J22+_xlfn.XLOOKUP(_xlfn.XLOOKUP($B22,Lookups!$A$3:$A$17,Lookups!$B$3:$B$17),'VT CHS Emissions Schedule'!$A:$A,'VT CHS Emissions Schedule'!F:F),0)</f>
        <v>83.675778824907852</v>
      </c>
      <c r="AJ22" s="67">
        <f>IF(AJ$15&lt;2025+$T22,$J22+_xlfn.XLOOKUP(_xlfn.XLOOKUP($B22,Lookups!$A$3:$A$17,Lookups!$B$3:$B$17),'VT CHS Emissions Schedule'!$A:$A,'VT CHS Emissions Schedule'!G:G),0)</f>
        <v>83.675778824907852</v>
      </c>
      <c r="AK22" s="67">
        <f>IF(AK$15&lt;2025+$T22,$J22+_xlfn.XLOOKUP(_xlfn.XLOOKUP($B22,Lookups!$A$3:$A$17,Lookups!$B$3:$B$17),'VT CHS Emissions Schedule'!$A:$A,'VT CHS Emissions Schedule'!H:H),0)</f>
        <v>83.675778824907852</v>
      </c>
      <c r="AL22" s="67">
        <f>IF(AL$15&lt;2025+$T22,$J22+_xlfn.XLOOKUP(_xlfn.XLOOKUP($B22,Lookups!$A$3:$A$17,Lookups!$B$3:$B$17),'VT CHS Emissions Schedule'!$A:$A,'VT CHS Emissions Schedule'!I:I),0)</f>
        <v>83.140679593152342</v>
      </c>
      <c r="AM22" s="67">
        <f>IF(AM$15&lt;2025+$T22,$J22+_xlfn.XLOOKUP(_xlfn.XLOOKUP($B22,Lookups!$A$3:$A$17,Lookups!$B$3:$B$17),'VT CHS Emissions Schedule'!$A:$A,'VT CHS Emissions Schedule'!J:J),0)</f>
        <v>83.140679593152342</v>
      </c>
      <c r="AN22" s="67">
        <f>IF(AN$15&lt;2025+$T22,$J22+_xlfn.XLOOKUP(_xlfn.XLOOKUP($B22,Lookups!$A$3:$A$17,Lookups!$B$3:$B$17),'VT CHS Emissions Schedule'!$A:$A,'VT CHS Emissions Schedule'!K:K),0)</f>
        <v>83.140679593152342</v>
      </c>
      <c r="AO22" s="67">
        <f>IF(AO$15&lt;2025+$T22,$J22+_xlfn.XLOOKUP(_xlfn.XLOOKUP($B22,Lookups!$A$3:$A$17,Lookups!$B$3:$B$17),'VT CHS Emissions Schedule'!$A:$A,'VT CHS Emissions Schedule'!L:L),0)</f>
        <v>83.140679593152342</v>
      </c>
      <c r="AP22" s="67">
        <f>IF(AP$15&lt;2025+$T22,$J22+_xlfn.XLOOKUP(_xlfn.XLOOKUP($B22,Lookups!$A$3:$A$17,Lookups!$B$3:$B$17),'VT CHS Emissions Schedule'!$A:$A,'VT CHS Emissions Schedule'!M:M),0)</f>
        <v>83.140679593152342</v>
      </c>
      <c r="AQ22" s="67">
        <f>IF(AQ$15&lt;2025+$T22,$J22+_xlfn.XLOOKUP(_xlfn.XLOOKUP($B22,Lookups!$A$3:$A$17,Lookups!$B$3:$B$17),'VT CHS Emissions Schedule'!$A:$A,'VT CHS Emissions Schedule'!N:N),0)</f>
        <v>83.051577010969226</v>
      </c>
      <c r="AR22" s="67">
        <f>IF(AR$15&lt;2025+$T22,$J22+_xlfn.XLOOKUP(_xlfn.XLOOKUP($B22,Lookups!$A$3:$A$17,Lookups!$B$3:$B$17),'VT CHS Emissions Schedule'!$A:$A,'VT CHS Emissions Schedule'!O:O),0)</f>
        <v>83.051577010969226</v>
      </c>
      <c r="AS22" s="67">
        <f>IF(AS$15&lt;2025+$T22,$J22+_xlfn.XLOOKUP(_xlfn.XLOOKUP($B22,Lookups!$A$3:$A$17,Lookups!$B$3:$B$17),'VT CHS Emissions Schedule'!$A:$A,'VT CHS Emissions Schedule'!P:P),0)</f>
        <v>83.051577010969226</v>
      </c>
      <c r="AT22" s="67">
        <f>IF(AT$15&lt;2025+$T22,$J22+_xlfn.XLOOKUP(_xlfn.XLOOKUP($B22,Lookups!$A$3:$A$17,Lookups!$B$3:$B$17),'VT CHS Emissions Schedule'!$A:$A,'VT CHS Emissions Schedule'!Q:Q),0)</f>
        <v>83.051577010969226</v>
      </c>
      <c r="AU22" s="67">
        <f>IF(AU$15&lt;2025+$T22,$J22+_xlfn.XLOOKUP(_xlfn.XLOOKUP($B22,Lookups!$A$3:$A$17,Lookups!$B$3:$B$17),'VT CHS Emissions Schedule'!$A:$A,'VT CHS Emissions Schedule'!R:R),0)</f>
        <v>83.051577010969226</v>
      </c>
      <c r="AV22" s="67">
        <f>IF(AV$15&lt;2025+$T22,$J22+_xlfn.XLOOKUP(_xlfn.XLOOKUP($B22,Lookups!$A$3:$A$17,Lookups!$B$3:$B$17),'VT CHS Emissions Schedule'!$A:$A,'VT CHS Emissions Schedule'!S:S),0)</f>
        <v>83.023630912136326</v>
      </c>
      <c r="AW22" s="67">
        <f>IF(AW$15&lt;2025+$T22,$J22+_xlfn.XLOOKUP(_xlfn.XLOOKUP($B22,Lookups!$A$3:$A$17,Lookups!$B$3:$B$17),'VT CHS Emissions Schedule'!$A:$A,'VT CHS Emissions Schedule'!T:T),0)</f>
        <v>0</v>
      </c>
      <c r="AX22" s="67">
        <f>IF(AX$15&lt;2025+$T22,$J22+_xlfn.XLOOKUP(_xlfn.XLOOKUP($B22,Lookups!$A$3:$A$17,Lookups!$B$3:$B$17),'VT CHS Emissions Schedule'!$A:$A,'VT CHS Emissions Schedule'!U:U),0)</f>
        <v>0</v>
      </c>
      <c r="AY22" s="67">
        <f>IF(AY$15&lt;2025+$T22,$J22+_xlfn.XLOOKUP(_xlfn.XLOOKUP($B22,Lookups!$A$3:$A$17,Lookups!$B$3:$B$17),'VT CHS Emissions Schedule'!$A:$A,'VT CHS Emissions Schedule'!V:V),0)</f>
        <v>0</v>
      </c>
      <c r="AZ22" s="67">
        <f>IF(AZ$15&lt;2025+$T22,$J22+_xlfn.XLOOKUP(_xlfn.XLOOKUP($B22,Lookups!$A$3:$A$17,Lookups!$B$3:$B$17),'VT CHS Emissions Schedule'!$A:$A,'VT CHS Emissions Schedule'!W:W),0)</f>
        <v>0</v>
      </c>
      <c r="BA22" s="67">
        <f>IF(BA$15&lt;2025+$T22,$J22+_xlfn.XLOOKUP(_xlfn.XLOOKUP($B22,Lookups!$A$3:$A$17,Lookups!$B$3:$B$17),'VT CHS Emissions Schedule'!$A:$A,'VT CHS Emissions Schedule'!X:X),0)</f>
        <v>0</v>
      </c>
      <c r="BB22" s="67">
        <f>IF(BB$15&lt;2025+$T22,$J22+_xlfn.XLOOKUP(_xlfn.XLOOKUP($B22,Lookups!$A$3:$A$17,Lookups!$B$3:$B$17),'VT CHS Emissions Schedule'!$A:$A,'VT CHS Emissions Schedule'!Y:Y),0)</f>
        <v>0</v>
      </c>
      <c r="BC22" s="67">
        <f>IF(BC$15&lt;2025+$T22,$J22+_xlfn.XLOOKUP(_xlfn.XLOOKUP($B22,Lookups!$A$3:$A$17,Lookups!$B$3:$B$17),'VT CHS Emissions Schedule'!$A:$A,'VT CHS Emissions Schedule'!Z:Z),0)</f>
        <v>0</v>
      </c>
      <c r="BD22" s="67">
        <f>IF(BD$15&lt;2025+$T22,$J22+_xlfn.XLOOKUP(_xlfn.XLOOKUP($B22,Lookups!$A$3:$A$17,Lookups!$B$3:$B$17),'VT CHS Emissions Schedule'!$A:$A,'VT CHS Emissions Schedule'!AA:AA),0)</f>
        <v>0</v>
      </c>
      <c r="BE22" s="67">
        <f>IF(BE$15&lt;2025+$T22,$J22+_xlfn.XLOOKUP(_xlfn.XLOOKUP($B22,Lookups!$A$3:$A$17,Lookups!$B$3:$B$17),'VT CHS Emissions Schedule'!$A:$A,'VT CHS Emissions Schedule'!AB:AB),0)</f>
        <v>0</v>
      </c>
      <c r="BF22" s="67">
        <f>IF(BF$15&lt;2025+$T22,$J22+_xlfn.XLOOKUP(_xlfn.XLOOKUP($B22,Lookups!$A$3:$A$17,Lookups!$B$3:$B$17),'VT CHS Emissions Schedule'!$A:$A,'VT CHS Emissions Schedule'!AC:AC),0)</f>
        <v>0</v>
      </c>
      <c r="BG22" s="64">
        <f>IF(BG$15&lt;2025+$T22,IF($B22="Natural gas",($P22*AG22)/(1-$I22)-($Q22*'VT CHS Emissions Schedule'!D$5)/(1-$K22),IF(OR($B22="Propane",$B22="Oil"),($P22*AG22)-($Q22*'VT CHS Emissions Schedule'!D$5)/(1-$K22),(($U$33*$R22*('VT CHS Emissions Schedule'!D$8+$N22)/$X$33)+($U$34*$R22*('VT CHS Emissions Schedule'!D$9+$M22)/$X$34)+($U$35*$R22*'VT CHS Emissions Schedule'!D$7/$X$35)/(1-$L22)+($U$36*$R22*'VT CHS Emissions Schedule'!D$5/$X$36/(1-$K22))+($U$37*$R22*('VT CHS Emissions Schedule'!D$35+$O22)/$X$37))-($Q22*'VT CHS Emissions Schedule'!D$5)/(1-$K22))),0)</f>
        <v>680333.67208477925</v>
      </c>
      <c r="BH22" s="64">
        <f>IF(BH$15&lt;2025+$T22,IF($B22="Natural gas",($P22*AH22)/(1-$I22)-($Q22*'VT CHS Emissions Schedule'!E$5)/(1-$K22),IF(OR($B22="Propane",$B22="Oil"),($P22*AH22)-($Q22*'VT CHS Emissions Schedule'!E$5)/(1-$K22),(($U$33*$R22*('VT CHS Emissions Schedule'!E$8+$N22)/$X$33)+($U$34*$R22*('VT CHS Emissions Schedule'!E$9+$M22)/$X$34)+($U$35*$R22*'VT CHS Emissions Schedule'!E$7/$X$35)/(1-$L22)+($U$36*$R22*'VT CHS Emissions Schedule'!E$5/$X$36/(1-$K22))+($U$37*$R22*('VT CHS Emissions Schedule'!E$35+$O22)/$X$37))-($Q22*'VT CHS Emissions Schedule'!E$5)/(1-$K22))),0)</f>
        <v>690213.42665325676</v>
      </c>
      <c r="BI22" s="64">
        <f>IF(BI$15&lt;2025+$T22,IF($B22="Natural gas",($P22*AI22)/(1-$I22)-($Q22*'VT CHS Emissions Schedule'!F$5)/(1-$K22),IF(OR($B22="Propane",$B22="Oil"),($P22*AI22)-($Q22*'VT CHS Emissions Schedule'!F$5)/(1-$K22),(($U$33*$R22*('VT CHS Emissions Schedule'!F$8+$N22)/$X$33)+($U$34*$R22*('VT CHS Emissions Schedule'!F$9+$M22)/$X$34)+($U$35*$R22*'VT CHS Emissions Schedule'!F$7/$X$35)/(1-$L22)+($U$36*$R22*'VT CHS Emissions Schedule'!F$5/$X$36/(1-$K22))+($U$37*$R22*('VT CHS Emissions Schedule'!F$35+$O22)/$X$37))-($Q22*'VT CHS Emissions Schedule'!F$5)/(1-$K22))),0)</f>
        <v>700093.18122173427</v>
      </c>
      <c r="BJ22" s="64">
        <f>IF(BJ$15&lt;2025+$T22,IF($B22="Natural gas",($P22*AJ22)/(1-$I22)-($Q22*'VT CHS Emissions Schedule'!G$5)/(1-$K22),IF(OR($B22="Propane",$B22="Oil"),($P22*AJ22)-($Q22*'VT CHS Emissions Schedule'!G$5)/(1-$K22),(($U$33*$R22*('VT CHS Emissions Schedule'!G$8+$N22)/$X$33)+($U$34*$R22*('VT CHS Emissions Schedule'!G$9+$M22)/$X$34)+($U$35*$R22*'VT CHS Emissions Schedule'!G$7/$X$35)/(1-$L22)+($U$36*$R22*'VT CHS Emissions Schedule'!G$5/$X$36/(1-$K22))+($U$37*$R22*('VT CHS Emissions Schedule'!G$35+$O22)/$X$37))-($Q22*'VT CHS Emissions Schedule'!G$5)/(1-$K22))),0)</f>
        <v>709972.93579021178</v>
      </c>
      <c r="BK22" s="64">
        <f>IF(BK$15&lt;2025+$T22,IF($B22="Natural gas",($P22*AK22)/(1-$I22)-($Q22*'VT CHS Emissions Schedule'!H$5)/(1-$K22),IF(OR($B22="Propane",$B22="Oil"),($P22*AK22)-($Q22*'VT CHS Emissions Schedule'!H$5)/(1-$K22),(($U$33*$R22*('VT CHS Emissions Schedule'!H$8+$N22)/$X$33)+($U$34*$R22*('VT CHS Emissions Schedule'!H$9+$M22)/$X$34)+($U$35*$R22*'VT CHS Emissions Schedule'!H$7/$X$35)/(1-$L22)+($U$36*$R22*'VT CHS Emissions Schedule'!H$5/$X$36/(1-$K22))+($U$37*$R22*('VT CHS Emissions Schedule'!H$35+$O22)/$X$37))-($Q22*'VT CHS Emissions Schedule'!H$5)/(1-$K22))),0)</f>
        <v>719852.69035868929</v>
      </c>
      <c r="BL22" s="64">
        <f>IF(BL$15&lt;2025+$T22,IF($B22="Natural gas",($P22*AL22)/(1-$I22)-($Q22*'VT CHS Emissions Schedule'!I$5)/(1-$K22),IF(OR($B22="Propane",$B22="Oil"),($P22*AL22)-($Q22*'VT CHS Emissions Schedule'!I$5)/(1-$K22),(($U$33*$R22*('VT CHS Emissions Schedule'!I$8+$N22)/$X$33)+($U$34*$R22*('VT CHS Emissions Schedule'!I$9+$M22)/$X$34)+($U$35*$R22*'VT CHS Emissions Schedule'!I$7/$X$35)/(1-$L22)+($U$36*$R22*'VT CHS Emissions Schedule'!I$5/$X$36/(1-$K22))+($U$37*$R22*('VT CHS Emissions Schedule'!I$35+$O22)/$X$37))-($Q22*'VT CHS Emissions Schedule'!I$5)/(1-$K22))),0)</f>
        <v>724473.15638709499</v>
      </c>
      <c r="BM22" s="64">
        <f>IF(BM$15&lt;2025+$T22,IF($B22="Natural gas",($P22*AM22)/(1-$I22)-($Q22*'VT CHS Emissions Schedule'!J$5)/(1-$K22),IF(OR($B22="Propane",$B22="Oil"),($P22*AM22)-($Q22*'VT CHS Emissions Schedule'!J$5)/(1-$K22),(($U$33*$R22*('VT CHS Emissions Schedule'!J$8+$N22)/$X$33)+($U$34*$R22*('VT CHS Emissions Schedule'!J$9+$M22)/$X$34)+($U$35*$R22*'VT CHS Emissions Schedule'!J$7/$X$35)/(1-$L22)+($U$36*$R22*'VT CHS Emissions Schedule'!J$5/$X$36/(1-$K22))+($U$37*$R22*('VT CHS Emissions Schedule'!J$35+$O22)/$X$37))-($Q22*'VT CHS Emissions Schedule'!J$5)/(1-$K22))),0)</f>
        <v>734352.9109555725</v>
      </c>
      <c r="BN22" s="64">
        <f>IF(BN$15&lt;2025+$T22,IF($B22="Natural gas",($P22*AN22)/(1-$I22)-($Q22*'VT CHS Emissions Schedule'!K$5)/(1-$K22),IF(OR($B22="Propane",$B22="Oil"),($P22*AN22)-($Q22*'VT CHS Emissions Schedule'!K$5)/(1-$K22),(($U$33*$R22*('VT CHS Emissions Schedule'!K$8+$N22)/$X$33)+($U$34*$R22*('VT CHS Emissions Schedule'!K$9+$M22)/$X$34)+($U$35*$R22*'VT CHS Emissions Schedule'!K$7/$X$35)/(1-$L22)+($U$36*$R22*'VT CHS Emissions Schedule'!K$5/$X$36/(1-$K22))+($U$37*$R22*('VT CHS Emissions Schedule'!K$35+$O22)/$X$37))-($Q22*'VT CHS Emissions Schedule'!K$5)/(1-$K22))),0)</f>
        <v>744232.66552405001</v>
      </c>
      <c r="BO22" s="64">
        <f>IF(BO$15&lt;2025+$T22,IF($B22="Natural gas",($P22*AO22)/(1-$I22)-($Q22*'VT CHS Emissions Schedule'!L$5)/(1-$K22),IF(OR($B22="Propane",$B22="Oil"),($P22*AO22)-($Q22*'VT CHS Emissions Schedule'!L$5)/(1-$K22),(($U$33*$R22*('VT CHS Emissions Schedule'!L$8+$N22)/$X$33)+($U$34*$R22*('VT CHS Emissions Schedule'!L$9+$M22)/$X$34)+($U$35*$R22*'VT CHS Emissions Schedule'!L$7/$X$35)/(1-$L22)+($U$36*$R22*'VT CHS Emissions Schedule'!L$5/$X$36/(1-$K22))+($U$37*$R22*('VT CHS Emissions Schedule'!L$35+$O22)/$X$37))-($Q22*'VT CHS Emissions Schedule'!L$5)/(1-$K22))),0)</f>
        <v>754112.42009252752</v>
      </c>
      <c r="BP22" s="64">
        <f>IF(BP$15&lt;2025+$T22,IF($B22="Natural gas",($P22*AP22)/(1-$I22)-($Q22*'VT CHS Emissions Schedule'!M$5)/(1-$K22),IF(OR($B22="Propane",$B22="Oil"),($P22*AP22)-($Q22*'VT CHS Emissions Schedule'!M$5)/(1-$K22),(($U$33*$R22*('VT CHS Emissions Schedule'!M$8+$N22)/$X$33)+($U$34*$R22*('VT CHS Emissions Schedule'!M$9+$M22)/$X$34)+($U$35*$R22*'VT CHS Emissions Schedule'!M$7/$X$35)/(1-$L22)+($U$36*$R22*'VT CHS Emissions Schedule'!M$5/$X$36/(1-$K22))+($U$37*$R22*('VT CHS Emissions Schedule'!M$35+$O22)/$X$37))-($Q22*'VT CHS Emissions Schedule'!M$5)/(1-$K22))),0)</f>
        <v>763992.17466100515</v>
      </c>
      <c r="BQ22" s="64">
        <f>IF(BQ$15&lt;2025+$T22,IF($B22="Natural gas",($P22*AQ22)/(1-$I22)-($Q22*'VT CHS Emissions Schedule'!N$5)/(1-$K22),IF(OR($B22="Propane",$B22="Oil"),($P22*AQ22)-($Q22*'VT CHS Emissions Schedule'!N$5)/(1-$K22),(($U$33*$R22*('VT CHS Emissions Schedule'!N$8+$N22)/$X$33)+($U$34*$R22*('VT CHS Emissions Schedule'!N$9+$M22)/$X$34)+($U$35*$R22*'VT CHS Emissions Schedule'!N$7/$X$35)/(1-$L22)+($U$36*$R22*'VT CHS Emissions Schedule'!N$5/$X$36/(1-$K22))+($U$37*$R22*('VT CHS Emissions Schedule'!N$35+$O22)/$X$37))-($Q22*'VT CHS Emissions Schedule'!N$5)/(1-$K22))),0)</f>
        <v>772996.17355360731</v>
      </c>
      <c r="BR22" s="64">
        <f>IF(BR$15&lt;2025+$T22,IF($B22="Natural gas",($P22*AR22)/(1-$I22)-($Q22*'VT CHS Emissions Schedule'!O$5)/(1-$K22),IF(OR($B22="Propane",$B22="Oil"),($P22*AR22)-($Q22*'VT CHS Emissions Schedule'!O$5)/(1-$K22),(($U$33*$R22*('VT CHS Emissions Schedule'!O$8+$N22)/$X$33)+($U$34*$R22*('VT CHS Emissions Schedule'!O$9+$M22)/$X$34)+($U$35*$R22*'VT CHS Emissions Schedule'!O$7/$X$35)/(1-$L22)+($U$36*$R22*'VT CHS Emissions Schedule'!O$5/$X$36/(1-$K22))+($U$37*$R22*('VT CHS Emissions Schedule'!O$35+$O22)/$X$37))-($Q22*'VT CHS Emissions Schedule'!O$5)/(1-$K22))),0)</f>
        <v>772996.17355360731</v>
      </c>
      <c r="BS22" s="64">
        <f>IF(BS$15&lt;2025+$T22,IF($B22="Natural gas",($P22*AS22)/(1-$I22)-($Q22*'VT CHS Emissions Schedule'!P$5)/(1-$K22),IF(OR($B22="Propane",$B22="Oil"),($P22*AS22)-($Q22*'VT CHS Emissions Schedule'!P$5)/(1-$K22),(($U$33*$R22*('VT CHS Emissions Schedule'!P$8+$N22)/$X$33)+($U$34*$R22*('VT CHS Emissions Schedule'!P$9+$M22)/$X$34)+($U$35*$R22*'VT CHS Emissions Schedule'!P$7/$X$35)/(1-$L22)+($U$36*$R22*'VT CHS Emissions Schedule'!P$5/$X$36/(1-$K22))+($U$37*$R22*('VT CHS Emissions Schedule'!P$35+$O22)/$X$37))-($Q22*'VT CHS Emissions Schedule'!P$5)/(1-$K22))),0)</f>
        <v>772996.17355360731</v>
      </c>
      <c r="BT22" s="64">
        <f>IF(BT$15&lt;2025+$T22,IF($B22="Natural gas",($P22*AT22)/(1-$I22)-($Q22*'VT CHS Emissions Schedule'!Q$5)/(1-$K22),IF(OR($B22="Propane",$B22="Oil"),($P22*AT22)-($Q22*'VT CHS Emissions Schedule'!Q$5)/(1-$K22),(($U$33*$R22*('VT CHS Emissions Schedule'!Q$8+$N22)/$X$33)+($U$34*$R22*('VT CHS Emissions Schedule'!Q$9+$M22)/$X$34)+($U$35*$R22*'VT CHS Emissions Schedule'!Q$7/$X$35)/(1-$L22)+($U$36*$R22*'VT CHS Emissions Schedule'!Q$5/$X$36/(1-$K22))+($U$37*$R22*('VT CHS Emissions Schedule'!Q$35+$O22)/$X$37))-($Q22*'VT CHS Emissions Schedule'!Q$5)/(1-$K22))),0)</f>
        <v>772996.17355360731</v>
      </c>
      <c r="BU22" s="64">
        <f>IF(BU$15&lt;2025+$T22,IF($B22="Natural gas",($P22*AU22)/(1-$I22)-($Q22*'VT CHS Emissions Schedule'!R$5)/(1-$K22),IF(OR($B22="Propane",$B22="Oil"),($P22*AU22)-($Q22*'VT CHS Emissions Schedule'!R$5)/(1-$K22),(($U$33*$R22*('VT CHS Emissions Schedule'!R$8+$N22)/$X$33)+($U$34*$R22*('VT CHS Emissions Schedule'!R$9+$M22)/$X$34)+($U$35*$R22*'VT CHS Emissions Schedule'!R$7/$X$35)/(1-$L22)+($U$36*$R22*'VT CHS Emissions Schedule'!R$5/$X$36/(1-$K22))+($U$37*$R22*('VT CHS Emissions Schedule'!R$35+$O22)/$X$37))-($Q22*'VT CHS Emissions Schedule'!R$5)/(1-$K22))),0)</f>
        <v>772996.17355360731</v>
      </c>
      <c r="BV22" s="64">
        <f>IF(BV$15&lt;2025+$T22,IF($B22="Natural gas",($P22*AV22)/(1-$I22)-($Q22*'VT CHS Emissions Schedule'!S$5)/(1-$K22),IF(OR($B22="Propane",$B22="Oil"),($P22*AV22)-($Q22*'VT CHS Emissions Schedule'!S$5)/(1-$K22),(($U$33*$R22*('VT CHS Emissions Schedule'!S$8+$N22)/$X$33)+($U$34*$R22*('VT CHS Emissions Schedule'!S$9+$M22)/$X$34)+($U$35*$R22*'VT CHS Emissions Schedule'!S$7/$X$35)/(1-$L22)+($U$36*$R22*'VT CHS Emissions Schedule'!S$5/$X$36/(1-$K22))+($U$37*$R22*('VT CHS Emissions Schedule'!S$35+$O22)/$X$37))-($Q22*'VT CHS Emissions Schedule'!S$5)/(1-$K22))),0)</f>
        <v>772721.50188785023</v>
      </c>
      <c r="BW22" s="64">
        <f>IF(BW$15&lt;2025+$T22,IF($B22="Natural gas",($P22*AW22)/(1-$I22)-($Q22*'VT CHS Emissions Schedule'!T$5)/(1-$K22),IF(OR($B22="Propane",$B22="Oil"),($P22*AW22)-($Q22*'VT CHS Emissions Schedule'!T$5)/(1-$K22),(($U$33*$R22*('VT CHS Emissions Schedule'!T$8+$N22)/$X$33)+($U$34*$R22*('VT CHS Emissions Schedule'!T$9+$M22)/$X$34)+($U$35*$R22*'VT CHS Emissions Schedule'!T$7/$X$35)/(1-$L22)+($U$36*$R22*'VT CHS Emissions Schedule'!T$5/$X$36/(1-$K22))+($U$37*$R22*('VT CHS Emissions Schedule'!T$35+$O22)/$X$37))-($Q22*'VT CHS Emissions Schedule'!T$5)/(1-$K22))),0)</f>
        <v>0</v>
      </c>
      <c r="BX22" s="64">
        <f>IF(BX$15&lt;2025+$T22,IF($B22="Natural gas",($P22*AX22)/(1-$I22)-($Q22*'VT CHS Emissions Schedule'!U$5)/(1-$K22),IF(OR($B22="Propane",$B22="Oil"),($P22*AX22)-($Q22*'VT CHS Emissions Schedule'!U$5)/(1-$K22),(($U$33*$R22*('VT CHS Emissions Schedule'!U$8+$N22)/$X$33)+($U$34*$R22*('VT CHS Emissions Schedule'!U$9+$M22)/$X$34)+($U$35*$R22*'VT CHS Emissions Schedule'!U$7/$X$35)/(1-$L22)+($U$36*$R22*'VT CHS Emissions Schedule'!U$5/$X$36/(1-$K22))+($U$37*$R22*('VT CHS Emissions Schedule'!U$35+$O22)/$X$37))-($Q22*'VT CHS Emissions Schedule'!U$5)/(1-$K22))),0)</f>
        <v>0</v>
      </c>
      <c r="BY22" s="64">
        <f>IF(BY$15&lt;2025+$T22,IF($B22="Natural gas",($P22*AY22)/(1-$I22)-($Q22*'VT CHS Emissions Schedule'!V$5)/(1-$K22),IF(OR($B22="Propane",$B22="Oil"),($P22*AY22)-($Q22*'VT CHS Emissions Schedule'!V$5)/(1-$K22),(($U$33*$R22*('VT CHS Emissions Schedule'!V$8+$N22)/$X$33)+($U$34*$R22*('VT CHS Emissions Schedule'!V$9+$M22)/$X$34)+($U$35*$R22*'VT CHS Emissions Schedule'!V$7/$X$35)/(1-$L22)+($U$36*$R22*'VT CHS Emissions Schedule'!V$5/$X$36/(1-$K22))+($U$37*$R22*('VT CHS Emissions Schedule'!V$35+$O22)/$X$37))-($Q22*'VT CHS Emissions Schedule'!V$5)/(1-$K22))),0)</f>
        <v>0</v>
      </c>
      <c r="BZ22" s="64">
        <f>IF(BZ$15&lt;2025+$T22,IF($B22="Natural gas",($P22*AZ22)/(1-$I22)-($Q22*'VT CHS Emissions Schedule'!W$5)/(1-$K22),IF(OR($B22="Propane",$B22="Oil"),($P22*AZ22)-($Q22*'VT CHS Emissions Schedule'!W$5)/(1-$K22),(($U$33*$R22*('VT CHS Emissions Schedule'!W$8+$N22)/$X$33)+($U$34*$R22*('VT CHS Emissions Schedule'!W$9+$M22)/$X$34)+($U$35*$R22*'VT CHS Emissions Schedule'!W$7/$X$35)/(1-$L22)+($U$36*$R22*'VT CHS Emissions Schedule'!W$5/$X$36/(1-$K22))+($U$37*$R22*('VT CHS Emissions Schedule'!W$35+$O22)/$X$37))-($Q22*'VT CHS Emissions Schedule'!W$5)/(1-$K22))),0)</f>
        <v>0</v>
      </c>
      <c r="CA22" s="64">
        <f>IF(CA$15&lt;2025+$T22,IF($B22="Natural gas",($P22*BA22)/(1-$I22)-($Q22*'VT CHS Emissions Schedule'!X$5)/(1-$K22),IF(OR($B22="Propane",$B22="Oil"),($P22*BA22)-($Q22*'VT CHS Emissions Schedule'!X$5)/(1-$K22),(($U$33*$R22*('VT CHS Emissions Schedule'!X$8+$N22)/$X$33)+($U$34*$R22*('VT CHS Emissions Schedule'!X$9+$M22)/$X$34)+($U$35*$R22*'VT CHS Emissions Schedule'!X$7/$X$35)/(1-$L22)+($U$36*$R22*'VT CHS Emissions Schedule'!X$5/$X$36/(1-$K22))+($U$37*$R22*('VT CHS Emissions Schedule'!X$35+$O22)/$X$37))-($Q22*'VT CHS Emissions Schedule'!X$5)/(1-$K22))),0)</f>
        <v>0</v>
      </c>
      <c r="CB22" s="64">
        <f>IF(CB$15&lt;2025+$T22,IF($B22="Natural gas",($P22*BB22)/(1-$I22)-($Q22*'VT CHS Emissions Schedule'!Y$5)/(1-$K22),IF(OR($B22="Propane",$B22="Oil"),($P22*BB22)-($Q22*'VT CHS Emissions Schedule'!Y$5)/(1-$K22),(($U$33*$R22*('VT CHS Emissions Schedule'!Y$8+$N22)/$X$33)+($U$34*$R22*('VT CHS Emissions Schedule'!Y$9+$M22)/$X$34)+($U$35*$R22*'VT CHS Emissions Schedule'!Y$7/$X$35)/(1-$L22)+($U$36*$R22*'VT CHS Emissions Schedule'!Y$5/$X$36/(1-$K22))+($U$37*$R22*('VT CHS Emissions Schedule'!Y$35+$O22)/$X$37))-($Q22*'VT CHS Emissions Schedule'!Y$5)/(1-$K22))),0)</f>
        <v>0</v>
      </c>
      <c r="CC22" s="64">
        <f>IF(CC$15&lt;2025+$T22,IF($B22="Natural gas",($P22*BC22)/(1-$I22)-($Q22*'VT CHS Emissions Schedule'!Z$5)/(1-$K22),IF(OR($B22="Propane",$B22="Oil"),($P22*BC22)-($Q22*'VT CHS Emissions Schedule'!Z$5)/(1-$K22),(($U$33*$R22*('VT CHS Emissions Schedule'!Z$8+$N22)/$X$33)+($U$34*$R22*('VT CHS Emissions Schedule'!Z$9+$M22)/$X$34)+($U$35*$R22*'VT CHS Emissions Schedule'!Z$7/$X$35)/(1-$L22)+($U$36*$R22*'VT CHS Emissions Schedule'!Z$5/$X$36/(1-$K22))+($U$37*$R22*('VT CHS Emissions Schedule'!Z$35+$O22)/$X$37))-($Q22*'VT CHS Emissions Schedule'!Z$5)/(1-$K22))),0)</f>
        <v>0</v>
      </c>
      <c r="CD22" s="64">
        <f>IF(CD$15&lt;2025+$T22,IF($B22="Natural gas",($P22*BD22)/(1-$I22)-($Q22*'VT CHS Emissions Schedule'!AA$5)/(1-$K22),IF(OR($B22="Propane",$B22="Oil"),($P22*BD22)-($Q22*'VT CHS Emissions Schedule'!AA$5)/(1-$K22),(($U$33*$R22*('VT CHS Emissions Schedule'!AA$8+$N22)/$X$33)+($U$34*$R22*('VT CHS Emissions Schedule'!AA$9+$M22)/$X$34)+($U$35*$R22*'VT CHS Emissions Schedule'!AA$7/$X$35)/(1-$L22)+($U$36*$R22*'VT CHS Emissions Schedule'!AA$5/$X$36/(1-$K22))+($U$37*$R22*('VT CHS Emissions Schedule'!AA$35+$O22)/$X$37))-($Q22*'VT CHS Emissions Schedule'!AA$5)/(1-$K22))),0)</f>
        <v>0</v>
      </c>
      <c r="CE22" s="64">
        <f>IF(CE$15&lt;2025+$T22,IF($B22="Natural gas",($P22*BE22)/(1-$I22)-($Q22*'VT CHS Emissions Schedule'!AB$5)/(1-$K22),IF(OR($B22="Propane",$B22="Oil"),($P22*BE22)-($Q22*'VT CHS Emissions Schedule'!AB$5)/(1-$K22),(($U$33*$R22*('VT CHS Emissions Schedule'!AB$8+$N22)/$X$33)+($U$34*$R22*('VT CHS Emissions Schedule'!AB$9+$M22)/$X$34)+($U$35*$R22*'VT CHS Emissions Schedule'!AB$7/$X$35)/(1-$L22)+($U$36*$R22*'VT CHS Emissions Schedule'!AB$5/$X$36/(1-$K22))+($U$37*$R22*('VT CHS Emissions Schedule'!AB$35+$O22)/$X$37))-($Q22*'VT CHS Emissions Schedule'!AB$5)/(1-$K22))),0)</f>
        <v>0</v>
      </c>
      <c r="CF22" s="64">
        <f>IF(CF$15&lt;2025+$T22,IF($B22="Natural gas",($P22*BF22)/(1-$I22)-($Q22*'VT CHS Emissions Schedule'!AC$5)/(1-$K22),IF(OR($B22="Propane",$B22="Oil"),($P22*BF22)-($Q22*'VT CHS Emissions Schedule'!AC$5)/(1-$K22),(($U$33*$R22*('VT CHS Emissions Schedule'!AC$8+$N22)/$X$33)+($U$34*$R22*('VT CHS Emissions Schedule'!AC$9+$M22)/$X$34)+($U$35*$R22*'VT CHS Emissions Schedule'!AC$7/$X$35)/(1-$L22)+($U$36*$R22*'VT CHS Emissions Schedule'!AC$5/$X$36/(1-$K22))+($U$37*$R22*('VT CHS Emissions Schedule'!AC$35+$O22)/$X$37))-($Q22*'VT CHS Emissions Schedule'!AC$5)/(1-$K22))),0)</f>
        <v>0</v>
      </c>
      <c r="CG22" s="64">
        <f>IF(CG$15&lt;2025+$T22,BG22+($S22*'VT CHS Emissions Schedule'!D$5)/(1-$K22),0)</f>
        <v>656718.404441869</v>
      </c>
      <c r="CH22" s="64">
        <f>IF(CH$15&lt;2025+$T22,BH22+($S22*'VT CHS Emissions Schedule'!E$5)/(1-$K22),0)</f>
        <v>668240.23727355059</v>
      </c>
      <c r="CI22" s="64">
        <f>IF(CI$15&lt;2025+$T22,BI22+($S22*'VT CHS Emissions Schedule'!F$5)/(1-$K22),0)</f>
        <v>679762.0701052323</v>
      </c>
      <c r="CJ22" s="64">
        <f>IF(CJ$15&lt;2025+$T22,BJ22+($S22*'VT CHS Emissions Schedule'!G$5)/(1-$K22),0)</f>
        <v>691283.90293691389</v>
      </c>
      <c r="CK22" s="64">
        <f>IF(CK$15&lt;2025+$T22,BK22+($S22*'VT CHS Emissions Schedule'!H$5)/(1-$K22),0)</f>
        <v>702805.73576859548</v>
      </c>
      <c r="CL22" s="64">
        <f>IF(CL$15&lt;2025+$T22,BL22+($S22*'VT CHS Emissions Schedule'!I$5)/(1-$K22),0)</f>
        <v>709068.28006020526</v>
      </c>
      <c r="CM22" s="64">
        <f>IF(CM$15&lt;2025+$T22,BM22+($S22*'VT CHS Emissions Schedule'!J$5)/(1-$K22),0)</f>
        <v>720590.11289188697</v>
      </c>
      <c r="CN22" s="64">
        <f>IF(CN$15&lt;2025+$T22,BN22+($S22*'VT CHS Emissions Schedule'!K$5)/(1-$K22),0)</f>
        <v>732111.94572356855</v>
      </c>
      <c r="CO22" s="64">
        <f>IF(CO$15&lt;2025+$T22,BO22+($S22*'VT CHS Emissions Schedule'!L$5)/(1-$K22),0)</f>
        <v>743633.77855525014</v>
      </c>
      <c r="CP22" s="64">
        <f>IF(CP$15&lt;2025+$T22,BP22+($S22*'VT CHS Emissions Schedule'!M$5)/(1-$K22),0)</f>
        <v>755155.61138693197</v>
      </c>
      <c r="CQ22" s="64">
        <f>IF(CQ$15&lt;2025+$T22,BQ22+($S22*'VT CHS Emissions Schedule'!N$5)/(1-$K22),0)</f>
        <v>765801.68854273821</v>
      </c>
      <c r="CR22" s="64">
        <f>IF(CR$15&lt;2025+$T22,BR22+($S22*'VT CHS Emissions Schedule'!O$5)/(1-$K22),0)</f>
        <v>765801.68854273821</v>
      </c>
      <c r="CS22" s="64">
        <f>IF(CS$15&lt;2025+$T22,BS22+($S22*'VT CHS Emissions Schedule'!P$5)/(1-$K22),0)</f>
        <v>765801.68854273821</v>
      </c>
      <c r="CT22" s="64">
        <f>IF(CT$15&lt;2025+$T22,BT22+($S22*'VT CHS Emissions Schedule'!Q$5)/(1-$K22),0)</f>
        <v>765801.68854273821</v>
      </c>
      <c r="CU22" s="64">
        <f>IF(CU$15&lt;2025+$T22,BU22+($S22*'VT CHS Emissions Schedule'!R$5)/(1-$K22),0)</f>
        <v>765801.68854273821</v>
      </c>
      <c r="CV22" s="64">
        <f>IF(CV$15&lt;2025+$T22,BV22+($S22*'VT CHS Emissions Schedule'!S$5)/(1-$K22),0)</f>
        <v>765527.01687698113</v>
      </c>
      <c r="CW22" s="64">
        <f>IF(CW$15&lt;2025+$T22,BW22+($S22*'VT CHS Emissions Schedule'!T$5)/(1-$K22),0)</f>
        <v>0</v>
      </c>
      <c r="CX22" s="64">
        <f>IF(CX$15&lt;2025+$T22,BX22+($S22*'VT CHS Emissions Schedule'!U$5)/(1-$K22),0)</f>
        <v>0</v>
      </c>
      <c r="CY22" s="64">
        <f>IF(CY$15&lt;2025+$T22,BY22+($S22*'VT CHS Emissions Schedule'!V$5)/(1-$K22),0)</f>
        <v>0</v>
      </c>
      <c r="CZ22" s="64">
        <f>IF(CZ$15&lt;2025+$T22,BZ22+($S22*'VT CHS Emissions Schedule'!W$5)/(1-$K22),0)</f>
        <v>0</v>
      </c>
      <c r="DA22" s="64">
        <f>IF(DA$15&lt;2025+$T22,CA22+($S22*'VT CHS Emissions Schedule'!X$5)/(1-$K22),0)</f>
        <v>0</v>
      </c>
      <c r="DB22" s="64">
        <f>IF(DB$15&lt;2025+$T22,CB22+($S22*'VT CHS Emissions Schedule'!Y$5)/(1-$K22),0)</f>
        <v>0</v>
      </c>
      <c r="DC22" s="64">
        <f>IF(DC$15&lt;2025+$T22,CC22+($S22*'VT CHS Emissions Schedule'!Z$5)/(1-$K22),0)</f>
        <v>0</v>
      </c>
      <c r="DD22" s="64">
        <f>IF(DD$15&lt;2025+$T22,CD22+($S22*'VT CHS Emissions Schedule'!AA$5)/(1-$K22),0)</f>
        <v>0</v>
      </c>
      <c r="DE22" s="64">
        <f>IF(DE$15&lt;2025+$T22,CE22+($S22*'VT CHS Emissions Schedule'!AB$5)/(1-$K22),0)</f>
        <v>0</v>
      </c>
      <c r="DF22" s="64">
        <f>IF(DF$15&lt;2025+$T22,CF22+($S22*'VT CHS Emissions Schedule'!AC$5)/(1-$K22),0)</f>
        <v>0</v>
      </c>
    </row>
    <row r="23" spans="1:110" ht="16.5" thickBot="1" x14ac:dyDescent="0.3">
      <c r="A23" s="505"/>
      <c r="B23" s="125" t="s">
        <v>164</v>
      </c>
      <c r="C23" s="196">
        <f t="shared" si="0"/>
        <v>9683732.1664234046</v>
      </c>
      <c r="D23" s="196">
        <f t="shared" si="1"/>
        <v>9478306.1017732751</v>
      </c>
      <c r="E23" s="224">
        <f t="shared" si="2"/>
        <v>9.683732166423404</v>
      </c>
      <c r="F23" s="111">
        <f t="shared" si="3"/>
        <v>361172.74928732391</v>
      </c>
      <c r="G23" s="64">
        <f>IF($B23="Natural gas",($P23*AG23)/(1-$I23)-($Q23*'VT CHS Emissions Schedule'!D$5)/(1-$K23),IF(OR($B23="Propane",$B23="Oil"),($P23*AG23)-($Q23*'VT CHS Emissions Schedule'!D$5)/(1-$K23),(($V$33*$R23*('VT CHS Emissions Schedule'!D$8+$N23)/$X$33)+($V$34*$R23*('VT CHS Emissions Schedule'!D$9+$M23)/$X$34)+($V$35*$R23*'VT CHS Emissions Schedule'!D$7/$X$35)/(1-$L23)+($V$36*$R23*'VT CHS Emissions Schedule'!D$5/$X$36/(1-$K23))+($V$37*$R23*('VT CHS Emissions Schedule'!D$35+$N23)/$X$37))-($Q23*'VT CHS Emissions Schedule'!D$5)/(1-$K23)))</f>
        <v>384788.01693023415</v>
      </c>
      <c r="H23" s="64">
        <f>($S23*'VT CHS Emissions Schedule'!D$5)/(1-$K23)</f>
        <v>-23615.267642910232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246</v>
      </c>
      <c r="Q23" s="64">
        <f t="shared" si="5"/>
        <v>3611.4896664615385</v>
      </c>
      <c r="R23" s="64">
        <f t="shared" si="6"/>
        <v>8256.0432000000001</v>
      </c>
      <c r="S23" s="64">
        <f t="shared" si="7"/>
        <v>-600.25263157894744</v>
      </c>
      <c r="T23" s="68">
        <v>16</v>
      </c>
      <c r="U23" s="80">
        <v>0.34</v>
      </c>
      <c r="V23" s="64">
        <v>12000</v>
      </c>
      <c r="W23" s="64">
        <v>1909</v>
      </c>
      <c r="X23" s="72">
        <v>7.8</v>
      </c>
      <c r="Y23" s="72" t="str">
        <f t="shared" si="8"/>
        <v>blended</v>
      </c>
      <c r="Z23" s="71">
        <v>15.2</v>
      </c>
      <c r="AA23" s="64">
        <f t="shared" si="9"/>
        <v>12000</v>
      </c>
      <c r="AB23" s="64">
        <v>240</v>
      </c>
      <c r="AC23" s="80">
        <v>0.12</v>
      </c>
      <c r="AD23" s="73">
        <v>3.4119999999999999</v>
      </c>
      <c r="AE23" s="74">
        <v>3.5999999999999999E-3</v>
      </c>
      <c r="AF23" s="75">
        <v>1.06E-3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7" t="s">
        <v>246</v>
      </c>
      <c r="BG23" s="64">
        <f>IF(BG$15&lt;2025+$T23,IF($B23="Natural gas",($P23*AG23)/(1-$I23)-($Q23*'VT CHS Emissions Schedule'!D$5)/(1-$K23),IF(OR($B23="Propane",$B23="Oil"),($P23*AG23)-($Q23*'VT CHS Emissions Schedule'!D$5)/(1-$K23),(($U$33*$R23*('VT CHS Emissions Schedule'!D$8+$N23)/$X$33)+($U$34*$R23*('VT CHS Emissions Schedule'!D$9+$M23)/$X$34)+($U$35*$R23*'VT CHS Emissions Schedule'!D$7/$X$35)/(1-$L23)+($U$36*$R23*'VT CHS Emissions Schedule'!D$5/$X$36/(1-$K23))+($U$37*$R23*('VT CHS Emissions Schedule'!D$35+$O23)/$X$37))-($Q23*'VT CHS Emissions Schedule'!D$5)/(1-$K23))),0)</f>
        <v>546657.44712894119</v>
      </c>
      <c r="BH23" s="64">
        <f>IF(BH$15&lt;2025+$T23,IF($B23="Natural gas",($P23*AH23)/(1-$I23)-($Q23*'VT CHS Emissions Schedule'!E$5)/(1-$K23),IF(OR($B23="Propane",$B23="Oil"),($P23*AH23)-($Q23*'VT CHS Emissions Schedule'!E$5)/(1-$K23),(($U$33*$R23*('VT CHS Emissions Schedule'!E$8+$N23)/$X$33)+($U$34*$R23*('VT CHS Emissions Schedule'!E$9+$M23)/$X$34)+($U$35*$R23*'VT CHS Emissions Schedule'!E$7/$X$35)/(1-$L23)+($U$36*$R23*'VT CHS Emissions Schedule'!E$5/$X$36/(1-$K23))+($U$37*$R23*('VT CHS Emissions Schedule'!E$35+$O23)/$X$37))-($Q23*'VT CHS Emissions Schedule'!E$5)/(1-$K23))),0)</f>
        <v>555615.32508801878</v>
      </c>
      <c r="BI23" s="64">
        <f>IF(BI$15&lt;2025+$T23,IF($B23="Natural gas",($P23*AI23)/(1-$I23)-($Q23*'VT CHS Emissions Schedule'!F$5)/(1-$K23),IF(OR($B23="Propane",$B23="Oil"),($P23*AI23)-($Q23*'VT CHS Emissions Schedule'!F$5)/(1-$K23),(($U$33*$R23*('VT CHS Emissions Schedule'!F$8+$N23)/$X$33)+($U$34*$R23*('VT CHS Emissions Schedule'!F$9+$M23)/$X$34)+($U$35*$R23*'VT CHS Emissions Schedule'!F$7/$X$35)/(1-$L23)+($U$36*$R23*'VT CHS Emissions Schedule'!F$5/$X$36/(1-$K23))+($U$37*$R23*('VT CHS Emissions Schedule'!F$35+$O23)/$X$37))-($Q23*'VT CHS Emissions Schedule'!F$5)/(1-$K23))),0)</f>
        <v>564957.32714690734</v>
      </c>
      <c r="BJ23" s="64">
        <f>IF(BJ$15&lt;2025+$T23,IF($B23="Natural gas",($P23*AJ23)/(1-$I23)-($Q23*'VT CHS Emissions Schedule'!G$5)/(1-$K23),IF(OR($B23="Propane",$B23="Oil"),($P23*AJ23)-($Q23*'VT CHS Emissions Schedule'!G$5)/(1-$K23),(($U$33*$R23*('VT CHS Emissions Schedule'!G$8+$N23)/$X$33)+($U$34*$R23*('VT CHS Emissions Schedule'!G$9+$M23)/$X$34)+($U$35*$R23*'VT CHS Emissions Schedule'!G$7/$X$35)/(1-$L23)+($U$36*$R23*'VT CHS Emissions Schedule'!G$5/$X$36/(1-$K23))+($U$37*$R23*('VT CHS Emissions Schedule'!G$35+$O23)/$X$37))-($Q23*'VT CHS Emissions Schedule'!G$5)/(1-$K23))),0)</f>
        <v>574299.32920579601</v>
      </c>
      <c r="BK23" s="64">
        <f>IF(BK$15&lt;2025+$T23,IF($B23="Natural gas",($P23*AK23)/(1-$I23)-($Q23*'VT CHS Emissions Schedule'!H$5)/(1-$K23),IF(OR($B23="Propane",$B23="Oil"),($P23*AK23)-($Q23*'VT CHS Emissions Schedule'!H$5)/(1-$K23),(($U$33*$R23*('VT CHS Emissions Schedule'!H$8+$N23)/$X$33)+($U$34*$R23*('VT CHS Emissions Schedule'!H$9+$M23)/$X$34)+($U$35*$R23*'VT CHS Emissions Schedule'!H$7/$X$35)/(1-$L23)+($U$36*$R23*'VT CHS Emissions Schedule'!H$5/$X$36/(1-$K23))+($U$37*$R23*('VT CHS Emissions Schedule'!H$35+$O23)/$X$37))-($Q23*'VT CHS Emissions Schedule'!H$5)/(1-$K23))),0)</f>
        <v>583626.52647624211</v>
      </c>
      <c r="BL23" s="64">
        <f>IF(BL$15&lt;2025+$T23,IF($B23="Natural gas",($P23*AL23)/(1-$I23)-($Q23*'VT CHS Emissions Schedule'!I$5)/(1-$K23),IF(OR($B23="Propane",$B23="Oil"),($P23*AL23)-($Q23*'VT CHS Emissions Schedule'!I$5)/(1-$K23),(($U$33*$R23*('VT CHS Emissions Schedule'!I$8+$N23)/$X$33)+($U$34*$R23*('VT CHS Emissions Schedule'!I$9+$M23)/$X$34)+($U$35*$R23*'VT CHS Emissions Schedule'!I$7/$X$35)/(1-$L23)+($U$36*$R23*'VT CHS Emissions Schedule'!I$5/$X$36/(1-$K23))+($U$37*$R23*('VT CHS Emissions Schedule'!I$35+$O23)/$X$37))-($Q23*'VT CHS Emissions Schedule'!I$5)/(1-$K23))),0)</f>
        <v>590253.59249483363</v>
      </c>
      <c r="BM23" s="64">
        <f>IF(BM$15&lt;2025+$T23,IF($B23="Natural gas",($P23*AM23)/(1-$I23)-($Q23*'VT CHS Emissions Schedule'!J$5)/(1-$K23),IF(OR($B23="Propane",$B23="Oil"),($P23*AM23)-($Q23*'VT CHS Emissions Schedule'!J$5)/(1-$K23),(($U$33*$R23*('VT CHS Emissions Schedule'!J$8+$N23)/$X$33)+($U$34*$R23*('VT CHS Emissions Schedule'!J$9+$M23)/$X$34)+($U$35*$R23*'VT CHS Emissions Schedule'!J$7/$X$35)/(1-$L23)+($U$36*$R23*'VT CHS Emissions Schedule'!J$5/$X$36/(1-$K23))+($U$37*$R23*('VT CHS Emissions Schedule'!J$35+$O23)/$X$37))-($Q23*'VT CHS Emissions Schedule'!J$5)/(1-$K23))),0)</f>
        <v>599595.5945537223</v>
      </c>
      <c r="BN23" s="64">
        <f>IF(BN$15&lt;2025+$T23,IF($B23="Natural gas",($P23*AN23)/(1-$I23)-($Q23*'VT CHS Emissions Schedule'!K$5)/(1-$K23),IF(OR($B23="Propane",$B23="Oil"),($P23*AN23)-($Q23*'VT CHS Emissions Schedule'!K$5)/(1-$K23),(($U$33*$R23*('VT CHS Emissions Schedule'!K$8+$N23)/$X$33)+($U$34*$R23*('VT CHS Emissions Schedule'!K$9+$M23)/$X$34)+($U$35*$R23*'VT CHS Emissions Schedule'!K$7/$X$35)/(1-$L23)+($U$36*$R23*'VT CHS Emissions Schedule'!K$5/$X$36/(1-$K23))+($U$37*$R23*('VT CHS Emissions Schedule'!K$35+$O23)/$X$37))-($Q23*'VT CHS Emissions Schedule'!K$5)/(1-$K23))),0)</f>
        <v>608937.59661261097</v>
      </c>
      <c r="BO23" s="64">
        <f>IF(BO$15&lt;2025+$T23,IF($B23="Natural gas",($P23*AO23)/(1-$I23)-($Q23*'VT CHS Emissions Schedule'!L$5)/(1-$K23),IF(OR($B23="Propane",$B23="Oil"),($P23*AO23)-($Q23*'VT CHS Emissions Schedule'!L$5)/(1-$K23),(($U$33*$R23*('VT CHS Emissions Schedule'!L$8+$N23)/$X$33)+($U$34*$R23*('VT CHS Emissions Schedule'!L$9+$M23)/$X$34)+($U$35*$R23*'VT CHS Emissions Schedule'!L$7/$X$35)/(1-$L23)+($U$36*$R23*'VT CHS Emissions Schedule'!L$5/$X$36/(1-$K23))+($U$37*$R23*('VT CHS Emissions Schedule'!L$35+$O23)/$X$37))-($Q23*'VT CHS Emissions Schedule'!L$5)/(1-$K23))),0)</f>
        <v>618279.59867149952</v>
      </c>
      <c r="BP23" s="64">
        <f>IF(BP$15&lt;2025+$T23,IF($B23="Natural gas",($P23*AP23)/(1-$I23)-($Q23*'VT CHS Emissions Schedule'!M$5)/(1-$K23),IF(OR($B23="Propane",$B23="Oil"),($P23*AP23)-($Q23*'VT CHS Emissions Schedule'!M$5)/(1-$K23),(($U$33*$R23*('VT CHS Emissions Schedule'!M$8+$N23)/$X$33)+($U$34*$R23*('VT CHS Emissions Schedule'!M$9+$M23)/$X$34)+($U$35*$R23*'VT CHS Emissions Schedule'!M$7/$X$35)/(1-$L23)+($U$36*$R23*'VT CHS Emissions Schedule'!M$5/$X$36/(1-$K23))+($U$37*$R23*('VT CHS Emissions Schedule'!M$35+$O23)/$X$37))-($Q23*'VT CHS Emissions Schedule'!M$5)/(1-$K23))),0)</f>
        <v>626995.36817517004</v>
      </c>
      <c r="BQ23" s="64">
        <f>IF(BQ$15&lt;2025+$T23,IF($B23="Natural gas",($P23*AQ23)/(1-$I23)-($Q23*'VT CHS Emissions Schedule'!N$5)/(1-$K23),IF(OR($B23="Propane",$B23="Oil"),($P23*AQ23)-($Q23*'VT CHS Emissions Schedule'!N$5)/(1-$K23),(($U$33*$R23*('VT CHS Emissions Schedule'!N$8+$N23)/$X$33)+($U$34*$R23*('VT CHS Emissions Schedule'!N$9+$M23)/$X$34)+($U$35*$R23*'VT CHS Emissions Schedule'!N$7/$X$35)/(1-$L23)+($U$36*$R23*'VT CHS Emissions Schedule'!N$5/$X$36/(1-$K23))+($U$37*$R23*('VT CHS Emissions Schedule'!N$35+$O23)/$X$37))-($Q23*'VT CHS Emissions Schedule'!N$5)/(1-$K23))),0)</f>
        <v>635811.340671635</v>
      </c>
      <c r="BR23" s="64">
        <f>IF(BR$15&lt;2025+$T23,IF($B23="Natural gas",($P23*AR23)/(1-$I23)-($Q23*'VT CHS Emissions Schedule'!O$5)/(1-$K23),IF(OR($B23="Propane",$B23="Oil"),($P23*AR23)-($Q23*'VT CHS Emissions Schedule'!O$5)/(1-$K23),(($U$33*$R23*('VT CHS Emissions Schedule'!O$8+$N23)/$X$33)+($U$34*$R23*('VT CHS Emissions Schedule'!O$9+$M23)/$X$34)+($U$35*$R23*'VT CHS Emissions Schedule'!O$7/$X$35)/(1-$L23)+($U$36*$R23*'VT CHS Emissions Schedule'!O$5/$X$36/(1-$K23))+($U$37*$R23*('VT CHS Emissions Schedule'!O$35+$O23)/$X$37))-($Q23*'VT CHS Emissions Schedule'!O$5)/(1-$K23))),0)</f>
        <v>635811.340671635</v>
      </c>
      <c r="BS23" s="64">
        <f>IF(BS$15&lt;2025+$T23,IF($B23="Natural gas",($P23*AS23)/(1-$I23)-($Q23*'VT CHS Emissions Schedule'!P$5)/(1-$K23),IF(OR($B23="Propane",$B23="Oil"),($P23*AS23)-($Q23*'VT CHS Emissions Schedule'!P$5)/(1-$K23),(($U$33*$R23*('VT CHS Emissions Schedule'!P$8+$N23)/$X$33)+($U$34*$R23*('VT CHS Emissions Schedule'!P$9+$M23)/$X$34)+($U$35*$R23*'VT CHS Emissions Schedule'!P$7/$X$35)/(1-$L23)+($U$36*$R23*'VT CHS Emissions Schedule'!P$5/$X$36/(1-$K23))+($U$37*$R23*('VT CHS Emissions Schedule'!P$35+$O23)/$X$37))-($Q23*'VT CHS Emissions Schedule'!P$5)/(1-$K23))),0)</f>
        <v>635811.340671635</v>
      </c>
      <c r="BT23" s="64">
        <f>IF(BT$15&lt;2025+$T23,IF($B23="Natural gas",($P23*AT23)/(1-$I23)-($Q23*'VT CHS Emissions Schedule'!Q$5)/(1-$K23),IF(OR($B23="Propane",$B23="Oil"),($P23*AT23)-($Q23*'VT CHS Emissions Schedule'!Q$5)/(1-$K23),(($U$33*$R23*('VT CHS Emissions Schedule'!Q$8+$N23)/$X$33)+($U$34*$R23*('VT CHS Emissions Schedule'!Q$9+$M23)/$X$34)+($U$35*$R23*'VT CHS Emissions Schedule'!Q$7/$X$35)/(1-$L23)+($U$36*$R23*'VT CHS Emissions Schedule'!Q$5/$X$36/(1-$K23))+($U$37*$R23*('VT CHS Emissions Schedule'!Q$35+$O23)/$X$37))-($Q23*'VT CHS Emissions Schedule'!Q$5)/(1-$K23))),0)</f>
        <v>635811.340671635</v>
      </c>
      <c r="BU23" s="64">
        <f>IF(BU$15&lt;2025+$T23,IF($B23="Natural gas",($P23*AU23)/(1-$I23)-($Q23*'VT CHS Emissions Schedule'!R$5)/(1-$K23),IF(OR($B23="Propane",$B23="Oil"),($P23*AU23)-($Q23*'VT CHS Emissions Schedule'!R$5)/(1-$K23),(($U$33*$R23*('VT CHS Emissions Schedule'!R$8+$N23)/$X$33)+($U$34*$R23*('VT CHS Emissions Schedule'!R$9+$M23)/$X$34)+($U$35*$R23*'VT CHS Emissions Schedule'!R$7/$X$35)/(1-$L23)+($U$36*$R23*'VT CHS Emissions Schedule'!R$5/$X$36/(1-$K23))+($U$37*$R23*('VT CHS Emissions Schedule'!R$35+$O23)/$X$37))-($Q23*'VT CHS Emissions Schedule'!R$5)/(1-$K23))),0)</f>
        <v>635702.36859351303</v>
      </c>
      <c r="BV23" s="64">
        <f>IF(BV$15&lt;2025+$T23,IF($B23="Natural gas",($P23*AV23)/(1-$I23)-($Q23*'VT CHS Emissions Schedule'!S$5)/(1-$K23),IF(OR($B23="Propane",$B23="Oil"),($P23*AV23)-($Q23*'VT CHS Emissions Schedule'!S$5)/(1-$K23),(($U$33*$R23*('VT CHS Emissions Schedule'!S$8+$N23)/$X$33)+($U$34*$R23*('VT CHS Emissions Schedule'!S$9+$M23)/$X$34)+($U$35*$R23*'VT CHS Emissions Schedule'!S$7/$X$35)/(1-$L23)+($U$36*$R23*'VT CHS Emissions Schedule'!S$5/$X$36/(1-$K23))+($U$37*$R23*('VT CHS Emissions Schedule'!S$35+$O23)/$X$37))-($Q23*'VT CHS Emissions Schedule'!S$5)/(1-$K23))),0)</f>
        <v>635566.72958960885</v>
      </c>
      <c r="BW23" s="64">
        <f>IF(BW$15&lt;2025+$T23,IF($B23="Natural gas",($P23*AW23)/(1-$I23)-($Q23*'VT CHS Emissions Schedule'!T$5)/(1-$K23),IF(OR($B23="Propane",$B23="Oil"),($P23*AW23)-($Q23*'VT CHS Emissions Schedule'!T$5)/(1-$K23),(($U$33*$R23*('VT CHS Emissions Schedule'!T$8+$N23)/$X$33)+($U$34*$R23*('VT CHS Emissions Schedule'!T$9+$M23)/$X$34)+($U$35*$R23*'VT CHS Emissions Schedule'!T$7/$X$35)/(1-$L23)+($U$36*$R23*'VT CHS Emissions Schedule'!T$5/$X$36/(1-$K23))+($U$37*$R23*('VT CHS Emissions Schedule'!T$35+$O23)/$X$37))-($Q23*'VT CHS Emissions Schedule'!T$5)/(1-$K23))),0)</f>
        <v>0</v>
      </c>
      <c r="BX23" s="64">
        <f>IF(BX$15&lt;2025+$T23,IF($B23="Natural gas",($P23*AX23)/(1-$I23)-($Q23*'VT CHS Emissions Schedule'!U$5)/(1-$K23),IF(OR($B23="Propane",$B23="Oil"),($P23*AX23)-($Q23*'VT CHS Emissions Schedule'!U$5)/(1-$K23),(($U$33*$R23*('VT CHS Emissions Schedule'!U$8+$N23)/$X$33)+($U$34*$R23*('VT CHS Emissions Schedule'!U$9+$M23)/$X$34)+($U$35*$R23*'VT CHS Emissions Schedule'!U$7/$X$35)/(1-$L23)+($U$36*$R23*'VT CHS Emissions Schedule'!U$5/$X$36/(1-$K23))+($U$37*$R23*('VT CHS Emissions Schedule'!U$35+$O23)/$X$37))-($Q23*'VT CHS Emissions Schedule'!U$5)/(1-$K23))),0)</f>
        <v>0</v>
      </c>
      <c r="BY23" s="64">
        <f>IF(BY$15&lt;2025+$T23,IF($B23="Natural gas",($P23*AY23)/(1-$I23)-($Q23*'VT CHS Emissions Schedule'!V$5)/(1-$K23),IF(OR($B23="Propane",$B23="Oil"),($P23*AY23)-($Q23*'VT CHS Emissions Schedule'!V$5)/(1-$K23),(($U$33*$R23*('VT CHS Emissions Schedule'!V$8+$N23)/$X$33)+($U$34*$R23*('VT CHS Emissions Schedule'!V$9+$M23)/$X$34)+($U$35*$R23*'VT CHS Emissions Schedule'!V$7/$X$35)/(1-$L23)+($U$36*$R23*'VT CHS Emissions Schedule'!V$5/$X$36/(1-$K23))+($U$37*$R23*('VT CHS Emissions Schedule'!V$35+$O23)/$X$37))-($Q23*'VT CHS Emissions Schedule'!V$5)/(1-$K23))),0)</f>
        <v>0</v>
      </c>
      <c r="BZ23" s="64">
        <f>IF(BZ$15&lt;2025+$T23,IF($B23="Natural gas",($P23*AZ23)/(1-$I23)-($Q23*'VT CHS Emissions Schedule'!W$5)/(1-$K23),IF(OR($B23="Propane",$B23="Oil"),($P23*AZ23)-($Q23*'VT CHS Emissions Schedule'!W$5)/(1-$K23),(($U$33*$R23*('VT CHS Emissions Schedule'!W$8+$N23)/$X$33)+($U$34*$R23*('VT CHS Emissions Schedule'!W$9+$M23)/$X$34)+($U$35*$R23*'VT CHS Emissions Schedule'!W$7/$X$35)/(1-$L23)+($U$36*$R23*'VT CHS Emissions Schedule'!W$5/$X$36/(1-$K23))+($U$37*$R23*('VT CHS Emissions Schedule'!W$35+$O23)/$X$37))-($Q23*'VT CHS Emissions Schedule'!W$5)/(1-$K23))),0)</f>
        <v>0</v>
      </c>
      <c r="CA23" s="64">
        <f>IF(CA$15&lt;2025+$T23,IF($B23="Natural gas",($P23*BA23)/(1-$I23)-($Q23*'VT CHS Emissions Schedule'!X$5)/(1-$K23),IF(OR($B23="Propane",$B23="Oil"),($P23*BA23)-($Q23*'VT CHS Emissions Schedule'!X$5)/(1-$K23),(($U$33*$R23*('VT CHS Emissions Schedule'!X$8+$N23)/$X$33)+($U$34*$R23*('VT CHS Emissions Schedule'!X$9+$M23)/$X$34)+($U$35*$R23*'VT CHS Emissions Schedule'!X$7/$X$35)/(1-$L23)+($U$36*$R23*'VT CHS Emissions Schedule'!X$5/$X$36/(1-$K23))+($U$37*$R23*('VT CHS Emissions Schedule'!X$35+$O23)/$X$37))-($Q23*'VT CHS Emissions Schedule'!X$5)/(1-$K23))),0)</f>
        <v>0</v>
      </c>
      <c r="CB23" s="64">
        <f>IF(CB$15&lt;2025+$T23,IF($B23="Natural gas",($P23*BB23)/(1-$I23)-($Q23*'VT CHS Emissions Schedule'!Y$5)/(1-$K23),IF(OR($B23="Propane",$B23="Oil"),($P23*BB23)-($Q23*'VT CHS Emissions Schedule'!Y$5)/(1-$K23),(($U$33*$R23*('VT CHS Emissions Schedule'!Y$8+$N23)/$X$33)+($U$34*$R23*('VT CHS Emissions Schedule'!Y$9+$M23)/$X$34)+($U$35*$R23*'VT CHS Emissions Schedule'!Y$7/$X$35)/(1-$L23)+($U$36*$R23*'VT CHS Emissions Schedule'!Y$5/$X$36/(1-$K23))+($U$37*$R23*('VT CHS Emissions Schedule'!Y$35+$O23)/$X$37))-($Q23*'VT CHS Emissions Schedule'!Y$5)/(1-$K23))),0)</f>
        <v>0</v>
      </c>
      <c r="CC23" s="64">
        <f>IF(CC$15&lt;2025+$T23,IF($B23="Natural gas",($P23*BC23)/(1-$I23)-($Q23*'VT CHS Emissions Schedule'!Z$5)/(1-$K23),IF(OR($B23="Propane",$B23="Oil"),($P23*BC23)-($Q23*'VT CHS Emissions Schedule'!Z$5)/(1-$K23),(($U$33*$R23*('VT CHS Emissions Schedule'!Z$8+$N23)/$X$33)+($U$34*$R23*('VT CHS Emissions Schedule'!Z$9+$M23)/$X$34)+($U$35*$R23*'VT CHS Emissions Schedule'!Z$7/$X$35)/(1-$L23)+($U$36*$R23*'VT CHS Emissions Schedule'!Z$5/$X$36/(1-$K23))+($U$37*$R23*('VT CHS Emissions Schedule'!Z$35+$O23)/$X$37))-($Q23*'VT CHS Emissions Schedule'!Z$5)/(1-$K23))),0)</f>
        <v>0</v>
      </c>
      <c r="CD23" s="64">
        <f>IF(CD$15&lt;2025+$T23,IF($B23="Natural gas",($P23*BD23)/(1-$I23)-($Q23*'VT CHS Emissions Schedule'!AA$5)/(1-$K23),IF(OR($B23="Propane",$B23="Oil"),($P23*BD23)-($Q23*'VT CHS Emissions Schedule'!AA$5)/(1-$K23),(($U$33*$R23*('VT CHS Emissions Schedule'!AA$8+$N23)/$X$33)+($U$34*$R23*('VT CHS Emissions Schedule'!AA$9+$M23)/$X$34)+($U$35*$R23*'VT CHS Emissions Schedule'!AA$7/$X$35)/(1-$L23)+($U$36*$R23*'VT CHS Emissions Schedule'!AA$5/$X$36/(1-$K23))+($U$37*$R23*('VT CHS Emissions Schedule'!AA$35+$O23)/$X$37))-($Q23*'VT CHS Emissions Schedule'!AA$5)/(1-$K23))),0)</f>
        <v>0</v>
      </c>
      <c r="CE23" s="64">
        <f>IF(CE$15&lt;2025+$T23,IF($B23="Natural gas",($P23*BE23)/(1-$I23)-($Q23*'VT CHS Emissions Schedule'!AB$5)/(1-$K23),IF(OR($B23="Propane",$B23="Oil"),($P23*BE23)-($Q23*'VT CHS Emissions Schedule'!AB$5)/(1-$K23),(($U$33*$R23*('VT CHS Emissions Schedule'!AB$8+$N23)/$X$33)+($U$34*$R23*('VT CHS Emissions Schedule'!AB$9+$M23)/$X$34)+($U$35*$R23*'VT CHS Emissions Schedule'!AB$7/$X$35)/(1-$L23)+($U$36*$R23*'VT CHS Emissions Schedule'!AB$5/$X$36/(1-$K23))+($U$37*$R23*('VT CHS Emissions Schedule'!AB$35+$O23)/$X$37))-($Q23*'VT CHS Emissions Schedule'!AB$5)/(1-$K23))),0)</f>
        <v>0</v>
      </c>
      <c r="CF23" s="64">
        <f>IF(CF$15&lt;2025+$T23,IF($B23="Natural gas",($P23*BF23)/(1-$I23)-($Q23*'VT CHS Emissions Schedule'!AC$5)/(1-$K23),IF(OR($B23="Propane",$B23="Oil"),($P23*BF23)-($Q23*'VT CHS Emissions Schedule'!AC$5)/(1-$K23),(($U$33*$R23*('VT CHS Emissions Schedule'!AC$8+$N23)/$X$33)+($U$34*$R23*('VT CHS Emissions Schedule'!AC$9+$M23)/$X$34)+($U$35*$R23*'VT CHS Emissions Schedule'!AC$7/$X$35)/(1-$L23)+($U$36*$R23*'VT CHS Emissions Schedule'!AC$5/$X$36/(1-$K23))+($U$37*$R23*('VT CHS Emissions Schedule'!AC$35+$O23)/$X$37))-($Q23*'VT CHS Emissions Schedule'!AC$5)/(1-$K23))),0)</f>
        <v>0</v>
      </c>
      <c r="CG23" s="64">
        <f>IF(CG$15&lt;2025+$T23,BG23+($S23*'VT CHS Emissions Schedule'!D$5)/(1-$K23),0)</f>
        <v>523042.17948603095</v>
      </c>
      <c r="CH23" s="64">
        <f>IF(CH$15&lt;2025+$T23,BH23+($S23*'VT CHS Emissions Schedule'!E$5)/(1-$K23),0)</f>
        <v>533642.13570831262</v>
      </c>
      <c r="CI23" s="64">
        <f>IF(CI$15&lt;2025+$T23,BI23+($S23*'VT CHS Emissions Schedule'!F$5)/(1-$K23),0)</f>
        <v>544626.21603040537</v>
      </c>
      <c r="CJ23" s="64">
        <f>IF(CJ$15&lt;2025+$T23,BJ23+($S23*'VT CHS Emissions Schedule'!G$5)/(1-$K23),0)</f>
        <v>555610.29635249812</v>
      </c>
      <c r="CK23" s="64">
        <f>IF(CK$15&lt;2025+$T23,BK23+($S23*'VT CHS Emissions Schedule'!H$5)/(1-$K23),0)</f>
        <v>566579.5718861483</v>
      </c>
      <c r="CL23" s="64">
        <f>IF(CL$15&lt;2025+$T23,BL23+($S23*'VT CHS Emissions Schedule'!I$5)/(1-$K23),0)</f>
        <v>574848.7161679439</v>
      </c>
      <c r="CM23" s="64">
        <f>IF(CM$15&lt;2025+$T23,BM23+($S23*'VT CHS Emissions Schedule'!J$5)/(1-$K23),0)</f>
        <v>585832.79649003677</v>
      </c>
      <c r="CN23" s="64">
        <f>IF(CN$15&lt;2025+$T23,BN23+($S23*'VT CHS Emissions Schedule'!K$5)/(1-$K23),0)</f>
        <v>596816.87681212951</v>
      </c>
      <c r="CO23" s="64">
        <f>IF(CO$15&lt;2025+$T23,BO23+($S23*'VT CHS Emissions Schedule'!L$5)/(1-$K23),0)</f>
        <v>607800.95713422215</v>
      </c>
      <c r="CP23" s="64">
        <f>IF(CP$15&lt;2025+$T23,BP23+($S23*'VT CHS Emissions Schedule'!M$5)/(1-$K23),0)</f>
        <v>618158.80490109685</v>
      </c>
      <c r="CQ23" s="64">
        <f>IF(CQ$15&lt;2025+$T23,BQ23+($S23*'VT CHS Emissions Schedule'!N$5)/(1-$K23),0)</f>
        <v>628616.8556607659</v>
      </c>
      <c r="CR23" s="64">
        <f>IF(CR$15&lt;2025+$T23,BR23+($S23*'VT CHS Emissions Schedule'!O$5)/(1-$K23),0)</f>
        <v>628616.8556607659</v>
      </c>
      <c r="CS23" s="64">
        <f>IF(CS$15&lt;2025+$T23,BS23+($S23*'VT CHS Emissions Schedule'!P$5)/(1-$K23),0)</f>
        <v>628616.8556607659</v>
      </c>
      <c r="CT23" s="64">
        <f>IF(CT$15&lt;2025+$T23,BT23+($S23*'VT CHS Emissions Schedule'!Q$5)/(1-$K23),0)</f>
        <v>628616.8556607659</v>
      </c>
      <c r="CU23" s="64">
        <f>IF(CU$15&lt;2025+$T23,BU23+($S23*'VT CHS Emissions Schedule'!R$5)/(1-$K23),0)</f>
        <v>628507.88358264393</v>
      </c>
      <c r="CV23" s="64">
        <f>IF(CV$15&lt;2025+$T23,BV23+($S23*'VT CHS Emissions Schedule'!S$5)/(1-$K23),0)</f>
        <v>628372.24457873974</v>
      </c>
      <c r="CW23" s="64">
        <f>IF(CW$15&lt;2025+$T23,BW23+($S23*'VT CHS Emissions Schedule'!T$5)/(1-$K23),0)</f>
        <v>0</v>
      </c>
      <c r="CX23" s="64">
        <f>IF(CX$15&lt;2025+$T23,BX23+($S23*'VT CHS Emissions Schedule'!U$5)/(1-$K23),0)</f>
        <v>0</v>
      </c>
      <c r="CY23" s="64">
        <f>IF(CY$15&lt;2025+$T23,BY23+($S23*'VT CHS Emissions Schedule'!V$5)/(1-$K23),0)</f>
        <v>0</v>
      </c>
      <c r="CZ23" s="64">
        <f>IF(CZ$15&lt;2025+$T23,BZ23+($S23*'VT CHS Emissions Schedule'!W$5)/(1-$K23),0)</f>
        <v>0</v>
      </c>
      <c r="DA23" s="64">
        <f>IF(DA$15&lt;2025+$T23,CA23+($S23*'VT CHS Emissions Schedule'!X$5)/(1-$K23),0)</f>
        <v>0</v>
      </c>
      <c r="DB23" s="64">
        <f>IF(DB$15&lt;2025+$T23,CB23+($S23*'VT CHS Emissions Schedule'!Y$5)/(1-$K23),0)</f>
        <v>0</v>
      </c>
      <c r="DC23" s="64">
        <f>IF(DC$15&lt;2025+$T23,CC23+($S23*'VT CHS Emissions Schedule'!Z$5)/(1-$K23),0)</f>
        <v>0</v>
      </c>
      <c r="DD23" s="64">
        <f>IF(DD$15&lt;2025+$T23,CD23+($S23*'VT CHS Emissions Schedule'!AA$5)/(1-$K23),0)</f>
        <v>0</v>
      </c>
      <c r="DE23" s="64">
        <f>IF(DE$15&lt;2025+$T23,CE23+($S23*'VT CHS Emissions Schedule'!AB$5)/(1-$K23),0)</f>
        <v>0</v>
      </c>
      <c r="DF23" s="64">
        <f>IF(DF$15&lt;2025+$T23,CF23+($S23*'VT CHS Emissions Schedule'!AC$5)/(1-$K23),0)</f>
        <v>0</v>
      </c>
    </row>
    <row r="24" spans="1:110" ht="15" customHeight="1" x14ac:dyDescent="0.25">
      <c r="A24" s="506" t="s">
        <v>6</v>
      </c>
      <c r="B24" s="126" t="s">
        <v>11</v>
      </c>
      <c r="C24" s="197">
        <f t="shared" si="0"/>
        <v>8798930.7326945458</v>
      </c>
      <c r="D24" s="197">
        <f t="shared" si="1"/>
        <v>8599807.5132098198</v>
      </c>
      <c r="E24" s="222">
        <f t="shared" si="2"/>
        <v>8.7989307326945454</v>
      </c>
      <c r="F24" s="111">
        <f t="shared" si="3"/>
        <v>462699.35003412457</v>
      </c>
      <c r="G24" s="64">
        <f>IF($B24="Natural gas",($P24*AG24)/(1-$I24)-($Q24*'VT CHS Emissions Schedule'!D$5)/(1-$K24),IF(OR($B24="Propane",$B24="Oil"),($P24*AG24)-($Q24*'VT CHS Emissions Schedule'!D$5)/(1-$K24),(($W$33*$R24*('VT CHS Emissions Schedule'!D$8+$N24)/$X$33)+($W$34*$R24*('VT CHS Emissions Schedule'!D$9+$M24)/$X$34)+($W$35*$R24*'VT CHS Emissions Schedule'!D$7/$X$35)/(1-$L24)+($W$36*$R24*'VT CHS Emissions Schedule'!D$5/$X$36/(1-$K24))+($W$37*$R24*('VT CHS Emissions Schedule'!D$35+$N24)/$X$37))-($Q24*'VT CHS Emissions Schedule'!D$5)/(1-$K24)))</f>
        <v>485590.05832890002</v>
      </c>
      <c r="H24" s="64">
        <f>($S24*'VT CHS Emissions Schedule'!D$5)/(1-$K24)</f>
        <v>-22890.708294775482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4"/>
        <v>9712.9920000000002</v>
      </c>
      <c r="Q24" s="64">
        <f t="shared" si="5"/>
        <v>3611.4896664615385</v>
      </c>
      <c r="R24" s="64">
        <f t="shared" si="6"/>
        <v>8256.0432000000001</v>
      </c>
      <c r="S24" s="64">
        <f t="shared" si="7"/>
        <v>-581.83578947368426</v>
      </c>
      <c r="T24" s="68">
        <v>16</v>
      </c>
      <c r="U24" s="80">
        <v>0.34</v>
      </c>
      <c r="V24" s="64">
        <v>12000</v>
      </c>
      <c r="W24" s="64">
        <v>1909</v>
      </c>
      <c r="X24" s="72">
        <v>7.8</v>
      </c>
      <c r="Y24" s="72">
        <f t="shared" si="8"/>
        <v>0.85</v>
      </c>
      <c r="Z24" s="71">
        <v>15.2</v>
      </c>
      <c r="AA24" s="64">
        <f t="shared" si="9"/>
        <v>12000</v>
      </c>
      <c r="AB24" s="64">
        <v>240</v>
      </c>
      <c r="AC24" s="80">
        <v>0.14699999999999999</v>
      </c>
      <c r="AD24" s="73">
        <v>3.4119999999999999</v>
      </c>
      <c r="AE24" s="74">
        <v>3.5999999999999999E-3</v>
      </c>
      <c r="AF24" s="75">
        <v>1.06E-3</v>
      </c>
      <c r="AG24" s="67">
        <f>IF(AG$15&lt;2025+$T24,$J24+_xlfn.XLOOKUP(_xlfn.XLOOKUP($B24,Lookups!$A$3:$A$17,Lookups!$B$3:$B$17),'VT CHS Emissions Schedule'!$A:$A,'VT CHS Emissions Schedule'!D:D),0)</f>
        <v>63.7174026058659</v>
      </c>
      <c r="AH24" s="67">
        <f>IF(AH$15&lt;2025+$T24,$J24+_xlfn.XLOOKUP(_xlfn.XLOOKUP($B24,Lookups!$A$3:$A$17,Lookups!$B$3:$B$17),'VT CHS Emissions Schedule'!$A:$A,'VT CHS Emissions Schedule'!E:E),0)</f>
        <v>63.7174026058659</v>
      </c>
      <c r="AI24" s="67">
        <f>IF(AI$15&lt;2025+$T24,$J24+_xlfn.XLOOKUP(_xlfn.XLOOKUP($B24,Lookups!$A$3:$A$17,Lookups!$B$3:$B$17),'VT CHS Emissions Schedule'!$A:$A,'VT CHS Emissions Schedule'!F:F),0)</f>
        <v>63.7174026058659</v>
      </c>
      <c r="AJ24" s="67">
        <f>IF(AJ$15&lt;2025+$T24,$J24+_xlfn.XLOOKUP(_xlfn.XLOOKUP($B24,Lookups!$A$3:$A$17,Lookups!$B$3:$B$17),'VT CHS Emissions Schedule'!$A:$A,'VT CHS Emissions Schedule'!G:G),0)</f>
        <v>63.7174026058659</v>
      </c>
      <c r="AK24" s="67">
        <f>IF(AK$15&lt;2025+$T24,$J24+_xlfn.XLOOKUP(_xlfn.XLOOKUP($B24,Lookups!$A$3:$A$17,Lookups!$B$3:$B$17),'VT CHS Emissions Schedule'!$A:$A,'VT CHS Emissions Schedule'!H:H),0)</f>
        <v>63.7174026058659</v>
      </c>
      <c r="AL24" s="67">
        <f>IF(AL$15&lt;2025+$T24,$J24+_xlfn.XLOOKUP(_xlfn.XLOOKUP($B24,Lookups!$A$3:$A$17,Lookups!$B$3:$B$17),'VT CHS Emissions Schedule'!$A:$A,'VT CHS Emissions Schedule'!I:I),0)</f>
        <v>63.651087828595678</v>
      </c>
      <c r="AM24" s="67">
        <f>IF(AM$15&lt;2025+$T24,$J24+_xlfn.XLOOKUP(_xlfn.XLOOKUP($B24,Lookups!$A$3:$A$17,Lookups!$B$3:$B$17),'VT CHS Emissions Schedule'!$A:$A,'VT CHS Emissions Schedule'!J:J),0)</f>
        <v>63.651087828595678</v>
      </c>
      <c r="AN24" s="67">
        <f>IF(AN$15&lt;2025+$T24,$J24+_xlfn.XLOOKUP(_xlfn.XLOOKUP($B24,Lookups!$A$3:$A$17,Lookups!$B$3:$B$17),'VT CHS Emissions Schedule'!$A:$A,'VT CHS Emissions Schedule'!K:K),0)</f>
        <v>63.651087828595678</v>
      </c>
      <c r="AO24" s="67">
        <f>IF(AO$15&lt;2025+$T24,$J24+_xlfn.XLOOKUP(_xlfn.XLOOKUP($B24,Lookups!$A$3:$A$17,Lookups!$B$3:$B$17),'VT CHS Emissions Schedule'!$A:$A,'VT CHS Emissions Schedule'!L:L),0)</f>
        <v>63.651087828595678</v>
      </c>
      <c r="AP24" s="67">
        <f>IF(AP$15&lt;2025+$T24,$J24+_xlfn.XLOOKUP(_xlfn.XLOOKUP($B24,Lookups!$A$3:$A$17,Lookups!$B$3:$B$17),'VT CHS Emissions Schedule'!$A:$A,'VT CHS Emissions Schedule'!M:M),0)</f>
        <v>63.651087828595678</v>
      </c>
      <c r="AQ24" s="67">
        <f>IF(AQ$15&lt;2025+$T24,$J24+_xlfn.XLOOKUP(_xlfn.XLOOKUP($B24,Lookups!$A$3:$A$17,Lookups!$B$3:$B$17),'VT CHS Emissions Schedule'!$A:$A,'VT CHS Emissions Schedule'!N:N),0)</f>
        <v>63.639868502100384</v>
      </c>
      <c r="AR24" s="67">
        <f>IF(AR$15&lt;2025+$T24,$J24+_xlfn.XLOOKUP(_xlfn.XLOOKUP($B24,Lookups!$A$3:$A$17,Lookups!$B$3:$B$17),'VT CHS Emissions Schedule'!$A:$A,'VT CHS Emissions Schedule'!O:O),0)</f>
        <v>63.639868502100384</v>
      </c>
      <c r="AS24" s="67">
        <f>IF(AS$15&lt;2025+$T24,$J24+_xlfn.XLOOKUP(_xlfn.XLOOKUP($B24,Lookups!$A$3:$A$17,Lookups!$B$3:$B$17),'VT CHS Emissions Schedule'!$A:$A,'VT CHS Emissions Schedule'!P:P),0)</f>
        <v>63.639868502100384</v>
      </c>
      <c r="AT24" s="67">
        <f>IF(AT$15&lt;2025+$T24,$J24+_xlfn.XLOOKUP(_xlfn.XLOOKUP($B24,Lookups!$A$3:$A$17,Lookups!$B$3:$B$17),'VT CHS Emissions Schedule'!$A:$A,'VT CHS Emissions Schedule'!Q:Q),0)</f>
        <v>63.639868502100384</v>
      </c>
      <c r="AU24" s="67">
        <f>IF(AU$15&lt;2025+$T24,$J24+_xlfn.XLOOKUP(_xlfn.XLOOKUP($B24,Lookups!$A$3:$A$17,Lookups!$B$3:$B$17),'VT CHS Emissions Schedule'!$A:$A,'VT CHS Emissions Schedule'!R:R),0)</f>
        <v>63.639868502100384</v>
      </c>
      <c r="AV24" s="67">
        <f>IF(AV$15&lt;2025+$T24,$J24+_xlfn.XLOOKUP(_xlfn.XLOOKUP($B24,Lookups!$A$3:$A$17,Lookups!$B$3:$B$17),'VT CHS Emissions Schedule'!$A:$A,'VT CHS Emissions Schedule'!S:S),0)</f>
        <v>63.636270748572812</v>
      </c>
      <c r="AW24" s="67">
        <f>IF(AW$15&lt;2025+$T24,$J24+_xlfn.XLOOKUP(_xlfn.XLOOKUP($B24,Lookups!$A$3:$A$17,Lookups!$B$3:$B$17),'VT CHS Emissions Schedule'!$A:$A,'VT CHS Emissions Schedule'!T:T),0)</f>
        <v>0</v>
      </c>
      <c r="AX24" s="67">
        <f>IF(AX$15&lt;2025+$T24,$J24+_xlfn.XLOOKUP(_xlfn.XLOOKUP($B24,Lookups!$A$3:$A$17,Lookups!$B$3:$B$17),'VT CHS Emissions Schedule'!$A:$A,'VT CHS Emissions Schedule'!U:U),0)</f>
        <v>0</v>
      </c>
      <c r="AY24" s="67">
        <f>IF(AY$15&lt;2025+$T24,$J24+_xlfn.XLOOKUP(_xlfn.XLOOKUP($B24,Lookups!$A$3:$A$17,Lookups!$B$3:$B$17),'VT CHS Emissions Schedule'!$A:$A,'VT CHS Emissions Schedule'!V:V),0)</f>
        <v>0</v>
      </c>
      <c r="AZ24" s="67">
        <f>IF(AZ$15&lt;2025+$T24,$J24+_xlfn.XLOOKUP(_xlfn.XLOOKUP($B24,Lookups!$A$3:$A$17,Lookups!$B$3:$B$17),'VT CHS Emissions Schedule'!$A:$A,'VT CHS Emissions Schedule'!W:W),0)</f>
        <v>0</v>
      </c>
      <c r="BA24" s="67">
        <f>IF(BA$15&lt;2025+$T24,$J24+_xlfn.XLOOKUP(_xlfn.XLOOKUP($B24,Lookups!$A$3:$A$17,Lookups!$B$3:$B$17),'VT CHS Emissions Schedule'!$A:$A,'VT CHS Emissions Schedule'!X:X),0)</f>
        <v>0</v>
      </c>
      <c r="BB24" s="67">
        <f>IF(BB$15&lt;2025+$T24,$J24+_xlfn.XLOOKUP(_xlfn.XLOOKUP($B24,Lookups!$A$3:$A$17,Lookups!$B$3:$B$17),'VT CHS Emissions Schedule'!$A:$A,'VT CHS Emissions Schedule'!Y:Y),0)</f>
        <v>0</v>
      </c>
      <c r="BC24" s="67">
        <f>IF(BC$15&lt;2025+$T24,$J24+_xlfn.XLOOKUP(_xlfn.XLOOKUP($B24,Lookups!$A$3:$A$17,Lookups!$B$3:$B$17),'VT CHS Emissions Schedule'!$A:$A,'VT CHS Emissions Schedule'!Z:Z),0)</f>
        <v>0</v>
      </c>
      <c r="BD24" s="67">
        <f>IF(BD$15&lt;2025+$T24,$J24+_xlfn.XLOOKUP(_xlfn.XLOOKUP($B24,Lookups!$A$3:$A$17,Lookups!$B$3:$B$17),'VT CHS Emissions Schedule'!$A:$A,'VT CHS Emissions Schedule'!AA:AA),0)</f>
        <v>0</v>
      </c>
      <c r="BE24" s="67">
        <f>IF(BE$15&lt;2025+$T24,$J24+_xlfn.XLOOKUP(_xlfn.XLOOKUP($B24,Lookups!$A$3:$A$17,Lookups!$B$3:$B$17),'VT CHS Emissions Schedule'!$A:$A,'VT CHS Emissions Schedule'!AB:AB),0)</f>
        <v>0</v>
      </c>
      <c r="BF24" s="67">
        <f>IF(BF$15&lt;2025+$T24,$J24+_xlfn.XLOOKUP(_xlfn.XLOOKUP($B24,Lookups!$A$3:$A$17,Lookups!$B$3:$B$17),'VT CHS Emissions Schedule'!$A:$A,'VT CHS Emissions Schedule'!AC:AC),0)</f>
        <v>0</v>
      </c>
      <c r="BG24" s="64">
        <f>IF(BG$15&lt;2025+$T24,IF($B24="Natural gas",($P24*AG24)/(1-$I24)-($Q24*'VT CHS Emissions Schedule'!D$5)/(1-$K24),IF(OR($B24="Propane",$B24="Oil"),($P24*AG24)-($Q24*'VT CHS Emissions Schedule'!D$5)/(1-$K24),(($U$33*$R24*('VT CHS Emissions Schedule'!D$8+$N24)/$X$33)+($U$34*$R24*('VT CHS Emissions Schedule'!D$9+$M24)/$X$34)+($U$35*$R24*'VT CHS Emissions Schedule'!D$7/$X$35)/(1-$L24)+($U$36*$R24*'VT CHS Emissions Schedule'!D$5/$X$36/(1-$K24))+($U$37*$R24*('VT CHS Emissions Schedule'!D$35+$O24)/$X$37))-($Q24*'VT CHS Emissions Schedule'!D$5)/(1-$K24))),0)</f>
        <v>485590.05832890002</v>
      </c>
      <c r="BH24" s="64">
        <f>IF(BH$15&lt;2025+$T24,IF($B24="Natural gas",($P24*AH24)/(1-$I24)-($Q24*'VT CHS Emissions Schedule'!E$5)/(1-$K24),IF(OR($B24="Propane",$B24="Oil"),($P24*AH24)-($Q24*'VT CHS Emissions Schedule'!E$5)/(1-$K24),(($U$33*$R24*('VT CHS Emissions Schedule'!E$8+$N24)/$X$33)+($U$34*$R24*('VT CHS Emissions Schedule'!E$9+$M24)/$X$34)+($U$35*$R24*'VT CHS Emissions Schedule'!E$7/$X$35)/(1-$L24)+($U$36*$R24*'VT CHS Emissions Schedule'!E$5/$X$36/(1-$K24))+($U$37*$R24*('VT CHS Emissions Schedule'!E$35+$O24)/$X$37))-($Q24*'VT CHS Emissions Schedule'!E$5)/(1-$K24))),0)</f>
        <v>495469.81289737753</v>
      </c>
      <c r="BI24" s="64">
        <f>IF(BI$15&lt;2025+$T24,IF($B24="Natural gas",($P24*AI24)/(1-$I24)-($Q24*'VT CHS Emissions Schedule'!F$5)/(1-$K24),IF(OR($B24="Propane",$B24="Oil"),($P24*AI24)-($Q24*'VT CHS Emissions Schedule'!F$5)/(1-$K24),(($U$33*$R24*('VT CHS Emissions Schedule'!F$8+$N24)/$X$33)+($U$34*$R24*('VT CHS Emissions Schedule'!F$9+$M24)/$X$34)+($U$35*$R24*'VT CHS Emissions Schedule'!F$7/$X$35)/(1-$L24)+($U$36*$R24*'VT CHS Emissions Schedule'!F$5/$X$36/(1-$K24))+($U$37*$R24*('VT CHS Emissions Schedule'!F$35+$O24)/$X$37))-($Q24*'VT CHS Emissions Schedule'!F$5)/(1-$K24))),0)</f>
        <v>505349.56746585504</v>
      </c>
      <c r="BJ24" s="64">
        <f>IF(BJ$15&lt;2025+$T24,IF($B24="Natural gas",($P24*AJ24)/(1-$I24)-($Q24*'VT CHS Emissions Schedule'!G$5)/(1-$K24),IF(OR($B24="Propane",$B24="Oil"),($P24*AJ24)-($Q24*'VT CHS Emissions Schedule'!G$5)/(1-$K24),(($U$33*$R24*('VT CHS Emissions Schedule'!G$8+$N24)/$X$33)+($U$34*$R24*('VT CHS Emissions Schedule'!G$9+$M24)/$X$34)+($U$35*$R24*'VT CHS Emissions Schedule'!G$7/$X$35)/(1-$L24)+($U$36*$R24*'VT CHS Emissions Schedule'!G$5/$X$36/(1-$K24))+($U$37*$R24*('VT CHS Emissions Schedule'!G$35+$O24)/$X$37))-($Q24*'VT CHS Emissions Schedule'!G$5)/(1-$K24))),0)</f>
        <v>515229.32203433255</v>
      </c>
      <c r="BK24" s="64">
        <f>IF(BK$15&lt;2025+$T24,IF($B24="Natural gas",($P24*AK24)/(1-$I24)-($Q24*'VT CHS Emissions Schedule'!H$5)/(1-$K24),IF(OR($B24="Propane",$B24="Oil"),($P24*AK24)-($Q24*'VT CHS Emissions Schedule'!H$5)/(1-$K24),(($U$33*$R24*('VT CHS Emissions Schedule'!H$8+$N24)/$X$33)+($U$34*$R24*('VT CHS Emissions Schedule'!H$9+$M24)/$X$34)+($U$35*$R24*'VT CHS Emissions Schedule'!H$7/$X$35)/(1-$L24)+($U$36*$R24*'VT CHS Emissions Schedule'!H$5/$X$36/(1-$K24))+($U$37*$R24*('VT CHS Emissions Schedule'!H$35+$O24)/$X$37))-($Q24*'VT CHS Emissions Schedule'!H$5)/(1-$K24))),0)</f>
        <v>525109.07660281006</v>
      </c>
      <c r="BL24" s="64">
        <f>IF(BL$15&lt;2025+$T24,IF($B24="Natural gas",($P24*AL24)/(1-$I24)-($Q24*'VT CHS Emissions Schedule'!I$5)/(1-$K24),IF(OR($B24="Propane",$B24="Oil"),($P24*AL24)-($Q24*'VT CHS Emissions Schedule'!I$5)/(1-$K24),(($U$33*$R24*('VT CHS Emissions Schedule'!I$8+$N24)/$X$33)+($U$34*$R24*('VT CHS Emissions Schedule'!I$9+$M24)/$X$34)+($U$35*$R24*'VT CHS Emissions Schedule'!I$7/$X$35)/(1-$L24)+($U$36*$R24*'VT CHS Emissions Schedule'!I$5/$X$36/(1-$K24))+($U$37*$R24*('VT CHS Emissions Schedule'!I$35+$O24)/$X$37))-($Q24*'VT CHS Emissions Schedule'!I$5)/(1-$K24))),0)</f>
        <v>534335.57062249701</v>
      </c>
      <c r="BM24" s="64">
        <f>IF(BM$15&lt;2025+$T24,IF($B24="Natural gas",($P24*AM24)/(1-$I24)-($Q24*'VT CHS Emissions Schedule'!J$5)/(1-$K24),IF(OR($B24="Propane",$B24="Oil"),($P24*AM24)-($Q24*'VT CHS Emissions Schedule'!J$5)/(1-$K24),(($U$33*$R24*('VT CHS Emissions Schedule'!J$8+$N24)/$X$33)+($U$34*$R24*('VT CHS Emissions Schedule'!J$9+$M24)/$X$34)+($U$35*$R24*'VT CHS Emissions Schedule'!J$7/$X$35)/(1-$L24)+($U$36*$R24*'VT CHS Emissions Schedule'!J$5/$X$36/(1-$K24))+($U$37*$R24*('VT CHS Emissions Schedule'!J$35+$O24)/$X$37))-($Q24*'VT CHS Emissions Schedule'!J$5)/(1-$K24))),0)</f>
        <v>544215.32519097463</v>
      </c>
      <c r="BN24" s="64">
        <f>IF(BN$15&lt;2025+$T24,IF($B24="Natural gas",($P24*AN24)/(1-$I24)-($Q24*'VT CHS Emissions Schedule'!K$5)/(1-$K24),IF(OR($B24="Propane",$B24="Oil"),($P24*AN24)-($Q24*'VT CHS Emissions Schedule'!K$5)/(1-$K24),(($U$33*$R24*('VT CHS Emissions Schedule'!K$8+$N24)/$X$33)+($U$34*$R24*('VT CHS Emissions Schedule'!K$9+$M24)/$X$34)+($U$35*$R24*'VT CHS Emissions Schedule'!K$7/$X$35)/(1-$L24)+($U$36*$R24*'VT CHS Emissions Schedule'!K$5/$X$36/(1-$K24))+($U$37*$R24*('VT CHS Emissions Schedule'!K$35+$O24)/$X$37))-($Q24*'VT CHS Emissions Schedule'!K$5)/(1-$K24))),0)</f>
        <v>554095.07975945203</v>
      </c>
      <c r="BO24" s="64">
        <f>IF(BO$15&lt;2025+$T24,IF($B24="Natural gas",($P24*AO24)/(1-$I24)-($Q24*'VT CHS Emissions Schedule'!L$5)/(1-$K24),IF(OR($B24="Propane",$B24="Oil"),($P24*AO24)-($Q24*'VT CHS Emissions Schedule'!L$5)/(1-$K24),(($U$33*$R24*('VT CHS Emissions Schedule'!L$8+$N24)/$X$33)+($U$34*$R24*('VT CHS Emissions Schedule'!L$9+$M24)/$X$34)+($U$35*$R24*'VT CHS Emissions Schedule'!L$7/$X$35)/(1-$L24)+($U$36*$R24*'VT CHS Emissions Schedule'!L$5/$X$36/(1-$K24))+($U$37*$R24*('VT CHS Emissions Schedule'!L$35+$O24)/$X$37))-($Q24*'VT CHS Emissions Schedule'!L$5)/(1-$K24))),0)</f>
        <v>563974.83432792954</v>
      </c>
      <c r="BP24" s="64">
        <f>IF(BP$15&lt;2025+$T24,IF($B24="Natural gas",($P24*AP24)/(1-$I24)-($Q24*'VT CHS Emissions Schedule'!M$5)/(1-$K24),IF(OR($B24="Propane",$B24="Oil"),($P24*AP24)-($Q24*'VT CHS Emissions Schedule'!M$5)/(1-$K24),(($U$33*$R24*('VT CHS Emissions Schedule'!M$8+$N24)/$X$33)+($U$34*$R24*('VT CHS Emissions Schedule'!M$9+$M24)/$X$34)+($U$35*$R24*'VT CHS Emissions Schedule'!M$7/$X$35)/(1-$L24)+($U$36*$R24*'VT CHS Emissions Schedule'!M$5/$X$36/(1-$K24))+($U$37*$R24*('VT CHS Emissions Schedule'!M$35+$O24)/$X$37))-($Q24*'VT CHS Emissions Schedule'!M$5)/(1-$K24))),0)</f>
        <v>573854.58889640716</v>
      </c>
      <c r="BQ24" s="64">
        <f>IF(BQ$15&lt;2025+$T24,IF($B24="Natural gas",($P24*AQ24)/(1-$I24)-($Q24*'VT CHS Emissions Schedule'!N$5)/(1-$K24),IF(OR($B24="Propane",$B24="Oil"),($P24*AQ24)-($Q24*'VT CHS Emissions Schedule'!N$5)/(1-$K24),(($U$33*$R24*('VT CHS Emissions Schedule'!N$8+$N24)/$X$33)+($U$34*$R24*('VT CHS Emissions Schedule'!N$9+$M24)/$X$34)+($U$35*$R24*'VT CHS Emissions Schedule'!N$7/$X$35)/(1-$L24)+($U$36*$R24*'VT CHS Emissions Schedule'!N$5/$X$36/(1-$K24))+($U$37*$R24*('VT CHS Emissions Schedule'!N$35+$O24)/$X$37))-($Q24*'VT CHS Emissions Schedule'!N$5)/(1-$K24))),0)</f>
        <v>583623.82294917048</v>
      </c>
      <c r="BR24" s="64">
        <f>IF(BR$15&lt;2025+$T24,IF($B24="Natural gas",($P24*AR24)/(1-$I24)-($Q24*'VT CHS Emissions Schedule'!O$5)/(1-$K24),IF(OR($B24="Propane",$B24="Oil"),($P24*AR24)-($Q24*'VT CHS Emissions Schedule'!O$5)/(1-$K24),(($U$33*$R24*('VT CHS Emissions Schedule'!O$8+$N24)/$X$33)+($U$34*$R24*('VT CHS Emissions Schedule'!O$9+$M24)/$X$34)+($U$35*$R24*'VT CHS Emissions Schedule'!O$7/$X$35)/(1-$L24)+($U$36*$R24*'VT CHS Emissions Schedule'!O$5/$X$36/(1-$K24))+($U$37*$R24*('VT CHS Emissions Schedule'!O$35+$O24)/$X$37))-($Q24*'VT CHS Emissions Schedule'!O$5)/(1-$K24))),0)</f>
        <v>583623.82294917048</v>
      </c>
      <c r="BS24" s="64">
        <f>IF(BS$15&lt;2025+$T24,IF($B24="Natural gas",($P24*AS24)/(1-$I24)-($Q24*'VT CHS Emissions Schedule'!P$5)/(1-$K24),IF(OR($B24="Propane",$B24="Oil"),($P24*AS24)-($Q24*'VT CHS Emissions Schedule'!P$5)/(1-$K24),(($U$33*$R24*('VT CHS Emissions Schedule'!P$8+$N24)/$X$33)+($U$34*$R24*('VT CHS Emissions Schedule'!P$9+$M24)/$X$34)+($U$35*$R24*'VT CHS Emissions Schedule'!P$7/$X$35)/(1-$L24)+($U$36*$R24*'VT CHS Emissions Schedule'!P$5/$X$36/(1-$K24))+($U$37*$R24*('VT CHS Emissions Schedule'!P$35+$O24)/$X$37))-($Q24*'VT CHS Emissions Schedule'!P$5)/(1-$K24))),0)</f>
        <v>583623.82294917048</v>
      </c>
      <c r="BT24" s="64">
        <f>IF(BT$15&lt;2025+$T24,IF($B24="Natural gas",($P24*AT24)/(1-$I24)-($Q24*'VT CHS Emissions Schedule'!Q$5)/(1-$K24),IF(OR($B24="Propane",$B24="Oil"),($P24*AT24)-($Q24*'VT CHS Emissions Schedule'!Q$5)/(1-$K24),(($U$33*$R24*('VT CHS Emissions Schedule'!Q$8+$N24)/$X$33)+($U$34*$R24*('VT CHS Emissions Schedule'!Q$9+$M24)/$X$34)+($U$35*$R24*'VT CHS Emissions Schedule'!Q$7/$X$35)/(1-$L24)+($U$36*$R24*'VT CHS Emissions Schedule'!Q$5/$X$36/(1-$K24))+($U$37*$R24*('VT CHS Emissions Schedule'!Q$35+$O24)/$X$37))-($Q24*'VT CHS Emissions Schedule'!Q$5)/(1-$K24))),0)</f>
        <v>583623.82294917048</v>
      </c>
      <c r="BU24" s="64">
        <f>IF(BU$15&lt;2025+$T24,IF($B24="Natural gas",($P24*AU24)/(1-$I24)-($Q24*'VT CHS Emissions Schedule'!R$5)/(1-$K24),IF(OR($B24="Propane",$B24="Oil"),($P24*AU24)-($Q24*'VT CHS Emissions Schedule'!R$5)/(1-$K24),(($U$33*$R24*('VT CHS Emissions Schedule'!R$8+$N24)/$X$33)+($U$34*$R24*('VT CHS Emissions Schedule'!R$9+$M24)/$X$34)+($U$35*$R24*'VT CHS Emissions Schedule'!R$7/$X$35)/(1-$L24)+($U$36*$R24*'VT CHS Emissions Schedule'!R$5/$X$36/(1-$K24))+($U$37*$R24*('VT CHS Emissions Schedule'!R$35+$O24)/$X$37))-($Q24*'VT CHS Emissions Schedule'!R$5)/(1-$K24))),0)</f>
        <v>583623.82294917048</v>
      </c>
      <c r="BV24" s="64">
        <f>IF(BV$15&lt;2025+$T24,IF($B24="Natural gas",($P24*AV24)/(1-$I24)-($Q24*'VT CHS Emissions Schedule'!S$5)/(1-$K24),IF(OR($B24="Propane",$B24="Oil"),($P24*AV24)-($Q24*'VT CHS Emissions Schedule'!S$5)/(1-$K24),(($U$33*$R24*('VT CHS Emissions Schedule'!S$8+$N24)/$X$33)+($U$34*$R24*('VT CHS Emissions Schedule'!S$9+$M24)/$X$34)+($U$35*$R24*'VT CHS Emissions Schedule'!S$7/$X$35)/(1-$L24)+($U$36*$R24*'VT CHS Emissions Schedule'!S$5/$X$36/(1-$K24))+($U$37*$R24*('VT CHS Emissions Schedule'!S$35+$O24)/$X$37))-($Q24*'VT CHS Emissions Schedule'!S$5)/(1-$K24))),0)</f>
        <v>583588.38182216114</v>
      </c>
      <c r="BW24" s="64">
        <f>IF(BW$15&lt;2025+$T24,IF($B24="Natural gas",($P24*AW24)/(1-$I24)-($Q24*'VT CHS Emissions Schedule'!T$5)/(1-$K24),IF(OR($B24="Propane",$B24="Oil"),($P24*AW24)-($Q24*'VT CHS Emissions Schedule'!T$5)/(1-$K24),(($U$33*$R24*('VT CHS Emissions Schedule'!T$8+$N24)/$X$33)+($U$34*$R24*('VT CHS Emissions Schedule'!T$9+$M24)/$X$34)+($U$35*$R24*'VT CHS Emissions Schedule'!T$7/$X$35)/(1-$L24)+($U$36*$R24*'VT CHS Emissions Schedule'!T$5/$X$36/(1-$K24))+($U$37*$R24*('VT CHS Emissions Schedule'!T$35+$O24)/$X$37))-($Q24*'VT CHS Emissions Schedule'!T$5)/(1-$K24))),0)</f>
        <v>0</v>
      </c>
      <c r="BX24" s="64">
        <f>IF(BX$15&lt;2025+$T24,IF($B24="Natural gas",($P24*AX24)/(1-$I24)-($Q24*'VT CHS Emissions Schedule'!U$5)/(1-$K24),IF(OR($B24="Propane",$B24="Oil"),($P24*AX24)-($Q24*'VT CHS Emissions Schedule'!U$5)/(1-$K24),(($U$33*$R24*('VT CHS Emissions Schedule'!U$8+$N24)/$X$33)+($U$34*$R24*('VT CHS Emissions Schedule'!U$9+$M24)/$X$34)+($U$35*$R24*'VT CHS Emissions Schedule'!U$7/$X$35)/(1-$L24)+($U$36*$R24*'VT CHS Emissions Schedule'!U$5/$X$36/(1-$K24))+($U$37*$R24*('VT CHS Emissions Schedule'!U$35+$O24)/$X$37))-($Q24*'VT CHS Emissions Schedule'!U$5)/(1-$K24))),0)</f>
        <v>0</v>
      </c>
      <c r="BY24" s="64">
        <f>IF(BY$15&lt;2025+$T24,IF($B24="Natural gas",($P24*AY24)/(1-$I24)-($Q24*'VT CHS Emissions Schedule'!V$5)/(1-$K24),IF(OR($B24="Propane",$B24="Oil"),($P24*AY24)-($Q24*'VT CHS Emissions Schedule'!V$5)/(1-$K24),(($U$33*$R24*('VT CHS Emissions Schedule'!V$8+$N24)/$X$33)+($U$34*$R24*('VT CHS Emissions Schedule'!V$9+$M24)/$X$34)+($U$35*$R24*'VT CHS Emissions Schedule'!V$7/$X$35)/(1-$L24)+($U$36*$R24*'VT CHS Emissions Schedule'!V$5/$X$36/(1-$K24))+($U$37*$R24*('VT CHS Emissions Schedule'!V$35+$O24)/$X$37))-($Q24*'VT CHS Emissions Schedule'!V$5)/(1-$K24))),0)</f>
        <v>0</v>
      </c>
      <c r="BZ24" s="64">
        <f>IF(BZ$15&lt;2025+$T24,IF($B24="Natural gas",($P24*AZ24)/(1-$I24)-($Q24*'VT CHS Emissions Schedule'!W$5)/(1-$K24),IF(OR($B24="Propane",$B24="Oil"),($P24*AZ24)-($Q24*'VT CHS Emissions Schedule'!W$5)/(1-$K24),(($U$33*$R24*('VT CHS Emissions Schedule'!W$8+$N24)/$X$33)+($U$34*$R24*('VT CHS Emissions Schedule'!W$9+$M24)/$X$34)+($U$35*$R24*'VT CHS Emissions Schedule'!W$7/$X$35)/(1-$L24)+($U$36*$R24*'VT CHS Emissions Schedule'!W$5/$X$36/(1-$K24))+($U$37*$R24*('VT CHS Emissions Schedule'!W$35+$O24)/$X$37))-($Q24*'VT CHS Emissions Schedule'!W$5)/(1-$K24))),0)</f>
        <v>0</v>
      </c>
      <c r="CA24" s="64">
        <f>IF(CA$15&lt;2025+$T24,IF($B24="Natural gas",($P24*BA24)/(1-$I24)-($Q24*'VT CHS Emissions Schedule'!X$5)/(1-$K24),IF(OR($B24="Propane",$B24="Oil"),($P24*BA24)-($Q24*'VT CHS Emissions Schedule'!X$5)/(1-$K24),(($U$33*$R24*('VT CHS Emissions Schedule'!X$8+$N24)/$X$33)+($U$34*$R24*('VT CHS Emissions Schedule'!X$9+$M24)/$X$34)+($U$35*$R24*'VT CHS Emissions Schedule'!X$7/$X$35)/(1-$L24)+($U$36*$R24*'VT CHS Emissions Schedule'!X$5/$X$36/(1-$K24))+($U$37*$R24*('VT CHS Emissions Schedule'!X$35+$O24)/$X$37))-($Q24*'VT CHS Emissions Schedule'!X$5)/(1-$K24))),0)</f>
        <v>0</v>
      </c>
      <c r="CB24" s="64">
        <f>IF(CB$15&lt;2025+$T24,IF($B24="Natural gas",($P24*BB24)/(1-$I24)-($Q24*'VT CHS Emissions Schedule'!Y$5)/(1-$K24),IF(OR($B24="Propane",$B24="Oil"),($P24*BB24)-($Q24*'VT CHS Emissions Schedule'!Y$5)/(1-$K24),(($U$33*$R24*('VT CHS Emissions Schedule'!Y$8+$N24)/$X$33)+($U$34*$R24*('VT CHS Emissions Schedule'!Y$9+$M24)/$X$34)+($U$35*$R24*'VT CHS Emissions Schedule'!Y$7/$X$35)/(1-$L24)+($U$36*$R24*'VT CHS Emissions Schedule'!Y$5/$X$36/(1-$K24))+($U$37*$R24*('VT CHS Emissions Schedule'!Y$35+$O24)/$X$37))-($Q24*'VT CHS Emissions Schedule'!Y$5)/(1-$K24))),0)</f>
        <v>0</v>
      </c>
      <c r="CC24" s="64">
        <f>IF(CC$15&lt;2025+$T24,IF($B24="Natural gas",($P24*BC24)/(1-$I24)-($Q24*'VT CHS Emissions Schedule'!Z$5)/(1-$K24),IF(OR($B24="Propane",$B24="Oil"),($P24*BC24)-($Q24*'VT CHS Emissions Schedule'!Z$5)/(1-$K24),(($U$33*$R24*('VT CHS Emissions Schedule'!Z$8+$N24)/$X$33)+($U$34*$R24*('VT CHS Emissions Schedule'!Z$9+$M24)/$X$34)+($U$35*$R24*'VT CHS Emissions Schedule'!Z$7/$X$35)/(1-$L24)+($U$36*$R24*'VT CHS Emissions Schedule'!Z$5/$X$36/(1-$K24))+($U$37*$R24*('VT CHS Emissions Schedule'!Z$35+$O24)/$X$37))-($Q24*'VT CHS Emissions Schedule'!Z$5)/(1-$K24))),0)</f>
        <v>0</v>
      </c>
      <c r="CD24" s="64">
        <f>IF(CD$15&lt;2025+$T24,IF($B24="Natural gas",($P24*BD24)/(1-$I24)-($Q24*'VT CHS Emissions Schedule'!AA$5)/(1-$K24),IF(OR($B24="Propane",$B24="Oil"),($P24*BD24)-($Q24*'VT CHS Emissions Schedule'!AA$5)/(1-$K24),(($U$33*$R24*('VT CHS Emissions Schedule'!AA$8+$N24)/$X$33)+($U$34*$R24*('VT CHS Emissions Schedule'!AA$9+$M24)/$X$34)+($U$35*$R24*'VT CHS Emissions Schedule'!AA$7/$X$35)/(1-$L24)+($U$36*$R24*'VT CHS Emissions Schedule'!AA$5/$X$36/(1-$K24))+($U$37*$R24*('VT CHS Emissions Schedule'!AA$35+$O24)/$X$37))-($Q24*'VT CHS Emissions Schedule'!AA$5)/(1-$K24))),0)</f>
        <v>0</v>
      </c>
      <c r="CE24" s="64">
        <f>IF(CE$15&lt;2025+$T24,IF($B24="Natural gas",($P24*BE24)/(1-$I24)-($Q24*'VT CHS Emissions Schedule'!AB$5)/(1-$K24),IF(OR($B24="Propane",$B24="Oil"),($P24*BE24)-($Q24*'VT CHS Emissions Schedule'!AB$5)/(1-$K24),(($U$33*$R24*('VT CHS Emissions Schedule'!AB$8+$N24)/$X$33)+($U$34*$R24*('VT CHS Emissions Schedule'!AB$9+$M24)/$X$34)+($U$35*$R24*'VT CHS Emissions Schedule'!AB$7/$X$35)/(1-$L24)+($U$36*$R24*'VT CHS Emissions Schedule'!AB$5/$X$36/(1-$K24))+($U$37*$R24*('VT CHS Emissions Schedule'!AB$35+$O24)/$X$37))-($Q24*'VT CHS Emissions Schedule'!AB$5)/(1-$K24))),0)</f>
        <v>0</v>
      </c>
      <c r="CF24" s="64">
        <f>IF(CF$15&lt;2025+$T24,IF($B24="Natural gas",($P24*BF24)/(1-$I24)-($Q24*'VT CHS Emissions Schedule'!AC$5)/(1-$K24),IF(OR($B24="Propane",$B24="Oil"),($P24*BF24)-($Q24*'VT CHS Emissions Schedule'!AC$5)/(1-$K24),(($U$33*$R24*('VT CHS Emissions Schedule'!AC$8+$N24)/$X$33)+($U$34*$R24*('VT CHS Emissions Schedule'!AC$9+$M24)/$X$34)+($U$35*$R24*'VT CHS Emissions Schedule'!AC$7/$X$35)/(1-$L24)+($U$36*$R24*'VT CHS Emissions Schedule'!AC$5/$X$36/(1-$K24))+($U$37*$R24*('VT CHS Emissions Schedule'!AC$35+$O24)/$X$37))-($Q24*'VT CHS Emissions Schedule'!AC$5)/(1-$K24))),0)</f>
        <v>0</v>
      </c>
      <c r="CG24" s="64">
        <f>IF(CG$15&lt;2025+$T24,BG24+($S24*'VT CHS Emissions Schedule'!D$5)/(1-$K24),0)</f>
        <v>462699.35003412457</v>
      </c>
      <c r="CH24" s="64">
        <f>IF(CH$15&lt;2025+$T24,BH24+($S24*'VT CHS Emissions Schedule'!E$5)/(1-$K24),0)</f>
        <v>474170.80091909424</v>
      </c>
      <c r="CI24" s="64">
        <f>IF(CI$15&lt;2025+$T24,BI24+($S24*'VT CHS Emissions Schedule'!F$5)/(1-$K24),0)</f>
        <v>485642.25180406391</v>
      </c>
      <c r="CJ24" s="64">
        <f>IF(CJ$15&lt;2025+$T24,BJ24+($S24*'VT CHS Emissions Schedule'!G$5)/(1-$K24),0)</f>
        <v>497113.70268903358</v>
      </c>
      <c r="CK24" s="64">
        <f>IF(CK$15&lt;2025+$T24,BK24+($S24*'VT CHS Emissions Schedule'!H$5)/(1-$K24),0)</f>
        <v>508585.15357400326</v>
      </c>
      <c r="CL24" s="64">
        <f>IF(CL$15&lt;2025+$T24,BL24+($S24*'VT CHS Emissions Schedule'!I$5)/(1-$K24),0)</f>
        <v>519403.34391018236</v>
      </c>
      <c r="CM24" s="64">
        <f>IF(CM$15&lt;2025+$T24,BM24+($S24*'VT CHS Emissions Schedule'!J$5)/(1-$K24),0)</f>
        <v>530874.79479515215</v>
      </c>
      <c r="CN24" s="64">
        <f>IF(CN$15&lt;2025+$T24,BN24+($S24*'VT CHS Emissions Schedule'!K$5)/(1-$K24),0)</f>
        <v>542346.2456801217</v>
      </c>
      <c r="CO24" s="64">
        <f>IF(CO$15&lt;2025+$T24,BO24+($S24*'VT CHS Emissions Schedule'!L$5)/(1-$K24),0)</f>
        <v>553817.69656509138</v>
      </c>
      <c r="CP24" s="64">
        <f>IF(CP$15&lt;2025+$T24,BP24+($S24*'VT CHS Emissions Schedule'!M$5)/(1-$K24),0)</f>
        <v>565289.14745006117</v>
      </c>
      <c r="CQ24" s="64">
        <f>IF(CQ$15&lt;2025+$T24,BQ24+($S24*'VT CHS Emissions Schedule'!N$5)/(1-$K24),0)</f>
        <v>576650.07781931665</v>
      </c>
      <c r="CR24" s="64">
        <f>IF(CR$15&lt;2025+$T24,BR24+($S24*'VT CHS Emissions Schedule'!O$5)/(1-$K24),0)</f>
        <v>576650.07781931665</v>
      </c>
      <c r="CS24" s="64">
        <f>IF(CS$15&lt;2025+$T24,BS24+($S24*'VT CHS Emissions Schedule'!P$5)/(1-$K24),0)</f>
        <v>576650.07781931665</v>
      </c>
      <c r="CT24" s="64">
        <f>IF(CT$15&lt;2025+$T24,BT24+($S24*'VT CHS Emissions Schedule'!Q$5)/(1-$K24),0)</f>
        <v>576650.07781931665</v>
      </c>
      <c r="CU24" s="64">
        <f>IF(CU$15&lt;2025+$T24,BU24+($S24*'VT CHS Emissions Schedule'!R$5)/(1-$K24),0)</f>
        <v>576650.07781931665</v>
      </c>
      <c r="CV24" s="64">
        <f>IF(CV$15&lt;2025+$T24,BV24+($S24*'VT CHS Emissions Schedule'!S$5)/(1-$K24),0)</f>
        <v>576614.63669230731</v>
      </c>
      <c r="CW24" s="64">
        <f>IF(CW$15&lt;2025+$T24,BW24+($S24*'VT CHS Emissions Schedule'!T$5)/(1-$K24),0)</f>
        <v>0</v>
      </c>
      <c r="CX24" s="64">
        <f>IF(CX$15&lt;2025+$T24,BX24+($S24*'VT CHS Emissions Schedule'!U$5)/(1-$K24),0)</f>
        <v>0</v>
      </c>
      <c r="CY24" s="64">
        <f>IF(CY$15&lt;2025+$T24,BY24+($S24*'VT CHS Emissions Schedule'!V$5)/(1-$K24),0)</f>
        <v>0</v>
      </c>
      <c r="CZ24" s="64">
        <f>IF(CZ$15&lt;2025+$T24,BZ24+($S24*'VT CHS Emissions Schedule'!W$5)/(1-$K24),0)</f>
        <v>0</v>
      </c>
      <c r="DA24" s="64">
        <f>IF(DA$15&lt;2025+$T24,CA24+($S24*'VT CHS Emissions Schedule'!X$5)/(1-$K24),0)</f>
        <v>0</v>
      </c>
      <c r="DB24" s="64">
        <f>IF(DB$15&lt;2025+$T24,CB24+($S24*'VT CHS Emissions Schedule'!Y$5)/(1-$K24),0)</f>
        <v>0</v>
      </c>
      <c r="DC24" s="64">
        <f>IF(DC$15&lt;2025+$T24,CC24+($S24*'VT CHS Emissions Schedule'!Z$5)/(1-$K24),0)</f>
        <v>0</v>
      </c>
      <c r="DD24" s="64">
        <f>IF(DD$15&lt;2025+$T24,CD24+($S24*'VT CHS Emissions Schedule'!AA$5)/(1-$K24),0)</f>
        <v>0</v>
      </c>
      <c r="DE24" s="64">
        <f>IF(DE$15&lt;2025+$T24,CE24+($S24*'VT CHS Emissions Schedule'!AB$5)/(1-$K24),0)</f>
        <v>0</v>
      </c>
      <c r="DF24" s="64">
        <f>IF(DF$15&lt;2025+$T24,CF24+($S24*'VT CHS Emissions Schedule'!AC$5)/(1-$K24),0)</f>
        <v>0</v>
      </c>
    </row>
    <row r="25" spans="1:110" ht="15.75" x14ac:dyDescent="0.25">
      <c r="A25" s="504"/>
      <c r="B25" s="124" t="s">
        <v>8</v>
      </c>
      <c r="C25" s="64">
        <f t="shared" si="0"/>
        <v>10501718.9688078</v>
      </c>
      <c r="D25" s="64">
        <f t="shared" si="1"/>
        <v>10302595.749323072</v>
      </c>
      <c r="E25" s="223">
        <f t="shared" si="2"/>
        <v>10.501718968807801</v>
      </c>
      <c r="F25" s="111">
        <f t="shared" si="3"/>
        <v>572506.23900347808</v>
      </c>
      <c r="G25" s="64">
        <f>IF($B25="Natural gas",($P25*AG25)/(1-$I25)-($Q25*'VT CHS Emissions Schedule'!D$5)/(1-$K25),IF(OR($B25="Propane",$B25="Oil"),($P25*AG25)-($Q25*'VT CHS Emissions Schedule'!D$5)/(1-$K25),(($W$33*$R25*('VT CHS Emissions Schedule'!D$8+$N25)/$X$33)+($W$34*$R25*('VT CHS Emissions Schedule'!D$9+$M25)/$X$34)+($W$35*$R25*'VT CHS Emissions Schedule'!D$7/$X$35)/(1-$L25)+($W$36*$R25*'VT CHS Emissions Schedule'!D$5/$X$36/(1-$K25))+($W$37*$R25*('VT CHS Emissions Schedule'!D$35+$N25)/$X$37))-($Q25*'VT CHS Emissions Schedule'!D$5)/(1-$K25)))</f>
        <v>595396.94729825354</v>
      </c>
      <c r="H25" s="64">
        <f>($S25*'VT CHS Emissions Schedule'!D$5)/(1-$K25)</f>
        <v>-22890.708294775482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4"/>
        <v>9947.0400000000009</v>
      </c>
      <c r="Q25" s="64">
        <f t="shared" si="5"/>
        <v>3611.4896664615385</v>
      </c>
      <c r="R25" s="64">
        <f t="shared" si="6"/>
        <v>8256.0432000000001</v>
      </c>
      <c r="S25" s="64">
        <f t="shared" si="7"/>
        <v>-581.83578947368426</v>
      </c>
      <c r="T25" s="68">
        <v>16</v>
      </c>
      <c r="U25" s="80">
        <v>0.34</v>
      </c>
      <c r="V25" s="64">
        <v>12000</v>
      </c>
      <c r="W25" s="64">
        <v>1909</v>
      </c>
      <c r="X25" s="72">
        <v>7.8</v>
      </c>
      <c r="Y25" s="72">
        <f t="shared" si="8"/>
        <v>0.83</v>
      </c>
      <c r="Z25" s="71">
        <v>15.2</v>
      </c>
      <c r="AA25" s="64">
        <f t="shared" si="9"/>
        <v>12000</v>
      </c>
      <c r="AB25" s="64">
        <v>240</v>
      </c>
      <c r="AC25" s="80">
        <v>0.14699999999999999</v>
      </c>
      <c r="AD25" s="73">
        <v>3.4119999999999999</v>
      </c>
      <c r="AE25" s="74">
        <v>3.5999999999999999E-3</v>
      </c>
      <c r="AF25" s="75">
        <v>1.06E-3</v>
      </c>
      <c r="AG25" s="67">
        <f>IF(AG$15&lt;2025+$T25,$J25+_xlfn.XLOOKUP(_xlfn.XLOOKUP($B25,Lookups!$A$3:$A$17,Lookups!$B$3:$B$17),'VT CHS Emissions Schedule'!$A:$A,'VT CHS Emissions Schedule'!D:D),0)</f>
        <v>74.140744137069305</v>
      </c>
      <c r="AH25" s="67">
        <f>IF(AH$15&lt;2025+$T25,$J25+_xlfn.XLOOKUP(_xlfn.XLOOKUP($B25,Lookups!$A$3:$A$17,Lookups!$B$3:$B$17),'VT CHS Emissions Schedule'!$A:$A,'VT CHS Emissions Schedule'!E:E),0)</f>
        <v>73.913585753439619</v>
      </c>
      <c r="AI25" s="67">
        <f>IF(AI$15&lt;2025+$T25,$J25+_xlfn.XLOOKUP(_xlfn.XLOOKUP($B25,Lookups!$A$3:$A$17,Lookups!$B$3:$B$17),'VT CHS Emissions Schedule'!$A:$A,'VT CHS Emissions Schedule'!F:F),0)</f>
        <v>73.913585753439619</v>
      </c>
      <c r="AJ25" s="67">
        <f>IF(AJ$15&lt;2025+$T25,$J25+_xlfn.XLOOKUP(_xlfn.XLOOKUP($B25,Lookups!$A$3:$A$17,Lookups!$B$3:$B$17),'VT CHS Emissions Schedule'!$A:$A,'VT CHS Emissions Schedule'!G:G),0)</f>
        <v>73.913585753439619</v>
      </c>
      <c r="AK25" s="67">
        <f>IF(AK$15&lt;2025+$T25,$J25+_xlfn.XLOOKUP(_xlfn.XLOOKUP($B25,Lookups!$A$3:$A$17,Lookups!$B$3:$B$17),'VT CHS Emissions Schedule'!$A:$A,'VT CHS Emissions Schedule'!H:H),0)</f>
        <v>73.904830687526697</v>
      </c>
      <c r="AL25" s="67">
        <f>IF(AL$15&lt;2025+$T25,$J25+_xlfn.XLOOKUP(_xlfn.XLOOKUP($B25,Lookups!$A$3:$A$17,Lookups!$B$3:$B$17),'VT CHS Emissions Schedule'!$A:$A,'VT CHS Emissions Schedule'!I:I),0)</f>
        <v>73.904830687526697</v>
      </c>
      <c r="AM25" s="67">
        <f>IF(AM$15&lt;2025+$T25,$J25+_xlfn.XLOOKUP(_xlfn.XLOOKUP($B25,Lookups!$A$3:$A$17,Lookups!$B$3:$B$17),'VT CHS Emissions Schedule'!$A:$A,'VT CHS Emissions Schedule'!J:J),0)</f>
        <v>73.904830687526697</v>
      </c>
      <c r="AN25" s="67">
        <f>IF(AN$15&lt;2025+$T25,$J25+_xlfn.XLOOKUP(_xlfn.XLOOKUP($B25,Lookups!$A$3:$A$17,Lookups!$B$3:$B$17),'VT CHS Emissions Schedule'!$A:$A,'VT CHS Emissions Schedule'!K:K),0)</f>
        <v>73.904830687526697</v>
      </c>
      <c r="AO25" s="67">
        <f>IF(AO$15&lt;2025+$T25,$J25+_xlfn.XLOOKUP(_xlfn.XLOOKUP($B25,Lookups!$A$3:$A$17,Lookups!$B$3:$B$17),'VT CHS Emissions Schedule'!$A:$A,'VT CHS Emissions Schedule'!L:L),0)</f>
        <v>73.904830687526697</v>
      </c>
      <c r="AP25" s="67">
        <f>IF(AP$15&lt;2025+$T25,$J25+_xlfn.XLOOKUP(_xlfn.XLOOKUP($B25,Lookups!$A$3:$A$17,Lookups!$B$3:$B$17),'VT CHS Emissions Schedule'!$A:$A,'VT CHS Emissions Schedule'!M:M),0)</f>
        <v>73.534497310657912</v>
      </c>
      <c r="AQ25" s="67">
        <f>IF(AQ$15&lt;2025+$T25,$J25+_xlfn.XLOOKUP(_xlfn.XLOOKUP($B25,Lookups!$A$3:$A$17,Lookups!$B$3:$B$17),'VT CHS Emissions Schedule'!$A:$A,'VT CHS Emissions Schedule'!N:N),0)</f>
        <v>73.534497310657912</v>
      </c>
      <c r="AR25" s="67">
        <f>IF(AR$15&lt;2025+$T25,$J25+_xlfn.XLOOKUP(_xlfn.XLOOKUP($B25,Lookups!$A$3:$A$17,Lookups!$B$3:$B$17),'VT CHS Emissions Schedule'!$A:$A,'VT CHS Emissions Schedule'!O:O),0)</f>
        <v>73.534497310657912</v>
      </c>
      <c r="AS25" s="67">
        <f>IF(AS$15&lt;2025+$T25,$J25+_xlfn.XLOOKUP(_xlfn.XLOOKUP($B25,Lookups!$A$3:$A$17,Lookups!$B$3:$B$17),'VT CHS Emissions Schedule'!$A:$A,'VT CHS Emissions Schedule'!P:P),0)</f>
        <v>73.534497310657912</v>
      </c>
      <c r="AT25" s="67">
        <f>IF(AT$15&lt;2025+$T25,$J25+_xlfn.XLOOKUP(_xlfn.XLOOKUP($B25,Lookups!$A$3:$A$17,Lookups!$B$3:$B$17),'VT CHS Emissions Schedule'!$A:$A,'VT CHS Emissions Schedule'!Q:Q),0)</f>
        <v>73.534497310657912</v>
      </c>
      <c r="AU25" s="67">
        <f>IF(AU$15&lt;2025+$T25,$J25+_xlfn.XLOOKUP(_xlfn.XLOOKUP($B25,Lookups!$A$3:$A$17,Lookups!$B$3:$B$17),'VT CHS Emissions Schedule'!$A:$A,'VT CHS Emissions Schedule'!R:R),0)</f>
        <v>73.470054800700524</v>
      </c>
      <c r="AV25" s="67">
        <f>IF(AV$15&lt;2025+$T25,$J25+_xlfn.XLOOKUP(_xlfn.XLOOKUP($B25,Lookups!$A$3:$A$17,Lookups!$B$3:$B$17),'VT CHS Emissions Schedule'!$A:$A,'VT CHS Emissions Schedule'!S:S),0)</f>
        <v>73.470054800700524</v>
      </c>
      <c r="AW25" s="67">
        <f>IF(AW$15&lt;2025+$T25,$J25+_xlfn.XLOOKUP(_xlfn.XLOOKUP($B25,Lookups!$A$3:$A$17,Lookups!$B$3:$B$17),'VT CHS Emissions Schedule'!$A:$A,'VT CHS Emissions Schedule'!T:T),0)</f>
        <v>0</v>
      </c>
      <c r="AX25" s="67">
        <f>IF(AX$15&lt;2025+$T25,$J25+_xlfn.XLOOKUP(_xlfn.XLOOKUP($B25,Lookups!$A$3:$A$17,Lookups!$B$3:$B$17),'VT CHS Emissions Schedule'!$A:$A,'VT CHS Emissions Schedule'!U:U),0)</f>
        <v>0</v>
      </c>
      <c r="AY25" s="67">
        <f>IF(AY$15&lt;2025+$T25,$J25+_xlfn.XLOOKUP(_xlfn.XLOOKUP($B25,Lookups!$A$3:$A$17,Lookups!$B$3:$B$17),'VT CHS Emissions Schedule'!$A:$A,'VT CHS Emissions Schedule'!V:V),0)</f>
        <v>0</v>
      </c>
      <c r="AZ25" s="67">
        <f>IF(AZ$15&lt;2025+$T25,$J25+_xlfn.XLOOKUP(_xlfn.XLOOKUP($B25,Lookups!$A$3:$A$17,Lookups!$B$3:$B$17),'VT CHS Emissions Schedule'!$A:$A,'VT CHS Emissions Schedule'!W:W),0)</f>
        <v>0</v>
      </c>
      <c r="BA25" s="67">
        <f>IF(BA$15&lt;2025+$T25,$J25+_xlfn.XLOOKUP(_xlfn.XLOOKUP($B25,Lookups!$A$3:$A$17,Lookups!$B$3:$B$17),'VT CHS Emissions Schedule'!$A:$A,'VT CHS Emissions Schedule'!X:X),0)</f>
        <v>0</v>
      </c>
      <c r="BB25" s="67">
        <f>IF(BB$15&lt;2025+$T25,$J25+_xlfn.XLOOKUP(_xlfn.XLOOKUP($B25,Lookups!$A$3:$A$17,Lookups!$B$3:$B$17),'VT CHS Emissions Schedule'!$A:$A,'VT CHS Emissions Schedule'!Y:Y),0)</f>
        <v>0</v>
      </c>
      <c r="BC25" s="67">
        <f>IF(BC$15&lt;2025+$T25,$J25+_xlfn.XLOOKUP(_xlfn.XLOOKUP($B25,Lookups!$A$3:$A$17,Lookups!$B$3:$B$17),'VT CHS Emissions Schedule'!$A:$A,'VT CHS Emissions Schedule'!Z:Z),0)</f>
        <v>0</v>
      </c>
      <c r="BD25" s="67">
        <f>IF(BD$15&lt;2025+$T25,$J25+_xlfn.XLOOKUP(_xlfn.XLOOKUP($B25,Lookups!$A$3:$A$17,Lookups!$B$3:$B$17),'VT CHS Emissions Schedule'!$A:$A,'VT CHS Emissions Schedule'!AA:AA),0)</f>
        <v>0</v>
      </c>
      <c r="BE25" s="67">
        <f>IF(BE$15&lt;2025+$T25,$J25+_xlfn.XLOOKUP(_xlfn.XLOOKUP($B25,Lookups!$A$3:$A$17,Lookups!$B$3:$B$17),'VT CHS Emissions Schedule'!$A:$A,'VT CHS Emissions Schedule'!AB:AB),0)</f>
        <v>0</v>
      </c>
      <c r="BF25" s="67">
        <f>IF(BF$15&lt;2025+$T25,$J25+_xlfn.XLOOKUP(_xlfn.XLOOKUP($B25,Lookups!$A$3:$A$17,Lookups!$B$3:$B$17),'VT CHS Emissions Schedule'!$A:$A,'VT CHS Emissions Schedule'!AC:AC),0)</f>
        <v>0</v>
      </c>
      <c r="BG25" s="64">
        <f>IF(BG$15&lt;2025+$T25,IF($B25="Natural gas",($P25*AG25)/(1-$I25)-($Q25*'VT CHS Emissions Schedule'!D$5)/(1-$K25),IF(OR($B25="Propane",$B25="Oil"),($P25*AG25)-($Q25*'VT CHS Emissions Schedule'!D$5)/(1-$K25),(($U$33*$R25*('VT CHS Emissions Schedule'!D$8+$N25)/$X$33)+($U$34*$R25*('VT CHS Emissions Schedule'!D$9+$M25)/$X$34)+($U$35*$R25*'VT CHS Emissions Schedule'!D$7/$X$35)/(1-$L25)+($U$36*$R25*'VT CHS Emissions Schedule'!D$5/$X$36/(1-$K25))+($U$37*$R25*('VT CHS Emissions Schedule'!D$35+$O25)/$X$37))-($Q25*'VT CHS Emissions Schedule'!D$5)/(1-$K25))),0)</f>
        <v>595396.94729825354</v>
      </c>
      <c r="BH25" s="64">
        <f>IF(BH$15&lt;2025+$T25,IF($B25="Natural gas",($P25*AH25)/(1-$I25)-($Q25*'VT CHS Emissions Schedule'!E$5)/(1-$K25),IF(OR($B25="Propane",$B25="Oil"),($P25*AH25)-($Q25*'VT CHS Emissions Schedule'!E$5)/(1-$K25),(($U$33*$R25*('VT CHS Emissions Schedule'!E$8+$N25)/$X$33)+($U$34*$R25*('VT CHS Emissions Schedule'!E$9+$M25)/$X$34)+($U$35*$R25*'VT CHS Emissions Schedule'!E$7/$X$35)/(1-$L25)+($U$36*$R25*'VT CHS Emissions Schedule'!E$5/$X$36/(1-$K25))+($U$37*$R25*('VT CHS Emissions Schedule'!E$35+$O25)/$X$37))-($Q25*'VT CHS Emissions Schedule'!E$5)/(1-$K25))),0)</f>
        <v>603017.14833843114</v>
      </c>
      <c r="BI25" s="64">
        <f>IF(BI$15&lt;2025+$T25,IF($B25="Natural gas",($P25*AI25)/(1-$I25)-($Q25*'VT CHS Emissions Schedule'!F$5)/(1-$K25),IF(OR($B25="Propane",$B25="Oil"),($P25*AI25)-($Q25*'VT CHS Emissions Schedule'!F$5)/(1-$K25),(($U$33*$R25*('VT CHS Emissions Schedule'!F$8+$N25)/$X$33)+($U$34*$R25*('VT CHS Emissions Schedule'!F$9+$M25)/$X$34)+($U$35*$R25*'VT CHS Emissions Schedule'!F$7/$X$35)/(1-$L25)+($U$36*$R25*'VT CHS Emissions Schedule'!F$5/$X$36/(1-$K25))+($U$37*$R25*('VT CHS Emissions Schedule'!F$35+$O25)/$X$37))-($Q25*'VT CHS Emissions Schedule'!F$5)/(1-$K25))),0)</f>
        <v>612896.90290690865</v>
      </c>
      <c r="BJ25" s="64">
        <f>IF(BJ$15&lt;2025+$T25,IF($B25="Natural gas",($P25*AJ25)/(1-$I25)-($Q25*'VT CHS Emissions Schedule'!G$5)/(1-$K25),IF(OR($B25="Propane",$B25="Oil"),($P25*AJ25)-($Q25*'VT CHS Emissions Schedule'!G$5)/(1-$K25),(($U$33*$R25*('VT CHS Emissions Schedule'!G$8+$N25)/$X$33)+($U$34*$R25*('VT CHS Emissions Schedule'!G$9+$M25)/$X$34)+($U$35*$R25*'VT CHS Emissions Schedule'!G$7/$X$35)/(1-$L25)+($U$36*$R25*'VT CHS Emissions Schedule'!G$5/$X$36/(1-$K25))+($U$37*$R25*('VT CHS Emissions Schedule'!G$35+$O25)/$X$37))-($Q25*'VT CHS Emissions Schedule'!G$5)/(1-$K25))),0)</f>
        <v>622776.65747538616</v>
      </c>
      <c r="BK25" s="64">
        <f>IF(BK$15&lt;2025+$T25,IF($B25="Natural gas",($P25*AK25)/(1-$I25)-($Q25*'VT CHS Emissions Schedule'!H$5)/(1-$K25),IF(OR($B25="Propane",$B25="Oil"),($P25*AK25)-($Q25*'VT CHS Emissions Schedule'!H$5)/(1-$K25),(($U$33*$R25*('VT CHS Emissions Schedule'!H$8+$N25)/$X$33)+($U$34*$R25*('VT CHS Emissions Schedule'!H$9+$M25)/$X$34)+($U$35*$R25*'VT CHS Emissions Schedule'!H$7/$X$35)/(1-$L25)+($U$36*$R25*'VT CHS Emissions Schedule'!H$5/$X$36/(1-$K25))+($U$37*$R25*('VT CHS Emissions Schedule'!H$35+$O25)/$X$37))-($Q25*'VT CHS Emissions Schedule'!H$5)/(1-$K25))),0)</f>
        <v>632569.32505302527</v>
      </c>
      <c r="BL25" s="64">
        <f>IF(BL$15&lt;2025+$T25,IF($B25="Natural gas",($P25*AL25)/(1-$I25)-($Q25*'VT CHS Emissions Schedule'!I$5)/(1-$K25),IF(OR($B25="Propane",$B25="Oil"),($P25*AL25)-($Q25*'VT CHS Emissions Schedule'!I$5)/(1-$K25),(($U$33*$R25*('VT CHS Emissions Schedule'!I$8+$N25)/$X$33)+($U$34*$R25*('VT CHS Emissions Schedule'!I$9+$M25)/$X$34)+($U$35*$R25*'VT CHS Emissions Schedule'!I$7/$X$35)/(1-$L25)+($U$36*$R25*'VT CHS Emissions Schedule'!I$5/$X$36/(1-$K25))+($U$37*$R25*('VT CHS Emissions Schedule'!I$35+$O25)/$X$37))-($Q25*'VT CHS Emissions Schedule'!I$5)/(1-$K25))),0)</f>
        <v>642449.07962150278</v>
      </c>
      <c r="BM25" s="64">
        <f>IF(BM$15&lt;2025+$T25,IF($B25="Natural gas",($P25*AM25)/(1-$I25)-($Q25*'VT CHS Emissions Schedule'!J$5)/(1-$K25),IF(OR($B25="Propane",$B25="Oil"),($P25*AM25)-($Q25*'VT CHS Emissions Schedule'!J$5)/(1-$K25),(($U$33*$R25*('VT CHS Emissions Schedule'!J$8+$N25)/$X$33)+($U$34*$R25*('VT CHS Emissions Schedule'!J$9+$M25)/$X$34)+($U$35*$R25*'VT CHS Emissions Schedule'!J$7/$X$35)/(1-$L25)+($U$36*$R25*'VT CHS Emissions Schedule'!J$5/$X$36/(1-$K25))+($U$37*$R25*('VT CHS Emissions Schedule'!J$35+$O25)/$X$37))-($Q25*'VT CHS Emissions Schedule'!J$5)/(1-$K25))),0)</f>
        <v>652328.83418998029</v>
      </c>
      <c r="BN25" s="64">
        <f>IF(BN$15&lt;2025+$T25,IF($B25="Natural gas",($P25*AN25)/(1-$I25)-($Q25*'VT CHS Emissions Schedule'!K$5)/(1-$K25),IF(OR($B25="Propane",$B25="Oil"),($P25*AN25)-($Q25*'VT CHS Emissions Schedule'!K$5)/(1-$K25),(($U$33*$R25*('VT CHS Emissions Schedule'!K$8+$N25)/$X$33)+($U$34*$R25*('VT CHS Emissions Schedule'!K$9+$M25)/$X$34)+($U$35*$R25*'VT CHS Emissions Schedule'!K$7/$X$35)/(1-$L25)+($U$36*$R25*'VT CHS Emissions Schedule'!K$5/$X$36/(1-$K25))+($U$37*$R25*('VT CHS Emissions Schedule'!K$35+$O25)/$X$37))-($Q25*'VT CHS Emissions Schedule'!K$5)/(1-$K25))),0)</f>
        <v>662208.5887584578</v>
      </c>
      <c r="BO25" s="64">
        <f>IF(BO$15&lt;2025+$T25,IF($B25="Natural gas",($P25*AO25)/(1-$I25)-($Q25*'VT CHS Emissions Schedule'!L$5)/(1-$K25),IF(OR($B25="Propane",$B25="Oil"),($P25*AO25)-($Q25*'VT CHS Emissions Schedule'!L$5)/(1-$K25),(($U$33*$R25*('VT CHS Emissions Schedule'!L$8+$N25)/$X$33)+($U$34*$R25*('VT CHS Emissions Schedule'!L$9+$M25)/$X$34)+($U$35*$R25*'VT CHS Emissions Schedule'!L$7/$X$35)/(1-$L25)+($U$36*$R25*'VT CHS Emissions Schedule'!L$5/$X$36/(1-$K25))+($U$37*$R25*('VT CHS Emissions Schedule'!L$35+$O25)/$X$37))-($Q25*'VT CHS Emissions Schedule'!L$5)/(1-$K25))),0)</f>
        <v>672088.34332693531</v>
      </c>
      <c r="BP25" s="64">
        <f>IF(BP$15&lt;2025+$T25,IF($B25="Natural gas",($P25*AP25)/(1-$I25)-($Q25*'VT CHS Emissions Schedule'!M$5)/(1-$K25),IF(OR($B25="Propane",$B25="Oil"),($P25*AP25)-($Q25*'VT CHS Emissions Schedule'!M$5)/(1-$K25),(($U$33*$R25*('VT CHS Emissions Schedule'!M$8+$N25)/$X$33)+($U$34*$R25*('VT CHS Emissions Schedule'!M$9+$M25)/$X$34)+($U$35*$R25*'VT CHS Emissions Schedule'!M$7/$X$35)/(1-$L25)+($U$36*$R25*'VT CHS Emissions Schedule'!M$5/$X$36/(1-$K25))+($U$37*$R25*('VT CHS Emissions Schedule'!M$35+$O25)/$X$37))-($Q25*'VT CHS Emissions Schedule'!M$5)/(1-$K25))),0)</f>
        <v>678284.37698236399</v>
      </c>
      <c r="BQ25" s="64">
        <f>IF(BQ$15&lt;2025+$T25,IF($B25="Natural gas",($P25*AQ25)/(1-$I25)-($Q25*'VT CHS Emissions Schedule'!N$5)/(1-$K25),IF(OR($B25="Propane",$B25="Oil"),($P25*AQ25)-($Q25*'VT CHS Emissions Schedule'!N$5)/(1-$K25),(($U$33*$R25*('VT CHS Emissions Schedule'!N$8+$N25)/$X$33)+($U$34*$R25*('VT CHS Emissions Schedule'!N$9+$M25)/$X$34)+($U$35*$R25*'VT CHS Emissions Schedule'!N$7/$X$35)/(1-$L25)+($U$36*$R25*'VT CHS Emissions Schedule'!N$5/$X$36/(1-$K25))+($U$37*$R25*('VT CHS Emissions Schedule'!N$35+$O25)/$X$37))-($Q25*'VT CHS Emissions Schedule'!N$5)/(1-$K25))),0)</f>
        <v>688164.1315508415</v>
      </c>
      <c r="BR25" s="64">
        <f>IF(BR$15&lt;2025+$T25,IF($B25="Natural gas",($P25*AR25)/(1-$I25)-($Q25*'VT CHS Emissions Schedule'!O$5)/(1-$K25),IF(OR($B25="Propane",$B25="Oil"),($P25*AR25)-($Q25*'VT CHS Emissions Schedule'!O$5)/(1-$K25),(($U$33*$R25*('VT CHS Emissions Schedule'!O$8+$N25)/$X$33)+($U$34*$R25*('VT CHS Emissions Schedule'!O$9+$M25)/$X$34)+($U$35*$R25*'VT CHS Emissions Schedule'!O$7/$X$35)/(1-$L25)+($U$36*$R25*'VT CHS Emissions Schedule'!O$5/$X$36/(1-$K25))+($U$37*$R25*('VT CHS Emissions Schedule'!O$35+$O25)/$X$37))-($Q25*'VT CHS Emissions Schedule'!O$5)/(1-$K25))),0)</f>
        <v>688164.1315508415</v>
      </c>
      <c r="BS25" s="64">
        <f>IF(BS$15&lt;2025+$T25,IF($B25="Natural gas",($P25*AS25)/(1-$I25)-($Q25*'VT CHS Emissions Schedule'!P$5)/(1-$K25),IF(OR($B25="Propane",$B25="Oil"),($P25*AS25)-($Q25*'VT CHS Emissions Schedule'!P$5)/(1-$K25),(($U$33*$R25*('VT CHS Emissions Schedule'!P$8+$N25)/$X$33)+($U$34*$R25*('VT CHS Emissions Schedule'!P$9+$M25)/$X$34)+($U$35*$R25*'VT CHS Emissions Schedule'!P$7/$X$35)/(1-$L25)+($U$36*$R25*'VT CHS Emissions Schedule'!P$5/$X$36/(1-$K25))+($U$37*$R25*('VT CHS Emissions Schedule'!P$35+$O25)/$X$37))-($Q25*'VT CHS Emissions Schedule'!P$5)/(1-$K25))),0)</f>
        <v>688164.1315508415</v>
      </c>
      <c r="BT25" s="64">
        <f>IF(BT$15&lt;2025+$T25,IF($B25="Natural gas",($P25*AT25)/(1-$I25)-($Q25*'VT CHS Emissions Schedule'!Q$5)/(1-$K25),IF(OR($B25="Propane",$B25="Oil"),($P25*AT25)-($Q25*'VT CHS Emissions Schedule'!Q$5)/(1-$K25),(($U$33*$R25*('VT CHS Emissions Schedule'!Q$8+$N25)/$X$33)+($U$34*$R25*('VT CHS Emissions Schedule'!Q$9+$M25)/$X$34)+($U$35*$R25*'VT CHS Emissions Schedule'!Q$7/$X$35)/(1-$L25)+($U$36*$R25*'VT CHS Emissions Schedule'!Q$5/$X$36/(1-$K25))+($U$37*$R25*('VT CHS Emissions Schedule'!Q$35+$O25)/$X$37))-($Q25*'VT CHS Emissions Schedule'!Q$5)/(1-$K25))),0)</f>
        <v>688164.1315508415</v>
      </c>
      <c r="BU25" s="64">
        <f>IF(BU$15&lt;2025+$T25,IF($B25="Natural gas",($P25*AU25)/(1-$I25)-($Q25*'VT CHS Emissions Schedule'!R$5)/(1-$K25),IF(OR($B25="Propane",$B25="Oil"),($P25*AU25)-($Q25*'VT CHS Emissions Schedule'!R$5)/(1-$K25),(($U$33*$R25*('VT CHS Emissions Schedule'!R$8+$N25)/$X$33)+($U$34*$R25*('VT CHS Emissions Schedule'!R$9+$M25)/$X$34)+($U$35*$R25*'VT CHS Emissions Schedule'!R$7/$X$35)/(1-$L25)+($U$36*$R25*'VT CHS Emissions Schedule'!R$5/$X$36/(1-$K25))+($U$37*$R25*('VT CHS Emissions Schedule'!R$35+$O25)/$X$37))-($Q25*'VT CHS Emissions Schedule'!R$5)/(1-$K25))),0)</f>
        <v>687523.11932659498</v>
      </c>
      <c r="BV25" s="64">
        <f>IF(BV$15&lt;2025+$T25,IF($B25="Natural gas",($P25*AV25)/(1-$I25)-($Q25*'VT CHS Emissions Schedule'!S$5)/(1-$K25),IF(OR($B25="Propane",$B25="Oil"),($P25*AV25)-($Q25*'VT CHS Emissions Schedule'!S$5)/(1-$K25),(($U$33*$R25*('VT CHS Emissions Schedule'!S$8+$N25)/$X$33)+($U$34*$R25*('VT CHS Emissions Schedule'!S$9+$M25)/$X$34)+($U$35*$R25*'VT CHS Emissions Schedule'!S$7/$X$35)/(1-$L25)+($U$36*$R25*'VT CHS Emissions Schedule'!S$5/$X$36/(1-$K25))+($U$37*$R25*('VT CHS Emissions Schedule'!S$35+$O25)/$X$37))-($Q25*'VT CHS Emissions Schedule'!S$5)/(1-$K25))),0)</f>
        <v>687523.11932659498</v>
      </c>
      <c r="BW25" s="64">
        <f>IF(BW$15&lt;2025+$T25,IF($B25="Natural gas",($P25*AW25)/(1-$I25)-($Q25*'VT CHS Emissions Schedule'!T$5)/(1-$K25),IF(OR($B25="Propane",$B25="Oil"),($P25*AW25)-($Q25*'VT CHS Emissions Schedule'!T$5)/(1-$K25),(($U$33*$R25*('VT CHS Emissions Schedule'!T$8+$N25)/$X$33)+($U$34*$R25*('VT CHS Emissions Schedule'!T$9+$M25)/$X$34)+($U$35*$R25*'VT CHS Emissions Schedule'!T$7/$X$35)/(1-$L25)+($U$36*$R25*'VT CHS Emissions Schedule'!T$5/$X$36/(1-$K25))+($U$37*$R25*('VT CHS Emissions Schedule'!T$35+$O25)/$X$37))-($Q25*'VT CHS Emissions Schedule'!T$5)/(1-$K25))),0)</f>
        <v>0</v>
      </c>
      <c r="BX25" s="64">
        <f>IF(BX$15&lt;2025+$T25,IF($B25="Natural gas",($P25*AX25)/(1-$I25)-($Q25*'VT CHS Emissions Schedule'!U$5)/(1-$K25),IF(OR($B25="Propane",$B25="Oil"),($P25*AX25)-($Q25*'VT CHS Emissions Schedule'!U$5)/(1-$K25),(($U$33*$R25*('VT CHS Emissions Schedule'!U$8+$N25)/$X$33)+($U$34*$R25*('VT CHS Emissions Schedule'!U$9+$M25)/$X$34)+($U$35*$R25*'VT CHS Emissions Schedule'!U$7/$X$35)/(1-$L25)+($U$36*$R25*'VT CHS Emissions Schedule'!U$5/$X$36/(1-$K25))+($U$37*$R25*('VT CHS Emissions Schedule'!U$35+$O25)/$X$37))-($Q25*'VT CHS Emissions Schedule'!U$5)/(1-$K25))),0)</f>
        <v>0</v>
      </c>
      <c r="BY25" s="64">
        <f>IF(BY$15&lt;2025+$T25,IF($B25="Natural gas",($P25*AY25)/(1-$I25)-($Q25*'VT CHS Emissions Schedule'!V$5)/(1-$K25),IF(OR($B25="Propane",$B25="Oil"),($P25*AY25)-($Q25*'VT CHS Emissions Schedule'!V$5)/(1-$K25),(($U$33*$R25*('VT CHS Emissions Schedule'!V$8+$N25)/$X$33)+($U$34*$R25*('VT CHS Emissions Schedule'!V$9+$M25)/$X$34)+($U$35*$R25*'VT CHS Emissions Schedule'!V$7/$X$35)/(1-$L25)+($U$36*$R25*'VT CHS Emissions Schedule'!V$5/$X$36/(1-$K25))+($U$37*$R25*('VT CHS Emissions Schedule'!V$35+$O25)/$X$37))-($Q25*'VT CHS Emissions Schedule'!V$5)/(1-$K25))),0)</f>
        <v>0</v>
      </c>
      <c r="BZ25" s="64">
        <f>IF(BZ$15&lt;2025+$T25,IF($B25="Natural gas",($P25*AZ25)/(1-$I25)-($Q25*'VT CHS Emissions Schedule'!W$5)/(1-$K25),IF(OR($B25="Propane",$B25="Oil"),($P25*AZ25)-($Q25*'VT CHS Emissions Schedule'!W$5)/(1-$K25),(($U$33*$R25*('VT CHS Emissions Schedule'!W$8+$N25)/$X$33)+($U$34*$R25*('VT CHS Emissions Schedule'!W$9+$M25)/$X$34)+($U$35*$R25*'VT CHS Emissions Schedule'!W$7/$X$35)/(1-$L25)+($U$36*$R25*'VT CHS Emissions Schedule'!W$5/$X$36/(1-$K25))+($U$37*$R25*('VT CHS Emissions Schedule'!W$35+$O25)/$X$37))-($Q25*'VT CHS Emissions Schedule'!W$5)/(1-$K25))),0)</f>
        <v>0</v>
      </c>
      <c r="CA25" s="64">
        <f>IF(CA$15&lt;2025+$T25,IF($B25="Natural gas",($P25*BA25)/(1-$I25)-($Q25*'VT CHS Emissions Schedule'!X$5)/(1-$K25),IF(OR($B25="Propane",$B25="Oil"),($P25*BA25)-($Q25*'VT CHS Emissions Schedule'!X$5)/(1-$K25),(($U$33*$R25*('VT CHS Emissions Schedule'!X$8+$N25)/$X$33)+($U$34*$R25*('VT CHS Emissions Schedule'!X$9+$M25)/$X$34)+($U$35*$R25*'VT CHS Emissions Schedule'!X$7/$X$35)/(1-$L25)+($U$36*$R25*'VT CHS Emissions Schedule'!X$5/$X$36/(1-$K25))+($U$37*$R25*('VT CHS Emissions Schedule'!X$35+$O25)/$X$37))-($Q25*'VT CHS Emissions Schedule'!X$5)/(1-$K25))),0)</f>
        <v>0</v>
      </c>
      <c r="CB25" s="64">
        <f>IF(CB$15&lt;2025+$T25,IF($B25="Natural gas",($P25*BB25)/(1-$I25)-($Q25*'VT CHS Emissions Schedule'!Y$5)/(1-$K25),IF(OR($B25="Propane",$B25="Oil"),($P25*BB25)-($Q25*'VT CHS Emissions Schedule'!Y$5)/(1-$K25),(($U$33*$R25*('VT CHS Emissions Schedule'!Y$8+$N25)/$X$33)+($U$34*$R25*('VT CHS Emissions Schedule'!Y$9+$M25)/$X$34)+($U$35*$R25*'VT CHS Emissions Schedule'!Y$7/$X$35)/(1-$L25)+($U$36*$R25*'VT CHS Emissions Schedule'!Y$5/$X$36/(1-$K25))+($U$37*$R25*('VT CHS Emissions Schedule'!Y$35+$O25)/$X$37))-($Q25*'VT CHS Emissions Schedule'!Y$5)/(1-$K25))),0)</f>
        <v>0</v>
      </c>
      <c r="CC25" s="64">
        <f>IF(CC$15&lt;2025+$T25,IF($B25="Natural gas",($P25*BC25)/(1-$I25)-($Q25*'VT CHS Emissions Schedule'!Z$5)/(1-$K25),IF(OR($B25="Propane",$B25="Oil"),($P25*BC25)-($Q25*'VT CHS Emissions Schedule'!Z$5)/(1-$K25),(($U$33*$R25*('VT CHS Emissions Schedule'!Z$8+$N25)/$X$33)+($U$34*$R25*('VT CHS Emissions Schedule'!Z$9+$M25)/$X$34)+($U$35*$R25*'VT CHS Emissions Schedule'!Z$7/$X$35)/(1-$L25)+($U$36*$R25*'VT CHS Emissions Schedule'!Z$5/$X$36/(1-$K25))+($U$37*$R25*('VT CHS Emissions Schedule'!Z$35+$O25)/$X$37))-($Q25*'VT CHS Emissions Schedule'!Z$5)/(1-$K25))),0)</f>
        <v>0</v>
      </c>
      <c r="CD25" s="64">
        <f>IF(CD$15&lt;2025+$T25,IF($B25="Natural gas",($P25*BD25)/(1-$I25)-($Q25*'VT CHS Emissions Schedule'!AA$5)/(1-$K25),IF(OR($B25="Propane",$B25="Oil"),($P25*BD25)-($Q25*'VT CHS Emissions Schedule'!AA$5)/(1-$K25),(($U$33*$R25*('VT CHS Emissions Schedule'!AA$8+$N25)/$X$33)+($U$34*$R25*('VT CHS Emissions Schedule'!AA$9+$M25)/$X$34)+($U$35*$R25*'VT CHS Emissions Schedule'!AA$7/$X$35)/(1-$L25)+($U$36*$R25*'VT CHS Emissions Schedule'!AA$5/$X$36/(1-$K25))+($U$37*$R25*('VT CHS Emissions Schedule'!AA$35+$O25)/$X$37))-($Q25*'VT CHS Emissions Schedule'!AA$5)/(1-$K25))),0)</f>
        <v>0</v>
      </c>
      <c r="CE25" s="64">
        <f>IF(CE$15&lt;2025+$T25,IF($B25="Natural gas",($P25*BE25)/(1-$I25)-($Q25*'VT CHS Emissions Schedule'!AB$5)/(1-$K25),IF(OR($B25="Propane",$B25="Oil"),($P25*BE25)-($Q25*'VT CHS Emissions Schedule'!AB$5)/(1-$K25),(($U$33*$R25*('VT CHS Emissions Schedule'!AB$8+$N25)/$X$33)+($U$34*$R25*('VT CHS Emissions Schedule'!AB$9+$M25)/$X$34)+($U$35*$R25*'VT CHS Emissions Schedule'!AB$7/$X$35)/(1-$L25)+($U$36*$R25*'VT CHS Emissions Schedule'!AB$5/$X$36/(1-$K25))+($U$37*$R25*('VT CHS Emissions Schedule'!AB$35+$O25)/$X$37))-($Q25*'VT CHS Emissions Schedule'!AB$5)/(1-$K25))),0)</f>
        <v>0</v>
      </c>
      <c r="CF25" s="64">
        <f>IF(CF$15&lt;2025+$T25,IF($B25="Natural gas",($P25*BF25)/(1-$I25)-($Q25*'VT CHS Emissions Schedule'!AC$5)/(1-$K25),IF(OR($B25="Propane",$B25="Oil"),($P25*BF25)-($Q25*'VT CHS Emissions Schedule'!AC$5)/(1-$K25),(($U$33*$R25*('VT CHS Emissions Schedule'!AC$8+$N25)/$X$33)+($U$34*$R25*('VT CHS Emissions Schedule'!AC$9+$M25)/$X$34)+($U$35*$R25*'VT CHS Emissions Schedule'!AC$7/$X$35)/(1-$L25)+($U$36*$R25*'VT CHS Emissions Schedule'!AC$5/$X$36/(1-$K25))+($U$37*$R25*('VT CHS Emissions Schedule'!AC$35+$O25)/$X$37))-($Q25*'VT CHS Emissions Schedule'!AC$5)/(1-$K25))),0)</f>
        <v>0</v>
      </c>
      <c r="CG25" s="64">
        <f>IF(CG$15&lt;2025+$T25,BG25+($S25*'VT CHS Emissions Schedule'!D$5)/(1-$K25),0)</f>
        <v>572506.23900347808</v>
      </c>
      <c r="CH25" s="64">
        <f>IF(CH$15&lt;2025+$T25,BH25+($S25*'VT CHS Emissions Schedule'!E$5)/(1-$K25),0)</f>
        <v>581718.13636014785</v>
      </c>
      <c r="CI25" s="64">
        <f>IF(CI$15&lt;2025+$T25,BI25+($S25*'VT CHS Emissions Schedule'!F$5)/(1-$K25),0)</f>
        <v>593189.58724511752</v>
      </c>
      <c r="CJ25" s="64">
        <f>IF(CJ$15&lt;2025+$T25,BJ25+($S25*'VT CHS Emissions Schedule'!G$5)/(1-$K25),0)</f>
        <v>604661.0381300872</v>
      </c>
      <c r="CK25" s="64">
        <f>IF(CK$15&lt;2025+$T25,BK25+($S25*'VT CHS Emissions Schedule'!H$5)/(1-$K25),0)</f>
        <v>616045.40202421846</v>
      </c>
      <c r="CL25" s="64">
        <f>IF(CL$15&lt;2025+$T25,BL25+($S25*'VT CHS Emissions Schedule'!I$5)/(1-$K25),0)</f>
        <v>627516.85290918814</v>
      </c>
      <c r="CM25" s="64">
        <f>IF(CM$15&lt;2025+$T25,BM25+($S25*'VT CHS Emissions Schedule'!J$5)/(1-$K25),0)</f>
        <v>638988.30379415781</v>
      </c>
      <c r="CN25" s="64">
        <f>IF(CN$15&lt;2025+$T25,BN25+($S25*'VT CHS Emissions Schedule'!K$5)/(1-$K25),0)</f>
        <v>650459.75467912748</v>
      </c>
      <c r="CO25" s="64">
        <f>IF(CO$15&lt;2025+$T25,BO25+($S25*'VT CHS Emissions Schedule'!L$5)/(1-$K25),0)</f>
        <v>661931.20556409715</v>
      </c>
      <c r="CP25" s="64">
        <f>IF(CP$15&lt;2025+$T25,BP25+($S25*'VT CHS Emissions Schedule'!M$5)/(1-$K25),0)</f>
        <v>669718.93553601799</v>
      </c>
      <c r="CQ25" s="64">
        <f>IF(CQ$15&lt;2025+$T25,BQ25+($S25*'VT CHS Emissions Schedule'!N$5)/(1-$K25),0)</f>
        <v>681190.38642098766</v>
      </c>
      <c r="CR25" s="64">
        <f>IF(CR$15&lt;2025+$T25,BR25+($S25*'VT CHS Emissions Schedule'!O$5)/(1-$K25),0)</f>
        <v>681190.38642098766</v>
      </c>
      <c r="CS25" s="64">
        <f>IF(CS$15&lt;2025+$T25,BS25+($S25*'VT CHS Emissions Schedule'!P$5)/(1-$K25),0)</f>
        <v>681190.38642098766</v>
      </c>
      <c r="CT25" s="64">
        <f>IF(CT$15&lt;2025+$T25,BT25+($S25*'VT CHS Emissions Schedule'!Q$5)/(1-$K25),0)</f>
        <v>681190.38642098766</v>
      </c>
      <c r="CU25" s="64">
        <f>IF(CU$15&lt;2025+$T25,BU25+($S25*'VT CHS Emissions Schedule'!R$5)/(1-$K25),0)</f>
        <v>680549.37419674115</v>
      </c>
      <c r="CV25" s="64">
        <f>IF(CV$15&lt;2025+$T25,BV25+($S25*'VT CHS Emissions Schedule'!S$5)/(1-$K25),0)</f>
        <v>680549.37419674115</v>
      </c>
      <c r="CW25" s="64">
        <f>IF(CW$15&lt;2025+$T25,BW25+($S25*'VT CHS Emissions Schedule'!T$5)/(1-$K25),0)</f>
        <v>0</v>
      </c>
      <c r="CX25" s="64">
        <f>IF(CX$15&lt;2025+$T25,BX25+($S25*'VT CHS Emissions Schedule'!U$5)/(1-$K25),0)</f>
        <v>0</v>
      </c>
      <c r="CY25" s="64">
        <f>IF(CY$15&lt;2025+$T25,BY25+($S25*'VT CHS Emissions Schedule'!V$5)/(1-$K25),0)</f>
        <v>0</v>
      </c>
      <c r="CZ25" s="64">
        <f>IF(CZ$15&lt;2025+$T25,BZ25+($S25*'VT CHS Emissions Schedule'!W$5)/(1-$K25),0)</f>
        <v>0</v>
      </c>
      <c r="DA25" s="64">
        <f>IF(DA$15&lt;2025+$T25,CA25+($S25*'VT CHS Emissions Schedule'!X$5)/(1-$K25),0)</f>
        <v>0</v>
      </c>
      <c r="DB25" s="64">
        <f>IF(DB$15&lt;2025+$T25,CB25+($S25*'VT CHS Emissions Schedule'!Y$5)/(1-$K25),0)</f>
        <v>0</v>
      </c>
      <c r="DC25" s="64">
        <f>IF(DC$15&lt;2025+$T25,CC25+($S25*'VT CHS Emissions Schedule'!Z$5)/(1-$K25),0)</f>
        <v>0</v>
      </c>
      <c r="DD25" s="64">
        <f>IF(DD$15&lt;2025+$T25,CD25+($S25*'VT CHS Emissions Schedule'!AA$5)/(1-$K25),0)</f>
        <v>0</v>
      </c>
      <c r="DE25" s="64">
        <f>IF(DE$15&lt;2025+$T25,CE25+($S25*'VT CHS Emissions Schedule'!AB$5)/(1-$K25),0)</f>
        <v>0</v>
      </c>
      <c r="DF25" s="64">
        <f>IF(DF$15&lt;2025+$T25,CF25+($S25*'VT CHS Emissions Schedule'!AC$5)/(1-$K25),0)</f>
        <v>0</v>
      </c>
    </row>
    <row r="26" spans="1:110" ht="15.75" x14ac:dyDescent="0.25">
      <c r="A26" s="504"/>
      <c r="B26" s="124" t="s">
        <v>10</v>
      </c>
      <c r="C26" s="64">
        <f t="shared" si="0"/>
        <v>11859331.603384806</v>
      </c>
      <c r="D26" s="64">
        <f t="shared" si="1"/>
        <v>11660208.383900076</v>
      </c>
      <c r="E26" s="223">
        <f t="shared" si="2"/>
        <v>11.859331603384806</v>
      </c>
      <c r="F26" s="111">
        <f t="shared" si="3"/>
        <v>657442.96379000379</v>
      </c>
      <c r="G26" s="64">
        <f>IF($B26="Natural gas",($P26*AG26)/(1-$I26)-($Q26*'VT CHS Emissions Schedule'!D$5)/(1-$K26),IF(OR($B26="Propane",$B26="Oil"),($P26*AG26)-($Q26*'VT CHS Emissions Schedule'!D$5)/(1-$K26),(($W$33*$R26*('VT CHS Emissions Schedule'!D$8+$N26)/$X$33)+($W$34*$R26*('VT CHS Emissions Schedule'!D$9+$M26)/$X$34)+($W$35*$R26*'VT CHS Emissions Schedule'!D$7/$X$35)/(1-$L26)+($W$36*$R26*'VT CHS Emissions Schedule'!D$5/$X$36/(1-$K26))+($W$37*$R26*('VT CHS Emissions Schedule'!D$35+$N26)/$X$37))-($Q26*'VT CHS Emissions Schedule'!D$5)/(1-$K26)))</f>
        <v>680333.67208477925</v>
      </c>
      <c r="H26" s="64">
        <f>($S26*'VT CHS Emissions Schedule'!D$5)/(1-$K26)</f>
        <v>-22890.708294775482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4"/>
        <v>9828.6228571428583</v>
      </c>
      <c r="Q26" s="64">
        <f t="shared" si="5"/>
        <v>3611.4896664615385</v>
      </c>
      <c r="R26" s="64">
        <f t="shared" si="6"/>
        <v>8256.0432000000001</v>
      </c>
      <c r="S26" s="64">
        <f t="shared" si="7"/>
        <v>-581.83578947368426</v>
      </c>
      <c r="T26" s="68">
        <v>16</v>
      </c>
      <c r="U26" s="80">
        <v>0.34</v>
      </c>
      <c r="V26" s="64">
        <v>12000</v>
      </c>
      <c r="W26" s="64">
        <v>1909</v>
      </c>
      <c r="X26" s="72">
        <v>7.8</v>
      </c>
      <c r="Y26" s="72">
        <f t="shared" si="8"/>
        <v>0.84</v>
      </c>
      <c r="Z26" s="71">
        <v>15.2</v>
      </c>
      <c r="AA26" s="64">
        <f t="shared" si="9"/>
        <v>12000</v>
      </c>
      <c r="AB26" s="64">
        <v>240</v>
      </c>
      <c r="AC26" s="80">
        <v>0.14699999999999999</v>
      </c>
      <c r="AD26" s="73">
        <v>3.4119999999999999</v>
      </c>
      <c r="AE26" s="74">
        <v>3.5999999999999999E-3</v>
      </c>
      <c r="AF26" s="75">
        <v>1.06E-3</v>
      </c>
      <c r="AG26" s="67">
        <f>IF(AG$15&lt;2025+$T26,$J26+_xlfn.XLOOKUP(_xlfn.XLOOKUP($B26,Lookups!$A$3:$A$17,Lookups!$B$3:$B$17),'VT CHS Emissions Schedule'!$A:$A,'VT CHS Emissions Schedule'!D:D),0)</f>
        <v>83.675778824907852</v>
      </c>
      <c r="AH26" s="67">
        <f>IF(AH$15&lt;2025+$T26,$J26+_xlfn.XLOOKUP(_xlfn.XLOOKUP($B26,Lookups!$A$3:$A$17,Lookups!$B$3:$B$17),'VT CHS Emissions Schedule'!$A:$A,'VT CHS Emissions Schedule'!E:E),0)</f>
        <v>83.675778824907852</v>
      </c>
      <c r="AI26" s="67">
        <f>IF(AI$15&lt;2025+$T26,$J26+_xlfn.XLOOKUP(_xlfn.XLOOKUP($B26,Lookups!$A$3:$A$17,Lookups!$B$3:$B$17),'VT CHS Emissions Schedule'!$A:$A,'VT CHS Emissions Schedule'!F:F),0)</f>
        <v>83.675778824907852</v>
      </c>
      <c r="AJ26" s="67">
        <f>IF(AJ$15&lt;2025+$T26,$J26+_xlfn.XLOOKUP(_xlfn.XLOOKUP($B26,Lookups!$A$3:$A$17,Lookups!$B$3:$B$17),'VT CHS Emissions Schedule'!$A:$A,'VT CHS Emissions Schedule'!G:G),0)</f>
        <v>83.675778824907852</v>
      </c>
      <c r="AK26" s="67">
        <f>IF(AK$15&lt;2025+$T26,$J26+_xlfn.XLOOKUP(_xlfn.XLOOKUP($B26,Lookups!$A$3:$A$17,Lookups!$B$3:$B$17),'VT CHS Emissions Schedule'!$A:$A,'VT CHS Emissions Schedule'!H:H),0)</f>
        <v>83.675778824907852</v>
      </c>
      <c r="AL26" s="67">
        <f>IF(AL$15&lt;2025+$T26,$J26+_xlfn.XLOOKUP(_xlfn.XLOOKUP($B26,Lookups!$A$3:$A$17,Lookups!$B$3:$B$17),'VT CHS Emissions Schedule'!$A:$A,'VT CHS Emissions Schedule'!I:I),0)</f>
        <v>83.140679593152342</v>
      </c>
      <c r="AM26" s="67">
        <f>IF(AM$15&lt;2025+$T26,$J26+_xlfn.XLOOKUP(_xlfn.XLOOKUP($B26,Lookups!$A$3:$A$17,Lookups!$B$3:$B$17),'VT CHS Emissions Schedule'!$A:$A,'VT CHS Emissions Schedule'!J:J),0)</f>
        <v>83.140679593152342</v>
      </c>
      <c r="AN26" s="67">
        <f>IF(AN$15&lt;2025+$T26,$J26+_xlfn.XLOOKUP(_xlfn.XLOOKUP($B26,Lookups!$A$3:$A$17,Lookups!$B$3:$B$17),'VT CHS Emissions Schedule'!$A:$A,'VT CHS Emissions Schedule'!K:K),0)</f>
        <v>83.140679593152342</v>
      </c>
      <c r="AO26" s="67">
        <f>IF(AO$15&lt;2025+$T26,$J26+_xlfn.XLOOKUP(_xlfn.XLOOKUP($B26,Lookups!$A$3:$A$17,Lookups!$B$3:$B$17),'VT CHS Emissions Schedule'!$A:$A,'VT CHS Emissions Schedule'!L:L),0)</f>
        <v>83.140679593152342</v>
      </c>
      <c r="AP26" s="67">
        <f>IF(AP$15&lt;2025+$T26,$J26+_xlfn.XLOOKUP(_xlfn.XLOOKUP($B26,Lookups!$A$3:$A$17,Lookups!$B$3:$B$17),'VT CHS Emissions Schedule'!$A:$A,'VT CHS Emissions Schedule'!M:M),0)</f>
        <v>83.140679593152342</v>
      </c>
      <c r="AQ26" s="67">
        <f>IF(AQ$15&lt;2025+$T26,$J26+_xlfn.XLOOKUP(_xlfn.XLOOKUP($B26,Lookups!$A$3:$A$17,Lookups!$B$3:$B$17),'VT CHS Emissions Schedule'!$A:$A,'VT CHS Emissions Schedule'!N:N),0)</f>
        <v>83.051577010969226</v>
      </c>
      <c r="AR26" s="67">
        <f>IF(AR$15&lt;2025+$T26,$J26+_xlfn.XLOOKUP(_xlfn.XLOOKUP($B26,Lookups!$A$3:$A$17,Lookups!$B$3:$B$17),'VT CHS Emissions Schedule'!$A:$A,'VT CHS Emissions Schedule'!O:O),0)</f>
        <v>83.051577010969226</v>
      </c>
      <c r="AS26" s="67">
        <f>IF(AS$15&lt;2025+$T26,$J26+_xlfn.XLOOKUP(_xlfn.XLOOKUP($B26,Lookups!$A$3:$A$17,Lookups!$B$3:$B$17),'VT CHS Emissions Schedule'!$A:$A,'VT CHS Emissions Schedule'!P:P),0)</f>
        <v>83.051577010969226</v>
      </c>
      <c r="AT26" s="67">
        <f>IF(AT$15&lt;2025+$T26,$J26+_xlfn.XLOOKUP(_xlfn.XLOOKUP($B26,Lookups!$A$3:$A$17,Lookups!$B$3:$B$17),'VT CHS Emissions Schedule'!$A:$A,'VT CHS Emissions Schedule'!Q:Q),0)</f>
        <v>83.051577010969226</v>
      </c>
      <c r="AU26" s="67">
        <f>IF(AU$15&lt;2025+$T26,$J26+_xlfn.XLOOKUP(_xlfn.XLOOKUP($B26,Lookups!$A$3:$A$17,Lookups!$B$3:$B$17),'VT CHS Emissions Schedule'!$A:$A,'VT CHS Emissions Schedule'!R:R),0)</f>
        <v>83.051577010969226</v>
      </c>
      <c r="AV26" s="67">
        <f>IF(AV$15&lt;2025+$T26,$J26+_xlfn.XLOOKUP(_xlfn.XLOOKUP($B26,Lookups!$A$3:$A$17,Lookups!$B$3:$B$17),'VT CHS Emissions Schedule'!$A:$A,'VT CHS Emissions Schedule'!S:S),0)</f>
        <v>83.023630912136326</v>
      </c>
      <c r="AW26" s="67">
        <f>IF(AW$15&lt;2025+$T26,$J26+_xlfn.XLOOKUP(_xlfn.XLOOKUP($B26,Lookups!$A$3:$A$17,Lookups!$B$3:$B$17),'VT CHS Emissions Schedule'!$A:$A,'VT CHS Emissions Schedule'!T:T),0)</f>
        <v>0</v>
      </c>
      <c r="AX26" s="67">
        <f>IF(AX$15&lt;2025+$T26,$J26+_xlfn.XLOOKUP(_xlfn.XLOOKUP($B26,Lookups!$A$3:$A$17,Lookups!$B$3:$B$17),'VT CHS Emissions Schedule'!$A:$A,'VT CHS Emissions Schedule'!U:U),0)</f>
        <v>0</v>
      </c>
      <c r="AY26" s="67">
        <f>IF(AY$15&lt;2025+$T26,$J26+_xlfn.XLOOKUP(_xlfn.XLOOKUP($B26,Lookups!$A$3:$A$17,Lookups!$B$3:$B$17),'VT CHS Emissions Schedule'!$A:$A,'VT CHS Emissions Schedule'!V:V),0)</f>
        <v>0</v>
      </c>
      <c r="AZ26" s="67">
        <f>IF(AZ$15&lt;2025+$T26,$J26+_xlfn.XLOOKUP(_xlfn.XLOOKUP($B26,Lookups!$A$3:$A$17,Lookups!$B$3:$B$17),'VT CHS Emissions Schedule'!$A:$A,'VT CHS Emissions Schedule'!W:W),0)</f>
        <v>0</v>
      </c>
      <c r="BA26" s="67">
        <f>IF(BA$15&lt;2025+$T26,$J26+_xlfn.XLOOKUP(_xlfn.XLOOKUP($B26,Lookups!$A$3:$A$17,Lookups!$B$3:$B$17),'VT CHS Emissions Schedule'!$A:$A,'VT CHS Emissions Schedule'!X:X),0)</f>
        <v>0</v>
      </c>
      <c r="BB26" s="67">
        <f>IF(BB$15&lt;2025+$T26,$J26+_xlfn.XLOOKUP(_xlfn.XLOOKUP($B26,Lookups!$A$3:$A$17,Lookups!$B$3:$B$17),'VT CHS Emissions Schedule'!$A:$A,'VT CHS Emissions Schedule'!Y:Y),0)</f>
        <v>0</v>
      </c>
      <c r="BC26" s="67">
        <f>IF(BC$15&lt;2025+$T26,$J26+_xlfn.XLOOKUP(_xlfn.XLOOKUP($B26,Lookups!$A$3:$A$17,Lookups!$B$3:$B$17),'VT CHS Emissions Schedule'!$A:$A,'VT CHS Emissions Schedule'!Z:Z),0)</f>
        <v>0</v>
      </c>
      <c r="BD26" s="67">
        <f>IF(BD$15&lt;2025+$T26,$J26+_xlfn.XLOOKUP(_xlfn.XLOOKUP($B26,Lookups!$A$3:$A$17,Lookups!$B$3:$B$17),'VT CHS Emissions Schedule'!$A:$A,'VT CHS Emissions Schedule'!AA:AA),0)</f>
        <v>0</v>
      </c>
      <c r="BE26" s="67">
        <f>IF(BE$15&lt;2025+$T26,$J26+_xlfn.XLOOKUP(_xlfn.XLOOKUP($B26,Lookups!$A$3:$A$17,Lookups!$B$3:$B$17),'VT CHS Emissions Schedule'!$A:$A,'VT CHS Emissions Schedule'!AB:AB),0)</f>
        <v>0</v>
      </c>
      <c r="BF26" s="67">
        <f>IF(BF$15&lt;2025+$T26,$J26+_xlfn.XLOOKUP(_xlfn.XLOOKUP($B26,Lookups!$A$3:$A$17,Lookups!$B$3:$B$17),'VT CHS Emissions Schedule'!$A:$A,'VT CHS Emissions Schedule'!AC:AC),0)</f>
        <v>0</v>
      </c>
      <c r="BG26" s="64">
        <f>IF(BG$15&lt;2025+$T26,IF($B26="Natural gas",($P26*AG26)/(1-$I26)-($Q26*'VT CHS Emissions Schedule'!D$5)/(1-$K26),IF(OR($B26="Propane",$B26="Oil"),($P26*AG26)-($Q26*'VT CHS Emissions Schedule'!D$5)/(1-$K26),(($U$33*$R26*('VT CHS Emissions Schedule'!D$8+$N26)/$X$33)+($U$34*$R26*('VT CHS Emissions Schedule'!D$9+$M26)/$X$34)+($U$35*$R26*'VT CHS Emissions Schedule'!D$7/$X$35)/(1-$L26)+($U$36*$R26*'VT CHS Emissions Schedule'!D$5/$X$36/(1-$K26))+($U$37*$R26*('VT CHS Emissions Schedule'!D$35+$O26)/$X$37))-($Q26*'VT CHS Emissions Schedule'!D$5)/(1-$K26))),0)</f>
        <v>680333.67208477925</v>
      </c>
      <c r="BH26" s="64">
        <f>IF(BH$15&lt;2025+$T26,IF($B26="Natural gas",($P26*AH26)/(1-$I26)-($Q26*'VT CHS Emissions Schedule'!E$5)/(1-$K26),IF(OR($B26="Propane",$B26="Oil"),($P26*AH26)-($Q26*'VT CHS Emissions Schedule'!E$5)/(1-$K26),(($U$33*$R26*('VT CHS Emissions Schedule'!E$8+$N26)/$X$33)+($U$34*$R26*('VT CHS Emissions Schedule'!E$9+$M26)/$X$34)+($U$35*$R26*'VT CHS Emissions Schedule'!E$7/$X$35)/(1-$L26)+($U$36*$R26*'VT CHS Emissions Schedule'!E$5/$X$36/(1-$K26))+($U$37*$R26*('VT CHS Emissions Schedule'!E$35+$O26)/$X$37))-($Q26*'VT CHS Emissions Schedule'!E$5)/(1-$K26))),0)</f>
        <v>690213.42665325676</v>
      </c>
      <c r="BI26" s="64">
        <f>IF(BI$15&lt;2025+$T26,IF($B26="Natural gas",($P26*AI26)/(1-$I26)-($Q26*'VT CHS Emissions Schedule'!F$5)/(1-$K26),IF(OR($B26="Propane",$B26="Oil"),($P26*AI26)-($Q26*'VT CHS Emissions Schedule'!F$5)/(1-$K26),(($U$33*$R26*('VT CHS Emissions Schedule'!F$8+$N26)/$X$33)+($U$34*$R26*('VT CHS Emissions Schedule'!F$9+$M26)/$X$34)+($U$35*$R26*'VT CHS Emissions Schedule'!F$7/$X$35)/(1-$L26)+($U$36*$R26*'VT CHS Emissions Schedule'!F$5/$X$36/(1-$K26))+($U$37*$R26*('VT CHS Emissions Schedule'!F$35+$O26)/$X$37))-($Q26*'VT CHS Emissions Schedule'!F$5)/(1-$K26))),0)</f>
        <v>700093.18122173427</v>
      </c>
      <c r="BJ26" s="64">
        <f>IF(BJ$15&lt;2025+$T26,IF($B26="Natural gas",($P26*AJ26)/(1-$I26)-($Q26*'VT CHS Emissions Schedule'!G$5)/(1-$K26),IF(OR($B26="Propane",$B26="Oil"),($P26*AJ26)-($Q26*'VT CHS Emissions Schedule'!G$5)/(1-$K26),(($U$33*$R26*('VT CHS Emissions Schedule'!G$8+$N26)/$X$33)+($U$34*$R26*('VT CHS Emissions Schedule'!G$9+$M26)/$X$34)+($U$35*$R26*'VT CHS Emissions Schedule'!G$7/$X$35)/(1-$L26)+($U$36*$R26*'VT CHS Emissions Schedule'!G$5/$X$36/(1-$K26))+($U$37*$R26*('VT CHS Emissions Schedule'!G$35+$O26)/$X$37))-($Q26*'VT CHS Emissions Schedule'!G$5)/(1-$K26))),0)</f>
        <v>709972.93579021178</v>
      </c>
      <c r="BK26" s="64">
        <f>IF(BK$15&lt;2025+$T26,IF($B26="Natural gas",($P26*AK26)/(1-$I26)-($Q26*'VT CHS Emissions Schedule'!H$5)/(1-$K26),IF(OR($B26="Propane",$B26="Oil"),($P26*AK26)-($Q26*'VT CHS Emissions Schedule'!H$5)/(1-$K26),(($U$33*$R26*('VT CHS Emissions Schedule'!H$8+$N26)/$X$33)+($U$34*$R26*('VT CHS Emissions Schedule'!H$9+$M26)/$X$34)+($U$35*$R26*'VT CHS Emissions Schedule'!H$7/$X$35)/(1-$L26)+($U$36*$R26*'VT CHS Emissions Schedule'!H$5/$X$36/(1-$K26))+($U$37*$R26*('VT CHS Emissions Schedule'!H$35+$O26)/$X$37))-($Q26*'VT CHS Emissions Schedule'!H$5)/(1-$K26))),0)</f>
        <v>719852.69035868929</v>
      </c>
      <c r="BL26" s="64">
        <f>IF(BL$15&lt;2025+$T26,IF($B26="Natural gas",($P26*AL26)/(1-$I26)-($Q26*'VT CHS Emissions Schedule'!I$5)/(1-$K26),IF(OR($B26="Propane",$B26="Oil"),($P26*AL26)-($Q26*'VT CHS Emissions Schedule'!I$5)/(1-$K26),(($U$33*$R26*('VT CHS Emissions Schedule'!I$8+$N26)/$X$33)+($U$34*$R26*('VT CHS Emissions Schedule'!I$9+$M26)/$X$34)+($U$35*$R26*'VT CHS Emissions Schedule'!I$7/$X$35)/(1-$L26)+($U$36*$R26*'VT CHS Emissions Schedule'!I$5/$X$36/(1-$K26))+($U$37*$R26*('VT CHS Emissions Schedule'!I$35+$O26)/$X$37))-($Q26*'VT CHS Emissions Schedule'!I$5)/(1-$K26))),0)</f>
        <v>724473.15638709499</v>
      </c>
      <c r="BM26" s="64">
        <f>IF(BM$15&lt;2025+$T26,IF($B26="Natural gas",($P26*AM26)/(1-$I26)-($Q26*'VT CHS Emissions Schedule'!J$5)/(1-$K26),IF(OR($B26="Propane",$B26="Oil"),($P26*AM26)-($Q26*'VT CHS Emissions Schedule'!J$5)/(1-$K26),(($U$33*$R26*('VT CHS Emissions Schedule'!J$8+$N26)/$X$33)+($U$34*$R26*('VT CHS Emissions Schedule'!J$9+$M26)/$X$34)+($U$35*$R26*'VT CHS Emissions Schedule'!J$7/$X$35)/(1-$L26)+($U$36*$R26*'VT CHS Emissions Schedule'!J$5/$X$36/(1-$K26))+($U$37*$R26*('VT CHS Emissions Schedule'!J$35+$O26)/$X$37))-($Q26*'VT CHS Emissions Schedule'!J$5)/(1-$K26))),0)</f>
        <v>734352.9109555725</v>
      </c>
      <c r="BN26" s="64">
        <f>IF(BN$15&lt;2025+$T26,IF($B26="Natural gas",($P26*AN26)/(1-$I26)-($Q26*'VT CHS Emissions Schedule'!K$5)/(1-$K26),IF(OR($B26="Propane",$B26="Oil"),($P26*AN26)-($Q26*'VT CHS Emissions Schedule'!K$5)/(1-$K26),(($U$33*$R26*('VT CHS Emissions Schedule'!K$8+$N26)/$X$33)+($U$34*$R26*('VT CHS Emissions Schedule'!K$9+$M26)/$X$34)+($U$35*$R26*'VT CHS Emissions Schedule'!K$7/$X$35)/(1-$L26)+($U$36*$R26*'VT CHS Emissions Schedule'!K$5/$X$36/(1-$K26))+($U$37*$R26*('VT CHS Emissions Schedule'!K$35+$O26)/$X$37))-($Q26*'VT CHS Emissions Schedule'!K$5)/(1-$K26))),0)</f>
        <v>744232.66552405001</v>
      </c>
      <c r="BO26" s="64">
        <f>IF(BO$15&lt;2025+$T26,IF($B26="Natural gas",($P26*AO26)/(1-$I26)-($Q26*'VT CHS Emissions Schedule'!L$5)/(1-$K26),IF(OR($B26="Propane",$B26="Oil"),($P26*AO26)-($Q26*'VT CHS Emissions Schedule'!L$5)/(1-$K26),(($U$33*$R26*('VT CHS Emissions Schedule'!L$8+$N26)/$X$33)+($U$34*$R26*('VT CHS Emissions Schedule'!L$9+$M26)/$X$34)+($U$35*$R26*'VT CHS Emissions Schedule'!L$7/$X$35)/(1-$L26)+($U$36*$R26*'VT CHS Emissions Schedule'!L$5/$X$36/(1-$K26))+($U$37*$R26*('VT CHS Emissions Schedule'!L$35+$O26)/$X$37))-($Q26*'VT CHS Emissions Schedule'!L$5)/(1-$K26))),0)</f>
        <v>754112.42009252752</v>
      </c>
      <c r="BP26" s="64">
        <f>IF(BP$15&lt;2025+$T26,IF($B26="Natural gas",($P26*AP26)/(1-$I26)-($Q26*'VT CHS Emissions Schedule'!M$5)/(1-$K26),IF(OR($B26="Propane",$B26="Oil"),($P26*AP26)-($Q26*'VT CHS Emissions Schedule'!M$5)/(1-$K26),(($U$33*$R26*('VT CHS Emissions Schedule'!M$8+$N26)/$X$33)+($U$34*$R26*('VT CHS Emissions Schedule'!M$9+$M26)/$X$34)+($U$35*$R26*'VT CHS Emissions Schedule'!M$7/$X$35)/(1-$L26)+($U$36*$R26*'VT CHS Emissions Schedule'!M$5/$X$36/(1-$K26))+($U$37*$R26*('VT CHS Emissions Schedule'!M$35+$O26)/$X$37))-($Q26*'VT CHS Emissions Schedule'!M$5)/(1-$K26))),0)</f>
        <v>763992.17466100515</v>
      </c>
      <c r="BQ26" s="64">
        <f>IF(BQ$15&lt;2025+$T26,IF($B26="Natural gas",($P26*AQ26)/(1-$I26)-($Q26*'VT CHS Emissions Schedule'!N$5)/(1-$K26),IF(OR($B26="Propane",$B26="Oil"),($P26*AQ26)-($Q26*'VT CHS Emissions Schedule'!N$5)/(1-$K26),(($U$33*$R26*('VT CHS Emissions Schedule'!N$8+$N26)/$X$33)+($U$34*$R26*('VT CHS Emissions Schedule'!N$9+$M26)/$X$34)+($U$35*$R26*'VT CHS Emissions Schedule'!N$7/$X$35)/(1-$L26)+($U$36*$R26*'VT CHS Emissions Schedule'!N$5/$X$36/(1-$K26))+($U$37*$R26*('VT CHS Emissions Schedule'!N$35+$O26)/$X$37))-($Q26*'VT CHS Emissions Schedule'!N$5)/(1-$K26))),0)</f>
        <v>772996.17355360731</v>
      </c>
      <c r="BR26" s="64">
        <f>IF(BR$15&lt;2025+$T26,IF($B26="Natural gas",($P26*AR26)/(1-$I26)-($Q26*'VT CHS Emissions Schedule'!O$5)/(1-$K26),IF(OR($B26="Propane",$B26="Oil"),($P26*AR26)-($Q26*'VT CHS Emissions Schedule'!O$5)/(1-$K26),(($U$33*$R26*('VT CHS Emissions Schedule'!O$8+$N26)/$X$33)+($U$34*$R26*('VT CHS Emissions Schedule'!O$9+$M26)/$X$34)+($U$35*$R26*'VT CHS Emissions Schedule'!O$7/$X$35)/(1-$L26)+($U$36*$R26*'VT CHS Emissions Schedule'!O$5/$X$36/(1-$K26))+($U$37*$R26*('VT CHS Emissions Schedule'!O$35+$O26)/$X$37))-($Q26*'VT CHS Emissions Schedule'!O$5)/(1-$K26))),0)</f>
        <v>772996.17355360731</v>
      </c>
      <c r="BS26" s="64">
        <f>IF(BS$15&lt;2025+$T26,IF($B26="Natural gas",($P26*AS26)/(1-$I26)-($Q26*'VT CHS Emissions Schedule'!P$5)/(1-$K26),IF(OR($B26="Propane",$B26="Oil"),($P26*AS26)-($Q26*'VT CHS Emissions Schedule'!P$5)/(1-$K26),(($U$33*$R26*('VT CHS Emissions Schedule'!P$8+$N26)/$X$33)+($U$34*$R26*('VT CHS Emissions Schedule'!P$9+$M26)/$X$34)+($U$35*$R26*'VT CHS Emissions Schedule'!P$7/$X$35)/(1-$L26)+($U$36*$R26*'VT CHS Emissions Schedule'!P$5/$X$36/(1-$K26))+($U$37*$R26*('VT CHS Emissions Schedule'!P$35+$O26)/$X$37))-($Q26*'VT CHS Emissions Schedule'!P$5)/(1-$K26))),0)</f>
        <v>772996.17355360731</v>
      </c>
      <c r="BT26" s="64">
        <f>IF(BT$15&lt;2025+$T26,IF($B26="Natural gas",($P26*AT26)/(1-$I26)-($Q26*'VT CHS Emissions Schedule'!Q$5)/(1-$K26),IF(OR($B26="Propane",$B26="Oil"),($P26*AT26)-($Q26*'VT CHS Emissions Schedule'!Q$5)/(1-$K26),(($U$33*$R26*('VT CHS Emissions Schedule'!Q$8+$N26)/$X$33)+($U$34*$R26*('VT CHS Emissions Schedule'!Q$9+$M26)/$X$34)+($U$35*$R26*'VT CHS Emissions Schedule'!Q$7/$X$35)/(1-$L26)+($U$36*$R26*'VT CHS Emissions Schedule'!Q$5/$X$36/(1-$K26))+($U$37*$R26*('VT CHS Emissions Schedule'!Q$35+$O26)/$X$37))-($Q26*'VT CHS Emissions Schedule'!Q$5)/(1-$K26))),0)</f>
        <v>772996.17355360731</v>
      </c>
      <c r="BU26" s="64">
        <f>IF(BU$15&lt;2025+$T26,IF($B26="Natural gas",($P26*AU26)/(1-$I26)-($Q26*'VT CHS Emissions Schedule'!R$5)/(1-$K26),IF(OR($B26="Propane",$B26="Oil"),($P26*AU26)-($Q26*'VT CHS Emissions Schedule'!R$5)/(1-$K26),(($U$33*$R26*('VT CHS Emissions Schedule'!R$8+$N26)/$X$33)+($U$34*$R26*('VT CHS Emissions Schedule'!R$9+$M26)/$X$34)+($U$35*$R26*'VT CHS Emissions Schedule'!R$7/$X$35)/(1-$L26)+($U$36*$R26*'VT CHS Emissions Schedule'!R$5/$X$36/(1-$K26))+($U$37*$R26*('VT CHS Emissions Schedule'!R$35+$O26)/$X$37))-($Q26*'VT CHS Emissions Schedule'!R$5)/(1-$K26))),0)</f>
        <v>772996.17355360731</v>
      </c>
      <c r="BV26" s="64">
        <f>IF(BV$15&lt;2025+$T26,IF($B26="Natural gas",($P26*AV26)/(1-$I26)-($Q26*'VT CHS Emissions Schedule'!S$5)/(1-$K26),IF(OR($B26="Propane",$B26="Oil"),($P26*AV26)-($Q26*'VT CHS Emissions Schedule'!S$5)/(1-$K26),(($U$33*$R26*('VT CHS Emissions Schedule'!S$8+$N26)/$X$33)+($U$34*$R26*('VT CHS Emissions Schedule'!S$9+$M26)/$X$34)+($U$35*$R26*'VT CHS Emissions Schedule'!S$7/$X$35)/(1-$L26)+($U$36*$R26*'VT CHS Emissions Schedule'!S$5/$X$36/(1-$K26))+($U$37*$R26*('VT CHS Emissions Schedule'!S$35+$O26)/$X$37))-($Q26*'VT CHS Emissions Schedule'!S$5)/(1-$K26))),0)</f>
        <v>772721.50188785023</v>
      </c>
      <c r="BW26" s="64">
        <f>IF(BW$15&lt;2025+$T26,IF($B26="Natural gas",($P26*AW26)/(1-$I26)-($Q26*'VT CHS Emissions Schedule'!T$5)/(1-$K26),IF(OR($B26="Propane",$B26="Oil"),($P26*AW26)-($Q26*'VT CHS Emissions Schedule'!T$5)/(1-$K26),(($U$33*$R26*('VT CHS Emissions Schedule'!T$8+$N26)/$X$33)+($U$34*$R26*('VT CHS Emissions Schedule'!T$9+$M26)/$X$34)+($U$35*$R26*'VT CHS Emissions Schedule'!T$7/$X$35)/(1-$L26)+($U$36*$R26*'VT CHS Emissions Schedule'!T$5/$X$36/(1-$K26))+($U$37*$R26*('VT CHS Emissions Schedule'!T$35+$O26)/$X$37))-($Q26*'VT CHS Emissions Schedule'!T$5)/(1-$K26))),0)</f>
        <v>0</v>
      </c>
      <c r="BX26" s="64">
        <f>IF(BX$15&lt;2025+$T26,IF($B26="Natural gas",($P26*AX26)/(1-$I26)-($Q26*'VT CHS Emissions Schedule'!U$5)/(1-$K26),IF(OR($B26="Propane",$B26="Oil"),($P26*AX26)-($Q26*'VT CHS Emissions Schedule'!U$5)/(1-$K26),(($U$33*$R26*('VT CHS Emissions Schedule'!U$8+$N26)/$X$33)+($U$34*$R26*('VT CHS Emissions Schedule'!U$9+$M26)/$X$34)+($U$35*$R26*'VT CHS Emissions Schedule'!U$7/$X$35)/(1-$L26)+($U$36*$R26*'VT CHS Emissions Schedule'!U$5/$X$36/(1-$K26))+($U$37*$R26*('VT CHS Emissions Schedule'!U$35+$O26)/$X$37))-($Q26*'VT CHS Emissions Schedule'!U$5)/(1-$K26))),0)</f>
        <v>0</v>
      </c>
      <c r="BY26" s="64">
        <f>IF(BY$15&lt;2025+$T26,IF($B26="Natural gas",($P26*AY26)/(1-$I26)-($Q26*'VT CHS Emissions Schedule'!V$5)/(1-$K26),IF(OR($B26="Propane",$B26="Oil"),($P26*AY26)-($Q26*'VT CHS Emissions Schedule'!V$5)/(1-$K26),(($U$33*$R26*('VT CHS Emissions Schedule'!V$8+$N26)/$X$33)+($U$34*$R26*('VT CHS Emissions Schedule'!V$9+$M26)/$X$34)+($U$35*$R26*'VT CHS Emissions Schedule'!V$7/$X$35)/(1-$L26)+($U$36*$R26*'VT CHS Emissions Schedule'!V$5/$X$36/(1-$K26))+($U$37*$R26*('VT CHS Emissions Schedule'!V$35+$O26)/$X$37))-($Q26*'VT CHS Emissions Schedule'!V$5)/(1-$K26))),0)</f>
        <v>0</v>
      </c>
      <c r="BZ26" s="64">
        <f>IF(BZ$15&lt;2025+$T26,IF($B26="Natural gas",($P26*AZ26)/(1-$I26)-($Q26*'VT CHS Emissions Schedule'!W$5)/(1-$K26),IF(OR($B26="Propane",$B26="Oil"),($P26*AZ26)-($Q26*'VT CHS Emissions Schedule'!W$5)/(1-$K26),(($U$33*$R26*('VT CHS Emissions Schedule'!W$8+$N26)/$X$33)+($U$34*$R26*('VT CHS Emissions Schedule'!W$9+$M26)/$X$34)+($U$35*$R26*'VT CHS Emissions Schedule'!W$7/$X$35)/(1-$L26)+($U$36*$R26*'VT CHS Emissions Schedule'!W$5/$X$36/(1-$K26))+($U$37*$R26*('VT CHS Emissions Schedule'!W$35+$O26)/$X$37))-($Q26*'VT CHS Emissions Schedule'!W$5)/(1-$K26))),0)</f>
        <v>0</v>
      </c>
      <c r="CA26" s="64">
        <f>IF(CA$15&lt;2025+$T26,IF($B26="Natural gas",($P26*BA26)/(1-$I26)-($Q26*'VT CHS Emissions Schedule'!X$5)/(1-$K26),IF(OR($B26="Propane",$B26="Oil"),($P26*BA26)-($Q26*'VT CHS Emissions Schedule'!X$5)/(1-$K26),(($U$33*$R26*('VT CHS Emissions Schedule'!X$8+$N26)/$X$33)+($U$34*$R26*('VT CHS Emissions Schedule'!X$9+$M26)/$X$34)+($U$35*$R26*'VT CHS Emissions Schedule'!X$7/$X$35)/(1-$L26)+($U$36*$R26*'VT CHS Emissions Schedule'!X$5/$X$36/(1-$K26))+($U$37*$R26*('VT CHS Emissions Schedule'!X$35+$O26)/$X$37))-($Q26*'VT CHS Emissions Schedule'!X$5)/(1-$K26))),0)</f>
        <v>0</v>
      </c>
      <c r="CB26" s="64">
        <f>IF(CB$15&lt;2025+$T26,IF($B26="Natural gas",($P26*BB26)/(1-$I26)-($Q26*'VT CHS Emissions Schedule'!Y$5)/(1-$K26),IF(OR($B26="Propane",$B26="Oil"),($P26*BB26)-($Q26*'VT CHS Emissions Schedule'!Y$5)/(1-$K26),(($U$33*$R26*('VT CHS Emissions Schedule'!Y$8+$N26)/$X$33)+($U$34*$R26*('VT CHS Emissions Schedule'!Y$9+$M26)/$X$34)+($U$35*$R26*'VT CHS Emissions Schedule'!Y$7/$X$35)/(1-$L26)+($U$36*$R26*'VT CHS Emissions Schedule'!Y$5/$X$36/(1-$K26))+($U$37*$R26*('VT CHS Emissions Schedule'!Y$35+$O26)/$X$37))-($Q26*'VT CHS Emissions Schedule'!Y$5)/(1-$K26))),0)</f>
        <v>0</v>
      </c>
      <c r="CC26" s="64">
        <f>IF(CC$15&lt;2025+$T26,IF($B26="Natural gas",($P26*BC26)/(1-$I26)-($Q26*'VT CHS Emissions Schedule'!Z$5)/(1-$K26),IF(OR($B26="Propane",$B26="Oil"),($P26*BC26)-($Q26*'VT CHS Emissions Schedule'!Z$5)/(1-$K26),(($U$33*$R26*('VT CHS Emissions Schedule'!Z$8+$N26)/$X$33)+($U$34*$R26*('VT CHS Emissions Schedule'!Z$9+$M26)/$X$34)+($U$35*$R26*'VT CHS Emissions Schedule'!Z$7/$X$35)/(1-$L26)+($U$36*$R26*'VT CHS Emissions Schedule'!Z$5/$X$36/(1-$K26))+($U$37*$R26*('VT CHS Emissions Schedule'!Z$35+$O26)/$X$37))-($Q26*'VT CHS Emissions Schedule'!Z$5)/(1-$K26))),0)</f>
        <v>0</v>
      </c>
      <c r="CD26" s="64">
        <f>IF(CD$15&lt;2025+$T26,IF($B26="Natural gas",($P26*BD26)/(1-$I26)-($Q26*'VT CHS Emissions Schedule'!AA$5)/(1-$K26),IF(OR($B26="Propane",$B26="Oil"),($P26*BD26)-($Q26*'VT CHS Emissions Schedule'!AA$5)/(1-$K26),(($U$33*$R26*('VT CHS Emissions Schedule'!AA$8+$N26)/$X$33)+($U$34*$R26*('VT CHS Emissions Schedule'!AA$9+$M26)/$X$34)+($U$35*$R26*'VT CHS Emissions Schedule'!AA$7/$X$35)/(1-$L26)+($U$36*$R26*'VT CHS Emissions Schedule'!AA$5/$X$36/(1-$K26))+($U$37*$R26*('VT CHS Emissions Schedule'!AA$35+$O26)/$X$37))-($Q26*'VT CHS Emissions Schedule'!AA$5)/(1-$K26))),0)</f>
        <v>0</v>
      </c>
      <c r="CE26" s="64">
        <f>IF(CE$15&lt;2025+$T26,IF($B26="Natural gas",($P26*BE26)/(1-$I26)-($Q26*'VT CHS Emissions Schedule'!AB$5)/(1-$K26),IF(OR($B26="Propane",$B26="Oil"),($P26*BE26)-($Q26*'VT CHS Emissions Schedule'!AB$5)/(1-$K26),(($U$33*$R26*('VT CHS Emissions Schedule'!AB$8+$N26)/$X$33)+($U$34*$R26*('VT CHS Emissions Schedule'!AB$9+$M26)/$X$34)+($U$35*$R26*'VT CHS Emissions Schedule'!AB$7/$X$35)/(1-$L26)+($U$36*$R26*'VT CHS Emissions Schedule'!AB$5/$X$36/(1-$K26))+($U$37*$R26*('VT CHS Emissions Schedule'!AB$35+$O26)/$X$37))-($Q26*'VT CHS Emissions Schedule'!AB$5)/(1-$K26))),0)</f>
        <v>0</v>
      </c>
      <c r="CF26" s="64">
        <f>IF(CF$15&lt;2025+$T26,IF($B26="Natural gas",($P26*BF26)/(1-$I26)-($Q26*'VT CHS Emissions Schedule'!AC$5)/(1-$K26),IF(OR($B26="Propane",$B26="Oil"),($P26*BF26)-($Q26*'VT CHS Emissions Schedule'!AC$5)/(1-$K26),(($U$33*$R26*('VT CHS Emissions Schedule'!AC$8+$N26)/$X$33)+($U$34*$R26*('VT CHS Emissions Schedule'!AC$9+$M26)/$X$34)+($U$35*$R26*'VT CHS Emissions Schedule'!AC$7/$X$35)/(1-$L26)+($U$36*$R26*'VT CHS Emissions Schedule'!AC$5/$X$36/(1-$K26))+($U$37*$R26*('VT CHS Emissions Schedule'!AC$35+$O26)/$X$37))-($Q26*'VT CHS Emissions Schedule'!AC$5)/(1-$K26))),0)</f>
        <v>0</v>
      </c>
      <c r="CG26" s="64">
        <f>IF(CG$15&lt;2025+$T26,BG26+($S26*'VT CHS Emissions Schedule'!D$5)/(1-$K26),0)</f>
        <v>657442.96379000379</v>
      </c>
      <c r="CH26" s="64">
        <f>IF(CH$15&lt;2025+$T26,BH26+($S26*'VT CHS Emissions Schedule'!E$5)/(1-$K26),0)</f>
        <v>668914.41467497346</v>
      </c>
      <c r="CI26" s="64">
        <f>IF(CI$15&lt;2025+$T26,BI26+($S26*'VT CHS Emissions Schedule'!F$5)/(1-$K26),0)</f>
        <v>680385.86555994314</v>
      </c>
      <c r="CJ26" s="64">
        <f>IF(CJ$15&lt;2025+$T26,BJ26+($S26*'VT CHS Emissions Schedule'!G$5)/(1-$K26),0)</f>
        <v>691857.31644491281</v>
      </c>
      <c r="CK26" s="64">
        <f>IF(CK$15&lt;2025+$T26,BK26+($S26*'VT CHS Emissions Schedule'!H$5)/(1-$K26),0)</f>
        <v>703328.76732988248</v>
      </c>
      <c r="CL26" s="64">
        <f>IF(CL$15&lt;2025+$T26,BL26+($S26*'VT CHS Emissions Schedule'!I$5)/(1-$K26),0)</f>
        <v>709540.92967478035</v>
      </c>
      <c r="CM26" s="64">
        <f>IF(CM$15&lt;2025+$T26,BM26+($S26*'VT CHS Emissions Schedule'!J$5)/(1-$K26),0)</f>
        <v>721012.38055975002</v>
      </c>
      <c r="CN26" s="64">
        <f>IF(CN$15&lt;2025+$T26,BN26+($S26*'VT CHS Emissions Schedule'!K$5)/(1-$K26),0)</f>
        <v>732483.83144471969</v>
      </c>
      <c r="CO26" s="64">
        <f>IF(CO$15&lt;2025+$T26,BO26+($S26*'VT CHS Emissions Schedule'!L$5)/(1-$K26),0)</f>
        <v>743955.28232968936</v>
      </c>
      <c r="CP26" s="64">
        <f>IF(CP$15&lt;2025+$T26,BP26+($S26*'VT CHS Emissions Schedule'!M$5)/(1-$K26),0)</f>
        <v>755426.73321465915</v>
      </c>
      <c r="CQ26" s="64">
        <f>IF(CQ$15&lt;2025+$T26,BQ26+($S26*'VT CHS Emissions Schedule'!N$5)/(1-$K26),0)</f>
        <v>766022.42842375347</v>
      </c>
      <c r="CR26" s="64">
        <f>IF(CR$15&lt;2025+$T26,BR26+($S26*'VT CHS Emissions Schedule'!O$5)/(1-$K26),0)</f>
        <v>766022.42842375347</v>
      </c>
      <c r="CS26" s="64">
        <f>IF(CS$15&lt;2025+$T26,BS26+($S26*'VT CHS Emissions Schedule'!P$5)/(1-$K26),0)</f>
        <v>766022.42842375347</v>
      </c>
      <c r="CT26" s="64">
        <f>IF(CT$15&lt;2025+$T26,BT26+($S26*'VT CHS Emissions Schedule'!Q$5)/(1-$K26),0)</f>
        <v>766022.42842375347</v>
      </c>
      <c r="CU26" s="64">
        <f>IF(CU$15&lt;2025+$T26,BU26+($S26*'VT CHS Emissions Schedule'!R$5)/(1-$K26),0)</f>
        <v>766022.42842375347</v>
      </c>
      <c r="CV26" s="64">
        <f>IF(CV$15&lt;2025+$T26,BV26+($S26*'VT CHS Emissions Schedule'!S$5)/(1-$K26),0)</f>
        <v>765747.75675799639</v>
      </c>
      <c r="CW26" s="64">
        <f>IF(CW$15&lt;2025+$T26,BW26+($S26*'VT CHS Emissions Schedule'!T$5)/(1-$K26),0)</f>
        <v>0</v>
      </c>
      <c r="CX26" s="64">
        <f>IF(CX$15&lt;2025+$T26,BX26+($S26*'VT CHS Emissions Schedule'!U$5)/(1-$K26),0)</f>
        <v>0</v>
      </c>
      <c r="CY26" s="64">
        <f>IF(CY$15&lt;2025+$T26,BY26+($S26*'VT CHS Emissions Schedule'!V$5)/(1-$K26),0)</f>
        <v>0</v>
      </c>
      <c r="CZ26" s="64">
        <f>IF(CZ$15&lt;2025+$T26,BZ26+($S26*'VT CHS Emissions Schedule'!W$5)/(1-$K26),0)</f>
        <v>0</v>
      </c>
      <c r="DA26" s="64">
        <f>IF(DA$15&lt;2025+$T26,CA26+($S26*'VT CHS Emissions Schedule'!X$5)/(1-$K26),0)</f>
        <v>0</v>
      </c>
      <c r="DB26" s="64">
        <f>IF(DB$15&lt;2025+$T26,CB26+($S26*'VT CHS Emissions Schedule'!Y$5)/(1-$K26),0)</f>
        <v>0</v>
      </c>
      <c r="DC26" s="64">
        <f>IF(DC$15&lt;2025+$T26,CC26+($S26*'VT CHS Emissions Schedule'!Z$5)/(1-$K26),0)</f>
        <v>0</v>
      </c>
      <c r="DD26" s="64">
        <f>IF(DD$15&lt;2025+$T26,CD26+($S26*'VT CHS Emissions Schedule'!AA$5)/(1-$K26),0)</f>
        <v>0</v>
      </c>
      <c r="DE26" s="64">
        <f>IF(DE$15&lt;2025+$T26,CE26+($S26*'VT CHS Emissions Schedule'!AB$5)/(1-$K26),0)</f>
        <v>0</v>
      </c>
      <c r="DF26" s="64">
        <f>IF(DF$15&lt;2025+$T26,CF26+($S26*'VT CHS Emissions Schedule'!AC$5)/(1-$K26),0)</f>
        <v>0</v>
      </c>
    </row>
    <row r="27" spans="1:110" ht="16.5" thickBot="1" x14ac:dyDescent="0.3">
      <c r="A27" s="505"/>
      <c r="B27" s="125" t="s">
        <v>164</v>
      </c>
      <c r="C27" s="196">
        <f t="shared" si="0"/>
        <v>9683732.1664234046</v>
      </c>
      <c r="D27" s="196">
        <f t="shared" si="1"/>
        <v>9484608.9469386712</v>
      </c>
      <c r="E27" s="224">
        <f t="shared" si="2"/>
        <v>9.683732166423404</v>
      </c>
      <c r="F27" s="111">
        <f t="shared" si="3"/>
        <v>504764.24618770694</v>
      </c>
      <c r="G27" s="64">
        <f>IF($B27="Natural gas",($P27*AG27)/(1-$I27)-($Q27*'VT CHS Emissions Schedule'!D$5)/(1-$K27),IF(OR($B27="Propane",$B27="Oil"),($P27*AG27)-($Q27*'VT CHS Emissions Schedule'!D$5)/(1-$K27),(($W$33*$R27*('VT CHS Emissions Schedule'!D$8+$N27)/$X$33)+($W$34*$R27*('VT CHS Emissions Schedule'!D$9+$M27)/$X$34)+($W$35*$R27*'VT CHS Emissions Schedule'!D$7/$X$35)/(1-$L27)+($W$36*$R27*'VT CHS Emissions Schedule'!D$5/$X$36/(1-$K27))+($W$37*$R27*('VT CHS Emissions Schedule'!D$35+$N27)/$X$37))-($Q27*'VT CHS Emissions Schedule'!D$5)/(1-$K27)))</f>
        <v>527654.9544824824</v>
      </c>
      <c r="H27" s="64">
        <f>($S27*'VT CHS Emissions Schedule'!D$5)/(1-$K27)</f>
        <v>-22890.708294775482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246</v>
      </c>
      <c r="Q27" s="64">
        <f t="shared" si="5"/>
        <v>3611.4896664615385</v>
      </c>
      <c r="R27" s="64">
        <f t="shared" si="6"/>
        <v>8256.0432000000001</v>
      </c>
      <c r="S27" s="64">
        <f t="shared" si="7"/>
        <v>-581.83578947368426</v>
      </c>
      <c r="T27" s="68">
        <v>16</v>
      </c>
      <c r="U27" s="80">
        <v>0.34</v>
      </c>
      <c r="V27" s="64">
        <v>12000</v>
      </c>
      <c r="W27" s="64">
        <v>1909</v>
      </c>
      <c r="X27" s="72">
        <v>7.8</v>
      </c>
      <c r="Y27" s="72" t="str">
        <f t="shared" si="8"/>
        <v>blended</v>
      </c>
      <c r="Z27" s="71">
        <v>15.2</v>
      </c>
      <c r="AA27" s="64">
        <f t="shared" si="9"/>
        <v>12000</v>
      </c>
      <c r="AB27" s="64">
        <v>240</v>
      </c>
      <c r="AC27" s="80">
        <v>0.14699999999999999</v>
      </c>
      <c r="AD27" s="73">
        <v>3.4119999999999999</v>
      </c>
      <c r="AE27" s="74">
        <v>3.5999999999999999E-3</v>
      </c>
      <c r="AF27" s="75">
        <v>1.06E-3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7" t="s">
        <v>246</v>
      </c>
      <c r="BF27" s="67" t="s">
        <v>246</v>
      </c>
      <c r="BG27" s="64">
        <f>IF(BG$15&lt;2025+$T27,IF($B27="Natural gas",($P27*AG27)/(1-$I27)-($Q27*'VT CHS Emissions Schedule'!D$5)/(1-$K27),IF(OR($B27="Propane",$B27="Oil"),($P27*AG27)-($Q27*'VT CHS Emissions Schedule'!D$5)/(1-$K27),(($U$33*$R27*('VT CHS Emissions Schedule'!D$8+$N27)/$X$33)+($U$34*$R27*('VT CHS Emissions Schedule'!D$9+$M27)/$X$34)+($U$35*$R27*'VT CHS Emissions Schedule'!D$7/$X$35)/(1-$L27)+($U$36*$R27*'VT CHS Emissions Schedule'!D$5/$X$36/(1-$K27))+($U$37*$R27*('VT CHS Emissions Schedule'!D$35+$O27)/$X$37))-($Q27*'VT CHS Emissions Schedule'!D$5)/(1-$K27))),0)</f>
        <v>546657.44712894119</v>
      </c>
      <c r="BH27" s="64">
        <f>IF(BH$15&lt;2025+$T27,IF($B27="Natural gas",($P27*AH27)/(1-$I27)-($Q27*'VT CHS Emissions Schedule'!E$5)/(1-$K27),IF(OR($B27="Propane",$B27="Oil"),($P27*AH27)-($Q27*'VT CHS Emissions Schedule'!E$5)/(1-$K27),(($U$33*$R27*('VT CHS Emissions Schedule'!E$8+$N27)/$X$33)+($U$34*$R27*('VT CHS Emissions Schedule'!E$9+$M27)/$X$34)+($U$35*$R27*'VT CHS Emissions Schedule'!E$7/$X$35)/(1-$L27)+($U$36*$R27*'VT CHS Emissions Schedule'!E$5/$X$36/(1-$K27))+($U$37*$R27*('VT CHS Emissions Schedule'!E$35+$O27)/$X$37))-($Q27*'VT CHS Emissions Schedule'!E$5)/(1-$K27))),0)</f>
        <v>555615.32508801878</v>
      </c>
      <c r="BI27" s="64">
        <f>IF(BI$15&lt;2025+$T27,IF($B27="Natural gas",($P27*AI27)/(1-$I27)-($Q27*'VT CHS Emissions Schedule'!F$5)/(1-$K27),IF(OR($B27="Propane",$B27="Oil"),($P27*AI27)-($Q27*'VT CHS Emissions Schedule'!F$5)/(1-$K27),(($U$33*$R27*('VT CHS Emissions Schedule'!F$8+$N27)/$X$33)+($U$34*$R27*('VT CHS Emissions Schedule'!F$9+$M27)/$X$34)+($U$35*$R27*'VT CHS Emissions Schedule'!F$7/$X$35)/(1-$L27)+($U$36*$R27*'VT CHS Emissions Schedule'!F$5/$X$36/(1-$K27))+($U$37*$R27*('VT CHS Emissions Schedule'!F$35+$O27)/$X$37))-($Q27*'VT CHS Emissions Schedule'!F$5)/(1-$K27))),0)</f>
        <v>564957.32714690734</v>
      </c>
      <c r="BJ27" s="64">
        <f>IF(BJ$15&lt;2025+$T27,IF($B27="Natural gas",($P27*AJ27)/(1-$I27)-($Q27*'VT CHS Emissions Schedule'!G$5)/(1-$K27),IF(OR($B27="Propane",$B27="Oil"),($P27*AJ27)-($Q27*'VT CHS Emissions Schedule'!G$5)/(1-$K27),(($U$33*$R27*('VT CHS Emissions Schedule'!G$8+$N27)/$X$33)+($U$34*$R27*('VT CHS Emissions Schedule'!G$9+$M27)/$X$34)+($U$35*$R27*'VT CHS Emissions Schedule'!G$7/$X$35)/(1-$L27)+($U$36*$R27*'VT CHS Emissions Schedule'!G$5/$X$36/(1-$K27))+($U$37*$R27*('VT CHS Emissions Schedule'!G$35+$O27)/$X$37))-($Q27*'VT CHS Emissions Schedule'!G$5)/(1-$K27))),0)</f>
        <v>574299.32920579601</v>
      </c>
      <c r="BK27" s="64">
        <f>IF(BK$15&lt;2025+$T27,IF($B27="Natural gas",($P27*AK27)/(1-$I27)-($Q27*'VT CHS Emissions Schedule'!H$5)/(1-$K27),IF(OR($B27="Propane",$B27="Oil"),($P27*AK27)-($Q27*'VT CHS Emissions Schedule'!H$5)/(1-$K27),(($U$33*$R27*('VT CHS Emissions Schedule'!H$8+$N27)/$X$33)+($U$34*$R27*('VT CHS Emissions Schedule'!H$9+$M27)/$X$34)+($U$35*$R27*'VT CHS Emissions Schedule'!H$7/$X$35)/(1-$L27)+($U$36*$R27*'VT CHS Emissions Schedule'!H$5/$X$36/(1-$K27))+($U$37*$R27*('VT CHS Emissions Schedule'!H$35+$O27)/$X$37))-($Q27*'VT CHS Emissions Schedule'!H$5)/(1-$K27))),0)</f>
        <v>583626.52647624211</v>
      </c>
      <c r="BL27" s="64">
        <f>IF(BL$15&lt;2025+$T27,IF($B27="Natural gas",($P27*AL27)/(1-$I27)-($Q27*'VT CHS Emissions Schedule'!I$5)/(1-$K27),IF(OR($B27="Propane",$B27="Oil"),($P27*AL27)-($Q27*'VT CHS Emissions Schedule'!I$5)/(1-$K27),(($U$33*$R27*('VT CHS Emissions Schedule'!I$8+$N27)/$X$33)+($U$34*$R27*('VT CHS Emissions Schedule'!I$9+$M27)/$X$34)+($U$35*$R27*'VT CHS Emissions Schedule'!I$7/$X$35)/(1-$L27)+($U$36*$R27*'VT CHS Emissions Schedule'!I$5/$X$36/(1-$K27))+($U$37*$R27*('VT CHS Emissions Schedule'!I$35+$O27)/$X$37))-($Q27*'VT CHS Emissions Schedule'!I$5)/(1-$K27))),0)</f>
        <v>590253.59249483363</v>
      </c>
      <c r="BM27" s="64">
        <f>IF(BM$15&lt;2025+$T27,IF($B27="Natural gas",($P27*AM27)/(1-$I27)-($Q27*'VT CHS Emissions Schedule'!J$5)/(1-$K27),IF(OR($B27="Propane",$B27="Oil"),($P27*AM27)-($Q27*'VT CHS Emissions Schedule'!J$5)/(1-$K27),(($U$33*$R27*('VT CHS Emissions Schedule'!J$8+$N27)/$X$33)+($U$34*$R27*('VT CHS Emissions Schedule'!J$9+$M27)/$X$34)+($U$35*$R27*'VT CHS Emissions Schedule'!J$7/$X$35)/(1-$L27)+($U$36*$R27*'VT CHS Emissions Schedule'!J$5/$X$36/(1-$K27))+($U$37*$R27*('VT CHS Emissions Schedule'!J$35+$O27)/$X$37))-($Q27*'VT CHS Emissions Schedule'!J$5)/(1-$K27))),0)</f>
        <v>599595.5945537223</v>
      </c>
      <c r="BN27" s="64">
        <f>IF(BN$15&lt;2025+$T27,IF($B27="Natural gas",($P27*AN27)/(1-$I27)-($Q27*'VT CHS Emissions Schedule'!K$5)/(1-$K27),IF(OR($B27="Propane",$B27="Oil"),($P27*AN27)-($Q27*'VT CHS Emissions Schedule'!K$5)/(1-$K27),(($U$33*$R27*('VT CHS Emissions Schedule'!K$8+$N27)/$X$33)+($U$34*$R27*('VT CHS Emissions Schedule'!K$9+$M27)/$X$34)+($U$35*$R27*'VT CHS Emissions Schedule'!K$7/$X$35)/(1-$L27)+($U$36*$R27*'VT CHS Emissions Schedule'!K$5/$X$36/(1-$K27))+($U$37*$R27*('VT CHS Emissions Schedule'!K$35+$O27)/$X$37))-($Q27*'VT CHS Emissions Schedule'!K$5)/(1-$K27))),0)</f>
        <v>608937.59661261097</v>
      </c>
      <c r="BO27" s="64">
        <f>IF(BO$15&lt;2025+$T27,IF($B27="Natural gas",($P27*AO27)/(1-$I27)-($Q27*'VT CHS Emissions Schedule'!L$5)/(1-$K27),IF(OR($B27="Propane",$B27="Oil"),($P27*AO27)-($Q27*'VT CHS Emissions Schedule'!L$5)/(1-$K27),(($U$33*$R27*('VT CHS Emissions Schedule'!L$8+$N27)/$X$33)+($U$34*$R27*('VT CHS Emissions Schedule'!L$9+$M27)/$X$34)+($U$35*$R27*'VT CHS Emissions Schedule'!L$7/$X$35)/(1-$L27)+($U$36*$R27*'VT CHS Emissions Schedule'!L$5/$X$36/(1-$K27))+($U$37*$R27*('VT CHS Emissions Schedule'!L$35+$O27)/$X$37))-($Q27*'VT CHS Emissions Schedule'!L$5)/(1-$K27))),0)</f>
        <v>618279.59867149952</v>
      </c>
      <c r="BP27" s="64">
        <f>IF(BP$15&lt;2025+$T27,IF($B27="Natural gas",($P27*AP27)/(1-$I27)-($Q27*'VT CHS Emissions Schedule'!M$5)/(1-$K27),IF(OR($B27="Propane",$B27="Oil"),($P27*AP27)-($Q27*'VT CHS Emissions Schedule'!M$5)/(1-$K27),(($U$33*$R27*('VT CHS Emissions Schedule'!M$8+$N27)/$X$33)+($U$34*$R27*('VT CHS Emissions Schedule'!M$9+$M27)/$X$34)+($U$35*$R27*'VT CHS Emissions Schedule'!M$7/$X$35)/(1-$L27)+($U$36*$R27*'VT CHS Emissions Schedule'!M$5/$X$36/(1-$K27))+($U$37*$R27*('VT CHS Emissions Schedule'!M$35+$O27)/$X$37))-($Q27*'VT CHS Emissions Schedule'!M$5)/(1-$K27))),0)</f>
        <v>626995.36817517004</v>
      </c>
      <c r="BQ27" s="64">
        <f>IF(BQ$15&lt;2025+$T27,IF($B27="Natural gas",($P27*AQ27)/(1-$I27)-($Q27*'VT CHS Emissions Schedule'!N$5)/(1-$K27),IF(OR($B27="Propane",$B27="Oil"),($P27*AQ27)-($Q27*'VT CHS Emissions Schedule'!N$5)/(1-$K27),(($U$33*$R27*('VT CHS Emissions Schedule'!N$8+$N27)/$X$33)+($U$34*$R27*('VT CHS Emissions Schedule'!N$9+$M27)/$X$34)+($U$35*$R27*'VT CHS Emissions Schedule'!N$7/$X$35)/(1-$L27)+($U$36*$R27*'VT CHS Emissions Schedule'!N$5/$X$36/(1-$K27))+($U$37*$R27*('VT CHS Emissions Schedule'!N$35+$O27)/$X$37))-($Q27*'VT CHS Emissions Schedule'!N$5)/(1-$K27))),0)</f>
        <v>635811.340671635</v>
      </c>
      <c r="BR27" s="64">
        <f>IF(BR$15&lt;2025+$T27,IF($B27="Natural gas",($P27*AR27)/(1-$I27)-($Q27*'VT CHS Emissions Schedule'!O$5)/(1-$K27),IF(OR($B27="Propane",$B27="Oil"),($P27*AR27)-($Q27*'VT CHS Emissions Schedule'!O$5)/(1-$K27),(($U$33*$R27*('VT CHS Emissions Schedule'!O$8+$N27)/$X$33)+($U$34*$R27*('VT CHS Emissions Schedule'!O$9+$M27)/$X$34)+($U$35*$R27*'VT CHS Emissions Schedule'!O$7/$X$35)/(1-$L27)+($U$36*$R27*'VT CHS Emissions Schedule'!O$5/$X$36/(1-$K27))+($U$37*$R27*('VT CHS Emissions Schedule'!O$35+$O27)/$X$37))-($Q27*'VT CHS Emissions Schedule'!O$5)/(1-$K27))),0)</f>
        <v>635811.340671635</v>
      </c>
      <c r="BS27" s="64">
        <f>IF(BS$15&lt;2025+$T27,IF($B27="Natural gas",($P27*AS27)/(1-$I27)-($Q27*'VT CHS Emissions Schedule'!P$5)/(1-$K27),IF(OR($B27="Propane",$B27="Oil"),($P27*AS27)-($Q27*'VT CHS Emissions Schedule'!P$5)/(1-$K27),(($U$33*$R27*('VT CHS Emissions Schedule'!P$8+$N27)/$X$33)+($U$34*$R27*('VT CHS Emissions Schedule'!P$9+$M27)/$X$34)+($U$35*$R27*'VT CHS Emissions Schedule'!P$7/$X$35)/(1-$L27)+($U$36*$R27*'VT CHS Emissions Schedule'!P$5/$X$36/(1-$K27))+($U$37*$R27*('VT CHS Emissions Schedule'!P$35+$O27)/$X$37))-($Q27*'VT CHS Emissions Schedule'!P$5)/(1-$K27))),0)</f>
        <v>635811.340671635</v>
      </c>
      <c r="BT27" s="64">
        <f>IF(BT$15&lt;2025+$T27,IF($B27="Natural gas",($P27*AT27)/(1-$I27)-($Q27*'VT CHS Emissions Schedule'!Q$5)/(1-$K27),IF(OR($B27="Propane",$B27="Oil"),($P27*AT27)-($Q27*'VT CHS Emissions Schedule'!Q$5)/(1-$K27),(($U$33*$R27*('VT CHS Emissions Schedule'!Q$8+$N27)/$X$33)+($U$34*$R27*('VT CHS Emissions Schedule'!Q$9+$M27)/$X$34)+($U$35*$R27*'VT CHS Emissions Schedule'!Q$7/$X$35)/(1-$L27)+($U$36*$R27*'VT CHS Emissions Schedule'!Q$5/$X$36/(1-$K27))+($U$37*$R27*('VT CHS Emissions Schedule'!Q$35+$O27)/$X$37))-($Q27*'VT CHS Emissions Schedule'!Q$5)/(1-$K27))),0)</f>
        <v>635811.340671635</v>
      </c>
      <c r="BU27" s="64">
        <f>IF(BU$15&lt;2025+$T27,IF($B27="Natural gas",($P27*AU27)/(1-$I27)-($Q27*'VT CHS Emissions Schedule'!R$5)/(1-$K27),IF(OR($B27="Propane",$B27="Oil"),($P27*AU27)-($Q27*'VT CHS Emissions Schedule'!R$5)/(1-$K27),(($U$33*$R27*('VT CHS Emissions Schedule'!R$8+$N27)/$X$33)+($U$34*$R27*('VT CHS Emissions Schedule'!R$9+$M27)/$X$34)+($U$35*$R27*'VT CHS Emissions Schedule'!R$7/$X$35)/(1-$L27)+($U$36*$R27*'VT CHS Emissions Schedule'!R$5/$X$36/(1-$K27))+($U$37*$R27*('VT CHS Emissions Schedule'!R$35+$O27)/$X$37))-($Q27*'VT CHS Emissions Schedule'!R$5)/(1-$K27))),0)</f>
        <v>635702.36859351303</v>
      </c>
      <c r="BV27" s="64">
        <f>IF(BV$15&lt;2025+$T27,IF($B27="Natural gas",($P27*AV27)/(1-$I27)-($Q27*'VT CHS Emissions Schedule'!S$5)/(1-$K27),IF(OR($B27="Propane",$B27="Oil"),($P27*AV27)-($Q27*'VT CHS Emissions Schedule'!S$5)/(1-$K27),(($U$33*$R27*('VT CHS Emissions Schedule'!S$8+$N27)/$X$33)+($U$34*$R27*('VT CHS Emissions Schedule'!S$9+$M27)/$X$34)+($U$35*$R27*'VT CHS Emissions Schedule'!S$7/$X$35)/(1-$L27)+($U$36*$R27*'VT CHS Emissions Schedule'!S$5/$X$36/(1-$K27))+($U$37*$R27*('VT CHS Emissions Schedule'!S$35+$O27)/$X$37))-($Q27*'VT CHS Emissions Schedule'!S$5)/(1-$K27))),0)</f>
        <v>635566.72958960885</v>
      </c>
      <c r="BW27" s="64">
        <f>IF(BW$15&lt;2025+$T27,IF($B27="Natural gas",($P27*AW27)/(1-$I27)-($Q27*'VT CHS Emissions Schedule'!T$5)/(1-$K27),IF(OR($B27="Propane",$B27="Oil"),($P27*AW27)-($Q27*'VT CHS Emissions Schedule'!T$5)/(1-$K27),(($U$33*$R27*('VT CHS Emissions Schedule'!T$8+$N27)/$X$33)+($U$34*$R27*('VT CHS Emissions Schedule'!T$9+$M27)/$X$34)+($U$35*$R27*'VT CHS Emissions Schedule'!T$7/$X$35)/(1-$L27)+($U$36*$R27*'VT CHS Emissions Schedule'!T$5/$X$36/(1-$K27))+($U$37*$R27*('VT CHS Emissions Schedule'!T$35+$O27)/$X$37))-($Q27*'VT CHS Emissions Schedule'!T$5)/(1-$K27))),0)</f>
        <v>0</v>
      </c>
      <c r="BX27" s="64">
        <f>IF(BX$15&lt;2025+$T27,IF($B27="Natural gas",($P27*AX27)/(1-$I27)-($Q27*'VT CHS Emissions Schedule'!U$5)/(1-$K27),IF(OR($B27="Propane",$B27="Oil"),($P27*AX27)-($Q27*'VT CHS Emissions Schedule'!U$5)/(1-$K27),(($U$33*$R27*('VT CHS Emissions Schedule'!U$8+$N27)/$X$33)+($U$34*$R27*('VT CHS Emissions Schedule'!U$9+$M27)/$X$34)+($U$35*$R27*'VT CHS Emissions Schedule'!U$7/$X$35)/(1-$L27)+($U$36*$R27*'VT CHS Emissions Schedule'!U$5/$X$36/(1-$K27))+($U$37*$R27*('VT CHS Emissions Schedule'!U$35+$O27)/$X$37))-($Q27*'VT CHS Emissions Schedule'!U$5)/(1-$K27))),0)</f>
        <v>0</v>
      </c>
      <c r="BY27" s="64">
        <f>IF(BY$15&lt;2025+$T27,IF($B27="Natural gas",($P27*AY27)/(1-$I27)-($Q27*'VT CHS Emissions Schedule'!V$5)/(1-$K27),IF(OR($B27="Propane",$B27="Oil"),($P27*AY27)-($Q27*'VT CHS Emissions Schedule'!V$5)/(1-$K27),(($U$33*$R27*('VT CHS Emissions Schedule'!V$8+$N27)/$X$33)+($U$34*$R27*('VT CHS Emissions Schedule'!V$9+$M27)/$X$34)+($U$35*$R27*'VT CHS Emissions Schedule'!V$7/$X$35)/(1-$L27)+($U$36*$R27*'VT CHS Emissions Schedule'!V$5/$X$36/(1-$K27))+($U$37*$R27*('VT CHS Emissions Schedule'!V$35+$O27)/$X$37))-($Q27*'VT CHS Emissions Schedule'!V$5)/(1-$K27))),0)</f>
        <v>0</v>
      </c>
      <c r="BZ27" s="64">
        <f>IF(BZ$15&lt;2025+$T27,IF($B27="Natural gas",($P27*AZ27)/(1-$I27)-($Q27*'VT CHS Emissions Schedule'!W$5)/(1-$K27),IF(OR($B27="Propane",$B27="Oil"),($P27*AZ27)-($Q27*'VT CHS Emissions Schedule'!W$5)/(1-$K27),(($U$33*$R27*('VT CHS Emissions Schedule'!W$8+$N27)/$X$33)+($U$34*$R27*('VT CHS Emissions Schedule'!W$9+$M27)/$X$34)+($U$35*$R27*'VT CHS Emissions Schedule'!W$7/$X$35)/(1-$L27)+($U$36*$R27*'VT CHS Emissions Schedule'!W$5/$X$36/(1-$K27))+($U$37*$R27*('VT CHS Emissions Schedule'!W$35+$O27)/$X$37))-($Q27*'VT CHS Emissions Schedule'!W$5)/(1-$K27))),0)</f>
        <v>0</v>
      </c>
      <c r="CA27" s="64">
        <f>IF(CA$15&lt;2025+$T27,IF($B27="Natural gas",($P27*BA27)/(1-$I27)-($Q27*'VT CHS Emissions Schedule'!X$5)/(1-$K27),IF(OR($B27="Propane",$B27="Oil"),($P27*BA27)-($Q27*'VT CHS Emissions Schedule'!X$5)/(1-$K27),(($U$33*$R27*('VT CHS Emissions Schedule'!X$8+$N27)/$X$33)+($U$34*$R27*('VT CHS Emissions Schedule'!X$9+$M27)/$X$34)+($U$35*$R27*'VT CHS Emissions Schedule'!X$7/$X$35)/(1-$L27)+($U$36*$R27*'VT CHS Emissions Schedule'!X$5/$X$36/(1-$K27))+($U$37*$R27*('VT CHS Emissions Schedule'!X$35+$O27)/$X$37))-($Q27*'VT CHS Emissions Schedule'!X$5)/(1-$K27))),0)</f>
        <v>0</v>
      </c>
      <c r="CB27" s="64">
        <f>IF(CB$15&lt;2025+$T27,IF($B27="Natural gas",($P27*BB27)/(1-$I27)-($Q27*'VT CHS Emissions Schedule'!Y$5)/(1-$K27),IF(OR($B27="Propane",$B27="Oil"),($P27*BB27)-($Q27*'VT CHS Emissions Schedule'!Y$5)/(1-$K27),(($U$33*$R27*('VT CHS Emissions Schedule'!Y$8+$N27)/$X$33)+($U$34*$R27*('VT CHS Emissions Schedule'!Y$9+$M27)/$X$34)+($U$35*$R27*'VT CHS Emissions Schedule'!Y$7/$X$35)/(1-$L27)+($U$36*$R27*'VT CHS Emissions Schedule'!Y$5/$X$36/(1-$K27))+($U$37*$R27*('VT CHS Emissions Schedule'!Y$35+$O27)/$X$37))-($Q27*'VT CHS Emissions Schedule'!Y$5)/(1-$K27))),0)</f>
        <v>0</v>
      </c>
      <c r="CC27" s="64">
        <f>IF(CC$15&lt;2025+$T27,IF($B27="Natural gas",($P27*BC27)/(1-$I27)-($Q27*'VT CHS Emissions Schedule'!Z$5)/(1-$K27),IF(OR($B27="Propane",$B27="Oil"),($P27*BC27)-($Q27*'VT CHS Emissions Schedule'!Z$5)/(1-$K27),(($U$33*$R27*('VT CHS Emissions Schedule'!Z$8+$N27)/$X$33)+($U$34*$R27*('VT CHS Emissions Schedule'!Z$9+$M27)/$X$34)+($U$35*$R27*'VT CHS Emissions Schedule'!Z$7/$X$35)/(1-$L27)+($U$36*$R27*'VT CHS Emissions Schedule'!Z$5/$X$36/(1-$K27))+($U$37*$R27*('VT CHS Emissions Schedule'!Z$35+$O27)/$X$37))-($Q27*'VT CHS Emissions Schedule'!Z$5)/(1-$K27))),0)</f>
        <v>0</v>
      </c>
      <c r="CD27" s="64">
        <f>IF(CD$15&lt;2025+$T27,IF($B27="Natural gas",($P27*BD27)/(1-$I27)-($Q27*'VT CHS Emissions Schedule'!AA$5)/(1-$K27),IF(OR($B27="Propane",$B27="Oil"),($P27*BD27)-($Q27*'VT CHS Emissions Schedule'!AA$5)/(1-$K27),(($U$33*$R27*('VT CHS Emissions Schedule'!AA$8+$N27)/$X$33)+($U$34*$R27*('VT CHS Emissions Schedule'!AA$9+$M27)/$X$34)+($U$35*$R27*'VT CHS Emissions Schedule'!AA$7/$X$35)/(1-$L27)+($U$36*$R27*'VT CHS Emissions Schedule'!AA$5/$X$36/(1-$K27))+($U$37*$R27*('VT CHS Emissions Schedule'!AA$35+$O27)/$X$37))-($Q27*'VT CHS Emissions Schedule'!AA$5)/(1-$K27))),0)</f>
        <v>0</v>
      </c>
      <c r="CE27" s="64">
        <f>IF(CE$15&lt;2025+$T27,IF($B27="Natural gas",($P27*BE27)/(1-$I27)-($Q27*'VT CHS Emissions Schedule'!AB$5)/(1-$K27),IF(OR($B27="Propane",$B27="Oil"),($P27*BE27)-($Q27*'VT CHS Emissions Schedule'!AB$5)/(1-$K27),(($U$33*$R27*('VT CHS Emissions Schedule'!AB$8+$N27)/$X$33)+($U$34*$R27*('VT CHS Emissions Schedule'!AB$9+$M27)/$X$34)+($U$35*$R27*'VT CHS Emissions Schedule'!AB$7/$X$35)/(1-$L27)+($U$36*$R27*'VT CHS Emissions Schedule'!AB$5/$X$36/(1-$K27))+($U$37*$R27*('VT CHS Emissions Schedule'!AB$35+$O27)/$X$37))-($Q27*'VT CHS Emissions Schedule'!AB$5)/(1-$K27))),0)</f>
        <v>0</v>
      </c>
      <c r="CF27" s="64">
        <f>IF(CF$15&lt;2025+$T27,IF($B27="Natural gas",($P27*BF27)/(1-$I27)-($Q27*'VT CHS Emissions Schedule'!AC$5)/(1-$K27),IF(OR($B27="Propane",$B27="Oil"),($P27*BF27)-($Q27*'VT CHS Emissions Schedule'!AC$5)/(1-$K27),(($U$33*$R27*('VT CHS Emissions Schedule'!AC$8+$N27)/$X$33)+($U$34*$R27*('VT CHS Emissions Schedule'!AC$9+$M27)/$X$34)+($U$35*$R27*'VT CHS Emissions Schedule'!AC$7/$X$35)/(1-$L27)+($U$36*$R27*'VT CHS Emissions Schedule'!AC$5/$X$36/(1-$K27))+($U$37*$R27*('VT CHS Emissions Schedule'!AC$35+$O27)/$X$37))-($Q27*'VT CHS Emissions Schedule'!AC$5)/(1-$K27))),0)</f>
        <v>0</v>
      </c>
      <c r="CG27" s="64">
        <f>IF(CG$15&lt;2025+$T27,BG27+($S27*'VT CHS Emissions Schedule'!D$5)/(1-$K27),0)</f>
        <v>523766.73883416574</v>
      </c>
      <c r="CH27" s="64">
        <f>IF(CH$15&lt;2025+$T27,BH27+($S27*'VT CHS Emissions Schedule'!E$5)/(1-$K27),0)</f>
        <v>534316.31310973549</v>
      </c>
      <c r="CI27" s="64">
        <f>IF(CI$15&lt;2025+$T27,BI27+($S27*'VT CHS Emissions Schedule'!F$5)/(1-$K27),0)</f>
        <v>545250.01148511621</v>
      </c>
      <c r="CJ27" s="64">
        <f>IF(CJ$15&lt;2025+$T27,BJ27+($S27*'VT CHS Emissions Schedule'!G$5)/(1-$K27),0)</f>
        <v>556183.70986049704</v>
      </c>
      <c r="CK27" s="64">
        <f>IF(CK$15&lt;2025+$T27,BK27+($S27*'VT CHS Emissions Schedule'!H$5)/(1-$K27),0)</f>
        <v>567102.60344743531</v>
      </c>
      <c r="CL27" s="64">
        <f>IF(CL$15&lt;2025+$T27,BL27+($S27*'VT CHS Emissions Schedule'!I$5)/(1-$K27),0)</f>
        <v>575321.36578251899</v>
      </c>
      <c r="CM27" s="64">
        <f>IF(CM$15&lt;2025+$T27,BM27+($S27*'VT CHS Emissions Schedule'!J$5)/(1-$K27),0)</f>
        <v>586255.06415789982</v>
      </c>
      <c r="CN27" s="64">
        <f>IF(CN$15&lt;2025+$T27,BN27+($S27*'VT CHS Emissions Schedule'!K$5)/(1-$K27),0)</f>
        <v>597188.76253328065</v>
      </c>
      <c r="CO27" s="64">
        <f>IF(CO$15&lt;2025+$T27,BO27+($S27*'VT CHS Emissions Schedule'!L$5)/(1-$K27),0)</f>
        <v>608122.46090866136</v>
      </c>
      <c r="CP27" s="64">
        <f>IF(CP$15&lt;2025+$T27,BP27+($S27*'VT CHS Emissions Schedule'!M$5)/(1-$K27),0)</f>
        <v>618429.92672882404</v>
      </c>
      <c r="CQ27" s="64">
        <f>IF(CQ$15&lt;2025+$T27,BQ27+($S27*'VT CHS Emissions Schedule'!N$5)/(1-$K27),0)</f>
        <v>628837.59554178116</v>
      </c>
      <c r="CR27" s="64">
        <f>IF(CR$15&lt;2025+$T27,BR27+($S27*'VT CHS Emissions Schedule'!O$5)/(1-$K27),0)</f>
        <v>628837.59554178116</v>
      </c>
      <c r="CS27" s="64">
        <f>IF(CS$15&lt;2025+$T27,BS27+($S27*'VT CHS Emissions Schedule'!P$5)/(1-$K27),0)</f>
        <v>628837.59554178116</v>
      </c>
      <c r="CT27" s="64">
        <f>IF(CT$15&lt;2025+$T27,BT27+($S27*'VT CHS Emissions Schedule'!Q$5)/(1-$K27),0)</f>
        <v>628837.59554178116</v>
      </c>
      <c r="CU27" s="64">
        <f>IF(CU$15&lt;2025+$T27,BU27+($S27*'VT CHS Emissions Schedule'!R$5)/(1-$K27),0)</f>
        <v>628728.6234636592</v>
      </c>
      <c r="CV27" s="64">
        <f>IF(CV$15&lt;2025+$T27,BV27+($S27*'VT CHS Emissions Schedule'!S$5)/(1-$K27),0)</f>
        <v>628592.98445975501</v>
      </c>
      <c r="CW27" s="64">
        <f>IF(CW$15&lt;2025+$T27,BW27+($S27*'VT CHS Emissions Schedule'!T$5)/(1-$K27),0)</f>
        <v>0</v>
      </c>
      <c r="CX27" s="64">
        <f>IF(CX$15&lt;2025+$T27,BX27+($S27*'VT CHS Emissions Schedule'!U$5)/(1-$K27),0)</f>
        <v>0</v>
      </c>
      <c r="CY27" s="64">
        <f>IF(CY$15&lt;2025+$T27,BY27+($S27*'VT CHS Emissions Schedule'!V$5)/(1-$K27),0)</f>
        <v>0</v>
      </c>
      <c r="CZ27" s="64">
        <f>IF(CZ$15&lt;2025+$T27,BZ27+($S27*'VT CHS Emissions Schedule'!W$5)/(1-$K27),0)</f>
        <v>0</v>
      </c>
      <c r="DA27" s="64">
        <f>IF(DA$15&lt;2025+$T27,CA27+($S27*'VT CHS Emissions Schedule'!X$5)/(1-$K27),0)</f>
        <v>0</v>
      </c>
      <c r="DB27" s="64">
        <f>IF(DB$15&lt;2025+$T27,CB27+($S27*'VT CHS Emissions Schedule'!Y$5)/(1-$K27),0)</f>
        <v>0</v>
      </c>
      <c r="DC27" s="64">
        <f>IF(DC$15&lt;2025+$T27,CC27+($S27*'VT CHS Emissions Schedule'!Z$5)/(1-$K27),0)</f>
        <v>0</v>
      </c>
      <c r="DD27" s="64">
        <f>IF(DD$15&lt;2025+$T27,CD27+($S27*'VT CHS Emissions Schedule'!AA$5)/(1-$K27),0)</f>
        <v>0</v>
      </c>
      <c r="DE27" s="64">
        <f>IF(DE$15&lt;2025+$T27,CE27+($S27*'VT CHS Emissions Schedule'!AB$5)/(1-$K27),0)</f>
        <v>0</v>
      </c>
      <c r="DF27" s="64">
        <f>IF(DF$15&lt;2025+$T27,CF27+($S27*'VT CHS Emissions Schedule'!AC$5)/(1-$K27),0)</f>
        <v>0</v>
      </c>
    </row>
    <row r="28" spans="1:110" ht="15.75" x14ac:dyDescent="0.25">
      <c r="D28" s="110"/>
      <c r="E28" s="110"/>
    </row>
    <row r="29" spans="1:110" ht="15.75" x14ac:dyDescent="0.3">
      <c r="A29"/>
      <c r="B29"/>
      <c r="D29" s="110"/>
      <c r="E29" s="110"/>
    </row>
    <row r="30" spans="1:110" ht="15.75" x14ac:dyDescent="0.3">
      <c r="A30"/>
      <c r="B30"/>
      <c r="D30" s="110"/>
      <c r="E30" s="110"/>
    </row>
    <row r="31" spans="1:110" ht="15.75" x14ac:dyDescent="0.3">
      <c r="A31"/>
      <c r="B31"/>
      <c r="D31" s="110"/>
      <c r="E31" s="110"/>
      <c r="T31" s="62" t="s">
        <v>439</v>
      </c>
      <c r="U31"/>
      <c r="V31"/>
    </row>
    <row r="32" spans="1:110" ht="55.5" x14ac:dyDescent="0.3">
      <c r="A32"/>
      <c r="B32"/>
      <c r="D32" s="110"/>
      <c r="E32" s="110"/>
      <c r="T32" s="121" t="s">
        <v>16</v>
      </c>
      <c r="U32" s="121" t="s">
        <v>9</v>
      </c>
      <c r="V32" s="121" t="s">
        <v>7</v>
      </c>
      <c r="W32" s="121" t="s">
        <v>6</v>
      </c>
      <c r="X32" s="121" t="s">
        <v>296</v>
      </c>
    </row>
    <row r="33" spans="1:24" ht="15" customHeight="1" x14ac:dyDescent="0.3">
      <c r="A33"/>
      <c r="B33"/>
      <c r="D33" s="110"/>
      <c r="E33" s="110"/>
      <c r="T33" s="118" t="s">
        <v>10</v>
      </c>
      <c r="U33" s="208">
        <v>0.45</v>
      </c>
      <c r="V33" s="208">
        <v>0.05</v>
      </c>
      <c r="W33" s="209">
        <v>0.41</v>
      </c>
      <c r="X33" s="120">
        <v>0.84</v>
      </c>
    </row>
    <row r="34" spans="1:24" ht="15.75" x14ac:dyDescent="0.3">
      <c r="A34"/>
      <c r="B34"/>
      <c r="D34" s="110"/>
      <c r="E34" s="110"/>
      <c r="T34" s="118" t="s">
        <v>8</v>
      </c>
      <c r="U34" s="208">
        <v>0.17</v>
      </c>
      <c r="V34" s="208">
        <v>0.05</v>
      </c>
      <c r="W34" s="209">
        <v>0.16</v>
      </c>
      <c r="X34" s="120">
        <v>0.83</v>
      </c>
    </row>
    <row r="35" spans="1:24" ht="15.75" x14ac:dyDescent="0.3">
      <c r="A35"/>
      <c r="B35"/>
      <c r="D35" s="110"/>
      <c r="E35" s="110"/>
      <c r="T35" s="118" t="s">
        <v>11</v>
      </c>
      <c r="U35" s="208">
        <v>0.23</v>
      </c>
      <c r="V35" s="208">
        <v>0.66</v>
      </c>
      <c r="W35" s="209">
        <v>0.27</v>
      </c>
      <c r="X35" s="120">
        <v>0.85</v>
      </c>
    </row>
    <row r="36" spans="1:24" ht="15" customHeight="1" x14ac:dyDescent="0.3">
      <c r="A36"/>
      <c r="B36"/>
      <c r="D36" s="110"/>
      <c r="E36" s="110"/>
      <c r="T36" s="118" t="s">
        <v>18</v>
      </c>
      <c r="U36" s="208">
        <v>0.06</v>
      </c>
      <c r="V36" s="208">
        <v>0.23</v>
      </c>
      <c r="W36" s="209">
        <v>0.08</v>
      </c>
      <c r="X36" s="120">
        <v>2.52</v>
      </c>
    </row>
    <row r="37" spans="1:24" ht="15.75" x14ac:dyDescent="0.3">
      <c r="A37"/>
      <c r="B37"/>
      <c r="D37" s="110"/>
      <c r="E37" s="110"/>
      <c r="T37" s="118" t="s">
        <v>5</v>
      </c>
      <c r="U37" s="208">
        <v>0.08</v>
      </c>
      <c r="V37" s="208">
        <v>0.01</v>
      </c>
      <c r="W37" s="209">
        <v>7.0000000000000007E-2</v>
      </c>
      <c r="X37" s="120">
        <v>0.53</v>
      </c>
    </row>
    <row r="38" spans="1:24" ht="15.75" x14ac:dyDescent="0.25">
      <c r="B38" s="110"/>
      <c r="D38" s="110"/>
      <c r="E38" s="110"/>
    </row>
    <row r="39" spans="1:24" ht="15.75" x14ac:dyDescent="0.25">
      <c r="D39" s="110"/>
      <c r="E39" s="110"/>
    </row>
    <row r="40" spans="1:24" ht="15.75" x14ac:dyDescent="0.25">
      <c r="D40" s="110"/>
      <c r="E40" s="110"/>
    </row>
    <row r="51" spans="20:22" ht="15.75" x14ac:dyDescent="0.3">
      <c r="T51"/>
      <c r="U51"/>
      <c r="V51"/>
    </row>
    <row r="52" spans="20:22" ht="15.75" x14ac:dyDescent="0.3">
      <c r="T52"/>
      <c r="U52"/>
      <c r="V52"/>
    </row>
    <row r="53" spans="20:22" ht="15.75" x14ac:dyDescent="0.3">
      <c r="T53"/>
      <c r="U53"/>
      <c r="V53"/>
    </row>
    <row r="54" spans="20:22" ht="15.75" x14ac:dyDescent="0.3">
      <c r="T54"/>
      <c r="U54"/>
      <c r="V54"/>
    </row>
    <row r="55" spans="20:22" ht="15.75" x14ac:dyDescent="0.3">
      <c r="T55"/>
      <c r="U55"/>
      <c r="V55"/>
    </row>
    <row r="56" spans="20:22" ht="15.75" x14ac:dyDescent="0.3">
      <c r="T56"/>
      <c r="U56"/>
      <c r="V56"/>
    </row>
  </sheetData>
  <mergeCells count="9">
    <mergeCell ref="BG14:CF14"/>
    <mergeCell ref="CG14:DF14"/>
    <mergeCell ref="A16:A19"/>
    <mergeCell ref="A20:A23"/>
    <mergeCell ref="A24:A27"/>
    <mergeCell ref="F14:H14"/>
    <mergeCell ref="I14:J14"/>
    <mergeCell ref="K14:O14"/>
    <mergeCell ref="AG14:BF14"/>
  </mergeCells>
  <conditionalFormatting sqref="C15:D15">
    <cfRule type="duplicateValues" dxfId="45" priority="3"/>
  </conditionalFormatting>
  <conditionalFormatting sqref="E15">
    <cfRule type="duplicateValues" dxfId="44" priority="1"/>
  </conditionalFormatting>
  <conditionalFormatting sqref="F15">
    <cfRule type="duplicateValues" dxfId="43" priority="5"/>
  </conditionalFormatting>
  <conditionalFormatting sqref="G15">
    <cfRule type="duplicateValues" dxfId="42" priority="2"/>
  </conditionalFormatting>
  <conditionalFormatting sqref="AF15">
    <cfRule type="duplicateValues" dxfId="41" priority="8"/>
  </conditionalFormatting>
  <conditionalFormatting sqref="DG15:XFD15 A15:B15 H15:AE15">
    <cfRule type="duplicateValues" dxfId="40" priority="9"/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CEB3B-2038-4081-8CD7-52206673D013}">
  <sheetPr>
    <tabColor theme="6"/>
  </sheetPr>
  <dimension ref="A1:DE55"/>
  <sheetViews>
    <sheetView workbookViewId="0">
      <selection activeCell="C8" sqref="C8"/>
    </sheetView>
  </sheetViews>
  <sheetFormatPr defaultColWidth="8.77734375" defaultRowHeight="13.5" x14ac:dyDescent="0.25"/>
  <cols>
    <col min="1" max="1" width="14" style="62" customWidth="1"/>
    <col min="2" max="2" width="13.77734375" style="62" customWidth="1"/>
    <col min="3" max="3" width="18" style="62" bestFit="1" customWidth="1"/>
    <col min="4" max="4" width="18" style="62" customWidth="1"/>
    <col min="5" max="5" width="14.21875" style="62" customWidth="1"/>
    <col min="6" max="8" width="12.44140625" style="62" customWidth="1"/>
    <col min="9" max="33" width="9.6640625" style="62" customWidth="1"/>
    <col min="34" max="34" width="8.21875" style="62" customWidth="1"/>
    <col min="35" max="35" width="10.44140625" style="62" customWidth="1"/>
    <col min="36" max="36" width="9.21875" style="62" customWidth="1"/>
    <col min="37" max="38" width="8.77734375" style="62"/>
    <col min="39" max="39" width="9.77734375" style="62" bestFit="1" customWidth="1"/>
    <col min="40" max="57" width="8.77734375" style="62"/>
    <col min="58" max="58" width="12.21875" style="62" bestFit="1" customWidth="1"/>
    <col min="59" max="83" width="8.77734375" style="62"/>
    <col min="84" max="84" width="12.21875" style="62" bestFit="1" customWidth="1"/>
    <col min="85" max="16384" width="8.77734375" style="62"/>
  </cols>
  <sheetData>
    <row r="1" spans="1:109" x14ac:dyDescent="0.25">
      <c r="A1" s="61" t="s">
        <v>24</v>
      </c>
      <c r="B1" s="61" t="s">
        <v>389</v>
      </c>
      <c r="E1" s="87"/>
    </row>
    <row r="2" spans="1:109" x14ac:dyDescent="0.25">
      <c r="B2" s="62" t="s">
        <v>862</v>
      </c>
    </row>
    <row r="3" spans="1:109" x14ac:dyDescent="0.25">
      <c r="A3" s="62" t="s">
        <v>30</v>
      </c>
    </row>
    <row r="4" spans="1:109" ht="15.75" x14ac:dyDescent="0.25">
      <c r="A4" s="135" t="s">
        <v>343</v>
      </c>
      <c r="B4" s="76"/>
    </row>
    <row r="5" spans="1:109" ht="15.75" x14ac:dyDescent="0.25">
      <c r="A5" s="135" t="s">
        <v>294</v>
      </c>
      <c r="B5" s="76"/>
    </row>
    <row r="6" spans="1:109" ht="15.75" x14ac:dyDescent="0.25">
      <c r="A6" s="135"/>
    </row>
    <row r="7" spans="1:109" ht="15.75" x14ac:dyDescent="0.25">
      <c r="A7" s="135"/>
    </row>
    <row r="8" spans="1:109" x14ac:dyDescent="0.25">
      <c r="A8" s="76"/>
    </row>
    <row r="9" spans="1:109" x14ac:dyDescent="0.25">
      <c r="A9" s="76"/>
    </row>
    <row r="10" spans="1:109" x14ac:dyDescent="0.25">
      <c r="A10" s="63"/>
    </row>
    <row r="11" spans="1:109" x14ac:dyDescent="0.25">
      <c r="A11" s="63"/>
    </row>
    <row r="12" spans="1:109" x14ac:dyDescent="0.25">
      <c r="A12" s="63"/>
      <c r="C12" s="87"/>
    </row>
    <row r="13" spans="1:109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</row>
    <row r="14" spans="1:109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F14" s="444" t="s">
        <v>156</v>
      </c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5" t="s">
        <v>435</v>
      </c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6" t="s">
        <v>434</v>
      </c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</row>
    <row r="15" spans="1:109" s="146" customFormat="1" ht="42.75" thickBot="1" x14ac:dyDescent="0.35">
      <c r="A15" s="114" t="s">
        <v>88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314</v>
      </c>
      <c r="V15" s="105" t="s">
        <v>308</v>
      </c>
      <c r="W15" s="105" t="s">
        <v>339</v>
      </c>
      <c r="X15" s="190" t="s">
        <v>306</v>
      </c>
      <c r="Y15" s="190" t="s">
        <v>341</v>
      </c>
      <c r="Z15" s="104" t="s">
        <v>313</v>
      </c>
      <c r="AA15" s="104" t="s">
        <v>17</v>
      </c>
      <c r="AB15" s="105" t="s">
        <v>15</v>
      </c>
      <c r="AC15" s="105" t="s">
        <v>340</v>
      </c>
      <c r="AD15" s="105" t="s">
        <v>433</v>
      </c>
      <c r="AE15" s="105" t="s">
        <v>81</v>
      </c>
      <c r="AF15" s="214">
        <v>2025</v>
      </c>
      <c r="AG15" s="214">
        <v>2026</v>
      </c>
      <c r="AH15" s="214">
        <v>2027</v>
      </c>
      <c r="AI15" s="214">
        <v>2028</v>
      </c>
      <c r="AJ15" s="214">
        <v>2029</v>
      </c>
      <c r="AK15" s="214">
        <v>2030</v>
      </c>
      <c r="AL15" s="214">
        <v>2031</v>
      </c>
      <c r="AM15" s="214">
        <v>2032</v>
      </c>
      <c r="AN15" s="214">
        <v>2033</v>
      </c>
      <c r="AO15" s="214">
        <v>2034</v>
      </c>
      <c r="AP15" s="214">
        <v>2035</v>
      </c>
      <c r="AQ15" s="214">
        <v>2036</v>
      </c>
      <c r="AR15" s="214">
        <v>2037</v>
      </c>
      <c r="AS15" s="214">
        <v>2038</v>
      </c>
      <c r="AT15" s="214">
        <v>2039</v>
      </c>
      <c r="AU15" s="214">
        <v>2040</v>
      </c>
      <c r="AV15" s="214">
        <v>2041</v>
      </c>
      <c r="AW15" s="214">
        <v>2042</v>
      </c>
      <c r="AX15" s="214">
        <v>2043</v>
      </c>
      <c r="AY15" s="214">
        <v>2044</v>
      </c>
      <c r="AZ15" s="214">
        <v>2045</v>
      </c>
      <c r="BA15" s="214">
        <v>2046</v>
      </c>
      <c r="BB15" s="214">
        <v>2047</v>
      </c>
      <c r="BC15" s="214">
        <v>2048</v>
      </c>
      <c r="BD15" s="214">
        <v>2049</v>
      </c>
      <c r="BE15" s="214">
        <v>2050</v>
      </c>
      <c r="BF15" s="109">
        <v>2025</v>
      </c>
      <c r="BG15" s="109">
        <v>2026</v>
      </c>
      <c r="BH15" s="109">
        <v>2027</v>
      </c>
      <c r="BI15" s="109">
        <v>2028</v>
      </c>
      <c r="BJ15" s="109">
        <v>2029</v>
      </c>
      <c r="BK15" s="109">
        <v>2030</v>
      </c>
      <c r="BL15" s="109">
        <v>2031</v>
      </c>
      <c r="BM15" s="109">
        <v>2032</v>
      </c>
      <c r="BN15" s="109">
        <v>2033</v>
      </c>
      <c r="BO15" s="109">
        <v>2034</v>
      </c>
      <c r="BP15" s="109">
        <v>2035</v>
      </c>
      <c r="BQ15" s="109">
        <v>2036</v>
      </c>
      <c r="BR15" s="109">
        <v>2037</v>
      </c>
      <c r="BS15" s="109">
        <v>2038</v>
      </c>
      <c r="BT15" s="109">
        <v>2039</v>
      </c>
      <c r="BU15" s="109">
        <v>2040</v>
      </c>
      <c r="BV15" s="109">
        <v>2041</v>
      </c>
      <c r="BW15" s="109">
        <v>2042</v>
      </c>
      <c r="BX15" s="109">
        <v>2043</v>
      </c>
      <c r="BY15" s="109">
        <v>2044</v>
      </c>
      <c r="BZ15" s="109">
        <v>2045</v>
      </c>
      <c r="CA15" s="109">
        <v>2046</v>
      </c>
      <c r="CB15" s="109">
        <v>2047</v>
      </c>
      <c r="CC15" s="109">
        <v>2048</v>
      </c>
      <c r="CD15" s="109">
        <v>2049</v>
      </c>
      <c r="CE15" s="109">
        <v>2050</v>
      </c>
      <c r="CF15" s="58">
        <v>2025</v>
      </c>
      <c r="CG15" s="58">
        <v>2026</v>
      </c>
      <c r="CH15" s="58">
        <v>2027</v>
      </c>
      <c r="CI15" s="58">
        <v>2028</v>
      </c>
      <c r="CJ15" s="58">
        <v>2029</v>
      </c>
      <c r="CK15" s="58">
        <v>2030</v>
      </c>
      <c r="CL15" s="58">
        <v>2031</v>
      </c>
      <c r="CM15" s="58">
        <v>2032</v>
      </c>
      <c r="CN15" s="58">
        <v>2033</v>
      </c>
      <c r="CO15" s="58">
        <v>2034</v>
      </c>
      <c r="CP15" s="58">
        <v>2035</v>
      </c>
      <c r="CQ15" s="58">
        <v>2036</v>
      </c>
      <c r="CR15" s="58">
        <v>2037</v>
      </c>
      <c r="CS15" s="58">
        <v>2038</v>
      </c>
      <c r="CT15" s="58">
        <v>2039</v>
      </c>
      <c r="CU15" s="58">
        <v>2040</v>
      </c>
      <c r="CV15" s="58">
        <v>2041</v>
      </c>
      <c r="CW15" s="58">
        <v>2042</v>
      </c>
      <c r="CX15" s="58">
        <v>2043</v>
      </c>
      <c r="CY15" s="58">
        <v>2044</v>
      </c>
      <c r="CZ15" s="58">
        <v>2045</v>
      </c>
      <c r="DA15" s="58">
        <v>2046</v>
      </c>
      <c r="DB15" s="58">
        <v>2047</v>
      </c>
      <c r="DC15" s="58">
        <v>2048</v>
      </c>
      <c r="DD15" s="58">
        <v>2049</v>
      </c>
      <c r="DE15" s="58">
        <v>2050</v>
      </c>
    </row>
    <row r="16" spans="1:109" ht="15" customHeight="1" x14ac:dyDescent="0.25">
      <c r="A16" s="506" t="s">
        <v>9</v>
      </c>
      <c r="B16" s="126" t="s">
        <v>11</v>
      </c>
      <c r="C16" s="197">
        <f t="shared" ref="C16:C27" si="0">SUM(BF16:CE16)</f>
        <v>26178577.878915399</v>
      </c>
      <c r="D16" s="197">
        <f t="shared" ref="D16:D27" si="1">SUM(CF16:DE16)</f>
        <v>25977509.336848754</v>
      </c>
      <c r="E16" s="222">
        <f t="shared" ref="E16:E27" si="2">(C16/1000000)*1</f>
        <v>26.178577878915398</v>
      </c>
      <c r="F16" s="111">
        <f>G16+H16</f>
        <v>1439506.5259375868</v>
      </c>
      <c r="G16" s="64">
        <f>IF($B16="Natural gas",($P16*AF16)/(1-$I16)-($Q16*'VT CHS Emissions Schedule'!D$5)/(1-$K16),IF(OR($B16="Propane",$B16="Oil"),($P16*AF16)-($Q16*'VT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Schedule'!D$35+$N16)/$X$36))-($Q16*'VT CHS Emissions Schedule'!D$5)/(1-$K16)))</f>
        <v>1462620.8636607989</v>
      </c>
      <c r="H16" s="64">
        <f>($S16*'VT CHS Emissions Schedule'!D$5)/(1-$K16)</f>
        <v>-23114.337723212131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28567.623529411765</v>
      </c>
      <c r="Q16" s="64">
        <f>$R16/$W16*AC16</f>
        <v>9747.2731482352938</v>
      </c>
      <c r="R16" s="64">
        <f>($U16*$V16*$AE16)</f>
        <v>24282.48</v>
      </c>
      <c r="S16" s="64">
        <f>-((1-$AB16)*($Z16*$AA16)/$Y16)*$AD16</f>
        <v>-587.52</v>
      </c>
      <c r="T16" s="68">
        <v>16</v>
      </c>
      <c r="U16" s="64">
        <v>12000</v>
      </c>
      <c r="V16" s="64">
        <v>1909</v>
      </c>
      <c r="W16" s="72">
        <v>8.5</v>
      </c>
      <c r="X16" s="72">
        <f t="shared" ref="X16:X27" si="3">_xlfn.XLOOKUP($B16,$T$32:$T$36,$X$32:$X$36,"blended")</f>
        <v>0.85</v>
      </c>
      <c r="Y16" s="71">
        <v>15</v>
      </c>
      <c r="Z16" s="64">
        <f>U16</f>
        <v>12000</v>
      </c>
      <c r="AA16" s="64">
        <v>240</v>
      </c>
      <c r="AB16" s="80">
        <v>0.15</v>
      </c>
      <c r="AC16" s="73">
        <v>3.4119999999999999</v>
      </c>
      <c r="AD16" s="74">
        <v>3.5999999999999999E-3</v>
      </c>
      <c r="AE16" s="75">
        <v>1.06E-3</v>
      </c>
      <c r="AF16" s="67">
        <f>IF(AF$15&lt;2025+$T16,$J16+_xlfn.XLOOKUP(_xlfn.XLOOKUP($B16,Lookups!$A$3:$A$17,Lookups!$B$3:$B$17),'VT CHS Emissions Schedule'!$A:$A,'VT CHS Emissions Schedule'!D:D),0)</f>
        <v>63.7174026058659</v>
      </c>
      <c r="AG16" s="67">
        <f>IF(AG$15&lt;2025+$T16,$J16+_xlfn.XLOOKUP(_xlfn.XLOOKUP($B16,Lookups!$A$3:$A$17,Lookups!$B$3:$B$17),'VT CHS Emissions Schedule'!$A:$A,'VT CHS Emissions Schedule'!E:E),0)</f>
        <v>63.7174026058659</v>
      </c>
      <c r="AH16" s="67">
        <f>IF(AH$15&lt;2025+$T16,$J16+_xlfn.XLOOKUP(_xlfn.XLOOKUP($B16,Lookups!$A$3:$A$17,Lookups!$B$3:$B$17),'VT CHS Emissions Schedule'!$A:$A,'VT CHS Emissions Schedule'!F:F),0)</f>
        <v>63.7174026058659</v>
      </c>
      <c r="AI16" s="67">
        <f>IF(AI$15&lt;2025+$T16,$J16+_xlfn.XLOOKUP(_xlfn.XLOOKUP($B16,Lookups!$A$3:$A$17,Lookups!$B$3:$B$17),'VT CHS Emissions Schedule'!$A:$A,'VT CHS Emissions Schedule'!G:G),0)</f>
        <v>63.7174026058659</v>
      </c>
      <c r="AJ16" s="67">
        <f>IF(AJ$15&lt;2025+$T16,$J16+_xlfn.XLOOKUP(_xlfn.XLOOKUP($B16,Lookups!$A$3:$A$17,Lookups!$B$3:$B$17),'VT CHS Emissions Schedule'!$A:$A,'VT CHS Emissions Schedule'!H:H),0)</f>
        <v>63.7174026058659</v>
      </c>
      <c r="AK16" s="67">
        <f>IF(AK$15&lt;2025+$T16,$J16+_xlfn.XLOOKUP(_xlfn.XLOOKUP($B16,Lookups!$A$3:$A$17,Lookups!$B$3:$B$17),'VT CHS Emissions Schedule'!$A:$A,'VT CHS Emissions Schedule'!I:I),0)</f>
        <v>63.651087828595678</v>
      </c>
      <c r="AL16" s="67">
        <f>IF(AL$15&lt;2025+$T16,$J16+_xlfn.XLOOKUP(_xlfn.XLOOKUP($B16,Lookups!$A$3:$A$17,Lookups!$B$3:$B$17),'VT CHS Emissions Schedule'!$A:$A,'VT CHS Emissions Schedule'!J:J),0)</f>
        <v>63.651087828595678</v>
      </c>
      <c r="AM16" s="67">
        <f>IF(AM$15&lt;2025+$T16,$J16+_xlfn.XLOOKUP(_xlfn.XLOOKUP($B16,Lookups!$A$3:$A$17,Lookups!$B$3:$B$17),'VT CHS Emissions Schedule'!$A:$A,'VT CHS Emissions Schedule'!K:K),0)</f>
        <v>63.651087828595678</v>
      </c>
      <c r="AN16" s="67">
        <f>IF(AN$15&lt;2025+$T16,$J16+_xlfn.XLOOKUP(_xlfn.XLOOKUP($B16,Lookups!$A$3:$A$17,Lookups!$B$3:$B$17),'VT CHS Emissions Schedule'!$A:$A,'VT CHS Emissions Schedule'!L:L),0)</f>
        <v>63.651087828595678</v>
      </c>
      <c r="AO16" s="67">
        <f>IF(AO$15&lt;2025+$T16,$J16+_xlfn.XLOOKUP(_xlfn.XLOOKUP($B16,Lookups!$A$3:$A$17,Lookups!$B$3:$B$17),'VT CHS Emissions Schedule'!$A:$A,'VT CHS Emissions Schedule'!M:M),0)</f>
        <v>63.651087828595678</v>
      </c>
      <c r="AP16" s="67">
        <f>IF(AP$15&lt;2025+$T16,$J16+_xlfn.XLOOKUP(_xlfn.XLOOKUP($B16,Lookups!$A$3:$A$17,Lookups!$B$3:$B$17),'VT CHS Emissions Schedule'!$A:$A,'VT CHS Emissions Schedule'!N:N),0)</f>
        <v>63.639868502100384</v>
      </c>
      <c r="AQ16" s="67">
        <f>IF(AQ$15&lt;2025+$T16,$J16+_xlfn.XLOOKUP(_xlfn.XLOOKUP($B16,Lookups!$A$3:$A$17,Lookups!$B$3:$B$17),'VT CHS Emissions Schedule'!$A:$A,'VT CHS Emissions Schedule'!O:O),0)</f>
        <v>63.639868502100384</v>
      </c>
      <c r="AR16" s="67">
        <f>IF(AR$15&lt;2025+$T16,$J16+_xlfn.XLOOKUP(_xlfn.XLOOKUP($B16,Lookups!$A$3:$A$17,Lookups!$B$3:$B$17),'VT CHS Emissions Schedule'!$A:$A,'VT CHS Emissions Schedule'!P:P),0)</f>
        <v>63.639868502100384</v>
      </c>
      <c r="AS16" s="67">
        <f>IF(AS$15&lt;2025+$T16,$J16+_xlfn.XLOOKUP(_xlfn.XLOOKUP($B16,Lookups!$A$3:$A$17,Lookups!$B$3:$B$17),'VT CHS Emissions Schedule'!$A:$A,'VT CHS Emissions Schedule'!Q:Q),0)</f>
        <v>63.639868502100384</v>
      </c>
      <c r="AT16" s="67">
        <f>IF(AT$15&lt;2025+$T16,$J16+_xlfn.XLOOKUP(_xlfn.XLOOKUP($B16,Lookups!$A$3:$A$17,Lookups!$B$3:$B$17),'VT CHS Emissions Schedule'!$A:$A,'VT CHS Emissions Schedule'!R:R),0)</f>
        <v>63.639868502100384</v>
      </c>
      <c r="AU16" s="67">
        <f>IF(AU$15&lt;2025+$T16,$J16+_xlfn.XLOOKUP(_xlfn.XLOOKUP($B16,Lookups!$A$3:$A$17,Lookups!$B$3:$B$17),'VT CHS Emissions Schedule'!$A:$A,'VT CHS Emissions Schedule'!S:S),0)</f>
        <v>63.636270748572812</v>
      </c>
      <c r="AV16" s="67">
        <f>IF(AV$15&lt;2025+$T16,$J16+_xlfn.XLOOKUP(_xlfn.XLOOKUP($B16,Lookups!$A$3:$A$17,Lookups!$B$3:$B$17),'VT CHS Emissions Schedule'!$A:$A,'VT CHS Emissions Schedule'!T:T),0)</f>
        <v>0</v>
      </c>
      <c r="AW16" s="67">
        <f>IF(AW$15&lt;2025+$T16,$J16+_xlfn.XLOOKUP(_xlfn.XLOOKUP($B16,Lookups!$A$3:$A$17,Lookups!$B$3:$B$17),'VT CHS Emissions Schedule'!$A:$A,'VT CHS Emissions Schedule'!U:U),0)</f>
        <v>0</v>
      </c>
      <c r="AX16" s="67">
        <f>IF(AX$15&lt;2025+$T16,$J16+_xlfn.XLOOKUP(_xlfn.XLOOKUP($B16,Lookups!$A$3:$A$17,Lookups!$B$3:$B$17),'VT CHS Emissions Schedule'!$A:$A,'VT CHS Emissions Schedule'!V:V),0)</f>
        <v>0</v>
      </c>
      <c r="AY16" s="67">
        <f>IF(AY$15&lt;2025+$T16,$J16+_xlfn.XLOOKUP(_xlfn.XLOOKUP($B16,Lookups!$A$3:$A$17,Lookups!$B$3:$B$17),'VT CHS Emissions Schedule'!$A:$A,'VT CHS Emissions Schedule'!W:W),0)</f>
        <v>0</v>
      </c>
      <c r="AZ16" s="67">
        <f>IF(AZ$15&lt;2025+$T16,$J16+_xlfn.XLOOKUP(_xlfn.XLOOKUP($B16,Lookups!$A$3:$A$17,Lookups!$B$3:$B$17),'VT CHS Emissions Schedule'!$A:$A,'VT CHS Emissions Schedule'!X:X),0)</f>
        <v>0</v>
      </c>
      <c r="BA16" s="67">
        <f>IF(BA$15&lt;2025+$T16,$J16+_xlfn.XLOOKUP(_xlfn.XLOOKUP($B16,Lookups!$A$3:$A$17,Lookups!$B$3:$B$17),'VT CHS Emissions Schedule'!$A:$A,'VT CHS Emissions Schedule'!Y:Y),0)</f>
        <v>0</v>
      </c>
      <c r="BB16" s="67">
        <f>IF(BB$15&lt;2025+$T16,$J16+_xlfn.XLOOKUP(_xlfn.XLOOKUP($B16,Lookups!$A$3:$A$17,Lookups!$B$3:$B$17),'VT CHS Emissions Schedule'!$A:$A,'VT CHS Emissions Schedule'!Z:Z),0)</f>
        <v>0</v>
      </c>
      <c r="BC16" s="67">
        <f>IF(BC$15&lt;2025+$T16,$J16+_xlfn.XLOOKUP(_xlfn.XLOOKUP($B16,Lookups!$A$3:$A$17,Lookups!$B$3:$B$17),'VT CHS Emissions Schedule'!$A:$A,'VT CHS Emissions Schedule'!AA:AA),0)</f>
        <v>0</v>
      </c>
      <c r="BD16" s="67">
        <f>IF(BD$15&lt;2025+$T16,$J16+_xlfn.XLOOKUP(_xlfn.XLOOKUP($B16,Lookups!$A$3:$A$17,Lookups!$B$3:$B$17),'VT CHS Emissions Schedule'!$A:$A,'VT CHS Emissions Schedule'!AB:AB),0)</f>
        <v>0</v>
      </c>
      <c r="BE16" s="67">
        <f>IF(BE$15&lt;2025+$T16,$J16+_xlfn.XLOOKUP(_xlfn.XLOOKUP($B16,Lookups!$A$3:$A$17,Lookups!$B$3:$B$17),'VT CHS Emissions Schedule'!$A:$A,'VT CHS Emissions Schedule'!AC:AC),0)</f>
        <v>0</v>
      </c>
      <c r="BF16" s="64">
        <f>IF(BF$15&lt;2025+$T16,IF($B16="Natural gas",($P16*AF16)/(1-$I16)-($Q16*'VT CHS Emissions Schedule'!D$5)/(1-$K16),IF(OR($B16="Propane",$B16="Oil"),($P16*AF16)-($Q16*'VT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Schedule'!D$35+$O16)/$X$36))-($Q16*'VT CHS Emissions Schedule'!D$5)/(1-$K16))),0)</f>
        <v>1462620.8636607989</v>
      </c>
      <c r="BG16" s="64">
        <f>IF(BG$15&lt;2025+$T16,IF($B16="Natural gas",($P16*AG16)/(1-$I16)-($Q16*'VT CHS Emissions Schedule'!E$5)/(1-$K16),IF(OR($B16="Propane",$B16="Oil"),($P16*AG16)-($Q16*'VT CHS Emissions Schedule'!E$5)/(1-$K16),(($U$32*$R16*('VT CHS Emissions Schedule'!E$8+$N16)/$X$32)+($U$33*$R16*('VT CHS Emissions Schedule'!E$9+$M16)/$X$33)+($U$34*$R16*'VT CHS Emissions Schedule'!E$7/$X$34)/(1-$L16)+($U$35*$R16*'VT CHS Emissions Schedule'!E$5/$X$35/(1-$K16))+($U$36*$R16*('VT CHS Emissions Schedule'!E$35+$O16)/$X$36))-($Q16*'VT CHS Emissions Schedule'!E$5)/(1-$K16))),0)</f>
        <v>1489285.9451950979</v>
      </c>
      <c r="BH16" s="64">
        <f>IF(BH$15&lt;2025+$T16,IF($B16="Natural gas",($P16*AH16)/(1-$I16)-($Q16*'VT CHS Emissions Schedule'!F$5)/(1-$K16),IF(OR($B16="Propane",$B16="Oil"),($P16*AH16)-($Q16*'VT CHS Emissions Schedule'!F$5)/(1-$K16),(($U$32*$R16*('VT CHS Emissions Schedule'!F$8+$N16)/$X$32)+($U$33*$R16*('VT CHS Emissions Schedule'!F$9+$M16)/$X$33)+($U$34*$R16*'VT CHS Emissions Schedule'!F$7/$X$34)/(1-$L16)+($U$35*$R16*'VT CHS Emissions Schedule'!F$5/$X$35/(1-$K16))+($U$36*$R16*('VT CHS Emissions Schedule'!F$35+$O16)/$X$36))-($Q16*'VT CHS Emissions Schedule'!F$5)/(1-$K16))),0)</f>
        <v>1515951.026729397</v>
      </c>
      <c r="BI16" s="64">
        <f>IF(BI$15&lt;2025+$T16,IF($B16="Natural gas",($P16*AI16)/(1-$I16)-($Q16*'VT CHS Emissions Schedule'!G$5)/(1-$K16),IF(OR($B16="Propane",$B16="Oil"),($P16*AI16)-($Q16*'VT CHS Emissions Schedule'!G$5)/(1-$K16),(($U$32*$R16*('VT CHS Emissions Schedule'!G$8+$N16)/$X$32)+($U$33*$R16*('VT CHS Emissions Schedule'!G$9+$M16)/$X$33)+($U$34*$R16*'VT CHS Emissions Schedule'!G$7/$X$34)/(1-$L16)+($U$35*$R16*'VT CHS Emissions Schedule'!G$5/$X$35/(1-$K16))+($U$36*$R16*('VT CHS Emissions Schedule'!G$35+$O16)/$X$36))-($Q16*'VT CHS Emissions Schedule'!G$5)/(1-$K16))),0)</f>
        <v>1542616.1082636963</v>
      </c>
      <c r="BJ16" s="64">
        <f>IF(BJ$15&lt;2025+$T16,IF($B16="Natural gas",($P16*AJ16)/(1-$I16)-($Q16*'VT CHS Emissions Schedule'!H$5)/(1-$K16),IF(OR($B16="Propane",$B16="Oil"),($P16*AJ16)-($Q16*'VT CHS Emissions Schedule'!H$5)/(1-$K16),(($U$32*$R16*('VT CHS Emissions Schedule'!H$8+$N16)/$X$32)+($U$33*$R16*('VT CHS Emissions Schedule'!H$9+$M16)/$X$33)+($U$34*$R16*'VT CHS Emissions Schedule'!H$7/$X$34)/(1-$L16)+($U$35*$R16*'VT CHS Emissions Schedule'!H$5/$X$35/(1-$K16))+($U$36*$R16*('VT CHS Emissions Schedule'!H$35+$O16)/$X$36))-($Q16*'VT CHS Emissions Schedule'!H$5)/(1-$K16))),0)</f>
        <v>1569281.1897979956</v>
      </c>
      <c r="BK16" s="64">
        <f>IF(BK$15&lt;2025+$T16,IF($B16="Natural gas",($P16*AK16)/(1-$I16)-($Q16*'VT CHS Emissions Schedule'!I$5)/(1-$K16),IF(OR($B16="Propane",$B16="Oil"),($P16*AK16)-($Q16*'VT CHS Emissions Schedule'!I$5)/(1-$K16),(($U$32*$R16*('VT CHS Emissions Schedule'!I$8+$N16)/$X$32)+($U$33*$R16*('VT CHS Emissions Schedule'!I$9+$M16)/$X$33)+($U$34*$R16*'VT CHS Emissions Schedule'!I$7/$X$34)/(1-$L16)+($U$35*$R16*'VT CHS Emissions Schedule'!I$5/$X$35/(1-$K16))+($U$36*$R16*('VT CHS Emissions Schedule'!I$35+$O16)/$X$36))-($Q16*'VT CHS Emissions Schedule'!I$5)/(1-$K16))),0)</f>
        <v>1594024.9167770282</v>
      </c>
      <c r="BL16" s="64">
        <f>IF(BL$15&lt;2025+$T16,IF($B16="Natural gas",($P16*AL16)/(1-$I16)-($Q16*'VT CHS Emissions Schedule'!J$5)/(1-$K16),IF(OR($B16="Propane",$B16="Oil"),($P16*AL16)-($Q16*'VT CHS Emissions Schedule'!J$5)/(1-$K16),(($U$32*$R16*('VT CHS Emissions Schedule'!J$8+$N16)/$X$32)+($U$33*$R16*('VT CHS Emissions Schedule'!J$9+$M16)/$X$33)+($U$34*$R16*'VT CHS Emissions Schedule'!J$7/$X$34)/(1-$L16)+($U$35*$R16*'VT CHS Emissions Schedule'!J$5/$X$35/(1-$K16))+($U$36*$R16*('VT CHS Emissions Schedule'!J$35+$O16)/$X$36))-($Q16*'VT CHS Emissions Schedule'!J$5)/(1-$K16))),0)</f>
        <v>1620689.9983113275</v>
      </c>
      <c r="BM16" s="64">
        <f>IF(BM$15&lt;2025+$T16,IF($B16="Natural gas",($P16*AM16)/(1-$I16)-($Q16*'VT CHS Emissions Schedule'!K$5)/(1-$K16),IF(OR($B16="Propane",$B16="Oil"),($P16*AM16)-($Q16*'VT CHS Emissions Schedule'!K$5)/(1-$K16),(($U$32*$R16*('VT CHS Emissions Schedule'!K$8+$N16)/$X$32)+($U$33*$R16*('VT CHS Emissions Schedule'!K$9+$M16)/$X$33)+($U$34*$R16*'VT CHS Emissions Schedule'!K$7/$X$34)/(1-$L16)+($U$35*$R16*'VT CHS Emissions Schedule'!K$5/$X$35/(1-$K16))+($U$36*$R16*('VT CHS Emissions Schedule'!K$35+$O16)/$X$36))-($Q16*'VT CHS Emissions Schedule'!K$5)/(1-$K16))),0)</f>
        <v>1647355.0798456266</v>
      </c>
      <c r="BN16" s="64">
        <f>IF(BN$15&lt;2025+$T16,IF($B16="Natural gas",($P16*AN16)/(1-$I16)-($Q16*'VT CHS Emissions Schedule'!L$5)/(1-$K16),IF(OR($B16="Propane",$B16="Oil"),($P16*AN16)-($Q16*'VT CHS Emissions Schedule'!L$5)/(1-$K16),(($U$32*$R16*('VT CHS Emissions Schedule'!L$8+$N16)/$X$32)+($U$33*$R16*('VT CHS Emissions Schedule'!L$9+$M16)/$X$33)+($U$34*$R16*'VT CHS Emissions Schedule'!L$7/$X$34)/(1-$L16)+($U$35*$R16*'VT CHS Emissions Schedule'!L$5/$X$35/(1-$K16))+($U$36*$R16*('VT CHS Emissions Schedule'!L$35+$O16)/$X$36))-($Q16*'VT CHS Emissions Schedule'!L$5)/(1-$K16))),0)</f>
        <v>1674020.1613799257</v>
      </c>
      <c r="BO16" s="64">
        <f>IF(BO$15&lt;2025+$T16,IF($B16="Natural gas",($P16*AO16)/(1-$I16)-($Q16*'VT CHS Emissions Schedule'!M$5)/(1-$K16),IF(OR($B16="Propane",$B16="Oil"),($P16*AO16)-($Q16*'VT CHS Emissions Schedule'!M$5)/(1-$K16),(($U$32*$R16*('VT CHS Emissions Schedule'!M$8+$N16)/$X$32)+($U$33*$R16*('VT CHS Emissions Schedule'!M$9+$M16)/$X$33)+($U$34*$R16*'VT CHS Emissions Schedule'!M$7/$X$34)/(1-$L16)+($U$35*$R16*'VT CHS Emissions Schedule'!M$5/$X$35/(1-$K16))+($U$36*$R16*('VT CHS Emissions Schedule'!M$35+$O16)/$X$36))-($Q16*'VT CHS Emissions Schedule'!M$5)/(1-$K16))),0)</f>
        <v>1700685.242914225</v>
      </c>
      <c r="BP16" s="64">
        <f>IF(BP$15&lt;2025+$T16,IF($B16="Natural gas",($P16*AP16)/(1-$I16)-($Q16*'VT CHS Emissions Schedule'!N$5)/(1-$K16),IF(OR($B16="Propane",$B16="Oil"),($P16*AP16)-($Q16*'VT CHS Emissions Schedule'!N$5)/(1-$K16),(($U$32*$R16*('VT CHS Emissions Schedule'!N$8+$N16)/$X$32)+($U$33*$R16*('VT CHS Emissions Schedule'!N$9+$M16)/$X$33)+($U$34*$R16*'VT CHS Emissions Schedule'!N$7/$X$34)/(1-$L16)+($U$35*$R16*'VT CHS Emissions Schedule'!N$5/$X$35/(1-$K16))+($U$36*$R16*('VT CHS Emissions Schedule'!N$35+$O16)/$X$36))-($Q16*'VT CHS Emissions Schedule'!N$5)/(1-$K16))),0)</f>
        <v>1727025.2641081885</v>
      </c>
      <c r="BQ16" s="64">
        <f>IF(BQ$15&lt;2025+$T16,IF($B16="Natural gas",($P16*AQ16)/(1-$I16)-($Q16*'VT CHS Emissions Schedule'!O$5)/(1-$K16),IF(OR($B16="Propane",$B16="Oil"),($P16*AQ16)-($Q16*'VT CHS Emissions Schedule'!O$5)/(1-$K16),(($U$32*$R16*('VT CHS Emissions Schedule'!O$8+$N16)/$X$32)+($U$33*$R16*('VT CHS Emissions Schedule'!O$9+$M16)/$X$33)+($U$34*$R16*'VT CHS Emissions Schedule'!O$7/$X$34)/(1-$L16)+($U$35*$R16*'VT CHS Emissions Schedule'!O$5/$X$35/(1-$K16))+($U$36*$R16*('VT CHS Emissions Schedule'!O$35+$O16)/$X$36))-($Q16*'VT CHS Emissions Schedule'!O$5)/(1-$K16))),0)</f>
        <v>1727025.2641081885</v>
      </c>
      <c r="BR16" s="64">
        <f>IF(BR$15&lt;2025+$T16,IF($B16="Natural gas",($P16*AR16)/(1-$I16)-($Q16*'VT CHS Emissions Schedule'!P$5)/(1-$K16),IF(OR($B16="Propane",$B16="Oil"),($P16*AR16)-($Q16*'VT CHS Emissions Schedule'!P$5)/(1-$K16),(($U$32*$R16*('VT CHS Emissions Schedule'!P$8+$N16)/$X$32)+($U$33*$R16*('VT CHS Emissions Schedule'!P$9+$M16)/$X$33)+($U$34*$R16*'VT CHS Emissions Schedule'!P$7/$X$34)/(1-$L16)+($U$35*$R16*'VT CHS Emissions Schedule'!P$5/$X$35/(1-$K16))+($U$36*$R16*('VT CHS Emissions Schedule'!P$35+$O16)/$X$36))-($Q16*'VT CHS Emissions Schedule'!P$5)/(1-$K16))),0)</f>
        <v>1727025.2641081885</v>
      </c>
      <c r="BS16" s="64">
        <f>IF(BS$15&lt;2025+$T16,IF($B16="Natural gas",($P16*AS16)/(1-$I16)-($Q16*'VT CHS Emissions Schedule'!Q$5)/(1-$K16),IF(OR($B16="Propane",$B16="Oil"),($P16*AS16)-($Q16*'VT CHS Emissions Schedule'!Q$5)/(1-$K16),(($U$32*$R16*('VT CHS Emissions Schedule'!Q$8+$N16)/$X$32)+($U$33*$R16*('VT CHS Emissions Schedule'!Q$9+$M16)/$X$33)+($U$34*$R16*'VT CHS Emissions Schedule'!Q$7/$X$34)/(1-$L16)+($U$35*$R16*'VT CHS Emissions Schedule'!Q$5/$X$35/(1-$K16))+($U$36*$R16*('VT CHS Emissions Schedule'!Q$35+$O16)/$X$36))-($Q16*'VT CHS Emissions Schedule'!Q$5)/(1-$K16))),0)</f>
        <v>1727025.2641081885</v>
      </c>
      <c r="BT16" s="64">
        <f>IF(BT$15&lt;2025+$T16,IF($B16="Natural gas",($P16*AT16)/(1-$I16)-($Q16*'VT CHS Emissions Schedule'!R$5)/(1-$K16),IF(OR($B16="Propane",$B16="Oil"),($P16*AT16)-($Q16*'VT CHS Emissions Schedule'!R$5)/(1-$K16),(($U$32*$R16*('VT CHS Emissions Schedule'!R$8+$N16)/$X$32)+($U$33*$R16*('VT CHS Emissions Schedule'!R$9+$M16)/$X$33)+($U$34*$R16*'VT CHS Emissions Schedule'!R$7/$X$34)/(1-$L16)+($U$35*$R16*'VT CHS Emissions Schedule'!R$5/$X$35/(1-$K16))+($U$36*$R16*('VT CHS Emissions Schedule'!R$35+$O16)/$X$36))-($Q16*'VT CHS Emissions Schedule'!R$5)/(1-$K16))),0)</f>
        <v>1727025.2641081885</v>
      </c>
      <c r="BU16" s="64">
        <f>IF(BU$15&lt;2025+$T16,IF($B16="Natural gas",($P16*AU16)/(1-$I16)-($Q16*'VT CHS Emissions Schedule'!S$5)/(1-$K16),IF(OR($B16="Propane",$B16="Oil"),($P16*AU16)-($Q16*'VT CHS Emissions Schedule'!S$5)/(1-$K16),(($U$32*$R16*('VT CHS Emissions Schedule'!S$8+$N16)/$X$32)+($U$33*$R16*('VT CHS Emissions Schedule'!S$9+$M16)/$X$33)+($U$34*$R16*'VT CHS Emissions Schedule'!S$7/$X$34)/(1-$L16)+($U$35*$R16*'VT CHS Emissions Schedule'!S$5/$X$35/(1-$K16))+($U$36*$R16*('VT CHS Emissions Schedule'!S$35+$O16)/$X$36))-($Q16*'VT CHS Emissions Schedule'!S$5)/(1-$K16))),0)</f>
        <v>1726921.0254993371</v>
      </c>
      <c r="BV16" s="64">
        <f>IF(BV$15&lt;2025+$T16,IF($B16="Natural gas",($P16*AV16)/(1-$I16)-($Q16*'VT CHS Emissions Schedule'!T$5)/(1-$K16),IF(OR($B16="Propane",$B16="Oil"),($P16*AV16)-($Q16*'VT CHS Emissions Schedule'!T$5)/(1-$K16),(($U$32*$R16*('VT CHS Emissions Schedule'!T$8+$N16)/$X$32)+($U$33*$R16*('VT CHS Emissions Schedule'!T$9+$M16)/$X$33)+($U$34*$R16*'VT CHS Emissions Schedule'!T$7/$X$34)/(1-$L16)+($U$35*$R16*'VT CHS Emissions Schedule'!T$5/$X$35/(1-$K16))+($U$36*$R16*('VT CHS Emissions Schedule'!T$35+$O16)/$X$36))-($Q16*'VT CHS Emissions Schedule'!T$5)/(1-$K16))),0)</f>
        <v>0</v>
      </c>
      <c r="BW16" s="64">
        <f>IF(BW$15&lt;2025+$T16,IF($B16="Natural gas",($P16*AW16)/(1-$I16)-($Q16*'VT CHS Emissions Schedule'!U$5)/(1-$K16),IF(OR($B16="Propane",$B16="Oil"),($P16*AW16)-($Q16*'VT CHS Emissions Schedule'!U$5)/(1-$K16),(($U$32*$R16*('VT CHS Emissions Schedule'!U$8+$N16)/$X$32)+($U$33*$R16*('VT CHS Emissions Schedule'!U$9+$M16)/$X$33)+($U$34*$R16*'VT CHS Emissions Schedule'!U$7/$X$34)/(1-$L16)+($U$35*$R16*'VT CHS Emissions Schedule'!U$5/$X$35/(1-$K16))+($U$36*$R16*('VT CHS Emissions Schedule'!U$35+$O16)/$X$36))-($Q16*'VT CHS Emissions Schedule'!U$5)/(1-$K16))),0)</f>
        <v>0</v>
      </c>
      <c r="BX16" s="64">
        <f>IF(BX$15&lt;2025+$T16,IF($B16="Natural gas",($P16*AX16)/(1-$I16)-($Q16*'VT CHS Emissions Schedule'!V$5)/(1-$K16),IF(OR($B16="Propane",$B16="Oil"),($P16*AX16)-($Q16*'VT CHS Emissions Schedule'!V$5)/(1-$K16),(($U$32*$R16*('VT CHS Emissions Schedule'!V$8+$N16)/$X$32)+($U$33*$R16*('VT CHS Emissions Schedule'!V$9+$M16)/$X$33)+($U$34*$R16*'VT CHS Emissions Schedule'!V$7/$X$34)/(1-$L16)+($U$35*$R16*'VT CHS Emissions Schedule'!V$5/$X$35/(1-$K16))+($U$36*$R16*('VT CHS Emissions Schedule'!V$35+$O16)/$X$36))-($Q16*'VT CHS Emissions Schedule'!V$5)/(1-$K16))),0)</f>
        <v>0</v>
      </c>
      <c r="BY16" s="64">
        <f>IF(BY$15&lt;2025+$T16,IF($B16="Natural gas",($P16*AY16)/(1-$I16)-($Q16*'VT CHS Emissions Schedule'!W$5)/(1-$K16),IF(OR($B16="Propane",$B16="Oil"),($P16*AY16)-($Q16*'VT CHS Emissions Schedule'!W$5)/(1-$K16),(($U$32*$R16*('VT CHS Emissions Schedule'!W$8+$N16)/$X$32)+($U$33*$R16*('VT CHS Emissions Schedule'!W$9+$M16)/$X$33)+($U$34*$R16*'VT CHS Emissions Schedule'!W$7/$X$34)/(1-$L16)+($U$35*$R16*'VT CHS Emissions Schedule'!W$5/$X$35/(1-$K16))+($U$36*$R16*('VT CHS Emissions Schedule'!W$35+$O16)/$X$36))-($Q16*'VT CHS Emissions Schedule'!W$5)/(1-$K16))),0)</f>
        <v>0</v>
      </c>
      <c r="BZ16" s="64">
        <f>IF(BZ$15&lt;2025+$T16,IF($B16="Natural gas",($P16*AZ16)/(1-$I16)-($Q16*'VT CHS Emissions Schedule'!X$5)/(1-$K16),IF(OR($B16="Propane",$B16="Oil"),($P16*AZ16)-($Q16*'VT CHS Emissions Schedule'!X$5)/(1-$K16),(($U$32*$R16*('VT CHS Emissions Schedule'!X$8+$N16)/$X$32)+($U$33*$R16*('VT CHS Emissions Schedule'!X$9+$M16)/$X$33)+($U$34*$R16*'VT CHS Emissions Schedule'!X$7/$X$34)/(1-$L16)+($U$35*$R16*'VT CHS Emissions Schedule'!X$5/$X$35/(1-$K16))+($U$36*$R16*('VT CHS Emissions Schedule'!X$35+$O16)/$X$36))-($Q16*'VT CHS Emissions Schedule'!X$5)/(1-$K16))),0)</f>
        <v>0</v>
      </c>
      <c r="CA16" s="64">
        <f>IF(CA$15&lt;2025+$T16,IF($B16="Natural gas",($P16*BA16)/(1-$I16)-($Q16*'VT CHS Emissions Schedule'!Y$5)/(1-$K16),IF(OR($B16="Propane",$B16="Oil"),($P16*BA16)-($Q16*'VT CHS Emissions Schedule'!Y$5)/(1-$K16),(($U$32*$R16*('VT CHS Emissions Schedule'!Y$8+$N16)/$X$32)+($U$33*$R16*('VT CHS Emissions Schedule'!Y$9+$M16)/$X$33)+($U$34*$R16*'VT CHS Emissions Schedule'!Y$7/$X$34)/(1-$L16)+($U$35*$R16*'VT CHS Emissions Schedule'!Y$5/$X$35/(1-$K16))+($U$36*$R16*('VT CHS Emissions Schedule'!Y$35+$O16)/$X$36))-($Q16*'VT CHS Emissions Schedule'!Y$5)/(1-$K16))),0)</f>
        <v>0</v>
      </c>
      <c r="CB16" s="64">
        <f>IF(CB$15&lt;2025+$T16,IF($B16="Natural gas",($P16*BB16)/(1-$I16)-($Q16*'VT CHS Emissions Schedule'!Z$5)/(1-$K16),IF(OR($B16="Propane",$B16="Oil"),($P16*BB16)-($Q16*'VT CHS Emissions Schedule'!Z$5)/(1-$K16),(($U$32*$R16*('VT CHS Emissions Schedule'!Z$8+$N16)/$X$32)+($U$33*$R16*('VT CHS Emissions Schedule'!Z$9+$M16)/$X$33)+($U$34*$R16*'VT CHS Emissions Schedule'!Z$7/$X$34)/(1-$L16)+($U$35*$R16*'VT CHS Emissions Schedule'!Z$5/$X$35/(1-$K16))+($U$36*$R16*('VT CHS Emissions Schedule'!Z$35+$O16)/$X$36))-($Q16*'VT CHS Emissions Schedule'!Z$5)/(1-$K16))),0)</f>
        <v>0</v>
      </c>
      <c r="CC16" s="64">
        <f>IF(CC$15&lt;2025+$T16,IF($B16="Natural gas",($P16*BC16)/(1-$I16)-($Q16*'VT CHS Emissions Schedule'!AA$5)/(1-$K16),IF(OR($B16="Propane",$B16="Oil"),($P16*BC16)-($Q16*'VT CHS Emissions Schedule'!AA$5)/(1-$K16),(($U$32*$R16*('VT CHS Emissions Schedule'!AA$8+$N16)/$X$32)+($U$33*$R16*('VT CHS Emissions Schedule'!AA$9+$M16)/$X$33)+($U$34*$R16*'VT CHS Emissions Schedule'!AA$7/$X$34)/(1-$L16)+($U$35*$R16*'VT CHS Emissions Schedule'!AA$5/$X$35/(1-$K16))+($U$36*$R16*('VT CHS Emissions Schedule'!AA$35+$O16)/$X$36))-($Q16*'VT CHS Emissions Schedule'!AA$5)/(1-$K16))),0)</f>
        <v>0</v>
      </c>
      <c r="CD16" s="64">
        <f>IF(CD$15&lt;2025+$T16,IF($B16="Natural gas",($P16*BD16)/(1-$I16)-($Q16*'VT CHS Emissions Schedule'!AB$5)/(1-$K16),IF(OR($B16="Propane",$B16="Oil"),($P16*BD16)-($Q16*'VT CHS Emissions Schedule'!AB$5)/(1-$K16),(($U$32*$R16*('VT CHS Emissions Schedule'!AB$8+$N16)/$X$32)+($U$33*$R16*('VT CHS Emissions Schedule'!AB$9+$M16)/$X$33)+($U$34*$R16*'VT CHS Emissions Schedule'!AB$7/$X$34)/(1-$L16)+($U$35*$R16*'VT CHS Emissions Schedule'!AB$5/$X$35/(1-$K16))+($U$36*$R16*('VT CHS Emissions Schedule'!AB$35+$O16)/$X$36))-($Q16*'VT CHS Emissions Schedule'!AB$5)/(1-$K16))),0)</f>
        <v>0</v>
      </c>
      <c r="CE16" s="64">
        <f>IF(CE$15&lt;2025+$T16,IF($B16="Natural gas",($P16*BE16)/(1-$I16)-($Q16*'VT CHS Emissions Schedule'!AC$5)/(1-$K16),IF(OR($B16="Propane",$B16="Oil"),($P16*BE16)-($Q16*'VT CHS Emissions Schedule'!AC$5)/(1-$K16),(($U$32*$R16*('VT CHS Emissions Schedule'!AC$8+$N16)/$X$32)+($U$33*$R16*('VT CHS Emissions Schedule'!AC$9+$M16)/$X$33)+($U$34*$R16*'VT CHS Emissions Schedule'!AC$7/$X$34)/(1-$L16)+($U$35*$R16*'VT CHS Emissions Schedule'!AC$5/$X$35/(1-$K16))+($U$36*$R16*('VT CHS Emissions Schedule'!AC$35+$O16)/$X$36))-($Q16*'VT CHS Emissions Schedule'!AC$5)/(1-$K16))),0)</f>
        <v>0</v>
      </c>
      <c r="CF16" s="64">
        <f>IF(CF$15&lt;2025+$T16,BF16+($S16*'VT CHS Emissions Schedule'!D$5)/(1-$K16),0)</f>
        <v>1439506.5259375868</v>
      </c>
      <c r="CG16" s="64">
        <f>IF(CG$15&lt;2025+$T16,BG16+($S16*'VT CHS Emissions Schedule'!E$5)/(1-$K16),0)</f>
        <v>1467778.853771931</v>
      </c>
      <c r="CH16" s="64">
        <f>IF(CH$15&lt;2025+$T16,BH16+($S16*'VT CHS Emissions Schedule'!F$5)/(1-$K16),0)</f>
        <v>1496051.1816062753</v>
      </c>
      <c r="CI16" s="64">
        <f>IF(CI$15&lt;2025+$T16,BI16+($S16*'VT CHS Emissions Schedule'!G$5)/(1-$K16),0)</f>
        <v>1524323.50944062</v>
      </c>
      <c r="CJ16" s="64">
        <f>IF(CJ$15&lt;2025+$T16,BJ16+($S16*'VT CHS Emissions Schedule'!H$5)/(1-$K16),0)</f>
        <v>1552595.8372749644</v>
      </c>
      <c r="CK16" s="64">
        <f>IF(CK$15&lt;2025+$T16,BK16+($S16*'VT CHS Emissions Schedule'!I$5)/(1-$K16),0)</f>
        <v>1578946.8105540422</v>
      </c>
      <c r="CL16" s="64">
        <f>IF(CL$15&lt;2025+$T16,BL16+($S16*'VT CHS Emissions Schedule'!J$5)/(1-$K16),0)</f>
        <v>1607219.1383883869</v>
      </c>
      <c r="CM16" s="64">
        <f>IF(CM$15&lt;2025+$T16,BM16+($S16*'VT CHS Emissions Schedule'!K$5)/(1-$K16),0)</f>
        <v>1635491.4662227312</v>
      </c>
      <c r="CN16" s="64">
        <f>IF(CN$15&lt;2025+$T16,BN16+($S16*'VT CHS Emissions Schedule'!L$5)/(1-$K16),0)</f>
        <v>1663763.7940570754</v>
      </c>
      <c r="CO16" s="64">
        <f>IF(CO$15&lt;2025+$T16,BO16+($S16*'VT CHS Emissions Schedule'!M$5)/(1-$K16),0)</f>
        <v>1692036.1218914199</v>
      </c>
      <c r="CP16" s="64">
        <f>IF(CP$15&lt;2025+$T16,BP16+($S16*'VT CHS Emissions Schedule'!N$5)/(1-$K16),0)</f>
        <v>1719983.3893854287</v>
      </c>
      <c r="CQ16" s="64">
        <f>IF(CQ$15&lt;2025+$T16,BQ16+($S16*'VT CHS Emissions Schedule'!O$5)/(1-$K16),0)</f>
        <v>1719983.3893854287</v>
      </c>
      <c r="CR16" s="64">
        <f>IF(CR$15&lt;2025+$T16,BR16+($S16*'VT CHS Emissions Schedule'!P$5)/(1-$K16),0)</f>
        <v>1719983.3893854287</v>
      </c>
      <c r="CS16" s="64">
        <f>IF(CS$15&lt;2025+$T16,BS16+($S16*'VT CHS Emissions Schedule'!Q$5)/(1-$K16),0)</f>
        <v>1719983.3893854287</v>
      </c>
      <c r="CT16" s="64">
        <f>IF(CT$15&lt;2025+$T16,BT16+($S16*'VT CHS Emissions Schedule'!R$5)/(1-$K16),0)</f>
        <v>1719983.3893854287</v>
      </c>
      <c r="CU16" s="64">
        <f>IF(CU$15&lt;2025+$T16,BU16+($S16*'VT CHS Emissions Schedule'!S$5)/(1-$K16),0)</f>
        <v>1719879.1507765774</v>
      </c>
      <c r="CV16" s="64">
        <f>IF(CV$15&lt;2025+$T16,BV16+($S16*'VT CHS Emissions Schedule'!T$5)/(1-$K16),0)</f>
        <v>0</v>
      </c>
      <c r="CW16" s="64">
        <f>IF(CW$15&lt;2025+$T16,BW16+($S16*'VT CHS Emissions Schedule'!U$5)/(1-$K16),0)</f>
        <v>0</v>
      </c>
      <c r="CX16" s="64">
        <f>IF(CX$15&lt;2025+$T16,BX16+($S16*'VT CHS Emissions Schedule'!V$5)/(1-$K16),0)</f>
        <v>0</v>
      </c>
      <c r="CY16" s="64">
        <f>IF(CY$15&lt;2025+$T16,BY16+($S16*'VT CHS Emissions Schedule'!W$5)/(1-$K16),0)</f>
        <v>0</v>
      </c>
      <c r="CZ16" s="64">
        <f>IF(CZ$15&lt;2025+$T16,BZ16+($S16*'VT CHS Emissions Schedule'!X$5)/(1-$K16),0)</f>
        <v>0</v>
      </c>
      <c r="DA16" s="64">
        <f>IF(DA$15&lt;2025+$T16,CA16+($S16*'VT CHS Emissions Schedule'!Y$5)/(1-$K16),0)</f>
        <v>0</v>
      </c>
      <c r="DB16" s="64">
        <f>IF(DB$15&lt;2025+$T16,CB16+($S16*'VT CHS Emissions Schedule'!Z$5)/(1-$K16),0)</f>
        <v>0</v>
      </c>
      <c r="DC16" s="64">
        <f>IF(DC$15&lt;2025+$T16,CC16+($S16*'VT CHS Emissions Schedule'!AA$5)/(1-$K16),0)</f>
        <v>0</v>
      </c>
      <c r="DD16" s="64">
        <f>IF(DD$15&lt;2025+$T16,CD16+($S16*'VT CHS Emissions Schedule'!AB$5)/(1-$K16),0)</f>
        <v>0</v>
      </c>
      <c r="DE16" s="64">
        <f>IF(DE$15&lt;2025+$T16,CE16+($S16*'VT CHS Emissions Schedule'!AC$5)/(1-$K16),0)</f>
        <v>0</v>
      </c>
    </row>
    <row r="17" spans="1:109" ht="15.75" x14ac:dyDescent="0.25">
      <c r="A17" s="504"/>
      <c r="B17" s="124" t="s">
        <v>8</v>
      </c>
      <c r="C17" s="64">
        <f t="shared" si="0"/>
        <v>31186778.573366135</v>
      </c>
      <c r="D17" s="64">
        <f t="shared" si="1"/>
        <v>30985710.031299494</v>
      </c>
      <c r="E17" s="223">
        <f t="shared" si="2"/>
        <v>31.186778573366137</v>
      </c>
      <c r="F17" s="111">
        <f t="shared" ref="F17:F27" si="4">G17+H17</f>
        <v>1762467.9640827437</v>
      </c>
      <c r="G17" s="64">
        <f>IF($B17="Natural gas",($P17*AF17)/(1-$I17)-($Q17*'VT CHS Emissions Schedule'!D$5)/(1-$K17),IF(OR($B17="Propane",$B17="Oil"),($P17*AF17)-($Q17*'VT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Schedule'!D$35+$N17)/$X$36))-($Q17*'VT CHS Emissions Schedule'!D$5)/(1-$K17)))</f>
        <v>1785582.3018059558</v>
      </c>
      <c r="H17" s="64">
        <f>($S17*'VT CHS Emissions Schedule'!D$5)/(1-$K17)</f>
        <v>-23114.337723212131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5">$R17/$X17</f>
        <v>29256</v>
      </c>
      <c r="Q17" s="64">
        <f t="shared" ref="Q17:Q27" si="6">$R17/$W17*AC17</f>
        <v>9747.2731482352938</v>
      </c>
      <c r="R17" s="64">
        <f t="shared" ref="R17:R27" si="7">($U17*$V17*$AE17)</f>
        <v>24282.48</v>
      </c>
      <c r="S17" s="64">
        <f t="shared" ref="S17:S27" si="8">-((1-$AB17)*($Z17*$AA17)/$Y17)*$AD17</f>
        <v>-587.52</v>
      </c>
      <c r="T17" s="68">
        <v>16</v>
      </c>
      <c r="U17" s="64">
        <v>12000</v>
      </c>
      <c r="V17" s="64">
        <v>1909</v>
      </c>
      <c r="W17" s="72">
        <v>8.5</v>
      </c>
      <c r="X17" s="72">
        <f t="shared" si="3"/>
        <v>0.83</v>
      </c>
      <c r="Y17" s="71">
        <v>15</v>
      </c>
      <c r="Z17" s="64">
        <f t="shared" ref="Z17:Z27" si="9">U17</f>
        <v>12000</v>
      </c>
      <c r="AA17" s="64">
        <v>240</v>
      </c>
      <c r="AB17" s="80">
        <v>0.15</v>
      </c>
      <c r="AC17" s="73">
        <v>3.4119999999999999</v>
      </c>
      <c r="AD17" s="74">
        <v>3.5999999999999999E-3</v>
      </c>
      <c r="AE17" s="75">
        <v>1.06E-3</v>
      </c>
      <c r="AF17" s="67">
        <f>IF(AF$15&lt;2025+$T17,$J17+_xlfn.XLOOKUP(_xlfn.XLOOKUP($B17,Lookups!$A$3:$A$17,Lookups!$B$3:$B$17),'VT CHS Emissions Schedule'!$A:$A,'VT CHS Emissions Schedule'!D:D),0)</f>
        <v>74.140744137069305</v>
      </c>
      <c r="AG17" s="67">
        <f>IF(AG$15&lt;2025+$T17,$J17+_xlfn.XLOOKUP(_xlfn.XLOOKUP($B17,Lookups!$A$3:$A$17,Lookups!$B$3:$B$17),'VT CHS Emissions Schedule'!$A:$A,'VT CHS Emissions Schedule'!E:E),0)</f>
        <v>73.913585753439619</v>
      </c>
      <c r="AH17" s="67">
        <f>IF(AH$15&lt;2025+$T17,$J17+_xlfn.XLOOKUP(_xlfn.XLOOKUP($B17,Lookups!$A$3:$A$17,Lookups!$B$3:$B$17),'VT CHS Emissions Schedule'!$A:$A,'VT CHS Emissions Schedule'!F:F),0)</f>
        <v>73.913585753439619</v>
      </c>
      <c r="AI17" s="67">
        <f>IF(AI$15&lt;2025+$T17,$J17+_xlfn.XLOOKUP(_xlfn.XLOOKUP($B17,Lookups!$A$3:$A$17,Lookups!$B$3:$B$17),'VT CHS Emissions Schedule'!$A:$A,'VT CHS Emissions Schedule'!G:G),0)</f>
        <v>73.913585753439619</v>
      </c>
      <c r="AJ17" s="67">
        <f>IF(AJ$15&lt;2025+$T17,$J17+_xlfn.XLOOKUP(_xlfn.XLOOKUP($B17,Lookups!$A$3:$A$17,Lookups!$B$3:$B$17),'VT CHS Emissions Schedule'!$A:$A,'VT CHS Emissions Schedule'!H:H),0)</f>
        <v>73.904830687526697</v>
      </c>
      <c r="AK17" s="67">
        <f>IF(AK$15&lt;2025+$T17,$J17+_xlfn.XLOOKUP(_xlfn.XLOOKUP($B17,Lookups!$A$3:$A$17,Lookups!$B$3:$B$17),'VT CHS Emissions Schedule'!$A:$A,'VT CHS Emissions Schedule'!I:I),0)</f>
        <v>73.904830687526697</v>
      </c>
      <c r="AL17" s="67">
        <f>IF(AL$15&lt;2025+$T17,$J17+_xlfn.XLOOKUP(_xlfn.XLOOKUP($B17,Lookups!$A$3:$A$17,Lookups!$B$3:$B$17),'VT CHS Emissions Schedule'!$A:$A,'VT CHS Emissions Schedule'!J:J),0)</f>
        <v>73.904830687526697</v>
      </c>
      <c r="AM17" s="67">
        <f>IF(AM$15&lt;2025+$T17,$J17+_xlfn.XLOOKUP(_xlfn.XLOOKUP($B17,Lookups!$A$3:$A$17,Lookups!$B$3:$B$17),'VT CHS Emissions Schedule'!$A:$A,'VT CHS Emissions Schedule'!K:K),0)</f>
        <v>73.904830687526697</v>
      </c>
      <c r="AN17" s="67">
        <f>IF(AN$15&lt;2025+$T17,$J17+_xlfn.XLOOKUP(_xlfn.XLOOKUP($B17,Lookups!$A$3:$A$17,Lookups!$B$3:$B$17),'VT CHS Emissions Schedule'!$A:$A,'VT CHS Emissions Schedule'!L:L),0)</f>
        <v>73.904830687526697</v>
      </c>
      <c r="AO17" s="67">
        <f>IF(AO$15&lt;2025+$T17,$J17+_xlfn.XLOOKUP(_xlfn.XLOOKUP($B17,Lookups!$A$3:$A$17,Lookups!$B$3:$B$17),'VT CHS Emissions Schedule'!$A:$A,'VT CHS Emissions Schedule'!M:M),0)</f>
        <v>73.534497310657912</v>
      </c>
      <c r="AP17" s="67">
        <f>IF(AP$15&lt;2025+$T17,$J17+_xlfn.XLOOKUP(_xlfn.XLOOKUP($B17,Lookups!$A$3:$A$17,Lookups!$B$3:$B$17),'VT CHS Emissions Schedule'!$A:$A,'VT CHS Emissions Schedule'!N:N),0)</f>
        <v>73.534497310657912</v>
      </c>
      <c r="AQ17" s="67">
        <f>IF(AQ$15&lt;2025+$T17,$J17+_xlfn.XLOOKUP(_xlfn.XLOOKUP($B17,Lookups!$A$3:$A$17,Lookups!$B$3:$B$17),'VT CHS Emissions Schedule'!$A:$A,'VT CHS Emissions Schedule'!O:O),0)</f>
        <v>73.534497310657912</v>
      </c>
      <c r="AR17" s="67">
        <f>IF(AR$15&lt;2025+$T17,$J17+_xlfn.XLOOKUP(_xlfn.XLOOKUP($B17,Lookups!$A$3:$A$17,Lookups!$B$3:$B$17),'VT CHS Emissions Schedule'!$A:$A,'VT CHS Emissions Schedule'!P:P),0)</f>
        <v>73.534497310657912</v>
      </c>
      <c r="AS17" s="67">
        <f>IF(AS$15&lt;2025+$T17,$J17+_xlfn.XLOOKUP(_xlfn.XLOOKUP($B17,Lookups!$A$3:$A$17,Lookups!$B$3:$B$17),'VT CHS Emissions Schedule'!$A:$A,'VT CHS Emissions Schedule'!Q:Q),0)</f>
        <v>73.534497310657912</v>
      </c>
      <c r="AT17" s="67">
        <f>IF(AT$15&lt;2025+$T17,$J17+_xlfn.XLOOKUP(_xlfn.XLOOKUP($B17,Lookups!$A$3:$A$17,Lookups!$B$3:$B$17),'VT CHS Emissions Schedule'!$A:$A,'VT CHS Emissions Schedule'!R:R),0)</f>
        <v>73.470054800700524</v>
      </c>
      <c r="AU17" s="67">
        <f>IF(AU$15&lt;2025+$T17,$J17+_xlfn.XLOOKUP(_xlfn.XLOOKUP($B17,Lookups!$A$3:$A$17,Lookups!$B$3:$B$17),'VT CHS Emissions Schedule'!$A:$A,'VT CHS Emissions Schedule'!S:S),0)</f>
        <v>73.470054800700524</v>
      </c>
      <c r="AV17" s="67">
        <f>IF(AV$15&lt;2025+$T17,$J17+_xlfn.XLOOKUP(_xlfn.XLOOKUP($B17,Lookups!$A$3:$A$17,Lookups!$B$3:$B$17),'VT CHS Emissions Schedule'!$A:$A,'VT CHS Emissions Schedule'!T:T),0)</f>
        <v>0</v>
      </c>
      <c r="AW17" s="67">
        <f>IF(AW$15&lt;2025+$T17,$J17+_xlfn.XLOOKUP(_xlfn.XLOOKUP($B17,Lookups!$A$3:$A$17,Lookups!$B$3:$B$17),'VT CHS Emissions Schedule'!$A:$A,'VT CHS Emissions Schedule'!U:U),0)</f>
        <v>0</v>
      </c>
      <c r="AX17" s="67">
        <f>IF(AX$15&lt;2025+$T17,$J17+_xlfn.XLOOKUP(_xlfn.XLOOKUP($B17,Lookups!$A$3:$A$17,Lookups!$B$3:$B$17),'VT CHS Emissions Schedule'!$A:$A,'VT CHS Emissions Schedule'!V:V),0)</f>
        <v>0</v>
      </c>
      <c r="AY17" s="67">
        <f>IF(AY$15&lt;2025+$T17,$J17+_xlfn.XLOOKUP(_xlfn.XLOOKUP($B17,Lookups!$A$3:$A$17,Lookups!$B$3:$B$17),'VT CHS Emissions Schedule'!$A:$A,'VT CHS Emissions Schedule'!W:W),0)</f>
        <v>0</v>
      </c>
      <c r="AZ17" s="67">
        <f>IF(AZ$15&lt;2025+$T17,$J17+_xlfn.XLOOKUP(_xlfn.XLOOKUP($B17,Lookups!$A$3:$A$17,Lookups!$B$3:$B$17),'VT CHS Emissions Schedule'!$A:$A,'VT CHS Emissions Schedule'!X:X),0)</f>
        <v>0</v>
      </c>
      <c r="BA17" s="67">
        <f>IF(BA$15&lt;2025+$T17,$J17+_xlfn.XLOOKUP(_xlfn.XLOOKUP($B17,Lookups!$A$3:$A$17,Lookups!$B$3:$B$17),'VT CHS Emissions Schedule'!$A:$A,'VT CHS Emissions Schedule'!Y:Y),0)</f>
        <v>0</v>
      </c>
      <c r="BB17" s="67">
        <f>IF(BB$15&lt;2025+$T17,$J17+_xlfn.XLOOKUP(_xlfn.XLOOKUP($B17,Lookups!$A$3:$A$17,Lookups!$B$3:$B$17),'VT CHS Emissions Schedule'!$A:$A,'VT CHS Emissions Schedule'!Z:Z),0)</f>
        <v>0</v>
      </c>
      <c r="BC17" s="67">
        <f>IF(BC$15&lt;2025+$T17,$J17+_xlfn.XLOOKUP(_xlfn.XLOOKUP($B17,Lookups!$A$3:$A$17,Lookups!$B$3:$B$17),'VT CHS Emissions Schedule'!$A:$A,'VT CHS Emissions Schedule'!AA:AA),0)</f>
        <v>0</v>
      </c>
      <c r="BD17" s="67">
        <f>IF(BD$15&lt;2025+$T17,$J17+_xlfn.XLOOKUP(_xlfn.XLOOKUP($B17,Lookups!$A$3:$A$17,Lookups!$B$3:$B$17),'VT CHS Emissions Schedule'!$A:$A,'VT CHS Emissions Schedule'!AB:AB),0)</f>
        <v>0</v>
      </c>
      <c r="BE17" s="67">
        <f>IF(BE$15&lt;2025+$T17,$J17+_xlfn.XLOOKUP(_xlfn.XLOOKUP($B17,Lookups!$A$3:$A$17,Lookups!$B$3:$B$17),'VT CHS Emissions Schedule'!$A:$A,'VT CHS Emissions Schedule'!AC:AC),0)</f>
        <v>0</v>
      </c>
      <c r="BF17" s="64">
        <f>IF(BF$15&lt;2025+$T17,IF($B17="Natural gas",($P17*AF17)/(1-$I17)-($Q17*'VT CHS Emissions Schedule'!D$5)/(1-$K17),IF(OR($B17="Propane",$B17="Oil"),($P17*AF17)-($Q17*'VT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Schedule'!D$35+$O17)/$X$36))-($Q17*'VT CHS Emissions Schedule'!D$5)/(1-$K17))),0)</f>
        <v>1785582.3018059558</v>
      </c>
      <c r="BG17" s="64">
        <f>IF(BG$15&lt;2025+$T17,IF($B17="Natural gas",($P17*AG17)/(1-$I17)-($Q17*'VT CHS Emissions Schedule'!E$5)/(1-$K17),IF(OR($B17="Propane",$B17="Oil"),($P17*AG17)-($Q17*'VT CHS Emissions Schedule'!E$5)/(1-$K17),(($U$32*$R17*('VT CHS Emissions Schedule'!E$8+$N17)/$X$32)+($U$33*$R17*('VT CHS Emissions Schedule'!E$9+$M17)/$X$33)+($U$34*$R17*'VT CHS Emissions Schedule'!E$7/$X$34)/(1-$L17)+($U$35*$R17*'VT CHS Emissions Schedule'!E$5/$X$35/(1-$K17))+($U$36*$R17*('VT CHS Emissions Schedule'!E$35+$O17)/$X$36))-($Q17*'VT CHS Emissions Schedule'!E$5)/(1-$K17))),0)</f>
        <v>1805601.6376687852</v>
      </c>
      <c r="BH17" s="64">
        <f>IF(BH$15&lt;2025+$T17,IF($B17="Natural gas",($P17*AH17)/(1-$I17)-($Q17*'VT CHS Emissions Schedule'!F$5)/(1-$K17),IF(OR($B17="Propane",$B17="Oil"),($P17*AH17)-($Q17*'VT CHS Emissions Schedule'!F$5)/(1-$K17),(($U$32*$R17*('VT CHS Emissions Schedule'!F$8+$N17)/$X$32)+($U$33*$R17*('VT CHS Emissions Schedule'!F$9+$M17)/$X$33)+($U$34*$R17*'VT CHS Emissions Schedule'!F$7/$X$34)/(1-$L17)+($U$35*$R17*'VT CHS Emissions Schedule'!F$5/$X$35/(1-$K17))+($U$36*$R17*('VT CHS Emissions Schedule'!F$35+$O17)/$X$36))-($Q17*'VT CHS Emissions Schedule'!F$5)/(1-$K17))),0)</f>
        <v>1832266.7192030842</v>
      </c>
      <c r="BI17" s="64">
        <f>IF(BI$15&lt;2025+$T17,IF($B17="Natural gas",($P17*AI17)/(1-$I17)-($Q17*'VT CHS Emissions Schedule'!G$5)/(1-$K17),IF(OR($B17="Propane",$B17="Oil"),($P17*AI17)-($Q17*'VT CHS Emissions Schedule'!G$5)/(1-$K17),(($U$32*$R17*('VT CHS Emissions Schedule'!G$8+$N17)/$X$32)+($U$33*$R17*('VT CHS Emissions Schedule'!G$9+$M17)/$X$33)+($U$34*$R17*'VT CHS Emissions Schedule'!G$7/$X$34)/(1-$L17)+($U$35*$R17*'VT CHS Emissions Schedule'!G$5/$X$35/(1-$K17))+($U$36*$R17*('VT CHS Emissions Schedule'!G$35+$O17)/$X$36))-($Q17*'VT CHS Emissions Schedule'!G$5)/(1-$K17))),0)</f>
        <v>1858931.8007373835</v>
      </c>
      <c r="BJ17" s="64">
        <f>IF(BJ$15&lt;2025+$T17,IF($B17="Natural gas",($P17*AJ17)/(1-$I17)-($Q17*'VT CHS Emissions Schedule'!H$5)/(1-$K17),IF(OR($B17="Propane",$B17="Oil"),($P17*AJ17)-($Q17*'VT CHS Emissions Schedule'!H$5)/(1-$K17),(($U$32*$R17*('VT CHS Emissions Schedule'!H$8+$N17)/$X$32)+($U$33*$R17*('VT CHS Emissions Schedule'!H$9+$M17)/$X$33)+($U$34*$R17*'VT CHS Emissions Schedule'!H$7/$X$34)/(1-$L17)+($U$35*$R17*'VT CHS Emissions Schedule'!H$5/$X$35/(1-$K17))+($U$36*$R17*('VT CHS Emissions Schedule'!H$35+$O17)/$X$36))-($Q17*'VT CHS Emissions Schedule'!H$5)/(1-$K17))),0)</f>
        <v>1885340.7440633341</v>
      </c>
      <c r="BK17" s="64">
        <f>IF(BK$15&lt;2025+$T17,IF($B17="Natural gas",($P17*AK17)/(1-$I17)-($Q17*'VT CHS Emissions Schedule'!I$5)/(1-$K17),IF(OR($B17="Propane",$B17="Oil"),($P17*AK17)-($Q17*'VT CHS Emissions Schedule'!I$5)/(1-$K17),(($U$32*$R17*('VT CHS Emissions Schedule'!I$8+$N17)/$X$32)+($U$33*$R17*('VT CHS Emissions Schedule'!I$9+$M17)/$X$33)+($U$34*$R17*'VT CHS Emissions Schedule'!I$7/$X$34)/(1-$L17)+($U$35*$R17*'VT CHS Emissions Schedule'!I$5/$X$35/(1-$K17))+($U$36*$R17*('VT CHS Emissions Schedule'!I$35+$O17)/$X$36))-($Q17*'VT CHS Emissions Schedule'!I$5)/(1-$K17))),0)</f>
        <v>1912005.8255976331</v>
      </c>
      <c r="BL17" s="64">
        <f>IF(BL$15&lt;2025+$T17,IF($B17="Natural gas",($P17*AL17)/(1-$I17)-($Q17*'VT CHS Emissions Schedule'!J$5)/(1-$K17),IF(OR($B17="Propane",$B17="Oil"),($P17*AL17)-($Q17*'VT CHS Emissions Schedule'!J$5)/(1-$K17),(($U$32*$R17*('VT CHS Emissions Schedule'!J$8+$N17)/$X$32)+($U$33*$R17*('VT CHS Emissions Schedule'!J$9+$M17)/$X$33)+($U$34*$R17*'VT CHS Emissions Schedule'!J$7/$X$34)/(1-$L17)+($U$35*$R17*'VT CHS Emissions Schedule'!J$5/$X$35/(1-$K17))+($U$36*$R17*('VT CHS Emissions Schedule'!J$35+$O17)/$X$36))-($Q17*'VT CHS Emissions Schedule'!J$5)/(1-$K17))),0)</f>
        <v>1938670.9071319324</v>
      </c>
      <c r="BM17" s="64">
        <f>IF(BM$15&lt;2025+$T17,IF($B17="Natural gas",($P17*AM17)/(1-$I17)-($Q17*'VT CHS Emissions Schedule'!K$5)/(1-$K17),IF(OR($B17="Propane",$B17="Oil"),($P17*AM17)-($Q17*'VT CHS Emissions Schedule'!K$5)/(1-$K17),(($U$32*$R17*('VT CHS Emissions Schedule'!K$8+$N17)/$X$32)+($U$33*$R17*('VT CHS Emissions Schedule'!K$9+$M17)/$X$33)+($U$34*$R17*'VT CHS Emissions Schedule'!K$7/$X$34)/(1-$L17)+($U$35*$R17*'VT CHS Emissions Schedule'!K$5/$X$35/(1-$K17))+($U$36*$R17*('VT CHS Emissions Schedule'!K$35+$O17)/$X$36))-($Q17*'VT CHS Emissions Schedule'!K$5)/(1-$K17))),0)</f>
        <v>1965335.9886662315</v>
      </c>
      <c r="BN17" s="64">
        <f>IF(BN$15&lt;2025+$T17,IF($B17="Natural gas",($P17*AN17)/(1-$I17)-($Q17*'VT CHS Emissions Schedule'!L$5)/(1-$K17),IF(OR($B17="Propane",$B17="Oil"),($P17*AN17)-($Q17*'VT CHS Emissions Schedule'!L$5)/(1-$K17),(($U$32*$R17*('VT CHS Emissions Schedule'!L$8+$N17)/$X$32)+($U$33*$R17*('VT CHS Emissions Schedule'!L$9+$M17)/$X$33)+($U$34*$R17*'VT CHS Emissions Schedule'!L$7/$X$34)/(1-$L17)+($U$35*$R17*'VT CHS Emissions Schedule'!L$5/$X$35/(1-$K17))+($U$36*$R17*('VT CHS Emissions Schedule'!L$35+$O17)/$X$36))-($Q17*'VT CHS Emissions Schedule'!L$5)/(1-$K17))),0)</f>
        <v>1992001.0702005306</v>
      </c>
      <c r="BO17" s="64">
        <f>IF(BO$15&lt;2025+$T17,IF($B17="Natural gas",($P17*AO17)/(1-$I17)-($Q17*'VT CHS Emissions Schedule'!M$5)/(1-$K17),IF(OR($B17="Propane",$B17="Oil"),($P17*AO17)-($Q17*'VT CHS Emissions Schedule'!M$5)/(1-$K17),(($U$32*$R17*('VT CHS Emissions Schedule'!M$8+$N17)/$X$32)+($U$33*$R17*('VT CHS Emissions Schedule'!M$9+$M17)/$X$33)+($U$34*$R17*'VT CHS Emissions Schedule'!M$7/$X$34)/(1-$L17)+($U$35*$R17*'VT CHS Emissions Schedule'!M$5/$X$35/(1-$K17))+($U$36*$R17*('VT CHS Emissions Schedule'!M$35+$O17)/$X$36))-($Q17*'VT CHS Emissions Schedule'!M$5)/(1-$K17))),0)</f>
        <v>2007831.6784611568</v>
      </c>
      <c r="BP17" s="64">
        <f>IF(BP$15&lt;2025+$T17,IF($B17="Natural gas",($P17*AP17)/(1-$I17)-($Q17*'VT CHS Emissions Schedule'!N$5)/(1-$K17),IF(OR($B17="Propane",$B17="Oil"),($P17*AP17)-($Q17*'VT CHS Emissions Schedule'!N$5)/(1-$K17),(($U$32*$R17*('VT CHS Emissions Schedule'!N$8+$N17)/$X$32)+($U$33*$R17*('VT CHS Emissions Schedule'!N$9+$M17)/$X$33)+($U$34*$R17*'VT CHS Emissions Schedule'!N$7/$X$34)/(1-$L17)+($U$35*$R17*'VT CHS Emissions Schedule'!N$5/$X$35/(1-$K17))+($U$36*$R17*('VT CHS Emissions Schedule'!N$35+$O17)/$X$36))-($Q17*'VT CHS Emissions Schedule'!N$5)/(1-$K17))),0)</f>
        <v>2034496.7599954559</v>
      </c>
      <c r="BQ17" s="64">
        <f>IF(BQ$15&lt;2025+$T17,IF($B17="Natural gas",($P17*AQ17)/(1-$I17)-($Q17*'VT CHS Emissions Schedule'!O$5)/(1-$K17),IF(OR($B17="Propane",$B17="Oil"),($P17*AQ17)-($Q17*'VT CHS Emissions Schedule'!O$5)/(1-$K17),(($U$32*$R17*('VT CHS Emissions Schedule'!O$8+$N17)/$X$32)+($U$33*$R17*('VT CHS Emissions Schedule'!O$9+$M17)/$X$33)+($U$34*$R17*'VT CHS Emissions Schedule'!O$7/$X$34)/(1-$L17)+($U$35*$R17*'VT CHS Emissions Schedule'!O$5/$X$35/(1-$K17))+($U$36*$R17*('VT CHS Emissions Schedule'!O$35+$O17)/$X$36))-($Q17*'VT CHS Emissions Schedule'!O$5)/(1-$K17))),0)</f>
        <v>2034496.7599954559</v>
      </c>
      <c r="BR17" s="64">
        <f>IF(BR$15&lt;2025+$T17,IF($B17="Natural gas",($P17*AR17)/(1-$I17)-($Q17*'VT CHS Emissions Schedule'!P$5)/(1-$K17),IF(OR($B17="Propane",$B17="Oil"),($P17*AR17)-($Q17*'VT CHS Emissions Schedule'!P$5)/(1-$K17),(($U$32*$R17*('VT CHS Emissions Schedule'!P$8+$N17)/$X$32)+($U$33*$R17*('VT CHS Emissions Schedule'!P$9+$M17)/$X$33)+($U$34*$R17*'VT CHS Emissions Schedule'!P$7/$X$34)/(1-$L17)+($U$35*$R17*'VT CHS Emissions Schedule'!P$5/$X$35/(1-$K17))+($U$36*$R17*('VT CHS Emissions Schedule'!P$35+$O17)/$X$36))-($Q17*'VT CHS Emissions Schedule'!P$5)/(1-$K17))),0)</f>
        <v>2034496.7599954559</v>
      </c>
      <c r="BS17" s="64">
        <f>IF(BS$15&lt;2025+$T17,IF($B17="Natural gas",($P17*AS17)/(1-$I17)-($Q17*'VT CHS Emissions Schedule'!Q$5)/(1-$K17),IF(OR($B17="Propane",$B17="Oil"),($P17*AS17)-($Q17*'VT CHS Emissions Schedule'!Q$5)/(1-$K17),(($U$32*$R17*('VT CHS Emissions Schedule'!Q$8+$N17)/$X$32)+($U$33*$R17*('VT CHS Emissions Schedule'!Q$9+$M17)/$X$33)+($U$34*$R17*'VT CHS Emissions Schedule'!Q$7/$X$34)/(1-$L17)+($U$35*$R17*'VT CHS Emissions Schedule'!Q$5/$X$35/(1-$K17))+($U$36*$R17*('VT CHS Emissions Schedule'!Q$35+$O17)/$X$36))-($Q17*'VT CHS Emissions Schedule'!Q$5)/(1-$K17))),0)</f>
        <v>2034496.7599954559</v>
      </c>
      <c r="BT17" s="64">
        <f>IF(BT$15&lt;2025+$T17,IF($B17="Natural gas",($P17*AT17)/(1-$I17)-($Q17*'VT CHS Emissions Schedule'!R$5)/(1-$K17),IF(OR($B17="Propane",$B17="Oil"),($P17*AT17)-($Q17*'VT CHS Emissions Schedule'!R$5)/(1-$K17),(($U$32*$R17*('VT CHS Emissions Schedule'!R$8+$N17)/$X$32)+($U$33*$R17*('VT CHS Emissions Schedule'!R$9+$M17)/$X$33)+($U$34*$R17*'VT CHS Emissions Schedule'!R$7/$X$34)/(1-$L17)+($U$35*$R17*'VT CHS Emissions Schedule'!R$5/$X$35/(1-$K17))+($U$36*$R17*('VT CHS Emissions Schedule'!R$35+$O17)/$X$36))-($Q17*'VT CHS Emissions Schedule'!R$5)/(1-$K17))),0)</f>
        <v>2032611.4299241425</v>
      </c>
      <c r="BU17" s="64">
        <f>IF(BU$15&lt;2025+$T17,IF($B17="Natural gas",($P17*AU17)/(1-$I17)-($Q17*'VT CHS Emissions Schedule'!S$5)/(1-$K17),IF(OR($B17="Propane",$B17="Oil"),($P17*AU17)-($Q17*'VT CHS Emissions Schedule'!S$5)/(1-$K17),(($U$32*$R17*('VT CHS Emissions Schedule'!S$8+$N17)/$X$32)+($U$33*$R17*('VT CHS Emissions Schedule'!S$9+$M17)/$X$33)+($U$34*$R17*'VT CHS Emissions Schedule'!S$7/$X$34)/(1-$L17)+($U$35*$R17*'VT CHS Emissions Schedule'!S$5/$X$35/(1-$K17))+($U$36*$R17*('VT CHS Emissions Schedule'!S$35+$O17)/$X$36))-($Q17*'VT CHS Emissions Schedule'!S$5)/(1-$K17))),0)</f>
        <v>2032611.4299241425</v>
      </c>
      <c r="BV17" s="64">
        <f>IF(BV$15&lt;2025+$T17,IF($B17="Natural gas",($P17*AV17)/(1-$I17)-($Q17*'VT CHS Emissions Schedule'!T$5)/(1-$K17),IF(OR($B17="Propane",$B17="Oil"),($P17*AV17)-($Q17*'VT CHS Emissions Schedule'!T$5)/(1-$K17),(($U$32*$R17*('VT CHS Emissions Schedule'!T$8+$N17)/$X$32)+($U$33*$R17*('VT CHS Emissions Schedule'!T$9+$M17)/$X$33)+($U$34*$R17*'VT CHS Emissions Schedule'!T$7/$X$34)/(1-$L17)+($U$35*$R17*'VT CHS Emissions Schedule'!T$5/$X$35/(1-$K17))+($U$36*$R17*('VT CHS Emissions Schedule'!T$35+$O17)/$X$36))-($Q17*'VT CHS Emissions Schedule'!T$5)/(1-$K17))),0)</f>
        <v>0</v>
      </c>
      <c r="BW17" s="64">
        <f>IF(BW$15&lt;2025+$T17,IF($B17="Natural gas",($P17*AW17)/(1-$I17)-($Q17*'VT CHS Emissions Schedule'!U$5)/(1-$K17),IF(OR($B17="Propane",$B17="Oil"),($P17*AW17)-($Q17*'VT CHS Emissions Schedule'!U$5)/(1-$K17),(($U$32*$R17*('VT CHS Emissions Schedule'!U$8+$N17)/$X$32)+($U$33*$R17*('VT CHS Emissions Schedule'!U$9+$M17)/$X$33)+($U$34*$R17*'VT CHS Emissions Schedule'!U$7/$X$34)/(1-$L17)+($U$35*$R17*'VT CHS Emissions Schedule'!U$5/$X$35/(1-$K17))+($U$36*$R17*('VT CHS Emissions Schedule'!U$35+$O17)/$X$36))-($Q17*'VT CHS Emissions Schedule'!U$5)/(1-$K17))),0)</f>
        <v>0</v>
      </c>
      <c r="BX17" s="64">
        <f>IF(BX$15&lt;2025+$T17,IF($B17="Natural gas",($P17*AX17)/(1-$I17)-($Q17*'VT CHS Emissions Schedule'!V$5)/(1-$K17),IF(OR($B17="Propane",$B17="Oil"),($P17*AX17)-($Q17*'VT CHS Emissions Schedule'!V$5)/(1-$K17),(($U$32*$R17*('VT CHS Emissions Schedule'!V$8+$N17)/$X$32)+($U$33*$R17*('VT CHS Emissions Schedule'!V$9+$M17)/$X$33)+($U$34*$R17*'VT CHS Emissions Schedule'!V$7/$X$34)/(1-$L17)+($U$35*$R17*'VT CHS Emissions Schedule'!V$5/$X$35/(1-$K17))+($U$36*$R17*('VT CHS Emissions Schedule'!V$35+$O17)/$X$36))-($Q17*'VT CHS Emissions Schedule'!V$5)/(1-$K17))),0)</f>
        <v>0</v>
      </c>
      <c r="BY17" s="64">
        <f>IF(BY$15&lt;2025+$T17,IF($B17="Natural gas",($P17*AY17)/(1-$I17)-($Q17*'VT CHS Emissions Schedule'!W$5)/(1-$K17),IF(OR($B17="Propane",$B17="Oil"),($P17*AY17)-($Q17*'VT CHS Emissions Schedule'!W$5)/(1-$K17),(($U$32*$R17*('VT CHS Emissions Schedule'!W$8+$N17)/$X$32)+($U$33*$R17*('VT CHS Emissions Schedule'!W$9+$M17)/$X$33)+($U$34*$R17*'VT CHS Emissions Schedule'!W$7/$X$34)/(1-$L17)+($U$35*$R17*'VT CHS Emissions Schedule'!W$5/$X$35/(1-$K17))+($U$36*$R17*('VT CHS Emissions Schedule'!W$35+$O17)/$X$36))-($Q17*'VT CHS Emissions Schedule'!W$5)/(1-$K17))),0)</f>
        <v>0</v>
      </c>
      <c r="BZ17" s="64">
        <f>IF(BZ$15&lt;2025+$T17,IF($B17="Natural gas",($P17*AZ17)/(1-$I17)-($Q17*'VT CHS Emissions Schedule'!X$5)/(1-$K17),IF(OR($B17="Propane",$B17="Oil"),($P17*AZ17)-($Q17*'VT CHS Emissions Schedule'!X$5)/(1-$K17),(($U$32*$R17*('VT CHS Emissions Schedule'!X$8+$N17)/$X$32)+($U$33*$R17*('VT CHS Emissions Schedule'!X$9+$M17)/$X$33)+($U$34*$R17*'VT CHS Emissions Schedule'!X$7/$X$34)/(1-$L17)+($U$35*$R17*'VT CHS Emissions Schedule'!X$5/$X$35/(1-$K17))+($U$36*$R17*('VT CHS Emissions Schedule'!X$35+$O17)/$X$36))-($Q17*'VT CHS Emissions Schedule'!X$5)/(1-$K17))),0)</f>
        <v>0</v>
      </c>
      <c r="CA17" s="64">
        <f>IF(CA$15&lt;2025+$T17,IF($B17="Natural gas",($P17*BA17)/(1-$I17)-($Q17*'VT CHS Emissions Schedule'!Y$5)/(1-$K17),IF(OR($B17="Propane",$B17="Oil"),($P17*BA17)-($Q17*'VT CHS Emissions Schedule'!Y$5)/(1-$K17),(($U$32*$R17*('VT CHS Emissions Schedule'!Y$8+$N17)/$X$32)+($U$33*$R17*('VT CHS Emissions Schedule'!Y$9+$M17)/$X$33)+($U$34*$R17*'VT CHS Emissions Schedule'!Y$7/$X$34)/(1-$L17)+($U$35*$R17*'VT CHS Emissions Schedule'!Y$5/$X$35/(1-$K17))+($U$36*$R17*('VT CHS Emissions Schedule'!Y$35+$O17)/$X$36))-($Q17*'VT CHS Emissions Schedule'!Y$5)/(1-$K17))),0)</f>
        <v>0</v>
      </c>
      <c r="CB17" s="64">
        <f>IF(CB$15&lt;2025+$T17,IF($B17="Natural gas",($P17*BB17)/(1-$I17)-($Q17*'VT CHS Emissions Schedule'!Z$5)/(1-$K17),IF(OR($B17="Propane",$B17="Oil"),($P17*BB17)-($Q17*'VT CHS Emissions Schedule'!Z$5)/(1-$K17),(($U$32*$R17*('VT CHS Emissions Schedule'!Z$8+$N17)/$X$32)+($U$33*$R17*('VT CHS Emissions Schedule'!Z$9+$M17)/$X$33)+($U$34*$R17*'VT CHS Emissions Schedule'!Z$7/$X$34)/(1-$L17)+($U$35*$R17*'VT CHS Emissions Schedule'!Z$5/$X$35/(1-$K17))+($U$36*$R17*('VT CHS Emissions Schedule'!Z$35+$O17)/$X$36))-($Q17*'VT CHS Emissions Schedule'!Z$5)/(1-$K17))),0)</f>
        <v>0</v>
      </c>
      <c r="CC17" s="64">
        <f>IF(CC$15&lt;2025+$T17,IF($B17="Natural gas",($P17*BC17)/(1-$I17)-($Q17*'VT CHS Emissions Schedule'!AA$5)/(1-$K17),IF(OR($B17="Propane",$B17="Oil"),($P17*BC17)-($Q17*'VT CHS Emissions Schedule'!AA$5)/(1-$K17),(($U$32*$R17*('VT CHS Emissions Schedule'!AA$8+$N17)/$X$32)+($U$33*$R17*('VT CHS Emissions Schedule'!AA$9+$M17)/$X$33)+($U$34*$R17*'VT CHS Emissions Schedule'!AA$7/$X$34)/(1-$L17)+($U$35*$R17*'VT CHS Emissions Schedule'!AA$5/$X$35/(1-$K17))+($U$36*$R17*('VT CHS Emissions Schedule'!AA$35+$O17)/$X$36))-($Q17*'VT CHS Emissions Schedule'!AA$5)/(1-$K17))),0)</f>
        <v>0</v>
      </c>
      <c r="CD17" s="64">
        <f>IF(CD$15&lt;2025+$T17,IF($B17="Natural gas",($P17*BD17)/(1-$I17)-($Q17*'VT CHS Emissions Schedule'!AB$5)/(1-$K17),IF(OR($B17="Propane",$B17="Oil"),($P17*BD17)-($Q17*'VT CHS Emissions Schedule'!AB$5)/(1-$K17),(($U$32*$R17*('VT CHS Emissions Schedule'!AB$8+$N17)/$X$32)+($U$33*$R17*('VT CHS Emissions Schedule'!AB$9+$M17)/$X$33)+($U$34*$R17*'VT CHS Emissions Schedule'!AB$7/$X$34)/(1-$L17)+($U$35*$R17*'VT CHS Emissions Schedule'!AB$5/$X$35/(1-$K17))+($U$36*$R17*('VT CHS Emissions Schedule'!AB$35+$O17)/$X$36))-($Q17*'VT CHS Emissions Schedule'!AB$5)/(1-$K17))),0)</f>
        <v>0</v>
      </c>
      <c r="CE17" s="64">
        <f>IF(CE$15&lt;2025+$T17,IF($B17="Natural gas",($P17*BE17)/(1-$I17)-($Q17*'VT CHS Emissions Schedule'!AC$5)/(1-$K17),IF(OR($B17="Propane",$B17="Oil"),($P17*BE17)-($Q17*'VT CHS Emissions Schedule'!AC$5)/(1-$K17),(($U$32*$R17*('VT CHS Emissions Schedule'!AC$8+$N17)/$X$32)+($U$33*$R17*('VT CHS Emissions Schedule'!AC$9+$M17)/$X$33)+($U$34*$R17*'VT CHS Emissions Schedule'!AC$7/$X$34)/(1-$L17)+($U$35*$R17*'VT CHS Emissions Schedule'!AC$5/$X$35/(1-$K17))+($U$36*$R17*('VT CHS Emissions Schedule'!AC$35+$O17)/$X$36))-($Q17*'VT CHS Emissions Schedule'!AC$5)/(1-$K17))),0)</f>
        <v>0</v>
      </c>
      <c r="CF17" s="64">
        <f>IF(CF$15&lt;2025+$T17,BF17+($S17*'VT CHS Emissions Schedule'!D$5)/(1-$K17),0)</f>
        <v>1762467.9640827437</v>
      </c>
      <c r="CG17" s="64">
        <f>IF(CG$15&lt;2025+$T17,BG17+($S17*'VT CHS Emissions Schedule'!E$5)/(1-$K17),0)</f>
        <v>1784094.5462456183</v>
      </c>
      <c r="CH17" s="64">
        <f>IF(CH$15&lt;2025+$T17,BH17+($S17*'VT CHS Emissions Schedule'!F$5)/(1-$K17),0)</f>
        <v>1812366.8740799625</v>
      </c>
      <c r="CI17" s="64">
        <f>IF(CI$15&lt;2025+$T17,BI17+($S17*'VT CHS Emissions Schedule'!G$5)/(1-$K17),0)</f>
        <v>1840639.2019143072</v>
      </c>
      <c r="CJ17" s="64">
        <f>IF(CJ$15&lt;2025+$T17,BJ17+($S17*'VT CHS Emissions Schedule'!H$5)/(1-$K17),0)</f>
        <v>1868655.3915403029</v>
      </c>
      <c r="CK17" s="64">
        <f>IF(CK$15&lt;2025+$T17,BK17+($S17*'VT CHS Emissions Schedule'!I$5)/(1-$K17),0)</f>
        <v>1896927.7193746471</v>
      </c>
      <c r="CL17" s="64">
        <f>IF(CL$15&lt;2025+$T17,BL17+($S17*'VT CHS Emissions Schedule'!J$5)/(1-$K17),0)</f>
        <v>1925200.0472089918</v>
      </c>
      <c r="CM17" s="64">
        <f>IF(CM$15&lt;2025+$T17,BM17+($S17*'VT CHS Emissions Schedule'!K$5)/(1-$K17),0)</f>
        <v>1953472.3750433361</v>
      </c>
      <c r="CN17" s="64">
        <f>IF(CN$15&lt;2025+$T17,BN17+($S17*'VT CHS Emissions Schedule'!L$5)/(1-$K17),0)</f>
        <v>1981744.7028776803</v>
      </c>
      <c r="CO17" s="64">
        <f>IF(CO$15&lt;2025+$T17,BO17+($S17*'VT CHS Emissions Schedule'!M$5)/(1-$K17),0)</f>
        <v>1999182.5574383517</v>
      </c>
      <c r="CP17" s="64">
        <f>IF(CP$15&lt;2025+$T17,BP17+($S17*'VT CHS Emissions Schedule'!N$5)/(1-$K17),0)</f>
        <v>2027454.8852726961</v>
      </c>
      <c r="CQ17" s="64">
        <f>IF(CQ$15&lt;2025+$T17,BQ17+($S17*'VT CHS Emissions Schedule'!O$5)/(1-$K17),0)</f>
        <v>2027454.8852726961</v>
      </c>
      <c r="CR17" s="64">
        <f>IF(CR$15&lt;2025+$T17,BR17+($S17*'VT CHS Emissions Schedule'!P$5)/(1-$K17),0)</f>
        <v>2027454.8852726961</v>
      </c>
      <c r="CS17" s="64">
        <f>IF(CS$15&lt;2025+$T17,BS17+($S17*'VT CHS Emissions Schedule'!Q$5)/(1-$K17),0)</f>
        <v>2027454.8852726961</v>
      </c>
      <c r="CT17" s="64">
        <f>IF(CT$15&lt;2025+$T17,BT17+($S17*'VT CHS Emissions Schedule'!R$5)/(1-$K17),0)</f>
        <v>2025569.5552013828</v>
      </c>
      <c r="CU17" s="64">
        <f>IF(CU$15&lt;2025+$T17,BU17+($S17*'VT CHS Emissions Schedule'!S$5)/(1-$K17),0)</f>
        <v>2025569.5552013828</v>
      </c>
      <c r="CV17" s="64">
        <f>IF(CV$15&lt;2025+$T17,BV17+($S17*'VT CHS Emissions Schedule'!T$5)/(1-$K17),0)</f>
        <v>0</v>
      </c>
      <c r="CW17" s="64">
        <f>IF(CW$15&lt;2025+$T17,BW17+($S17*'VT CHS Emissions Schedule'!U$5)/(1-$K17),0)</f>
        <v>0</v>
      </c>
      <c r="CX17" s="64">
        <f>IF(CX$15&lt;2025+$T17,BX17+($S17*'VT CHS Emissions Schedule'!V$5)/(1-$K17),0)</f>
        <v>0</v>
      </c>
      <c r="CY17" s="64">
        <f>IF(CY$15&lt;2025+$T17,BY17+($S17*'VT CHS Emissions Schedule'!W$5)/(1-$K17),0)</f>
        <v>0</v>
      </c>
      <c r="CZ17" s="64">
        <f>IF(CZ$15&lt;2025+$T17,BZ17+($S17*'VT CHS Emissions Schedule'!X$5)/(1-$K17),0)</f>
        <v>0</v>
      </c>
      <c r="DA17" s="64">
        <f>IF(DA$15&lt;2025+$T17,CA17+($S17*'VT CHS Emissions Schedule'!Y$5)/(1-$K17),0)</f>
        <v>0</v>
      </c>
      <c r="DB17" s="64">
        <f>IF(DB$15&lt;2025+$T17,CB17+($S17*'VT CHS Emissions Schedule'!Z$5)/(1-$K17),0)</f>
        <v>0</v>
      </c>
      <c r="DC17" s="64">
        <f>IF(DC$15&lt;2025+$T17,CC17+($S17*'VT CHS Emissions Schedule'!AA$5)/(1-$K17),0)</f>
        <v>0</v>
      </c>
      <c r="DD17" s="64">
        <f>IF(DD$15&lt;2025+$T17,CD17+($S17*'VT CHS Emissions Schedule'!AB$5)/(1-$K17),0)</f>
        <v>0</v>
      </c>
      <c r="DE17" s="64">
        <f>IF(DE$15&lt;2025+$T17,CE17+($S17*'VT CHS Emissions Schedule'!AC$5)/(1-$K17),0)</f>
        <v>0</v>
      </c>
    </row>
    <row r="18" spans="1:109" ht="15.75" x14ac:dyDescent="0.25">
      <c r="A18" s="504"/>
      <c r="B18" s="124" t="s">
        <v>10</v>
      </c>
      <c r="C18" s="64">
        <f t="shared" si="0"/>
        <v>35179756.910357326</v>
      </c>
      <c r="D18" s="64">
        <f t="shared" si="1"/>
        <v>34978688.368290693</v>
      </c>
      <c r="E18" s="223">
        <f t="shared" si="2"/>
        <v>35.179756910357327</v>
      </c>
      <c r="F18" s="111">
        <f t="shared" si="4"/>
        <v>2012281.8605137018</v>
      </c>
      <c r="G18" s="64">
        <f>IF($B18="Natural gas",($P18*AF18)/(1-$I18)-($Q18*'VT CHS Emissions Schedule'!D$5)/(1-$K18),IF(OR($B18="Propane",$B18="Oil"),($P18*AF18)-($Q18*'VT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Schedule'!D$35+$N18)/$X$36))-($Q18*'VT CHS Emissions Schedule'!D$5)/(1-$K18)))</f>
        <v>2035396.1982369139</v>
      </c>
      <c r="H18" s="64">
        <f>($S18*'VT CHS Emissions Schedule'!D$5)/(1-$K18)</f>
        <v>-23114.337723212131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5"/>
        <v>28907.714285714286</v>
      </c>
      <c r="Q18" s="64">
        <f t="shared" si="6"/>
        <v>9747.2731482352938</v>
      </c>
      <c r="R18" s="64">
        <f t="shared" si="7"/>
        <v>24282.48</v>
      </c>
      <c r="S18" s="64">
        <f t="shared" si="8"/>
        <v>-587.52</v>
      </c>
      <c r="T18" s="68">
        <v>16</v>
      </c>
      <c r="U18" s="64">
        <v>12000</v>
      </c>
      <c r="V18" s="64">
        <v>1909</v>
      </c>
      <c r="W18" s="72">
        <v>8.5</v>
      </c>
      <c r="X18" s="72">
        <f t="shared" si="3"/>
        <v>0.84</v>
      </c>
      <c r="Y18" s="71">
        <v>15</v>
      </c>
      <c r="Z18" s="64">
        <f t="shared" si="9"/>
        <v>12000</v>
      </c>
      <c r="AA18" s="64">
        <v>240</v>
      </c>
      <c r="AB18" s="80">
        <v>0.15</v>
      </c>
      <c r="AC18" s="73">
        <v>3.4119999999999999</v>
      </c>
      <c r="AD18" s="74">
        <v>3.5999999999999999E-3</v>
      </c>
      <c r="AE18" s="75">
        <v>1.06E-3</v>
      </c>
      <c r="AF18" s="67">
        <f>IF(AF$15&lt;2025+$T18,$J18+_xlfn.XLOOKUP(_xlfn.XLOOKUP($B18,Lookups!$A$3:$A$17,Lookups!$B$3:$B$17),'VT CHS Emissions Schedule'!$A:$A,'VT CHS Emissions Schedule'!D:D),0)</f>
        <v>83.675778824907852</v>
      </c>
      <c r="AG18" s="67">
        <f>IF(AG$15&lt;2025+$T18,$J18+_xlfn.XLOOKUP(_xlfn.XLOOKUP($B18,Lookups!$A$3:$A$17,Lookups!$B$3:$B$17),'VT CHS Emissions Schedule'!$A:$A,'VT CHS Emissions Schedule'!E:E),0)</f>
        <v>83.675778824907852</v>
      </c>
      <c r="AH18" s="67">
        <f>IF(AH$15&lt;2025+$T18,$J18+_xlfn.XLOOKUP(_xlfn.XLOOKUP($B18,Lookups!$A$3:$A$17,Lookups!$B$3:$B$17),'VT CHS Emissions Schedule'!$A:$A,'VT CHS Emissions Schedule'!F:F),0)</f>
        <v>83.675778824907852</v>
      </c>
      <c r="AI18" s="67">
        <f>IF(AI$15&lt;2025+$T18,$J18+_xlfn.XLOOKUP(_xlfn.XLOOKUP($B18,Lookups!$A$3:$A$17,Lookups!$B$3:$B$17),'VT CHS Emissions Schedule'!$A:$A,'VT CHS Emissions Schedule'!G:G),0)</f>
        <v>83.675778824907852</v>
      </c>
      <c r="AJ18" s="67">
        <f>IF(AJ$15&lt;2025+$T18,$J18+_xlfn.XLOOKUP(_xlfn.XLOOKUP($B18,Lookups!$A$3:$A$17,Lookups!$B$3:$B$17),'VT CHS Emissions Schedule'!$A:$A,'VT CHS Emissions Schedule'!H:H),0)</f>
        <v>83.675778824907852</v>
      </c>
      <c r="AK18" s="67">
        <f>IF(AK$15&lt;2025+$T18,$J18+_xlfn.XLOOKUP(_xlfn.XLOOKUP($B18,Lookups!$A$3:$A$17,Lookups!$B$3:$B$17),'VT CHS Emissions Schedule'!$A:$A,'VT CHS Emissions Schedule'!I:I),0)</f>
        <v>83.140679593152342</v>
      </c>
      <c r="AL18" s="67">
        <f>IF(AL$15&lt;2025+$T18,$J18+_xlfn.XLOOKUP(_xlfn.XLOOKUP($B18,Lookups!$A$3:$A$17,Lookups!$B$3:$B$17),'VT CHS Emissions Schedule'!$A:$A,'VT CHS Emissions Schedule'!J:J),0)</f>
        <v>83.140679593152342</v>
      </c>
      <c r="AM18" s="67">
        <f>IF(AM$15&lt;2025+$T18,$J18+_xlfn.XLOOKUP(_xlfn.XLOOKUP($B18,Lookups!$A$3:$A$17,Lookups!$B$3:$B$17),'VT CHS Emissions Schedule'!$A:$A,'VT CHS Emissions Schedule'!K:K),0)</f>
        <v>83.140679593152342</v>
      </c>
      <c r="AN18" s="67">
        <f>IF(AN$15&lt;2025+$T18,$J18+_xlfn.XLOOKUP(_xlfn.XLOOKUP($B18,Lookups!$A$3:$A$17,Lookups!$B$3:$B$17),'VT CHS Emissions Schedule'!$A:$A,'VT CHS Emissions Schedule'!L:L),0)</f>
        <v>83.140679593152342</v>
      </c>
      <c r="AO18" s="67">
        <f>IF(AO$15&lt;2025+$T18,$J18+_xlfn.XLOOKUP(_xlfn.XLOOKUP($B18,Lookups!$A$3:$A$17,Lookups!$B$3:$B$17),'VT CHS Emissions Schedule'!$A:$A,'VT CHS Emissions Schedule'!M:M),0)</f>
        <v>83.140679593152342</v>
      </c>
      <c r="AP18" s="67">
        <f>IF(AP$15&lt;2025+$T18,$J18+_xlfn.XLOOKUP(_xlfn.XLOOKUP($B18,Lookups!$A$3:$A$17,Lookups!$B$3:$B$17),'VT CHS Emissions Schedule'!$A:$A,'VT CHS Emissions Schedule'!N:N),0)</f>
        <v>83.051577010969226</v>
      </c>
      <c r="AQ18" s="67">
        <f>IF(AQ$15&lt;2025+$T18,$J18+_xlfn.XLOOKUP(_xlfn.XLOOKUP($B18,Lookups!$A$3:$A$17,Lookups!$B$3:$B$17),'VT CHS Emissions Schedule'!$A:$A,'VT CHS Emissions Schedule'!O:O),0)</f>
        <v>83.051577010969226</v>
      </c>
      <c r="AR18" s="67">
        <f>IF(AR$15&lt;2025+$T18,$J18+_xlfn.XLOOKUP(_xlfn.XLOOKUP($B18,Lookups!$A$3:$A$17,Lookups!$B$3:$B$17),'VT CHS Emissions Schedule'!$A:$A,'VT CHS Emissions Schedule'!P:P),0)</f>
        <v>83.051577010969226</v>
      </c>
      <c r="AS18" s="67">
        <f>IF(AS$15&lt;2025+$T18,$J18+_xlfn.XLOOKUP(_xlfn.XLOOKUP($B18,Lookups!$A$3:$A$17,Lookups!$B$3:$B$17),'VT CHS Emissions Schedule'!$A:$A,'VT CHS Emissions Schedule'!Q:Q),0)</f>
        <v>83.051577010969226</v>
      </c>
      <c r="AT18" s="67">
        <f>IF(AT$15&lt;2025+$T18,$J18+_xlfn.XLOOKUP(_xlfn.XLOOKUP($B18,Lookups!$A$3:$A$17,Lookups!$B$3:$B$17),'VT CHS Emissions Schedule'!$A:$A,'VT CHS Emissions Schedule'!R:R),0)</f>
        <v>83.051577010969226</v>
      </c>
      <c r="AU18" s="67">
        <f>IF(AU$15&lt;2025+$T18,$J18+_xlfn.XLOOKUP(_xlfn.XLOOKUP($B18,Lookups!$A$3:$A$17,Lookups!$B$3:$B$17),'VT CHS Emissions Schedule'!$A:$A,'VT CHS Emissions Schedule'!S:S),0)</f>
        <v>83.023630912136326</v>
      </c>
      <c r="AV18" s="67">
        <f>IF(AV$15&lt;2025+$T18,$J18+_xlfn.XLOOKUP(_xlfn.XLOOKUP($B18,Lookups!$A$3:$A$17,Lookups!$B$3:$B$17),'VT CHS Emissions Schedule'!$A:$A,'VT CHS Emissions Schedule'!T:T),0)</f>
        <v>0</v>
      </c>
      <c r="AW18" s="67">
        <f>IF(AW$15&lt;2025+$T18,$J18+_xlfn.XLOOKUP(_xlfn.XLOOKUP($B18,Lookups!$A$3:$A$17,Lookups!$B$3:$B$17),'VT CHS Emissions Schedule'!$A:$A,'VT CHS Emissions Schedule'!U:U),0)</f>
        <v>0</v>
      </c>
      <c r="AX18" s="67">
        <f>IF(AX$15&lt;2025+$T18,$J18+_xlfn.XLOOKUP(_xlfn.XLOOKUP($B18,Lookups!$A$3:$A$17,Lookups!$B$3:$B$17),'VT CHS Emissions Schedule'!$A:$A,'VT CHS Emissions Schedule'!V:V),0)</f>
        <v>0</v>
      </c>
      <c r="AY18" s="67">
        <f>IF(AY$15&lt;2025+$T18,$J18+_xlfn.XLOOKUP(_xlfn.XLOOKUP($B18,Lookups!$A$3:$A$17,Lookups!$B$3:$B$17),'VT CHS Emissions Schedule'!$A:$A,'VT CHS Emissions Schedule'!W:W),0)</f>
        <v>0</v>
      </c>
      <c r="AZ18" s="67">
        <f>IF(AZ$15&lt;2025+$T18,$J18+_xlfn.XLOOKUP(_xlfn.XLOOKUP($B18,Lookups!$A$3:$A$17,Lookups!$B$3:$B$17),'VT CHS Emissions Schedule'!$A:$A,'VT CHS Emissions Schedule'!X:X),0)</f>
        <v>0</v>
      </c>
      <c r="BA18" s="67">
        <f>IF(BA$15&lt;2025+$T18,$J18+_xlfn.XLOOKUP(_xlfn.XLOOKUP($B18,Lookups!$A$3:$A$17,Lookups!$B$3:$B$17),'VT CHS Emissions Schedule'!$A:$A,'VT CHS Emissions Schedule'!Y:Y),0)</f>
        <v>0</v>
      </c>
      <c r="BB18" s="67">
        <f>IF(BB$15&lt;2025+$T18,$J18+_xlfn.XLOOKUP(_xlfn.XLOOKUP($B18,Lookups!$A$3:$A$17,Lookups!$B$3:$B$17),'VT CHS Emissions Schedule'!$A:$A,'VT CHS Emissions Schedule'!Z:Z),0)</f>
        <v>0</v>
      </c>
      <c r="BC18" s="67">
        <f>IF(BC$15&lt;2025+$T18,$J18+_xlfn.XLOOKUP(_xlfn.XLOOKUP($B18,Lookups!$A$3:$A$17,Lookups!$B$3:$B$17),'VT CHS Emissions Schedule'!$A:$A,'VT CHS Emissions Schedule'!AA:AA),0)</f>
        <v>0</v>
      </c>
      <c r="BD18" s="67">
        <f>IF(BD$15&lt;2025+$T18,$J18+_xlfn.XLOOKUP(_xlfn.XLOOKUP($B18,Lookups!$A$3:$A$17,Lookups!$B$3:$B$17),'VT CHS Emissions Schedule'!$A:$A,'VT CHS Emissions Schedule'!AB:AB),0)</f>
        <v>0</v>
      </c>
      <c r="BE18" s="67">
        <f>IF(BE$15&lt;2025+$T18,$J18+_xlfn.XLOOKUP(_xlfn.XLOOKUP($B18,Lookups!$A$3:$A$17,Lookups!$B$3:$B$17),'VT CHS Emissions Schedule'!$A:$A,'VT CHS Emissions Schedule'!AC:AC),0)</f>
        <v>0</v>
      </c>
      <c r="BF18" s="64">
        <f>IF(BF$15&lt;2025+$T18,IF($B18="Natural gas",($P18*AF18)/(1-$I18)-($Q18*'VT CHS Emissions Schedule'!D$5)/(1-$K18),IF(OR($B18="Propane",$B18="Oil"),($P18*AF18)-($Q18*'VT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Schedule'!D$35+$O18)/$X$36))-($Q18*'VT CHS Emissions Schedule'!D$5)/(1-$K18))),0)</f>
        <v>2035396.1982369139</v>
      </c>
      <c r="BG18" s="64">
        <f>IF(BG$15&lt;2025+$T18,IF($B18="Natural gas",($P18*AG18)/(1-$I18)-($Q18*'VT CHS Emissions Schedule'!E$5)/(1-$K18),IF(OR($B18="Propane",$B18="Oil"),($P18*AG18)-($Q18*'VT CHS Emissions Schedule'!E$5)/(1-$K18),(($U$32*$R18*('VT CHS Emissions Schedule'!E$8+$N18)/$X$32)+($U$33*$R18*('VT CHS Emissions Schedule'!E$9+$M18)/$X$33)+($U$34*$R18*'VT CHS Emissions Schedule'!E$7/$X$34)/(1-$L18)+($U$35*$R18*'VT CHS Emissions Schedule'!E$5/$X$35/(1-$K18))+($U$36*$R18*('VT CHS Emissions Schedule'!E$35+$O18)/$X$36))-($Q18*'VT CHS Emissions Schedule'!E$5)/(1-$K18))),0)</f>
        <v>2062061.279771213</v>
      </c>
      <c r="BH18" s="64">
        <f>IF(BH$15&lt;2025+$T18,IF($B18="Natural gas",($P18*AH18)/(1-$I18)-($Q18*'VT CHS Emissions Schedule'!F$5)/(1-$K18),IF(OR($B18="Propane",$B18="Oil"),($P18*AH18)-($Q18*'VT CHS Emissions Schedule'!F$5)/(1-$K18),(($U$32*$R18*('VT CHS Emissions Schedule'!F$8+$N18)/$X$32)+($U$33*$R18*('VT CHS Emissions Schedule'!F$9+$M18)/$X$33)+($U$34*$R18*'VT CHS Emissions Schedule'!F$7/$X$34)/(1-$L18)+($U$35*$R18*'VT CHS Emissions Schedule'!F$5/$X$35/(1-$K18))+($U$36*$R18*('VT CHS Emissions Schedule'!F$35+$O18)/$X$36))-($Q18*'VT CHS Emissions Schedule'!F$5)/(1-$K18))),0)</f>
        <v>2088726.361305512</v>
      </c>
      <c r="BI18" s="64">
        <f>IF(BI$15&lt;2025+$T18,IF($B18="Natural gas",($P18*AI18)/(1-$I18)-($Q18*'VT CHS Emissions Schedule'!G$5)/(1-$K18),IF(OR($B18="Propane",$B18="Oil"),($P18*AI18)-($Q18*'VT CHS Emissions Schedule'!G$5)/(1-$K18),(($U$32*$R18*('VT CHS Emissions Schedule'!G$8+$N18)/$X$32)+($U$33*$R18*('VT CHS Emissions Schedule'!G$9+$M18)/$X$33)+($U$34*$R18*'VT CHS Emissions Schedule'!G$7/$X$34)/(1-$L18)+($U$35*$R18*'VT CHS Emissions Schedule'!G$5/$X$35/(1-$K18))+($U$36*$R18*('VT CHS Emissions Schedule'!G$35+$O18)/$X$36))-($Q18*'VT CHS Emissions Schedule'!G$5)/(1-$K18))),0)</f>
        <v>2115391.4428398116</v>
      </c>
      <c r="BJ18" s="64">
        <f>IF(BJ$15&lt;2025+$T18,IF($B18="Natural gas",($P18*AJ18)/(1-$I18)-($Q18*'VT CHS Emissions Schedule'!H$5)/(1-$K18),IF(OR($B18="Propane",$B18="Oil"),($P18*AJ18)-($Q18*'VT CHS Emissions Schedule'!H$5)/(1-$K18),(($U$32*$R18*('VT CHS Emissions Schedule'!H$8+$N18)/$X$32)+($U$33*$R18*('VT CHS Emissions Schedule'!H$9+$M18)/$X$33)+($U$34*$R18*'VT CHS Emissions Schedule'!H$7/$X$34)/(1-$L18)+($U$35*$R18*'VT CHS Emissions Schedule'!H$5/$X$35/(1-$K18))+($U$36*$R18*('VT CHS Emissions Schedule'!H$35+$O18)/$X$36))-($Q18*'VT CHS Emissions Schedule'!H$5)/(1-$K18))),0)</f>
        <v>2142056.5243741106</v>
      </c>
      <c r="BK18" s="64">
        <f>IF(BK$15&lt;2025+$T18,IF($B18="Natural gas",($P18*AK18)/(1-$I18)-($Q18*'VT CHS Emissions Schedule'!I$5)/(1-$K18),IF(OR($B18="Propane",$B18="Oil"),($P18*AK18)-($Q18*'VT CHS Emissions Schedule'!I$5)/(1-$K18),(($U$32*$R18*('VT CHS Emissions Schedule'!I$8+$N18)/$X$32)+($U$33*$R18*('VT CHS Emissions Schedule'!I$9+$M18)/$X$33)+($U$34*$R18*'VT CHS Emissions Schedule'!I$7/$X$34)/(1-$L18)+($U$35*$R18*'VT CHS Emissions Schedule'!I$5/$X$35/(1-$K18))+($U$36*$R18*('VT CHS Emissions Schedule'!I$35+$O18)/$X$36))-($Q18*'VT CHS Emissions Schedule'!I$5)/(1-$K18))),0)</f>
        <v>2153253.1102023162</v>
      </c>
      <c r="BL18" s="64">
        <f>IF(BL$15&lt;2025+$T18,IF($B18="Natural gas",($P18*AL18)/(1-$I18)-($Q18*'VT CHS Emissions Schedule'!J$5)/(1-$K18),IF(OR($B18="Propane",$B18="Oil"),($P18*AL18)-($Q18*'VT CHS Emissions Schedule'!J$5)/(1-$K18),(($U$32*$R18*('VT CHS Emissions Schedule'!J$8+$N18)/$X$32)+($U$33*$R18*('VT CHS Emissions Schedule'!J$9+$M18)/$X$33)+($U$34*$R18*'VT CHS Emissions Schedule'!J$7/$X$34)/(1-$L18)+($U$35*$R18*'VT CHS Emissions Schedule'!J$5/$X$35/(1-$K18))+($U$36*$R18*('VT CHS Emissions Schedule'!J$35+$O18)/$X$36))-($Q18*'VT CHS Emissions Schedule'!J$5)/(1-$K18))),0)</f>
        <v>2179918.1917366153</v>
      </c>
      <c r="BM18" s="64">
        <f>IF(BM$15&lt;2025+$T18,IF($B18="Natural gas",($P18*AM18)/(1-$I18)-($Q18*'VT CHS Emissions Schedule'!K$5)/(1-$K18),IF(OR($B18="Propane",$B18="Oil"),($P18*AM18)-($Q18*'VT CHS Emissions Schedule'!K$5)/(1-$K18),(($U$32*$R18*('VT CHS Emissions Schedule'!K$8+$N18)/$X$32)+($U$33*$R18*('VT CHS Emissions Schedule'!K$9+$M18)/$X$33)+($U$34*$R18*'VT CHS Emissions Schedule'!K$7/$X$34)/(1-$L18)+($U$35*$R18*'VT CHS Emissions Schedule'!K$5/$X$35/(1-$K18))+($U$36*$R18*('VT CHS Emissions Schedule'!K$35+$O18)/$X$36))-($Q18*'VT CHS Emissions Schedule'!K$5)/(1-$K18))),0)</f>
        <v>2206583.2732709143</v>
      </c>
      <c r="BN18" s="64">
        <f>IF(BN$15&lt;2025+$T18,IF($B18="Natural gas",($P18*AN18)/(1-$I18)-($Q18*'VT CHS Emissions Schedule'!L$5)/(1-$K18),IF(OR($B18="Propane",$B18="Oil"),($P18*AN18)-($Q18*'VT CHS Emissions Schedule'!L$5)/(1-$K18),(($U$32*$R18*('VT CHS Emissions Schedule'!L$8+$N18)/$X$32)+($U$33*$R18*('VT CHS Emissions Schedule'!L$9+$M18)/$X$33)+($U$34*$R18*'VT CHS Emissions Schedule'!L$7/$X$34)/(1-$L18)+($U$35*$R18*'VT CHS Emissions Schedule'!L$5/$X$35/(1-$K18))+($U$36*$R18*('VT CHS Emissions Schedule'!L$35+$O18)/$X$36))-($Q18*'VT CHS Emissions Schedule'!L$5)/(1-$K18))),0)</f>
        <v>2233248.3548052139</v>
      </c>
      <c r="BO18" s="64">
        <f>IF(BO$15&lt;2025+$T18,IF($B18="Natural gas",($P18*AO18)/(1-$I18)-($Q18*'VT CHS Emissions Schedule'!M$5)/(1-$K18),IF(OR($B18="Propane",$B18="Oil"),($P18*AO18)-($Q18*'VT CHS Emissions Schedule'!M$5)/(1-$K18),(($U$32*$R18*('VT CHS Emissions Schedule'!M$8+$N18)/$X$32)+($U$33*$R18*('VT CHS Emissions Schedule'!M$9+$M18)/$X$33)+($U$34*$R18*'VT CHS Emissions Schedule'!M$7/$X$34)/(1-$L18)+($U$35*$R18*'VT CHS Emissions Schedule'!M$5/$X$35/(1-$K18))+($U$36*$R18*('VT CHS Emissions Schedule'!M$35+$O18)/$X$36))-($Q18*'VT CHS Emissions Schedule'!M$5)/(1-$K18))),0)</f>
        <v>2259913.4363395129</v>
      </c>
      <c r="BP18" s="64">
        <f>IF(BP$15&lt;2025+$T18,IF($B18="Natural gas",($P18*AP18)/(1-$I18)-($Q18*'VT CHS Emissions Schedule'!N$5)/(1-$K18),IF(OR($B18="Propane",$B18="Oil"),($P18*AP18)-($Q18*'VT CHS Emissions Schedule'!N$5)/(1-$K18),(($U$32*$R18*('VT CHS Emissions Schedule'!N$8+$N18)/$X$32)+($U$33*$R18*('VT CHS Emissions Schedule'!N$9+$M18)/$X$33)+($U$34*$R18*'VT CHS Emissions Schedule'!N$7/$X$34)/(1-$L18)+($U$35*$R18*'VT CHS Emissions Schedule'!N$5/$X$35/(1-$K18))+($U$36*$R18*('VT CHS Emissions Schedule'!N$35+$O18)/$X$36))-($Q18*'VT CHS Emissions Schedule'!N$5)/(1-$K18))),0)</f>
        <v>2284002.7658859431</v>
      </c>
      <c r="BQ18" s="64">
        <f>IF(BQ$15&lt;2025+$T18,IF($B18="Natural gas",($P18*AQ18)/(1-$I18)-($Q18*'VT CHS Emissions Schedule'!O$5)/(1-$K18),IF(OR($B18="Propane",$B18="Oil"),($P18*AQ18)-($Q18*'VT CHS Emissions Schedule'!O$5)/(1-$K18),(($U$32*$R18*('VT CHS Emissions Schedule'!O$8+$N18)/$X$32)+($U$33*$R18*('VT CHS Emissions Schedule'!O$9+$M18)/$X$33)+($U$34*$R18*'VT CHS Emissions Schedule'!O$7/$X$34)/(1-$L18)+($U$35*$R18*'VT CHS Emissions Schedule'!O$5/$X$35/(1-$K18))+($U$36*$R18*('VT CHS Emissions Schedule'!O$35+$O18)/$X$36))-($Q18*'VT CHS Emissions Schedule'!O$5)/(1-$K18))),0)</f>
        <v>2284002.7658859431</v>
      </c>
      <c r="BR18" s="64">
        <f>IF(BR$15&lt;2025+$T18,IF($B18="Natural gas",($P18*AR18)/(1-$I18)-($Q18*'VT CHS Emissions Schedule'!P$5)/(1-$K18),IF(OR($B18="Propane",$B18="Oil"),($P18*AR18)-($Q18*'VT CHS Emissions Schedule'!P$5)/(1-$K18),(($U$32*$R18*('VT CHS Emissions Schedule'!P$8+$N18)/$X$32)+($U$33*$R18*('VT CHS Emissions Schedule'!P$9+$M18)/$X$33)+($U$34*$R18*'VT CHS Emissions Schedule'!P$7/$X$34)/(1-$L18)+($U$35*$R18*'VT CHS Emissions Schedule'!P$5/$X$35/(1-$K18))+($U$36*$R18*('VT CHS Emissions Schedule'!P$35+$O18)/$X$36))-($Q18*'VT CHS Emissions Schedule'!P$5)/(1-$K18))),0)</f>
        <v>2284002.7658859431</v>
      </c>
      <c r="BS18" s="64">
        <f>IF(BS$15&lt;2025+$T18,IF($B18="Natural gas",($P18*AS18)/(1-$I18)-($Q18*'VT CHS Emissions Schedule'!Q$5)/(1-$K18),IF(OR($B18="Propane",$B18="Oil"),($P18*AS18)-($Q18*'VT CHS Emissions Schedule'!Q$5)/(1-$K18),(($U$32*$R18*('VT CHS Emissions Schedule'!Q$8+$N18)/$X$32)+($U$33*$R18*('VT CHS Emissions Schedule'!Q$9+$M18)/$X$33)+($U$34*$R18*'VT CHS Emissions Schedule'!Q$7/$X$34)/(1-$L18)+($U$35*$R18*'VT CHS Emissions Schedule'!Q$5/$X$35/(1-$K18))+($U$36*$R18*('VT CHS Emissions Schedule'!Q$35+$O18)/$X$36))-($Q18*'VT CHS Emissions Schedule'!Q$5)/(1-$K18))),0)</f>
        <v>2284002.7658859431</v>
      </c>
      <c r="BT18" s="64">
        <f>IF(BT$15&lt;2025+$T18,IF($B18="Natural gas",($P18*AT18)/(1-$I18)-($Q18*'VT CHS Emissions Schedule'!R$5)/(1-$K18),IF(OR($B18="Propane",$B18="Oil"),($P18*AT18)-($Q18*'VT CHS Emissions Schedule'!R$5)/(1-$K18),(($U$32*$R18*('VT CHS Emissions Schedule'!R$8+$N18)/$X$32)+($U$33*$R18*('VT CHS Emissions Schedule'!R$9+$M18)/$X$33)+($U$34*$R18*'VT CHS Emissions Schedule'!R$7/$X$34)/(1-$L18)+($U$35*$R18*'VT CHS Emissions Schedule'!R$5/$X$35/(1-$K18))+($U$36*$R18*('VT CHS Emissions Schedule'!R$35+$O18)/$X$36))-($Q18*'VT CHS Emissions Schedule'!R$5)/(1-$K18))),0)</f>
        <v>2284002.7658859431</v>
      </c>
      <c r="BU18" s="64">
        <f>IF(BU$15&lt;2025+$T18,IF($B18="Natural gas",($P18*AU18)/(1-$I18)-($Q18*'VT CHS Emissions Schedule'!S$5)/(1-$K18),IF(OR($B18="Propane",$B18="Oil"),($P18*AU18)-($Q18*'VT CHS Emissions Schedule'!S$5)/(1-$K18),(($U$32*$R18*('VT CHS Emissions Schedule'!S$8+$N18)/$X$32)+($U$33*$R18*('VT CHS Emissions Schedule'!S$9+$M18)/$X$33)+($U$34*$R18*'VT CHS Emissions Schedule'!S$7/$X$34)/(1-$L18)+($U$35*$R18*'VT CHS Emissions Schedule'!S$5/$X$35/(1-$K18))+($U$36*$R18*('VT CHS Emissions Schedule'!S$35+$O18)/$X$36))-($Q18*'VT CHS Emissions Schedule'!S$5)/(1-$K18))),0)</f>
        <v>2283194.9080454814</v>
      </c>
      <c r="BV18" s="64">
        <f>IF(BV$15&lt;2025+$T18,IF($B18="Natural gas",($P18*AV18)/(1-$I18)-($Q18*'VT CHS Emissions Schedule'!T$5)/(1-$K18),IF(OR($B18="Propane",$B18="Oil"),($P18*AV18)-($Q18*'VT CHS Emissions Schedule'!T$5)/(1-$K18),(($U$32*$R18*('VT CHS Emissions Schedule'!T$8+$N18)/$X$32)+($U$33*$R18*('VT CHS Emissions Schedule'!T$9+$M18)/$X$33)+($U$34*$R18*'VT CHS Emissions Schedule'!T$7/$X$34)/(1-$L18)+($U$35*$R18*'VT CHS Emissions Schedule'!T$5/$X$35/(1-$K18))+($U$36*$R18*('VT CHS Emissions Schedule'!T$35+$O18)/$X$36))-($Q18*'VT CHS Emissions Schedule'!T$5)/(1-$K18))),0)</f>
        <v>0</v>
      </c>
      <c r="BW18" s="64">
        <f>IF(BW$15&lt;2025+$T18,IF($B18="Natural gas",($P18*AW18)/(1-$I18)-($Q18*'VT CHS Emissions Schedule'!U$5)/(1-$K18),IF(OR($B18="Propane",$B18="Oil"),($P18*AW18)-($Q18*'VT CHS Emissions Schedule'!U$5)/(1-$K18),(($U$32*$R18*('VT CHS Emissions Schedule'!U$8+$N18)/$X$32)+($U$33*$R18*('VT CHS Emissions Schedule'!U$9+$M18)/$X$33)+($U$34*$R18*'VT CHS Emissions Schedule'!U$7/$X$34)/(1-$L18)+($U$35*$R18*'VT CHS Emissions Schedule'!U$5/$X$35/(1-$K18))+($U$36*$R18*('VT CHS Emissions Schedule'!U$35+$O18)/$X$36))-($Q18*'VT CHS Emissions Schedule'!U$5)/(1-$K18))),0)</f>
        <v>0</v>
      </c>
      <c r="BX18" s="64">
        <f>IF(BX$15&lt;2025+$T18,IF($B18="Natural gas",($P18*AX18)/(1-$I18)-($Q18*'VT CHS Emissions Schedule'!V$5)/(1-$K18),IF(OR($B18="Propane",$B18="Oil"),($P18*AX18)-($Q18*'VT CHS Emissions Schedule'!V$5)/(1-$K18),(($U$32*$R18*('VT CHS Emissions Schedule'!V$8+$N18)/$X$32)+($U$33*$R18*('VT CHS Emissions Schedule'!V$9+$M18)/$X$33)+($U$34*$R18*'VT CHS Emissions Schedule'!V$7/$X$34)/(1-$L18)+($U$35*$R18*'VT CHS Emissions Schedule'!V$5/$X$35/(1-$K18))+($U$36*$R18*('VT CHS Emissions Schedule'!V$35+$O18)/$X$36))-($Q18*'VT CHS Emissions Schedule'!V$5)/(1-$K18))),0)</f>
        <v>0</v>
      </c>
      <c r="BY18" s="64">
        <f>IF(BY$15&lt;2025+$T18,IF($B18="Natural gas",($P18*AY18)/(1-$I18)-($Q18*'VT CHS Emissions Schedule'!W$5)/(1-$K18),IF(OR($B18="Propane",$B18="Oil"),($P18*AY18)-($Q18*'VT CHS Emissions Schedule'!W$5)/(1-$K18),(($U$32*$R18*('VT CHS Emissions Schedule'!W$8+$N18)/$X$32)+($U$33*$R18*('VT CHS Emissions Schedule'!W$9+$M18)/$X$33)+($U$34*$R18*'VT CHS Emissions Schedule'!W$7/$X$34)/(1-$L18)+($U$35*$R18*'VT CHS Emissions Schedule'!W$5/$X$35/(1-$K18))+($U$36*$R18*('VT CHS Emissions Schedule'!W$35+$O18)/$X$36))-($Q18*'VT CHS Emissions Schedule'!W$5)/(1-$K18))),0)</f>
        <v>0</v>
      </c>
      <c r="BZ18" s="64">
        <f>IF(BZ$15&lt;2025+$T18,IF($B18="Natural gas",($P18*AZ18)/(1-$I18)-($Q18*'VT CHS Emissions Schedule'!X$5)/(1-$K18),IF(OR($B18="Propane",$B18="Oil"),($P18*AZ18)-($Q18*'VT CHS Emissions Schedule'!X$5)/(1-$K18),(($U$32*$R18*('VT CHS Emissions Schedule'!X$8+$N18)/$X$32)+($U$33*$R18*('VT CHS Emissions Schedule'!X$9+$M18)/$X$33)+($U$34*$R18*'VT CHS Emissions Schedule'!X$7/$X$34)/(1-$L18)+($U$35*$R18*'VT CHS Emissions Schedule'!X$5/$X$35/(1-$K18))+($U$36*$R18*('VT CHS Emissions Schedule'!X$35+$O18)/$X$36))-($Q18*'VT CHS Emissions Schedule'!X$5)/(1-$K18))),0)</f>
        <v>0</v>
      </c>
      <c r="CA18" s="64">
        <f>IF(CA$15&lt;2025+$T18,IF($B18="Natural gas",($P18*BA18)/(1-$I18)-($Q18*'VT CHS Emissions Schedule'!Y$5)/(1-$K18),IF(OR($B18="Propane",$B18="Oil"),($P18*BA18)-($Q18*'VT CHS Emissions Schedule'!Y$5)/(1-$K18),(($U$32*$R18*('VT CHS Emissions Schedule'!Y$8+$N18)/$X$32)+($U$33*$R18*('VT CHS Emissions Schedule'!Y$9+$M18)/$X$33)+($U$34*$R18*'VT CHS Emissions Schedule'!Y$7/$X$34)/(1-$L18)+($U$35*$R18*'VT CHS Emissions Schedule'!Y$5/$X$35/(1-$K18))+($U$36*$R18*('VT CHS Emissions Schedule'!Y$35+$O18)/$X$36))-($Q18*'VT CHS Emissions Schedule'!Y$5)/(1-$K18))),0)</f>
        <v>0</v>
      </c>
      <c r="CB18" s="64">
        <f>IF(CB$15&lt;2025+$T18,IF($B18="Natural gas",($P18*BB18)/(1-$I18)-($Q18*'VT CHS Emissions Schedule'!Z$5)/(1-$K18),IF(OR($B18="Propane",$B18="Oil"),($P18*BB18)-($Q18*'VT CHS Emissions Schedule'!Z$5)/(1-$K18),(($U$32*$R18*('VT CHS Emissions Schedule'!Z$8+$N18)/$X$32)+($U$33*$R18*('VT CHS Emissions Schedule'!Z$9+$M18)/$X$33)+($U$34*$R18*'VT CHS Emissions Schedule'!Z$7/$X$34)/(1-$L18)+($U$35*$R18*'VT CHS Emissions Schedule'!Z$5/$X$35/(1-$K18))+($U$36*$R18*('VT CHS Emissions Schedule'!Z$35+$O18)/$X$36))-($Q18*'VT CHS Emissions Schedule'!Z$5)/(1-$K18))),0)</f>
        <v>0</v>
      </c>
      <c r="CC18" s="64">
        <f>IF(CC$15&lt;2025+$T18,IF($B18="Natural gas",($P18*BC18)/(1-$I18)-($Q18*'VT CHS Emissions Schedule'!AA$5)/(1-$K18),IF(OR($B18="Propane",$B18="Oil"),($P18*BC18)-($Q18*'VT CHS Emissions Schedule'!AA$5)/(1-$K18),(($U$32*$R18*('VT CHS Emissions Schedule'!AA$8+$N18)/$X$32)+($U$33*$R18*('VT CHS Emissions Schedule'!AA$9+$M18)/$X$33)+($U$34*$R18*'VT CHS Emissions Schedule'!AA$7/$X$34)/(1-$L18)+($U$35*$R18*'VT CHS Emissions Schedule'!AA$5/$X$35/(1-$K18))+($U$36*$R18*('VT CHS Emissions Schedule'!AA$35+$O18)/$X$36))-($Q18*'VT CHS Emissions Schedule'!AA$5)/(1-$K18))),0)</f>
        <v>0</v>
      </c>
      <c r="CD18" s="64">
        <f>IF(CD$15&lt;2025+$T18,IF($B18="Natural gas",($P18*BD18)/(1-$I18)-($Q18*'VT CHS Emissions Schedule'!AB$5)/(1-$K18),IF(OR($B18="Propane",$B18="Oil"),($P18*BD18)-($Q18*'VT CHS Emissions Schedule'!AB$5)/(1-$K18),(($U$32*$R18*('VT CHS Emissions Schedule'!AB$8+$N18)/$X$32)+($U$33*$R18*('VT CHS Emissions Schedule'!AB$9+$M18)/$X$33)+($U$34*$R18*'VT CHS Emissions Schedule'!AB$7/$X$34)/(1-$L18)+($U$35*$R18*'VT CHS Emissions Schedule'!AB$5/$X$35/(1-$K18))+($U$36*$R18*('VT CHS Emissions Schedule'!AB$35+$O18)/$X$36))-($Q18*'VT CHS Emissions Schedule'!AB$5)/(1-$K18))),0)</f>
        <v>0</v>
      </c>
      <c r="CE18" s="64">
        <f>IF(CE$15&lt;2025+$T18,IF($B18="Natural gas",($P18*BE18)/(1-$I18)-($Q18*'VT CHS Emissions Schedule'!AC$5)/(1-$K18),IF(OR($B18="Propane",$B18="Oil"),($P18*BE18)-($Q18*'VT CHS Emissions Schedule'!AC$5)/(1-$K18),(($U$32*$R18*('VT CHS Emissions Schedule'!AC$8+$N18)/$X$32)+($U$33*$R18*('VT CHS Emissions Schedule'!AC$9+$M18)/$X$33)+($U$34*$R18*'VT CHS Emissions Schedule'!AC$7/$X$34)/(1-$L18)+($U$35*$R18*'VT CHS Emissions Schedule'!AC$5/$X$35/(1-$K18))+($U$36*$R18*('VT CHS Emissions Schedule'!AC$35+$O18)/$X$36))-($Q18*'VT CHS Emissions Schedule'!AC$5)/(1-$K18))),0)</f>
        <v>0</v>
      </c>
      <c r="CF18" s="64">
        <f>IF(CF$15&lt;2025+$T18,BF18+($S18*'VT CHS Emissions Schedule'!D$5)/(1-$K18),0)</f>
        <v>2012281.8605137018</v>
      </c>
      <c r="CG18" s="64">
        <f>IF(CG$15&lt;2025+$T18,BG18+($S18*'VT CHS Emissions Schedule'!E$5)/(1-$K18),0)</f>
        <v>2040554.188348046</v>
      </c>
      <c r="CH18" s="64">
        <f>IF(CH$15&lt;2025+$T18,BH18+($S18*'VT CHS Emissions Schedule'!F$5)/(1-$K18),0)</f>
        <v>2068826.5161823903</v>
      </c>
      <c r="CI18" s="64">
        <f>IF(CI$15&lt;2025+$T18,BI18+($S18*'VT CHS Emissions Schedule'!G$5)/(1-$K18),0)</f>
        <v>2097098.8440167352</v>
      </c>
      <c r="CJ18" s="64">
        <f>IF(CJ$15&lt;2025+$T18,BJ18+($S18*'VT CHS Emissions Schedule'!H$5)/(1-$K18),0)</f>
        <v>2125371.1718510794</v>
      </c>
      <c r="CK18" s="64">
        <f>IF(CK$15&lt;2025+$T18,BK18+($S18*'VT CHS Emissions Schedule'!I$5)/(1-$K18),0)</f>
        <v>2138175.0039793304</v>
      </c>
      <c r="CL18" s="64">
        <f>IF(CL$15&lt;2025+$T18,BL18+($S18*'VT CHS Emissions Schedule'!J$5)/(1-$K18),0)</f>
        <v>2166447.3318136744</v>
      </c>
      <c r="CM18" s="64">
        <f>IF(CM$15&lt;2025+$T18,BM18+($S18*'VT CHS Emissions Schedule'!K$5)/(1-$K18),0)</f>
        <v>2194719.6596480189</v>
      </c>
      <c r="CN18" s="64">
        <f>IF(CN$15&lt;2025+$T18,BN18+($S18*'VT CHS Emissions Schedule'!L$5)/(1-$K18),0)</f>
        <v>2222991.9874823638</v>
      </c>
      <c r="CO18" s="64">
        <f>IF(CO$15&lt;2025+$T18,BO18+($S18*'VT CHS Emissions Schedule'!M$5)/(1-$K18),0)</f>
        <v>2251264.3153167078</v>
      </c>
      <c r="CP18" s="64">
        <f>IF(CP$15&lt;2025+$T18,BP18+($S18*'VT CHS Emissions Schedule'!N$5)/(1-$K18),0)</f>
        <v>2276960.8911631834</v>
      </c>
      <c r="CQ18" s="64">
        <f>IF(CQ$15&lt;2025+$T18,BQ18+($S18*'VT CHS Emissions Schedule'!O$5)/(1-$K18),0)</f>
        <v>2276960.8911631834</v>
      </c>
      <c r="CR18" s="64">
        <f>IF(CR$15&lt;2025+$T18,BR18+($S18*'VT CHS Emissions Schedule'!P$5)/(1-$K18),0)</f>
        <v>2276960.8911631834</v>
      </c>
      <c r="CS18" s="64">
        <f>IF(CS$15&lt;2025+$T18,BS18+($S18*'VT CHS Emissions Schedule'!Q$5)/(1-$K18),0)</f>
        <v>2276960.8911631834</v>
      </c>
      <c r="CT18" s="64">
        <f>IF(CT$15&lt;2025+$T18,BT18+($S18*'VT CHS Emissions Schedule'!R$5)/(1-$K18),0)</f>
        <v>2276960.8911631834</v>
      </c>
      <c r="CU18" s="64">
        <f>IF(CU$15&lt;2025+$T18,BU18+($S18*'VT CHS Emissions Schedule'!S$5)/(1-$K18),0)</f>
        <v>2276153.0333227217</v>
      </c>
      <c r="CV18" s="64">
        <f>IF(CV$15&lt;2025+$T18,BV18+($S18*'VT CHS Emissions Schedule'!T$5)/(1-$K18),0)</f>
        <v>0</v>
      </c>
      <c r="CW18" s="64">
        <f>IF(CW$15&lt;2025+$T18,BW18+($S18*'VT CHS Emissions Schedule'!U$5)/(1-$K18),0)</f>
        <v>0</v>
      </c>
      <c r="CX18" s="64">
        <f>IF(CX$15&lt;2025+$T18,BX18+($S18*'VT CHS Emissions Schedule'!V$5)/(1-$K18),0)</f>
        <v>0</v>
      </c>
      <c r="CY18" s="64">
        <f>IF(CY$15&lt;2025+$T18,BY18+($S18*'VT CHS Emissions Schedule'!W$5)/(1-$K18),0)</f>
        <v>0</v>
      </c>
      <c r="CZ18" s="64">
        <f>IF(CZ$15&lt;2025+$T18,BZ18+($S18*'VT CHS Emissions Schedule'!X$5)/(1-$K18),0)</f>
        <v>0</v>
      </c>
      <c r="DA18" s="64">
        <f>IF(DA$15&lt;2025+$T18,CA18+($S18*'VT CHS Emissions Schedule'!Y$5)/(1-$K18),0)</f>
        <v>0</v>
      </c>
      <c r="DB18" s="64">
        <f>IF(DB$15&lt;2025+$T18,CB18+($S18*'VT CHS Emissions Schedule'!Z$5)/(1-$K18),0)</f>
        <v>0</v>
      </c>
      <c r="DC18" s="64">
        <f>IF(DC$15&lt;2025+$T18,CC18+($S18*'VT CHS Emissions Schedule'!AA$5)/(1-$K18),0)</f>
        <v>0</v>
      </c>
      <c r="DD18" s="64">
        <f>IF(DD$15&lt;2025+$T18,CD18+($S18*'VT CHS Emissions Schedule'!AB$5)/(1-$K18),0)</f>
        <v>0</v>
      </c>
      <c r="DE18" s="64">
        <f>IF(DE$15&lt;2025+$T18,CE18+($S18*'VT CHS Emissions Schedule'!AC$5)/(1-$K18),0)</f>
        <v>0</v>
      </c>
    </row>
    <row r="19" spans="1:109" ht="16.5" thickBot="1" x14ac:dyDescent="0.3">
      <c r="A19" s="505"/>
      <c r="B19" s="125" t="s">
        <v>164</v>
      </c>
      <c r="C19" s="196">
        <f t="shared" si="0"/>
        <v>28780935.036941431</v>
      </c>
      <c r="D19" s="196">
        <f t="shared" si="1"/>
        <v>28579866.494874798</v>
      </c>
      <c r="E19" s="224">
        <f t="shared" si="2"/>
        <v>28.780935036941433</v>
      </c>
      <c r="F19" s="111">
        <f t="shared" si="4"/>
        <v>1614854.5911661137</v>
      </c>
      <c r="G19" s="64">
        <f>IF($B19="Natural gas",($P19*AF19)/(1-$I19)-($Q19*'VT CHS Emissions Schedule'!D$5)/(1-$K19),IF(OR($B19="Propane",$B19="Oil"),($P19*AF19)-($Q19*'VT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Schedule'!D$35+$N19)/$X$36))-($Q19*'VT CHS Emissions Schedule'!D$5)/(1-$K19)))</f>
        <v>1637968.9288893258</v>
      </c>
      <c r="H19" s="64">
        <f>($S19*'VT CHS Emissions Schedule'!D$5)/(1-$K19)</f>
        <v>-23114.337723212131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246</v>
      </c>
      <c r="Q19" s="64">
        <f t="shared" si="6"/>
        <v>9747.2731482352938</v>
      </c>
      <c r="R19" s="64">
        <f t="shared" si="7"/>
        <v>24282.48</v>
      </c>
      <c r="S19" s="64">
        <f t="shared" si="8"/>
        <v>-587.52</v>
      </c>
      <c r="T19" s="68">
        <v>16</v>
      </c>
      <c r="U19" s="64">
        <v>12000</v>
      </c>
      <c r="V19" s="64">
        <v>1909</v>
      </c>
      <c r="W19" s="72">
        <v>8.5</v>
      </c>
      <c r="X19" s="72" t="str">
        <f t="shared" si="3"/>
        <v>blended</v>
      </c>
      <c r="Y19" s="71">
        <v>15</v>
      </c>
      <c r="Z19" s="64">
        <f t="shared" si="9"/>
        <v>12000</v>
      </c>
      <c r="AA19" s="64">
        <v>240</v>
      </c>
      <c r="AB19" s="80">
        <v>0.15</v>
      </c>
      <c r="AC19" s="73">
        <v>3.4119999999999999</v>
      </c>
      <c r="AD19" s="74">
        <v>3.5999999999999999E-3</v>
      </c>
      <c r="AE19" s="75">
        <v>1.06E-3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4">
        <f>IF(BF$15&lt;2025+$T19,IF($B19="Natural gas",($P19*AF19)/(1-$I19)-($Q19*'VT CHS Emissions Schedule'!D$5)/(1-$K19),IF(OR($B19="Propane",$B19="Oil"),($P19*AF19)-($Q19*'VT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Schedule'!D$35+$O19)/$X$36))-($Q19*'VT CHS Emissions Schedule'!D$5)/(1-$K19))),0)</f>
        <v>1642230.8307197434</v>
      </c>
      <c r="BG19" s="64">
        <f>IF(BG$15&lt;2025+$T19,IF($B19="Natural gas",($P19*AG19)/(1-$I19)-($Q19*'VT CHS Emissions Schedule'!E$5)/(1-$K19),IF(OR($B19="Propane",$B19="Oil"),($P19*AG19)-($Q19*'VT CHS Emissions Schedule'!E$5)/(1-$K19),(($U$32*$R19*('VT CHS Emissions Schedule'!E$8+$N19)/$X$32)+($U$33*$R19*('VT CHS Emissions Schedule'!E$9+$M19)/$X$33)+($U$34*$R19*'VT CHS Emissions Schedule'!E$7/$X$34)/(1-$L19)+($U$35*$R19*'VT CHS Emissions Schedule'!E$5/$X$35/(1-$K19))+($U$36*$R19*('VT CHS Emissions Schedule'!E$35+$O19)/$X$36))-($Q19*'VT CHS Emissions Schedule'!E$5)/(1-$K19))),0)</f>
        <v>1666184.5104616897</v>
      </c>
      <c r="BH19" s="64">
        <f>IF(BH$15&lt;2025+$T19,IF($B19="Natural gas",($P19*AH19)/(1-$I19)-($Q19*'VT CHS Emissions Schedule'!F$5)/(1-$K19),IF(OR($B19="Propane",$B19="Oil"),($P19*AH19)-($Q19*'VT CHS Emissions Schedule'!F$5)/(1-$K19),(($U$32*$R19*('VT CHS Emissions Schedule'!F$8+$N19)/$X$32)+($U$33*$R19*('VT CHS Emissions Schedule'!F$9+$M19)/$X$33)+($U$34*$R19*'VT CHS Emissions Schedule'!F$7/$X$34)/(1-$L19)+($U$35*$R19*'VT CHS Emissions Schedule'!F$5/$X$35/(1-$K19))+($U$36*$R19*('VT CHS Emissions Schedule'!F$35+$O19)/$X$36))-($Q19*'VT CHS Emissions Schedule'!F$5)/(1-$K19))),0)</f>
        <v>1691267.9669677862</v>
      </c>
      <c r="BI19" s="64">
        <f>IF(BI$15&lt;2025+$T19,IF($B19="Natural gas",($P19*AI19)/(1-$I19)-($Q19*'VT CHS Emissions Schedule'!G$5)/(1-$K19),IF(OR($B19="Propane",$B19="Oil"),($P19*AI19)-($Q19*'VT CHS Emissions Schedule'!G$5)/(1-$K19),(($U$32*$R19*('VT CHS Emissions Schedule'!G$8+$N19)/$X$32)+($U$33*$R19*('VT CHS Emissions Schedule'!G$9+$M19)/$X$33)+($U$34*$R19*'VT CHS Emissions Schedule'!G$7/$X$34)/(1-$L19)+($U$35*$R19*'VT CHS Emissions Schedule'!G$5/$X$35/(1-$K19))+($U$36*$R19*('VT CHS Emissions Schedule'!G$35+$O19)/$X$36))-($Q19*'VT CHS Emissions Schedule'!G$5)/(1-$K19))),0)</f>
        <v>1716351.4234738827</v>
      </c>
      <c r="BJ19" s="64">
        <f>IF(BJ$15&lt;2025+$T19,IF($B19="Natural gas",($P19*AJ19)/(1-$I19)-($Q19*'VT CHS Emissions Schedule'!H$5)/(1-$K19),IF(OR($B19="Propane",$B19="Oil"),($P19*AJ19)-($Q19*'VT CHS Emissions Schedule'!H$5)/(1-$K19),(($U$32*$R19*('VT CHS Emissions Schedule'!H$8+$N19)/$X$32)+($U$33*$R19*('VT CHS Emissions Schedule'!H$9+$M19)/$X$33)+($U$34*$R19*'VT CHS Emissions Schedule'!H$7/$X$34)/(1-$L19)+($U$35*$R19*'VT CHS Emissions Schedule'!H$5/$X$35/(1-$K19))+($U$36*$R19*('VT CHS Emissions Schedule'!H$35+$O19)/$X$36))-($Q19*'VT CHS Emissions Schedule'!H$5)/(1-$K19))),0)</f>
        <v>1741391.3364845605</v>
      </c>
      <c r="BK19" s="64">
        <f>IF(BK$15&lt;2025+$T19,IF($B19="Natural gas",($P19*AK19)/(1-$I19)-($Q19*'VT CHS Emissions Schedule'!I$5)/(1-$K19),IF(OR($B19="Propane",$B19="Oil"),($P19*AK19)-($Q19*'VT CHS Emissions Schedule'!I$5)/(1-$K19),(($U$32*$R19*('VT CHS Emissions Schedule'!I$8+$N19)/$X$32)+($U$33*$R19*('VT CHS Emissions Schedule'!I$9+$M19)/$X$33)+($U$34*$R19*'VT CHS Emissions Schedule'!I$7/$X$34)/(1-$L19)+($U$35*$R19*'VT CHS Emissions Schedule'!I$5/$X$35/(1-$K19))+($U$36*$R19*('VT CHS Emissions Schedule'!I$35+$O19)/$X$36))-($Q19*'VT CHS Emissions Schedule'!I$5)/(1-$K19))),0)</f>
        <v>1758489.6869897833</v>
      </c>
      <c r="BL19" s="64">
        <f>IF(BL$15&lt;2025+$T19,IF($B19="Natural gas",($P19*AL19)/(1-$I19)-($Q19*'VT CHS Emissions Schedule'!J$5)/(1-$K19),IF(OR($B19="Propane",$B19="Oil"),($P19*AL19)-($Q19*'VT CHS Emissions Schedule'!J$5)/(1-$K19),(($U$32*$R19*('VT CHS Emissions Schedule'!J$8+$N19)/$X$32)+($U$33*$R19*('VT CHS Emissions Schedule'!J$9+$M19)/$X$33)+($U$34*$R19*'VT CHS Emissions Schedule'!J$7/$X$34)/(1-$L19)+($U$35*$R19*'VT CHS Emissions Schedule'!J$5/$X$35/(1-$K19))+($U$36*$R19*('VT CHS Emissions Schedule'!J$35+$O19)/$X$36))-($Q19*'VT CHS Emissions Schedule'!J$5)/(1-$K19))),0)</f>
        <v>1783573.1434958798</v>
      </c>
      <c r="BM19" s="64">
        <f>IF(BM$15&lt;2025+$T19,IF($B19="Natural gas",($P19*AM19)/(1-$I19)-($Q19*'VT CHS Emissions Schedule'!K$5)/(1-$K19),IF(OR($B19="Propane",$B19="Oil"),($P19*AM19)-($Q19*'VT CHS Emissions Schedule'!K$5)/(1-$K19),(($U$32*$R19*('VT CHS Emissions Schedule'!K$8+$N19)/$X$32)+($U$33*$R19*('VT CHS Emissions Schedule'!K$9+$M19)/$X$33)+($U$34*$R19*'VT CHS Emissions Schedule'!K$7/$X$34)/(1-$L19)+($U$35*$R19*'VT CHS Emissions Schedule'!K$5/$X$35/(1-$K19))+($U$36*$R19*('VT CHS Emissions Schedule'!K$35+$O19)/$X$36))-($Q19*'VT CHS Emissions Schedule'!K$5)/(1-$K19))),0)</f>
        <v>1808656.6000019761</v>
      </c>
      <c r="BN19" s="64">
        <f>IF(BN$15&lt;2025+$T19,IF($B19="Natural gas",($P19*AN19)/(1-$I19)-($Q19*'VT CHS Emissions Schedule'!L$5)/(1-$K19),IF(OR($B19="Propane",$B19="Oil"),($P19*AN19)-($Q19*'VT CHS Emissions Schedule'!L$5)/(1-$K19),(($U$32*$R19*('VT CHS Emissions Schedule'!L$8+$N19)/$X$32)+($U$33*$R19*('VT CHS Emissions Schedule'!L$9+$M19)/$X$33)+($U$34*$R19*'VT CHS Emissions Schedule'!L$7/$X$34)/(1-$L19)+($U$35*$R19*'VT CHS Emissions Schedule'!L$5/$X$35/(1-$K19))+($U$36*$R19*('VT CHS Emissions Schedule'!L$35+$O19)/$X$36))-($Q19*'VT CHS Emissions Schedule'!L$5)/(1-$K19))),0)</f>
        <v>1833740.0565080729</v>
      </c>
      <c r="BO19" s="64">
        <f>IF(BO$15&lt;2025+$T19,IF($B19="Natural gas",($P19*AO19)/(1-$I19)-($Q19*'VT CHS Emissions Schedule'!M$5)/(1-$K19),IF(OR($B19="Propane",$B19="Oil"),($P19*AO19)-($Q19*'VT CHS Emissions Schedule'!M$5)/(1-$K19),(($U$32*$R19*('VT CHS Emissions Schedule'!M$8+$N19)/$X$32)+($U$33*$R19*('VT CHS Emissions Schedule'!M$9+$M19)/$X$33)+($U$34*$R19*'VT CHS Emissions Schedule'!M$7/$X$34)/(1-$L19)+($U$35*$R19*'VT CHS Emissions Schedule'!M$5/$X$35/(1-$K19))+($U$36*$R19*('VT CHS Emissions Schedule'!M$35+$O19)/$X$36))-($Q19*'VT CHS Emissions Schedule'!M$5)/(1-$K19))),0)</f>
        <v>1856981.652557645</v>
      </c>
      <c r="BP19" s="64">
        <f>IF(BP$15&lt;2025+$T19,IF($B19="Natural gas",($P19*AP19)/(1-$I19)-($Q19*'VT CHS Emissions Schedule'!N$5)/(1-$K19),IF(OR($B19="Propane",$B19="Oil"),($P19*AP19)-($Q19*'VT CHS Emissions Schedule'!N$5)/(1-$K19),(($U$32*$R19*('VT CHS Emissions Schedule'!N$8+$N19)/$X$32)+($U$33*$R19*('VT CHS Emissions Schedule'!N$9+$M19)/$X$33)+($U$34*$R19*'VT CHS Emissions Schedule'!N$7/$X$34)/(1-$L19)+($U$35*$R19*'VT CHS Emissions Schedule'!N$5/$X$35/(1-$K19))+($U$36*$R19*('VT CHS Emissions Schedule'!N$35+$O19)/$X$36))-($Q19*'VT CHS Emissions Schedule'!N$5)/(1-$K19))),0)</f>
        <v>1880517.9632919072</v>
      </c>
      <c r="BQ19" s="64">
        <f>IF(BQ$15&lt;2025+$T19,IF($B19="Natural gas",($P19*AQ19)/(1-$I19)-($Q19*'VT CHS Emissions Schedule'!O$5)/(1-$K19),IF(OR($B19="Propane",$B19="Oil"),($P19*AQ19)-($Q19*'VT CHS Emissions Schedule'!O$5)/(1-$K19),(($U$32*$R19*('VT CHS Emissions Schedule'!O$8+$N19)/$X$32)+($U$33*$R19*('VT CHS Emissions Schedule'!O$9+$M19)/$X$33)+($U$34*$R19*'VT CHS Emissions Schedule'!O$7/$X$34)/(1-$L19)+($U$35*$R19*'VT CHS Emissions Schedule'!O$5/$X$35/(1-$K19))+($U$36*$R19*('VT CHS Emissions Schedule'!O$35+$O19)/$X$36))-($Q19*'VT CHS Emissions Schedule'!O$5)/(1-$K19))),0)</f>
        <v>1880517.9632919072</v>
      </c>
      <c r="BR19" s="64">
        <f>IF(BR$15&lt;2025+$T19,IF($B19="Natural gas",($P19*AR19)/(1-$I19)-($Q19*'VT CHS Emissions Schedule'!P$5)/(1-$K19),IF(OR($B19="Propane",$B19="Oil"),($P19*AR19)-($Q19*'VT CHS Emissions Schedule'!P$5)/(1-$K19),(($U$32*$R19*('VT CHS Emissions Schedule'!P$8+$N19)/$X$32)+($U$33*$R19*('VT CHS Emissions Schedule'!P$9+$M19)/$X$33)+($U$34*$R19*'VT CHS Emissions Schedule'!P$7/$X$34)/(1-$L19)+($U$35*$R19*'VT CHS Emissions Schedule'!P$5/$X$35/(1-$K19))+($U$36*$R19*('VT CHS Emissions Schedule'!P$35+$O19)/$X$36))-($Q19*'VT CHS Emissions Schedule'!P$5)/(1-$K19))),0)</f>
        <v>1880517.9632919072</v>
      </c>
      <c r="BS19" s="64">
        <f>IF(BS$15&lt;2025+$T19,IF($B19="Natural gas",($P19*AS19)/(1-$I19)-($Q19*'VT CHS Emissions Schedule'!Q$5)/(1-$K19),IF(OR($B19="Propane",$B19="Oil"),($P19*AS19)-($Q19*'VT CHS Emissions Schedule'!Q$5)/(1-$K19),(($U$32*$R19*('VT CHS Emissions Schedule'!Q$8+$N19)/$X$32)+($U$33*$R19*('VT CHS Emissions Schedule'!Q$9+$M19)/$X$33)+($U$34*$R19*'VT CHS Emissions Schedule'!Q$7/$X$34)/(1-$L19)+($U$35*$R19*'VT CHS Emissions Schedule'!Q$5/$X$35/(1-$K19))+($U$36*$R19*('VT CHS Emissions Schedule'!Q$35+$O19)/$X$36))-($Q19*'VT CHS Emissions Schedule'!Q$5)/(1-$K19))),0)</f>
        <v>1880517.9632919072</v>
      </c>
      <c r="BT19" s="64">
        <f>IF(BT$15&lt;2025+$T19,IF($B19="Natural gas",($P19*AT19)/(1-$I19)-($Q19*'VT CHS Emissions Schedule'!R$5)/(1-$K19),IF(OR($B19="Propane",$B19="Oil"),($P19*AT19)-($Q19*'VT CHS Emissions Schedule'!R$5)/(1-$K19),(($U$32*$R19*('VT CHS Emissions Schedule'!R$8+$N19)/$X$32)+($U$33*$R19*('VT CHS Emissions Schedule'!R$9+$M19)/$X$33)+($U$34*$R19*'VT CHS Emissions Schedule'!R$7/$X$34)/(1-$L19)+($U$35*$R19*'VT CHS Emissions Schedule'!R$5/$X$35/(1-$K19))+($U$36*$R19*('VT CHS Emissions Schedule'!R$35+$O19)/$X$36))-($Q19*'VT CHS Emissions Schedule'!R$5)/(1-$K19))),0)</f>
        <v>1880197.4571797841</v>
      </c>
      <c r="BU19" s="64">
        <f>IF(BU$15&lt;2025+$T19,IF($B19="Natural gas",($P19*AU19)/(1-$I19)-($Q19*'VT CHS Emissions Schedule'!S$5)/(1-$K19),IF(OR($B19="Propane",$B19="Oil"),($P19*AU19)-($Q19*'VT CHS Emissions Schedule'!S$5)/(1-$K19),(($U$32*$R19*('VT CHS Emissions Schedule'!S$8+$N19)/$X$32)+($U$33*$R19*('VT CHS Emissions Schedule'!S$9+$M19)/$X$33)+($U$34*$R19*'VT CHS Emissions Schedule'!S$7/$X$34)/(1-$L19)+($U$35*$R19*'VT CHS Emissions Schedule'!S$5/$X$35/(1-$K19))+($U$36*$R19*('VT CHS Emissions Schedule'!S$35+$O19)/$X$36))-($Q19*'VT CHS Emissions Schedule'!S$5)/(1-$K19))),0)</f>
        <v>1879798.5189330066</v>
      </c>
      <c r="BV19" s="64">
        <f>IF(BV$15&lt;2025+$T19,IF($B19="Natural gas",($P19*AV19)/(1-$I19)-($Q19*'VT CHS Emissions Schedule'!T$5)/(1-$K19),IF(OR($B19="Propane",$B19="Oil"),($P19*AV19)-($Q19*'VT CHS Emissions Schedule'!T$5)/(1-$K19),(($U$32*$R19*('VT CHS Emissions Schedule'!T$8+$N19)/$X$32)+($U$33*$R19*('VT CHS Emissions Schedule'!T$9+$M19)/$X$33)+($U$34*$R19*'VT CHS Emissions Schedule'!T$7/$X$34)/(1-$L19)+($U$35*$R19*'VT CHS Emissions Schedule'!T$5/$X$35/(1-$K19))+($U$36*$R19*('VT CHS Emissions Schedule'!T$35+$O19)/$X$36))-($Q19*'VT CHS Emissions Schedule'!T$5)/(1-$K19))),0)</f>
        <v>0</v>
      </c>
      <c r="BW19" s="64">
        <f>IF(BW$15&lt;2025+$T19,IF($B19="Natural gas",($P19*AW19)/(1-$I19)-($Q19*'VT CHS Emissions Schedule'!U$5)/(1-$K19),IF(OR($B19="Propane",$B19="Oil"),($P19*AW19)-($Q19*'VT CHS Emissions Schedule'!U$5)/(1-$K19),(($U$32*$R19*('VT CHS Emissions Schedule'!U$8+$N19)/$X$32)+($U$33*$R19*('VT CHS Emissions Schedule'!U$9+$M19)/$X$33)+($U$34*$R19*'VT CHS Emissions Schedule'!U$7/$X$34)/(1-$L19)+($U$35*$R19*'VT CHS Emissions Schedule'!U$5/$X$35/(1-$K19))+($U$36*$R19*('VT CHS Emissions Schedule'!U$35+$O19)/$X$36))-($Q19*'VT CHS Emissions Schedule'!U$5)/(1-$K19))),0)</f>
        <v>0</v>
      </c>
      <c r="BX19" s="64">
        <f>IF(BX$15&lt;2025+$T19,IF($B19="Natural gas",($P19*AX19)/(1-$I19)-($Q19*'VT CHS Emissions Schedule'!V$5)/(1-$K19),IF(OR($B19="Propane",$B19="Oil"),($P19*AX19)-($Q19*'VT CHS Emissions Schedule'!V$5)/(1-$K19),(($U$32*$R19*('VT CHS Emissions Schedule'!V$8+$N19)/$X$32)+($U$33*$R19*('VT CHS Emissions Schedule'!V$9+$M19)/$X$33)+($U$34*$R19*'VT CHS Emissions Schedule'!V$7/$X$34)/(1-$L19)+($U$35*$R19*'VT CHS Emissions Schedule'!V$5/$X$35/(1-$K19))+($U$36*$R19*('VT CHS Emissions Schedule'!V$35+$O19)/$X$36))-($Q19*'VT CHS Emissions Schedule'!V$5)/(1-$K19))),0)</f>
        <v>0</v>
      </c>
      <c r="BY19" s="64">
        <f>IF(BY$15&lt;2025+$T19,IF($B19="Natural gas",($P19*AY19)/(1-$I19)-($Q19*'VT CHS Emissions Schedule'!W$5)/(1-$K19),IF(OR($B19="Propane",$B19="Oil"),($P19*AY19)-($Q19*'VT CHS Emissions Schedule'!W$5)/(1-$K19),(($U$32*$R19*('VT CHS Emissions Schedule'!W$8+$N19)/$X$32)+($U$33*$R19*('VT CHS Emissions Schedule'!W$9+$M19)/$X$33)+($U$34*$R19*'VT CHS Emissions Schedule'!W$7/$X$34)/(1-$L19)+($U$35*$R19*'VT CHS Emissions Schedule'!W$5/$X$35/(1-$K19))+($U$36*$R19*('VT CHS Emissions Schedule'!W$35+$O19)/$X$36))-($Q19*'VT CHS Emissions Schedule'!W$5)/(1-$K19))),0)</f>
        <v>0</v>
      </c>
      <c r="BZ19" s="64">
        <f>IF(BZ$15&lt;2025+$T19,IF($B19="Natural gas",($P19*AZ19)/(1-$I19)-($Q19*'VT CHS Emissions Schedule'!X$5)/(1-$K19),IF(OR($B19="Propane",$B19="Oil"),($P19*AZ19)-($Q19*'VT CHS Emissions Schedule'!X$5)/(1-$K19),(($U$32*$R19*('VT CHS Emissions Schedule'!X$8+$N19)/$X$32)+($U$33*$R19*('VT CHS Emissions Schedule'!X$9+$M19)/$X$33)+($U$34*$R19*'VT CHS Emissions Schedule'!X$7/$X$34)/(1-$L19)+($U$35*$R19*'VT CHS Emissions Schedule'!X$5/$X$35/(1-$K19))+($U$36*$R19*('VT CHS Emissions Schedule'!X$35+$O19)/$X$36))-($Q19*'VT CHS Emissions Schedule'!X$5)/(1-$K19))),0)</f>
        <v>0</v>
      </c>
      <c r="CA19" s="64">
        <f>IF(CA$15&lt;2025+$T19,IF($B19="Natural gas",($P19*BA19)/(1-$I19)-($Q19*'VT CHS Emissions Schedule'!Y$5)/(1-$K19),IF(OR($B19="Propane",$B19="Oil"),($P19*BA19)-($Q19*'VT CHS Emissions Schedule'!Y$5)/(1-$K19),(($U$32*$R19*('VT CHS Emissions Schedule'!Y$8+$N19)/$X$32)+($U$33*$R19*('VT CHS Emissions Schedule'!Y$9+$M19)/$X$33)+($U$34*$R19*'VT CHS Emissions Schedule'!Y$7/$X$34)/(1-$L19)+($U$35*$R19*'VT CHS Emissions Schedule'!Y$5/$X$35/(1-$K19))+($U$36*$R19*('VT CHS Emissions Schedule'!Y$35+$O19)/$X$36))-($Q19*'VT CHS Emissions Schedule'!Y$5)/(1-$K19))),0)</f>
        <v>0</v>
      </c>
      <c r="CB19" s="64">
        <f>IF(CB$15&lt;2025+$T19,IF($B19="Natural gas",($P19*BB19)/(1-$I19)-($Q19*'VT CHS Emissions Schedule'!Z$5)/(1-$K19),IF(OR($B19="Propane",$B19="Oil"),($P19*BB19)-($Q19*'VT CHS Emissions Schedule'!Z$5)/(1-$K19),(($U$32*$R19*('VT CHS Emissions Schedule'!Z$8+$N19)/$X$32)+($U$33*$R19*('VT CHS Emissions Schedule'!Z$9+$M19)/$X$33)+($U$34*$R19*'VT CHS Emissions Schedule'!Z$7/$X$34)/(1-$L19)+($U$35*$R19*'VT CHS Emissions Schedule'!Z$5/$X$35/(1-$K19))+($U$36*$R19*('VT CHS Emissions Schedule'!Z$35+$O19)/$X$36))-($Q19*'VT CHS Emissions Schedule'!Z$5)/(1-$K19))),0)</f>
        <v>0</v>
      </c>
      <c r="CC19" s="64">
        <f>IF(CC$15&lt;2025+$T19,IF($B19="Natural gas",($P19*BC19)/(1-$I19)-($Q19*'VT CHS Emissions Schedule'!AA$5)/(1-$K19),IF(OR($B19="Propane",$B19="Oil"),($P19*BC19)-($Q19*'VT CHS Emissions Schedule'!AA$5)/(1-$K19),(($U$32*$R19*('VT CHS Emissions Schedule'!AA$8+$N19)/$X$32)+($U$33*$R19*('VT CHS Emissions Schedule'!AA$9+$M19)/$X$33)+($U$34*$R19*'VT CHS Emissions Schedule'!AA$7/$X$34)/(1-$L19)+($U$35*$R19*'VT CHS Emissions Schedule'!AA$5/$X$35/(1-$K19))+($U$36*$R19*('VT CHS Emissions Schedule'!AA$35+$O19)/$X$36))-($Q19*'VT CHS Emissions Schedule'!AA$5)/(1-$K19))),0)</f>
        <v>0</v>
      </c>
      <c r="CD19" s="64">
        <f>IF(CD$15&lt;2025+$T19,IF($B19="Natural gas",($P19*BD19)/(1-$I19)-($Q19*'VT CHS Emissions Schedule'!AB$5)/(1-$K19),IF(OR($B19="Propane",$B19="Oil"),($P19*BD19)-($Q19*'VT CHS Emissions Schedule'!AB$5)/(1-$K19),(($U$32*$R19*('VT CHS Emissions Schedule'!AB$8+$N19)/$X$32)+($U$33*$R19*('VT CHS Emissions Schedule'!AB$9+$M19)/$X$33)+($U$34*$R19*'VT CHS Emissions Schedule'!AB$7/$X$34)/(1-$L19)+($U$35*$R19*'VT CHS Emissions Schedule'!AB$5/$X$35/(1-$K19))+($U$36*$R19*('VT CHS Emissions Schedule'!AB$35+$O19)/$X$36))-($Q19*'VT CHS Emissions Schedule'!AB$5)/(1-$K19))),0)</f>
        <v>0</v>
      </c>
      <c r="CE19" s="64">
        <f>IF(CE$15&lt;2025+$T19,IF($B19="Natural gas",($P19*BE19)/(1-$I19)-($Q19*'VT CHS Emissions Schedule'!AC$5)/(1-$K19),IF(OR($B19="Propane",$B19="Oil"),($P19*BE19)-($Q19*'VT CHS Emissions Schedule'!AC$5)/(1-$K19),(($U$32*$R19*('VT CHS Emissions Schedule'!AC$8+$N19)/$X$32)+($U$33*$R19*('VT CHS Emissions Schedule'!AC$9+$M19)/$X$33)+($U$34*$R19*'VT CHS Emissions Schedule'!AC$7/$X$34)/(1-$L19)+($U$35*$R19*'VT CHS Emissions Schedule'!AC$5/$X$35/(1-$K19))+($U$36*$R19*('VT CHS Emissions Schedule'!AC$35+$O19)/$X$36))-($Q19*'VT CHS Emissions Schedule'!AC$5)/(1-$K19))),0)</f>
        <v>0</v>
      </c>
      <c r="CF19" s="64">
        <f>IF(CF$15&lt;2025+$T19,BF19+($S19*'VT CHS Emissions Schedule'!D$5)/(1-$K19),0)</f>
        <v>1619116.4929965313</v>
      </c>
      <c r="CG19" s="64">
        <f>IF(CG$15&lt;2025+$T19,BG19+($S19*'VT CHS Emissions Schedule'!E$5)/(1-$K19),0)</f>
        <v>1644677.4190385228</v>
      </c>
      <c r="CH19" s="64">
        <f>IF(CH$15&lt;2025+$T19,BH19+($S19*'VT CHS Emissions Schedule'!F$5)/(1-$K19),0)</f>
        <v>1671368.1218446644</v>
      </c>
      <c r="CI19" s="64">
        <f>IF(CI$15&lt;2025+$T19,BI19+($S19*'VT CHS Emissions Schedule'!G$5)/(1-$K19),0)</f>
        <v>1698058.8246508064</v>
      </c>
      <c r="CJ19" s="64">
        <f>IF(CJ$15&lt;2025+$T19,BJ19+($S19*'VT CHS Emissions Schedule'!H$5)/(1-$K19),0)</f>
        <v>1724705.9839615293</v>
      </c>
      <c r="CK19" s="64">
        <f>IF(CK$15&lt;2025+$T19,BK19+($S19*'VT CHS Emissions Schedule'!I$5)/(1-$K19),0)</f>
        <v>1743411.5807667973</v>
      </c>
      <c r="CL19" s="64">
        <f>IF(CL$15&lt;2025+$T19,BL19+($S19*'VT CHS Emissions Schedule'!J$5)/(1-$K19),0)</f>
        <v>1770102.2835729392</v>
      </c>
      <c r="CM19" s="64">
        <f>IF(CM$15&lt;2025+$T19,BM19+($S19*'VT CHS Emissions Schedule'!K$5)/(1-$K19),0)</f>
        <v>1796792.9863790807</v>
      </c>
      <c r="CN19" s="64">
        <f>IF(CN$15&lt;2025+$T19,BN19+($S19*'VT CHS Emissions Schedule'!L$5)/(1-$K19),0)</f>
        <v>1823483.6891852226</v>
      </c>
      <c r="CO19" s="64">
        <f>IF(CO$15&lt;2025+$T19,BO19+($S19*'VT CHS Emissions Schedule'!M$5)/(1-$K19),0)</f>
        <v>1848332.5315348399</v>
      </c>
      <c r="CP19" s="64">
        <f>IF(CP$15&lt;2025+$T19,BP19+($S19*'VT CHS Emissions Schedule'!N$5)/(1-$K19),0)</f>
        <v>1873476.0885691475</v>
      </c>
      <c r="CQ19" s="64">
        <f>IF(CQ$15&lt;2025+$T19,BQ19+($S19*'VT CHS Emissions Schedule'!O$5)/(1-$K19),0)</f>
        <v>1873476.0885691475</v>
      </c>
      <c r="CR19" s="64">
        <f>IF(CR$15&lt;2025+$T19,BR19+($S19*'VT CHS Emissions Schedule'!P$5)/(1-$K19),0)</f>
        <v>1873476.0885691475</v>
      </c>
      <c r="CS19" s="64">
        <f>IF(CS$15&lt;2025+$T19,BS19+($S19*'VT CHS Emissions Schedule'!Q$5)/(1-$K19),0)</f>
        <v>1873476.0885691475</v>
      </c>
      <c r="CT19" s="64">
        <f>IF(CT$15&lt;2025+$T19,BT19+($S19*'VT CHS Emissions Schedule'!R$5)/(1-$K19),0)</f>
        <v>1873155.5824570244</v>
      </c>
      <c r="CU19" s="64">
        <f>IF(CU$15&lt;2025+$T19,BU19+($S19*'VT CHS Emissions Schedule'!S$5)/(1-$K19),0)</f>
        <v>1872756.6442102469</v>
      </c>
      <c r="CV19" s="64">
        <f>IF(CV$15&lt;2025+$T19,BV19+($S19*'VT CHS Emissions Schedule'!T$5)/(1-$K19),0)</f>
        <v>0</v>
      </c>
      <c r="CW19" s="64">
        <f>IF(CW$15&lt;2025+$T19,BW19+($S19*'VT CHS Emissions Schedule'!U$5)/(1-$K19),0)</f>
        <v>0</v>
      </c>
      <c r="CX19" s="64">
        <f>IF(CX$15&lt;2025+$T19,BX19+($S19*'VT CHS Emissions Schedule'!V$5)/(1-$K19),0)</f>
        <v>0</v>
      </c>
      <c r="CY19" s="64">
        <f>IF(CY$15&lt;2025+$T19,BY19+($S19*'VT CHS Emissions Schedule'!W$5)/(1-$K19),0)</f>
        <v>0</v>
      </c>
      <c r="CZ19" s="64">
        <f>IF(CZ$15&lt;2025+$T19,BZ19+($S19*'VT CHS Emissions Schedule'!X$5)/(1-$K19),0)</f>
        <v>0</v>
      </c>
      <c r="DA19" s="64">
        <f>IF(DA$15&lt;2025+$T19,CA19+($S19*'VT CHS Emissions Schedule'!Y$5)/(1-$K19),0)</f>
        <v>0</v>
      </c>
      <c r="DB19" s="64">
        <f>IF(DB$15&lt;2025+$T19,CB19+($S19*'VT CHS Emissions Schedule'!Z$5)/(1-$K19),0)</f>
        <v>0</v>
      </c>
      <c r="DC19" s="64">
        <f>IF(DC$15&lt;2025+$T19,CC19+($S19*'VT CHS Emissions Schedule'!AA$5)/(1-$K19),0)</f>
        <v>0</v>
      </c>
      <c r="DD19" s="64">
        <f>IF(DD$15&lt;2025+$T19,CD19+($S19*'VT CHS Emissions Schedule'!AB$5)/(1-$K19),0)</f>
        <v>0</v>
      </c>
      <c r="DE19" s="64">
        <f>IF(DE$15&lt;2025+$T19,CE19+($S19*'VT CHS Emissions Schedule'!AC$5)/(1-$K19),0)</f>
        <v>0</v>
      </c>
    </row>
    <row r="20" spans="1:109" ht="15" customHeight="1" x14ac:dyDescent="0.25">
      <c r="A20" s="506" t="s">
        <v>7</v>
      </c>
      <c r="B20" s="126" t="s">
        <v>11</v>
      </c>
      <c r="C20" s="197">
        <f t="shared" si="0"/>
        <v>26178577.878915399</v>
      </c>
      <c r="D20" s="197">
        <f t="shared" si="1"/>
        <v>25970412.800069928</v>
      </c>
      <c r="E20" s="222">
        <f t="shared" si="2"/>
        <v>26.178577878915398</v>
      </c>
      <c r="F20" s="111">
        <f t="shared" si="4"/>
        <v>1438690.7257826498</v>
      </c>
      <c r="G20" s="64">
        <f>IF($B20="Natural gas",($P20*AF20)/(1-$I20)-($Q20*'VT CHS Emissions Schedule'!D$5)/(1-$K20),IF(OR($B20="Propane",$B20="Oil"),($P20*AF20)-($Q20*'VT CHS Emissions Schedule'!D$5)/(1-$K20),(($V$32*$R20*('VT CHS Emissions Schedule'!D$8+$N20)/$X$32)+($V$33*$R20*('VT CHS Emissions Schedule'!D$9+$M20)/$X$33)+($V$34*$R20*'VT CHS Emissions Schedule'!D$7/$X$34)/(1-$L20)+($V$35*$R20*'VT CHS Emissions Schedule'!D$5/$X$35/(1-$K20))+($V$36*$R20*('VT CHS Emissions Schedule'!D$35+$N20)/$X$36))-($Q20*'VT CHS Emissions Schedule'!D$5)/(1-$K20)))</f>
        <v>1462620.8636607989</v>
      </c>
      <c r="H20" s="64">
        <f>($S20*'VT CHS Emissions Schedule'!D$5)/(1-$K20)</f>
        <v>-23930.137878149028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5"/>
        <v>28567.623529411765</v>
      </c>
      <c r="Q20" s="64">
        <f t="shared" si="6"/>
        <v>9747.2731482352938</v>
      </c>
      <c r="R20" s="64">
        <f t="shared" si="7"/>
        <v>24282.48</v>
      </c>
      <c r="S20" s="64">
        <f t="shared" si="8"/>
        <v>-608.25599999999997</v>
      </c>
      <c r="T20" s="68">
        <v>16</v>
      </c>
      <c r="U20" s="64">
        <v>12000</v>
      </c>
      <c r="V20" s="64">
        <v>1909</v>
      </c>
      <c r="W20" s="72">
        <v>8.5</v>
      </c>
      <c r="X20" s="72">
        <f t="shared" si="3"/>
        <v>0.85</v>
      </c>
      <c r="Y20" s="71">
        <v>15</v>
      </c>
      <c r="Z20" s="64">
        <f t="shared" si="9"/>
        <v>12000</v>
      </c>
      <c r="AA20" s="64">
        <v>240</v>
      </c>
      <c r="AB20" s="80">
        <v>0.12</v>
      </c>
      <c r="AC20" s="73">
        <v>3.4119999999999999</v>
      </c>
      <c r="AD20" s="74">
        <v>3.5999999999999999E-3</v>
      </c>
      <c r="AE20" s="75">
        <v>1.06E-3</v>
      </c>
      <c r="AF20" s="67">
        <f>IF(AF$15&lt;2025+$T20,$J20+_xlfn.XLOOKUP(_xlfn.XLOOKUP($B20,Lookups!$A$3:$A$17,Lookups!$B$3:$B$17),'VT CHS Emissions Schedule'!$A:$A,'VT CHS Emissions Schedule'!D:D),0)</f>
        <v>63.7174026058659</v>
      </c>
      <c r="AG20" s="67">
        <f>IF(AG$15&lt;2025+$T20,$J20+_xlfn.XLOOKUP(_xlfn.XLOOKUP($B20,Lookups!$A$3:$A$17,Lookups!$B$3:$B$17),'VT CHS Emissions Schedule'!$A:$A,'VT CHS Emissions Schedule'!E:E),0)</f>
        <v>63.7174026058659</v>
      </c>
      <c r="AH20" s="67">
        <f>IF(AH$15&lt;2025+$T20,$J20+_xlfn.XLOOKUP(_xlfn.XLOOKUP($B20,Lookups!$A$3:$A$17,Lookups!$B$3:$B$17),'VT CHS Emissions Schedule'!$A:$A,'VT CHS Emissions Schedule'!F:F),0)</f>
        <v>63.7174026058659</v>
      </c>
      <c r="AI20" s="67">
        <f>IF(AI$15&lt;2025+$T20,$J20+_xlfn.XLOOKUP(_xlfn.XLOOKUP($B20,Lookups!$A$3:$A$17,Lookups!$B$3:$B$17),'VT CHS Emissions Schedule'!$A:$A,'VT CHS Emissions Schedule'!G:G),0)</f>
        <v>63.7174026058659</v>
      </c>
      <c r="AJ20" s="67">
        <f>IF(AJ$15&lt;2025+$T20,$J20+_xlfn.XLOOKUP(_xlfn.XLOOKUP($B20,Lookups!$A$3:$A$17,Lookups!$B$3:$B$17),'VT CHS Emissions Schedule'!$A:$A,'VT CHS Emissions Schedule'!H:H),0)</f>
        <v>63.7174026058659</v>
      </c>
      <c r="AK20" s="67">
        <f>IF(AK$15&lt;2025+$T20,$J20+_xlfn.XLOOKUP(_xlfn.XLOOKUP($B20,Lookups!$A$3:$A$17,Lookups!$B$3:$B$17),'VT CHS Emissions Schedule'!$A:$A,'VT CHS Emissions Schedule'!I:I),0)</f>
        <v>63.651087828595678</v>
      </c>
      <c r="AL20" s="67">
        <f>IF(AL$15&lt;2025+$T20,$J20+_xlfn.XLOOKUP(_xlfn.XLOOKUP($B20,Lookups!$A$3:$A$17,Lookups!$B$3:$B$17),'VT CHS Emissions Schedule'!$A:$A,'VT CHS Emissions Schedule'!J:J),0)</f>
        <v>63.651087828595678</v>
      </c>
      <c r="AM20" s="67">
        <f>IF(AM$15&lt;2025+$T20,$J20+_xlfn.XLOOKUP(_xlfn.XLOOKUP($B20,Lookups!$A$3:$A$17,Lookups!$B$3:$B$17),'VT CHS Emissions Schedule'!$A:$A,'VT CHS Emissions Schedule'!K:K),0)</f>
        <v>63.651087828595678</v>
      </c>
      <c r="AN20" s="67">
        <f>IF(AN$15&lt;2025+$T20,$J20+_xlfn.XLOOKUP(_xlfn.XLOOKUP($B20,Lookups!$A$3:$A$17,Lookups!$B$3:$B$17),'VT CHS Emissions Schedule'!$A:$A,'VT CHS Emissions Schedule'!L:L),0)</f>
        <v>63.651087828595678</v>
      </c>
      <c r="AO20" s="67">
        <f>IF(AO$15&lt;2025+$T20,$J20+_xlfn.XLOOKUP(_xlfn.XLOOKUP($B20,Lookups!$A$3:$A$17,Lookups!$B$3:$B$17),'VT CHS Emissions Schedule'!$A:$A,'VT CHS Emissions Schedule'!M:M),0)</f>
        <v>63.651087828595678</v>
      </c>
      <c r="AP20" s="67">
        <f>IF(AP$15&lt;2025+$T20,$J20+_xlfn.XLOOKUP(_xlfn.XLOOKUP($B20,Lookups!$A$3:$A$17,Lookups!$B$3:$B$17),'VT CHS Emissions Schedule'!$A:$A,'VT CHS Emissions Schedule'!N:N),0)</f>
        <v>63.639868502100384</v>
      </c>
      <c r="AQ20" s="67">
        <f>IF(AQ$15&lt;2025+$T20,$J20+_xlfn.XLOOKUP(_xlfn.XLOOKUP($B20,Lookups!$A$3:$A$17,Lookups!$B$3:$B$17),'VT CHS Emissions Schedule'!$A:$A,'VT CHS Emissions Schedule'!O:O),0)</f>
        <v>63.639868502100384</v>
      </c>
      <c r="AR20" s="67">
        <f>IF(AR$15&lt;2025+$T20,$J20+_xlfn.XLOOKUP(_xlfn.XLOOKUP($B20,Lookups!$A$3:$A$17,Lookups!$B$3:$B$17),'VT CHS Emissions Schedule'!$A:$A,'VT CHS Emissions Schedule'!P:P),0)</f>
        <v>63.639868502100384</v>
      </c>
      <c r="AS20" s="67">
        <f>IF(AS$15&lt;2025+$T20,$J20+_xlfn.XLOOKUP(_xlfn.XLOOKUP($B20,Lookups!$A$3:$A$17,Lookups!$B$3:$B$17),'VT CHS Emissions Schedule'!$A:$A,'VT CHS Emissions Schedule'!Q:Q),0)</f>
        <v>63.639868502100384</v>
      </c>
      <c r="AT20" s="67">
        <f>IF(AT$15&lt;2025+$T20,$J20+_xlfn.XLOOKUP(_xlfn.XLOOKUP($B20,Lookups!$A$3:$A$17,Lookups!$B$3:$B$17),'VT CHS Emissions Schedule'!$A:$A,'VT CHS Emissions Schedule'!R:R),0)</f>
        <v>63.639868502100384</v>
      </c>
      <c r="AU20" s="67">
        <f>IF(AU$15&lt;2025+$T20,$J20+_xlfn.XLOOKUP(_xlfn.XLOOKUP($B20,Lookups!$A$3:$A$17,Lookups!$B$3:$B$17),'VT CHS Emissions Schedule'!$A:$A,'VT CHS Emissions Schedule'!S:S),0)</f>
        <v>63.636270748572812</v>
      </c>
      <c r="AV20" s="67">
        <f>IF(AV$15&lt;2025+$T20,$J20+_xlfn.XLOOKUP(_xlfn.XLOOKUP($B20,Lookups!$A$3:$A$17,Lookups!$B$3:$B$17),'VT CHS Emissions Schedule'!$A:$A,'VT CHS Emissions Schedule'!T:T),0)</f>
        <v>0</v>
      </c>
      <c r="AW20" s="67">
        <f>IF(AW$15&lt;2025+$T20,$J20+_xlfn.XLOOKUP(_xlfn.XLOOKUP($B20,Lookups!$A$3:$A$17,Lookups!$B$3:$B$17),'VT CHS Emissions Schedule'!$A:$A,'VT CHS Emissions Schedule'!U:U),0)</f>
        <v>0</v>
      </c>
      <c r="AX20" s="67">
        <f>IF(AX$15&lt;2025+$T20,$J20+_xlfn.XLOOKUP(_xlfn.XLOOKUP($B20,Lookups!$A$3:$A$17,Lookups!$B$3:$B$17),'VT CHS Emissions Schedule'!$A:$A,'VT CHS Emissions Schedule'!V:V),0)</f>
        <v>0</v>
      </c>
      <c r="AY20" s="67">
        <f>IF(AY$15&lt;2025+$T20,$J20+_xlfn.XLOOKUP(_xlfn.XLOOKUP($B20,Lookups!$A$3:$A$17,Lookups!$B$3:$B$17),'VT CHS Emissions Schedule'!$A:$A,'VT CHS Emissions Schedule'!W:W),0)</f>
        <v>0</v>
      </c>
      <c r="AZ20" s="67">
        <f>IF(AZ$15&lt;2025+$T20,$J20+_xlfn.XLOOKUP(_xlfn.XLOOKUP($B20,Lookups!$A$3:$A$17,Lookups!$B$3:$B$17),'VT CHS Emissions Schedule'!$A:$A,'VT CHS Emissions Schedule'!X:X),0)</f>
        <v>0</v>
      </c>
      <c r="BA20" s="67">
        <f>IF(BA$15&lt;2025+$T20,$J20+_xlfn.XLOOKUP(_xlfn.XLOOKUP($B20,Lookups!$A$3:$A$17,Lookups!$B$3:$B$17),'VT CHS Emissions Schedule'!$A:$A,'VT CHS Emissions Schedule'!Y:Y),0)</f>
        <v>0</v>
      </c>
      <c r="BB20" s="67">
        <f>IF(BB$15&lt;2025+$T20,$J20+_xlfn.XLOOKUP(_xlfn.XLOOKUP($B20,Lookups!$A$3:$A$17,Lookups!$B$3:$B$17),'VT CHS Emissions Schedule'!$A:$A,'VT CHS Emissions Schedule'!Z:Z),0)</f>
        <v>0</v>
      </c>
      <c r="BC20" s="67">
        <f>IF(BC$15&lt;2025+$T20,$J20+_xlfn.XLOOKUP(_xlfn.XLOOKUP($B20,Lookups!$A$3:$A$17,Lookups!$B$3:$B$17),'VT CHS Emissions Schedule'!$A:$A,'VT CHS Emissions Schedule'!AA:AA),0)</f>
        <v>0</v>
      </c>
      <c r="BD20" s="67">
        <f>IF(BD$15&lt;2025+$T20,$J20+_xlfn.XLOOKUP(_xlfn.XLOOKUP($B20,Lookups!$A$3:$A$17,Lookups!$B$3:$B$17),'VT CHS Emissions Schedule'!$A:$A,'VT CHS Emissions Schedule'!AB:AB),0)</f>
        <v>0</v>
      </c>
      <c r="BE20" s="67">
        <f>IF(BE$15&lt;2025+$T20,$J20+_xlfn.XLOOKUP(_xlfn.XLOOKUP($B20,Lookups!$A$3:$A$17,Lookups!$B$3:$B$17),'VT CHS Emissions Schedule'!$A:$A,'VT CHS Emissions Schedule'!AC:AC),0)</f>
        <v>0</v>
      </c>
      <c r="BF20" s="64">
        <f>IF(BF$15&lt;2025+$T20,IF($B20="Natural gas",($P20*AF20)/(1-$I20)-($Q20*'VT CHS Emissions Schedule'!D$5)/(1-$K20),IF(OR($B20="Propane",$B20="Oil"),($P20*AF20)-($Q20*'VT CHS Emissions Schedule'!D$5)/(1-$K20),(($U$32*$R20*('VT CHS Emissions Schedule'!D$8+$N20)/$X$32)+($U$33*$R20*('VT CHS Emissions Schedule'!D$9+$M20)/$X$33)+($U$34*$R20*'VT CHS Emissions Schedule'!D$7/$X$34)/(1-$L20)+($U$35*$R20*'VT CHS Emissions Schedule'!D$5/$X$35/(1-$K20))+($U$36*$R20*('VT CHS Emissions Schedule'!D$35+$O20)/$X$36))-($Q20*'VT CHS Emissions Schedule'!D$5)/(1-$K20))),0)</f>
        <v>1462620.8636607989</v>
      </c>
      <c r="BG20" s="64">
        <f>IF(BG$15&lt;2025+$T20,IF($B20="Natural gas",($P20*AG20)/(1-$I20)-($Q20*'VT CHS Emissions Schedule'!E$5)/(1-$K20),IF(OR($B20="Propane",$B20="Oil"),($P20*AG20)-($Q20*'VT CHS Emissions Schedule'!E$5)/(1-$K20),(($U$32*$R20*('VT CHS Emissions Schedule'!E$8+$N20)/$X$32)+($U$33*$R20*('VT CHS Emissions Schedule'!E$9+$M20)/$X$33)+($U$34*$R20*'VT CHS Emissions Schedule'!E$7/$X$34)/(1-$L20)+($U$35*$R20*'VT CHS Emissions Schedule'!E$5/$X$35/(1-$K20))+($U$36*$R20*('VT CHS Emissions Schedule'!E$35+$O20)/$X$36))-($Q20*'VT CHS Emissions Schedule'!E$5)/(1-$K20))),0)</f>
        <v>1489285.9451950979</v>
      </c>
      <c r="BH20" s="64">
        <f>IF(BH$15&lt;2025+$T20,IF($B20="Natural gas",($P20*AH20)/(1-$I20)-($Q20*'VT CHS Emissions Schedule'!F$5)/(1-$K20),IF(OR($B20="Propane",$B20="Oil"),($P20*AH20)-($Q20*'VT CHS Emissions Schedule'!F$5)/(1-$K20),(($U$32*$R20*('VT CHS Emissions Schedule'!F$8+$N20)/$X$32)+($U$33*$R20*('VT CHS Emissions Schedule'!F$9+$M20)/$X$33)+($U$34*$R20*'VT CHS Emissions Schedule'!F$7/$X$34)/(1-$L20)+($U$35*$R20*'VT CHS Emissions Schedule'!F$5/$X$35/(1-$K20))+($U$36*$R20*('VT CHS Emissions Schedule'!F$35+$O20)/$X$36))-($Q20*'VT CHS Emissions Schedule'!F$5)/(1-$K20))),0)</f>
        <v>1515951.026729397</v>
      </c>
      <c r="BI20" s="64">
        <f>IF(BI$15&lt;2025+$T20,IF($B20="Natural gas",($P20*AI20)/(1-$I20)-($Q20*'VT CHS Emissions Schedule'!G$5)/(1-$K20),IF(OR($B20="Propane",$B20="Oil"),($P20*AI20)-($Q20*'VT CHS Emissions Schedule'!G$5)/(1-$K20),(($U$32*$R20*('VT CHS Emissions Schedule'!G$8+$N20)/$X$32)+($U$33*$R20*('VT CHS Emissions Schedule'!G$9+$M20)/$X$33)+($U$34*$R20*'VT CHS Emissions Schedule'!G$7/$X$34)/(1-$L20)+($U$35*$R20*'VT CHS Emissions Schedule'!G$5/$X$35/(1-$K20))+($U$36*$R20*('VT CHS Emissions Schedule'!G$35+$O20)/$X$36))-($Q20*'VT CHS Emissions Schedule'!G$5)/(1-$K20))),0)</f>
        <v>1542616.1082636963</v>
      </c>
      <c r="BJ20" s="64">
        <f>IF(BJ$15&lt;2025+$T20,IF($B20="Natural gas",($P20*AJ20)/(1-$I20)-($Q20*'VT CHS Emissions Schedule'!H$5)/(1-$K20),IF(OR($B20="Propane",$B20="Oil"),($P20*AJ20)-($Q20*'VT CHS Emissions Schedule'!H$5)/(1-$K20),(($U$32*$R20*('VT CHS Emissions Schedule'!H$8+$N20)/$X$32)+($U$33*$R20*('VT CHS Emissions Schedule'!H$9+$M20)/$X$33)+($U$34*$R20*'VT CHS Emissions Schedule'!H$7/$X$34)/(1-$L20)+($U$35*$R20*'VT CHS Emissions Schedule'!H$5/$X$35/(1-$K20))+($U$36*$R20*('VT CHS Emissions Schedule'!H$35+$O20)/$X$36))-($Q20*'VT CHS Emissions Schedule'!H$5)/(1-$K20))),0)</f>
        <v>1569281.1897979956</v>
      </c>
      <c r="BK20" s="64">
        <f>IF(BK$15&lt;2025+$T20,IF($B20="Natural gas",($P20*AK20)/(1-$I20)-($Q20*'VT CHS Emissions Schedule'!I$5)/(1-$K20),IF(OR($B20="Propane",$B20="Oil"),($P20*AK20)-($Q20*'VT CHS Emissions Schedule'!I$5)/(1-$K20),(($U$32*$R20*('VT CHS Emissions Schedule'!I$8+$N20)/$X$32)+($U$33*$R20*('VT CHS Emissions Schedule'!I$9+$M20)/$X$33)+($U$34*$R20*'VT CHS Emissions Schedule'!I$7/$X$34)/(1-$L20)+($U$35*$R20*'VT CHS Emissions Schedule'!I$5/$X$35/(1-$K20))+($U$36*$R20*('VT CHS Emissions Schedule'!I$35+$O20)/$X$36))-($Q20*'VT CHS Emissions Schedule'!I$5)/(1-$K20))),0)</f>
        <v>1594024.9167770282</v>
      </c>
      <c r="BL20" s="64">
        <f>IF(BL$15&lt;2025+$T20,IF($B20="Natural gas",($P20*AL20)/(1-$I20)-($Q20*'VT CHS Emissions Schedule'!J$5)/(1-$K20),IF(OR($B20="Propane",$B20="Oil"),($P20*AL20)-($Q20*'VT CHS Emissions Schedule'!J$5)/(1-$K20),(($U$32*$R20*('VT CHS Emissions Schedule'!J$8+$N20)/$X$32)+($U$33*$R20*('VT CHS Emissions Schedule'!J$9+$M20)/$X$33)+($U$34*$R20*'VT CHS Emissions Schedule'!J$7/$X$34)/(1-$L20)+($U$35*$R20*'VT CHS Emissions Schedule'!J$5/$X$35/(1-$K20))+($U$36*$R20*('VT CHS Emissions Schedule'!J$35+$O20)/$X$36))-($Q20*'VT CHS Emissions Schedule'!J$5)/(1-$K20))),0)</f>
        <v>1620689.9983113275</v>
      </c>
      <c r="BM20" s="64">
        <f>IF(BM$15&lt;2025+$T20,IF($B20="Natural gas",($P20*AM20)/(1-$I20)-($Q20*'VT CHS Emissions Schedule'!K$5)/(1-$K20),IF(OR($B20="Propane",$B20="Oil"),($P20*AM20)-($Q20*'VT CHS Emissions Schedule'!K$5)/(1-$K20),(($U$32*$R20*('VT CHS Emissions Schedule'!K$8+$N20)/$X$32)+($U$33*$R20*('VT CHS Emissions Schedule'!K$9+$M20)/$X$33)+($U$34*$R20*'VT CHS Emissions Schedule'!K$7/$X$34)/(1-$L20)+($U$35*$R20*'VT CHS Emissions Schedule'!K$5/$X$35/(1-$K20))+($U$36*$R20*('VT CHS Emissions Schedule'!K$35+$O20)/$X$36))-($Q20*'VT CHS Emissions Schedule'!K$5)/(1-$K20))),0)</f>
        <v>1647355.0798456266</v>
      </c>
      <c r="BN20" s="64">
        <f>IF(BN$15&lt;2025+$T20,IF($B20="Natural gas",($P20*AN20)/(1-$I20)-($Q20*'VT CHS Emissions Schedule'!L$5)/(1-$K20),IF(OR($B20="Propane",$B20="Oil"),($P20*AN20)-($Q20*'VT CHS Emissions Schedule'!L$5)/(1-$K20),(($U$32*$R20*('VT CHS Emissions Schedule'!L$8+$N20)/$X$32)+($U$33*$R20*('VT CHS Emissions Schedule'!L$9+$M20)/$X$33)+($U$34*$R20*'VT CHS Emissions Schedule'!L$7/$X$34)/(1-$L20)+($U$35*$R20*'VT CHS Emissions Schedule'!L$5/$X$35/(1-$K20))+($U$36*$R20*('VT CHS Emissions Schedule'!L$35+$O20)/$X$36))-($Q20*'VT CHS Emissions Schedule'!L$5)/(1-$K20))),0)</f>
        <v>1674020.1613799257</v>
      </c>
      <c r="BO20" s="64">
        <f>IF(BO$15&lt;2025+$T20,IF($B20="Natural gas",($P20*AO20)/(1-$I20)-($Q20*'VT CHS Emissions Schedule'!M$5)/(1-$K20),IF(OR($B20="Propane",$B20="Oil"),($P20*AO20)-($Q20*'VT CHS Emissions Schedule'!M$5)/(1-$K20),(($U$32*$R20*('VT CHS Emissions Schedule'!M$8+$N20)/$X$32)+($U$33*$R20*('VT CHS Emissions Schedule'!M$9+$M20)/$X$33)+($U$34*$R20*'VT CHS Emissions Schedule'!M$7/$X$34)/(1-$L20)+($U$35*$R20*'VT CHS Emissions Schedule'!M$5/$X$35/(1-$K20))+($U$36*$R20*('VT CHS Emissions Schedule'!M$35+$O20)/$X$36))-($Q20*'VT CHS Emissions Schedule'!M$5)/(1-$K20))),0)</f>
        <v>1700685.242914225</v>
      </c>
      <c r="BP20" s="64">
        <f>IF(BP$15&lt;2025+$T20,IF($B20="Natural gas",($P20*AP20)/(1-$I20)-($Q20*'VT CHS Emissions Schedule'!N$5)/(1-$K20),IF(OR($B20="Propane",$B20="Oil"),($P20*AP20)-($Q20*'VT CHS Emissions Schedule'!N$5)/(1-$K20),(($U$32*$R20*('VT CHS Emissions Schedule'!N$8+$N20)/$X$32)+($U$33*$R20*('VT CHS Emissions Schedule'!N$9+$M20)/$X$33)+($U$34*$R20*'VT CHS Emissions Schedule'!N$7/$X$34)/(1-$L20)+($U$35*$R20*'VT CHS Emissions Schedule'!N$5/$X$35/(1-$K20))+($U$36*$R20*('VT CHS Emissions Schedule'!N$35+$O20)/$X$36))-($Q20*'VT CHS Emissions Schedule'!N$5)/(1-$K20))),0)</f>
        <v>1727025.2641081885</v>
      </c>
      <c r="BQ20" s="64">
        <f>IF(BQ$15&lt;2025+$T20,IF($B20="Natural gas",($P20*AQ20)/(1-$I20)-($Q20*'VT CHS Emissions Schedule'!O$5)/(1-$K20),IF(OR($B20="Propane",$B20="Oil"),($P20*AQ20)-($Q20*'VT CHS Emissions Schedule'!O$5)/(1-$K20),(($U$32*$R20*('VT CHS Emissions Schedule'!O$8+$N20)/$X$32)+($U$33*$R20*('VT CHS Emissions Schedule'!O$9+$M20)/$X$33)+($U$34*$R20*'VT CHS Emissions Schedule'!O$7/$X$34)/(1-$L20)+($U$35*$R20*'VT CHS Emissions Schedule'!O$5/$X$35/(1-$K20))+($U$36*$R20*('VT CHS Emissions Schedule'!O$35+$O20)/$X$36))-($Q20*'VT CHS Emissions Schedule'!O$5)/(1-$K20))),0)</f>
        <v>1727025.2641081885</v>
      </c>
      <c r="BR20" s="64">
        <f>IF(BR$15&lt;2025+$T20,IF($B20="Natural gas",($P20*AR20)/(1-$I20)-($Q20*'VT CHS Emissions Schedule'!P$5)/(1-$K20),IF(OR($B20="Propane",$B20="Oil"),($P20*AR20)-($Q20*'VT CHS Emissions Schedule'!P$5)/(1-$K20),(($U$32*$R20*('VT CHS Emissions Schedule'!P$8+$N20)/$X$32)+($U$33*$R20*('VT CHS Emissions Schedule'!P$9+$M20)/$X$33)+($U$34*$R20*'VT CHS Emissions Schedule'!P$7/$X$34)/(1-$L20)+($U$35*$R20*'VT CHS Emissions Schedule'!P$5/$X$35/(1-$K20))+($U$36*$R20*('VT CHS Emissions Schedule'!P$35+$O20)/$X$36))-($Q20*'VT CHS Emissions Schedule'!P$5)/(1-$K20))),0)</f>
        <v>1727025.2641081885</v>
      </c>
      <c r="BS20" s="64">
        <f>IF(BS$15&lt;2025+$T20,IF($B20="Natural gas",($P20*AS20)/(1-$I20)-($Q20*'VT CHS Emissions Schedule'!Q$5)/(1-$K20),IF(OR($B20="Propane",$B20="Oil"),($P20*AS20)-($Q20*'VT CHS Emissions Schedule'!Q$5)/(1-$K20),(($U$32*$R20*('VT CHS Emissions Schedule'!Q$8+$N20)/$X$32)+($U$33*$R20*('VT CHS Emissions Schedule'!Q$9+$M20)/$X$33)+($U$34*$R20*'VT CHS Emissions Schedule'!Q$7/$X$34)/(1-$L20)+($U$35*$R20*'VT CHS Emissions Schedule'!Q$5/$X$35/(1-$K20))+($U$36*$R20*('VT CHS Emissions Schedule'!Q$35+$O20)/$X$36))-($Q20*'VT CHS Emissions Schedule'!Q$5)/(1-$K20))),0)</f>
        <v>1727025.2641081885</v>
      </c>
      <c r="BT20" s="64">
        <f>IF(BT$15&lt;2025+$T20,IF($B20="Natural gas",($P20*AT20)/(1-$I20)-($Q20*'VT CHS Emissions Schedule'!R$5)/(1-$K20),IF(OR($B20="Propane",$B20="Oil"),($P20*AT20)-($Q20*'VT CHS Emissions Schedule'!R$5)/(1-$K20),(($U$32*$R20*('VT CHS Emissions Schedule'!R$8+$N20)/$X$32)+($U$33*$R20*('VT CHS Emissions Schedule'!R$9+$M20)/$X$33)+($U$34*$R20*'VT CHS Emissions Schedule'!R$7/$X$34)/(1-$L20)+($U$35*$R20*'VT CHS Emissions Schedule'!R$5/$X$35/(1-$K20))+($U$36*$R20*('VT CHS Emissions Schedule'!R$35+$O20)/$X$36))-($Q20*'VT CHS Emissions Schedule'!R$5)/(1-$K20))),0)</f>
        <v>1727025.2641081885</v>
      </c>
      <c r="BU20" s="64">
        <f>IF(BU$15&lt;2025+$T20,IF($B20="Natural gas",($P20*AU20)/(1-$I20)-($Q20*'VT CHS Emissions Schedule'!S$5)/(1-$K20),IF(OR($B20="Propane",$B20="Oil"),($P20*AU20)-($Q20*'VT CHS Emissions Schedule'!S$5)/(1-$K20),(($U$32*$R20*('VT CHS Emissions Schedule'!S$8+$N20)/$X$32)+($U$33*$R20*('VT CHS Emissions Schedule'!S$9+$M20)/$X$33)+($U$34*$R20*'VT CHS Emissions Schedule'!S$7/$X$34)/(1-$L20)+($U$35*$R20*'VT CHS Emissions Schedule'!S$5/$X$35/(1-$K20))+($U$36*$R20*('VT CHS Emissions Schedule'!S$35+$O20)/$X$36))-($Q20*'VT CHS Emissions Schedule'!S$5)/(1-$K20))),0)</f>
        <v>1726921.0254993371</v>
      </c>
      <c r="BV20" s="64">
        <f>IF(BV$15&lt;2025+$T20,IF($B20="Natural gas",($P20*AV20)/(1-$I20)-($Q20*'VT CHS Emissions Schedule'!T$5)/(1-$K20),IF(OR($B20="Propane",$B20="Oil"),($P20*AV20)-($Q20*'VT CHS Emissions Schedule'!T$5)/(1-$K20),(($U$32*$R20*('VT CHS Emissions Schedule'!T$8+$N20)/$X$32)+($U$33*$R20*('VT CHS Emissions Schedule'!T$9+$M20)/$X$33)+($U$34*$R20*'VT CHS Emissions Schedule'!T$7/$X$34)/(1-$L20)+($U$35*$R20*'VT CHS Emissions Schedule'!T$5/$X$35/(1-$K20))+($U$36*$R20*('VT CHS Emissions Schedule'!T$35+$O20)/$X$36))-($Q20*'VT CHS Emissions Schedule'!T$5)/(1-$K20))),0)</f>
        <v>0</v>
      </c>
      <c r="BW20" s="64">
        <f>IF(BW$15&lt;2025+$T20,IF($B20="Natural gas",($P20*AW20)/(1-$I20)-($Q20*'VT CHS Emissions Schedule'!U$5)/(1-$K20),IF(OR($B20="Propane",$B20="Oil"),($P20*AW20)-($Q20*'VT CHS Emissions Schedule'!U$5)/(1-$K20),(($U$32*$R20*('VT CHS Emissions Schedule'!U$8+$N20)/$X$32)+($U$33*$R20*('VT CHS Emissions Schedule'!U$9+$M20)/$X$33)+($U$34*$R20*'VT CHS Emissions Schedule'!U$7/$X$34)/(1-$L20)+($U$35*$R20*'VT CHS Emissions Schedule'!U$5/$X$35/(1-$K20))+($U$36*$R20*('VT CHS Emissions Schedule'!U$35+$O20)/$X$36))-($Q20*'VT CHS Emissions Schedule'!U$5)/(1-$K20))),0)</f>
        <v>0</v>
      </c>
      <c r="BX20" s="64">
        <f>IF(BX$15&lt;2025+$T20,IF($B20="Natural gas",($P20*AX20)/(1-$I20)-($Q20*'VT CHS Emissions Schedule'!V$5)/(1-$K20),IF(OR($B20="Propane",$B20="Oil"),($P20*AX20)-($Q20*'VT CHS Emissions Schedule'!V$5)/(1-$K20),(($U$32*$R20*('VT CHS Emissions Schedule'!V$8+$N20)/$X$32)+($U$33*$R20*('VT CHS Emissions Schedule'!V$9+$M20)/$X$33)+($U$34*$R20*'VT CHS Emissions Schedule'!V$7/$X$34)/(1-$L20)+($U$35*$R20*'VT CHS Emissions Schedule'!V$5/$X$35/(1-$K20))+($U$36*$R20*('VT CHS Emissions Schedule'!V$35+$O20)/$X$36))-($Q20*'VT CHS Emissions Schedule'!V$5)/(1-$K20))),0)</f>
        <v>0</v>
      </c>
      <c r="BY20" s="64">
        <f>IF(BY$15&lt;2025+$T20,IF($B20="Natural gas",($P20*AY20)/(1-$I20)-($Q20*'VT CHS Emissions Schedule'!W$5)/(1-$K20),IF(OR($B20="Propane",$B20="Oil"),($P20*AY20)-($Q20*'VT CHS Emissions Schedule'!W$5)/(1-$K20),(($U$32*$R20*('VT CHS Emissions Schedule'!W$8+$N20)/$X$32)+($U$33*$R20*('VT CHS Emissions Schedule'!W$9+$M20)/$X$33)+($U$34*$R20*'VT CHS Emissions Schedule'!W$7/$X$34)/(1-$L20)+($U$35*$R20*'VT CHS Emissions Schedule'!W$5/$X$35/(1-$K20))+($U$36*$R20*('VT CHS Emissions Schedule'!W$35+$O20)/$X$36))-($Q20*'VT CHS Emissions Schedule'!W$5)/(1-$K20))),0)</f>
        <v>0</v>
      </c>
      <c r="BZ20" s="64">
        <f>IF(BZ$15&lt;2025+$T20,IF($B20="Natural gas",($P20*AZ20)/(1-$I20)-($Q20*'VT CHS Emissions Schedule'!X$5)/(1-$K20),IF(OR($B20="Propane",$B20="Oil"),($P20*AZ20)-($Q20*'VT CHS Emissions Schedule'!X$5)/(1-$K20),(($U$32*$R20*('VT CHS Emissions Schedule'!X$8+$N20)/$X$32)+($U$33*$R20*('VT CHS Emissions Schedule'!X$9+$M20)/$X$33)+($U$34*$R20*'VT CHS Emissions Schedule'!X$7/$X$34)/(1-$L20)+($U$35*$R20*'VT CHS Emissions Schedule'!X$5/$X$35/(1-$K20))+($U$36*$R20*('VT CHS Emissions Schedule'!X$35+$O20)/$X$36))-($Q20*'VT CHS Emissions Schedule'!X$5)/(1-$K20))),0)</f>
        <v>0</v>
      </c>
      <c r="CA20" s="64">
        <f>IF(CA$15&lt;2025+$T20,IF($B20="Natural gas",($P20*BA20)/(1-$I20)-($Q20*'VT CHS Emissions Schedule'!Y$5)/(1-$K20),IF(OR($B20="Propane",$B20="Oil"),($P20*BA20)-($Q20*'VT CHS Emissions Schedule'!Y$5)/(1-$K20),(($U$32*$R20*('VT CHS Emissions Schedule'!Y$8+$N20)/$X$32)+($U$33*$R20*('VT CHS Emissions Schedule'!Y$9+$M20)/$X$33)+($U$34*$R20*'VT CHS Emissions Schedule'!Y$7/$X$34)/(1-$L20)+($U$35*$R20*'VT CHS Emissions Schedule'!Y$5/$X$35/(1-$K20))+($U$36*$R20*('VT CHS Emissions Schedule'!Y$35+$O20)/$X$36))-($Q20*'VT CHS Emissions Schedule'!Y$5)/(1-$K20))),0)</f>
        <v>0</v>
      </c>
      <c r="CB20" s="64">
        <f>IF(CB$15&lt;2025+$T20,IF($B20="Natural gas",($P20*BB20)/(1-$I20)-($Q20*'VT CHS Emissions Schedule'!Z$5)/(1-$K20),IF(OR($B20="Propane",$B20="Oil"),($P20*BB20)-($Q20*'VT CHS Emissions Schedule'!Z$5)/(1-$K20),(($U$32*$R20*('VT CHS Emissions Schedule'!Z$8+$N20)/$X$32)+($U$33*$R20*('VT CHS Emissions Schedule'!Z$9+$M20)/$X$33)+($U$34*$R20*'VT CHS Emissions Schedule'!Z$7/$X$34)/(1-$L20)+($U$35*$R20*'VT CHS Emissions Schedule'!Z$5/$X$35/(1-$K20))+($U$36*$R20*('VT CHS Emissions Schedule'!Z$35+$O20)/$X$36))-($Q20*'VT CHS Emissions Schedule'!Z$5)/(1-$K20))),0)</f>
        <v>0</v>
      </c>
      <c r="CC20" s="64">
        <f>IF(CC$15&lt;2025+$T20,IF($B20="Natural gas",($P20*BC20)/(1-$I20)-($Q20*'VT CHS Emissions Schedule'!AA$5)/(1-$K20),IF(OR($B20="Propane",$B20="Oil"),($P20*BC20)-($Q20*'VT CHS Emissions Schedule'!AA$5)/(1-$K20),(($U$32*$R20*('VT CHS Emissions Schedule'!AA$8+$N20)/$X$32)+($U$33*$R20*('VT CHS Emissions Schedule'!AA$9+$M20)/$X$33)+($U$34*$R20*'VT CHS Emissions Schedule'!AA$7/$X$34)/(1-$L20)+($U$35*$R20*'VT CHS Emissions Schedule'!AA$5/$X$35/(1-$K20))+($U$36*$R20*('VT CHS Emissions Schedule'!AA$35+$O20)/$X$36))-($Q20*'VT CHS Emissions Schedule'!AA$5)/(1-$K20))),0)</f>
        <v>0</v>
      </c>
      <c r="CD20" s="64">
        <f>IF(CD$15&lt;2025+$T20,IF($B20="Natural gas",($P20*BD20)/(1-$I20)-($Q20*'VT CHS Emissions Schedule'!AB$5)/(1-$K20),IF(OR($B20="Propane",$B20="Oil"),($P20*BD20)-($Q20*'VT CHS Emissions Schedule'!AB$5)/(1-$K20),(($U$32*$R20*('VT CHS Emissions Schedule'!AB$8+$N20)/$X$32)+($U$33*$R20*('VT CHS Emissions Schedule'!AB$9+$M20)/$X$33)+($U$34*$R20*'VT CHS Emissions Schedule'!AB$7/$X$34)/(1-$L20)+($U$35*$R20*'VT CHS Emissions Schedule'!AB$5/$X$35/(1-$K20))+($U$36*$R20*('VT CHS Emissions Schedule'!AB$35+$O20)/$X$36))-($Q20*'VT CHS Emissions Schedule'!AB$5)/(1-$K20))),0)</f>
        <v>0</v>
      </c>
      <c r="CE20" s="64">
        <f>IF(CE$15&lt;2025+$T20,IF($B20="Natural gas",($P20*BE20)/(1-$I20)-($Q20*'VT CHS Emissions Schedule'!AC$5)/(1-$K20),IF(OR($B20="Propane",$B20="Oil"),($P20*BE20)-($Q20*'VT CHS Emissions Schedule'!AC$5)/(1-$K20),(($U$32*$R20*('VT CHS Emissions Schedule'!AC$8+$N20)/$X$32)+($U$33*$R20*('VT CHS Emissions Schedule'!AC$9+$M20)/$X$33)+($U$34*$R20*'VT CHS Emissions Schedule'!AC$7/$X$34)/(1-$L20)+($U$35*$R20*'VT CHS Emissions Schedule'!AC$5/$X$35/(1-$K20))+($U$36*$R20*('VT CHS Emissions Schedule'!AC$35+$O20)/$X$36))-($Q20*'VT CHS Emissions Schedule'!AC$5)/(1-$K20))),0)</f>
        <v>0</v>
      </c>
      <c r="CF20" s="64">
        <f>IF(CF$15&lt;2025+$T20,BF20+($S20*'VT CHS Emissions Schedule'!D$5)/(1-$K20),0)</f>
        <v>1438690.7257826498</v>
      </c>
      <c r="CG20" s="64">
        <f>IF(CG$15&lt;2025+$T20,BG20+($S20*'VT CHS Emissions Schedule'!E$5)/(1-$K20),0)</f>
        <v>1467019.7799569957</v>
      </c>
      <c r="CH20" s="64">
        <f>IF(CH$15&lt;2025+$T20,BH20+($S20*'VT CHS Emissions Schedule'!F$5)/(1-$K20),0)</f>
        <v>1495348.8341313417</v>
      </c>
      <c r="CI20" s="64">
        <f>IF(CI$15&lt;2025+$T20,BI20+($S20*'VT CHS Emissions Schedule'!G$5)/(1-$K20),0)</f>
        <v>1523677.8883056878</v>
      </c>
      <c r="CJ20" s="64">
        <f>IF(CJ$15&lt;2025+$T20,BJ20+($S20*'VT CHS Emissions Schedule'!H$5)/(1-$K20),0)</f>
        <v>1552006.942480034</v>
      </c>
      <c r="CK20" s="64">
        <f>IF(CK$15&lt;2025+$T20,BK20+($S20*'VT CHS Emissions Schedule'!I$5)/(1-$K20),0)</f>
        <v>1578414.6420991134</v>
      </c>
      <c r="CL20" s="64">
        <f>IF(CL$15&lt;2025+$T20,BL20+($S20*'VT CHS Emissions Schedule'!J$5)/(1-$K20),0)</f>
        <v>1606743.6962734596</v>
      </c>
      <c r="CM20" s="64">
        <f>IF(CM$15&lt;2025+$T20,BM20+($S20*'VT CHS Emissions Schedule'!K$5)/(1-$K20),0)</f>
        <v>1635072.7504478055</v>
      </c>
      <c r="CN20" s="64">
        <f>IF(CN$15&lt;2025+$T20,BN20+($S20*'VT CHS Emissions Schedule'!L$5)/(1-$K20),0)</f>
        <v>1663401.8046221512</v>
      </c>
      <c r="CO20" s="64">
        <f>IF(CO$15&lt;2025+$T20,BO20+($S20*'VT CHS Emissions Schedule'!M$5)/(1-$K20),0)</f>
        <v>1691730.8587964973</v>
      </c>
      <c r="CP20" s="64">
        <f>IF(CP$15&lt;2025+$T20,BP20+($S20*'VT CHS Emissions Schedule'!N$5)/(1-$K20),0)</f>
        <v>1719734.8526305077</v>
      </c>
      <c r="CQ20" s="64">
        <f>IF(CQ$15&lt;2025+$T20,BQ20+($S20*'VT CHS Emissions Schedule'!O$5)/(1-$K20),0)</f>
        <v>1719734.8526305077</v>
      </c>
      <c r="CR20" s="64">
        <f>IF(CR$15&lt;2025+$T20,BR20+($S20*'VT CHS Emissions Schedule'!P$5)/(1-$K20),0)</f>
        <v>1719734.8526305077</v>
      </c>
      <c r="CS20" s="64">
        <f>IF(CS$15&lt;2025+$T20,BS20+($S20*'VT CHS Emissions Schedule'!Q$5)/(1-$K20),0)</f>
        <v>1719734.8526305077</v>
      </c>
      <c r="CT20" s="64">
        <f>IF(CT$15&lt;2025+$T20,BT20+($S20*'VT CHS Emissions Schedule'!R$5)/(1-$K20),0)</f>
        <v>1719734.8526305077</v>
      </c>
      <c r="CU20" s="64">
        <f>IF(CU$15&lt;2025+$T20,BU20+($S20*'VT CHS Emissions Schedule'!S$5)/(1-$K20),0)</f>
        <v>1719630.6140216563</v>
      </c>
      <c r="CV20" s="64">
        <f>IF(CV$15&lt;2025+$T20,BV20+($S20*'VT CHS Emissions Schedule'!T$5)/(1-$K20),0)</f>
        <v>0</v>
      </c>
      <c r="CW20" s="64">
        <f>IF(CW$15&lt;2025+$T20,BW20+($S20*'VT CHS Emissions Schedule'!U$5)/(1-$K20),0)</f>
        <v>0</v>
      </c>
      <c r="CX20" s="64">
        <f>IF(CX$15&lt;2025+$T20,BX20+($S20*'VT CHS Emissions Schedule'!V$5)/(1-$K20),0)</f>
        <v>0</v>
      </c>
      <c r="CY20" s="64">
        <f>IF(CY$15&lt;2025+$T20,BY20+($S20*'VT CHS Emissions Schedule'!W$5)/(1-$K20),0)</f>
        <v>0</v>
      </c>
      <c r="CZ20" s="64">
        <f>IF(CZ$15&lt;2025+$T20,BZ20+($S20*'VT CHS Emissions Schedule'!X$5)/(1-$K20),0)</f>
        <v>0</v>
      </c>
      <c r="DA20" s="64">
        <f>IF(DA$15&lt;2025+$T20,CA20+($S20*'VT CHS Emissions Schedule'!Y$5)/(1-$K20),0)</f>
        <v>0</v>
      </c>
      <c r="DB20" s="64">
        <f>IF(DB$15&lt;2025+$T20,CB20+($S20*'VT CHS Emissions Schedule'!Z$5)/(1-$K20),0)</f>
        <v>0</v>
      </c>
      <c r="DC20" s="64">
        <f>IF(DC$15&lt;2025+$T20,CC20+($S20*'VT CHS Emissions Schedule'!AA$5)/(1-$K20),0)</f>
        <v>0</v>
      </c>
      <c r="DD20" s="64">
        <f>IF(DD$15&lt;2025+$T20,CD20+($S20*'VT CHS Emissions Schedule'!AB$5)/(1-$K20),0)</f>
        <v>0</v>
      </c>
      <c r="DE20" s="64">
        <f>IF(DE$15&lt;2025+$T20,CE20+($S20*'VT CHS Emissions Schedule'!AC$5)/(1-$K20),0)</f>
        <v>0</v>
      </c>
    </row>
    <row r="21" spans="1:109" ht="15.75" x14ac:dyDescent="0.25">
      <c r="A21" s="504"/>
      <c r="B21" s="124" t="s">
        <v>8</v>
      </c>
      <c r="C21" s="64">
        <f t="shared" si="0"/>
        <v>31186778.573366135</v>
      </c>
      <c r="D21" s="64">
        <f t="shared" si="1"/>
        <v>30978613.494520672</v>
      </c>
      <c r="E21" s="223">
        <f t="shared" si="2"/>
        <v>31.186778573366137</v>
      </c>
      <c r="F21" s="111">
        <f t="shared" si="4"/>
        <v>1761652.1639278068</v>
      </c>
      <c r="G21" s="64">
        <f>IF($B21="Natural gas",($P21*AF21)/(1-$I21)-($Q21*'VT CHS Emissions Schedule'!D$5)/(1-$K21),IF(OR($B21="Propane",$B21="Oil"),($P21*AF21)-($Q21*'VT CHS Emissions Schedule'!D$5)/(1-$K21),(($V$32*$R21*('VT CHS Emissions Schedule'!D$8+$N21)/$X$32)+($V$33*$R21*('VT CHS Emissions Schedule'!D$9+$M21)/$X$33)+($V$34*$R21*'VT CHS Emissions Schedule'!D$7/$X$34)/(1-$L21)+($V$35*$R21*'VT CHS Emissions Schedule'!D$5/$X$35/(1-$K21))+($V$36*$R21*('VT CHS Emissions Schedule'!D$35+$N21)/$X$36))-($Q21*'VT CHS Emissions Schedule'!D$5)/(1-$K21)))</f>
        <v>1785582.3018059558</v>
      </c>
      <c r="H21" s="64">
        <f>($S21*'VT CHS Emissions Schedule'!D$5)/(1-$K21)</f>
        <v>-23930.137878149028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5"/>
        <v>29256</v>
      </c>
      <c r="Q21" s="64">
        <f t="shared" si="6"/>
        <v>9747.2731482352938</v>
      </c>
      <c r="R21" s="64">
        <f t="shared" si="7"/>
        <v>24282.48</v>
      </c>
      <c r="S21" s="64">
        <f t="shared" si="8"/>
        <v>-608.25599999999997</v>
      </c>
      <c r="T21" s="68">
        <v>16</v>
      </c>
      <c r="U21" s="64">
        <v>12000</v>
      </c>
      <c r="V21" s="64">
        <v>1909</v>
      </c>
      <c r="W21" s="72">
        <v>8.5</v>
      </c>
      <c r="X21" s="72">
        <f t="shared" si="3"/>
        <v>0.83</v>
      </c>
      <c r="Y21" s="71">
        <v>15</v>
      </c>
      <c r="Z21" s="64">
        <f t="shared" si="9"/>
        <v>12000</v>
      </c>
      <c r="AA21" s="64">
        <v>240</v>
      </c>
      <c r="AB21" s="80">
        <v>0.12</v>
      </c>
      <c r="AC21" s="73">
        <v>3.4119999999999999</v>
      </c>
      <c r="AD21" s="74">
        <v>3.5999999999999999E-3</v>
      </c>
      <c r="AE21" s="75">
        <v>1.06E-3</v>
      </c>
      <c r="AF21" s="67">
        <f>IF(AF$15&lt;2025+$T21,$J21+_xlfn.XLOOKUP(_xlfn.XLOOKUP($B21,Lookups!$A$3:$A$17,Lookups!$B$3:$B$17),'VT CHS Emissions Schedule'!$A:$A,'VT CHS Emissions Schedule'!D:D),0)</f>
        <v>74.140744137069305</v>
      </c>
      <c r="AG21" s="67">
        <f>IF(AG$15&lt;2025+$T21,$J21+_xlfn.XLOOKUP(_xlfn.XLOOKUP($B21,Lookups!$A$3:$A$17,Lookups!$B$3:$B$17),'VT CHS Emissions Schedule'!$A:$A,'VT CHS Emissions Schedule'!E:E),0)</f>
        <v>73.913585753439619</v>
      </c>
      <c r="AH21" s="67">
        <f>IF(AH$15&lt;2025+$T21,$J21+_xlfn.XLOOKUP(_xlfn.XLOOKUP($B21,Lookups!$A$3:$A$17,Lookups!$B$3:$B$17),'VT CHS Emissions Schedule'!$A:$A,'VT CHS Emissions Schedule'!F:F),0)</f>
        <v>73.913585753439619</v>
      </c>
      <c r="AI21" s="67">
        <f>IF(AI$15&lt;2025+$T21,$J21+_xlfn.XLOOKUP(_xlfn.XLOOKUP($B21,Lookups!$A$3:$A$17,Lookups!$B$3:$B$17),'VT CHS Emissions Schedule'!$A:$A,'VT CHS Emissions Schedule'!G:G),0)</f>
        <v>73.913585753439619</v>
      </c>
      <c r="AJ21" s="67">
        <f>IF(AJ$15&lt;2025+$T21,$J21+_xlfn.XLOOKUP(_xlfn.XLOOKUP($B21,Lookups!$A$3:$A$17,Lookups!$B$3:$B$17),'VT CHS Emissions Schedule'!$A:$A,'VT CHS Emissions Schedule'!H:H),0)</f>
        <v>73.904830687526697</v>
      </c>
      <c r="AK21" s="67">
        <f>IF(AK$15&lt;2025+$T21,$J21+_xlfn.XLOOKUP(_xlfn.XLOOKUP($B21,Lookups!$A$3:$A$17,Lookups!$B$3:$B$17),'VT CHS Emissions Schedule'!$A:$A,'VT CHS Emissions Schedule'!I:I),0)</f>
        <v>73.904830687526697</v>
      </c>
      <c r="AL21" s="67">
        <f>IF(AL$15&lt;2025+$T21,$J21+_xlfn.XLOOKUP(_xlfn.XLOOKUP($B21,Lookups!$A$3:$A$17,Lookups!$B$3:$B$17),'VT CHS Emissions Schedule'!$A:$A,'VT CHS Emissions Schedule'!J:J),0)</f>
        <v>73.904830687526697</v>
      </c>
      <c r="AM21" s="67">
        <f>IF(AM$15&lt;2025+$T21,$J21+_xlfn.XLOOKUP(_xlfn.XLOOKUP($B21,Lookups!$A$3:$A$17,Lookups!$B$3:$B$17),'VT CHS Emissions Schedule'!$A:$A,'VT CHS Emissions Schedule'!K:K),0)</f>
        <v>73.904830687526697</v>
      </c>
      <c r="AN21" s="67">
        <f>IF(AN$15&lt;2025+$T21,$J21+_xlfn.XLOOKUP(_xlfn.XLOOKUP($B21,Lookups!$A$3:$A$17,Lookups!$B$3:$B$17),'VT CHS Emissions Schedule'!$A:$A,'VT CHS Emissions Schedule'!L:L),0)</f>
        <v>73.904830687526697</v>
      </c>
      <c r="AO21" s="67">
        <f>IF(AO$15&lt;2025+$T21,$J21+_xlfn.XLOOKUP(_xlfn.XLOOKUP($B21,Lookups!$A$3:$A$17,Lookups!$B$3:$B$17),'VT CHS Emissions Schedule'!$A:$A,'VT CHS Emissions Schedule'!M:M),0)</f>
        <v>73.534497310657912</v>
      </c>
      <c r="AP21" s="67">
        <f>IF(AP$15&lt;2025+$T21,$J21+_xlfn.XLOOKUP(_xlfn.XLOOKUP($B21,Lookups!$A$3:$A$17,Lookups!$B$3:$B$17),'VT CHS Emissions Schedule'!$A:$A,'VT CHS Emissions Schedule'!N:N),0)</f>
        <v>73.534497310657912</v>
      </c>
      <c r="AQ21" s="67">
        <f>IF(AQ$15&lt;2025+$T21,$J21+_xlfn.XLOOKUP(_xlfn.XLOOKUP($B21,Lookups!$A$3:$A$17,Lookups!$B$3:$B$17),'VT CHS Emissions Schedule'!$A:$A,'VT CHS Emissions Schedule'!O:O),0)</f>
        <v>73.534497310657912</v>
      </c>
      <c r="AR21" s="67">
        <f>IF(AR$15&lt;2025+$T21,$J21+_xlfn.XLOOKUP(_xlfn.XLOOKUP($B21,Lookups!$A$3:$A$17,Lookups!$B$3:$B$17),'VT CHS Emissions Schedule'!$A:$A,'VT CHS Emissions Schedule'!P:P),0)</f>
        <v>73.534497310657912</v>
      </c>
      <c r="AS21" s="67">
        <f>IF(AS$15&lt;2025+$T21,$J21+_xlfn.XLOOKUP(_xlfn.XLOOKUP($B21,Lookups!$A$3:$A$17,Lookups!$B$3:$B$17),'VT CHS Emissions Schedule'!$A:$A,'VT CHS Emissions Schedule'!Q:Q),0)</f>
        <v>73.534497310657912</v>
      </c>
      <c r="AT21" s="67">
        <f>IF(AT$15&lt;2025+$T21,$J21+_xlfn.XLOOKUP(_xlfn.XLOOKUP($B21,Lookups!$A$3:$A$17,Lookups!$B$3:$B$17),'VT CHS Emissions Schedule'!$A:$A,'VT CHS Emissions Schedule'!R:R),0)</f>
        <v>73.470054800700524</v>
      </c>
      <c r="AU21" s="67">
        <f>IF(AU$15&lt;2025+$T21,$J21+_xlfn.XLOOKUP(_xlfn.XLOOKUP($B21,Lookups!$A$3:$A$17,Lookups!$B$3:$B$17),'VT CHS Emissions Schedule'!$A:$A,'VT CHS Emissions Schedule'!S:S),0)</f>
        <v>73.470054800700524</v>
      </c>
      <c r="AV21" s="67">
        <f>IF(AV$15&lt;2025+$T21,$J21+_xlfn.XLOOKUP(_xlfn.XLOOKUP($B21,Lookups!$A$3:$A$17,Lookups!$B$3:$B$17),'VT CHS Emissions Schedule'!$A:$A,'VT CHS Emissions Schedule'!T:T),0)</f>
        <v>0</v>
      </c>
      <c r="AW21" s="67">
        <f>IF(AW$15&lt;2025+$T21,$J21+_xlfn.XLOOKUP(_xlfn.XLOOKUP($B21,Lookups!$A$3:$A$17,Lookups!$B$3:$B$17),'VT CHS Emissions Schedule'!$A:$A,'VT CHS Emissions Schedule'!U:U),0)</f>
        <v>0</v>
      </c>
      <c r="AX21" s="67">
        <f>IF(AX$15&lt;2025+$T21,$J21+_xlfn.XLOOKUP(_xlfn.XLOOKUP($B21,Lookups!$A$3:$A$17,Lookups!$B$3:$B$17),'VT CHS Emissions Schedule'!$A:$A,'VT CHS Emissions Schedule'!V:V),0)</f>
        <v>0</v>
      </c>
      <c r="AY21" s="67">
        <f>IF(AY$15&lt;2025+$T21,$J21+_xlfn.XLOOKUP(_xlfn.XLOOKUP($B21,Lookups!$A$3:$A$17,Lookups!$B$3:$B$17),'VT CHS Emissions Schedule'!$A:$A,'VT CHS Emissions Schedule'!W:W),0)</f>
        <v>0</v>
      </c>
      <c r="AZ21" s="67">
        <f>IF(AZ$15&lt;2025+$T21,$J21+_xlfn.XLOOKUP(_xlfn.XLOOKUP($B21,Lookups!$A$3:$A$17,Lookups!$B$3:$B$17),'VT CHS Emissions Schedule'!$A:$A,'VT CHS Emissions Schedule'!X:X),0)</f>
        <v>0</v>
      </c>
      <c r="BA21" s="67">
        <f>IF(BA$15&lt;2025+$T21,$J21+_xlfn.XLOOKUP(_xlfn.XLOOKUP($B21,Lookups!$A$3:$A$17,Lookups!$B$3:$B$17),'VT CHS Emissions Schedule'!$A:$A,'VT CHS Emissions Schedule'!Y:Y),0)</f>
        <v>0</v>
      </c>
      <c r="BB21" s="67">
        <f>IF(BB$15&lt;2025+$T21,$J21+_xlfn.XLOOKUP(_xlfn.XLOOKUP($B21,Lookups!$A$3:$A$17,Lookups!$B$3:$B$17),'VT CHS Emissions Schedule'!$A:$A,'VT CHS Emissions Schedule'!Z:Z),0)</f>
        <v>0</v>
      </c>
      <c r="BC21" s="67">
        <f>IF(BC$15&lt;2025+$T21,$J21+_xlfn.XLOOKUP(_xlfn.XLOOKUP($B21,Lookups!$A$3:$A$17,Lookups!$B$3:$B$17),'VT CHS Emissions Schedule'!$A:$A,'VT CHS Emissions Schedule'!AA:AA),0)</f>
        <v>0</v>
      </c>
      <c r="BD21" s="67">
        <f>IF(BD$15&lt;2025+$T21,$J21+_xlfn.XLOOKUP(_xlfn.XLOOKUP($B21,Lookups!$A$3:$A$17,Lookups!$B$3:$B$17),'VT CHS Emissions Schedule'!$A:$A,'VT CHS Emissions Schedule'!AB:AB),0)</f>
        <v>0</v>
      </c>
      <c r="BE21" s="67">
        <f>IF(BE$15&lt;2025+$T21,$J21+_xlfn.XLOOKUP(_xlfn.XLOOKUP($B21,Lookups!$A$3:$A$17,Lookups!$B$3:$B$17),'VT CHS Emissions Schedule'!$A:$A,'VT CHS Emissions Schedule'!AC:AC),0)</f>
        <v>0</v>
      </c>
      <c r="BF21" s="64">
        <f>IF(BF$15&lt;2025+$T21,IF($B21="Natural gas",($P21*AF21)/(1-$I21)-($Q21*'VT CHS Emissions Schedule'!D$5)/(1-$K21),IF(OR($B21="Propane",$B21="Oil"),($P21*AF21)-($Q21*'VT CHS Emissions Schedule'!D$5)/(1-$K21),(($U$32*$R21*('VT CHS Emissions Schedule'!D$8+$N21)/$X$32)+($U$33*$R21*('VT CHS Emissions Schedule'!D$9+$M21)/$X$33)+($U$34*$R21*'VT CHS Emissions Schedule'!D$7/$X$34)/(1-$L21)+($U$35*$R21*'VT CHS Emissions Schedule'!D$5/$X$35/(1-$K21))+($U$36*$R21*('VT CHS Emissions Schedule'!D$35+$O21)/$X$36))-($Q21*'VT CHS Emissions Schedule'!D$5)/(1-$K21))),0)</f>
        <v>1785582.3018059558</v>
      </c>
      <c r="BG21" s="64">
        <f>IF(BG$15&lt;2025+$T21,IF($B21="Natural gas",($P21*AG21)/(1-$I21)-($Q21*'VT CHS Emissions Schedule'!E$5)/(1-$K21),IF(OR($B21="Propane",$B21="Oil"),($P21*AG21)-($Q21*'VT CHS Emissions Schedule'!E$5)/(1-$K21),(($U$32*$R21*('VT CHS Emissions Schedule'!E$8+$N21)/$X$32)+($U$33*$R21*('VT CHS Emissions Schedule'!E$9+$M21)/$X$33)+($U$34*$R21*'VT CHS Emissions Schedule'!E$7/$X$34)/(1-$L21)+($U$35*$R21*'VT CHS Emissions Schedule'!E$5/$X$35/(1-$K21))+($U$36*$R21*('VT CHS Emissions Schedule'!E$35+$O21)/$X$36))-($Q21*'VT CHS Emissions Schedule'!E$5)/(1-$K21))),0)</f>
        <v>1805601.6376687852</v>
      </c>
      <c r="BH21" s="64">
        <f>IF(BH$15&lt;2025+$T21,IF($B21="Natural gas",($P21*AH21)/(1-$I21)-($Q21*'VT CHS Emissions Schedule'!F$5)/(1-$K21),IF(OR($B21="Propane",$B21="Oil"),($P21*AH21)-($Q21*'VT CHS Emissions Schedule'!F$5)/(1-$K21),(($U$32*$R21*('VT CHS Emissions Schedule'!F$8+$N21)/$X$32)+($U$33*$R21*('VT CHS Emissions Schedule'!F$9+$M21)/$X$33)+($U$34*$R21*'VT CHS Emissions Schedule'!F$7/$X$34)/(1-$L21)+($U$35*$R21*'VT CHS Emissions Schedule'!F$5/$X$35/(1-$K21))+($U$36*$R21*('VT CHS Emissions Schedule'!F$35+$O21)/$X$36))-($Q21*'VT CHS Emissions Schedule'!F$5)/(1-$K21))),0)</f>
        <v>1832266.7192030842</v>
      </c>
      <c r="BI21" s="64">
        <f>IF(BI$15&lt;2025+$T21,IF($B21="Natural gas",($P21*AI21)/(1-$I21)-($Q21*'VT CHS Emissions Schedule'!G$5)/(1-$K21),IF(OR($B21="Propane",$B21="Oil"),($P21*AI21)-($Q21*'VT CHS Emissions Schedule'!G$5)/(1-$K21),(($U$32*$R21*('VT CHS Emissions Schedule'!G$8+$N21)/$X$32)+($U$33*$R21*('VT CHS Emissions Schedule'!G$9+$M21)/$X$33)+($U$34*$R21*'VT CHS Emissions Schedule'!G$7/$X$34)/(1-$L21)+($U$35*$R21*'VT CHS Emissions Schedule'!G$5/$X$35/(1-$K21))+($U$36*$R21*('VT CHS Emissions Schedule'!G$35+$O21)/$X$36))-($Q21*'VT CHS Emissions Schedule'!G$5)/(1-$K21))),0)</f>
        <v>1858931.8007373835</v>
      </c>
      <c r="BJ21" s="64">
        <f>IF(BJ$15&lt;2025+$T21,IF($B21="Natural gas",($P21*AJ21)/(1-$I21)-($Q21*'VT CHS Emissions Schedule'!H$5)/(1-$K21),IF(OR($B21="Propane",$B21="Oil"),($P21*AJ21)-($Q21*'VT CHS Emissions Schedule'!H$5)/(1-$K21),(($U$32*$R21*('VT CHS Emissions Schedule'!H$8+$N21)/$X$32)+($U$33*$R21*('VT CHS Emissions Schedule'!H$9+$M21)/$X$33)+($U$34*$R21*'VT CHS Emissions Schedule'!H$7/$X$34)/(1-$L21)+($U$35*$R21*'VT CHS Emissions Schedule'!H$5/$X$35/(1-$K21))+($U$36*$R21*('VT CHS Emissions Schedule'!H$35+$O21)/$X$36))-($Q21*'VT CHS Emissions Schedule'!H$5)/(1-$K21))),0)</f>
        <v>1885340.7440633341</v>
      </c>
      <c r="BK21" s="64">
        <f>IF(BK$15&lt;2025+$T21,IF($B21="Natural gas",($P21*AK21)/(1-$I21)-($Q21*'VT CHS Emissions Schedule'!I$5)/(1-$K21),IF(OR($B21="Propane",$B21="Oil"),($P21*AK21)-($Q21*'VT CHS Emissions Schedule'!I$5)/(1-$K21),(($U$32*$R21*('VT CHS Emissions Schedule'!I$8+$N21)/$X$32)+($U$33*$R21*('VT CHS Emissions Schedule'!I$9+$M21)/$X$33)+($U$34*$R21*'VT CHS Emissions Schedule'!I$7/$X$34)/(1-$L21)+($U$35*$R21*'VT CHS Emissions Schedule'!I$5/$X$35/(1-$K21))+($U$36*$R21*('VT CHS Emissions Schedule'!I$35+$O21)/$X$36))-($Q21*'VT CHS Emissions Schedule'!I$5)/(1-$K21))),0)</f>
        <v>1912005.8255976331</v>
      </c>
      <c r="BL21" s="64">
        <f>IF(BL$15&lt;2025+$T21,IF($B21="Natural gas",($P21*AL21)/(1-$I21)-($Q21*'VT CHS Emissions Schedule'!J$5)/(1-$K21),IF(OR($B21="Propane",$B21="Oil"),($P21*AL21)-($Q21*'VT CHS Emissions Schedule'!J$5)/(1-$K21),(($U$32*$R21*('VT CHS Emissions Schedule'!J$8+$N21)/$X$32)+($U$33*$R21*('VT CHS Emissions Schedule'!J$9+$M21)/$X$33)+($U$34*$R21*'VT CHS Emissions Schedule'!J$7/$X$34)/(1-$L21)+($U$35*$R21*'VT CHS Emissions Schedule'!J$5/$X$35/(1-$K21))+($U$36*$R21*('VT CHS Emissions Schedule'!J$35+$O21)/$X$36))-($Q21*'VT CHS Emissions Schedule'!J$5)/(1-$K21))),0)</f>
        <v>1938670.9071319324</v>
      </c>
      <c r="BM21" s="64">
        <f>IF(BM$15&lt;2025+$T21,IF($B21="Natural gas",($P21*AM21)/(1-$I21)-($Q21*'VT CHS Emissions Schedule'!K$5)/(1-$K21),IF(OR($B21="Propane",$B21="Oil"),($P21*AM21)-($Q21*'VT CHS Emissions Schedule'!K$5)/(1-$K21),(($U$32*$R21*('VT CHS Emissions Schedule'!K$8+$N21)/$X$32)+($U$33*$R21*('VT CHS Emissions Schedule'!K$9+$M21)/$X$33)+($U$34*$R21*'VT CHS Emissions Schedule'!K$7/$X$34)/(1-$L21)+($U$35*$R21*'VT CHS Emissions Schedule'!K$5/$X$35/(1-$K21))+($U$36*$R21*('VT CHS Emissions Schedule'!K$35+$O21)/$X$36))-($Q21*'VT CHS Emissions Schedule'!K$5)/(1-$K21))),0)</f>
        <v>1965335.9886662315</v>
      </c>
      <c r="BN21" s="64">
        <f>IF(BN$15&lt;2025+$T21,IF($B21="Natural gas",($P21*AN21)/(1-$I21)-($Q21*'VT CHS Emissions Schedule'!L$5)/(1-$K21),IF(OR($B21="Propane",$B21="Oil"),($P21*AN21)-($Q21*'VT CHS Emissions Schedule'!L$5)/(1-$K21),(($U$32*$R21*('VT CHS Emissions Schedule'!L$8+$N21)/$X$32)+($U$33*$R21*('VT CHS Emissions Schedule'!L$9+$M21)/$X$33)+($U$34*$R21*'VT CHS Emissions Schedule'!L$7/$X$34)/(1-$L21)+($U$35*$R21*'VT CHS Emissions Schedule'!L$5/$X$35/(1-$K21))+($U$36*$R21*('VT CHS Emissions Schedule'!L$35+$O21)/$X$36))-($Q21*'VT CHS Emissions Schedule'!L$5)/(1-$K21))),0)</f>
        <v>1992001.0702005306</v>
      </c>
      <c r="BO21" s="64">
        <f>IF(BO$15&lt;2025+$T21,IF($B21="Natural gas",($P21*AO21)/(1-$I21)-($Q21*'VT CHS Emissions Schedule'!M$5)/(1-$K21),IF(OR($B21="Propane",$B21="Oil"),($P21*AO21)-($Q21*'VT CHS Emissions Schedule'!M$5)/(1-$K21),(($U$32*$R21*('VT CHS Emissions Schedule'!M$8+$N21)/$X$32)+($U$33*$R21*('VT CHS Emissions Schedule'!M$9+$M21)/$X$33)+($U$34*$R21*'VT CHS Emissions Schedule'!M$7/$X$34)/(1-$L21)+($U$35*$R21*'VT CHS Emissions Schedule'!M$5/$X$35/(1-$K21))+($U$36*$R21*('VT CHS Emissions Schedule'!M$35+$O21)/$X$36))-($Q21*'VT CHS Emissions Schedule'!M$5)/(1-$K21))),0)</f>
        <v>2007831.6784611568</v>
      </c>
      <c r="BP21" s="64">
        <f>IF(BP$15&lt;2025+$T21,IF($B21="Natural gas",($P21*AP21)/(1-$I21)-($Q21*'VT CHS Emissions Schedule'!N$5)/(1-$K21),IF(OR($B21="Propane",$B21="Oil"),($P21*AP21)-($Q21*'VT CHS Emissions Schedule'!N$5)/(1-$K21),(($U$32*$R21*('VT CHS Emissions Schedule'!N$8+$N21)/$X$32)+($U$33*$R21*('VT CHS Emissions Schedule'!N$9+$M21)/$X$33)+($U$34*$R21*'VT CHS Emissions Schedule'!N$7/$X$34)/(1-$L21)+($U$35*$R21*'VT CHS Emissions Schedule'!N$5/$X$35/(1-$K21))+($U$36*$R21*('VT CHS Emissions Schedule'!N$35+$O21)/$X$36))-($Q21*'VT CHS Emissions Schedule'!N$5)/(1-$K21))),0)</f>
        <v>2034496.7599954559</v>
      </c>
      <c r="BQ21" s="64">
        <f>IF(BQ$15&lt;2025+$T21,IF($B21="Natural gas",($P21*AQ21)/(1-$I21)-($Q21*'VT CHS Emissions Schedule'!O$5)/(1-$K21),IF(OR($B21="Propane",$B21="Oil"),($P21*AQ21)-($Q21*'VT CHS Emissions Schedule'!O$5)/(1-$K21),(($U$32*$R21*('VT CHS Emissions Schedule'!O$8+$N21)/$X$32)+($U$33*$R21*('VT CHS Emissions Schedule'!O$9+$M21)/$X$33)+($U$34*$R21*'VT CHS Emissions Schedule'!O$7/$X$34)/(1-$L21)+($U$35*$R21*'VT CHS Emissions Schedule'!O$5/$X$35/(1-$K21))+($U$36*$R21*('VT CHS Emissions Schedule'!O$35+$O21)/$X$36))-($Q21*'VT CHS Emissions Schedule'!O$5)/(1-$K21))),0)</f>
        <v>2034496.7599954559</v>
      </c>
      <c r="BR21" s="64">
        <f>IF(BR$15&lt;2025+$T21,IF($B21="Natural gas",($P21*AR21)/(1-$I21)-($Q21*'VT CHS Emissions Schedule'!P$5)/(1-$K21),IF(OR($B21="Propane",$B21="Oil"),($P21*AR21)-($Q21*'VT CHS Emissions Schedule'!P$5)/(1-$K21),(($U$32*$R21*('VT CHS Emissions Schedule'!P$8+$N21)/$X$32)+($U$33*$R21*('VT CHS Emissions Schedule'!P$9+$M21)/$X$33)+($U$34*$R21*'VT CHS Emissions Schedule'!P$7/$X$34)/(1-$L21)+($U$35*$R21*'VT CHS Emissions Schedule'!P$5/$X$35/(1-$K21))+($U$36*$R21*('VT CHS Emissions Schedule'!P$35+$O21)/$X$36))-($Q21*'VT CHS Emissions Schedule'!P$5)/(1-$K21))),0)</f>
        <v>2034496.7599954559</v>
      </c>
      <c r="BS21" s="64">
        <f>IF(BS$15&lt;2025+$T21,IF($B21="Natural gas",($P21*AS21)/(1-$I21)-($Q21*'VT CHS Emissions Schedule'!Q$5)/(1-$K21),IF(OR($B21="Propane",$B21="Oil"),($P21*AS21)-($Q21*'VT CHS Emissions Schedule'!Q$5)/(1-$K21),(($U$32*$R21*('VT CHS Emissions Schedule'!Q$8+$N21)/$X$32)+($U$33*$R21*('VT CHS Emissions Schedule'!Q$9+$M21)/$X$33)+($U$34*$R21*'VT CHS Emissions Schedule'!Q$7/$X$34)/(1-$L21)+($U$35*$R21*'VT CHS Emissions Schedule'!Q$5/$X$35/(1-$K21))+($U$36*$R21*('VT CHS Emissions Schedule'!Q$35+$O21)/$X$36))-($Q21*'VT CHS Emissions Schedule'!Q$5)/(1-$K21))),0)</f>
        <v>2034496.7599954559</v>
      </c>
      <c r="BT21" s="64">
        <f>IF(BT$15&lt;2025+$T21,IF($B21="Natural gas",($P21*AT21)/(1-$I21)-($Q21*'VT CHS Emissions Schedule'!R$5)/(1-$K21),IF(OR($B21="Propane",$B21="Oil"),($P21*AT21)-($Q21*'VT CHS Emissions Schedule'!R$5)/(1-$K21),(($U$32*$R21*('VT CHS Emissions Schedule'!R$8+$N21)/$X$32)+($U$33*$R21*('VT CHS Emissions Schedule'!R$9+$M21)/$X$33)+($U$34*$R21*'VT CHS Emissions Schedule'!R$7/$X$34)/(1-$L21)+($U$35*$R21*'VT CHS Emissions Schedule'!R$5/$X$35/(1-$K21))+($U$36*$R21*('VT CHS Emissions Schedule'!R$35+$O21)/$X$36))-($Q21*'VT CHS Emissions Schedule'!R$5)/(1-$K21))),0)</f>
        <v>2032611.4299241425</v>
      </c>
      <c r="BU21" s="64">
        <f>IF(BU$15&lt;2025+$T21,IF($B21="Natural gas",($P21*AU21)/(1-$I21)-($Q21*'VT CHS Emissions Schedule'!S$5)/(1-$K21),IF(OR($B21="Propane",$B21="Oil"),($P21*AU21)-($Q21*'VT CHS Emissions Schedule'!S$5)/(1-$K21),(($U$32*$R21*('VT CHS Emissions Schedule'!S$8+$N21)/$X$32)+($U$33*$R21*('VT CHS Emissions Schedule'!S$9+$M21)/$X$33)+($U$34*$R21*'VT CHS Emissions Schedule'!S$7/$X$34)/(1-$L21)+($U$35*$R21*'VT CHS Emissions Schedule'!S$5/$X$35/(1-$K21))+($U$36*$R21*('VT CHS Emissions Schedule'!S$35+$O21)/$X$36))-($Q21*'VT CHS Emissions Schedule'!S$5)/(1-$K21))),0)</f>
        <v>2032611.4299241425</v>
      </c>
      <c r="BV21" s="64">
        <f>IF(BV$15&lt;2025+$T21,IF($B21="Natural gas",($P21*AV21)/(1-$I21)-($Q21*'VT CHS Emissions Schedule'!T$5)/(1-$K21),IF(OR($B21="Propane",$B21="Oil"),($P21*AV21)-($Q21*'VT CHS Emissions Schedule'!T$5)/(1-$K21),(($U$32*$R21*('VT CHS Emissions Schedule'!T$8+$N21)/$X$32)+($U$33*$R21*('VT CHS Emissions Schedule'!T$9+$M21)/$X$33)+($U$34*$R21*'VT CHS Emissions Schedule'!T$7/$X$34)/(1-$L21)+($U$35*$R21*'VT CHS Emissions Schedule'!T$5/$X$35/(1-$K21))+($U$36*$R21*('VT CHS Emissions Schedule'!T$35+$O21)/$X$36))-($Q21*'VT CHS Emissions Schedule'!T$5)/(1-$K21))),0)</f>
        <v>0</v>
      </c>
      <c r="BW21" s="64">
        <f>IF(BW$15&lt;2025+$T21,IF($B21="Natural gas",($P21*AW21)/(1-$I21)-($Q21*'VT CHS Emissions Schedule'!U$5)/(1-$K21),IF(OR($B21="Propane",$B21="Oil"),($P21*AW21)-($Q21*'VT CHS Emissions Schedule'!U$5)/(1-$K21),(($U$32*$R21*('VT CHS Emissions Schedule'!U$8+$N21)/$X$32)+($U$33*$R21*('VT CHS Emissions Schedule'!U$9+$M21)/$X$33)+($U$34*$R21*'VT CHS Emissions Schedule'!U$7/$X$34)/(1-$L21)+($U$35*$R21*'VT CHS Emissions Schedule'!U$5/$X$35/(1-$K21))+($U$36*$R21*('VT CHS Emissions Schedule'!U$35+$O21)/$X$36))-($Q21*'VT CHS Emissions Schedule'!U$5)/(1-$K21))),0)</f>
        <v>0</v>
      </c>
      <c r="BX21" s="64">
        <f>IF(BX$15&lt;2025+$T21,IF($B21="Natural gas",($P21*AX21)/(1-$I21)-($Q21*'VT CHS Emissions Schedule'!V$5)/(1-$K21),IF(OR($B21="Propane",$B21="Oil"),($P21*AX21)-($Q21*'VT CHS Emissions Schedule'!V$5)/(1-$K21),(($U$32*$R21*('VT CHS Emissions Schedule'!V$8+$N21)/$X$32)+($U$33*$R21*('VT CHS Emissions Schedule'!V$9+$M21)/$X$33)+($U$34*$R21*'VT CHS Emissions Schedule'!V$7/$X$34)/(1-$L21)+($U$35*$R21*'VT CHS Emissions Schedule'!V$5/$X$35/(1-$K21))+($U$36*$R21*('VT CHS Emissions Schedule'!V$35+$O21)/$X$36))-($Q21*'VT CHS Emissions Schedule'!V$5)/(1-$K21))),0)</f>
        <v>0</v>
      </c>
      <c r="BY21" s="64">
        <f>IF(BY$15&lt;2025+$T21,IF($B21="Natural gas",($P21*AY21)/(1-$I21)-($Q21*'VT CHS Emissions Schedule'!W$5)/(1-$K21),IF(OR($B21="Propane",$B21="Oil"),($P21*AY21)-($Q21*'VT CHS Emissions Schedule'!W$5)/(1-$K21),(($U$32*$R21*('VT CHS Emissions Schedule'!W$8+$N21)/$X$32)+($U$33*$R21*('VT CHS Emissions Schedule'!W$9+$M21)/$X$33)+($U$34*$R21*'VT CHS Emissions Schedule'!W$7/$X$34)/(1-$L21)+($U$35*$R21*'VT CHS Emissions Schedule'!W$5/$X$35/(1-$K21))+($U$36*$R21*('VT CHS Emissions Schedule'!W$35+$O21)/$X$36))-($Q21*'VT CHS Emissions Schedule'!W$5)/(1-$K21))),0)</f>
        <v>0</v>
      </c>
      <c r="BZ21" s="64">
        <f>IF(BZ$15&lt;2025+$T21,IF($B21="Natural gas",($P21*AZ21)/(1-$I21)-($Q21*'VT CHS Emissions Schedule'!X$5)/(1-$K21),IF(OR($B21="Propane",$B21="Oil"),($P21*AZ21)-($Q21*'VT CHS Emissions Schedule'!X$5)/(1-$K21),(($U$32*$R21*('VT CHS Emissions Schedule'!X$8+$N21)/$X$32)+($U$33*$R21*('VT CHS Emissions Schedule'!X$9+$M21)/$X$33)+($U$34*$R21*'VT CHS Emissions Schedule'!X$7/$X$34)/(1-$L21)+($U$35*$R21*'VT CHS Emissions Schedule'!X$5/$X$35/(1-$K21))+($U$36*$R21*('VT CHS Emissions Schedule'!X$35+$O21)/$X$36))-($Q21*'VT CHS Emissions Schedule'!X$5)/(1-$K21))),0)</f>
        <v>0</v>
      </c>
      <c r="CA21" s="64">
        <f>IF(CA$15&lt;2025+$T21,IF($B21="Natural gas",($P21*BA21)/(1-$I21)-($Q21*'VT CHS Emissions Schedule'!Y$5)/(1-$K21),IF(OR($B21="Propane",$B21="Oil"),($P21*BA21)-($Q21*'VT CHS Emissions Schedule'!Y$5)/(1-$K21),(($U$32*$R21*('VT CHS Emissions Schedule'!Y$8+$N21)/$X$32)+($U$33*$R21*('VT CHS Emissions Schedule'!Y$9+$M21)/$X$33)+($U$34*$R21*'VT CHS Emissions Schedule'!Y$7/$X$34)/(1-$L21)+($U$35*$R21*'VT CHS Emissions Schedule'!Y$5/$X$35/(1-$K21))+($U$36*$R21*('VT CHS Emissions Schedule'!Y$35+$O21)/$X$36))-($Q21*'VT CHS Emissions Schedule'!Y$5)/(1-$K21))),0)</f>
        <v>0</v>
      </c>
      <c r="CB21" s="64">
        <f>IF(CB$15&lt;2025+$T21,IF($B21="Natural gas",($P21*BB21)/(1-$I21)-($Q21*'VT CHS Emissions Schedule'!Z$5)/(1-$K21),IF(OR($B21="Propane",$B21="Oil"),($P21*BB21)-($Q21*'VT CHS Emissions Schedule'!Z$5)/(1-$K21),(($U$32*$R21*('VT CHS Emissions Schedule'!Z$8+$N21)/$X$32)+($U$33*$R21*('VT CHS Emissions Schedule'!Z$9+$M21)/$X$33)+($U$34*$R21*'VT CHS Emissions Schedule'!Z$7/$X$34)/(1-$L21)+($U$35*$R21*'VT CHS Emissions Schedule'!Z$5/$X$35/(1-$K21))+($U$36*$R21*('VT CHS Emissions Schedule'!Z$35+$O21)/$X$36))-($Q21*'VT CHS Emissions Schedule'!Z$5)/(1-$K21))),0)</f>
        <v>0</v>
      </c>
      <c r="CC21" s="64">
        <f>IF(CC$15&lt;2025+$T21,IF($B21="Natural gas",($P21*BC21)/(1-$I21)-($Q21*'VT CHS Emissions Schedule'!AA$5)/(1-$K21),IF(OR($B21="Propane",$B21="Oil"),($P21*BC21)-($Q21*'VT CHS Emissions Schedule'!AA$5)/(1-$K21),(($U$32*$R21*('VT CHS Emissions Schedule'!AA$8+$N21)/$X$32)+($U$33*$R21*('VT CHS Emissions Schedule'!AA$9+$M21)/$X$33)+($U$34*$R21*'VT CHS Emissions Schedule'!AA$7/$X$34)/(1-$L21)+($U$35*$R21*'VT CHS Emissions Schedule'!AA$5/$X$35/(1-$K21))+($U$36*$R21*('VT CHS Emissions Schedule'!AA$35+$O21)/$X$36))-($Q21*'VT CHS Emissions Schedule'!AA$5)/(1-$K21))),0)</f>
        <v>0</v>
      </c>
      <c r="CD21" s="64">
        <f>IF(CD$15&lt;2025+$T21,IF($B21="Natural gas",($P21*BD21)/(1-$I21)-($Q21*'VT CHS Emissions Schedule'!AB$5)/(1-$K21),IF(OR($B21="Propane",$B21="Oil"),($P21*BD21)-($Q21*'VT CHS Emissions Schedule'!AB$5)/(1-$K21),(($U$32*$R21*('VT CHS Emissions Schedule'!AB$8+$N21)/$X$32)+($U$33*$R21*('VT CHS Emissions Schedule'!AB$9+$M21)/$X$33)+($U$34*$R21*'VT CHS Emissions Schedule'!AB$7/$X$34)/(1-$L21)+($U$35*$R21*'VT CHS Emissions Schedule'!AB$5/$X$35/(1-$K21))+($U$36*$R21*('VT CHS Emissions Schedule'!AB$35+$O21)/$X$36))-($Q21*'VT CHS Emissions Schedule'!AB$5)/(1-$K21))),0)</f>
        <v>0</v>
      </c>
      <c r="CE21" s="64">
        <f>IF(CE$15&lt;2025+$T21,IF($B21="Natural gas",($P21*BE21)/(1-$I21)-($Q21*'VT CHS Emissions Schedule'!AC$5)/(1-$K21),IF(OR($B21="Propane",$B21="Oil"),($P21*BE21)-($Q21*'VT CHS Emissions Schedule'!AC$5)/(1-$K21),(($U$32*$R21*('VT CHS Emissions Schedule'!AC$8+$N21)/$X$32)+($U$33*$R21*('VT CHS Emissions Schedule'!AC$9+$M21)/$X$33)+($U$34*$R21*'VT CHS Emissions Schedule'!AC$7/$X$34)/(1-$L21)+($U$35*$R21*'VT CHS Emissions Schedule'!AC$5/$X$35/(1-$K21))+($U$36*$R21*('VT CHS Emissions Schedule'!AC$35+$O21)/$X$36))-($Q21*'VT CHS Emissions Schedule'!AC$5)/(1-$K21))),0)</f>
        <v>0</v>
      </c>
      <c r="CF21" s="64">
        <f>IF(CF$15&lt;2025+$T21,BF21+($S21*'VT CHS Emissions Schedule'!D$5)/(1-$K21),0)</f>
        <v>1761652.1639278068</v>
      </c>
      <c r="CG21" s="64">
        <f>IF(CG$15&lt;2025+$T21,BG21+($S21*'VT CHS Emissions Schedule'!E$5)/(1-$K21),0)</f>
        <v>1783335.472430683</v>
      </c>
      <c r="CH21" s="64">
        <f>IF(CH$15&lt;2025+$T21,BH21+($S21*'VT CHS Emissions Schedule'!F$5)/(1-$K21),0)</f>
        <v>1811664.5266050289</v>
      </c>
      <c r="CI21" s="64">
        <f>IF(CI$15&lt;2025+$T21,BI21+($S21*'VT CHS Emissions Schedule'!G$5)/(1-$K21),0)</f>
        <v>1839993.580779375</v>
      </c>
      <c r="CJ21" s="64">
        <f>IF(CJ$15&lt;2025+$T21,BJ21+($S21*'VT CHS Emissions Schedule'!H$5)/(1-$K21),0)</f>
        <v>1868066.4967453724</v>
      </c>
      <c r="CK21" s="64">
        <f>IF(CK$15&lt;2025+$T21,BK21+($S21*'VT CHS Emissions Schedule'!I$5)/(1-$K21),0)</f>
        <v>1896395.5509197183</v>
      </c>
      <c r="CL21" s="64">
        <f>IF(CL$15&lt;2025+$T21,BL21+($S21*'VT CHS Emissions Schedule'!J$5)/(1-$K21),0)</f>
        <v>1924724.6050940645</v>
      </c>
      <c r="CM21" s="64">
        <f>IF(CM$15&lt;2025+$T21,BM21+($S21*'VT CHS Emissions Schedule'!K$5)/(1-$K21),0)</f>
        <v>1953053.6592684104</v>
      </c>
      <c r="CN21" s="64">
        <f>IF(CN$15&lt;2025+$T21,BN21+($S21*'VT CHS Emissions Schedule'!L$5)/(1-$K21),0)</f>
        <v>1981382.7134427561</v>
      </c>
      <c r="CO21" s="64">
        <f>IF(CO$15&lt;2025+$T21,BO21+($S21*'VT CHS Emissions Schedule'!M$5)/(1-$K21),0)</f>
        <v>1998877.2943434292</v>
      </c>
      <c r="CP21" s="64">
        <f>IF(CP$15&lt;2025+$T21,BP21+($S21*'VT CHS Emissions Schedule'!N$5)/(1-$K21),0)</f>
        <v>2027206.3485177751</v>
      </c>
      <c r="CQ21" s="64">
        <f>IF(CQ$15&lt;2025+$T21,BQ21+($S21*'VT CHS Emissions Schedule'!O$5)/(1-$K21),0)</f>
        <v>2027206.3485177751</v>
      </c>
      <c r="CR21" s="64">
        <f>IF(CR$15&lt;2025+$T21,BR21+($S21*'VT CHS Emissions Schedule'!P$5)/(1-$K21),0)</f>
        <v>2027206.3485177751</v>
      </c>
      <c r="CS21" s="64">
        <f>IF(CS$15&lt;2025+$T21,BS21+($S21*'VT CHS Emissions Schedule'!Q$5)/(1-$K21),0)</f>
        <v>2027206.3485177751</v>
      </c>
      <c r="CT21" s="64">
        <f>IF(CT$15&lt;2025+$T21,BT21+($S21*'VT CHS Emissions Schedule'!R$5)/(1-$K21),0)</f>
        <v>2025321.0184464618</v>
      </c>
      <c r="CU21" s="64">
        <f>IF(CU$15&lt;2025+$T21,BU21+($S21*'VT CHS Emissions Schedule'!S$5)/(1-$K21),0)</f>
        <v>2025321.0184464618</v>
      </c>
      <c r="CV21" s="64">
        <f>IF(CV$15&lt;2025+$T21,BV21+($S21*'VT CHS Emissions Schedule'!T$5)/(1-$K21),0)</f>
        <v>0</v>
      </c>
      <c r="CW21" s="64">
        <f>IF(CW$15&lt;2025+$T21,BW21+($S21*'VT CHS Emissions Schedule'!U$5)/(1-$K21),0)</f>
        <v>0</v>
      </c>
      <c r="CX21" s="64">
        <f>IF(CX$15&lt;2025+$T21,BX21+($S21*'VT CHS Emissions Schedule'!V$5)/(1-$K21),0)</f>
        <v>0</v>
      </c>
      <c r="CY21" s="64">
        <f>IF(CY$15&lt;2025+$T21,BY21+($S21*'VT CHS Emissions Schedule'!W$5)/(1-$K21),0)</f>
        <v>0</v>
      </c>
      <c r="CZ21" s="64">
        <f>IF(CZ$15&lt;2025+$T21,BZ21+($S21*'VT CHS Emissions Schedule'!X$5)/(1-$K21),0)</f>
        <v>0</v>
      </c>
      <c r="DA21" s="64">
        <f>IF(DA$15&lt;2025+$T21,CA21+($S21*'VT CHS Emissions Schedule'!Y$5)/(1-$K21),0)</f>
        <v>0</v>
      </c>
      <c r="DB21" s="64">
        <f>IF(DB$15&lt;2025+$T21,CB21+($S21*'VT CHS Emissions Schedule'!Z$5)/(1-$K21),0)</f>
        <v>0</v>
      </c>
      <c r="DC21" s="64">
        <f>IF(DC$15&lt;2025+$T21,CC21+($S21*'VT CHS Emissions Schedule'!AA$5)/(1-$K21),0)</f>
        <v>0</v>
      </c>
      <c r="DD21" s="64">
        <f>IF(DD$15&lt;2025+$T21,CD21+($S21*'VT CHS Emissions Schedule'!AB$5)/(1-$K21),0)</f>
        <v>0</v>
      </c>
      <c r="DE21" s="64">
        <f>IF(DE$15&lt;2025+$T21,CE21+($S21*'VT CHS Emissions Schedule'!AC$5)/(1-$K21),0)</f>
        <v>0</v>
      </c>
    </row>
    <row r="22" spans="1:109" ht="15.75" x14ac:dyDescent="0.25">
      <c r="A22" s="504"/>
      <c r="B22" s="124" t="s">
        <v>10</v>
      </c>
      <c r="C22" s="64">
        <f t="shared" si="0"/>
        <v>35179756.910357326</v>
      </c>
      <c r="D22" s="64">
        <f t="shared" si="1"/>
        <v>34971591.83151187</v>
      </c>
      <c r="E22" s="223">
        <f t="shared" si="2"/>
        <v>35.179756910357327</v>
      </c>
      <c r="F22" s="111">
        <f t="shared" si="4"/>
        <v>2011466.0603587648</v>
      </c>
      <c r="G22" s="64">
        <f>IF($B22="Natural gas",($P22*AF22)/(1-$I22)-($Q22*'VT CHS Emissions Schedule'!D$5)/(1-$K22),IF(OR($B22="Propane",$B22="Oil"),($P22*AF22)-($Q22*'VT CHS Emissions Schedule'!D$5)/(1-$K22),(($V$32*$R22*('VT CHS Emissions Schedule'!D$8+$N22)/$X$32)+($V$33*$R22*('VT CHS Emissions Schedule'!D$9+$M22)/$X$33)+($V$34*$R22*'VT CHS Emissions Schedule'!D$7/$X$34)/(1-$L22)+($V$35*$R22*'VT CHS Emissions Schedule'!D$5/$X$35/(1-$K22))+($V$36*$R22*('VT CHS Emissions Schedule'!D$35+$N22)/$X$36))-($Q22*'VT CHS Emissions Schedule'!D$5)/(1-$K22)))</f>
        <v>2035396.1982369139</v>
      </c>
      <c r="H22" s="64">
        <f>($S22*'VT CHS Emissions Schedule'!D$5)/(1-$K22)</f>
        <v>-23930.137878149028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5"/>
        <v>28907.714285714286</v>
      </c>
      <c r="Q22" s="64">
        <f t="shared" si="6"/>
        <v>9747.2731482352938</v>
      </c>
      <c r="R22" s="64">
        <f t="shared" si="7"/>
        <v>24282.48</v>
      </c>
      <c r="S22" s="64">
        <f t="shared" si="8"/>
        <v>-608.25599999999997</v>
      </c>
      <c r="T22" s="68">
        <v>16</v>
      </c>
      <c r="U22" s="64">
        <v>12000</v>
      </c>
      <c r="V22" s="64">
        <v>1909</v>
      </c>
      <c r="W22" s="72">
        <v>8.5</v>
      </c>
      <c r="X22" s="72">
        <f t="shared" si="3"/>
        <v>0.84</v>
      </c>
      <c r="Y22" s="71">
        <v>15</v>
      </c>
      <c r="Z22" s="64">
        <f t="shared" si="9"/>
        <v>12000</v>
      </c>
      <c r="AA22" s="64">
        <v>240</v>
      </c>
      <c r="AB22" s="80">
        <v>0.12</v>
      </c>
      <c r="AC22" s="73">
        <v>3.4119999999999999</v>
      </c>
      <c r="AD22" s="74">
        <v>3.5999999999999999E-3</v>
      </c>
      <c r="AE22" s="75">
        <v>1.06E-3</v>
      </c>
      <c r="AF22" s="67">
        <f>IF(AF$15&lt;2025+$T22,$J22+_xlfn.XLOOKUP(_xlfn.XLOOKUP($B22,Lookups!$A$3:$A$17,Lookups!$B$3:$B$17),'VT CHS Emissions Schedule'!$A:$A,'VT CHS Emissions Schedule'!D:D),0)</f>
        <v>83.675778824907852</v>
      </c>
      <c r="AG22" s="67">
        <f>IF(AG$15&lt;2025+$T22,$J22+_xlfn.XLOOKUP(_xlfn.XLOOKUP($B22,Lookups!$A$3:$A$17,Lookups!$B$3:$B$17),'VT CHS Emissions Schedule'!$A:$A,'VT CHS Emissions Schedule'!E:E),0)</f>
        <v>83.675778824907852</v>
      </c>
      <c r="AH22" s="67">
        <f>IF(AH$15&lt;2025+$T22,$J22+_xlfn.XLOOKUP(_xlfn.XLOOKUP($B22,Lookups!$A$3:$A$17,Lookups!$B$3:$B$17),'VT CHS Emissions Schedule'!$A:$A,'VT CHS Emissions Schedule'!F:F),0)</f>
        <v>83.675778824907852</v>
      </c>
      <c r="AI22" s="67">
        <f>IF(AI$15&lt;2025+$T22,$J22+_xlfn.XLOOKUP(_xlfn.XLOOKUP($B22,Lookups!$A$3:$A$17,Lookups!$B$3:$B$17),'VT CHS Emissions Schedule'!$A:$A,'VT CHS Emissions Schedule'!G:G),0)</f>
        <v>83.675778824907852</v>
      </c>
      <c r="AJ22" s="67">
        <f>IF(AJ$15&lt;2025+$T22,$J22+_xlfn.XLOOKUP(_xlfn.XLOOKUP($B22,Lookups!$A$3:$A$17,Lookups!$B$3:$B$17),'VT CHS Emissions Schedule'!$A:$A,'VT CHS Emissions Schedule'!H:H),0)</f>
        <v>83.675778824907852</v>
      </c>
      <c r="AK22" s="67">
        <f>IF(AK$15&lt;2025+$T22,$J22+_xlfn.XLOOKUP(_xlfn.XLOOKUP($B22,Lookups!$A$3:$A$17,Lookups!$B$3:$B$17),'VT CHS Emissions Schedule'!$A:$A,'VT CHS Emissions Schedule'!I:I),0)</f>
        <v>83.140679593152342</v>
      </c>
      <c r="AL22" s="67">
        <f>IF(AL$15&lt;2025+$T22,$J22+_xlfn.XLOOKUP(_xlfn.XLOOKUP($B22,Lookups!$A$3:$A$17,Lookups!$B$3:$B$17),'VT CHS Emissions Schedule'!$A:$A,'VT CHS Emissions Schedule'!J:J),0)</f>
        <v>83.140679593152342</v>
      </c>
      <c r="AM22" s="67">
        <f>IF(AM$15&lt;2025+$T22,$J22+_xlfn.XLOOKUP(_xlfn.XLOOKUP($B22,Lookups!$A$3:$A$17,Lookups!$B$3:$B$17),'VT CHS Emissions Schedule'!$A:$A,'VT CHS Emissions Schedule'!K:K),0)</f>
        <v>83.140679593152342</v>
      </c>
      <c r="AN22" s="67">
        <f>IF(AN$15&lt;2025+$T22,$J22+_xlfn.XLOOKUP(_xlfn.XLOOKUP($B22,Lookups!$A$3:$A$17,Lookups!$B$3:$B$17),'VT CHS Emissions Schedule'!$A:$A,'VT CHS Emissions Schedule'!L:L),0)</f>
        <v>83.140679593152342</v>
      </c>
      <c r="AO22" s="67">
        <f>IF(AO$15&lt;2025+$T22,$J22+_xlfn.XLOOKUP(_xlfn.XLOOKUP($B22,Lookups!$A$3:$A$17,Lookups!$B$3:$B$17),'VT CHS Emissions Schedule'!$A:$A,'VT CHS Emissions Schedule'!M:M),0)</f>
        <v>83.140679593152342</v>
      </c>
      <c r="AP22" s="67">
        <f>IF(AP$15&lt;2025+$T22,$J22+_xlfn.XLOOKUP(_xlfn.XLOOKUP($B22,Lookups!$A$3:$A$17,Lookups!$B$3:$B$17),'VT CHS Emissions Schedule'!$A:$A,'VT CHS Emissions Schedule'!N:N),0)</f>
        <v>83.051577010969226</v>
      </c>
      <c r="AQ22" s="67">
        <f>IF(AQ$15&lt;2025+$T22,$J22+_xlfn.XLOOKUP(_xlfn.XLOOKUP($B22,Lookups!$A$3:$A$17,Lookups!$B$3:$B$17),'VT CHS Emissions Schedule'!$A:$A,'VT CHS Emissions Schedule'!O:O),0)</f>
        <v>83.051577010969226</v>
      </c>
      <c r="AR22" s="67">
        <f>IF(AR$15&lt;2025+$T22,$J22+_xlfn.XLOOKUP(_xlfn.XLOOKUP($B22,Lookups!$A$3:$A$17,Lookups!$B$3:$B$17),'VT CHS Emissions Schedule'!$A:$A,'VT CHS Emissions Schedule'!P:P),0)</f>
        <v>83.051577010969226</v>
      </c>
      <c r="AS22" s="67">
        <f>IF(AS$15&lt;2025+$T22,$J22+_xlfn.XLOOKUP(_xlfn.XLOOKUP($B22,Lookups!$A$3:$A$17,Lookups!$B$3:$B$17),'VT CHS Emissions Schedule'!$A:$A,'VT CHS Emissions Schedule'!Q:Q),0)</f>
        <v>83.051577010969226</v>
      </c>
      <c r="AT22" s="67">
        <f>IF(AT$15&lt;2025+$T22,$J22+_xlfn.XLOOKUP(_xlfn.XLOOKUP($B22,Lookups!$A$3:$A$17,Lookups!$B$3:$B$17),'VT CHS Emissions Schedule'!$A:$A,'VT CHS Emissions Schedule'!R:R),0)</f>
        <v>83.051577010969226</v>
      </c>
      <c r="AU22" s="67">
        <f>IF(AU$15&lt;2025+$T22,$J22+_xlfn.XLOOKUP(_xlfn.XLOOKUP($B22,Lookups!$A$3:$A$17,Lookups!$B$3:$B$17),'VT CHS Emissions Schedule'!$A:$A,'VT CHS Emissions Schedule'!S:S),0)</f>
        <v>83.023630912136326</v>
      </c>
      <c r="AV22" s="67">
        <f>IF(AV$15&lt;2025+$T22,$J22+_xlfn.XLOOKUP(_xlfn.XLOOKUP($B22,Lookups!$A$3:$A$17,Lookups!$B$3:$B$17),'VT CHS Emissions Schedule'!$A:$A,'VT CHS Emissions Schedule'!T:T),0)</f>
        <v>0</v>
      </c>
      <c r="AW22" s="67">
        <f>IF(AW$15&lt;2025+$T22,$J22+_xlfn.XLOOKUP(_xlfn.XLOOKUP($B22,Lookups!$A$3:$A$17,Lookups!$B$3:$B$17),'VT CHS Emissions Schedule'!$A:$A,'VT CHS Emissions Schedule'!U:U),0)</f>
        <v>0</v>
      </c>
      <c r="AX22" s="67">
        <f>IF(AX$15&lt;2025+$T22,$J22+_xlfn.XLOOKUP(_xlfn.XLOOKUP($B22,Lookups!$A$3:$A$17,Lookups!$B$3:$B$17),'VT CHS Emissions Schedule'!$A:$A,'VT CHS Emissions Schedule'!V:V),0)</f>
        <v>0</v>
      </c>
      <c r="AY22" s="67">
        <f>IF(AY$15&lt;2025+$T22,$J22+_xlfn.XLOOKUP(_xlfn.XLOOKUP($B22,Lookups!$A$3:$A$17,Lookups!$B$3:$B$17),'VT CHS Emissions Schedule'!$A:$A,'VT CHS Emissions Schedule'!W:W),0)</f>
        <v>0</v>
      </c>
      <c r="AZ22" s="67">
        <f>IF(AZ$15&lt;2025+$T22,$J22+_xlfn.XLOOKUP(_xlfn.XLOOKUP($B22,Lookups!$A$3:$A$17,Lookups!$B$3:$B$17),'VT CHS Emissions Schedule'!$A:$A,'VT CHS Emissions Schedule'!X:X),0)</f>
        <v>0</v>
      </c>
      <c r="BA22" s="67">
        <f>IF(BA$15&lt;2025+$T22,$J22+_xlfn.XLOOKUP(_xlfn.XLOOKUP($B22,Lookups!$A$3:$A$17,Lookups!$B$3:$B$17),'VT CHS Emissions Schedule'!$A:$A,'VT CHS Emissions Schedule'!Y:Y),0)</f>
        <v>0</v>
      </c>
      <c r="BB22" s="67">
        <f>IF(BB$15&lt;2025+$T22,$J22+_xlfn.XLOOKUP(_xlfn.XLOOKUP($B22,Lookups!$A$3:$A$17,Lookups!$B$3:$B$17),'VT CHS Emissions Schedule'!$A:$A,'VT CHS Emissions Schedule'!Z:Z),0)</f>
        <v>0</v>
      </c>
      <c r="BC22" s="67">
        <f>IF(BC$15&lt;2025+$T22,$J22+_xlfn.XLOOKUP(_xlfn.XLOOKUP($B22,Lookups!$A$3:$A$17,Lookups!$B$3:$B$17),'VT CHS Emissions Schedule'!$A:$A,'VT CHS Emissions Schedule'!AA:AA),0)</f>
        <v>0</v>
      </c>
      <c r="BD22" s="67">
        <f>IF(BD$15&lt;2025+$T22,$J22+_xlfn.XLOOKUP(_xlfn.XLOOKUP($B22,Lookups!$A$3:$A$17,Lookups!$B$3:$B$17),'VT CHS Emissions Schedule'!$A:$A,'VT CHS Emissions Schedule'!AB:AB),0)</f>
        <v>0</v>
      </c>
      <c r="BE22" s="67">
        <f>IF(BE$15&lt;2025+$T22,$J22+_xlfn.XLOOKUP(_xlfn.XLOOKUP($B22,Lookups!$A$3:$A$17,Lookups!$B$3:$B$17),'VT CHS Emissions Schedule'!$A:$A,'VT CHS Emissions Schedule'!AC:AC),0)</f>
        <v>0</v>
      </c>
      <c r="BF22" s="64">
        <f>IF(BF$15&lt;2025+$T22,IF($B22="Natural gas",($P22*AF22)/(1-$I22)-($Q22*'VT CHS Emissions Schedule'!D$5)/(1-$K22),IF(OR($B22="Propane",$B22="Oil"),($P22*AF22)-($Q22*'VT CHS Emissions Schedule'!D$5)/(1-$K22),(($U$32*$R22*('VT CHS Emissions Schedule'!D$8+$N22)/$X$32)+($U$33*$R22*('VT CHS Emissions Schedule'!D$9+$M22)/$X$33)+($U$34*$R22*'VT CHS Emissions Schedule'!D$7/$X$34)/(1-$L22)+($U$35*$R22*'VT CHS Emissions Schedule'!D$5/$X$35/(1-$K22))+($U$36*$R22*('VT CHS Emissions Schedule'!D$35+$O22)/$X$36))-($Q22*'VT CHS Emissions Schedule'!D$5)/(1-$K22))),0)</f>
        <v>2035396.1982369139</v>
      </c>
      <c r="BG22" s="64">
        <f>IF(BG$15&lt;2025+$T22,IF($B22="Natural gas",($P22*AG22)/(1-$I22)-($Q22*'VT CHS Emissions Schedule'!E$5)/(1-$K22),IF(OR($B22="Propane",$B22="Oil"),($P22*AG22)-($Q22*'VT CHS Emissions Schedule'!E$5)/(1-$K22),(($U$32*$R22*('VT CHS Emissions Schedule'!E$8+$N22)/$X$32)+($U$33*$R22*('VT CHS Emissions Schedule'!E$9+$M22)/$X$33)+($U$34*$R22*'VT CHS Emissions Schedule'!E$7/$X$34)/(1-$L22)+($U$35*$R22*'VT CHS Emissions Schedule'!E$5/$X$35/(1-$K22))+($U$36*$R22*('VT CHS Emissions Schedule'!E$35+$O22)/$X$36))-($Q22*'VT CHS Emissions Schedule'!E$5)/(1-$K22))),0)</f>
        <v>2062061.279771213</v>
      </c>
      <c r="BH22" s="64">
        <f>IF(BH$15&lt;2025+$T22,IF($B22="Natural gas",($P22*AH22)/(1-$I22)-($Q22*'VT CHS Emissions Schedule'!F$5)/(1-$K22),IF(OR($B22="Propane",$B22="Oil"),($P22*AH22)-($Q22*'VT CHS Emissions Schedule'!F$5)/(1-$K22),(($U$32*$R22*('VT CHS Emissions Schedule'!F$8+$N22)/$X$32)+($U$33*$R22*('VT CHS Emissions Schedule'!F$9+$M22)/$X$33)+($U$34*$R22*'VT CHS Emissions Schedule'!F$7/$X$34)/(1-$L22)+($U$35*$R22*'VT CHS Emissions Schedule'!F$5/$X$35/(1-$K22))+($U$36*$R22*('VT CHS Emissions Schedule'!F$35+$O22)/$X$36))-($Q22*'VT CHS Emissions Schedule'!F$5)/(1-$K22))),0)</f>
        <v>2088726.361305512</v>
      </c>
      <c r="BI22" s="64">
        <f>IF(BI$15&lt;2025+$T22,IF($B22="Natural gas",($P22*AI22)/(1-$I22)-($Q22*'VT CHS Emissions Schedule'!G$5)/(1-$K22),IF(OR($B22="Propane",$B22="Oil"),($P22*AI22)-($Q22*'VT CHS Emissions Schedule'!G$5)/(1-$K22),(($U$32*$R22*('VT CHS Emissions Schedule'!G$8+$N22)/$X$32)+($U$33*$R22*('VT CHS Emissions Schedule'!G$9+$M22)/$X$33)+($U$34*$R22*'VT CHS Emissions Schedule'!G$7/$X$34)/(1-$L22)+($U$35*$R22*'VT CHS Emissions Schedule'!G$5/$X$35/(1-$K22))+($U$36*$R22*('VT CHS Emissions Schedule'!G$35+$O22)/$X$36))-($Q22*'VT CHS Emissions Schedule'!G$5)/(1-$K22))),0)</f>
        <v>2115391.4428398116</v>
      </c>
      <c r="BJ22" s="64">
        <f>IF(BJ$15&lt;2025+$T22,IF($B22="Natural gas",($P22*AJ22)/(1-$I22)-($Q22*'VT CHS Emissions Schedule'!H$5)/(1-$K22),IF(OR($B22="Propane",$B22="Oil"),($P22*AJ22)-($Q22*'VT CHS Emissions Schedule'!H$5)/(1-$K22),(($U$32*$R22*('VT CHS Emissions Schedule'!H$8+$N22)/$X$32)+($U$33*$R22*('VT CHS Emissions Schedule'!H$9+$M22)/$X$33)+($U$34*$R22*'VT CHS Emissions Schedule'!H$7/$X$34)/(1-$L22)+($U$35*$R22*'VT CHS Emissions Schedule'!H$5/$X$35/(1-$K22))+($U$36*$R22*('VT CHS Emissions Schedule'!H$35+$O22)/$X$36))-($Q22*'VT CHS Emissions Schedule'!H$5)/(1-$K22))),0)</f>
        <v>2142056.5243741106</v>
      </c>
      <c r="BK22" s="64">
        <f>IF(BK$15&lt;2025+$T22,IF($B22="Natural gas",($P22*AK22)/(1-$I22)-($Q22*'VT CHS Emissions Schedule'!I$5)/(1-$K22),IF(OR($B22="Propane",$B22="Oil"),($P22*AK22)-($Q22*'VT CHS Emissions Schedule'!I$5)/(1-$K22),(($U$32*$R22*('VT CHS Emissions Schedule'!I$8+$N22)/$X$32)+($U$33*$R22*('VT CHS Emissions Schedule'!I$9+$M22)/$X$33)+($U$34*$R22*'VT CHS Emissions Schedule'!I$7/$X$34)/(1-$L22)+($U$35*$R22*'VT CHS Emissions Schedule'!I$5/$X$35/(1-$K22))+($U$36*$R22*('VT CHS Emissions Schedule'!I$35+$O22)/$X$36))-($Q22*'VT CHS Emissions Schedule'!I$5)/(1-$K22))),0)</f>
        <v>2153253.1102023162</v>
      </c>
      <c r="BL22" s="64">
        <f>IF(BL$15&lt;2025+$T22,IF($B22="Natural gas",($P22*AL22)/(1-$I22)-($Q22*'VT CHS Emissions Schedule'!J$5)/(1-$K22),IF(OR($B22="Propane",$B22="Oil"),($P22*AL22)-($Q22*'VT CHS Emissions Schedule'!J$5)/(1-$K22),(($U$32*$R22*('VT CHS Emissions Schedule'!J$8+$N22)/$X$32)+($U$33*$R22*('VT CHS Emissions Schedule'!J$9+$M22)/$X$33)+($U$34*$R22*'VT CHS Emissions Schedule'!J$7/$X$34)/(1-$L22)+($U$35*$R22*'VT CHS Emissions Schedule'!J$5/$X$35/(1-$K22))+($U$36*$R22*('VT CHS Emissions Schedule'!J$35+$O22)/$X$36))-($Q22*'VT CHS Emissions Schedule'!J$5)/(1-$K22))),0)</f>
        <v>2179918.1917366153</v>
      </c>
      <c r="BM22" s="64">
        <f>IF(BM$15&lt;2025+$T22,IF($B22="Natural gas",($P22*AM22)/(1-$I22)-($Q22*'VT CHS Emissions Schedule'!K$5)/(1-$K22),IF(OR($B22="Propane",$B22="Oil"),($P22*AM22)-($Q22*'VT CHS Emissions Schedule'!K$5)/(1-$K22),(($U$32*$R22*('VT CHS Emissions Schedule'!K$8+$N22)/$X$32)+($U$33*$R22*('VT CHS Emissions Schedule'!K$9+$M22)/$X$33)+($U$34*$R22*'VT CHS Emissions Schedule'!K$7/$X$34)/(1-$L22)+($U$35*$R22*'VT CHS Emissions Schedule'!K$5/$X$35/(1-$K22))+($U$36*$R22*('VT CHS Emissions Schedule'!K$35+$O22)/$X$36))-($Q22*'VT CHS Emissions Schedule'!K$5)/(1-$K22))),0)</f>
        <v>2206583.2732709143</v>
      </c>
      <c r="BN22" s="64">
        <f>IF(BN$15&lt;2025+$T22,IF($B22="Natural gas",($P22*AN22)/(1-$I22)-($Q22*'VT CHS Emissions Schedule'!L$5)/(1-$K22),IF(OR($B22="Propane",$B22="Oil"),($P22*AN22)-($Q22*'VT CHS Emissions Schedule'!L$5)/(1-$K22),(($U$32*$R22*('VT CHS Emissions Schedule'!L$8+$N22)/$X$32)+($U$33*$R22*('VT CHS Emissions Schedule'!L$9+$M22)/$X$33)+($U$34*$R22*'VT CHS Emissions Schedule'!L$7/$X$34)/(1-$L22)+($U$35*$R22*'VT CHS Emissions Schedule'!L$5/$X$35/(1-$K22))+($U$36*$R22*('VT CHS Emissions Schedule'!L$35+$O22)/$X$36))-($Q22*'VT CHS Emissions Schedule'!L$5)/(1-$K22))),0)</f>
        <v>2233248.3548052139</v>
      </c>
      <c r="BO22" s="64">
        <f>IF(BO$15&lt;2025+$T22,IF($B22="Natural gas",($P22*AO22)/(1-$I22)-($Q22*'VT CHS Emissions Schedule'!M$5)/(1-$K22),IF(OR($B22="Propane",$B22="Oil"),($P22*AO22)-($Q22*'VT CHS Emissions Schedule'!M$5)/(1-$K22),(($U$32*$R22*('VT CHS Emissions Schedule'!M$8+$N22)/$X$32)+($U$33*$R22*('VT CHS Emissions Schedule'!M$9+$M22)/$X$33)+($U$34*$R22*'VT CHS Emissions Schedule'!M$7/$X$34)/(1-$L22)+($U$35*$R22*'VT CHS Emissions Schedule'!M$5/$X$35/(1-$K22))+($U$36*$R22*('VT CHS Emissions Schedule'!M$35+$O22)/$X$36))-($Q22*'VT CHS Emissions Schedule'!M$5)/(1-$K22))),0)</f>
        <v>2259913.4363395129</v>
      </c>
      <c r="BP22" s="64">
        <f>IF(BP$15&lt;2025+$T22,IF($B22="Natural gas",($P22*AP22)/(1-$I22)-($Q22*'VT CHS Emissions Schedule'!N$5)/(1-$K22),IF(OR($B22="Propane",$B22="Oil"),($P22*AP22)-($Q22*'VT CHS Emissions Schedule'!N$5)/(1-$K22),(($U$32*$R22*('VT CHS Emissions Schedule'!N$8+$N22)/$X$32)+($U$33*$R22*('VT CHS Emissions Schedule'!N$9+$M22)/$X$33)+($U$34*$R22*'VT CHS Emissions Schedule'!N$7/$X$34)/(1-$L22)+($U$35*$R22*'VT CHS Emissions Schedule'!N$5/$X$35/(1-$K22))+($U$36*$R22*('VT CHS Emissions Schedule'!N$35+$O22)/$X$36))-($Q22*'VT CHS Emissions Schedule'!N$5)/(1-$K22))),0)</f>
        <v>2284002.7658859431</v>
      </c>
      <c r="BQ22" s="64">
        <f>IF(BQ$15&lt;2025+$T22,IF($B22="Natural gas",($P22*AQ22)/(1-$I22)-($Q22*'VT CHS Emissions Schedule'!O$5)/(1-$K22),IF(OR($B22="Propane",$B22="Oil"),($P22*AQ22)-($Q22*'VT CHS Emissions Schedule'!O$5)/(1-$K22),(($U$32*$R22*('VT CHS Emissions Schedule'!O$8+$N22)/$X$32)+($U$33*$R22*('VT CHS Emissions Schedule'!O$9+$M22)/$X$33)+($U$34*$R22*'VT CHS Emissions Schedule'!O$7/$X$34)/(1-$L22)+($U$35*$R22*'VT CHS Emissions Schedule'!O$5/$X$35/(1-$K22))+($U$36*$R22*('VT CHS Emissions Schedule'!O$35+$O22)/$X$36))-($Q22*'VT CHS Emissions Schedule'!O$5)/(1-$K22))),0)</f>
        <v>2284002.7658859431</v>
      </c>
      <c r="BR22" s="64">
        <f>IF(BR$15&lt;2025+$T22,IF($B22="Natural gas",($P22*AR22)/(1-$I22)-($Q22*'VT CHS Emissions Schedule'!P$5)/(1-$K22),IF(OR($B22="Propane",$B22="Oil"),($P22*AR22)-($Q22*'VT CHS Emissions Schedule'!P$5)/(1-$K22),(($U$32*$R22*('VT CHS Emissions Schedule'!P$8+$N22)/$X$32)+($U$33*$R22*('VT CHS Emissions Schedule'!P$9+$M22)/$X$33)+($U$34*$R22*'VT CHS Emissions Schedule'!P$7/$X$34)/(1-$L22)+($U$35*$R22*'VT CHS Emissions Schedule'!P$5/$X$35/(1-$K22))+($U$36*$R22*('VT CHS Emissions Schedule'!P$35+$O22)/$X$36))-($Q22*'VT CHS Emissions Schedule'!P$5)/(1-$K22))),0)</f>
        <v>2284002.7658859431</v>
      </c>
      <c r="BS22" s="64">
        <f>IF(BS$15&lt;2025+$T22,IF($B22="Natural gas",($P22*AS22)/(1-$I22)-($Q22*'VT CHS Emissions Schedule'!Q$5)/(1-$K22),IF(OR($B22="Propane",$B22="Oil"),($P22*AS22)-($Q22*'VT CHS Emissions Schedule'!Q$5)/(1-$K22),(($U$32*$R22*('VT CHS Emissions Schedule'!Q$8+$N22)/$X$32)+($U$33*$R22*('VT CHS Emissions Schedule'!Q$9+$M22)/$X$33)+($U$34*$R22*'VT CHS Emissions Schedule'!Q$7/$X$34)/(1-$L22)+($U$35*$R22*'VT CHS Emissions Schedule'!Q$5/$X$35/(1-$K22))+($U$36*$R22*('VT CHS Emissions Schedule'!Q$35+$O22)/$X$36))-($Q22*'VT CHS Emissions Schedule'!Q$5)/(1-$K22))),0)</f>
        <v>2284002.7658859431</v>
      </c>
      <c r="BT22" s="64">
        <f>IF(BT$15&lt;2025+$T22,IF($B22="Natural gas",($P22*AT22)/(1-$I22)-($Q22*'VT CHS Emissions Schedule'!R$5)/(1-$K22),IF(OR($B22="Propane",$B22="Oil"),($P22*AT22)-($Q22*'VT CHS Emissions Schedule'!R$5)/(1-$K22),(($U$32*$R22*('VT CHS Emissions Schedule'!R$8+$N22)/$X$32)+($U$33*$R22*('VT CHS Emissions Schedule'!R$9+$M22)/$X$33)+($U$34*$R22*'VT CHS Emissions Schedule'!R$7/$X$34)/(1-$L22)+($U$35*$R22*'VT CHS Emissions Schedule'!R$5/$X$35/(1-$K22))+($U$36*$R22*('VT CHS Emissions Schedule'!R$35+$O22)/$X$36))-($Q22*'VT CHS Emissions Schedule'!R$5)/(1-$K22))),0)</f>
        <v>2284002.7658859431</v>
      </c>
      <c r="BU22" s="64">
        <f>IF(BU$15&lt;2025+$T22,IF($B22="Natural gas",($P22*AU22)/(1-$I22)-($Q22*'VT CHS Emissions Schedule'!S$5)/(1-$K22),IF(OR($B22="Propane",$B22="Oil"),($P22*AU22)-($Q22*'VT CHS Emissions Schedule'!S$5)/(1-$K22),(($U$32*$R22*('VT CHS Emissions Schedule'!S$8+$N22)/$X$32)+($U$33*$R22*('VT CHS Emissions Schedule'!S$9+$M22)/$X$33)+($U$34*$R22*'VT CHS Emissions Schedule'!S$7/$X$34)/(1-$L22)+($U$35*$R22*'VT CHS Emissions Schedule'!S$5/$X$35/(1-$K22))+($U$36*$R22*('VT CHS Emissions Schedule'!S$35+$O22)/$X$36))-($Q22*'VT CHS Emissions Schedule'!S$5)/(1-$K22))),0)</f>
        <v>2283194.9080454814</v>
      </c>
      <c r="BV22" s="64">
        <f>IF(BV$15&lt;2025+$T22,IF($B22="Natural gas",($P22*AV22)/(1-$I22)-($Q22*'VT CHS Emissions Schedule'!T$5)/(1-$K22),IF(OR($B22="Propane",$B22="Oil"),($P22*AV22)-($Q22*'VT CHS Emissions Schedule'!T$5)/(1-$K22),(($U$32*$R22*('VT CHS Emissions Schedule'!T$8+$N22)/$X$32)+($U$33*$R22*('VT CHS Emissions Schedule'!T$9+$M22)/$X$33)+($U$34*$R22*'VT CHS Emissions Schedule'!T$7/$X$34)/(1-$L22)+($U$35*$R22*'VT CHS Emissions Schedule'!T$5/$X$35/(1-$K22))+($U$36*$R22*('VT CHS Emissions Schedule'!T$35+$O22)/$X$36))-($Q22*'VT CHS Emissions Schedule'!T$5)/(1-$K22))),0)</f>
        <v>0</v>
      </c>
      <c r="BW22" s="64">
        <f>IF(BW$15&lt;2025+$T22,IF($B22="Natural gas",($P22*AW22)/(1-$I22)-($Q22*'VT CHS Emissions Schedule'!U$5)/(1-$K22),IF(OR($B22="Propane",$B22="Oil"),($P22*AW22)-($Q22*'VT CHS Emissions Schedule'!U$5)/(1-$K22),(($U$32*$R22*('VT CHS Emissions Schedule'!U$8+$N22)/$X$32)+($U$33*$R22*('VT CHS Emissions Schedule'!U$9+$M22)/$X$33)+($U$34*$R22*'VT CHS Emissions Schedule'!U$7/$X$34)/(1-$L22)+($U$35*$R22*'VT CHS Emissions Schedule'!U$5/$X$35/(1-$K22))+($U$36*$R22*('VT CHS Emissions Schedule'!U$35+$O22)/$X$36))-($Q22*'VT CHS Emissions Schedule'!U$5)/(1-$K22))),0)</f>
        <v>0</v>
      </c>
      <c r="BX22" s="64">
        <f>IF(BX$15&lt;2025+$T22,IF($B22="Natural gas",($P22*AX22)/(1-$I22)-($Q22*'VT CHS Emissions Schedule'!V$5)/(1-$K22),IF(OR($B22="Propane",$B22="Oil"),($P22*AX22)-($Q22*'VT CHS Emissions Schedule'!V$5)/(1-$K22),(($U$32*$R22*('VT CHS Emissions Schedule'!V$8+$N22)/$X$32)+($U$33*$R22*('VT CHS Emissions Schedule'!V$9+$M22)/$X$33)+($U$34*$R22*'VT CHS Emissions Schedule'!V$7/$X$34)/(1-$L22)+($U$35*$R22*'VT CHS Emissions Schedule'!V$5/$X$35/(1-$K22))+($U$36*$R22*('VT CHS Emissions Schedule'!V$35+$O22)/$X$36))-($Q22*'VT CHS Emissions Schedule'!V$5)/(1-$K22))),0)</f>
        <v>0</v>
      </c>
      <c r="BY22" s="64">
        <f>IF(BY$15&lt;2025+$T22,IF($B22="Natural gas",($P22*AY22)/(1-$I22)-($Q22*'VT CHS Emissions Schedule'!W$5)/(1-$K22),IF(OR($B22="Propane",$B22="Oil"),($P22*AY22)-($Q22*'VT CHS Emissions Schedule'!W$5)/(1-$K22),(($U$32*$R22*('VT CHS Emissions Schedule'!W$8+$N22)/$X$32)+($U$33*$R22*('VT CHS Emissions Schedule'!W$9+$M22)/$X$33)+($U$34*$R22*'VT CHS Emissions Schedule'!W$7/$X$34)/(1-$L22)+($U$35*$R22*'VT CHS Emissions Schedule'!W$5/$X$35/(1-$K22))+($U$36*$R22*('VT CHS Emissions Schedule'!W$35+$O22)/$X$36))-($Q22*'VT CHS Emissions Schedule'!W$5)/(1-$K22))),0)</f>
        <v>0</v>
      </c>
      <c r="BZ22" s="64">
        <f>IF(BZ$15&lt;2025+$T22,IF($B22="Natural gas",($P22*AZ22)/(1-$I22)-($Q22*'VT CHS Emissions Schedule'!X$5)/(1-$K22),IF(OR($B22="Propane",$B22="Oil"),($P22*AZ22)-($Q22*'VT CHS Emissions Schedule'!X$5)/(1-$K22),(($U$32*$R22*('VT CHS Emissions Schedule'!X$8+$N22)/$X$32)+($U$33*$R22*('VT CHS Emissions Schedule'!X$9+$M22)/$X$33)+($U$34*$R22*'VT CHS Emissions Schedule'!X$7/$X$34)/(1-$L22)+($U$35*$R22*'VT CHS Emissions Schedule'!X$5/$X$35/(1-$K22))+($U$36*$R22*('VT CHS Emissions Schedule'!X$35+$O22)/$X$36))-($Q22*'VT CHS Emissions Schedule'!X$5)/(1-$K22))),0)</f>
        <v>0</v>
      </c>
      <c r="CA22" s="64">
        <f>IF(CA$15&lt;2025+$T22,IF($B22="Natural gas",($P22*BA22)/(1-$I22)-($Q22*'VT CHS Emissions Schedule'!Y$5)/(1-$K22),IF(OR($B22="Propane",$B22="Oil"),($P22*BA22)-($Q22*'VT CHS Emissions Schedule'!Y$5)/(1-$K22),(($U$32*$R22*('VT CHS Emissions Schedule'!Y$8+$N22)/$X$32)+($U$33*$R22*('VT CHS Emissions Schedule'!Y$9+$M22)/$X$33)+($U$34*$R22*'VT CHS Emissions Schedule'!Y$7/$X$34)/(1-$L22)+($U$35*$R22*'VT CHS Emissions Schedule'!Y$5/$X$35/(1-$K22))+($U$36*$R22*('VT CHS Emissions Schedule'!Y$35+$O22)/$X$36))-($Q22*'VT CHS Emissions Schedule'!Y$5)/(1-$K22))),0)</f>
        <v>0</v>
      </c>
      <c r="CB22" s="64">
        <f>IF(CB$15&lt;2025+$T22,IF($B22="Natural gas",($P22*BB22)/(1-$I22)-($Q22*'VT CHS Emissions Schedule'!Z$5)/(1-$K22),IF(OR($B22="Propane",$B22="Oil"),($P22*BB22)-($Q22*'VT CHS Emissions Schedule'!Z$5)/(1-$K22),(($U$32*$R22*('VT CHS Emissions Schedule'!Z$8+$N22)/$X$32)+($U$33*$R22*('VT CHS Emissions Schedule'!Z$9+$M22)/$X$33)+($U$34*$R22*'VT CHS Emissions Schedule'!Z$7/$X$34)/(1-$L22)+($U$35*$R22*'VT CHS Emissions Schedule'!Z$5/$X$35/(1-$K22))+($U$36*$R22*('VT CHS Emissions Schedule'!Z$35+$O22)/$X$36))-($Q22*'VT CHS Emissions Schedule'!Z$5)/(1-$K22))),0)</f>
        <v>0</v>
      </c>
      <c r="CC22" s="64">
        <f>IF(CC$15&lt;2025+$T22,IF($B22="Natural gas",($P22*BC22)/(1-$I22)-($Q22*'VT CHS Emissions Schedule'!AA$5)/(1-$K22),IF(OR($B22="Propane",$B22="Oil"),($P22*BC22)-($Q22*'VT CHS Emissions Schedule'!AA$5)/(1-$K22),(($U$32*$R22*('VT CHS Emissions Schedule'!AA$8+$N22)/$X$32)+($U$33*$R22*('VT CHS Emissions Schedule'!AA$9+$M22)/$X$33)+($U$34*$R22*'VT CHS Emissions Schedule'!AA$7/$X$34)/(1-$L22)+($U$35*$R22*'VT CHS Emissions Schedule'!AA$5/$X$35/(1-$K22))+($U$36*$R22*('VT CHS Emissions Schedule'!AA$35+$O22)/$X$36))-($Q22*'VT CHS Emissions Schedule'!AA$5)/(1-$K22))),0)</f>
        <v>0</v>
      </c>
      <c r="CD22" s="64">
        <f>IF(CD$15&lt;2025+$T22,IF($B22="Natural gas",($P22*BD22)/(1-$I22)-($Q22*'VT CHS Emissions Schedule'!AB$5)/(1-$K22),IF(OR($B22="Propane",$B22="Oil"),($P22*BD22)-($Q22*'VT CHS Emissions Schedule'!AB$5)/(1-$K22),(($U$32*$R22*('VT CHS Emissions Schedule'!AB$8+$N22)/$X$32)+($U$33*$R22*('VT CHS Emissions Schedule'!AB$9+$M22)/$X$33)+($U$34*$R22*'VT CHS Emissions Schedule'!AB$7/$X$34)/(1-$L22)+($U$35*$R22*'VT CHS Emissions Schedule'!AB$5/$X$35/(1-$K22))+($U$36*$R22*('VT CHS Emissions Schedule'!AB$35+$O22)/$X$36))-($Q22*'VT CHS Emissions Schedule'!AB$5)/(1-$K22))),0)</f>
        <v>0</v>
      </c>
      <c r="CE22" s="64">
        <f>IF(CE$15&lt;2025+$T22,IF($B22="Natural gas",($P22*BE22)/(1-$I22)-($Q22*'VT CHS Emissions Schedule'!AC$5)/(1-$K22),IF(OR($B22="Propane",$B22="Oil"),($P22*BE22)-($Q22*'VT CHS Emissions Schedule'!AC$5)/(1-$K22),(($U$32*$R22*('VT CHS Emissions Schedule'!AC$8+$N22)/$X$32)+($U$33*$R22*('VT CHS Emissions Schedule'!AC$9+$M22)/$X$33)+($U$34*$R22*'VT CHS Emissions Schedule'!AC$7/$X$34)/(1-$L22)+($U$35*$R22*'VT CHS Emissions Schedule'!AC$5/$X$35/(1-$K22))+($U$36*$R22*('VT CHS Emissions Schedule'!AC$35+$O22)/$X$36))-($Q22*'VT CHS Emissions Schedule'!AC$5)/(1-$K22))),0)</f>
        <v>0</v>
      </c>
      <c r="CF22" s="64">
        <f>IF(CF$15&lt;2025+$T22,BF22+($S22*'VT CHS Emissions Schedule'!D$5)/(1-$K22),0)</f>
        <v>2011466.0603587648</v>
      </c>
      <c r="CG22" s="64">
        <f>IF(CG$15&lt;2025+$T22,BG22+($S22*'VT CHS Emissions Schedule'!E$5)/(1-$K22),0)</f>
        <v>2039795.1145331108</v>
      </c>
      <c r="CH22" s="64">
        <f>IF(CH$15&lt;2025+$T22,BH22+($S22*'VT CHS Emissions Schedule'!F$5)/(1-$K22),0)</f>
        <v>2068124.1687074567</v>
      </c>
      <c r="CI22" s="64">
        <f>IF(CI$15&lt;2025+$T22,BI22+($S22*'VT CHS Emissions Schedule'!G$5)/(1-$K22),0)</f>
        <v>2096453.2228818031</v>
      </c>
      <c r="CJ22" s="64">
        <f>IF(CJ$15&lt;2025+$T22,BJ22+($S22*'VT CHS Emissions Schedule'!H$5)/(1-$K22),0)</f>
        <v>2124782.2770561487</v>
      </c>
      <c r="CK22" s="64">
        <f>IF(CK$15&lt;2025+$T22,BK22+($S22*'VT CHS Emissions Schedule'!I$5)/(1-$K22),0)</f>
        <v>2137642.8355244012</v>
      </c>
      <c r="CL22" s="64">
        <f>IF(CL$15&lt;2025+$T22,BL22+($S22*'VT CHS Emissions Schedule'!J$5)/(1-$K22),0)</f>
        <v>2165971.8896987471</v>
      </c>
      <c r="CM22" s="64">
        <f>IF(CM$15&lt;2025+$T22,BM22+($S22*'VT CHS Emissions Schedule'!K$5)/(1-$K22),0)</f>
        <v>2194300.943873093</v>
      </c>
      <c r="CN22" s="64">
        <f>IF(CN$15&lt;2025+$T22,BN22+($S22*'VT CHS Emissions Schedule'!L$5)/(1-$K22),0)</f>
        <v>2222629.9980474394</v>
      </c>
      <c r="CO22" s="64">
        <f>IF(CO$15&lt;2025+$T22,BO22+($S22*'VT CHS Emissions Schedule'!M$5)/(1-$K22),0)</f>
        <v>2250959.0522217853</v>
      </c>
      <c r="CP22" s="64">
        <f>IF(CP$15&lt;2025+$T22,BP22+($S22*'VT CHS Emissions Schedule'!N$5)/(1-$K22),0)</f>
        <v>2276712.3544082623</v>
      </c>
      <c r="CQ22" s="64">
        <f>IF(CQ$15&lt;2025+$T22,BQ22+($S22*'VT CHS Emissions Schedule'!O$5)/(1-$K22),0)</f>
        <v>2276712.3544082623</v>
      </c>
      <c r="CR22" s="64">
        <f>IF(CR$15&lt;2025+$T22,BR22+($S22*'VT CHS Emissions Schedule'!P$5)/(1-$K22),0)</f>
        <v>2276712.3544082623</v>
      </c>
      <c r="CS22" s="64">
        <f>IF(CS$15&lt;2025+$T22,BS22+($S22*'VT CHS Emissions Schedule'!Q$5)/(1-$K22),0)</f>
        <v>2276712.3544082623</v>
      </c>
      <c r="CT22" s="64">
        <f>IF(CT$15&lt;2025+$T22,BT22+($S22*'VT CHS Emissions Schedule'!R$5)/(1-$K22),0)</f>
        <v>2276712.3544082623</v>
      </c>
      <c r="CU22" s="64">
        <f>IF(CU$15&lt;2025+$T22,BU22+($S22*'VT CHS Emissions Schedule'!S$5)/(1-$K22),0)</f>
        <v>2275904.4965678006</v>
      </c>
      <c r="CV22" s="64">
        <f>IF(CV$15&lt;2025+$T22,BV22+($S22*'VT CHS Emissions Schedule'!T$5)/(1-$K22),0)</f>
        <v>0</v>
      </c>
      <c r="CW22" s="64">
        <f>IF(CW$15&lt;2025+$T22,BW22+($S22*'VT CHS Emissions Schedule'!U$5)/(1-$K22),0)</f>
        <v>0</v>
      </c>
      <c r="CX22" s="64">
        <f>IF(CX$15&lt;2025+$T22,BX22+($S22*'VT CHS Emissions Schedule'!V$5)/(1-$K22),0)</f>
        <v>0</v>
      </c>
      <c r="CY22" s="64">
        <f>IF(CY$15&lt;2025+$T22,BY22+($S22*'VT CHS Emissions Schedule'!W$5)/(1-$K22),0)</f>
        <v>0</v>
      </c>
      <c r="CZ22" s="64">
        <f>IF(CZ$15&lt;2025+$T22,BZ22+($S22*'VT CHS Emissions Schedule'!X$5)/(1-$K22),0)</f>
        <v>0</v>
      </c>
      <c r="DA22" s="64">
        <f>IF(DA$15&lt;2025+$T22,CA22+($S22*'VT CHS Emissions Schedule'!Y$5)/(1-$K22),0)</f>
        <v>0</v>
      </c>
      <c r="DB22" s="64">
        <f>IF(DB$15&lt;2025+$T22,CB22+($S22*'VT CHS Emissions Schedule'!Z$5)/(1-$K22),0)</f>
        <v>0</v>
      </c>
      <c r="DC22" s="64">
        <f>IF(DC$15&lt;2025+$T22,CC22+($S22*'VT CHS Emissions Schedule'!AA$5)/(1-$K22),0)</f>
        <v>0</v>
      </c>
      <c r="DD22" s="64">
        <f>IF(DD$15&lt;2025+$T22,CD22+($S22*'VT CHS Emissions Schedule'!AB$5)/(1-$K22),0)</f>
        <v>0</v>
      </c>
      <c r="DE22" s="64">
        <f>IF(DE$15&lt;2025+$T22,CE22+($S22*'VT CHS Emissions Schedule'!AC$5)/(1-$K22),0)</f>
        <v>0</v>
      </c>
    </row>
    <row r="23" spans="1:109" ht="16.5" thickBot="1" x14ac:dyDescent="0.3">
      <c r="A23" s="505"/>
      <c r="B23" s="125" t="s">
        <v>164</v>
      </c>
      <c r="C23" s="196">
        <f t="shared" si="0"/>
        <v>28780935.036941431</v>
      </c>
      <c r="D23" s="196">
        <f t="shared" si="1"/>
        <v>28572769.958095975</v>
      </c>
      <c r="E23" s="224">
        <f t="shared" si="2"/>
        <v>28.780935036941433</v>
      </c>
      <c r="F23" s="111">
        <f t="shared" si="4"/>
        <v>1142214.1334336328</v>
      </c>
      <c r="G23" s="64">
        <f>IF($B23="Natural gas",($P23*AF23)/(1-$I23)-($Q23*'VT CHS Emissions Schedule'!D$5)/(1-$K23),IF(OR($B23="Propane",$B23="Oil"),($P23*AF23)-($Q23*'VT CHS Emissions Schedule'!D$5)/(1-$K23),(($V$32*$R23*('VT CHS Emissions Schedule'!D$8+$N23)/$X$32)+($V$33*$R23*('VT CHS Emissions Schedule'!D$9+$M23)/$X$33)+($V$34*$R23*'VT CHS Emissions Schedule'!D$7/$X$34)/(1-$L23)+($V$35*$R23*'VT CHS Emissions Schedule'!D$5/$X$35/(1-$K23))+($V$36*$R23*('VT CHS Emissions Schedule'!D$35+$N23)/$X$36))-($Q23*'VT CHS Emissions Schedule'!D$5)/(1-$K23)))</f>
        <v>1166144.2713117818</v>
      </c>
      <c r="H23" s="64">
        <f>($S23*'VT CHS Emissions Schedule'!D$5)/(1-$K23)</f>
        <v>-23930.137878149028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246</v>
      </c>
      <c r="Q23" s="64">
        <f t="shared" si="6"/>
        <v>9747.2731482352938</v>
      </c>
      <c r="R23" s="64">
        <f t="shared" si="7"/>
        <v>24282.48</v>
      </c>
      <c r="S23" s="64">
        <f t="shared" si="8"/>
        <v>-608.25599999999997</v>
      </c>
      <c r="T23" s="68">
        <v>16</v>
      </c>
      <c r="U23" s="64">
        <v>12000</v>
      </c>
      <c r="V23" s="64">
        <v>1909</v>
      </c>
      <c r="W23" s="72">
        <v>8.5</v>
      </c>
      <c r="X23" s="72" t="str">
        <f t="shared" si="3"/>
        <v>blended</v>
      </c>
      <c r="Y23" s="71">
        <v>15</v>
      </c>
      <c r="Z23" s="64">
        <f t="shared" si="9"/>
        <v>12000</v>
      </c>
      <c r="AA23" s="64">
        <v>240</v>
      </c>
      <c r="AB23" s="80">
        <v>0.12</v>
      </c>
      <c r="AC23" s="73">
        <v>3.4119999999999999</v>
      </c>
      <c r="AD23" s="74">
        <v>3.5999999999999999E-3</v>
      </c>
      <c r="AE23" s="75">
        <v>1.06E-3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4">
        <f>IF(BF$15&lt;2025+$T23,IF($B23="Natural gas",($P23*AF23)/(1-$I23)-($Q23*'VT CHS Emissions Schedule'!D$5)/(1-$K23),IF(OR($B23="Propane",$B23="Oil"),($P23*AF23)-($Q23*'VT CHS Emissions Schedule'!D$5)/(1-$K23),(($U$32*$R23*('VT CHS Emissions Schedule'!D$8+$N23)/$X$32)+($U$33*$R23*('VT CHS Emissions Schedule'!D$9+$M23)/$X$33)+($U$34*$R23*'VT CHS Emissions Schedule'!D$7/$X$34)/(1-$L23)+($U$35*$R23*'VT CHS Emissions Schedule'!D$5/$X$35/(1-$K23))+($U$36*$R23*('VT CHS Emissions Schedule'!D$35+$O23)/$X$36))-($Q23*'VT CHS Emissions Schedule'!D$5)/(1-$K23))),0)</f>
        <v>1642230.8307197434</v>
      </c>
      <c r="BG23" s="64">
        <f>IF(BG$15&lt;2025+$T23,IF($B23="Natural gas",($P23*AG23)/(1-$I23)-($Q23*'VT CHS Emissions Schedule'!E$5)/(1-$K23),IF(OR($B23="Propane",$B23="Oil"),($P23*AG23)-($Q23*'VT CHS Emissions Schedule'!E$5)/(1-$K23),(($U$32*$R23*('VT CHS Emissions Schedule'!E$8+$N23)/$X$32)+($U$33*$R23*('VT CHS Emissions Schedule'!E$9+$M23)/$X$33)+($U$34*$R23*'VT CHS Emissions Schedule'!E$7/$X$34)/(1-$L23)+($U$35*$R23*'VT CHS Emissions Schedule'!E$5/$X$35/(1-$K23))+($U$36*$R23*('VT CHS Emissions Schedule'!E$35+$O23)/$X$36))-($Q23*'VT CHS Emissions Schedule'!E$5)/(1-$K23))),0)</f>
        <v>1666184.5104616897</v>
      </c>
      <c r="BH23" s="64">
        <f>IF(BH$15&lt;2025+$T23,IF($B23="Natural gas",($P23*AH23)/(1-$I23)-($Q23*'VT CHS Emissions Schedule'!F$5)/(1-$K23),IF(OR($B23="Propane",$B23="Oil"),($P23*AH23)-($Q23*'VT CHS Emissions Schedule'!F$5)/(1-$K23),(($U$32*$R23*('VT CHS Emissions Schedule'!F$8+$N23)/$X$32)+($U$33*$R23*('VT CHS Emissions Schedule'!F$9+$M23)/$X$33)+($U$34*$R23*'VT CHS Emissions Schedule'!F$7/$X$34)/(1-$L23)+($U$35*$R23*'VT CHS Emissions Schedule'!F$5/$X$35/(1-$K23))+($U$36*$R23*('VT CHS Emissions Schedule'!F$35+$O23)/$X$36))-($Q23*'VT CHS Emissions Schedule'!F$5)/(1-$K23))),0)</f>
        <v>1691267.9669677862</v>
      </c>
      <c r="BI23" s="64">
        <f>IF(BI$15&lt;2025+$T23,IF($B23="Natural gas",($P23*AI23)/(1-$I23)-($Q23*'VT CHS Emissions Schedule'!G$5)/(1-$K23),IF(OR($B23="Propane",$B23="Oil"),($P23*AI23)-($Q23*'VT CHS Emissions Schedule'!G$5)/(1-$K23),(($U$32*$R23*('VT CHS Emissions Schedule'!G$8+$N23)/$X$32)+($U$33*$R23*('VT CHS Emissions Schedule'!G$9+$M23)/$X$33)+($U$34*$R23*'VT CHS Emissions Schedule'!G$7/$X$34)/(1-$L23)+($U$35*$R23*'VT CHS Emissions Schedule'!G$5/$X$35/(1-$K23))+($U$36*$R23*('VT CHS Emissions Schedule'!G$35+$O23)/$X$36))-($Q23*'VT CHS Emissions Schedule'!G$5)/(1-$K23))),0)</f>
        <v>1716351.4234738827</v>
      </c>
      <c r="BJ23" s="64">
        <f>IF(BJ$15&lt;2025+$T23,IF($B23="Natural gas",($P23*AJ23)/(1-$I23)-($Q23*'VT CHS Emissions Schedule'!H$5)/(1-$K23),IF(OR($B23="Propane",$B23="Oil"),($P23*AJ23)-($Q23*'VT CHS Emissions Schedule'!H$5)/(1-$K23),(($U$32*$R23*('VT CHS Emissions Schedule'!H$8+$N23)/$X$32)+($U$33*$R23*('VT CHS Emissions Schedule'!H$9+$M23)/$X$33)+($U$34*$R23*'VT CHS Emissions Schedule'!H$7/$X$34)/(1-$L23)+($U$35*$R23*'VT CHS Emissions Schedule'!H$5/$X$35/(1-$K23))+($U$36*$R23*('VT CHS Emissions Schedule'!H$35+$O23)/$X$36))-($Q23*'VT CHS Emissions Schedule'!H$5)/(1-$K23))),0)</f>
        <v>1741391.3364845605</v>
      </c>
      <c r="BK23" s="64">
        <f>IF(BK$15&lt;2025+$T23,IF($B23="Natural gas",($P23*AK23)/(1-$I23)-($Q23*'VT CHS Emissions Schedule'!I$5)/(1-$K23),IF(OR($B23="Propane",$B23="Oil"),($P23*AK23)-($Q23*'VT CHS Emissions Schedule'!I$5)/(1-$K23),(($U$32*$R23*('VT CHS Emissions Schedule'!I$8+$N23)/$X$32)+($U$33*$R23*('VT CHS Emissions Schedule'!I$9+$M23)/$X$33)+($U$34*$R23*'VT CHS Emissions Schedule'!I$7/$X$34)/(1-$L23)+($U$35*$R23*'VT CHS Emissions Schedule'!I$5/$X$35/(1-$K23))+($U$36*$R23*('VT CHS Emissions Schedule'!I$35+$O23)/$X$36))-($Q23*'VT CHS Emissions Schedule'!I$5)/(1-$K23))),0)</f>
        <v>1758489.6869897833</v>
      </c>
      <c r="BL23" s="64">
        <f>IF(BL$15&lt;2025+$T23,IF($B23="Natural gas",($P23*AL23)/(1-$I23)-($Q23*'VT CHS Emissions Schedule'!J$5)/(1-$K23),IF(OR($B23="Propane",$B23="Oil"),($P23*AL23)-($Q23*'VT CHS Emissions Schedule'!J$5)/(1-$K23),(($U$32*$R23*('VT CHS Emissions Schedule'!J$8+$N23)/$X$32)+($U$33*$R23*('VT CHS Emissions Schedule'!J$9+$M23)/$X$33)+($U$34*$R23*'VT CHS Emissions Schedule'!J$7/$X$34)/(1-$L23)+($U$35*$R23*'VT CHS Emissions Schedule'!J$5/$X$35/(1-$K23))+($U$36*$R23*('VT CHS Emissions Schedule'!J$35+$O23)/$X$36))-($Q23*'VT CHS Emissions Schedule'!J$5)/(1-$K23))),0)</f>
        <v>1783573.1434958798</v>
      </c>
      <c r="BM23" s="64">
        <f>IF(BM$15&lt;2025+$T23,IF($B23="Natural gas",($P23*AM23)/(1-$I23)-($Q23*'VT CHS Emissions Schedule'!K$5)/(1-$K23),IF(OR($B23="Propane",$B23="Oil"),($P23*AM23)-($Q23*'VT CHS Emissions Schedule'!K$5)/(1-$K23),(($U$32*$R23*('VT CHS Emissions Schedule'!K$8+$N23)/$X$32)+($U$33*$R23*('VT CHS Emissions Schedule'!K$9+$M23)/$X$33)+($U$34*$R23*'VT CHS Emissions Schedule'!K$7/$X$34)/(1-$L23)+($U$35*$R23*'VT CHS Emissions Schedule'!K$5/$X$35/(1-$K23))+($U$36*$R23*('VT CHS Emissions Schedule'!K$35+$O23)/$X$36))-($Q23*'VT CHS Emissions Schedule'!K$5)/(1-$K23))),0)</f>
        <v>1808656.6000019761</v>
      </c>
      <c r="BN23" s="64">
        <f>IF(BN$15&lt;2025+$T23,IF($B23="Natural gas",($P23*AN23)/(1-$I23)-($Q23*'VT CHS Emissions Schedule'!L$5)/(1-$K23),IF(OR($B23="Propane",$B23="Oil"),($P23*AN23)-($Q23*'VT CHS Emissions Schedule'!L$5)/(1-$K23),(($U$32*$R23*('VT CHS Emissions Schedule'!L$8+$N23)/$X$32)+($U$33*$R23*('VT CHS Emissions Schedule'!L$9+$M23)/$X$33)+($U$34*$R23*'VT CHS Emissions Schedule'!L$7/$X$34)/(1-$L23)+($U$35*$R23*'VT CHS Emissions Schedule'!L$5/$X$35/(1-$K23))+($U$36*$R23*('VT CHS Emissions Schedule'!L$35+$O23)/$X$36))-($Q23*'VT CHS Emissions Schedule'!L$5)/(1-$K23))),0)</f>
        <v>1833740.0565080729</v>
      </c>
      <c r="BO23" s="64">
        <f>IF(BO$15&lt;2025+$T23,IF($B23="Natural gas",($P23*AO23)/(1-$I23)-($Q23*'VT CHS Emissions Schedule'!M$5)/(1-$K23),IF(OR($B23="Propane",$B23="Oil"),($P23*AO23)-($Q23*'VT CHS Emissions Schedule'!M$5)/(1-$K23),(($U$32*$R23*('VT CHS Emissions Schedule'!M$8+$N23)/$X$32)+($U$33*$R23*('VT CHS Emissions Schedule'!M$9+$M23)/$X$33)+($U$34*$R23*'VT CHS Emissions Schedule'!M$7/$X$34)/(1-$L23)+($U$35*$R23*'VT CHS Emissions Schedule'!M$5/$X$35/(1-$K23))+($U$36*$R23*('VT CHS Emissions Schedule'!M$35+$O23)/$X$36))-($Q23*'VT CHS Emissions Schedule'!M$5)/(1-$K23))),0)</f>
        <v>1856981.652557645</v>
      </c>
      <c r="BP23" s="64">
        <f>IF(BP$15&lt;2025+$T23,IF($B23="Natural gas",($P23*AP23)/(1-$I23)-($Q23*'VT CHS Emissions Schedule'!N$5)/(1-$K23),IF(OR($B23="Propane",$B23="Oil"),($P23*AP23)-($Q23*'VT CHS Emissions Schedule'!N$5)/(1-$K23),(($U$32*$R23*('VT CHS Emissions Schedule'!N$8+$N23)/$X$32)+($U$33*$R23*('VT CHS Emissions Schedule'!N$9+$M23)/$X$33)+($U$34*$R23*'VT CHS Emissions Schedule'!N$7/$X$34)/(1-$L23)+($U$35*$R23*'VT CHS Emissions Schedule'!N$5/$X$35/(1-$K23))+($U$36*$R23*('VT CHS Emissions Schedule'!N$35+$O23)/$X$36))-($Q23*'VT CHS Emissions Schedule'!N$5)/(1-$K23))),0)</f>
        <v>1880517.9632919072</v>
      </c>
      <c r="BQ23" s="64">
        <f>IF(BQ$15&lt;2025+$T23,IF($B23="Natural gas",($P23*AQ23)/(1-$I23)-($Q23*'VT CHS Emissions Schedule'!O$5)/(1-$K23),IF(OR($B23="Propane",$B23="Oil"),($P23*AQ23)-($Q23*'VT CHS Emissions Schedule'!O$5)/(1-$K23),(($U$32*$R23*('VT CHS Emissions Schedule'!O$8+$N23)/$X$32)+($U$33*$R23*('VT CHS Emissions Schedule'!O$9+$M23)/$X$33)+($U$34*$R23*'VT CHS Emissions Schedule'!O$7/$X$34)/(1-$L23)+($U$35*$R23*'VT CHS Emissions Schedule'!O$5/$X$35/(1-$K23))+($U$36*$R23*('VT CHS Emissions Schedule'!O$35+$O23)/$X$36))-($Q23*'VT CHS Emissions Schedule'!O$5)/(1-$K23))),0)</f>
        <v>1880517.9632919072</v>
      </c>
      <c r="BR23" s="64">
        <f>IF(BR$15&lt;2025+$T23,IF($B23="Natural gas",($P23*AR23)/(1-$I23)-($Q23*'VT CHS Emissions Schedule'!P$5)/(1-$K23),IF(OR($B23="Propane",$B23="Oil"),($P23*AR23)-($Q23*'VT CHS Emissions Schedule'!P$5)/(1-$K23),(($U$32*$R23*('VT CHS Emissions Schedule'!P$8+$N23)/$X$32)+($U$33*$R23*('VT CHS Emissions Schedule'!P$9+$M23)/$X$33)+($U$34*$R23*'VT CHS Emissions Schedule'!P$7/$X$34)/(1-$L23)+($U$35*$R23*'VT CHS Emissions Schedule'!P$5/$X$35/(1-$K23))+($U$36*$R23*('VT CHS Emissions Schedule'!P$35+$O23)/$X$36))-($Q23*'VT CHS Emissions Schedule'!P$5)/(1-$K23))),0)</f>
        <v>1880517.9632919072</v>
      </c>
      <c r="BS23" s="64">
        <f>IF(BS$15&lt;2025+$T23,IF($B23="Natural gas",($P23*AS23)/(1-$I23)-($Q23*'VT CHS Emissions Schedule'!Q$5)/(1-$K23),IF(OR($B23="Propane",$B23="Oil"),($P23*AS23)-($Q23*'VT CHS Emissions Schedule'!Q$5)/(1-$K23),(($U$32*$R23*('VT CHS Emissions Schedule'!Q$8+$N23)/$X$32)+($U$33*$R23*('VT CHS Emissions Schedule'!Q$9+$M23)/$X$33)+($U$34*$R23*'VT CHS Emissions Schedule'!Q$7/$X$34)/(1-$L23)+($U$35*$R23*'VT CHS Emissions Schedule'!Q$5/$X$35/(1-$K23))+($U$36*$R23*('VT CHS Emissions Schedule'!Q$35+$O23)/$X$36))-($Q23*'VT CHS Emissions Schedule'!Q$5)/(1-$K23))),0)</f>
        <v>1880517.9632919072</v>
      </c>
      <c r="BT23" s="64">
        <f>IF(BT$15&lt;2025+$T23,IF($B23="Natural gas",($P23*AT23)/(1-$I23)-($Q23*'VT CHS Emissions Schedule'!R$5)/(1-$K23),IF(OR($B23="Propane",$B23="Oil"),($P23*AT23)-($Q23*'VT CHS Emissions Schedule'!R$5)/(1-$K23),(($U$32*$R23*('VT CHS Emissions Schedule'!R$8+$N23)/$X$32)+($U$33*$R23*('VT CHS Emissions Schedule'!R$9+$M23)/$X$33)+($U$34*$R23*'VT CHS Emissions Schedule'!R$7/$X$34)/(1-$L23)+($U$35*$R23*'VT CHS Emissions Schedule'!R$5/$X$35/(1-$K23))+($U$36*$R23*('VT CHS Emissions Schedule'!R$35+$O23)/$X$36))-($Q23*'VT CHS Emissions Schedule'!R$5)/(1-$K23))),0)</f>
        <v>1880197.4571797841</v>
      </c>
      <c r="BU23" s="64">
        <f>IF(BU$15&lt;2025+$T23,IF($B23="Natural gas",($P23*AU23)/(1-$I23)-($Q23*'VT CHS Emissions Schedule'!S$5)/(1-$K23),IF(OR($B23="Propane",$B23="Oil"),($P23*AU23)-($Q23*'VT CHS Emissions Schedule'!S$5)/(1-$K23),(($U$32*$R23*('VT CHS Emissions Schedule'!S$8+$N23)/$X$32)+($U$33*$R23*('VT CHS Emissions Schedule'!S$9+$M23)/$X$33)+($U$34*$R23*'VT CHS Emissions Schedule'!S$7/$X$34)/(1-$L23)+($U$35*$R23*'VT CHS Emissions Schedule'!S$5/$X$35/(1-$K23))+($U$36*$R23*('VT CHS Emissions Schedule'!S$35+$O23)/$X$36))-($Q23*'VT CHS Emissions Schedule'!S$5)/(1-$K23))),0)</f>
        <v>1879798.5189330066</v>
      </c>
      <c r="BV23" s="64">
        <f>IF(BV$15&lt;2025+$T23,IF($B23="Natural gas",($P23*AV23)/(1-$I23)-($Q23*'VT CHS Emissions Schedule'!T$5)/(1-$K23),IF(OR($B23="Propane",$B23="Oil"),($P23*AV23)-($Q23*'VT CHS Emissions Schedule'!T$5)/(1-$K23),(($U$32*$R23*('VT CHS Emissions Schedule'!T$8+$N23)/$X$32)+($U$33*$R23*('VT CHS Emissions Schedule'!T$9+$M23)/$X$33)+($U$34*$R23*'VT CHS Emissions Schedule'!T$7/$X$34)/(1-$L23)+($U$35*$R23*'VT CHS Emissions Schedule'!T$5/$X$35/(1-$K23))+($U$36*$R23*('VT CHS Emissions Schedule'!T$35+$O23)/$X$36))-($Q23*'VT CHS Emissions Schedule'!T$5)/(1-$K23))),0)</f>
        <v>0</v>
      </c>
      <c r="BW23" s="64">
        <f>IF(BW$15&lt;2025+$T23,IF($B23="Natural gas",($P23*AW23)/(1-$I23)-($Q23*'VT CHS Emissions Schedule'!U$5)/(1-$K23),IF(OR($B23="Propane",$B23="Oil"),($P23*AW23)-($Q23*'VT CHS Emissions Schedule'!U$5)/(1-$K23),(($U$32*$R23*('VT CHS Emissions Schedule'!U$8+$N23)/$X$32)+($U$33*$R23*('VT CHS Emissions Schedule'!U$9+$M23)/$X$33)+($U$34*$R23*'VT CHS Emissions Schedule'!U$7/$X$34)/(1-$L23)+($U$35*$R23*'VT CHS Emissions Schedule'!U$5/$X$35/(1-$K23))+($U$36*$R23*('VT CHS Emissions Schedule'!U$35+$O23)/$X$36))-($Q23*'VT CHS Emissions Schedule'!U$5)/(1-$K23))),0)</f>
        <v>0</v>
      </c>
      <c r="BX23" s="64">
        <f>IF(BX$15&lt;2025+$T23,IF($B23="Natural gas",($P23*AX23)/(1-$I23)-($Q23*'VT CHS Emissions Schedule'!V$5)/(1-$K23),IF(OR($B23="Propane",$B23="Oil"),($P23*AX23)-($Q23*'VT CHS Emissions Schedule'!V$5)/(1-$K23),(($U$32*$R23*('VT CHS Emissions Schedule'!V$8+$N23)/$X$32)+($U$33*$R23*('VT CHS Emissions Schedule'!V$9+$M23)/$X$33)+($U$34*$R23*'VT CHS Emissions Schedule'!V$7/$X$34)/(1-$L23)+($U$35*$R23*'VT CHS Emissions Schedule'!V$5/$X$35/(1-$K23))+($U$36*$R23*('VT CHS Emissions Schedule'!V$35+$O23)/$X$36))-($Q23*'VT CHS Emissions Schedule'!V$5)/(1-$K23))),0)</f>
        <v>0</v>
      </c>
      <c r="BY23" s="64">
        <f>IF(BY$15&lt;2025+$T23,IF($B23="Natural gas",($P23*AY23)/(1-$I23)-($Q23*'VT CHS Emissions Schedule'!W$5)/(1-$K23),IF(OR($B23="Propane",$B23="Oil"),($P23*AY23)-($Q23*'VT CHS Emissions Schedule'!W$5)/(1-$K23),(($U$32*$R23*('VT CHS Emissions Schedule'!W$8+$N23)/$X$32)+($U$33*$R23*('VT CHS Emissions Schedule'!W$9+$M23)/$X$33)+($U$34*$R23*'VT CHS Emissions Schedule'!W$7/$X$34)/(1-$L23)+($U$35*$R23*'VT CHS Emissions Schedule'!W$5/$X$35/(1-$K23))+($U$36*$R23*('VT CHS Emissions Schedule'!W$35+$O23)/$X$36))-($Q23*'VT CHS Emissions Schedule'!W$5)/(1-$K23))),0)</f>
        <v>0</v>
      </c>
      <c r="BZ23" s="64">
        <f>IF(BZ$15&lt;2025+$T23,IF($B23="Natural gas",($P23*AZ23)/(1-$I23)-($Q23*'VT CHS Emissions Schedule'!X$5)/(1-$K23),IF(OR($B23="Propane",$B23="Oil"),($P23*AZ23)-($Q23*'VT CHS Emissions Schedule'!X$5)/(1-$K23),(($U$32*$R23*('VT CHS Emissions Schedule'!X$8+$N23)/$X$32)+($U$33*$R23*('VT CHS Emissions Schedule'!X$9+$M23)/$X$33)+($U$34*$R23*'VT CHS Emissions Schedule'!X$7/$X$34)/(1-$L23)+($U$35*$R23*'VT CHS Emissions Schedule'!X$5/$X$35/(1-$K23))+($U$36*$R23*('VT CHS Emissions Schedule'!X$35+$O23)/$X$36))-($Q23*'VT CHS Emissions Schedule'!X$5)/(1-$K23))),0)</f>
        <v>0</v>
      </c>
      <c r="CA23" s="64">
        <f>IF(CA$15&lt;2025+$T23,IF($B23="Natural gas",($P23*BA23)/(1-$I23)-($Q23*'VT CHS Emissions Schedule'!Y$5)/(1-$K23),IF(OR($B23="Propane",$B23="Oil"),($P23*BA23)-($Q23*'VT CHS Emissions Schedule'!Y$5)/(1-$K23),(($U$32*$R23*('VT CHS Emissions Schedule'!Y$8+$N23)/$X$32)+($U$33*$R23*('VT CHS Emissions Schedule'!Y$9+$M23)/$X$33)+($U$34*$R23*'VT CHS Emissions Schedule'!Y$7/$X$34)/(1-$L23)+($U$35*$R23*'VT CHS Emissions Schedule'!Y$5/$X$35/(1-$K23))+($U$36*$R23*('VT CHS Emissions Schedule'!Y$35+$O23)/$X$36))-($Q23*'VT CHS Emissions Schedule'!Y$5)/(1-$K23))),0)</f>
        <v>0</v>
      </c>
      <c r="CB23" s="64">
        <f>IF(CB$15&lt;2025+$T23,IF($B23="Natural gas",($P23*BB23)/(1-$I23)-($Q23*'VT CHS Emissions Schedule'!Z$5)/(1-$K23),IF(OR($B23="Propane",$B23="Oil"),($P23*BB23)-($Q23*'VT CHS Emissions Schedule'!Z$5)/(1-$K23),(($U$32*$R23*('VT CHS Emissions Schedule'!Z$8+$N23)/$X$32)+($U$33*$R23*('VT CHS Emissions Schedule'!Z$9+$M23)/$X$33)+($U$34*$R23*'VT CHS Emissions Schedule'!Z$7/$X$34)/(1-$L23)+($U$35*$R23*'VT CHS Emissions Schedule'!Z$5/$X$35/(1-$K23))+($U$36*$R23*('VT CHS Emissions Schedule'!Z$35+$O23)/$X$36))-($Q23*'VT CHS Emissions Schedule'!Z$5)/(1-$K23))),0)</f>
        <v>0</v>
      </c>
      <c r="CC23" s="64">
        <f>IF(CC$15&lt;2025+$T23,IF($B23="Natural gas",($P23*BC23)/(1-$I23)-($Q23*'VT CHS Emissions Schedule'!AA$5)/(1-$K23),IF(OR($B23="Propane",$B23="Oil"),($P23*BC23)-($Q23*'VT CHS Emissions Schedule'!AA$5)/(1-$K23),(($U$32*$R23*('VT CHS Emissions Schedule'!AA$8+$N23)/$X$32)+($U$33*$R23*('VT CHS Emissions Schedule'!AA$9+$M23)/$X$33)+($U$34*$R23*'VT CHS Emissions Schedule'!AA$7/$X$34)/(1-$L23)+($U$35*$R23*'VT CHS Emissions Schedule'!AA$5/$X$35/(1-$K23))+($U$36*$R23*('VT CHS Emissions Schedule'!AA$35+$O23)/$X$36))-($Q23*'VT CHS Emissions Schedule'!AA$5)/(1-$K23))),0)</f>
        <v>0</v>
      </c>
      <c r="CD23" s="64">
        <f>IF(CD$15&lt;2025+$T23,IF($B23="Natural gas",($P23*BD23)/(1-$I23)-($Q23*'VT CHS Emissions Schedule'!AB$5)/(1-$K23),IF(OR($B23="Propane",$B23="Oil"),($P23*BD23)-($Q23*'VT CHS Emissions Schedule'!AB$5)/(1-$K23),(($U$32*$R23*('VT CHS Emissions Schedule'!AB$8+$N23)/$X$32)+($U$33*$R23*('VT CHS Emissions Schedule'!AB$9+$M23)/$X$33)+($U$34*$R23*'VT CHS Emissions Schedule'!AB$7/$X$34)/(1-$L23)+($U$35*$R23*'VT CHS Emissions Schedule'!AB$5/$X$35/(1-$K23))+($U$36*$R23*('VT CHS Emissions Schedule'!AB$35+$O23)/$X$36))-($Q23*'VT CHS Emissions Schedule'!AB$5)/(1-$K23))),0)</f>
        <v>0</v>
      </c>
      <c r="CE23" s="64">
        <f>IF(CE$15&lt;2025+$T23,IF($B23="Natural gas",($P23*BE23)/(1-$I23)-($Q23*'VT CHS Emissions Schedule'!AC$5)/(1-$K23),IF(OR($B23="Propane",$B23="Oil"),($P23*BE23)-($Q23*'VT CHS Emissions Schedule'!AC$5)/(1-$K23),(($U$32*$R23*('VT CHS Emissions Schedule'!AC$8+$N23)/$X$32)+($U$33*$R23*('VT CHS Emissions Schedule'!AC$9+$M23)/$X$33)+($U$34*$R23*'VT CHS Emissions Schedule'!AC$7/$X$34)/(1-$L23)+($U$35*$R23*'VT CHS Emissions Schedule'!AC$5/$X$35/(1-$K23))+($U$36*$R23*('VT CHS Emissions Schedule'!AC$35+$O23)/$X$36))-($Q23*'VT CHS Emissions Schedule'!AC$5)/(1-$K23))),0)</f>
        <v>0</v>
      </c>
      <c r="CF23" s="64">
        <f>IF(CF$15&lt;2025+$T23,BF23+($S23*'VT CHS Emissions Schedule'!D$5)/(1-$K23),0)</f>
        <v>1618300.6928415943</v>
      </c>
      <c r="CG23" s="64">
        <f>IF(CG$15&lt;2025+$T23,BG23+($S23*'VT CHS Emissions Schedule'!E$5)/(1-$K23),0)</f>
        <v>1643918.3452235875</v>
      </c>
      <c r="CH23" s="64">
        <f>IF(CH$15&lt;2025+$T23,BH23+($S23*'VT CHS Emissions Schedule'!F$5)/(1-$K23),0)</f>
        <v>1670665.7743697308</v>
      </c>
      <c r="CI23" s="64">
        <f>IF(CI$15&lt;2025+$T23,BI23+($S23*'VT CHS Emissions Schedule'!G$5)/(1-$K23),0)</f>
        <v>1697413.2035158742</v>
      </c>
      <c r="CJ23" s="64">
        <f>IF(CJ$15&lt;2025+$T23,BJ23+($S23*'VT CHS Emissions Schedule'!H$5)/(1-$K23),0)</f>
        <v>1724117.0891665989</v>
      </c>
      <c r="CK23" s="64">
        <f>IF(CK$15&lt;2025+$T23,BK23+($S23*'VT CHS Emissions Schedule'!I$5)/(1-$K23),0)</f>
        <v>1742879.4123118685</v>
      </c>
      <c r="CL23" s="64">
        <f>IF(CL$15&lt;2025+$T23,BL23+($S23*'VT CHS Emissions Schedule'!J$5)/(1-$K23),0)</f>
        <v>1769626.8414580119</v>
      </c>
      <c r="CM23" s="64">
        <f>IF(CM$15&lt;2025+$T23,BM23+($S23*'VT CHS Emissions Schedule'!K$5)/(1-$K23),0)</f>
        <v>1796374.270604155</v>
      </c>
      <c r="CN23" s="64">
        <f>IF(CN$15&lt;2025+$T23,BN23+($S23*'VT CHS Emissions Schedule'!L$5)/(1-$K23),0)</f>
        <v>1823121.6997502984</v>
      </c>
      <c r="CO23" s="64">
        <f>IF(CO$15&lt;2025+$T23,BO23+($S23*'VT CHS Emissions Schedule'!M$5)/(1-$K23),0)</f>
        <v>1848027.2684399174</v>
      </c>
      <c r="CP23" s="64">
        <f>IF(CP$15&lt;2025+$T23,BP23+($S23*'VT CHS Emissions Schedule'!N$5)/(1-$K23),0)</f>
        <v>1873227.5518142264</v>
      </c>
      <c r="CQ23" s="64">
        <f>IF(CQ$15&lt;2025+$T23,BQ23+($S23*'VT CHS Emissions Schedule'!O$5)/(1-$K23),0)</f>
        <v>1873227.5518142264</v>
      </c>
      <c r="CR23" s="64">
        <f>IF(CR$15&lt;2025+$T23,BR23+($S23*'VT CHS Emissions Schedule'!P$5)/(1-$K23),0)</f>
        <v>1873227.5518142264</v>
      </c>
      <c r="CS23" s="64">
        <f>IF(CS$15&lt;2025+$T23,BS23+($S23*'VT CHS Emissions Schedule'!Q$5)/(1-$K23),0)</f>
        <v>1873227.5518142264</v>
      </c>
      <c r="CT23" s="64">
        <f>IF(CT$15&lt;2025+$T23,BT23+($S23*'VT CHS Emissions Schedule'!R$5)/(1-$K23),0)</f>
        <v>1872907.0457021033</v>
      </c>
      <c r="CU23" s="64">
        <f>IF(CU$15&lt;2025+$T23,BU23+($S23*'VT CHS Emissions Schedule'!S$5)/(1-$K23),0)</f>
        <v>1872508.1074553258</v>
      </c>
      <c r="CV23" s="64">
        <f>IF(CV$15&lt;2025+$T23,BV23+($S23*'VT CHS Emissions Schedule'!T$5)/(1-$K23),0)</f>
        <v>0</v>
      </c>
      <c r="CW23" s="64">
        <f>IF(CW$15&lt;2025+$T23,BW23+($S23*'VT CHS Emissions Schedule'!U$5)/(1-$K23),0)</f>
        <v>0</v>
      </c>
      <c r="CX23" s="64">
        <f>IF(CX$15&lt;2025+$T23,BX23+($S23*'VT CHS Emissions Schedule'!V$5)/(1-$K23),0)</f>
        <v>0</v>
      </c>
      <c r="CY23" s="64">
        <f>IF(CY$15&lt;2025+$T23,BY23+($S23*'VT CHS Emissions Schedule'!W$5)/(1-$K23),0)</f>
        <v>0</v>
      </c>
      <c r="CZ23" s="64">
        <f>IF(CZ$15&lt;2025+$T23,BZ23+($S23*'VT CHS Emissions Schedule'!X$5)/(1-$K23),0)</f>
        <v>0</v>
      </c>
      <c r="DA23" s="64">
        <f>IF(DA$15&lt;2025+$T23,CA23+($S23*'VT CHS Emissions Schedule'!Y$5)/(1-$K23),0)</f>
        <v>0</v>
      </c>
      <c r="DB23" s="64">
        <f>IF(DB$15&lt;2025+$T23,CB23+($S23*'VT CHS Emissions Schedule'!Z$5)/(1-$K23),0)</f>
        <v>0</v>
      </c>
      <c r="DC23" s="64">
        <f>IF(DC$15&lt;2025+$T23,CC23+($S23*'VT CHS Emissions Schedule'!AA$5)/(1-$K23),0)</f>
        <v>0</v>
      </c>
      <c r="DD23" s="64">
        <f>IF(DD$15&lt;2025+$T23,CD23+($S23*'VT CHS Emissions Schedule'!AB$5)/(1-$K23),0)</f>
        <v>0</v>
      </c>
      <c r="DE23" s="64">
        <f>IF(DE$15&lt;2025+$T23,CE23+($S23*'VT CHS Emissions Schedule'!AC$5)/(1-$K23),0)</f>
        <v>0</v>
      </c>
    </row>
    <row r="24" spans="1:109" ht="15" customHeight="1" x14ac:dyDescent="0.25">
      <c r="A24" s="506" t="s">
        <v>6</v>
      </c>
      <c r="B24" s="126" t="s">
        <v>11</v>
      </c>
      <c r="C24" s="197">
        <f t="shared" si="0"/>
        <v>26178577.878915399</v>
      </c>
      <c r="D24" s="197">
        <f t="shared" si="1"/>
        <v>25976799.68317087</v>
      </c>
      <c r="E24" s="222">
        <f t="shared" si="2"/>
        <v>26.178577878915398</v>
      </c>
      <c r="F24" s="111">
        <f t="shared" si="4"/>
        <v>1439424.945922093</v>
      </c>
      <c r="G24" s="64">
        <f>IF($B24="Natural gas",($P24*AF24)/(1-$I24)-($Q24*'VT CHS Emissions Schedule'!D$5)/(1-$K24),IF(OR($B24="Propane",$B24="Oil"),($P24*AF24)-($Q24*'VT CHS Emissions Schedule'!D$5)/(1-$K24),(($W$32*$R24*('VT CHS Emissions Schedule'!D$8+$N24)/$X$32)+($W$33*$R24*('VT CHS Emissions Schedule'!D$9+$M24)/$X$33)+($W$34*$R24*'VT CHS Emissions Schedule'!D$7/$X$34)/(1-$L24)+($W$35*$R24*'VT CHS Emissions Schedule'!D$5/$X$35/(1-$K24))+($W$36*$R24*('VT CHS Emissions Schedule'!D$35+$N24)/$X$36))-($Q24*'VT CHS Emissions Schedule'!D$5)/(1-$K24)))</f>
        <v>1462620.8636607989</v>
      </c>
      <c r="H24" s="64">
        <f>($S24*'VT CHS Emissions Schedule'!D$5)/(1-$K24)</f>
        <v>-23195.917738705823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5"/>
        <v>28567.623529411765</v>
      </c>
      <c r="Q24" s="64">
        <f t="shared" si="6"/>
        <v>9747.2731482352938</v>
      </c>
      <c r="R24" s="64">
        <f t="shared" si="7"/>
        <v>24282.48</v>
      </c>
      <c r="S24" s="64">
        <f t="shared" si="8"/>
        <v>-589.59360000000004</v>
      </c>
      <c r="T24" s="68">
        <v>16</v>
      </c>
      <c r="U24" s="64">
        <v>12000</v>
      </c>
      <c r="V24" s="64">
        <v>1909</v>
      </c>
      <c r="W24" s="72">
        <v>8.5</v>
      </c>
      <c r="X24" s="72">
        <f t="shared" si="3"/>
        <v>0.85</v>
      </c>
      <c r="Y24" s="71">
        <v>15</v>
      </c>
      <c r="Z24" s="64">
        <f t="shared" si="9"/>
        <v>12000</v>
      </c>
      <c r="AA24" s="64">
        <v>240</v>
      </c>
      <c r="AB24" s="80">
        <v>0.14699999999999999</v>
      </c>
      <c r="AC24" s="73">
        <v>3.4119999999999999</v>
      </c>
      <c r="AD24" s="74">
        <v>3.5999999999999999E-3</v>
      </c>
      <c r="AE24" s="75">
        <v>1.06E-3</v>
      </c>
      <c r="AF24" s="67">
        <f>IF(AF$15&lt;2025+$T24,$J24+_xlfn.XLOOKUP(_xlfn.XLOOKUP($B24,Lookups!$A$3:$A$17,Lookups!$B$3:$B$17),'VT CHS Emissions Schedule'!$A:$A,'VT CHS Emissions Schedule'!D:D),0)</f>
        <v>63.7174026058659</v>
      </c>
      <c r="AG24" s="67">
        <f>IF(AG$15&lt;2025+$T24,$J24+_xlfn.XLOOKUP(_xlfn.XLOOKUP($B24,Lookups!$A$3:$A$17,Lookups!$B$3:$B$17),'VT CHS Emissions Schedule'!$A:$A,'VT CHS Emissions Schedule'!E:E),0)</f>
        <v>63.7174026058659</v>
      </c>
      <c r="AH24" s="67">
        <f>IF(AH$15&lt;2025+$T24,$J24+_xlfn.XLOOKUP(_xlfn.XLOOKUP($B24,Lookups!$A$3:$A$17,Lookups!$B$3:$B$17),'VT CHS Emissions Schedule'!$A:$A,'VT CHS Emissions Schedule'!F:F),0)</f>
        <v>63.7174026058659</v>
      </c>
      <c r="AI24" s="67">
        <f>IF(AI$15&lt;2025+$T24,$J24+_xlfn.XLOOKUP(_xlfn.XLOOKUP($B24,Lookups!$A$3:$A$17,Lookups!$B$3:$B$17),'VT CHS Emissions Schedule'!$A:$A,'VT CHS Emissions Schedule'!G:G),0)</f>
        <v>63.7174026058659</v>
      </c>
      <c r="AJ24" s="67">
        <f>IF(AJ$15&lt;2025+$T24,$J24+_xlfn.XLOOKUP(_xlfn.XLOOKUP($B24,Lookups!$A$3:$A$17,Lookups!$B$3:$B$17),'VT CHS Emissions Schedule'!$A:$A,'VT CHS Emissions Schedule'!H:H),0)</f>
        <v>63.7174026058659</v>
      </c>
      <c r="AK24" s="67">
        <f>IF(AK$15&lt;2025+$T24,$J24+_xlfn.XLOOKUP(_xlfn.XLOOKUP($B24,Lookups!$A$3:$A$17,Lookups!$B$3:$B$17),'VT CHS Emissions Schedule'!$A:$A,'VT CHS Emissions Schedule'!I:I),0)</f>
        <v>63.651087828595678</v>
      </c>
      <c r="AL24" s="67">
        <f>IF(AL$15&lt;2025+$T24,$J24+_xlfn.XLOOKUP(_xlfn.XLOOKUP($B24,Lookups!$A$3:$A$17,Lookups!$B$3:$B$17),'VT CHS Emissions Schedule'!$A:$A,'VT CHS Emissions Schedule'!J:J),0)</f>
        <v>63.651087828595678</v>
      </c>
      <c r="AM24" s="67">
        <f>IF(AM$15&lt;2025+$T24,$J24+_xlfn.XLOOKUP(_xlfn.XLOOKUP($B24,Lookups!$A$3:$A$17,Lookups!$B$3:$B$17),'VT CHS Emissions Schedule'!$A:$A,'VT CHS Emissions Schedule'!K:K),0)</f>
        <v>63.651087828595678</v>
      </c>
      <c r="AN24" s="67">
        <f>IF(AN$15&lt;2025+$T24,$J24+_xlfn.XLOOKUP(_xlfn.XLOOKUP($B24,Lookups!$A$3:$A$17,Lookups!$B$3:$B$17),'VT CHS Emissions Schedule'!$A:$A,'VT CHS Emissions Schedule'!L:L),0)</f>
        <v>63.651087828595678</v>
      </c>
      <c r="AO24" s="67">
        <f>IF(AO$15&lt;2025+$T24,$J24+_xlfn.XLOOKUP(_xlfn.XLOOKUP($B24,Lookups!$A$3:$A$17,Lookups!$B$3:$B$17),'VT CHS Emissions Schedule'!$A:$A,'VT CHS Emissions Schedule'!M:M),0)</f>
        <v>63.651087828595678</v>
      </c>
      <c r="AP24" s="67">
        <f>IF(AP$15&lt;2025+$T24,$J24+_xlfn.XLOOKUP(_xlfn.XLOOKUP($B24,Lookups!$A$3:$A$17,Lookups!$B$3:$B$17),'VT CHS Emissions Schedule'!$A:$A,'VT CHS Emissions Schedule'!N:N),0)</f>
        <v>63.639868502100384</v>
      </c>
      <c r="AQ24" s="67">
        <f>IF(AQ$15&lt;2025+$T24,$J24+_xlfn.XLOOKUP(_xlfn.XLOOKUP($B24,Lookups!$A$3:$A$17,Lookups!$B$3:$B$17),'VT CHS Emissions Schedule'!$A:$A,'VT CHS Emissions Schedule'!O:O),0)</f>
        <v>63.639868502100384</v>
      </c>
      <c r="AR24" s="67">
        <f>IF(AR$15&lt;2025+$T24,$J24+_xlfn.XLOOKUP(_xlfn.XLOOKUP($B24,Lookups!$A$3:$A$17,Lookups!$B$3:$B$17),'VT CHS Emissions Schedule'!$A:$A,'VT CHS Emissions Schedule'!P:P),0)</f>
        <v>63.639868502100384</v>
      </c>
      <c r="AS24" s="67">
        <f>IF(AS$15&lt;2025+$T24,$J24+_xlfn.XLOOKUP(_xlfn.XLOOKUP($B24,Lookups!$A$3:$A$17,Lookups!$B$3:$B$17),'VT CHS Emissions Schedule'!$A:$A,'VT CHS Emissions Schedule'!Q:Q),0)</f>
        <v>63.639868502100384</v>
      </c>
      <c r="AT24" s="67">
        <f>IF(AT$15&lt;2025+$T24,$J24+_xlfn.XLOOKUP(_xlfn.XLOOKUP($B24,Lookups!$A$3:$A$17,Lookups!$B$3:$B$17),'VT CHS Emissions Schedule'!$A:$A,'VT CHS Emissions Schedule'!R:R),0)</f>
        <v>63.639868502100384</v>
      </c>
      <c r="AU24" s="67">
        <f>IF(AU$15&lt;2025+$T24,$J24+_xlfn.XLOOKUP(_xlfn.XLOOKUP($B24,Lookups!$A$3:$A$17,Lookups!$B$3:$B$17),'VT CHS Emissions Schedule'!$A:$A,'VT CHS Emissions Schedule'!S:S),0)</f>
        <v>63.636270748572812</v>
      </c>
      <c r="AV24" s="67">
        <f>IF(AV$15&lt;2025+$T24,$J24+_xlfn.XLOOKUP(_xlfn.XLOOKUP($B24,Lookups!$A$3:$A$17,Lookups!$B$3:$B$17),'VT CHS Emissions Schedule'!$A:$A,'VT CHS Emissions Schedule'!T:T),0)</f>
        <v>0</v>
      </c>
      <c r="AW24" s="67">
        <f>IF(AW$15&lt;2025+$T24,$J24+_xlfn.XLOOKUP(_xlfn.XLOOKUP($B24,Lookups!$A$3:$A$17,Lookups!$B$3:$B$17),'VT CHS Emissions Schedule'!$A:$A,'VT CHS Emissions Schedule'!U:U),0)</f>
        <v>0</v>
      </c>
      <c r="AX24" s="67">
        <f>IF(AX$15&lt;2025+$T24,$J24+_xlfn.XLOOKUP(_xlfn.XLOOKUP($B24,Lookups!$A$3:$A$17,Lookups!$B$3:$B$17),'VT CHS Emissions Schedule'!$A:$A,'VT CHS Emissions Schedule'!V:V),0)</f>
        <v>0</v>
      </c>
      <c r="AY24" s="67">
        <f>IF(AY$15&lt;2025+$T24,$J24+_xlfn.XLOOKUP(_xlfn.XLOOKUP($B24,Lookups!$A$3:$A$17,Lookups!$B$3:$B$17),'VT CHS Emissions Schedule'!$A:$A,'VT CHS Emissions Schedule'!W:W),0)</f>
        <v>0</v>
      </c>
      <c r="AZ24" s="67">
        <f>IF(AZ$15&lt;2025+$T24,$J24+_xlfn.XLOOKUP(_xlfn.XLOOKUP($B24,Lookups!$A$3:$A$17,Lookups!$B$3:$B$17),'VT CHS Emissions Schedule'!$A:$A,'VT CHS Emissions Schedule'!X:X),0)</f>
        <v>0</v>
      </c>
      <c r="BA24" s="67">
        <f>IF(BA$15&lt;2025+$T24,$J24+_xlfn.XLOOKUP(_xlfn.XLOOKUP($B24,Lookups!$A$3:$A$17,Lookups!$B$3:$B$17),'VT CHS Emissions Schedule'!$A:$A,'VT CHS Emissions Schedule'!Y:Y),0)</f>
        <v>0</v>
      </c>
      <c r="BB24" s="67">
        <f>IF(BB$15&lt;2025+$T24,$J24+_xlfn.XLOOKUP(_xlfn.XLOOKUP($B24,Lookups!$A$3:$A$17,Lookups!$B$3:$B$17),'VT CHS Emissions Schedule'!$A:$A,'VT CHS Emissions Schedule'!Z:Z),0)</f>
        <v>0</v>
      </c>
      <c r="BC24" s="67">
        <f>IF(BC$15&lt;2025+$T24,$J24+_xlfn.XLOOKUP(_xlfn.XLOOKUP($B24,Lookups!$A$3:$A$17,Lookups!$B$3:$B$17),'VT CHS Emissions Schedule'!$A:$A,'VT CHS Emissions Schedule'!AA:AA),0)</f>
        <v>0</v>
      </c>
      <c r="BD24" s="67">
        <f>IF(BD$15&lt;2025+$T24,$J24+_xlfn.XLOOKUP(_xlfn.XLOOKUP($B24,Lookups!$A$3:$A$17,Lookups!$B$3:$B$17),'VT CHS Emissions Schedule'!$A:$A,'VT CHS Emissions Schedule'!AB:AB),0)</f>
        <v>0</v>
      </c>
      <c r="BE24" s="67">
        <f>IF(BE$15&lt;2025+$T24,$J24+_xlfn.XLOOKUP(_xlfn.XLOOKUP($B24,Lookups!$A$3:$A$17,Lookups!$B$3:$B$17),'VT CHS Emissions Schedule'!$A:$A,'VT CHS Emissions Schedule'!AC:AC),0)</f>
        <v>0</v>
      </c>
      <c r="BF24" s="64">
        <f>IF(BF$15&lt;2025+$T24,IF($B24="Natural gas",($P24*AF24)/(1-$I24)-($Q24*'VT CHS Emissions Schedule'!D$5)/(1-$K24),IF(OR($B24="Propane",$B24="Oil"),($P24*AF24)-($Q24*'VT CHS Emissions Schedule'!D$5)/(1-$K24),(($U$32*$R24*('VT CHS Emissions Schedule'!D$8+$N24)/$X$32)+($U$33*$R24*('VT CHS Emissions Schedule'!D$9+$M24)/$X$33)+($U$34*$R24*'VT CHS Emissions Schedule'!D$7/$X$34)/(1-$L24)+($U$35*$R24*'VT CHS Emissions Schedule'!D$5/$X$35/(1-$K24))+($U$36*$R24*('VT CHS Emissions Schedule'!D$35+$O24)/$X$36))-($Q24*'VT CHS Emissions Schedule'!D$5)/(1-$K24))),0)</f>
        <v>1462620.8636607989</v>
      </c>
      <c r="BG24" s="64">
        <f>IF(BG$15&lt;2025+$T24,IF($B24="Natural gas",($P24*AG24)/(1-$I24)-($Q24*'VT CHS Emissions Schedule'!E$5)/(1-$K24),IF(OR($B24="Propane",$B24="Oil"),($P24*AG24)-($Q24*'VT CHS Emissions Schedule'!E$5)/(1-$K24),(($U$32*$R24*('VT CHS Emissions Schedule'!E$8+$N24)/$X$32)+($U$33*$R24*('VT CHS Emissions Schedule'!E$9+$M24)/$X$33)+($U$34*$R24*'VT CHS Emissions Schedule'!E$7/$X$34)/(1-$L24)+($U$35*$R24*'VT CHS Emissions Schedule'!E$5/$X$35/(1-$K24))+($U$36*$R24*('VT CHS Emissions Schedule'!E$35+$O24)/$X$36))-($Q24*'VT CHS Emissions Schedule'!E$5)/(1-$K24))),0)</f>
        <v>1489285.9451950979</v>
      </c>
      <c r="BH24" s="64">
        <f>IF(BH$15&lt;2025+$T24,IF($B24="Natural gas",($P24*AH24)/(1-$I24)-($Q24*'VT CHS Emissions Schedule'!F$5)/(1-$K24),IF(OR($B24="Propane",$B24="Oil"),($P24*AH24)-($Q24*'VT CHS Emissions Schedule'!F$5)/(1-$K24),(($U$32*$R24*('VT CHS Emissions Schedule'!F$8+$N24)/$X$32)+($U$33*$R24*('VT CHS Emissions Schedule'!F$9+$M24)/$X$33)+($U$34*$R24*'VT CHS Emissions Schedule'!F$7/$X$34)/(1-$L24)+($U$35*$R24*'VT CHS Emissions Schedule'!F$5/$X$35/(1-$K24))+($U$36*$R24*('VT CHS Emissions Schedule'!F$35+$O24)/$X$36))-($Q24*'VT CHS Emissions Schedule'!F$5)/(1-$K24))),0)</f>
        <v>1515951.026729397</v>
      </c>
      <c r="BI24" s="64">
        <f>IF(BI$15&lt;2025+$T24,IF($B24="Natural gas",($P24*AI24)/(1-$I24)-($Q24*'VT CHS Emissions Schedule'!G$5)/(1-$K24),IF(OR($B24="Propane",$B24="Oil"),($P24*AI24)-($Q24*'VT CHS Emissions Schedule'!G$5)/(1-$K24),(($U$32*$R24*('VT CHS Emissions Schedule'!G$8+$N24)/$X$32)+($U$33*$R24*('VT CHS Emissions Schedule'!G$9+$M24)/$X$33)+($U$34*$R24*'VT CHS Emissions Schedule'!G$7/$X$34)/(1-$L24)+($U$35*$R24*'VT CHS Emissions Schedule'!G$5/$X$35/(1-$K24))+($U$36*$R24*('VT CHS Emissions Schedule'!G$35+$O24)/$X$36))-($Q24*'VT CHS Emissions Schedule'!G$5)/(1-$K24))),0)</f>
        <v>1542616.1082636963</v>
      </c>
      <c r="BJ24" s="64">
        <f>IF(BJ$15&lt;2025+$T24,IF($B24="Natural gas",($P24*AJ24)/(1-$I24)-($Q24*'VT CHS Emissions Schedule'!H$5)/(1-$K24),IF(OR($B24="Propane",$B24="Oil"),($P24*AJ24)-($Q24*'VT CHS Emissions Schedule'!H$5)/(1-$K24),(($U$32*$R24*('VT CHS Emissions Schedule'!H$8+$N24)/$X$32)+($U$33*$R24*('VT CHS Emissions Schedule'!H$9+$M24)/$X$33)+($U$34*$R24*'VT CHS Emissions Schedule'!H$7/$X$34)/(1-$L24)+($U$35*$R24*'VT CHS Emissions Schedule'!H$5/$X$35/(1-$K24))+($U$36*$R24*('VT CHS Emissions Schedule'!H$35+$O24)/$X$36))-($Q24*'VT CHS Emissions Schedule'!H$5)/(1-$K24))),0)</f>
        <v>1569281.1897979956</v>
      </c>
      <c r="BK24" s="64">
        <f>IF(BK$15&lt;2025+$T24,IF($B24="Natural gas",($P24*AK24)/(1-$I24)-($Q24*'VT CHS Emissions Schedule'!I$5)/(1-$K24),IF(OR($B24="Propane",$B24="Oil"),($P24*AK24)-($Q24*'VT CHS Emissions Schedule'!I$5)/(1-$K24),(($U$32*$R24*('VT CHS Emissions Schedule'!I$8+$N24)/$X$32)+($U$33*$R24*('VT CHS Emissions Schedule'!I$9+$M24)/$X$33)+($U$34*$R24*'VT CHS Emissions Schedule'!I$7/$X$34)/(1-$L24)+($U$35*$R24*'VT CHS Emissions Schedule'!I$5/$X$35/(1-$K24))+($U$36*$R24*('VT CHS Emissions Schedule'!I$35+$O24)/$X$36))-($Q24*'VT CHS Emissions Schedule'!I$5)/(1-$K24))),0)</f>
        <v>1594024.9167770282</v>
      </c>
      <c r="BL24" s="64">
        <f>IF(BL$15&lt;2025+$T24,IF($B24="Natural gas",($P24*AL24)/(1-$I24)-($Q24*'VT CHS Emissions Schedule'!J$5)/(1-$K24),IF(OR($B24="Propane",$B24="Oil"),($P24*AL24)-($Q24*'VT CHS Emissions Schedule'!J$5)/(1-$K24),(($U$32*$R24*('VT CHS Emissions Schedule'!J$8+$N24)/$X$32)+($U$33*$R24*('VT CHS Emissions Schedule'!J$9+$M24)/$X$33)+($U$34*$R24*'VT CHS Emissions Schedule'!J$7/$X$34)/(1-$L24)+($U$35*$R24*'VT CHS Emissions Schedule'!J$5/$X$35/(1-$K24))+($U$36*$R24*('VT CHS Emissions Schedule'!J$35+$O24)/$X$36))-($Q24*'VT CHS Emissions Schedule'!J$5)/(1-$K24))),0)</f>
        <v>1620689.9983113275</v>
      </c>
      <c r="BM24" s="64">
        <f>IF(BM$15&lt;2025+$T24,IF($B24="Natural gas",($P24*AM24)/(1-$I24)-($Q24*'VT CHS Emissions Schedule'!K$5)/(1-$K24),IF(OR($B24="Propane",$B24="Oil"),($P24*AM24)-($Q24*'VT CHS Emissions Schedule'!K$5)/(1-$K24),(($U$32*$R24*('VT CHS Emissions Schedule'!K$8+$N24)/$X$32)+($U$33*$R24*('VT CHS Emissions Schedule'!K$9+$M24)/$X$33)+($U$34*$R24*'VT CHS Emissions Schedule'!K$7/$X$34)/(1-$L24)+($U$35*$R24*'VT CHS Emissions Schedule'!K$5/$X$35/(1-$K24))+($U$36*$R24*('VT CHS Emissions Schedule'!K$35+$O24)/$X$36))-($Q24*'VT CHS Emissions Schedule'!K$5)/(1-$K24))),0)</f>
        <v>1647355.0798456266</v>
      </c>
      <c r="BN24" s="64">
        <f>IF(BN$15&lt;2025+$T24,IF($B24="Natural gas",($P24*AN24)/(1-$I24)-($Q24*'VT CHS Emissions Schedule'!L$5)/(1-$K24),IF(OR($B24="Propane",$B24="Oil"),($P24*AN24)-($Q24*'VT CHS Emissions Schedule'!L$5)/(1-$K24),(($U$32*$R24*('VT CHS Emissions Schedule'!L$8+$N24)/$X$32)+($U$33*$R24*('VT CHS Emissions Schedule'!L$9+$M24)/$X$33)+($U$34*$R24*'VT CHS Emissions Schedule'!L$7/$X$34)/(1-$L24)+($U$35*$R24*'VT CHS Emissions Schedule'!L$5/$X$35/(1-$K24))+($U$36*$R24*('VT CHS Emissions Schedule'!L$35+$O24)/$X$36))-($Q24*'VT CHS Emissions Schedule'!L$5)/(1-$K24))),0)</f>
        <v>1674020.1613799257</v>
      </c>
      <c r="BO24" s="64">
        <f>IF(BO$15&lt;2025+$T24,IF($B24="Natural gas",($P24*AO24)/(1-$I24)-($Q24*'VT CHS Emissions Schedule'!M$5)/(1-$K24),IF(OR($B24="Propane",$B24="Oil"),($P24*AO24)-($Q24*'VT CHS Emissions Schedule'!M$5)/(1-$K24),(($U$32*$R24*('VT CHS Emissions Schedule'!M$8+$N24)/$X$32)+($U$33*$R24*('VT CHS Emissions Schedule'!M$9+$M24)/$X$33)+($U$34*$R24*'VT CHS Emissions Schedule'!M$7/$X$34)/(1-$L24)+($U$35*$R24*'VT CHS Emissions Schedule'!M$5/$X$35/(1-$K24))+($U$36*$R24*('VT CHS Emissions Schedule'!M$35+$O24)/$X$36))-($Q24*'VT CHS Emissions Schedule'!M$5)/(1-$K24))),0)</f>
        <v>1700685.242914225</v>
      </c>
      <c r="BP24" s="64">
        <f>IF(BP$15&lt;2025+$T24,IF($B24="Natural gas",($P24*AP24)/(1-$I24)-($Q24*'VT CHS Emissions Schedule'!N$5)/(1-$K24),IF(OR($B24="Propane",$B24="Oil"),($P24*AP24)-($Q24*'VT CHS Emissions Schedule'!N$5)/(1-$K24),(($U$32*$R24*('VT CHS Emissions Schedule'!N$8+$N24)/$X$32)+($U$33*$R24*('VT CHS Emissions Schedule'!N$9+$M24)/$X$33)+($U$34*$R24*'VT CHS Emissions Schedule'!N$7/$X$34)/(1-$L24)+($U$35*$R24*'VT CHS Emissions Schedule'!N$5/$X$35/(1-$K24))+($U$36*$R24*('VT CHS Emissions Schedule'!N$35+$O24)/$X$36))-($Q24*'VT CHS Emissions Schedule'!N$5)/(1-$K24))),0)</f>
        <v>1727025.2641081885</v>
      </c>
      <c r="BQ24" s="64">
        <f>IF(BQ$15&lt;2025+$T24,IF($B24="Natural gas",($P24*AQ24)/(1-$I24)-($Q24*'VT CHS Emissions Schedule'!O$5)/(1-$K24),IF(OR($B24="Propane",$B24="Oil"),($P24*AQ24)-($Q24*'VT CHS Emissions Schedule'!O$5)/(1-$K24),(($U$32*$R24*('VT CHS Emissions Schedule'!O$8+$N24)/$X$32)+($U$33*$R24*('VT CHS Emissions Schedule'!O$9+$M24)/$X$33)+($U$34*$R24*'VT CHS Emissions Schedule'!O$7/$X$34)/(1-$L24)+($U$35*$R24*'VT CHS Emissions Schedule'!O$5/$X$35/(1-$K24))+($U$36*$R24*('VT CHS Emissions Schedule'!O$35+$O24)/$X$36))-($Q24*'VT CHS Emissions Schedule'!O$5)/(1-$K24))),0)</f>
        <v>1727025.2641081885</v>
      </c>
      <c r="BR24" s="64">
        <f>IF(BR$15&lt;2025+$T24,IF($B24="Natural gas",($P24*AR24)/(1-$I24)-($Q24*'VT CHS Emissions Schedule'!P$5)/(1-$K24),IF(OR($B24="Propane",$B24="Oil"),($P24*AR24)-($Q24*'VT CHS Emissions Schedule'!P$5)/(1-$K24),(($U$32*$R24*('VT CHS Emissions Schedule'!P$8+$N24)/$X$32)+($U$33*$R24*('VT CHS Emissions Schedule'!P$9+$M24)/$X$33)+($U$34*$R24*'VT CHS Emissions Schedule'!P$7/$X$34)/(1-$L24)+($U$35*$R24*'VT CHS Emissions Schedule'!P$5/$X$35/(1-$K24))+($U$36*$R24*('VT CHS Emissions Schedule'!P$35+$O24)/$X$36))-($Q24*'VT CHS Emissions Schedule'!P$5)/(1-$K24))),0)</f>
        <v>1727025.2641081885</v>
      </c>
      <c r="BS24" s="64">
        <f>IF(BS$15&lt;2025+$T24,IF($B24="Natural gas",($P24*AS24)/(1-$I24)-($Q24*'VT CHS Emissions Schedule'!Q$5)/(1-$K24),IF(OR($B24="Propane",$B24="Oil"),($P24*AS24)-($Q24*'VT CHS Emissions Schedule'!Q$5)/(1-$K24),(($U$32*$R24*('VT CHS Emissions Schedule'!Q$8+$N24)/$X$32)+($U$33*$R24*('VT CHS Emissions Schedule'!Q$9+$M24)/$X$33)+($U$34*$R24*'VT CHS Emissions Schedule'!Q$7/$X$34)/(1-$L24)+($U$35*$R24*'VT CHS Emissions Schedule'!Q$5/$X$35/(1-$K24))+($U$36*$R24*('VT CHS Emissions Schedule'!Q$35+$O24)/$X$36))-($Q24*'VT CHS Emissions Schedule'!Q$5)/(1-$K24))),0)</f>
        <v>1727025.2641081885</v>
      </c>
      <c r="BT24" s="64">
        <f>IF(BT$15&lt;2025+$T24,IF($B24="Natural gas",($P24*AT24)/(1-$I24)-($Q24*'VT CHS Emissions Schedule'!R$5)/(1-$K24),IF(OR($B24="Propane",$B24="Oil"),($P24*AT24)-($Q24*'VT CHS Emissions Schedule'!R$5)/(1-$K24),(($U$32*$R24*('VT CHS Emissions Schedule'!R$8+$N24)/$X$32)+($U$33*$R24*('VT CHS Emissions Schedule'!R$9+$M24)/$X$33)+($U$34*$R24*'VT CHS Emissions Schedule'!R$7/$X$34)/(1-$L24)+($U$35*$R24*'VT CHS Emissions Schedule'!R$5/$X$35/(1-$K24))+($U$36*$R24*('VT CHS Emissions Schedule'!R$35+$O24)/$X$36))-($Q24*'VT CHS Emissions Schedule'!R$5)/(1-$K24))),0)</f>
        <v>1727025.2641081885</v>
      </c>
      <c r="BU24" s="64">
        <f>IF(BU$15&lt;2025+$T24,IF($B24="Natural gas",($P24*AU24)/(1-$I24)-($Q24*'VT CHS Emissions Schedule'!S$5)/(1-$K24),IF(OR($B24="Propane",$B24="Oil"),($P24*AU24)-($Q24*'VT CHS Emissions Schedule'!S$5)/(1-$K24),(($U$32*$R24*('VT CHS Emissions Schedule'!S$8+$N24)/$X$32)+($U$33*$R24*('VT CHS Emissions Schedule'!S$9+$M24)/$X$33)+($U$34*$R24*'VT CHS Emissions Schedule'!S$7/$X$34)/(1-$L24)+($U$35*$R24*'VT CHS Emissions Schedule'!S$5/$X$35/(1-$K24))+($U$36*$R24*('VT CHS Emissions Schedule'!S$35+$O24)/$X$36))-($Q24*'VT CHS Emissions Schedule'!S$5)/(1-$K24))),0)</f>
        <v>1726921.0254993371</v>
      </c>
      <c r="BV24" s="64">
        <f>IF(BV$15&lt;2025+$T24,IF($B24="Natural gas",($P24*AV24)/(1-$I24)-($Q24*'VT CHS Emissions Schedule'!T$5)/(1-$K24),IF(OR($B24="Propane",$B24="Oil"),($P24*AV24)-($Q24*'VT CHS Emissions Schedule'!T$5)/(1-$K24),(($U$32*$R24*('VT CHS Emissions Schedule'!T$8+$N24)/$X$32)+($U$33*$R24*('VT CHS Emissions Schedule'!T$9+$M24)/$X$33)+($U$34*$R24*'VT CHS Emissions Schedule'!T$7/$X$34)/(1-$L24)+($U$35*$R24*'VT CHS Emissions Schedule'!T$5/$X$35/(1-$K24))+($U$36*$R24*('VT CHS Emissions Schedule'!T$35+$O24)/$X$36))-($Q24*'VT CHS Emissions Schedule'!T$5)/(1-$K24))),0)</f>
        <v>0</v>
      </c>
      <c r="BW24" s="64">
        <f>IF(BW$15&lt;2025+$T24,IF($B24="Natural gas",($P24*AW24)/(1-$I24)-($Q24*'VT CHS Emissions Schedule'!U$5)/(1-$K24),IF(OR($B24="Propane",$B24="Oil"),($P24*AW24)-($Q24*'VT CHS Emissions Schedule'!U$5)/(1-$K24),(($U$32*$R24*('VT CHS Emissions Schedule'!U$8+$N24)/$X$32)+($U$33*$R24*('VT CHS Emissions Schedule'!U$9+$M24)/$X$33)+($U$34*$R24*'VT CHS Emissions Schedule'!U$7/$X$34)/(1-$L24)+($U$35*$R24*'VT CHS Emissions Schedule'!U$5/$X$35/(1-$K24))+($U$36*$R24*('VT CHS Emissions Schedule'!U$35+$O24)/$X$36))-($Q24*'VT CHS Emissions Schedule'!U$5)/(1-$K24))),0)</f>
        <v>0</v>
      </c>
      <c r="BX24" s="64">
        <f>IF(BX$15&lt;2025+$T24,IF($B24="Natural gas",($P24*AX24)/(1-$I24)-($Q24*'VT CHS Emissions Schedule'!V$5)/(1-$K24),IF(OR($B24="Propane",$B24="Oil"),($P24*AX24)-($Q24*'VT CHS Emissions Schedule'!V$5)/(1-$K24),(($U$32*$R24*('VT CHS Emissions Schedule'!V$8+$N24)/$X$32)+($U$33*$R24*('VT CHS Emissions Schedule'!V$9+$M24)/$X$33)+($U$34*$R24*'VT CHS Emissions Schedule'!V$7/$X$34)/(1-$L24)+($U$35*$R24*'VT CHS Emissions Schedule'!V$5/$X$35/(1-$K24))+($U$36*$R24*('VT CHS Emissions Schedule'!V$35+$O24)/$X$36))-($Q24*'VT CHS Emissions Schedule'!V$5)/(1-$K24))),0)</f>
        <v>0</v>
      </c>
      <c r="BY24" s="64">
        <f>IF(BY$15&lt;2025+$T24,IF($B24="Natural gas",($P24*AY24)/(1-$I24)-($Q24*'VT CHS Emissions Schedule'!W$5)/(1-$K24),IF(OR($B24="Propane",$B24="Oil"),($P24*AY24)-($Q24*'VT CHS Emissions Schedule'!W$5)/(1-$K24),(($U$32*$R24*('VT CHS Emissions Schedule'!W$8+$N24)/$X$32)+($U$33*$R24*('VT CHS Emissions Schedule'!W$9+$M24)/$X$33)+($U$34*$R24*'VT CHS Emissions Schedule'!W$7/$X$34)/(1-$L24)+($U$35*$R24*'VT CHS Emissions Schedule'!W$5/$X$35/(1-$K24))+($U$36*$R24*('VT CHS Emissions Schedule'!W$35+$O24)/$X$36))-($Q24*'VT CHS Emissions Schedule'!W$5)/(1-$K24))),0)</f>
        <v>0</v>
      </c>
      <c r="BZ24" s="64">
        <f>IF(BZ$15&lt;2025+$T24,IF($B24="Natural gas",($P24*AZ24)/(1-$I24)-($Q24*'VT CHS Emissions Schedule'!X$5)/(1-$K24),IF(OR($B24="Propane",$B24="Oil"),($P24*AZ24)-($Q24*'VT CHS Emissions Schedule'!X$5)/(1-$K24),(($U$32*$R24*('VT CHS Emissions Schedule'!X$8+$N24)/$X$32)+($U$33*$R24*('VT CHS Emissions Schedule'!X$9+$M24)/$X$33)+($U$34*$R24*'VT CHS Emissions Schedule'!X$7/$X$34)/(1-$L24)+($U$35*$R24*'VT CHS Emissions Schedule'!X$5/$X$35/(1-$K24))+($U$36*$R24*('VT CHS Emissions Schedule'!X$35+$O24)/$X$36))-($Q24*'VT CHS Emissions Schedule'!X$5)/(1-$K24))),0)</f>
        <v>0</v>
      </c>
      <c r="CA24" s="64">
        <f>IF(CA$15&lt;2025+$T24,IF($B24="Natural gas",($P24*BA24)/(1-$I24)-($Q24*'VT CHS Emissions Schedule'!Y$5)/(1-$K24),IF(OR($B24="Propane",$B24="Oil"),($P24*BA24)-($Q24*'VT CHS Emissions Schedule'!Y$5)/(1-$K24),(($U$32*$R24*('VT CHS Emissions Schedule'!Y$8+$N24)/$X$32)+($U$33*$R24*('VT CHS Emissions Schedule'!Y$9+$M24)/$X$33)+($U$34*$R24*'VT CHS Emissions Schedule'!Y$7/$X$34)/(1-$L24)+($U$35*$R24*'VT CHS Emissions Schedule'!Y$5/$X$35/(1-$K24))+($U$36*$R24*('VT CHS Emissions Schedule'!Y$35+$O24)/$X$36))-($Q24*'VT CHS Emissions Schedule'!Y$5)/(1-$K24))),0)</f>
        <v>0</v>
      </c>
      <c r="CB24" s="64">
        <f>IF(CB$15&lt;2025+$T24,IF($B24="Natural gas",($P24*BB24)/(1-$I24)-($Q24*'VT CHS Emissions Schedule'!Z$5)/(1-$K24),IF(OR($B24="Propane",$B24="Oil"),($P24*BB24)-($Q24*'VT CHS Emissions Schedule'!Z$5)/(1-$K24),(($U$32*$R24*('VT CHS Emissions Schedule'!Z$8+$N24)/$X$32)+($U$33*$R24*('VT CHS Emissions Schedule'!Z$9+$M24)/$X$33)+($U$34*$R24*'VT CHS Emissions Schedule'!Z$7/$X$34)/(1-$L24)+($U$35*$R24*'VT CHS Emissions Schedule'!Z$5/$X$35/(1-$K24))+($U$36*$R24*('VT CHS Emissions Schedule'!Z$35+$O24)/$X$36))-($Q24*'VT CHS Emissions Schedule'!Z$5)/(1-$K24))),0)</f>
        <v>0</v>
      </c>
      <c r="CC24" s="64">
        <f>IF(CC$15&lt;2025+$T24,IF($B24="Natural gas",($P24*BC24)/(1-$I24)-($Q24*'VT CHS Emissions Schedule'!AA$5)/(1-$K24),IF(OR($B24="Propane",$B24="Oil"),($P24*BC24)-($Q24*'VT CHS Emissions Schedule'!AA$5)/(1-$K24),(($U$32*$R24*('VT CHS Emissions Schedule'!AA$8+$N24)/$X$32)+($U$33*$R24*('VT CHS Emissions Schedule'!AA$9+$M24)/$X$33)+($U$34*$R24*'VT CHS Emissions Schedule'!AA$7/$X$34)/(1-$L24)+($U$35*$R24*'VT CHS Emissions Schedule'!AA$5/$X$35/(1-$K24))+($U$36*$R24*('VT CHS Emissions Schedule'!AA$35+$O24)/$X$36))-($Q24*'VT CHS Emissions Schedule'!AA$5)/(1-$K24))),0)</f>
        <v>0</v>
      </c>
      <c r="CD24" s="64">
        <f>IF(CD$15&lt;2025+$T24,IF($B24="Natural gas",($P24*BD24)/(1-$I24)-($Q24*'VT CHS Emissions Schedule'!AB$5)/(1-$K24),IF(OR($B24="Propane",$B24="Oil"),($P24*BD24)-($Q24*'VT CHS Emissions Schedule'!AB$5)/(1-$K24),(($U$32*$R24*('VT CHS Emissions Schedule'!AB$8+$N24)/$X$32)+($U$33*$R24*('VT CHS Emissions Schedule'!AB$9+$M24)/$X$33)+($U$34*$R24*'VT CHS Emissions Schedule'!AB$7/$X$34)/(1-$L24)+($U$35*$R24*'VT CHS Emissions Schedule'!AB$5/$X$35/(1-$K24))+($U$36*$R24*('VT CHS Emissions Schedule'!AB$35+$O24)/$X$36))-($Q24*'VT CHS Emissions Schedule'!AB$5)/(1-$K24))),0)</f>
        <v>0</v>
      </c>
      <c r="CE24" s="64">
        <f>IF(CE$15&lt;2025+$T24,IF($B24="Natural gas",($P24*BE24)/(1-$I24)-($Q24*'VT CHS Emissions Schedule'!AC$5)/(1-$K24),IF(OR($B24="Propane",$B24="Oil"),($P24*BE24)-($Q24*'VT CHS Emissions Schedule'!AC$5)/(1-$K24),(($U$32*$R24*('VT CHS Emissions Schedule'!AC$8+$N24)/$X$32)+($U$33*$R24*('VT CHS Emissions Schedule'!AC$9+$M24)/$X$33)+($U$34*$R24*'VT CHS Emissions Schedule'!AC$7/$X$34)/(1-$L24)+($U$35*$R24*'VT CHS Emissions Schedule'!AC$5/$X$35/(1-$K24))+($U$36*$R24*('VT CHS Emissions Schedule'!AC$35+$O24)/$X$36))-($Q24*'VT CHS Emissions Schedule'!AC$5)/(1-$K24))),0)</f>
        <v>0</v>
      </c>
      <c r="CF24" s="64">
        <f>IF(CF$15&lt;2025+$T24,BF24+($S24*'VT CHS Emissions Schedule'!D$5)/(1-$K24),0)</f>
        <v>1439424.945922093</v>
      </c>
      <c r="CG24" s="64">
        <f>IF(CG$15&lt;2025+$T24,BG24+($S24*'VT CHS Emissions Schedule'!E$5)/(1-$K24),0)</f>
        <v>1467702.9463904374</v>
      </c>
      <c r="CH24" s="64">
        <f>IF(CH$15&lt;2025+$T24,BH24+($S24*'VT CHS Emissions Schedule'!F$5)/(1-$K24),0)</f>
        <v>1495980.9468587821</v>
      </c>
      <c r="CI24" s="64">
        <f>IF(CI$15&lt;2025+$T24,BI24+($S24*'VT CHS Emissions Schedule'!G$5)/(1-$K24),0)</f>
        <v>1524258.9473271267</v>
      </c>
      <c r="CJ24" s="64">
        <f>IF(CJ$15&lt;2025+$T24,BJ24+($S24*'VT CHS Emissions Schedule'!H$5)/(1-$K24),0)</f>
        <v>1552536.9477954714</v>
      </c>
      <c r="CK24" s="64">
        <f>IF(CK$15&lt;2025+$T24,BK24+($S24*'VT CHS Emissions Schedule'!I$5)/(1-$K24),0)</f>
        <v>1578893.5937085494</v>
      </c>
      <c r="CL24" s="64">
        <f>IF(CL$15&lt;2025+$T24,BL24+($S24*'VT CHS Emissions Schedule'!J$5)/(1-$K24),0)</f>
        <v>1607171.5941768941</v>
      </c>
      <c r="CM24" s="64">
        <f>IF(CM$15&lt;2025+$T24,BM24+($S24*'VT CHS Emissions Schedule'!K$5)/(1-$K24),0)</f>
        <v>1635449.5946452385</v>
      </c>
      <c r="CN24" s="64">
        <f>IF(CN$15&lt;2025+$T24,BN24+($S24*'VT CHS Emissions Schedule'!L$5)/(1-$K24),0)</f>
        <v>1663727.5951135829</v>
      </c>
      <c r="CO24" s="64">
        <f>IF(CO$15&lt;2025+$T24,BO24+($S24*'VT CHS Emissions Schedule'!M$5)/(1-$K24),0)</f>
        <v>1692005.5955819278</v>
      </c>
      <c r="CP24" s="64">
        <f>IF(CP$15&lt;2025+$T24,BP24+($S24*'VT CHS Emissions Schedule'!N$5)/(1-$K24),0)</f>
        <v>1719958.5357099366</v>
      </c>
      <c r="CQ24" s="64">
        <f>IF(CQ$15&lt;2025+$T24,BQ24+($S24*'VT CHS Emissions Schedule'!O$5)/(1-$K24),0)</f>
        <v>1719958.5357099366</v>
      </c>
      <c r="CR24" s="64">
        <f>IF(CR$15&lt;2025+$T24,BR24+($S24*'VT CHS Emissions Schedule'!P$5)/(1-$K24),0)</f>
        <v>1719958.5357099366</v>
      </c>
      <c r="CS24" s="64">
        <f>IF(CS$15&lt;2025+$T24,BS24+($S24*'VT CHS Emissions Schedule'!Q$5)/(1-$K24),0)</f>
        <v>1719958.5357099366</v>
      </c>
      <c r="CT24" s="64">
        <f>IF(CT$15&lt;2025+$T24,BT24+($S24*'VT CHS Emissions Schedule'!R$5)/(1-$K24),0)</f>
        <v>1719958.5357099366</v>
      </c>
      <c r="CU24" s="64">
        <f>IF(CU$15&lt;2025+$T24,BU24+($S24*'VT CHS Emissions Schedule'!S$5)/(1-$K24),0)</f>
        <v>1719854.2971010853</v>
      </c>
      <c r="CV24" s="64">
        <f>IF(CV$15&lt;2025+$T24,BV24+($S24*'VT CHS Emissions Schedule'!T$5)/(1-$K24),0)</f>
        <v>0</v>
      </c>
      <c r="CW24" s="64">
        <f>IF(CW$15&lt;2025+$T24,BW24+($S24*'VT CHS Emissions Schedule'!U$5)/(1-$K24),0)</f>
        <v>0</v>
      </c>
      <c r="CX24" s="64">
        <f>IF(CX$15&lt;2025+$T24,BX24+($S24*'VT CHS Emissions Schedule'!V$5)/(1-$K24),0)</f>
        <v>0</v>
      </c>
      <c r="CY24" s="64">
        <f>IF(CY$15&lt;2025+$T24,BY24+($S24*'VT CHS Emissions Schedule'!W$5)/(1-$K24),0)</f>
        <v>0</v>
      </c>
      <c r="CZ24" s="64">
        <f>IF(CZ$15&lt;2025+$T24,BZ24+($S24*'VT CHS Emissions Schedule'!X$5)/(1-$K24),0)</f>
        <v>0</v>
      </c>
      <c r="DA24" s="64">
        <f>IF(DA$15&lt;2025+$T24,CA24+($S24*'VT CHS Emissions Schedule'!Y$5)/(1-$K24),0)</f>
        <v>0</v>
      </c>
      <c r="DB24" s="64">
        <f>IF(DB$15&lt;2025+$T24,CB24+($S24*'VT CHS Emissions Schedule'!Z$5)/(1-$K24),0)</f>
        <v>0</v>
      </c>
      <c r="DC24" s="64">
        <f>IF(DC$15&lt;2025+$T24,CC24+($S24*'VT CHS Emissions Schedule'!AA$5)/(1-$K24),0)</f>
        <v>0</v>
      </c>
      <c r="DD24" s="64">
        <f>IF(DD$15&lt;2025+$T24,CD24+($S24*'VT CHS Emissions Schedule'!AB$5)/(1-$K24),0)</f>
        <v>0</v>
      </c>
      <c r="DE24" s="64">
        <f>IF(DE$15&lt;2025+$T24,CE24+($S24*'VT CHS Emissions Schedule'!AC$5)/(1-$K24),0)</f>
        <v>0</v>
      </c>
    </row>
    <row r="25" spans="1:109" ht="15.75" x14ac:dyDescent="0.25">
      <c r="A25" s="504"/>
      <c r="B25" s="124" t="s">
        <v>8</v>
      </c>
      <c r="C25" s="64">
        <f t="shared" si="0"/>
        <v>31186778.573366135</v>
      </c>
      <c r="D25" s="64">
        <f t="shared" si="1"/>
        <v>30985000.377621606</v>
      </c>
      <c r="E25" s="223">
        <f t="shared" si="2"/>
        <v>31.186778573366137</v>
      </c>
      <c r="F25" s="111">
        <f t="shared" si="4"/>
        <v>1762386.38406725</v>
      </c>
      <c r="G25" s="64">
        <f>IF($B25="Natural gas",($P25*AF25)/(1-$I25)-($Q25*'VT CHS Emissions Schedule'!D$5)/(1-$K25),IF(OR($B25="Propane",$B25="Oil"),($P25*AF25)-($Q25*'VT CHS Emissions Schedule'!D$5)/(1-$K25),(($W$32*$R25*('VT CHS Emissions Schedule'!D$8+$N25)/$X$32)+($W$33*$R25*('VT CHS Emissions Schedule'!D$9+$M25)/$X$33)+($W$34*$R25*'VT CHS Emissions Schedule'!D$7/$X$34)/(1-$L25)+($W$35*$R25*'VT CHS Emissions Schedule'!D$5/$X$35/(1-$K25))+($W$36*$R25*('VT CHS Emissions Schedule'!D$35+$N25)/$X$36))-($Q25*'VT CHS Emissions Schedule'!D$5)/(1-$K25)))</f>
        <v>1785582.3018059558</v>
      </c>
      <c r="H25" s="64">
        <f>($S25*'VT CHS Emissions Schedule'!D$5)/(1-$K25)</f>
        <v>-23195.917738705823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5"/>
        <v>29256</v>
      </c>
      <c r="Q25" s="64">
        <f t="shared" si="6"/>
        <v>9747.2731482352938</v>
      </c>
      <c r="R25" s="64">
        <f t="shared" si="7"/>
        <v>24282.48</v>
      </c>
      <c r="S25" s="64">
        <f t="shared" si="8"/>
        <v>-589.59360000000004</v>
      </c>
      <c r="T25" s="68">
        <v>16</v>
      </c>
      <c r="U25" s="64">
        <v>12000</v>
      </c>
      <c r="V25" s="64">
        <v>1909</v>
      </c>
      <c r="W25" s="72">
        <v>8.5</v>
      </c>
      <c r="X25" s="72">
        <f t="shared" si="3"/>
        <v>0.83</v>
      </c>
      <c r="Y25" s="71">
        <v>15</v>
      </c>
      <c r="Z25" s="64">
        <f t="shared" si="9"/>
        <v>12000</v>
      </c>
      <c r="AA25" s="64">
        <v>240</v>
      </c>
      <c r="AB25" s="80">
        <v>0.14699999999999999</v>
      </c>
      <c r="AC25" s="73">
        <v>3.4119999999999999</v>
      </c>
      <c r="AD25" s="74">
        <v>3.5999999999999999E-3</v>
      </c>
      <c r="AE25" s="75">
        <v>1.06E-3</v>
      </c>
      <c r="AF25" s="67">
        <f>IF(AF$15&lt;2025+$T25,$J25+_xlfn.XLOOKUP(_xlfn.XLOOKUP($B25,Lookups!$A$3:$A$17,Lookups!$B$3:$B$17),'VT CHS Emissions Schedule'!$A:$A,'VT CHS Emissions Schedule'!D:D),0)</f>
        <v>74.140744137069305</v>
      </c>
      <c r="AG25" s="67">
        <f>IF(AG$15&lt;2025+$T25,$J25+_xlfn.XLOOKUP(_xlfn.XLOOKUP($B25,Lookups!$A$3:$A$17,Lookups!$B$3:$B$17),'VT CHS Emissions Schedule'!$A:$A,'VT CHS Emissions Schedule'!E:E),0)</f>
        <v>73.913585753439619</v>
      </c>
      <c r="AH25" s="67">
        <f>IF(AH$15&lt;2025+$T25,$J25+_xlfn.XLOOKUP(_xlfn.XLOOKUP($B25,Lookups!$A$3:$A$17,Lookups!$B$3:$B$17),'VT CHS Emissions Schedule'!$A:$A,'VT CHS Emissions Schedule'!F:F),0)</f>
        <v>73.913585753439619</v>
      </c>
      <c r="AI25" s="67">
        <f>IF(AI$15&lt;2025+$T25,$J25+_xlfn.XLOOKUP(_xlfn.XLOOKUP($B25,Lookups!$A$3:$A$17,Lookups!$B$3:$B$17),'VT CHS Emissions Schedule'!$A:$A,'VT CHS Emissions Schedule'!G:G),0)</f>
        <v>73.913585753439619</v>
      </c>
      <c r="AJ25" s="67">
        <f>IF(AJ$15&lt;2025+$T25,$J25+_xlfn.XLOOKUP(_xlfn.XLOOKUP($B25,Lookups!$A$3:$A$17,Lookups!$B$3:$B$17),'VT CHS Emissions Schedule'!$A:$A,'VT CHS Emissions Schedule'!H:H),0)</f>
        <v>73.904830687526697</v>
      </c>
      <c r="AK25" s="67">
        <f>IF(AK$15&lt;2025+$T25,$J25+_xlfn.XLOOKUP(_xlfn.XLOOKUP($B25,Lookups!$A$3:$A$17,Lookups!$B$3:$B$17),'VT CHS Emissions Schedule'!$A:$A,'VT CHS Emissions Schedule'!I:I),0)</f>
        <v>73.904830687526697</v>
      </c>
      <c r="AL25" s="67">
        <f>IF(AL$15&lt;2025+$T25,$J25+_xlfn.XLOOKUP(_xlfn.XLOOKUP($B25,Lookups!$A$3:$A$17,Lookups!$B$3:$B$17),'VT CHS Emissions Schedule'!$A:$A,'VT CHS Emissions Schedule'!J:J),0)</f>
        <v>73.904830687526697</v>
      </c>
      <c r="AM25" s="67">
        <f>IF(AM$15&lt;2025+$T25,$J25+_xlfn.XLOOKUP(_xlfn.XLOOKUP($B25,Lookups!$A$3:$A$17,Lookups!$B$3:$B$17),'VT CHS Emissions Schedule'!$A:$A,'VT CHS Emissions Schedule'!K:K),0)</f>
        <v>73.904830687526697</v>
      </c>
      <c r="AN25" s="67">
        <f>IF(AN$15&lt;2025+$T25,$J25+_xlfn.XLOOKUP(_xlfn.XLOOKUP($B25,Lookups!$A$3:$A$17,Lookups!$B$3:$B$17),'VT CHS Emissions Schedule'!$A:$A,'VT CHS Emissions Schedule'!L:L),0)</f>
        <v>73.904830687526697</v>
      </c>
      <c r="AO25" s="67">
        <f>IF(AO$15&lt;2025+$T25,$J25+_xlfn.XLOOKUP(_xlfn.XLOOKUP($B25,Lookups!$A$3:$A$17,Lookups!$B$3:$B$17),'VT CHS Emissions Schedule'!$A:$A,'VT CHS Emissions Schedule'!M:M),0)</f>
        <v>73.534497310657912</v>
      </c>
      <c r="AP25" s="67">
        <f>IF(AP$15&lt;2025+$T25,$J25+_xlfn.XLOOKUP(_xlfn.XLOOKUP($B25,Lookups!$A$3:$A$17,Lookups!$B$3:$B$17),'VT CHS Emissions Schedule'!$A:$A,'VT CHS Emissions Schedule'!N:N),0)</f>
        <v>73.534497310657912</v>
      </c>
      <c r="AQ25" s="67">
        <f>IF(AQ$15&lt;2025+$T25,$J25+_xlfn.XLOOKUP(_xlfn.XLOOKUP($B25,Lookups!$A$3:$A$17,Lookups!$B$3:$B$17),'VT CHS Emissions Schedule'!$A:$A,'VT CHS Emissions Schedule'!O:O),0)</f>
        <v>73.534497310657912</v>
      </c>
      <c r="AR25" s="67">
        <f>IF(AR$15&lt;2025+$T25,$J25+_xlfn.XLOOKUP(_xlfn.XLOOKUP($B25,Lookups!$A$3:$A$17,Lookups!$B$3:$B$17),'VT CHS Emissions Schedule'!$A:$A,'VT CHS Emissions Schedule'!P:P),0)</f>
        <v>73.534497310657912</v>
      </c>
      <c r="AS25" s="67">
        <f>IF(AS$15&lt;2025+$T25,$J25+_xlfn.XLOOKUP(_xlfn.XLOOKUP($B25,Lookups!$A$3:$A$17,Lookups!$B$3:$B$17),'VT CHS Emissions Schedule'!$A:$A,'VT CHS Emissions Schedule'!Q:Q),0)</f>
        <v>73.534497310657912</v>
      </c>
      <c r="AT25" s="67">
        <f>IF(AT$15&lt;2025+$T25,$J25+_xlfn.XLOOKUP(_xlfn.XLOOKUP($B25,Lookups!$A$3:$A$17,Lookups!$B$3:$B$17),'VT CHS Emissions Schedule'!$A:$A,'VT CHS Emissions Schedule'!R:R),0)</f>
        <v>73.470054800700524</v>
      </c>
      <c r="AU25" s="67">
        <f>IF(AU$15&lt;2025+$T25,$J25+_xlfn.XLOOKUP(_xlfn.XLOOKUP($B25,Lookups!$A$3:$A$17,Lookups!$B$3:$B$17),'VT CHS Emissions Schedule'!$A:$A,'VT CHS Emissions Schedule'!S:S),0)</f>
        <v>73.470054800700524</v>
      </c>
      <c r="AV25" s="67">
        <f>IF(AV$15&lt;2025+$T25,$J25+_xlfn.XLOOKUP(_xlfn.XLOOKUP($B25,Lookups!$A$3:$A$17,Lookups!$B$3:$B$17),'VT CHS Emissions Schedule'!$A:$A,'VT CHS Emissions Schedule'!T:T),0)</f>
        <v>0</v>
      </c>
      <c r="AW25" s="67">
        <f>IF(AW$15&lt;2025+$T25,$J25+_xlfn.XLOOKUP(_xlfn.XLOOKUP($B25,Lookups!$A$3:$A$17,Lookups!$B$3:$B$17),'VT CHS Emissions Schedule'!$A:$A,'VT CHS Emissions Schedule'!U:U),0)</f>
        <v>0</v>
      </c>
      <c r="AX25" s="67">
        <f>IF(AX$15&lt;2025+$T25,$J25+_xlfn.XLOOKUP(_xlfn.XLOOKUP($B25,Lookups!$A$3:$A$17,Lookups!$B$3:$B$17),'VT CHS Emissions Schedule'!$A:$A,'VT CHS Emissions Schedule'!V:V),0)</f>
        <v>0</v>
      </c>
      <c r="AY25" s="67">
        <f>IF(AY$15&lt;2025+$T25,$J25+_xlfn.XLOOKUP(_xlfn.XLOOKUP($B25,Lookups!$A$3:$A$17,Lookups!$B$3:$B$17),'VT CHS Emissions Schedule'!$A:$A,'VT CHS Emissions Schedule'!W:W),0)</f>
        <v>0</v>
      </c>
      <c r="AZ25" s="67">
        <f>IF(AZ$15&lt;2025+$T25,$J25+_xlfn.XLOOKUP(_xlfn.XLOOKUP($B25,Lookups!$A$3:$A$17,Lookups!$B$3:$B$17),'VT CHS Emissions Schedule'!$A:$A,'VT CHS Emissions Schedule'!X:X),0)</f>
        <v>0</v>
      </c>
      <c r="BA25" s="67">
        <f>IF(BA$15&lt;2025+$T25,$J25+_xlfn.XLOOKUP(_xlfn.XLOOKUP($B25,Lookups!$A$3:$A$17,Lookups!$B$3:$B$17),'VT CHS Emissions Schedule'!$A:$A,'VT CHS Emissions Schedule'!Y:Y),0)</f>
        <v>0</v>
      </c>
      <c r="BB25" s="67">
        <f>IF(BB$15&lt;2025+$T25,$J25+_xlfn.XLOOKUP(_xlfn.XLOOKUP($B25,Lookups!$A$3:$A$17,Lookups!$B$3:$B$17),'VT CHS Emissions Schedule'!$A:$A,'VT CHS Emissions Schedule'!Z:Z),0)</f>
        <v>0</v>
      </c>
      <c r="BC25" s="67">
        <f>IF(BC$15&lt;2025+$T25,$J25+_xlfn.XLOOKUP(_xlfn.XLOOKUP($B25,Lookups!$A$3:$A$17,Lookups!$B$3:$B$17),'VT CHS Emissions Schedule'!$A:$A,'VT CHS Emissions Schedule'!AA:AA),0)</f>
        <v>0</v>
      </c>
      <c r="BD25" s="67">
        <f>IF(BD$15&lt;2025+$T25,$J25+_xlfn.XLOOKUP(_xlfn.XLOOKUP($B25,Lookups!$A$3:$A$17,Lookups!$B$3:$B$17),'VT CHS Emissions Schedule'!$A:$A,'VT CHS Emissions Schedule'!AB:AB),0)</f>
        <v>0</v>
      </c>
      <c r="BE25" s="67">
        <f>IF(BE$15&lt;2025+$T25,$J25+_xlfn.XLOOKUP(_xlfn.XLOOKUP($B25,Lookups!$A$3:$A$17,Lookups!$B$3:$B$17),'VT CHS Emissions Schedule'!$A:$A,'VT CHS Emissions Schedule'!AC:AC),0)</f>
        <v>0</v>
      </c>
      <c r="BF25" s="64">
        <f>IF(BF$15&lt;2025+$T25,IF($B25="Natural gas",($P25*AF25)/(1-$I25)-($Q25*'VT CHS Emissions Schedule'!D$5)/(1-$K25),IF(OR($B25="Propane",$B25="Oil"),($P25*AF25)-($Q25*'VT CHS Emissions Schedule'!D$5)/(1-$K25),(($U$32*$R25*('VT CHS Emissions Schedule'!D$8+$N25)/$X$32)+($U$33*$R25*('VT CHS Emissions Schedule'!D$9+$M25)/$X$33)+($U$34*$R25*'VT CHS Emissions Schedule'!D$7/$X$34)/(1-$L25)+($U$35*$R25*'VT CHS Emissions Schedule'!D$5/$X$35/(1-$K25))+($U$36*$R25*('VT CHS Emissions Schedule'!D$35+$O25)/$X$36))-($Q25*'VT CHS Emissions Schedule'!D$5)/(1-$K25))),0)</f>
        <v>1785582.3018059558</v>
      </c>
      <c r="BG25" s="64">
        <f>IF(BG$15&lt;2025+$T25,IF($B25="Natural gas",($P25*AG25)/(1-$I25)-($Q25*'VT CHS Emissions Schedule'!E$5)/(1-$K25),IF(OR($B25="Propane",$B25="Oil"),($P25*AG25)-($Q25*'VT CHS Emissions Schedule'!E$5)/(1-$K25),(($U$32*$R25*('VT CHS Emissions Schedule'!E$8+$N25)/$X$32)+($U$33*$R25*('VT CHS Emissions Schedule'!E$9+$M25)/$X$33)+($U$34*$R25*'VT CHS Emissions Schedule'!E$7/$X$34)/(1-$L25)+($U$35*$R25*'VT CHS Emissions Schedule'!E$5/$X$35/(1-$K25))+($U$36*$R25*('VT CHS Emissions Schedule'!E$35+$O25)/$X$36))-($Q25*'VT CHS Emissions Schedule'!E$5)/(1-$K25))),0)</f>
        <v>1805601.6376687852</v>
      </c>
      <c r="BH25" s="64">
        <f>IF(BH$15&lt;2025+$T25,IF($B25="Natural gas",($P25*AH25)/(1-$I25)-($Q25*'VT CHS Emissions Schedule'!F$5)/(1-$K25),IF(OR($B25="Propane",$B25="Oil"),($P25*AH25)-($Q25*'VT CHS Emissions Schedule'!F$5)/(1-$K25),(($U$32*$R25*('VT CHS Emissions Schedule'!F$8+$N25)/$X$32)+($U$33*$R25*('VT CHS Emissions Schedule'!F$9+$M25)/$X$33)+($U$34*$R25*'VT CHS Emissions Schedule'!F$7/$X$34)/(1-$L25)+($U$35*$R25*'VT CHS Emissions Schedule'!F$5/$X$35/(1-$K25))+($U$36*$R25*('VT CHS Emissions Schedule'!F$35+$O25)/$X$36))-($Q25*'VT CHS Emissions Schedule'!F$5)/(1-$K25))),0)</f>
        <v>1832266.7192030842</v>
      </c>
      <c r="BI25" s="64">
        <f>IF(BI$15&lt;2025+$T25,IF($B25="Natural gas",($P25*AI25)/(1-$I25)-($Q25*'VT CHS Emissions Schedule'!G$5)/(1-$K25),IF(OR($B25="Propane",$B25="Oil"),($P25*AI25)-($Q25*'VT CHS Emissions Schedule'!G$5)/(1-$K25),(($U$32*$R25*('VT CHS Emissions Schedule'!G$8+$N25)/$X$32)+($U$33*$R25*('VT CHS Emissions Schedule'!G$9+$M25)/$X$33)+($U$34*$R25*'VT CHS Emissions Schedule'!G$7/$X$34)/(1-$L25)+($U$35*$R25*'VT CHS Emissions Schedule'!G$5/$X$35/(1-$K25))+($U$36*$R25*('VT CHS Emissions Schedule'!G$35+$O25)/$X$36))-($Q25*'VT CHS Emissions Schedule'!G$5)/(1-$K25))),0)</f>
        <v>1858931.8007373835</v>
      </c>
      <c r="BJ25" s="64">
        <f>IF(BJ$15&lt;2025+$T25,IF($B25="Natural gas",($P25*AJ25)/(1-$I25)-($Q25*'VT CHS Emissions Schedule'!H$5)/(1-$K25),IF(OR($B25="Propane",$B25="Oil"),($P25*AJ25)-($Q25*'VT CHS Emissions Schedule'!H$5)/(1-$K25),(($U$32*$R25*('VT CHS Emissions Schedule'!H$8+$N25)/$X$32)+($U$33*$R25*('VT CHS Emissions Schedule'!H$9+$M25)/$X$33)+($U$34*$R25*'VT CHS Emissions Schedule'!H$7/$X$34)/(1-$L25)+($U$35*$R25*'VT CHS Emissions Schedule'!H$5/$X$35/(1-$K25))+($U$36*$R25*('VT CHS Emissions Schedule'!H$35+$O25)/$X$36))-($Q25*'VT CHS Emissions Schedule'!H$5)/(1-$K25))),0)</f>
        <v>1885340.7440633341</v>
      </c>
      <c r="BK25" s="64">
        <f>IF(BK$15&lt;2025+$T25,IF($B25="Natural gas",($P25*AK25)/(1-$I25)-($Q25*'VT CHS Emissions Schedule'!I$5)/(1-$K25),IF(OR($B25="Propane",$B25="Oil"),($P25*AK25)-($Q25*'VT CHS Emissions Schedule'!I$5)/(1-$K25),(($U$32*$R25*('VT CHS Emissions Schedule'!I$8+$N25)/$X$32)+($U$33*$R25*('VT CHS Emissions Schedule'!I$9+$M25)/$X$33)+($U$34*$R25*'VT CHS Emissions Schedule'!I$7/$X$34)/(1-$L25)+($U$35*$R25*'VT CHS Emissions Schedule'!I$5/$X$35/(1-$K25))+($U$36*$R25*('VT CHS Emissions Schedule'!I$35+$O25)/$X$36))-($Q25*'VT CHS Emissions Schedule'!I$5)/(1-$K25))),0)</f>
        <v>1912005.8255976331</v>
      </c>
      <c r="BL25" s="64">
        <f>IF(BL$15&lt;2025+$T25,IF($B25="Natural gas",($P25*AL25)/(1-$I25)-($Q25*'VT CHS Emissions Schedule'!J$5)/(1-$K25),IF(OR($B25="Propane",$B25="Oil"),($P25*AL25)-($Q25*'VT CHS Emissions Schedule'!J$5)/(1-$K25),(($U$32*$R25*('VT CHS Emissions Schedule'!J$8+$N25)/$X$32)+($U$33*$R25*('VT CHS Emissions Schedule'!J$9+$M25)/$X$33)+($U$34*$R25*'VT CHS Emissions Schedule'!J$7/$X$34)/(1-$L25)+($U$35*$R25*'VT CHS Emissions Schedule'!J$5/$X$35/(1-$K25))+($U$36*$R25*('VT CHS Emissions Schedule'!J$35+$O25)/$X$36))-($Q25*'VT CHS Emissions Schedule'!J$5)/(1-$K25))),0)</f>
        <v>1938670.9071319324</v>
      </c>
      <c r="BM25" s="64">
        <f>IF(BM$15&lt;2025+$T25,IF($B25="Natural gas",($P25*AM25)/(1-$I25)-($Q25*'VT CHS Emissions Schedule'!K$5)/(1-$K25),IF(OR($B25="Propane",$B25="Oil"),($P25*AM25)-($Q25*'VT CHS Emissions Schedule'!K$5)/(1-$K25),(($U$32*$R25*('VT CHS Emissions Schedule'!K$8+$N25)/$X$32)+($U$33*$R25*('VT CHS Emissions Schedule'!K$9+$M25)/$X$33)+($U$34*$R25*'VT CHS Emissions Schedule'!K$7/$X$34)/(1-$L25)+($U$35*$R25*'VT CHS Emissions Schedule'!K$5/$X$35/(1-$K25))+($U$36*$R25*('VT CHS Emissions Schedule'!K$35+$O25)/$X$36))-($Q25*'VT CHS Emissions Schedule'!K$5)/(1-$K25))),0)</f>
        <v>1965335.9886662315</v>
      </c>
      <c r="BN25" s="64">
        <f>IF(BN$15&lt;2025+$T25,IF($B25="Natural gas",($P25*AN25)/(1-$I25)-($Q25*'VT CHS Emissions Schedule'!L$5)/(1-$K25),IF(OR($B25="Propane",$B25="Oil"),($P25*AN25)-($Q25*'VT CHS Emissions Schedule'!L$5)/(1-$K25),(($U$32*$R25*('VT CHS Emissions Schedule'!L$8+$N25)/$X$32)+($U$33*$R25*('VT CHS Emissions Schedule'!L$9+$M25)/$X$33)+($U$34*$R25*'VT CHS Emissions Schedule'!L$7/$X$34)/(1-$L25)+($U$35*$R25*'VT CHS Emissions Schedule'!L$5/$X$35/(1-$K25))+($U$36*$R25*('VT CHS Emissions Schedule'!L$35+$O25)/$X$36))-($Q25*'VT CHS Emissions Schedule'!L$5)/(1-$K25))),0)</f>
        <v>1992001.0702005306</v>
      </c>
      <c r="BO25" s="64">
        <f>IF(BO$15&lt;2025+$T25,IF($B25="Natural gas",($P25*AO25)/(1-$I25)-($Q25*'VT CHS Emissions Schedule'!M$5)/(1-$K25),IF(OR($B25="Propane",$B25="Oil"),($P25*AO25)-($Q25*'VT CHS Emissions Schedule'!M$5)/(1-$K25),(($U$32*$R25*('VT CHS Emissions Schedule'!M$8+$N25)/$X$32)+($U$33*$R25*('VT CHS Emissions Schedule'!M$9+$M25)/$X$33)+($U$34*$R25*'VT CHS Emissions Schedule'!M$7/$X$34)/(1-$L25)+($U$35*$R25*'VT CHS Emissions Schedule'!M$5/$X$35/(1-$K25))+($U$36*$R25*('VT CHS Emissions Schedule'!M$35+$O25)/$X$36))-($Q25*'VT CHS Emissions Schedule'!M$5)/(1-$K25))),0)</f>
        <v>2007831.6784611568</v>
      </c>
      <c r="BP25" s="64">
        <f>IF(BP$15&lt;2025+$T25,IF($B25="Natural gas",($P25*AP25)/(1-$I25)-($Q25*'VT CHS Emissions Schedule'!N$5)/(1-$K25),IF(OR($B25="Propane",$B25="Oil"),($P25*AP25)-($Q25*'VT CHS Emissions Schedule'!N$5)/(1-$K25),(($U$32*$R25*('VT CHS Emissions Schedule'!N$8+$N25)/$X$32)+($U$33*$R25*('VT CHS Emissions Schedule'!N$9+$M25)/$X$33)+($U$34*$R25*'VT CHS Emissions Schedule'!N$7/$X$34)/(1-$L25)+($U$35*$R25*'VT CHS Emissions Schedule'!N$5/$X$35/(1-$K25))+($U$36*$R25*('VT CHS Emissions Schedule'!N$35+$O25)/$X$36))-($Q25*'VT CHS Emissions Schedule'!N$5)/(1-$K25))),0)</f>
        <v>2034496.7599954559</v>
      </c>
      <c r="BQ25" s="64">
        <f>IF(BQ$15&lt;2025+$T25,IF($B25="Natural gas",($P25*AQ25)/(1-$I25)-($Q25*'VT CHS Emissions Schedule'!O$5)/(1-$K25),IF(OR($B25="Propane",$B25="Oil"),($P25*AQ25)-($Q25*'VT CHS Emissions Schedule'!O$5)/(1-$K25),(($U$32*$R25*('VT CHS Emissions Schedule'!O$8+$N25)/$X$32)+($U$33*$R25*('VT CHS Emissions Schedule'!O$9+$M25)/$X$33)+($U$34*$R25*'VT CHS Emissions Schedule'!O$7/$X$34)/(1-$L25)+($U$35*$R25*'VT CHS Emissions Schedule'!O$5/$X$35/(1-$K25))+($U$36*$R25*('VT CHS Emissions Schedule'!O$35+$O25)/$X$36))-($Q25*'VT CHS Emissions Schedule'!O$5)/(1-$K25))),0)</f>
        <v>2034496.7599954559</v>
      </c>
      <c r="BR25" s="64">
        <f>IF(BR$15&lt;2025+$T25,IF($B25="Natural gas",($P25*AR25)/(1-$I25)-($Q25*'VT CHS Emissions Schedule'!P$5)/(1-$K25),IF(OR($B25="Propane",$B25="Oil"),($P25*AR25)-($Q25*'VT CHS Emissions Schedule'!P$5)/(1-$K25),(($U$32*$R25*('VT CHS Emissions Schedule'!P$8+$N25)/$X$32)+($U$33*$R25*('VT CHS Emissions Schedule'!P$9+$M25)/$X$33)+($U$34*$R25*'VT CHS Emissions Schedule'!P$7/$X$34)/(1-$L25)+($U$35*$R25*'VT CHS Emissions Schedule'!P$5/$X$35/(1-$K25))+($U$36*$R25*('VT CHS Emissions Schedule'!P$35+$O25)/$X$36))-($Q25*'VT CHS Emissions Schedule'!P$5)/(1-$K25))),0)</f>
        <v>2034496.7599954559</v>
      </c>
      <c r="BS25" s="64">
        <f>IF(BS$15&lt;2025+$T25,IF($B25="Natural gas",($P25*AS25)/(1-$I25)-($Q25*'VT CHS Emissions Schedule'!Q$5)/(1-$K25),IF(OR($B25="Propane",$B25="Oil"),($P25*AS25)-($Q25*'VT CHS Emissions Schedule'!Q$5)/(1-$K25),(($U$32*$R25*('VT CHS Emissions Schedule'!Q$8+$N25)/$X$32)+($U$33*$R25*('VT CHS Emissions Schedule'!Q$9+$M25)/$X$33)+($U$34*$R25*'VT CHS Emissions Schedule'!Q$7/$X$34)/(1-$L25)+($U$35*$R25*'VT CHS Emissions Schedule'!Q$5/$X$35/(1-$K25))+($U$36*$R25*('VT CHS Emissions Schedule'!Q$35+$O25)/$X$36))-($Q25*'VT CHS Emissions Schedule'!Q$5)/(1-$K25))),0)</f>
        <v>2034496.7599954559</v>
      </c>
      <c r="BT25" s="64">
        <f>IF(BT$15&lt;2025+$T25,IF($B25="Natural gas",($P25*AT25)/(1-$I25)-($Q25*'VT CHS Emissions Schedule'!R$5)/(1-$K25),IF(OR($B25="Propane",$B25="Oil"),($P25*AT25)-($Q25*'VT CHS Emissions Schedule'!R$5)/(1-$K25),(($U$32*$R25*('VT CHS Emissions Schedule'!R$8+$N25)/$X$32)+($U$33*$R25*('VT CHS Emissions Schedule'!R$9+$M25)/$X$33)+($U$34*$R25*'VT CHS Emissions Schedule'!R$7/$X$34)/(1-$L25)+($U$35*$R25*'VT CHS Emissions Schedule'!R$5/$X$35/(1-$K25))+($U$36*$R25*('VT CHS Emissions Schedule'!R$35+$O25)/$X$36))-($Q25*'VT CHS Emissions Schedule'!R$5)/(1-$K25))),0)</f>
        <v>2032611.4299241425</v>
      </c>
      <c r="BU25" s="64">
        <f>IF(BU$15&lt;2025+$T25,IF($B25="Natural gas",($P25*AU25)/(1-$I25)-($Q25*'VT CHS Emissions Schedule'!S$5)/(1-$K25),IF(OR($B25="Propane",$B25="Oil"),($P25*AU25)-($Q25*'VT CHS Emissions Schedule'!S$5)/(1-$K25),(($U$32*$R25*('VT CHS Emissions Schedule'!S$8+$N25)/$X$32)+($U$33*$R25*('VT CHS Emissions Schedule'!S$9+$M25)/$X$33)+($U$34*$R25*'VT CHS Emissions Schedule'!S$7/$X$34)/(1-$L25)+($U$35*$R25*'VT CHS Emissions Schedule'!S$5/$X$35/(1-$K25))+($U$36*$R25*('VT CHS Emissions Schedule'!S$35+$O25)/$X$36))-($Q25*'VT CHS Emissions Schedule'!S$5)/(1-$K25))),0)</f>
        <v>2032611.4299241425</v>
      </c>
      <c r="BV25" s="64">
        <f>IF(BV$15&lt;2025+$T25,IF($B25="Natural gas",($P25*AV25)/(1-$I25)-($Q25*'VT CHS Emissions Schedule'!T$5)/(1-$K25),IF(OR($B25="Propane",$B25="Oil"),($P25*AV25)-($Q25*'VT CHS Emissions Schedule'!T$5)/(1-$K25),(($U$32*$R25*('VT CHS Emissions Schedule'!T$8+$N25)/$X$32)+($U$33*$R25*('VT CHS Emissions Schedule'!T$9+$M25)/$X$33)+($U$34*$R25*'VT CHS Emissions Schedule'!T$7/$X$34)/(1-$L25)+($U$35*$R25*'VT CHS Emissions Schedule'!T$5/$X$35/(1-$K25))+($U$36*$R25*('VT CHS Emissions Schedule'!T$35+$O25)/$X$36))-($Q25*'VT CHS Emissions Schedule'!T$5)/(1-$K25))),0)</f>
        <v>0</v>
      </c>
      <c r="BW25" s="64">
        <f>IF(BW$15&lt;2025+$T25,IF($B25="Natural gas",($P25*AW25)/(1-$I25)-($Q25*'VT CHS Emissions Schedule'!U$5)/(1-$K25),IF(OR($B25="Propane",$B25="Oil"),($P25*AW25)-($Q25*'VT CHS Emissions Schedule'!U$5)/(1-$K25),(($U$32*$R25*('VT CHS Emissions Schedule'!U$8+$N25)/$X$32)+($U$33*$R25*('VT CHS Emissions Schedule'!U$9+$M25)/$X$33)+($U$34*$R25*'VT CHS Emissions Schedule'!U$7/$X$34)/(1-$L25)+($U$35*$R25*'VT CHS Emissions Schedule'!U$5/$X$35/(1-$K25))+($U$36*$R25*('VT CHS Emissions Schedule'!U$35+$O25)/$X$36))-($Q25*'VT CHS Emissions Schedule'!U$5)/(1-$K25))),0)</f>
        <v>0</v>
      </c>
      <c r="BX25" s="64">
        <f>IF(BX$15&lt;2025+$T25,IF($B25="Natural gas",($P25*AX25)/(1-$I25)-($Q25*'VT CHS Emissions Schedule'!V$5)/(1-$K25),IF(OR($B25="Propane",$B25="Oil"),($P25*AX25)-($Q25*'VT CHS Emissions Schedule'!V$5)/(1-$K25),(($U$32*$R25*('VT CHS Emissions Schedule'!V$8+$N25)/$X$32)+($U$33*$R25*('VT CHS Emissions Schedule'!V$9+$M25)/$X$33)+($U$34*$R25*'VT CHS Emissions Schedule'!V$7/$X$34)/(1-$L25)+($U$35*$R25*'VT CHS Emissions Schedule'!V$5/$X$35/(1-$K25))+($U$36*$R25*('VT CHS Emissions Schedule'!V$35+$O25)/$X$36))-($Q25*'VT CHS Emissions Schedule'!V$5)/(1-$K25))),0)</f>
        <v>0</v>
      </c>
      <c r="BY25" s="64">
        <f>IF(BY$15&lt;2025+$T25,IF($B25="Natural gas",($P25*AY25)/(1-$I25)-($Q25*'VT CHS Emissions Schedule'!W$5)/(1-$K25),IF(OR($B25="Propane",$B25="Oil"),($P25*AY25)-($Q25*'VT CHS Emissions Schedule'!W$5)/(1-$K25),(($U$32*$R25*('VT CHS Emissions Schedule'!W$8+$N25)/$X$32)+($U$33*$R25*('VT CHS Emissions Schedule'!W$9+$M25)/$X$33)+($U$34*$R25*'VT CHS Emissions Schedule'!W$7/$X$34)/(1-$L25)+($U$35*$R25*'VT CHS Emissions Schedule'!W$5/$X$35/(1-$K25))+($U$36*$R25*('VT CHS Emissions Schedule'!W$35+$O25)/$X$36))-($Q25*'VT CHS Emissions Schedule'!W$5)/(1-$K25))),0)</f>
        <v>0</v>
      </c>
      <c r="BZ25" s="64">
        <f>IF(BZ$15&lt;2025+$T25,IF($B25="Natural gas",($P25*AZ25)/(1-$I25)-($Q25*'VT CHS Emissions Schedule'!X$5)/(1-$K25),IF(OR($B25="Propane",$B25="Oil"),($P25*AZ25)-($Q25*'VT CHS Emissions Schedule'!X$5)/(1-$K25),(($U$32*$R25*('VT CHS Emissions Schedule'!X$8+$N25)/$X$32)+($U$33*$R25*('VT CHS Emissions Schedule'!X$9+$M25)/$X$33)+($U$34*$R25*'VT CHS Emissions Schedule'!X$7/$X$34)/(1-$L25)+($U$35*$R25*'VT CHS Emissions Schedule'!X$5/$X$35/(1-$K25))+($U$36*$R25*('VT CHS Emissions Schedule'!X$35+$O25)/$X$36))-($Q25*'VT CHS Emissions Schedule'!X$5)/(1-$K25))),0)</f>
        <v>0</v>
      </c>
      <c r="CA25" s="64">
        <f>IF(CA$15&lt;2025+$T25,IF($B25="Natural gas",($P25*BA25)/(1-$I25)-($Q25*'VT CHS Emissions Schedule'!Y$5)/(1-$K25),IF(OR($B25="Propane",$B25="Oil"),($P25*BA25)-($Q25*'VT CHS Emissions Schedule'!Y$5)/(1-$K25),(($U$32*$R25*('VT CHS Emissions Schedule'!Y$8+$N25)/$X$32)+($U$33*$R25*('VT CHS Emissions Schedule'!Y$9+$M25)/$X$33)+($U$34*$R25*'VT CHS Emissions Schedule'!Y$7/$X$34)/(1-$L25)+($U$35*$R25*'VT CHS Emissions Schedule'!Y$5/$X$35/(1-$K25))+($U$36*$R25*('VT CHS Emissions Schedule'!Y$35+$O25)/$X$36))-($Q25*'VT CHS Emissions Schedule'!Y$5)/(1-$K25))),0)</f>
        <v>0</v>
      </c>
      <c r="CB25" s="64">
        <f>IF(CB$15&lt;2025+$T25,IF($B25="Natural gas",($P25*BB25)/(1-$I25)-($Q25*'VT CHS Emissions Schedule'!Z$5)/(1-$K25),IF(OR($B25="Propane",$B25="Oil"),($P25*BB25)-($Q25*'VT CHS Emissions Schedule'!Z$5)/(1-$K25),(($U$32*$R25*('VT CHS Emissions Schedule'!Z$8+$N25)/$X$32)+($U$33*$R25*('VT CHS Emissions Schedule'!Z$9+$M25)/$X$33)+($U$34*$R25*'VT CHS Emissions Schedule'!Z$7/$X$34)/(1-$L25)+($U$35*$R25*'VT CHS Emissions Schedule'!Z$5/$X$35/(1-$K25))+($U$36*$R25*('VT CHS Emissions Schedule'!Z$35+$O25)/$X$36))-($Q25*'VT CHS Emissions Schedule'!Z$5)/(1-$K25))),0)</f>
        <v>0</v>
      </c>
      <c r="CC25" s="64">
        <f>IF(CC$15&lt;2025+$T25,IF($B25="Natural gas",($P25*BC25)/(1-$I25)-($Q25*'VT CHS Emissions Schedule'!AA$5)/(1-$K25),IF(OR($B25="Propane",$B25="Oil"),($P25*BC25)-($Q25*'VT CHS Emissions Schedule'!AA$5)/(1-$K25),(($U$32*$R25*('VT CHS Emissions Schedule'!AA$8+$N25)/$X$32)+($U$33*$R25*('VT CHS Emissions Schedule'!AA$9+$M25)/$X$33)+($U$34*$R25*'VT CHS Emissions Schedule'!AA$7/$X$34)/(1-$L25)+($U$35*$R25*'VT CHS Emissions Schedule'!AA$5/$X$35/(1-$K25))+($U$36*$R25*('VT CHS Emissions Schedule'!AA$35+$O25)/$X$36))-($Q25*'VT CHS Emissions Schedule'!AA$5)/(1-$K25))),0)</f>
        <v>0</v>
      </c>
      <c r="CD25" s="64">
        <f>IF(CD$15&lt;2025+$T25,IF($B25="Natural gas",($P25*BD25)/(1-$I25)-($Q25*'VT CHS Emissions Schedule'!AB$5)/(1-$K25),IF(OR($B25="Propane",$B25="Oil"),($P25*BD25)-($Q25*'VT CHS Emissions Schedule'!AB$5)/(1-$K25),(($U$32*$R25*('VT CHS Emissions Schedule'!AB$8+$N25)/$X$32)+($U$33*$R25*('VT CHS Emissions Schedule'!AB$9+$M25)/$X$33)+($U$34*$R25*'VT CHS Emissions Schedule'!AB$7/$X$34)/(1-$L25)+($U$35*$R25*'VT CHS Emissions Schedule'!AB$5/$X$35/(1-$K25))+($U$36*$R25*('VT CHS Emissions Schedule'!AB$35+$O25)/$X$36))-($Q25*'VT CHS Emissions Schedule'!AB$5)/(1-$K25))),0)</f>
        <v>0</v>
      </c>
      <c r="CE25" s="64">
        <f>IF(CE$15&lt;2025+$T25,IF($B25="Natural gas",($P25*BE25)/(1-$I25)-($Q25*'VT CHS Emissions Schedule'!AC$5)/(1-$K25),IF(OR($B25="Propane",$B25="Oil"),($P25*BE25)-($Q25*'VT CHS Emissions Schedule'!AC$5)/(1-$K25),(($U$32*$R25*('VT CHS Emissions Schedule'!AC$8+$N25)/$X$32)+($U$33*$R25*('VT CHS Emissions Schedule'!AC$9+$M25)/$X$33)+($U$34*$R25*'VT CHS Emissions Schedule'!AC$7/$X$34)/(1-$L25)+($U$35*$R25*'VT CHS Emissions Schedule'!AC$5/$X$35/(1-$K25))+($U$36*$R25*('VT CHS Emissions Schedule'!AC$35+$O25)/$X$36))-($Q25*'VT CHS Emissions Schedule'!AC$5)/(1-$K25))),0)</f>
        <v>0</v>
      </c>
      <c r="CF25" s="64">
        <f>IF(CF$15&lt;2025+$T25,BF25+($S25*'VT CHS Emissions Schedule'!D$5)/(1-$K25),0)</f>
        <v>1762386.38406725</v>
      </c>
      <c r="CG25" s="64">
        <f>IF(CG$15&lt;2025+$T25,BG25+($S25*'VT CHS Emissions Schedule'!E$5)/(1-$K25),0)</f>
        <v>1784018.6388641247</v>
      </c>
      <c r="CH25" s="64">
        <f>IF(CH$15&lt;2025+$T25,BH25+($S25*'VT CHS Emissions Schedule'!F$5)/(1-$K25),0)</f>
        <v>1812296.6393324693</v>
      </c>
      <c r="CI25" s="64">
        <f>IF(CI$15&lt;2025+$T25,BI25+($S25*'VT CHS Emissions Schedule'!G$5)/(1-$K25),0)</f>
        <v>1840574.639800814</v>
      </c>
      <c r="CJ25" s="64">
        <f>IF(CJ$15&lt;2025+$T25,BJ25+($S25*'VT CHS Emissions Schedule'!H$5)/(1-$K25),0)</f>
        <v>1868596.5020608099</v>
      </c>
      <c r="CK25" s="64">
        <f>IF(CK$15&lt;2025+$T25,BK25+($S25*'VT CHS Emissions Schedule'!I$5)/(1-$K25),0)</f>
        <v>1896874.5025291543</v>
      </c>
      <c r="CL25" s="64">
        <f>IF(CL$15&lt;2025+$T25,BL25+($S25*'VT CHS Emissions Schedule'!J$5)/(1-$K25),0)</f>
        <v>1925152.502997499</v>
      </c>
      <c r="CM25" s="64">
        <f>IF(CM$15&lt;2025+$T25,BM25+($S25*'VT CHS Emissions Schedule'!K$5)/(1-$K25),0)</f>
        <v>1953430.5034658434</v>
      </c>
      <c r="CN25" s="64">
        <f>IF(CN$15&lt;2025+$T25,BN25+($S25*'VT CHS Emissions Schedule'!L$5)/(1-$K25),0)</f>
        <v>1981708.5039341878</v>
      </c>
      <c r="CO25" s="64">
        <f>IF(CO$15&lt;2025+$T25,BO25+($S25*'VT CHS Emissions Schedule'!M$5)/(1-$K25),0)</f>
        <v>1999152.0311288596</v>
      </c>
      <c r="CP25" s="64">
        <f>IF(CP$15&lt;2025+$T25,BP25+($S25*'VT CHS Emissions Schedule'!N$5)/(1-$K25),0)</f>
        <v>2027430.031597204</v>
      </c>
      <c r="CQ25" s="64">
        <f>IF(CQ$15&lt;2025+$T25,BQ25+($S25*'VT CHS Emissions Schedule'!O$5)/(1-$K25),0)</f>
        <v>2027430.031597204</v>
      </c>
      <c r="CR25" s="64">
        <f>IF(CR$15&lt;2025+$T25,BR25+($S25*'VT CHS Emissions Schedule'!P$5)/(1-$K25),0)</f>
        <v>2027430.031597204</v>
      </c>
      <c r="CS25" s="64">
        <f>IF(CS$15&lt;2025+$T25,BS25+($S25*'VT CHS Emissions Schedule'!Q$5)/(1-$K25),0)</f>
        <v>2027430.031597204</v>
      </c>
      <c r="CT25" s="64">
        <f>IF(CT$15&lt;2025+$T25,BT25+($S25*'VT CHS Emissions Schedule'!R$5)/(1-$K25),0)</f>
        <v>2025544.7015258907</v>
      </c>
      <c r="CU25" s="64">
        <f>IF(CU$15&lt;2025+$T25,BU25+($S25*'VT CHS Emissions Schedule'!S$5)/(1-$K25),0)</f>
        <v>2025544.7015258907</v>
      </c>
      <c r="CV25" s="64">
        <f>IF(CV$15&lt;2025+$T25,BV25+($S25*'VT CHS Emissions Schedule'!T$5)/(1-$K25),0)</f>
        <v>0</v>
      </c>
      <c r="CW25" s="64">
        <f>IF(CW$15&lt;2025+$T25,BW25+($S25*'VT CHS Emissions Schedule'!U$5)/(1-$K25),0)</f>
        <v>0</v>
      </c>
      <c r="CX25" s="64">
        <f>IF(CX$15&lt;2025+$T25,BX25+($S25*'VT CHS Emissions Schedule'!V$5)/(1-$K25),0)</f>
        <v>0</v>
      </c>
      <c r="CY25" s="64">
        <f>IF(CY$15&lt;2025+$T25,BY25+($S25*'VT CHS Emissions Schedule'!W$5)/(1-$K25),0)</f>
        <v>0</v>
      </c>
      <c r="CZ25" s="64">
        <f>IF(CZ$15&lt;2025+$T25,BZ25+($S25*'VT CHS Emissions Schedule'!X$5)/(1-$K25),0)</f>
        <v>0</v>
      </c>
      <c r="DA25" s="64">
        <f>IF(DA$15&lt;2025+$T25,CA25+($S25*'VT CHS Emissions Schedule'!Y$5)/(1-$K25),0)</f>
        <v>0</v>
      </c>
      <c r="DB25" s="64">
        <f>IF(DB$15&lt;2025+$T25,CB25+($S25*'VT CHS Emissions Schedule'!Z$5)/(1-$K25),0)</f>
        <v>0</v>
      </c>
      <c r="DC25" s="64">
        <f>IF(DC$15&lt;2025+$T25,CC25+($S25*'VT CHS Emissions Schedule'!AA$5)/(1-$K25),0)</f>
        <v>0</v>
      </c>
      <c r="DD25" s="64">
        <f>IF(DD$15&lt;2025+$T25,CD25+($S25*'VT CHS Emissions Schedule'!AB$5)/(1-$K25),0)</f>
        <v>0</v>
      </c>
      <c r="DE25" s="64">
        <f>IF(DE$15&lt;2025+$T25,CE25+($S25*'VT CHS Emissions Schedule'!AC$5)/(1-$K25),0)</f>
        <v>0</v>
      </c>
    </row>
    <row r="26" spans="1:109" ht="15.75" x14ac:dyDescent="0.25">
      <c r="A26" s="504"/>
      <c r="B26" s="124" t="s">
        <v>10</v>
      </c>
      <c r="C26" s="64">
        <f t="shared" si="0"/>
        <v>35179756.910357326</v>
      </c>
      <c r="D26" s="64">
        <f t="shared" si="1"/>
        <v>34977978.714612819</v>
      </c>
      <c r="E26" s="223">
        <f t="shared" si="2"/>
        <v>35.179756910357327</v>
      </c>
      <c r="F26" s="111">
        <f t="shared" si="4"/>
        <v>2012200.280498208</v>
      </c>
      <c r="G26" s="64">
        <f>IF($B26="Natural gas",($P26*AF26)/(1-$I26)-($Q26*'VT CHS Emissions Schedule'!D$5)/(1-$K26),IF(OR($B26="Propane",$B26="Oil"),($P26*AF26)-($Q26*'VT CHS Emissions Schedule'!D$5)/(1-$K26),(($W$32*$R26*('VT CHS Emissions Schedule'!D$8+$N26)/$X$32)+($W$33*$R26*('VT CHS Emissions Schedule'!D$9+$M26)/$X$33)+($W$34*$R26*'VT CHS Emissions Schedule'!D$7/$X$34)/(1-$L26)+($W$35*$R26*'VT CHS Emissions Schedule'!D$5/$X$35/(1-$K26))+($W$36*$R26*('VT CHS Emissions Schedule'!D$35+$N26)/$X$36))-($Q26*'VT CHS Emissions Schedule'!D$5)/(1-$K26)))</f>
        <v>2035396.1982369139</v>
      </c>
      <c r="H26" s="64">
        <f>($S26*'VT CHS Emissions Schedule'!D$5)/(1-$K26)</f>
        <v>-23195.917738705823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5"/>
        <v>28907.714285714286</v>
      </c>
      <c r="Q26" s="64">
        <f t="shared" si="6"/>
        <v>9747.2731482352938</v>
      </c>
      <c r="R26" s="64">
        <f t="shared" si="7"/>
        <v>24282.48</v>
      </c>
      <c r="S26" s="64">
        <f t="shared" si="8"/>
        <v>-589.59360000000004</v>
      </c>
      <c r="T26" s="68">
        <v>16</v>
      </c>
      <c r="U26" s="64">
        <v>12000</v>
      </c>
      <c r="V26" s="64">
        <v>1909</v>
      </c>
      <c r="W26" s="72">
        <v>8.5</v>
      </c>
      <c r="X26" s="72">
        <f t="shared" si="3"/>
        <v>0.84</v>
      </c>
      <c r="Y26" s="71">
        <v>15</v>
      </c>
      <c r="Z26" s="64">
        <f t="shared" si="9"/>
        <v>12000</v>
      </c>
      <c r="AA26" s="64">
        <v>240</v>
      </c>
      <c r="AB26" s="80">
        <v>0.14699999999999999</v>
      </c>
      <c r="AC26" s="73">
        <v>3.4119999999999999</v>
      </c>
      <c r="AD26" s="74">
        <v>3.5999999999999999E-3</v>
      </c>
      <c r="AE26" s="75">
        <v>1.06E-3</v>
      </c>
      <c r="AF26" s="67">
        <f>IF(AF$15&lt;2025+$T26,$J26+_xlfn.XLOOKUP(_xlfn.XLOOKUP($B26,Lookups!$A$3:$A$17,Lookups!$B$3:$B$17),'VT CHS Emissions Schedule'!$A:$A,'VT CHS Emissions Schedule'!D:D),0)</f>
        <v>83.675778824907852</v>
      </c>
      <c r="AG26" s="67">
        <f>IF(AG$15&lt;2025+$T26,$J26+_xlfn.XLOOKUP(_xlfn.XLOOKUP($B26,Lookups!$A$3:$A$17,Lookups!$B$3:$B$17),'VT CHS Emissions Schedule'!$A:$A,'VT CHS Emissions Schedule'!E:E),0)</f>
        <v>83.675778824907852</v>
      </c>
      <c r="AH26" s="67">
        <f>IF(AH$15&lt;2025+$T26,$J26+_xlfn.XLOOKUP(_xlfn.XLOOKUP($B26,Lookups!$A$3:$A$17,Lookups!$B$3:$B$17),'VT CHS Emissions Schedule'!$A:$A,'VT CHS Emissions Schedule'!F:F),0)</f>
        <v>83.675778824907852</v>
      </c>
      <c r="AI26" s="67">
        <f>IF(AI$15&lt;2025+$T26,$J26+_xlfn.XLOOKUP(_xlfn.XLOOKUP($B26,Lookups!$A$3:$A$17,Lookups!$B$3:$B$17),'VT CHS Emissions Schedule'!$A:$A,'VT CHS Emissions Schedule'!G:G),0)</f>
        <v>83.675778824907852</v>
      </c>
      <c r="AJ26" s="67">
        <f>IF(AJ$15&lt;2025+$T26,$J26+_xlfn.XLOOKUP(_xlfn.XLOOKUP($B26,Lookups!$A$3:$A$17,Lookups!$B$3:$B$17),'VT CHS Emissions Schedule'!$A:$A,'VT CHS Emissions Schedule'!H:H),0)</f>
        <v>83.675778824907852</v>
      </c>
      <c r="AK26" s="67">
        <f>IF(AK$15&lt;2025+$T26,$J26+_xlfn.XLOOKUP(_xlfn.XLOOKUP($B26,Lookups!$A$3:$A$17,Lookups!$B$3:$B$17),'VT CHS Emissions Schedule'!$A:$A,'VT CHS Emissions Schedule'!I:I),0)</f>
        <v>83.140679593152342</v>
      </c>
      <c r="AL26" s="67">
        <f>IF(AL$15&lt;2025+$T26,$J26+_xlfn.XLOOKUP(_xlfn.XLOOKUP($B26,Lookups!$A$3:$A$17,Lookups!$B$3:$B$17),'VT CHS Emissions Schedule'!$A:$A,'VT CHS Emissions Schedule'!J:J),0)</f>
        <v>83.140679593152342</v>
      </c>
      <c r="AM26" s="67">
        <f>IF(AM$15&lt;2025+$T26,$J26+_xlfn.XLOOKUP(_xlfn.XLOOKUP($B26,Lookups!$A$3:$A$17,Lookups!$B$3:$B$17),'VT CHS Emissions Schedule'!$A:$A,'VT CHS Emissions Schedule'!K:K),0)</f>
        <v>83.140679593152342</v>
      </c>
      <c r="AN26" s="67">
        <f>IF(AN$15&lt;2025+$T26,$J26+_xlfn.XLOOKUP(_xlfn.XLOOKUP($B26,Lookups!$A$3:$A$17,Lookups!$B$3:$B$17),'VT CHS Emissions Schedule'!$A:$A,'VT CHS Emissions Schedule'!L:L),0)</f>
        <v>83.140679593152342</v>
      </c>
      <c r="AO26" s="67">
        <f>IF(AO$15&lt;2025+$T26,$J26+_xlfn.XLOOKUP(_xlfn.XLOOKUP($B26,Lookups!$A$3:$A$17,Lookups!$B$3:$B$17),'VT CHS Emissions Schedule'!$A:$A,'VT CHS Emissions Schedule'!M:M),0)</f>
        <v>83.140679593152342</v>
      </c>
      <c r="AP26" s="67">
        <f>IF(AP$15&lt;2025+$T26,$J26+_xlfn.XLOOKUP(_xlfn.XLOOKUP($B26,Lookups!$A$3:$A$17,Lookups!$B$3:$B$17),'VT CHS Emissions Schedule'!$A:$A,'VT CHS Emissions Schedule'!N:N),0)</f>
        <v>83.051577010969226</v>
      </c>
      <c r="AQ26" s="67">
        <f>IF(AQ$15&lt;2025+$T26,$J26+_xlfn.XLOOKUP(_xlfn.XLOOKUP($B26,Lookups!$A$3:$A$17,Lookups!$B$3:$B$17),'VT CHS Emissions Schedule'!$A:$A,'VT CHS Emissions Schedule'!O:O),0)</f>
        <v>83.051577010969226</v>
      </c>
      <c r="AR26" s="67">
        <f>IF(AR$15&lt;2025+$T26,$J26+_xlfn.XLOOKUP(_xlfn.XLOOKUP($B26,Lookups!$A$3:$A$17,Lookups!$B$3:$B$17),'VT CHS Emissions Schedule'!$A:$A,'VT CHS Emissions Schedule'!P:P),0)</f>
        <v>83.051577010969226</v>
      </c>
      <c r="AS26" s="67">
        <f>IF(AS$15&lt;2025+$T26,$J26+_xlfn.XLOOKUP(_xlfn.XLOOKUP($B26,Lookups!$A$3:$A$17,Lookups!$B$3:$B$17),'VT CHS Emissions Schedule'!$A:$A,'VT CHS Emissions Schedule'!Q:Q),0)</f>
        <v>83.051577010969226</v>
      </c>
      <c r="AT26" s="67">
        <f>IF(AT$15&lt;2025+$T26,$J26+_xlfn.XLOOKUP(_xlfn.XLOOKUP($B26,Lookups!$A$3:$A$17,Lookups!$B$3:$B$17),'VT CHS Emissions Schedule'!$A:$A,'VT CHS Emissions Schedule'!R:R),0)</f>
        <v>83.051577010969226</v>
      </c>
      <c r="AU26" s="67">
        <f>IF(AU$15&lt;2025+$T26,$J26+_xlfn.XLOOKUP(_xlfn.XLOOKUP($B26,Lookups!$A$3:$A$17,Lookups!$B$3:$B$17),'VT CHS Emissions Schedule'!$A:$A,'VT CHS Emissions Schedule'!S:S),0)</f>
        <v>83.023630912136326</v>
      </c>
      <c r="AV26" s="67">
        <f>IF(AV$15&lt;2025+$T26,$J26+_xlfn.XLOOKUP(_xlfn.XLOOKUP($B26,Lookups!$A$3:$A$17,Lookups!$B$3:$B$17),'VT CHS Emissions Schedule'!$A:$A,'VT CHS Emissions Schedule'!T:T),0)</f>
        <v>0</v>
      </c>
      <c r="AW26" s="67">
        <f>IF(AW$15&lt;2025+$T26,$J26+_xlfn.XLOOKUP(_xlfn.XLOOKUP($B26,Lookups!$A$3:$A$17,Lookups!$B$3:$B$17),'VT CHS Emissions Schedule'!$A:$A,'VT CHS Emissions Schedule'!U:U),0)</f>
        <v>0</v>
      </c>
      <c r="AX26" s="67">
        <f>IF(AX$15&lt;2025+$T26,$J26+_xlfn.XLOOKUP(_xlfn.XLOOKUP($B26,Lookups!$A$3:$A$17,Lookups!$B$3:$B$17),'VT CHS Emissions Schedule'!$A:$A,'VT CHS Emissions Schedule'!V:V),0)</f>
        <v>0</v>
      </c>
      <c r="AY26" s="67">
        <f>IF(AY$15&lt;2025+$T26,$J26+_xlfn.XLOOKUP(_xlfn.XLOOKUP($B26,Lookups!$A$3:$A$17,Lookups!$B$3:$B$17),'VT CHS Emissions Schedule'!$A:$A,'VT CHS Emissions Schedule'!W:W),0)</f>
        <v>0</v>
      </c>
      <c r="AZ26" s="67">
        <f>IF(AZ$15&lt;2025+$T26,$J26+_xlfn.XLOOKUP(_xlfn.XLOOKUP($B26,Lookups!$A$3:$A$17,Lookups!$B$3:$B$17),'VT CHS Emissions Schedule'!$A:$A,'VT CHS Emissions Schedule'!X:X),0)</f>
        <v>0</v>
      </c>
      <c r="BA26" s="67">
        <f>IF(BA$15&lt;2025+$T26,$J26+_xlfn.XLOOKUP(_xlfn.XLOOKUP($B26,Lookups!$A$3:$A$17,Lookups!$B$3:$B$17),'VT CHS Emissions Schedule'!$A:$A,'VT CHS Emissions Schedule'!Y:Y),0)</f>
        <v>0</v>
      </c>
      <c r="BB26" s="67">
        <f>IF(BB$15&lt;2025+$T26,$J26+_xlfn.XLOOKUP(_xlfn.XLOOKUP($B26,Lookups!$A$3:$A$17,Lookups!$B$3:$B$17),'VT CHS Emissions Schedule'!$A:$A,'VT CHS Emissions Schedule'!Z:Z),0)</f>
        <v>0</v>
      </c>
      <c r="BC26" s="67">
        <f>IF(BC$15&lt;2025+$T26,$J26+_xlfn.XLOOKUP(_xlfn.XLOOKUP($B26,Lookups!$A$3:$A$17,Lookups!$B$3:$B$17),'VT CHS Emissions Schedule'!$A:$A,'VT CHS Emissions Schedule'!AA:AA),0)</f>
        <v>0</v>
      </c>
      <c r="BD26" s="67">
        <f>IF(BD$15&lt;2025+$T26,$J26+_xlfn.XLOOKUP(_xlfn.XLOOKUP($B26,Lookups!$A$3:$A$17,Lookups!$B$3:$B$17),'VT CHS Emissions Schedule'!$A:$A,'VT CHS Emissions Schedule'!AB:AB),0)</f>
        <v>0</v>
      </c>
      <c r="BE26" s="67">
        <f>IF(BE$15&lt;2025+$T26,$J26+_xlfn.XLOOKUP(_xlfn.XLOOKUP($B26,Lookups!$A$3:$A$17,Lookups!$B$3:$B$17),'VT CHS Emissions Schedule'!$A:$A,'VT CHS Emissions Schedule'!AC:AC),0)</f>
        <v>0</v>
      </c>
      <c r="BF26" s="64">
        <f>IF(BF$15&lt;2025+$T26,IF($B26="Natural gas",($P26*AF26)/(1-$I26)-($Q26*'VT CHS Emissions Schedule'!D$5)/(1-$K26),IF(OR($B26="Propane",$B26="Oil"),($P26*AF26)-($Q26*'VT CHS Emissions Schedule'!D$5)/(1-$K26),(($U$32*$R26*('VT CHS Emissions Schedule'!D$8+$N26)/$X$32)+($U$33*$R26*('VT CHS Emissions Schedule'!D$9+$M26)/$X$33)+($U$34*$R26*'VT CHS Emissions Schedule'!D$7/$X$34)/(1-$L26)+($U$35*$R26*'VT CHS Emissions Schedule'!D$5/$X$35/(1-$K26))+($U$36*$R26*('VT CHS Emissions Schedule'!D$35+$O26)/$X$36))-($Q26*'VT CHS Emissions Schedule'!D$5)/(1-$K26))),0)</f>
        <v>2035396.1982369139</v>
      </c>
      <c r="BG26" s="64">
        <f>IF(BG$15&lt;2025+$T26,IF($B26="Natural gas",($P26*AG26)/(1-$I26)-($Q26*'VT CHS Emissions Schedule'!E$5)/(1-$K26),IF(OR($B26="Propane",$B26="Oil"),($P26*AG26)-($Q26*'VT CHS Emissions Schedule'!E$5)/(1-$K26),(($U$32*$R26*('VT CHS Emissions Schedule'!E$8+$N26)/$X$32)+($U$33*$R26*('VT CHS Emissions Schedule'!E$9+$M26)/$X$33)+($U$34*$R26*'VT CHS Emissions Schedule'!E$7/$X$34)/(1-$L26)+($U$35*$R26*'VT CHS Emissions Schedule'!E$5/$X$35/(1-$K26))+($U$36*$R26*('VT CHS Emissions Schedule'!E$35+$O26)/$X$36))-($Q26*'VT CHS Emissions Schedule'!E$5)/(1-$K26))),0)</f>
        <v>2062061.279771213</v>
      </c>
      <c r="BH26" s="64">
        <f>IF(BH$15&lt;2025+$T26,IF($B26="Natural gas",($P26*AH26)/(1-$I26)-($Q26*'VT CHS Emissions Schedule'!F$5)/(1-$K26),IF(OR($B26="Propane",$B26="Oil"),($P26*AH26)-($Q26*'VT CHS Emissions Schedule'!F$5)/(1-$K26),(($U$32*$R26*('VT CHS Emissions Schedule'!F$8+$N26)/$X$32)+($U$33*$R26*('VT CHS Emissions Schedule'!F$9+$M26)/$X$33)+($U$34*$R26*'VT CHS Emissions Schedule'!F$7/$X$34)/(1-$L26)+($U$35*$R26*'VT CHS Emissions Schedule'!F$5/$X$35/(1-$K26))+($U$36*$R26*('VT CHS Emissions Schedule'!F$35+$O26)/$X$36))-($Q26*'VT CHS Emissions Schedule'!F$5)/(1-$K26))),0)</f>
        <v>2088726.361305512</v>
      </c>
      <c r="BI26" s="64">
        <f>IF(BI$15&lt;2025+$T26,IF($B26="Natural gas",($P26*AI26)/(1-$I26)-($Q26*'VT CHS Emissions Schedule'!G$5)/(1-$K26),IF(OR($B26="Propane",$B26="Oil"),($P26*AI26)-($Q26*'VT CHS Emissions Schedule'!G$5)/(1-$K26),(($U$32*$R26*('VT CHS Emissions Schedule'!G$8+$N26)/$X$32)+($U$33*$R26*('VT CHS Emissions Schedule'!G$9+$M26)/$X$33)+($U$34*$R26*'VT CHS Emissions Schedule'!G$7/$X$34)/(1-$L26)+($U$35*$R26*'VT CHS Emissions Schedule'!G$5/$X$35/(1-$K26))+($U$36*$R26*('VT CHS Emissions Schedule'!G$35+$O26)/$X$36))-($Q26*'VT CHS Emissions Schedule'!G$5)/(1-$K26))),0)</f>
        <v>2115391.4428398116</v>
      </c>
      <c r="BJ26" s="64">
        <f>IF(BJ$15&lt;2025+$T26,IF($B26="Natural gas",($P26*AJ26)/(1-$I26)-($Q26*'VT CHS Emissions Schedule'!H$5)/(1-$K26),IF(OR($B26="Propane",$B26="Oil"),($P26*AJ26)-($Q26*'VT CHS Emissions Schedule'!H$5)/(1-$K26),(($U$32*$R26*('VT CHS Emissions Schedule'!H$8+$N26)/$X$32)+($U$33*$R26*('VT CHS Emissions Schedule'!H$9+$M26)/$X$33)+($U$34*$R26*'VT CHS Emissions Schedule'!H$7/$X$34)/(1-$L26)+($U$35*$R26*'VT CHS Emissions Schedule'!H$5/$X$35/(1-$K26))+($U$36*$R26*('VT CHS Emissions Schedule'!H$35+$O26)/$X$36))-($Q26*'VT CHS Emissions Schedule'!H$5)/(1-$K26))),0)</f>
        <v>2142056.5243741106</v>
      </c>
      <c r="BK26" s="64">
        <f>IF(BK$15&lt;2025+$T26,IF($B26="Natural gas",($P26*AK26)/(1-$I26)-($Q26*'VT CHS Emissions Schedule'!I$5)/(1-$K26),IF(OR($B26="Propane",$B26="Oil"),($P26*AK26)-($Q26*'VT CHS Emissions Schedule'!I$5)/(1-$K26),(($U$32*$R26*('VT CHS Emissions Schedule'!I$8+$N26)/$X$32)+($U$33*$R26*('VT CHS Emissions Schedule'!I$9+$M26)/$X$33)+($U$34*$R26*'VT CHS Emissions Schedule'!I$7/$X$34)/(1-$L26)+($U$35*$R26*'VT CHS Emissions Schedule'!I$5/$X$35/(1-$K26))+($U$36*$R26*('VT CHS Emissions Schedule'!I$35+$O26)/$X$36))-($Q26*'VT CHS Emissions Schedule'!I$5)/(1-$K26))),0)</f>
        <v>2153253.1102023162</v>
      </c>
      <c r="BL26" s="64">
        <f>IF(BL$15&lt;2025+$T26,IF($B26="Natural gas",($P26*AL26)/(1-$I26)-($Q26*'VT CHS Emissions Schedule'!J$5)/(1-$K26),IF(OR($B26="Propane",$B26="Oil"),($P26*AL26)-($Q26*'VT CHS Emissions Schedule'!J$5)/(1-$K26),(($U$32*$R26*('VT CHS Emissions Schedule'!J$8+$N26)/$X$32)+($U$33*$R26*('VT CHS Emissions Schedule'!J$9+$M26)/$X$33)+($U$34*$R26*'VT CHS Emissions Schedule'!J$7/$X$34)/(1-$L26)+($U$35*$R26*'VT CHS Emissions Schedule'!J$5/$X$35/(1-$K26))+($U$36*$R26*('VT CHS Emissions Schedule'!J$35+$O26)/$X$36))-($Q26*'VT CHS Emissions Schedule'!J$5)/(1-$K26))),0)</f>
        <v>2179918.1917366153</v>
      </c>
      <c r="BM26" s="64">
        <f>IF(BM$15&lt;2025+$T26,IF($B26="Natural gas",($P26*AM26)/(1-$I26)-($Q26*'VT CHS Emissions Schedule'!K$5)/(1-$K26),IF(OR($B26="Propane",$B26="Oil"),($P26*AM26)-($Q26*'VT CHS Emissions Schedule'!K$5)/(1-$K26),(($U$32*$R26*('VT CHS Emissions Schedule'!K$8+$N26)/$X$32)+($U$33*$R26*('VT CHS Emissions Schedule'!K$9+$M26)/$X$33)+($U$34*$R26*'VT CHS Emissions Schedule'!K$7/$X$34)/(1-$L26)+($U$35*$R26*'VT CHS Emissions Schedule'!K$5/$X$35/(1-$K26))+($U$36*$R26*('VT CHS Emissions Schedule'!K$35+$O26)/$X$36))-($Q26*'VT CHS Emissions Schedule'!K$5)/(1-$K26))),0)</f>
        <v>2206583.2732709143</v>
      </c>
      <c r="BN26" s="64">
        <f>IF(BN$15&lt;2025+$T26,IF($B26="Natural gas",($P26*AN26)/(1-$I26)-($Q26*'VT CHS Emissions Schedule'!L$5)/(1-$K26),IF(OR($B26="Propane",$B26="Oil"),($P26*AN26)-($Q26*'VT CHS Emissions Schedule'!L$5)/(1-$K26),(($U$32*$R26*('VT CHS Emissions Schedule'!L$8+$N26)/$X$32)+($U$33*$R26*('VT CHS Emissions Schedule'!L$9+$M26)/$X$33)+($U$34*$R26*'VT CHS Emissions Schedule'!L$7/$X$34)/(1-$L26)+($U$35*$R26*'VT CHS Emissions Schedule'!L$5/$X$35/(1-$K26))+($U$36*$R26*('VT CHS Emissions Schedule'!L$35+$O26)/$X$36))-($Q26*'VT CHS Emissions Schedule'!L$5)/(1-$K26))),0)</f>
        <v>2233248.3548052139</v>
      </c>
      <c r="BO26" s="64">
        <f>IF(BO$15&lt;2025+$T26,IF($B26="Natural gas",($P26*AO26)/(1-$I26)-($Q26*'VT CHS Emissions Schedule'!M$5)/(1-$K26),IF(OR($B26="Propane",$B26="Oil"),($P26*AO26)-($Q26*'VT CHS Emissions Schedule'!M$5)/(1-$K26),(($U$32*$R26*('VT CHS Emissions Schedule'!M$8+$N26)/$X$32)+($U$33*$R26*('VT CHS Emissions Schedule'!M$9+$M26)/$X$33)+($U$34*$R26*'VT CHS Emissions Schedule'!M$7/$X$34)/(1-$L26)+($U$35*$R26*'VT CHS Emissions Schedule'!M$5/$X$35/(1-$K26))+($U$36*$R26*('VT CHS Emissions Schedule'!M$35+$O26)/$X$36))-($Q26*'VT CHS Emissions Schedule'!M$5)/(1-$K26))),0)</f>
        <v>2259913.4363395129</v>
      </c>
      <c r="BP26" s="64">
        <f>IF(BP$15&lt;2025+$T26,IF($B26="Natural gas",($P26*AP26)/(1-$I26)-($Q26*'VT CHS Emissions Schedule'!N$5)/(1-$K26),IF(OR($B26="Propane",$B26="Oil"),($P26*AP26)-($Q26*'VT CHS Emissions Schedule'!N$5)/(1-$K26),(($U$32*$R26*('VT CHS Emissions Schedule'!N$8+$N26)/$X$32)+($U$33*$R26*('VT CHS Emissions Schedule'!N$9+$M26)/$X$33)+($U$34*$R26*'VT CHS Emissions Schedule'!N$7/$X$34)/(1-$L26)+($U$35*$R26*'VT CHS Emissions Schedule'!N$5/$X$35/(1-$K26))+($U$36*$R26*('VT CHS Emissions Schedule'!N$35+$O26)/$X$36))-($Q26*'VT CHS Emissions Schedule'!N$5)/(1-$K26))),0)</f>
        <v>2284002.7658859431</v>
      </c>
      <c r="BQ26" s="64">
        <f>IF(BQ$15&lt;2025+$T26,IF($B26="Natural gas",($P26*AQ26)/(1-$I26)-($Q26*'VT CHS Emissions Schedule'!O$5)/(1-$K26),IF(OR($B26="Propane",$B26="Oil"),($P26*AQ26)-($Q26*'VT CHS Emissions Schedule'!O$5)/(1-$K26),(($U$32*$R26*('VT CHS Emissions Schedule'!O$8+$N26)/$X$32)+($U$33*$R26*('VT CHS Emissions Schedule'!O$9+$M26)/$X$33)+($U$34*$R26*'VT CHS Emissions Schedule'!O$7/$X$34)/(1-$L26)+($U$35*$R26*'VT CHS Emissions Schedule'!O$5/$X$35/(1-$K26))+($U$36*$R26*('VT CHS Emissions Schedule'!O$35+$O26)/$X$36))-($Q26*'VT CHS Emissions Schedule'!O$5)/(1-$K26))),0)</f>
        <v>2284002.7658859431</v>
      </c>
      <c r="BR26" s="64">
        <f>IF(BR$15&lt;2025+$T26,IF($B26="Natural gas",($P26*AR26)/(1-$I26)-($Q26*'VT CHS Emissions Schedule'!P$5)/(1-$K26),IF(OR($B26="Propane",$B26="Oil"),($P26*AR26)-($Q26*'VT CHS Emissions Schedule'!P$5)/(1-$K26),(($U$32*$R26*('VT CHS Emissions Schedule'!P$8+$N26)/$X$32)+($U$33*$R26*('VT CHS Emissions Schedule'!P$9+$M26)/$X$33)+($U$34*$R26*'VT CHS Emissions Schedule'!P$7/$X$34)/(1-$L26)+($U$35*$R26*'VT CHS Emissions Schedule'!P$5/$X$35/(1-$K26))+($U$36*$R26*('VT CHS Emissions Schedule'!P$35+$O26)/$X$36))-($Q26*'VT CHS Emissions Schedule'!P$5)/(1-$K26))),0)</f>
        <v>2284002.7658859431</v>
      </c>
      <c r="BS26" s="64">
        <f>IF(BS$15&lt;2025+$T26,IF($B26="Natural gas",($P26*AS26)/(1-$I26)-($Q26*'VT CHS Emissions Schedule'!Q$5)/(1-$K26),IF(OR($B26="Propane",$B26="Oil"),($P26*AS26)-($Q26*'VT CHS Emissions Schedule'!Q$5)/(1-$K26),(($U$32*$R26*('VT CHS Emissions Schedule'!Q$8+$N26)/$X$32)+($U$33*$R26*('VT CHS Emissions Schedule'!Q$9+$M26)/$X$33)+($U$34*$R26*'VT CHS Emissions Schedule'!Q$7/$X$34)/(1-$L26)+($U$35*$R26*'VT CHS Emissions Schedule'!Q$5/$X$35/(1-$K26))+($U$36*$R26*('VT CHS Emissions Schedule'!Q$35+$O26)/$X$36))-($Q26*'VT CHS Emissions Schedule'!Q$5)/(1-$K26))),0)</f>
        <v>2284002.7658859431</v>
      </c>
      <c r="BT26" s="64">
        <f>IF(BT$15&lt;2025+$T26,IF($B26="Natural gas",($P26*AT26)/(1-$I26)-($Q26*'VT CHS Emissions Schedule'!R$5)/(1-$K26),IF(OR($B26="Propane",$B26="Oil"),($P26*AT26)-($Q26*'VT CHS Emissions Schedule'!R$5)/(1-$K26),(($U$32*$R26*('VT CHS Emissions Schedule'!R$8+$N26)/$X$32)+($U$33*$R26*('VT CHS Emissions Schedule'!R$9+$M26)/$X$33)+($U$34*$R26*'VT CHS Emissions Schedule'!R$7/$X$34)/(1-$L26)+($U$35*$R26*'VT CHS Emissions Schedule'!R$5/$X$35/(1-$K26))+($U$36*$R26*('VT CHS Emissions Schedule'!R$35+$O26)/$X$36))-($Q26*'VT CHS Emissions Schedule'!R$5)/(1-$K26))),0)</f>
        <v>2284002.7658859431</v>
      </c>
      <c r="BU26" s="64">
        <f>IF(BU$15&lt;2025+$T26,IF($B26="Natural gas",($P26*AU26)/(1-$I26)-($Q26*'VT CHS Emissions Schedule'!S$5)/(1-$K26),IF(OR($B26="Propane",$B26="Oil"),($P26*AU26)-($Q26*'VT CHS Emissions Schedule'!S$5)/(1-$K26),(($U$32*$R26*('VT CHS Emissions Schedule'!S$8+$N26)/$X$32)+($U$33*$R26*('VT CHS Emissions Schedule'!S$9+$M26)/$X$33)+($U$34*$R26*'VT CHS Emissions Schedule'!S$7/$X$34)/(1-$L26)+($U$35*$R26*'VT CHS Emissions Schedule'!S$5/$X$35/(1-$K26))+($U$36*$R26*('VT CHS Emissions Schedule'!S$35+$O26)/$X$36))-($Q26*'VT CHS Emissions Schedule'!S$5)/(1-$K26))),0)</f>
        <v>2283194.9080454814</v>
      </c>
      <c r="BV26" s="64">
        <f>IF(BV$15&lt;2025+$T26,IF($B26="Natural gas",($P26*AV26)/(1-$I26)-($Q26*'VT CHS Emissions Schedule'!T$5)/(1-$K26),IF(OR($B26="Propane",$B26="Oil"),($P26*AV26)-($Q26*'VT CHS Emissions Schedule'!T$5)/(1-$K26),(($U$32*$R26*('VT CHS Emissions Schedule'!T$8+$N26)/$X$32)+($U$33*$R26*('VT CHS Emissions Schedule'!T$9+$M26)/$X$33)+($U$34*$R26*'VT CHS Emissions Schedule'!T$7/$X$34)/(1-$L26)+($U$35*$R26*'VT CHS Emissions Schedule'!T$5/$X$35/(1-$K26))+($U$36*$R26*('VT CHS Emissions Schedule'!T$35+$O26)/$X$36))-($Q26*'VT CHS Emissions Schedule'!T$5)/(1-$K26))),0)</f>
        <v>0</v>
      </c>
      <c r="BW26" s="64">
        <f>IF(BW$15&lt;2025+$T26,IF($B26="Natural gas",($P26*AW26)/(1-$I26)-($Q26*'VT CHS Emissions Schedule'!U$5)/(1-$K26),IF(OR($B26="Propane",$B26="Oil"),($P26*AW26)-($Q26*'VT CHS Emissions Schedule'!U$5)/(1-$K26),(($U$32*$R26*('VT CHS Emissions Schedule'!U$8+$N26)/$X$32)+($U$33*$R26*('VT CHS Emissions Schedule'!U$9+$M26)/$X$33)+($U$34*$R26*'VT CHS Emissions Schedule'!U$7/$X$34)/(1-$L26)+($U$35*$R26*'VT CHS Emissions Schedule'!U$5/$X$35/(1-$K26))+($U$36*$R26*('VT CHS Emissions Schedule'!U$35+$O26)/$X$36))-($Q26*'VT CHS Emissions Schedule'!U$5)/(1-$K26))),0)</f>
        <v>0</v>
      </c>
      <c r="BX26" s="64">
        <f>IF(BX$15&lt;2025+$T26,IF($B26="Natural gas",($P26*AX26)/(1-$I26)-($Q26*'VT CHS Emissions Schedule'!V$5)/(1-$K26),IF(OR($B26="Propane",$B26="Oil"),($P26*AX26)-($Q26*'VT CHS Emissions Schedule'!V$5)/(1-$K26),(($U$32*$R26*('VT CHS Emissions Schedule'!V$8+$N26)/$X$32)+($U$33*$R26*('VT CHS Emissions Schedule'!V$9+$M26)/$X$33)+($U$34*$R26*'VT CHS Emissions Schedule'!V$7/$X$34)/(1-$L26)+($U$35*$R26*'VT CHS Emissions Schedule'!V$5/$X$35/(1-$K26))+($U$36*$R26*('VT CHS Emissions Schedule'!V$35+$O26)/$X$36))-($Q26*'VT CHS Emissions Schedule'!V$5)/(1-$K26))),0)</f>
        <v>0</v>
      </c>
      <c r="BY26" s="64">
        <f>IF(BY$15&lt;2025+$T26,IF($B26="Natural gas",($P26*AY26)/(1-$I26)-($Q26*'VT CHS Emissions Schedule'!W$5)/(1-$K26),IF(OR($B26="Propane",$B26="Oil"),($P26*AY26)-($Q26*'VT CHS Emissions Schedule'!W$5)/(1-$K26),(($U$32*$R26*('VT CHS Emissions Schedule'!W$8+$N26)/$X$32)+($U$33*$R26*('VT CHS Emissions Schedule'!W$9+$M26)/$X$33)+($U$34*$R26*'VT CHS Emissions Schedule'!W$7/$X$34)/(1-$L26)+($U$35*$R26*'VT CHS Emissions Schedule'!W$5/$X$35/(1-$K26))+($U$36*$R26*('VT CHS Emissions Schedule'!W$35+$O26)/$X$36))-($Q26*'VT CHS Emissions Schedule'!W$5)/(1-$K26))),0)</f>
        <v>0</v>
      </c>
      <c r="BZ26" s="64">
        <f>IF(BZ$15&lt;2025+$T26,IF($B26="Natural gas",($P26*AZ26)/(1-$I26)-($Q26*'VT CHS Emissions Schedule'!X$5)/(1-$K26),IF(OR($B26="Propane",$B26="Oil"),($P26*AZ26)-($Q26*'VT CHS Emissions Schedule'!X$5)/(1-$K26),(($U$32*$R26*('VT CHS Emissions Schedule'!X$8+$N26)/$X$32)+($U$33*$R26*('VT CHS Emissions Schedule'!X$9+$M26)/$X$33)+($U$34*$R26*'VT CHS Emissions Schedule'!X$7/$X$34)/(1-$L26)+($U$35*$R26*'VT CHS Emissions Schedule'!X$5/$X$35/(1-$K26))+($U$36*$R26*('VT CHS Emissions Schedule'!X$35+$O26)/$X$36))-($Q26*'VT CHS Emissions Schedule'!X$5)/(1-$K26))),0)</f>
        <v>0</v>
      </c>
      <c r="CA26" s="64">
        <f>IF(CA$15&lt;2025+$T26,IF($B26="Natural gas",($P26*BA26)/(1-$I26)-($Q26*'VT CHS Emissions Schedule'!Y$5)/(1-$K26),IF(OR($B26="Propane",$B26="Oil"),($P26*BA26)-($Q26*'VT CHS Emissions Schedule'!Y$5)/(1-$K26),(($U$32*$R26*('VT CHS Emissions Schedule'!Y$8+$N26)/$X$32)+($U$33*$R26*('VT CHS Emissions Schedule'!Y$9+$M26)/$X$33)+($U$34*$R26*'VT CHS Emissions Schedule'!Y$7/$X$34)/(1-$L26)+($U$35*$R26*'VT CHS Emissions Schedule'!Y$5/$X$35/(1-$K26))+($U$36*$R26*('VT CHS Emissions Schedule'!Y$35+$O26)/$X$36))-($Q26*'VT CHS Emissions Schedule'!Y$5)/(1-$K26))),0)</f>
        <v>0</v>
      </c>
      <c r="CB26" s="64">
        <f>IF(CB$15&lt;2025+$T26,IF($B26="Natural gas",($P26*BB26)/(1-$I26)-($Q26*'VT CHS Emissions Schedule'!Z$5)/(1-$K26),IF(OR($B26="Propane",$B26="Oil"),($P26*BB26)-($Q26*'VT CHS Emissions Schedule'!Z$5)/(1-$K26),(($U$32*$R26*('VT CHS Emissions Schedule'!Z$8+$N26)/$X$32)+($U$33*$R26*('VT CHS Emissions Schedule'!Z$9+$M26)/$X$33)+($U$34*$R26*'VT CHS Emissions Schedule'!Z$7/$X$34)/(1-$L26)+($U$35*$R26*'VT CHS Emissions Schedule'!Z$5/$X$35/(1-$K26))+($U$36*$R26*('VT CHS Emissions Schedule'!Z$35+$O26)/$X$36))-($Q26*'VT CHS Emissions Schedule'!Z$5)/(1-$K26))),0)</f>
        <v>0</v>
      </c>
      <c r="CC26" s="64">
        <f>IF(CC$15&lt;2025+$T26,IF($B26="Natural gas",($P26*BC26)/(1-$I26)-($Q26*'VT CHS Emissions Schedule'!AA$5)/(1-$K26),IF(OR($B26="Propane",$B26="Oil"),($P26*BC26)-($Q26*'VT CHS Emissions Schedule'!AA$5)/(1-$K26),(($U$32*$R26*('VT CHS Emissions Schedule'!AA$8+$N26)/$X$32)+($U$33*$R26*('VT CHS Emissions Schedule'!AA$9+$M26)/$X$33)+($U$34*$R26*'VT CHS Emissions Schedule'!AA$7/$X$34)/(1-$L26)+($U$35*$R26*'VT CHS Emissions Schedule'!AA$5/$X$35/(1-$K26))+($U$36*$R26*('VT CHS Emissions Schedule'!AA$35+$O26)/$X$36))-($Q26*'VT CHS Emissions Schedule'!AA$5)/(1-$K26))),0)</f>
        <v>0</v>
      </c>
      <c r="CD26" s="64">
        <f>IF(CD$15&lt;2025+$T26,IF($B26="Natural gas",($P26*BD26)/(1-$I26)-($Q26*'VT CHS Emissions Schedule'!AB$5)/(1-$K26),IF(OR($B26="Propane",$B26="Oil"),($P26*BD26)-($Q26*'VT CHS Emissions Schedule'!AB$5)/(1-$K26),(($U$32*$R26*('VT CHS Emissions Schedule'!AB$8+$N26)/$X$32)+($U$33*$R26*('VT CHS Emissions Schedule'!AB$9+$M26)/$X$33)+($U$34*$R26*'VT CHS Emissions Schedule'!AB$7/$X$34)/(1-$L26)+($U$35*$R26*'VT CHS Emissions Schedule'!AB$5/$X$35/(1-$K26))+($U$36*$R26*('VT CHS Emissions Schedule'!AB$35+$O26)/$X$36))-($Q26*'VT CHS Emissions Schedule'!AB$5)/(1-$K26))),0)</f>
        <v>0</v>
      </c>
      <c r="CE26" s="64">
        <f>IF(CE$15&lt;2025+$T26,IF($B26="Natural gas",($P26*BE26)/(1-$I26)-($Q26*'VT CHS Emissions Schedule'!AC$5)/(1-$K26),IF(OR($B26="Propane",$B26="Oil"),($P26*BE26)-($Q26*'VT CHS Emissions Schedule'!AC$5)/(1-$K26),(($U$32*$R26*('VT CHS Emissions Schedule'!AC$8+$N26)/$X$32)+($U$33*$R26*('VT CHS Emissions Schedule'!AC$9+$M26)/$X$33)+($U$34*$R26*'VT CHS Emissions Schedule'!AC$7/$X$34)/(1-$L26)+($U$35*$R26*'VT CHS Emissions Schedule'!AC$5/$X$35/(1-$K26))+($U$36*$R26*('VT CHS Emissions Schedule'!AC$35+$O26)/$X$36))-($Q26*'VT CHS Emissions Schedule'!AC$5)/(1-$K26))),0)</f>
        <v>0</v>
      </c>
      <c r="CF26" s="64">
        <f>IF(CF$15&lt;2025+$T26,BF26+($S26*'VT CHS Emissions Schedule'!D$5)/(1-$K26),0)</f>
        <v>2012200.280498208</v>
      </c>
      <c r="CG26" s="64">
        <f>IF(CG$15&lt;2025+$T26,BG26+($S26*'VT CHS Emissions Schedule'!E$5)/(1-$K26),0)</f>
        <v>2040478.2809665524</v>
      </c>
      <c r="CH26" s="64">
        <f>IF(CH$15&lt;2025+$T26,BH26+($S26*'VT CHS Emissions Schedule'!F$5)/(1-$K26),0)</f>
        <v>2068756.2814348971</v>
      </c>
      <c r="CI26" s="64">
        <f>IF(CI$15&lt;2025+$T26,BI26+($S26*'VT CHS Emissions Schedule'!G$5)/(1-$K26),0)</f>
        <v>2097034.281903242</v>
      </c>
      <c r="CJ26" s="64">
        <f>IF(CJ$15&lt;2025+$T26,BJ26+($S26*'VT CHS Emissions Schedule'!H$5)/(1-$K26),0)</f>
        <v>2125312.2823715862</v>
      </c>
      <c r="CK26" s="64">
        <f>IF(CK$15&lt;2025+$T26,BK26+($S26*'VT CHS Emissions Schedule'!I$5)/(1-$K26),0)</f>
        <v>2138121.7871338371</v>
      </c>
      <c r="CL26" s="64">
        <f>IF(CL$15&lt;2025+$T26,BL26+($S26*'VT CHS Emissions Schedule'!J$5)/(1-$K26),0)</f>
        <v>2166399.787602182</v>
      </c>
      <c r="CM26" s="64">
        <f>IF(CM$15&lt;2025+$T26,BM26+($S26*'VT CHS Emissions Schedule'!K$5)/(1-$K26),0)</f>
        <v>2194677.7880705264</v>
      </c>
      <c r="CN26" s="64">
        <f>IF(CN$15&lt;2025+$T26,BN26+($S26*'VT CHS Emissions Schedule'!L$5)/(1-$K26),0)</f>
        <v>2222955.7885388713</v>
      </c>
      <c r="CO26" s="64">
        <f>IF(CO$15&lt;2025+$T26,BO26+($S26*'VT CHS Emissions Schedule'!M$5)/(1-$K26),0)</f>
        <v>2251233.7890072158</v>
      </c>
      <c r="CP26" s="64">
        <f>IF(CP$15&lt;2025+$T26,BP26+($S26*'VT CHS Emissions Schedule'!N$5)/(1-$K26),0)</f>
        <v>2276936.0374876913</v>
      </c>
      <c r="CQ26" s="64">
        <f>IF(CQ$15&lt;2025+$T26,BQ26+($S26*'VT CHS Emissions Schedule'!O$5)/(1-$K26),0)</f>
        <v>2276936.0374876913</v>
      </c>
      <c r="CR26" s="64">
        <f>IF(CR$15&lt;2025+$T26,BR26+($S26*'VT CHS Emissions Schedule'!P$5)/(1-$K26),0)</f>
        <v>2276936.0374876913</v>
      </c>
      <c r="CS26" s="64">
        <f>IF(CS$15&lt;2025+$T26,BS26+($S26*'VT CHS Emissions Schedule'!Q$5)/(1-$K26),0)</f>
        <v>2276936.0374876913</v>
      </c>
      <c r="CT26" s="64">
        <f>IF(CT$15&lt;2025+$T26,BT26+($S26*'VT CHS Emissions Schedule'!R$5)/(1-$K26),0)</f>
        <v>2276936.0374876913</v>
      </c>
      <c r="CU26" s="64">
        <f>IF(CU$15&lt;2025+$T26,BU26+($S26*'VT CHS Emissions Schedule'!S$5)/(1-$K26),0)</f>
        <v>2276128.1796472296</v>
      </c>
      <c r="CV26" s="64">
        <f>IF(CV$15&lt;2025+$T26,BV26+($S26*'VT CHS Emissions Schedule'!T$5)/(1-$K26),0)</f>
        <v>0</v>
      </c>
      <c r="CW26" s="64">
        <f>IF(CW$15&lt;2025+$T26,BW26+($S26*'VT CHS Emissions Schedule'!U$5)/(1-$K26),0)</f>
        <v>0</v>
      </c>
      <c r="CX26" s="64">
        <f>IF(CX$15&lt;2025+$T26,BX26+($S26*'VT CHS Emissions Schedule'!V$5)/(1-$K26),0)</f>
        <v>0</v>
      </c>
      <c r="CY26" s="64">
        <f>IF(CY$15&lt;2025+$T26,BY26+($S26*'VT CHS Emissions Schedule'!W$5)/(1-$K26),0)</f>
        <v>0</v>
      </c>
      <c r="CZ26" s="64">
        <f>IF(CZ$15&lt;2025+$T26,BZ26+($S26*'VT CHS Emissions Schedule'!X$5)/(1-$K26),0)</f>
        <v>0</v>
      </c>
      <c r="DA26" s="64">
        <f>IF(DA$15&lt;2025+$T26,CA26+($S26*'VT CHS Emissions Schedule'!Y$5)/(1-$K26),0)</f>
        <v>0</v>
      </c>
      <c r="DB26" s="64">
        <f>IF(DB$15&lt;2025+$T26,CB26+($S26*'VT CHS Emissions Schedule'!Z$5)/(1-$K26),0)</f>
        <v>0</v>
      </c>
      <c r="DC26" s="64">
        <f>IF(DC$15&lt;2025+$T26,CC26+($S26*'VT CHS Emissions Schedule'!AA$5)/(1-$K26),0)</f>
        <v>0</v>
      </c>
      <c r="DD26" s="64">
        <f>IF(DD$15&lt;2025+$T26,CD26+($S26*'VT CHS Emissions Schedule'!AB$5)/(1-$K26),0)</f>
        <v>0</v>
      </c>
      <c r="DE26" s="64">
        <f>IF(DE$15&lt;2025+$T26,CE26+($S26*'VT CHS Emissions Schedule'!AC$5)/(1-$K26),0)</f>
        <v>0</v>
      </c>
    </row>
    <row r="27" spans="1:109" ht="16.5" thickBot="1" x14ac:dyDescent="0.3">
      <c r="A27" s="505"/>
      <c r="B27" s="125" t="s">
        <v>164</v>
      </c>
      <c r="C27" s="196">
        <f t="shared" si="0"/>
        <v>28780935.036941431</v>
      </c>
      <c r="D27" s="196">
        <f t="shared" si="1"/>
        <v>28579156.841196917</v>
      </c>
      <c r="E27" s="224">
        <f t="shared" si="2"/>
        <v>28.780935036941433</v>
      </c>
      <c r="F27" s="111">
        <f t="shared" si="4"/>
        <v>1563145.2287267472</v>
      </c>
      <c r="G27" s="64">
        <f>IF($B27="Natural gas",($P27*AF27)/(1-$I27)-($Q27*'VT CHS Emissions Schedule'!D$5)/(1-$K27),IF(OR($B27="Propane",$B27="Oil"),($P27*AF27)-($Q27*'VT CHS Emissions Schedule'!D$5)/(1-$K27),(($W$32*$R27*('VT CHS Emissions Schedule'!D$8+$N27)/$X$32)+($W$33*$R27*('VT CHS Emissions Schedule'!D$9+$M27)/$X$33)+($W$34*$R27*'VT CHS Emissions Schedule'!D$7/$X$34)/(1-$L27)+($W$35*$R27*'VT CHS Emissions Schedule'!D$5/$X$35/(1-$K27))+($W$36*$R27*('VT CHS Emissions Schedule'!D$35+$N27)/$X$36))-($Q27*'VT CHS Emissions Schedule'!D$5)/(1-$K27)))</f>
        <v>1586341.1464654531</v>
      </c>
      <c r="H27" s="64">
        <f>($S27*'VT CHS Emissions Schedule'!D$5)/(1-$K27)</f>
        <v>-23195.917738705823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246</v>
      </c>
      <c r="Q27" s="64">
        <f t="shared" si="6"/>
        <v>9747.2731482352938</v>
      </c>
      <c r="R27" s="64">
        <f t="shared" si="7"/>
        <v>24282.48</v>
      </c>
      <c r="S27" s="64">
        <f t="shared" si="8"/>
        <v>-589.59360000000004</v>
      </c>
      <c r="T27" s="68">
        <v>16</v>
      </c>
      <c r="U27" s="64">
        <v>12000</v>
      </c>
      <c r="V27" s="64">
        <v>1909</v>
      </c>
      <c r="W27" s="72">
        <v>8.5</v>
      </c>
      <c r="X27" s="72" t="str">
        <f t="shared" si="3"/>
        <v>blended</v>
      </c>
      <c r="Y27" s="71">
        <v>15</v>
      </c>
      <c r="Z27" s="64">
        <f t="shared" si="9"/>
        <v>12000</v>
      </c>
      <c r="AA27" s="64">
        <v>240</v>
      </c>
      <c r="AB27" s="80">
        <v>0.14699999999999999</v>
      </c>
      <c r="AC27" s="73">
        <v>3.4119999999999999</v>
      </c>
      <c r="AD27" s="74">
        <v>3.5999999999999999E-3</v>
      </c>
      <c r="AE27" s="75">
        <v>1.06E-3</v>
      </c>
      <c r="AF27" s="67" t="s">
        <v>246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7" t="s">
        <v>246</v>
      </c>
      <c r="BF27" s="64">
        <f>IF(BF$15&lt;2025+$T27,IF($B27="Natural gas",($P27*AF27)/(1-$I27)-($Q27*'VT CHS Emissions Schedule'!D$5)/(1-$K27),IF(OR($B27="Propane",$B27="Oil"),($P27*AF27)-($Q27*'VT CHS Emissions Schedule'!D$5)/(1-$K27),(($U$32*$R27*('VT CHS Emissions Schedule'!D$8+$N27)/$X$32)+($U$33*$R27*('VT CHS Emissions Schedule'!D$9+$M27)/$X$33)+($U$34*$R27*'VT CHS Emissions Schedule'!D$7/$X$34)/(1-$L27)+($U$35*$R27*'VT CHS Emissions Schedule'!D$5/$X$35/(1-$K27))+($U$36*$R27*('VT CHS Emissions Schedule'!D$35+$O27)/$X$36))-($Q27*'VT CHS Emissions Schedule'!D$5)/(1-$K27))),0)</f>
        <v>1642230.8307197434</v>
      </c>
      <c r="BG27" s="64">
        <f>IF(BG$15&lt;2025+$T27,IF($B27="Natural gas",($P27*AG27)/(1-$I27)-($Q27*'VT CHS Emissions Schedule'!E$5)/(1-$K27),IF(OR($B27="Propane",$B27="Oil"),($P27*AG27)-($Q27*'VT CHS Emissions Schedule'!E$5)/(1-$K27),(($U$32*$R27*('VT CHS Emissions Schedule'!E$8+$N27)/$X$32)+($U$33*$R27*('VT CHS Emissions Schedule'!E$9+$M27)/$X$33)+($U$34*$R27*'VT CHS Emissions Schedule'!E$7/$X$34)/(1-$L27)+($U$35*$R27*'VT CHS Emissions Schedule'!E$5/$X$35/(1-$K27))+($U$36*$R27*('VT CHS Emissions Schedule'!E$35+$O27)/$X$36))-($Q27*'VT CHS Emissions Schedule'!E$5)/(1-$K27))),0)</f>
        <v>1666184.5104616897</v>
      </c>
      <c r="BH27" s="64">
        <f>IF(BH$15&lt;2025+$T27,IF($B27="Natural gas",($P27*AH27)/(1-$I27)-($Q27*'VT CHS Emissions Schedule'!F$5)/(1-$K27),IF(OR($B27="Propane",$B27="Oil"),($P27*AH27)-($Q27*'VT CHS Emissions Schedule'!F$5)/(1-$K27),(($U$32*$R27*('VT CHS Emissions Schedule'!F$8+$N27)/$X$32)+($U$33*$R27*('VT CHS Emissions Schedule'!F$9+$M27)/$X$33)+($U$34*$R27*'VT CHS Emissions Schedule'!F$7/$X$34)/(1-$L27)+($U$35*$R27*'VT CHS Emissions Schedule'!F$5/$X$35/(1-$K27))+($U$36*$R27*('VT CHS Emissions Schedule'!F$35+$O27)/$X$36))-($Q27*'VT CHS Emissions Schedule'!F$5)/(1-$K27))),0)</f>
        <v>1691267.9669677862</v>
      </c>
      <c r="BI27" s="64">
        <f>IF(BI$15&lt;2025+$T27,IF($B27="Natural gas",($P27*AI27)/(1-$I27)-($Q27*'VT CHS Emissions Schedule'!G$5)/(1-$K27),IF(OR($B27="Propane",$B27="Oil"),($P27*AI27)-($Q27*'VT CHS Emissions Schedule'!G$5)/(1-$K27),(($U$32*$R27*('VT CHS Emissions Schedule'!G$8+$N27)/$X$32)+($U$33*$R27*('VT CHS Emissions Schedule'!G$9+$M27)/$X$33)+($U$34*$R27*'VT CHS Emissions Schedule'!G$7/$X$34)/(1-$L27)+($U$35*$R27*'VT CHS Emissions Schedule'!G$5/$X$35/(1-$K27))+($U$36*$R27*('VT CHS Emissions Schedule'!G$35+$O27)/$X$36))-($Q27*'VT CHS Emissions Schedule'!G$5)/(1-$K27))),0)</f>
        <v>1716351.4234738827</v>
      </c>
      <c r="BJ27" s="64">
        <f>IF(BJ$15&lt;2025+$T27,IF($B27="Natural gas",($P27*AJ27)/(1-$I27)-($Q27*'VT CHS Emissions Schedule'!H$5)/(1-$K27),IF(OR($B27="Propane",$B27="Oil"),($P27*AJ27)-($Q27*'VT CHS Emissions Schedule'!H$5)/(1-$K27),(($U$32*$R27*('VT CHS Emissions Schedule'!H$8+$N27)/$X$32)+($U$33*$R27*('VT CHS Emissions Schedule'!H$9+$M27)/$X$33)+($U$34*$R27*'VT CHS Emissions Schedule'!H$7/$X$34)/(1-$L27)+($U$35*$R27*'VT CHS Emissions Schedule'!H$5/$X$35/(1-$K27))+($U$36*$R27*('VT CHS Emissions Schedule'!H$35+$O27)/$X$36))-($Q27*'VT CHS Emissions Schedule'!H$5)/(1-$K27))),0)</f>
        <v>1741391.3364845605</v>
      </c>
      <c r="BK27" s="64">
        <f>IF(BK$15&lt;2025+$T27,IF($B27="Natural gas",($P27*AK27)/(1-$I27)-($Q27*'VT CHS Emissions Schedule'!I$5)/(1-$K27),IF(OR($B27="Propane",$B27="Oil"),($P27*AK27)-($Q27*'VT CHS Emissions Schedule'!I$5)/(1-$K27),(($U$32*$R27*('VT CHS Emissions Schedule'!I$8+$N27)/$X$32)+($U$33*$R27*('VT CHS Emissions Schedule'!I$9+$M27)/$X$33)+($U$34*$R27*'VT CHS Emissions Schedule'!I$7/$X$34)/(1-$L27)+($U$35*$R27*'VT CHS Emissions Schedule'!I$5/$X$35/(1-$K27))+($U$36*$R27*('VT CHS Emissions Schedule'!I$35+$O27)/$X$36))-($Q27*'VT CHS Emissions Schedule'!I$5)/(1-$K27))),0)</f>
        <v>1758489.6869897833</v>
      </c>
      <c r="BL27" s="64">
        <f>IF(BL$15&lt;2025+$T27,IF($B27="Natural gas",($P27*AL27)/(1-$I27)-($Q27*'VT CHS Emissions Schedule'!J$5)/(1-$K27),IF(OR($B27="Propane",$B27="Oil"),($P27*AL27)-($Q27*'VT CHS Emissions Schedule'!J$5)/(1-$K27),(($U$32*$R27*('VT CHS Emissions Schedule'!J$8+$N27)/$X$32)+($U$33*$R27*('VT CHS Emissions Schedule'!J$9+$M27)/$X$33)+($U$34*$R27*'VT CHS Emissions Schedule'!J$7/$X$34)/(1-$L27)+($U$35*$R27*'VT CHS Emissions Schedule'!J$5/$X$35/(1-$K27))+($U$36*$R27*('VT CHS Emissions Schedule'!J$35+$O27)/$X$36))-($Q27*'VT CHS Emissions Schedule'!J$5)/(1-$K27))),0)</f>
        <v>1783573.1434958798</v>
      </c>
      <c r="BM27" s="64">
        <f>IF(BM$15&lt;2025+$T27,IF($B27="Natural gas",($P27*AM27)/(1-$I27)-($Q27*'VT CHS Emissions Schedule'!K$5)/(1-$K27),IF(OR($B27="Propane",$B27="Oil"),($P27*AM27)-($Q27*'VT CHS Emissions Schedule'!K$5)/(1-$K27),(($U$32*$R27*('VT CHS Emissions Schedule'!K$8+$N27)/$X$32)+($U$33*$R27*('VT CHS Emissions Schedule'!K$9+$M27)/$X$33)+($U$34*$R27*'VT CHS Emissions Schedule'!K$7/$X$34)/(1-$L27)+($U$35*$R27*'VT CHS Emissions Schedule'!K$5/$X$35/(1-$K27))+($U$36*$R27*('VT CHS Emissions Schedule'!K$35+$O27)/$X$36))-($Q27*'VT CHS Emissions Schedule'!K$5)/(1-$K27))),0)</f>
        <v>1808656.6000019761</v>
      </c>
      <c r="BN27" s="64">
        <f>IF(BN$15&lt;2025+$T27,IF($B27="Natural gas",($P27*AN27)/(1-$I27)-($Q27*'VT CHS Emissions Schedule'!L$5)/(1-$K27),IF(OR($B27="Propane",$B27="Oil"),($P27*AN27)-($Q27*'VT CHS Emissions Schedule'!L$5)/(1-$K27),(($U$32*$R27*('VT CHS Emissions Schedule'!L$8+$N27)/$X$32)+($U$33*$R27*('VT CHS Emissions Schedule'!L$9+$M27)/$X$33)+($U$34*$R27*'VT CHS Emissions Schedule'!L$7/$X$34)/(1-$L27)+($U$35*$R27*'VT CHS Emissions Schedule'!L$5/$X$35/(1-$K27))+($U$36*$R27*('VT CHS Emissions Schedule'!L$35+$O27)/$X$36))-($Q27*'VT CHS Emissions Schedule'!L$5)/(1-$K27))),0)</f>
        <v>1833740.0565080729</v>
      </c>
      <c r="BO27" s="64">
        <f>IF(BO$15&lt;2025+$T27,IF($B27="Natural gas",($P27*AO27)/(1-$I27)-($Q27*'VT CHS Emissions Schedule'!M$5)/(1-$K27),IF(OR($B27="Propane",$B27="Oil"),($P27*AO27)-($Q27*'VT CHS Emissions Schedule'!M$5)/(1-$K27),(($U$32*$R27*('VT CHS Emissions Schedule'!M$8+$N27)/$X$32)+($U$33*$R27*('VT CHS Emissions Schedule'!M$9+$M27)/$X$33)+($U$34*$R27*'VT CHS Emissions Schedule'!M$7/$X$34)/(1-$L27)+($U$35*$R27*'VT CHS Emissions Schedule'!M$5/$X$35/(1-$K27))+($U$36*$R27*('VT CHS Emissions Schedule'!M$35+$O27)/$X$36))-($Q27*'VT CHS Emissions Schedule'!M$5)/(1-$K27))),0)</f>
        <v>1856981.652557645</v>
      </c>
      <c r="BP27" s="64">
        <f>IF(BP$15&lt;2025+$T27,IF($B27="Natural gas",($P27*AP27)/(1-$I27)-($Q27*'VT CHS Emissions Schedule'!N$5)/(1-$K27),IF(OR($B27="Propane",$B27="Oil"),($P27*AP27)-($Q27*'VT CHS Emissions Schedule'!N$5)/(1-$K27),(($U$32*$R27*('VT CHS Emissions Schedule'!N$8+$N27)/$X$32)+($U$33*$R27*('VT CHS Emissions Schedule'!N$9+$M27)/$X$33)+($U$34*$R27*'VT CHS Emissions Schedule'!N$7/$X$34)/(1-$L27)+($U$35*$R27*'VT CHS Emissions Schedule'!N$5/$X$35/(1-$K27))+($U$36*$R27*('VT CHS Emissions Schedule'!N$35+$O27)/$X$36))-($Q27*'VT CHS Emissions Schedule'!N$5)/(1-$K27))),0)</f>
        <v>1880517.9632919072</v>
      </c>
      <c r="BQ27" s="64">
        <f>IF(BQ$15&lt;2025+$T27,IF($B27="Natural gas",($P27*AQ27)/(1-$I27)-($Q27*'VT CHS Emissions Schedule'!O$5)/(1-$K27),IF(OR($B27="Propane",$B27="Oil"),($P27*AQ27)-($Q27*'VT CHS Emissions Schedule'!O$5)/(1-$K27),(($U$32*$R27*('VT CHS Emissions Schedule'!O$8+$N27)/$X$32)+($U$33*$R27*('VT CHS Emissions Schedule'!O$9+$M27)/$X$33)+($U$34*$R27*'VT CHS Emissions Schedule'!O$7/$X$34)/(1-$L27)+($U$35*$R27*'VT CHS Emissions Schedule'!O$5/$X$35/(1-$K27))+($U$36*$R27*('VT CHS Emissions Schedule'!O$35+$O27)/$X$36))-($Q27*'VT CHS Emissions Schedule'!O$5)/(1-$K27))),0)</f>
        <v>1880517.9632919072</v>
      </c>
      <c r="BR27" s="64">
        <f>IF(BR$15&lt;2025+$T27,IF($B27="Natural gas",($P27*AR27)/(1-$I27)-($Q27*'VT CHS Emissions Schedule'!P$5)/(1-$K27),IF(OR($B27="Propane",$B27="Oil"),($P27*AR27)-($Q27*'VT CHS Emissions Schedule'!P$5)/(1-$K27),(($U$32*$R27*('VT CHS Emissions Schedule'!P$8+$N27)/$X$32)+($U$33*$R27*('VT CHS Emissions Schedule'!P$9+$M27)/$X$33)+($U$34*$R27*'VT CHS Emissions Schedule'!P$7/$X$34)/(1-$L27)+($U$35*$R27*'VT CHS Emissions Schedule'!P$5/$X$35/(1-$K27))+($U$36*$R27*('VT CHS Emissions Schedule'!P$35+$O27)/$X$36))-($Q27*'VT CHS Emissions Schedule'!P$5)/(1-$K27))),0)</f>
        <v>1880517.9632919072</v>
      </c>
      <c r="BS27" s="64">
        <f>IF(BS$15&lt;2025+$T27,IF($B27="Natural gas",($P27*AS27)/(1-$I27)-($Q27*'VT CHS Emissions Schedule'!Q$5)/(1-$K27),IF(OR($B27="Propane",$B27="Oil"),($P27*AS27)-($Q27*'VT CHS Emissions Schedule'!Q$5)/(1-$K27),(($U$32*$R27*('VT CHS Emissions Schedule'!Q$8+$N27)/$X$32)+($U$33*$R27*('VT CHS Emissions Schedule'!Q$9+$M27)/$X$33)+($U$34*$R27*'VT CHS Emissions Schedule'!Q$7/$X$34)/(1-$L27)+($U$35*$R27*'VT CHS Emissions Schedule'!Q$5/$X$35/(1-$K27))+($U$36*$R27*('VT CHS Emissions Schedule'!Q$35+$O27)/$X$36))-($Q27*'VT CHS Emissions Schedule'!Q$5)/(1-$K27))),0)</f>
        <v>1880517.9632919072</v>
      </c>
      <c r="BT27" s="64">
        <f>IF(BT$15&lt;2025+$T27,IF($B27="Natural gas",($P27*AT27)/(1-$I27)-($Q27*'VT CHS Emissions Schedule'!R$5)/(1-$K27),IF(OR($B27="Propane",$B27="Oil"),($P27*AT27)-($Q27*'VT CHS Emissions Schedule'!R$5)/(1-$K27),(($U$32*$R27*('VT CHS Emissions Schedule'!R$8+$N27)/$X$32)+($U$33*$R27*('VT CHS Emissions Schedule'!R$9+$M27)/$X$33)+($U$34*$R27*'VT CHS Emissions Schedule'!R$7/$X$34)/(1-$L27)+($U$35*$R27*'VT CHS Emissions Schedule'!R$5/$X$35/(1-$K27))+($U$36*$R27*('VT CHS Emissions Schedule'!R$35+$O27)/$X$36))-($Q27*'VT CHS Emissions Schedule'!R$5)/(1-$K27))),0)</f>
        <v>1880197.4571797841</v>
      </c>
      <c r="BU27" s="64">
        <f>IF(BU$15&lt;2025+$T27,IF($B27="Natural gas",($P27*AU27)/(1-$I27)-($Q27*'VT CHS Emissions Schedule'!S$5)/(1-$K27),IF(OR($B27="Propane",$B27="Oil"),($P27*AU27)-($Q27*'VT CHS Emissions Schedule'!S$5)/(1-$K27),(($U$32*$R27*('VT CHS Emissions Schedule'!S$8+$N27)/$X$32)+($U$33*$R27*('VT CHS Emissions Schedule'!S$9+$M27)/$X$33)+($U$34*$R27*'VT CHS Emissions Schedule'!S$7/$X$34)/(1-$L27)+($U$35*$R27*'VT CHS Emissions Schedule'!S$5/$X$35/(1-$K27))+($U$36*$R27*('VT CHS Emissions Schedule'!S$35+$O27)/$X$36))-($Q27*'VT CHS Emissions Schedule'!S$5)/(1-$K27))),0)</f>
        <v>1879798.5189330066</v>
      </c>
      <c r="BV27" s="64">
        <f>IF(BV$15&lt;2025+$T27,IF($B27="Natural gas",($P27*AV27)/(1-$I27)-($Q27*'VT CHS Emissions Schedule'!T$5)/(1-$K27),IF(OR($B27="Propane",$B27="Oil"),($P27*AV27)-($Q27*'VT CHS Emissions Schedule'!T$5)/(1-$K27),(($U$32*$R27*('VT CHS Emissions Schedule'!T$8+$N27)/$X$32)+($U$33*$R27*('VT CHS Emissions Schedule'!T$9+$M27)/$X$33)+($U$34*$R27*'VT CHS Emissions Schedule'!T$7/$X$34)/(1-$L27)+($U$35*$R27*'VT CHS Emissions Schedule'!T$5/$X$35/(1-$K27))+($U$36*$R27*('VT CHS Emissions Schedule'!T$35+$O27)/$X$36))-($Q27*'VT CHS Emissions Schedule'!T$5)/(1-$K27))),0)</f>
        <v>0</v>
      </c>
      <c r="BW27" s="64">
        <f>IF(BW$15&lt;2025+$T27,IF($B27="Natural gas",($P27*AW27)/(1-$I27)-($Q27*'VT CHS Emissions Schedule'!U$5)/(1-$K27),IF(OR($B27="Propane",$B27="Oil"),($P27*AW27)-($Q27*'VT CHS Emissions Schedule'!U$5)/(1-$K27),(($U$32*$R27*('VT CHS Emissions Schedule'!U$8+$N27)/$X$32)+($U$33*$R27*('VT CHS Emissions Schedule'!U$9+$M27)/$X$33)+($U$34*$R27*'VT CHS Emissions Schedule'!U$7/$X$34)/(1-$L27)+($U$35*$R27*'VT CHS Emissions Schedule'!U$5/$X$35/(1-$K27))+($U$36*$R27*('VT CHS Emissions Schedule'!U$35+$O27)/$X$36))-($Q27*'VT CHS Emissions Schedule'!U$5)/(1-$K27))),0)</f>
        <v>0</v>
      </c>
      <c r="BX27" s="64">
        <f>IF(BX$15&lt;2025+$T27,IF($B27="Natural gas",($P27*AX27)/(1-$I27)-($Q27*'VT CHS Emissions Schedule'!V$5)/(1-$K27),IF(OR($B27="Propane",$B27="Oil"),($P27*AX27)-($Q27*'VT CHS Emissions Schedule'!V$5)/(1-$K27),(($U$32*$R27*('VT CHS Emissions Schedule'!V$8+$N27)/$X$32)+($U$33*$R27*('VT CHS Emissions Schedule'!V$9+$M27)/$X$33)+($U$34*$R27*'VT CHS Emissions Schedule'!V$7/$X$34)/(1-$L27)+($U$35*$R27*'VT CHS Emissions Schedule'!V$5/$X$35/(1-$K27))+($U$36*$R27*('VT CHS Emissions Schedule'!V$35+$O27)/$X$36))-($Q27*'VT CHS Emissions Schedule'!V$5)/(1-$K27))),0)</f>
        <v>0</v>
      </c>
      <c r="BY27" s="64">
        <f>IF(BY$15&lt;2025+$T27,IF($B27="Natural gas",($P27*AY27)/(1-$I27)-($Q27*'VT CHS Emissions Schedule'!W$5)/(1-$K27),IF(OR($B27="Propane",$B27="Oil"),($P27*AY27)-($Q27*'VT CHS Emissions Schedule'!W$5)/(1-$K27),(($U$32*$R27*('VT CHS Emissions Schedule'!W$8+$N27)/$X$32)+($U$33*$R27*('VT CHS Emissions Schedule'!W$9+$M27)/$X$33)+($U$34*$R27*'VT CHS Emissions Schedule'!W$7/$X$34)/(1-$L27)+($U$35*$R27*'VT CHS Emissions Schedule'!W$5/$X$35/(1-$K27))+($U$36*$R27*('VT CHS Emissions Schedule'!W$35+$O27)/$X$36))-($Q27*'VT CHS Emissions Schedule'!W$5)/(1-$K27))),0)</f>
        <v>0</v>
      </c>
      <c r="BZ27" s="64">
        <f>IF(BZ$15&lt;2025+$T27,IF($B27="Natural gas",($P27*AZ27)/(1-$I27)-($Q27*'VT CHS Emissions Schedule'!X$5)/(1-$K27),IF(OR($B27="Propane",$B27="Oil"),($P27*AZ27)-($Q27*'VT CHS Emissions Schedule'!X$5)/(1-$K27),(($U$32*$R27*('VT CHS Emissions Schedule'!X$8+$N27)/$X$32)+($U$33*$R27*('VT CHS Emissions Schedule'!X$9+$M27)/$X$33)+($U$34*$R27*'VT CHS Emissions Schedule'!X$7/$X$34)/(1-$L27)+($U$35*$R27*'VT CHS Emissions Schedule'!X$5/$X$35/(1-$K27))+($U$36*$R27*('VT CHS Emissions Schedule'!X$35+$O27)/$X$36))-($Q27*'VT CHS Emissions Schedule'!X$5)/(1-$K27))),0)</f>
        <v>0</v>
      </c>
      <c r="CA27" s="64">
        <f>IF(CA$15&lt;2025+$T27,IF($B27="Natural gas",($P27*BA27)/(1-$I27)-($Q27*'VT CHS Emissions Schedule'!Y$5)/(1-$K27),IF(OR($B27="Propane",$B27="Oil"),($P27*BA27)-($Q27*'VT CHS Emissions Schedule'!Y$5)/(1-$K27),(($U$32*$R27*('VT CHS Emissions Schedule'!Y$8+$N27)/$X$32)+($U$33*$R27*('VT CHS Emissions Schedule'!Y$9+$M27)/$X$33)+($U$34*$R27*'VT CHS Emissions Schedule'!Y$7/$X$34)/(1-$L27)+($U$35*$R27*'VT CHS Emissions Schedule'!Y$5/$X$35/(1-$K27))+($U$36*$R27*('VT CHS Emissions Schedule'!Y$35+$O27)/$X$36))-($Q27*'VT CHS Emissions Schedule'!Y$5)/(1-$K27))),0)</f>
        <v>0</v>
      </c>
      <c r="CB27" s="64">
        <f>IF(CB$15&lt;2025+$T27,IF($B27="Natural gas",($P27*BB27)/(1-$I27)-($Q27*'VT CHS Emissions Schedule'!Z$5)/(1-$K27),IF(OR($B27="Propane",$B27="Oil"),($P27*BB27)-($Q27*'VT CHS Emissions Schedule'!Z$5)/(1-$K27),(($U$32*$R27*('VT CHS Emissions Schedule'!Z$8+$N27)/$X$32)+($U$33*$R27*('VT CHS Emissions Schedule'!Z$9+$M27)/$X$33)+($U$34*$R27*'VT CHS Emissions Schedule'!Z$7/$X$34)/(1-$L27)+($U$35*$R27*'VT CHS Emissions Schedule'!Z$5/$X$35/(1-$K27))+($U$36*$R27*('VT CHS Emissions Schedule'!Z$35+$O27)/$X$36))-($Q27*'VT CHS Emissions Schedule'!Z$5)/(1-$K27))),0)</f>
        <v>0</v>
      </c>
      <c r="CC27" s="64">
        <f>IF(CC$15&lt;2025+$T27,IF($B27="Natural gas",($P27*BC27)/(1-$I27)-($Q27*'VT CHS Emissions Schedule'!AA$5)/(1-$K27),IF(OR($B27="Propane",$B27="Oil"),($P27*BC27)-($Q27*'VT CHS Emissions Schedule'!AA$5)/(1-$K27),(($U$32*$R27*('VT CHS Emissions Schedule'!AA$8+$N27)/$X$32)+($U$33*$R27*('VT CHS Emissions Schedule'!AA$9+$M27)/$X$33)+($U$34*$R27*'VT CHS Emissions Schedule'!AA$7/$X$34)/(1-$L27)+($U$35*$R27*'VT CHS Emissions Schedule'!AA$5/$X$35/(1-$K27))+($U$36*$R27*('VT CHS Emissions Schedule'!AA$35+$O27)/$X$36))-($Q27*'VT CHS Emissions Schedule'!AA$5)/(1-$K27))),0)</f>
        <v>0</v>
      </c>
      <c r="CD27" s="64">
        <f>IF(CD$15&lt;2025+$T27,IF($B27="Natural gas",($P27*BD27)/(1-$I27)-($Q27*'VT CHS Emissions Schedule'!AB$5)/(1-$K27),IF(OR($B27="Propane",$B27="Oil"),($P27*BD27)-($Q27*'VT CHS Emissions Schedule'!AB$5)/(1-$K27),(($U$32*$R27*('VT CHS Emissions Schedule'!AB$8+$N27)/$X$32)+($U$33*$R27*('VT CHS Emissions Schedule'!AB$9+$M27)/$X$33)+($U$34*$R27*'VT CHS Emissions Schedule'!AB$7/$X$34)/(1-$L27)+($U$35*$R27*'VT CHS Emissions Schedule'!AB$5/$X$35/(1-$K27))+($U$36*$R27*('VT CHS Emissions Schedule'!AB$35+$O27)/$X$36))-($Q27*'VT CHS Emissions Schedule'!AB$5)/(1-$K27))),0)</f>
        <v>0</v>
      </c>
      <c r="CE27" s="64">
        <f>IF(CE$15&lt;2025+$T27,IF($B27="Natural gas",($P27*BE27)/(1-$I27)-($Q27*'VT CHS Emissions Schedule'!AC$5)/(1-$K27),IF(OR($B27="Propane",$B27="Oil"),($P27*BE27)-($Q27*'VT CHS Emissions Schedule'!AC$5)/(1-$K27),(($U$32*$R27*('VT CHS Emissions Schedule'!AC$8+$N27)/$X$32)+($U$33*$R27*('VT CHS Emissions Schedule'!AC$9+$M27)/$X$33)+($U$34*$R27*'VT CHS Emissions Schedule'!AC$7/$X$34)/(1-$L27)+($U$35*$R27*'VT CHS Emissions Schedule'!AC$5/$X$35/(1-$K27))+($U$36*$R27*('VT CHS Emissions Schedule'!AC$35+$O27)/$X$36))-($Q27*'VT CHS Emissions Schedule'!AC$5)/(1-$K27))),0)</f>
        <v>0</v>
      </c>
      <c r="CF27" s="64">
        <f>IF(CF$15&lt;2025+$T27,BF27+($S27*'VT CHS Emissions Schedule'!D$5)/(1-$K27),0)</f>
        <v>1619034.9129810375</v>
      </c>
      <c r="CG27" s="64">
        <f>IF(CG$15&lt;2025+$T27,BG27+($S27*'VT CHS Emissions Schedule'!E$5)/(1-$K27),0)</f>
        <v>1644601.5116570292</v>
      </c>
      <c r="CH27" s="64">
        <f>IF(CH$15&lt;2025+$T27,BH27+($S27*'VT CHS Emissions Schedule'!F$5)/(1-$K27),0)</f>
        <v>1671297.8870971713</v>
      </c>
      <c r="CI27" s="64">
        <f>IF(CI$15&lt;2025+$T27,BI27+($S27*'VT CHS Emissions Schedule'!G$5)/(1-$K27),0)</f>
        <v>1697994.2625373132</v>
      </c>
      <c r="CJ27" s="64">
        <f>IF(CJ$15&lt;2025+$T27,BJ27+($S27*'VT CHS Emissions Schedule'!H$5)/(1-$K27),0)</f>
        <v>1724647.0944820363</v>
      </c>
      <c r="CK27" s="64">
        <f>IF(CK$15&lt;2025+$T27,BK27+($S27*'VT CHS Emissions Schedule'!I$5)/(1-$K27),0)</f>
        <v>1743358.3639213045</v>
      </c>
      <c r="CL27" s="64">
        <f>IF(CL$15&lt;2025+$T27,BL27+($S27*'VT CHS Emissions Schedule'!J$5)/(1-$K27),0)</f>
        <v>1770054.7393614464</v>
      </c>
      <c r="CM27" s="64">
        <f>IF(CM$15&lt;2025+$T27,BM27+($S27*'VT CHS Emissions Schedule'!K$5)/(1-$K27),0)</f>
        <v>1796751.114801588</v>
      </c>
      <c r="CN27" s="64">
        <f>IF(CN$15&lt;2025+$T27,BN27+($S27*'VT CHS Emissions Schedule'!L$5)/(1-$K27),0)</f>
        <v>1823447.4902417301</v>
      </c>
      <c r="CO27" s="64">
        <f>IF(CO$15&lt;2025+$T27,BO27+($S27*'VT CHS Emissions Schedule'!M$5)/(1-$K27),0)</f>
        <v>1848302.0052253478</v>
      </c>
      <c r="CP27" s="64">
        <f>IF(CP$15&lt;2025+$T27,BP27+($S27*'VT CHS Emissions Schedule'!N$5)/(1-$K27),0)</f>
        <v>1873451.2348936554</v>
      </c>
      <c r="CQ27" s="64">
        <f>IF(CQ$15&lt;2025+$T27,BQ27+($S27*'VT CHS Emissions Schedule'!O$5)/(1-$K27),0)</f>
        <v>1873451.2348936554</v>
      </c>
      <c r="CR27" s="64">
        <f>IF(CR$15&lt;2025+$T27,BR27+($S27*'VT CHS Emissions Schedule'!P$5)/(1-$K27),0)</f>
        <v>1873451.2348936554</v>
      </c>
      <c r="CS27" s="64">
        <f>IF(CS$15&lt;2025+$T27,BS27+($S27*'VT CHS Emissions Schedule'!Q$5)/(1-$K27),0)</f>
        <v>1873451.2348936554</v>
      </c>
      <c r="CT27" s="64">
        <f>IF(CT$15&lt;2025+$T27,BT27+($S27*'VT CHS Emissions Schedule'!R$5)/(1-$K27),0)</f>
        <v>1873130.7287815323</v>
      </c>
      <c r="CU27" s="64">
        <f>IF(CU$15&lt;2025+$T27,BU27+($S27*'VT CHS Emissions Schedule'!S$5)/(1-$K27),0)</f>
        <v>1872731.7905347547</v>
      </c>
      <c r="CV27" s="64">
        <f>IF(CV$15&lt;2025+$T27,BV27+($S27*'VT CHS Emissions Schedule'!T$5)/(1-$K27),0)</f>
        <v>0</v>
      </c>
      <c r="CW27" s="64">
        <f>IF(CW$15&lt;2025+$T27,BW27+($S27*'VT CHS Emissions Schedule'!U$5)/(1-$K27),0)</f>
        <v>0</v>
      </c>
      <c r="CX27" s="64">
        <f>IF(CX$15&lt;2025+$T27,BX27+($S27*'VT CHS Emissions Schedule'!V$5)/(1-$K27),0)</f>
        <v>0</v>
      </c>
      <c r="CY27" s="64">
        <f>IF(CY$15&lt;2025+$T27,BY27+($S27*'VT CHS Emissions Schedule'!W$5)/(1-$K27),0)</f>
        <v>0</v>
      </c>
      <c r="CZ27" s="64">
        <f>IF(CZ$15&lt;2025+$T27,BZ27+($S27*'VT CHS Emissions Schedule'!X$5)/(1-$K27),0)</f>
        <v>0</v>
      </c>
      <c r="DA27" s="64">
        <f>IF(DA$15&lt;2025+$T27,CA27+($S27*'VT CHS Emissions Schedule'!Y$5)/(1-$K27),0)</f>
        <v>0</v>
      </c>
      <c r="DB27" s="64">
        <f>IF(DB$15&lt;2025+$T27,CB27+($S27*'VT CHS Emissions Schedule'!Z$5)/(1-$K27),0)</f>
        <v>0</v>
      </c>
      <c r="DC27" s="64">
        <f>IF(DC$15&lt;2025+$T27,CC27+($S27*'VT CHS Emissions Schedule'!AA$5)/(1-$K27),0)</f>
        <v>0</v>
      </c>
      <c r="DD27" s="64">
        <f>IF(DD$15&lt;2025+$T27,CD27+($S27*'VT CHS Emissions Schedule'!AB$5)/(1-$K27),0)</f>
        <v>0</v>
      </c>
      <c r="DE27" s="64">
        <f>IF(DE$15&lt;2025+$T27,CE27+($S27*'VT CHS Emissions Schedule'!AC$5)/(1-$K27),0)</f>
        <v>0</v>
      </c>
    </row>
    <row r="28" spans="1:109" ht="15.75" x14ac:dyDescent="0.25">
      <c r="D28" s="110"/>
      <c r="E28" s="110"/>
    </row>
    <row r="29" spans="1:109" ht="15.75" x14ac:dyDescent="0.3">
      <c r="A29"/>
      <c r="B29"/>
      <c r="C29"/>
      <c r="D29" s="110"/>
      <c r="E29" s="110"/>
    </row>
    <row r="30" spans="1:109" ht="15.75" x14ac:dyDescent="0.3">
      <c r="A30"/>
      <c r="B30"/>
      <c r="C30"/>
      <c r="D30" s="110"/>
      <c r="E30" s="110"/>
      <c r="T30" s="62" t="s">
        <v>440</v>
      </c>
      <c r="U30"/>
      <c r="V30"/>
    </row>
    <row r="31" spans="1:109" ht="55.5" x14ac:dyDescent="0.3">
      <c r="A31"/>
      <c r="B31"/>
      <c r="C31"/>
      <c r="D31" s="110"/>
      <c r="E31" s="110"/>
      <c r="T31" s="121" t="s">
        <v>16</v>
      </c>
      <c r="U31" s="121" t="s">
        <v>9</v>
      </c>
      <c r="V31" s="121" t="s">
        <v>7</v>
      </c>
      <c r="W31" s="121" t="s">
        <v>6</v>
      </c>
      <c r="X31" s="121" t="s">
        <v>296</v>
      </c>
    </row>
    <row r="32" spans="1:109" ht="15" customHeight="1" x14ac:dyDescent="0.3">
      <c r="A32"/>
      <c r="B32"/>
      <c r="C32"/>
      <c r="D32" s="110"/>
      <c r="E32" s="110"/>
      <c r="T32" s="118" t="s">
        <v>10</v>
      </c>
      <c r="U32" s="208">
        <v>0.45</v>
      </c>
      <c r="V32" s="208">
        <v>0.05</v>
      </c>
      <c r="W32" s="209">
        <v>0.41</v>
      </c>
      <c r="X32" s="120">
        <v>0.84</v>
      </c>
    </row>
    <row r="33" spans="1:24" ht="15.75" x14ac:dyDescent="0.3">
      <c r="A33"/>
      <c r="B33"/>
      <c r="C33"/>
      <c r="D33" s="110"/>
      <c r="E33" s="110"/>
      <c r="T33" s="118" t="s">
        <v>8</v>
      </c>
      <c r="U33" s="208">
        <v>0.17</v>
      </c>
      <c r="V33" s="208">
        <v>0.05</v>
      </c>
      <c r="W33" s="209">
        <v>0.16</v>
      </c>
      <c r="X33" s="120">
        <v>0.83</v>
      </c>
    </row>
    <row r="34" spans="1:24" ht="15.75" x14ac:dyDescent="0.3">
      <c r="A34"/>
      <c r="B34"/>
      <c r="C34"/>
      <c r="D34" s="110"/>
      <c r="E34" s="110"/>
      <c r="T34" s="118" t="s">
        <v>11</v>
      </c>
      <c r="U34" s="208">
        <v>0.23</v>
      </c>
      <c r="V34" s="208">
        <v>0.66</v>
      </c>
      <c r="W34" s="209">
        <v>0.27</v>
      </c>
      <c r="X34" s="120">
        <v>0.85</v>
      </c>
    </row>
    <row r="35" spans="1:24" ht="15" customHeight="1" x14ac:dyDescent="0.3">
      <c r="A35"/>
      <c r="B35"/>
      <c r="C35"/>
      <c r="D35" s="110"/>
      <c r="E35" s="110"/>
      <c r="T35" s="118" t="s">
        <v>18</v>
      </c>
      <c r="U35" s="208">
        <v>0.06</v>
      </c>
      <c r="V35" s="208">
        <v>0.23</v>
      </c>
      <c r="W35" s="209">
        <v>0.08</v>
      </c>
      <c r="X35" s="120">
        <v>2.52</v>
      </c>
    </row>
    <row r="36" spans="1:24" ht="15.75" x14ac:dyDescent="0.3">
      <c r="A36"/>
      <c r="B36"/>
      <c r="C36"/>
      <c r="D36" s="110"/>
      <c r="E36" s="110"/>
      <c r="T36" s="118" t="s">
        <v>5</v>
      </c>
      <c r="U36" s="208">
        <v>0.08</v>
      </c>
      <c r="V36" s="208">
        <v>0.01</v>
      </c>
      <c r="W36" s="209">
        <v>7.0000000000000007E-2</v>
      </c>
      <c r="X36" s="120">
        <v>0.53</v>
      </c>
    </row>
    <row r="37" spans="1:24" ht="15.75" x14ac:dyDescent="0.3">
      <c r="A37"/>
      <c r="B37"/>
      <c r="C37"/>
      <c r="D37" s="110"/>
      <c r="E37" s="110"/>
    </row>
    <row r="38" spans="1:24" ht="15.75" x14ac:dyDescent="0.25">
      <c r="D38" s="110"/>
      <c r="E38" s="110"/>
    </row>
    <row r="39" spans="1:24" ht="15.75" x14ac:dyDescent="0.25">
      <c r="D39" s="110"/>
      <c r="E39" s="110"/>
    </row>
    <row r="51" spans="20:21" ht="15.75" x14ac:dyDescent="0.3">
      <c r="T51"/>
      <c r="U51"/>
    </row>
    <row r="52" spans="20:21" ht="15.75" x14ac:dyDescent="0.3">
      <c r="T52"/>
      <c r="U52"/>
    </row>
    <row r="53" spans="20:21" ht="15.75" x14ac:dyDescent="0.3">
      <c r="T53"/>
      <c r="U53"/>
    </row>
    <row r="54" spans="20:21" ht="15.75" x14ac:dyDescent="0.3">
      <c r="T54"/>
      <c r="U54"/>
    </row>
    <row r="55" spans="20:21" ht="15.75" x14ac:dyDescent="0.3">
      <c r="T55"/>
      <c r="U55"/>
    </row>
  </sheetData>
  <mergeCells count="9">
    <mergeCell ref="BF14:CE14"/>
    <mergeCell ref="CF14:DE14"/>
    <mergeCell ref="A16:A19"/>
    <mergeCell ref="A20:A23"/>
    <mergeCell ref="A24:A27"/>
    <mergeCell ref="F14:H14"/>
    <mergeCell ref="I14:J14"/>
    <mergeCell ref="K14:O14"/>
    <mergeCell ref="AF14:BE14"/>
  </mergeCells>
  <conditionalFormatting sqref="A15">
    <cfRule type="duplicateValues" dxfId="39" priority="1"/>
  </conditionalFormatting>
  <conditionalFormatting sqref="C15:D15">
    <cfRule type="duplicateValues" dxfId="38" priority="4"/>
  </conditionalFormatting>
  <conditionalFormatting sqref="E15">
    <cfRule type="duplicateValues" dxfId="37" priority="2"/>
  </conditionalFormatting>
  <conditionalFormatting sqref="F15">
    <cfRule type="duplicateValues" dxfId="36" priority="6"/>
  </conditionalFormatting>
  <conditionalFormatting sqref="G15">
    <cfRule type="duplicateValues" dxfId="35" priority="3"/>
  </conditionalFormatting>
  <conditionalFormatting sqref="AE15">
    <cfRule type="duplicateValues" dxfId="34" priority="9"/>
  </conditionalFormatting>
  <conditionalFormatting sqref="DF15:XFD15 B15 H15:AD15">
    <cfRule type="duplicateValues" dxfId="33" priority="10"/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59914-15F4-4B20-8850-B8F1BEE44C77}">
  <sheetPr>
    <tabColor theme="6"/>
  </sheetPr>
  <dimension ref="A1:DF55"/>
  <sheetViews>
    <sheetView workbookViewId="0">
      <selection activeCell="D9" sqref="D9"/>
    </sheetView>
  </sheetViews>
  <sheetFormatPr defaultColWidth="8.77734375" defaultRowHeight="13.5" x14ac:dyDescent="0.25"/>
  <cols>
    <col min="1" max="1" width="14" style="62" customWidth="1"/>
    <col min="2" max="2" width="13.77734375" style="62" customWidth="1"/>
    <col min="3" max="4" width="18" style="62" bestFit="1" customWidth="1"/>
    <col min="5" max="5" width="14.21875" style="62" customWidth="1"/>
    <col min="6" max="8" width="12.44140625" style="62" customWidth="1"/>
    <col min="9" max="34" width="9.6640625" style="62" customWidth="1"/>
    <col min="35" max="35" width="8.21875" style="62" customWidth="1"/>
    <col min="36" max="36" width="10.44140625" style="62" customWidth="1"/>
    <col min="37" max="37" width="9.21875" style="62" customWidth="1"/>
    <col min="38" max="39" width="8.77734375" style="62"/>
    <col min="40" max="40" width="9.77734375" style="62" bestFit="1" customWidth="1"/>
    <col min="41" max="58" width="8.77734375" style="62"/>
    <col min="59" max="59" width="12.21875" style="62" bestFit="1" customWidth="1"/>
    <col min="60" max="84" width="8.77734375" style="62"/>
    <col min="85" max="85" width="12.21875" style="62" bestFit="1" customWidth="1"/>
    <col min="86" max="16384" width="8.77734375" style="62"/>
  </cols>
  <sheetData>
    <row r="1" spans="1:110" x14ac:dyDescent="0.25">
      <c r="A1" s="61" t="s">
        <v>24</v>
      </c>
      <c r="B1" s="61" t="s">
        <v>388</v>
      </c>
      <c r="E1" s="87"/>
    </row>
    <row r="2" spans="1:110" x14ac:dyDescent="0.25">
      <c r="B2" s="62" t="s">
        <v>863</v>
      </c>
    </row>
    <row r="3" spans="1:110" x14ac:dyDescent="0.25">
      <c r="A3" s="62" t="s">
        <v>30</v>
      </c>
    </row>
    <row r="4" spans="1:110" ht="15.75" x14ac:dyDescent="0.25">
      <c r="A4" s="135" t="s">
        <v>402</v>
      </c>
      <c r="B4" s="76"/>
    </row>
    <row r="5" spans="1:110" ht="15.75" x14ac:dyDescent="0.25">
      <c r="A5" s="135" t="s">
        <v>294</v>
      </c>
      <c r="B5" s="76"/>
    </row>
    <row r="6" spans="1:110" ht="15.75" x14ac:dyDescent="0.25">
      <c r="A6" s="135"/>
    </row>
    <row r="7" spans="1:110" ht="15.75" x14ac:dyDescent="0.25">
      <c r="A7" s="135"/>
    </row>
    <row r="8" spans="1:110" x14ac:dyDescent="0.25">
      <c r="A8" s="76"/>
    </row>
    <row r="9" spans="1:110" x14ac:dyDescent="0.25">
      <c r="A9" s="76"/>
    </row>
    <row r="10" spans="1:110" x14ac:dyDescent="0.25">
      <c r="A10" s="63"/>
    </row>
    <row r="11" spans="1:110" x14ac:dyDescent="0.25">
      <c r="A11" s="63"/>
    </row>
    <row r="12" spans="1:110" x14ac:dyDescent="0.25">
      <c r="A12" s="63"/>
      <c r="C12" s="87"/>
    </row>
    <row r="13" spans="1:110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</row>
    <row r="14" spans="1:110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G14" s="444" t="s">
        <v>156</v>
      </c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5" t="s">
        <v>435</v>
      </c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5"/>
      <c r="CF14" s="445"/>
      <c r="CG14" s="446" t="s">
        <v>434</v>
      </c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  <c r="DE14" s="446"/>
      <c r="DF14" s="446"/>
    </row>
    <row r="15" spans="1:110" s="146" customFormat="1" ht="42.75" thickBot="1" x14ac:dyDescent="0.35">
      <c r="A15" s="114" t="s">
        <v>88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338</v>
      </c>
      <c r="V15" s="104" t="s">
        <v>314</v>
      </c>
      <c r="W15" s="105" t="s">
        <v>308</v>
      </c>
      <c r="X15" s="105" t="s">
        <v>339</v>
      </c>
      <c r="Y15" s="190" t="s">
        <v>306</v>
      </c>
      <c r="Z15" s="190" t="s">
        <v>341</v>
      </c>
      <c r="AA15" s="104" t="s">
        <v>313</v>
      </c>
      <c r="AB15" s="104" t="s">
        <v>17</v>
      </c>
      <c r="AC15" s="105" t="s">
        <v>15</v>
      </c>
      <c r="AD15" s="105" t="s">
        <v>340</v>
      </c>
      <c r="AE15" s="105" t="s">
        <v>433</v>
      </c>
      <c r="AF15" s="105" t="s">
        <v>81</v>
      </c>
      <c r="AG15" s="214">
        <v>2025</v>
      </c>
      <c r="AH15" s="214">
        <v>2026</v>
      </c>
      <c r="AI15" s="214">
        <v>2027</v>
      </c>
      <c r="AJ15" s="214">
        <v>2028</v>
      </c>
      <c r="AK15" s="214">
        <v>2029</v>
      </c>
      <c r="AL15" s="214">
        <v>2030</v>
      </c>
      <c r="AM15" s="214">
        <v>2031</v>
      </c>
      <c r="AN15" s="214">
        <v>2032</v>
      </c>
      <c r="AO15" s="214">
        <v>2033</v>
      </c>
      <c r="AP15" s="214">
        <v>2034</v>
      </c>
      <c r="AQ15" s="214">
        <v>2035</v>
      </c>
      <c r="AR15" s="214">
        <v>2036</v>
      </c>
      <c r="AS15" s="214">
        <v>2037</v>
      </c>
      <c r="AT15" s="214">
        <v>2038</v>
      </c>
      <c r="AU15" s="214">
        <v>2039</v>
      </c>
      <c r="AV15" s="214">
        <v>2040</v>
      </c>
      <c r="AW15" s="214">
        <v>2041</v>
      </c>
      <c r="AX15" s="214">
        <v>2042</v>
      </c>
      <c r="AY15" s="214">
        <v>2043</v>
      </c>
      <c r="AZ15" s="214">
        <v>2044</v>
      </c>
      <c r="BA15" s="214">
        <v>2045</v>
      </c>
      <c r="BB15" s="214">
        <v>2046</v>
      </c>
      <c r="BC15" s="214">
        <v>2047</v>
      </c>
      <c r="BD15" s="214">
        <v>2048</v>
      </c>
      <c r="BE15" s="214">
        <v>2049</v>
      </c>
      <c r="BF15" s="214">
        <v>2050</v>
      </c>
      <c r="BG15" s="109">
        <v>2025</v>
      </c>
      <c r="BH15" s="109">
        <v>2026</v>
      </c>
      <c r="BI15" s="109">
        <v>2027</v>
      </c>
      <c r="BJ15" s="109">
        <v>2028</v>
      </c>
      <c r="BK15" s="109">
        <v>2029</v>
      </c>
      <c r="BL15" s="109">
        <v>2030</v>
      </c>
      <c r="BM15" s="109">
        <v>2031</v>
      </c>
      <c r="BN15" s="109">
        <v>2032</v>
      </c>
      <c r="BO15" s="109">
        <v>2033</v>
      </c>
      <c r="BP15" s="109">
        <v>2034</v>
      </c>
      <c r="BQ15" s="109">
        <v>2035</v>
      </c>
      <c r="BR15" s="109">
        <v>2036</v>
      </c>
      <c r="BS15" s="109">
        <v>2037</v>
      </c>
      <c r="BT15" s="109">
        <v>2038</v>
      </c>
      <c r="BU15" s="109">
        <v>2039</v>
      </c>
      <c r="BV15" s="109">
        <v>2040</v>
      </c>
      <c r="BW15" s="109">
        <v>2041</v>
      </c>
      <c r="BX15" s="109">
        <v>2042</v>
      </c>
      <c r="BY15" s="109">
        <v>2043</v>
      </c>
      <c r="BZ15" s="109">
        <v>2044</v>
      </c>
      <c r="CA15" s="109">
        <v>2045</v>
      </c>
      <c r="CB15" s="109">
        <v>2046</v>
      </c>
      <c r="CC15" s="109">
        <v>2047</v>
      </c>
      <c r="CD15" s="109">
        <v>2048</v>
      </c>
      <c r="CE15" s="109">
        <v>2049</v>
      </c>
      <c r="CF15" s="109">
        <v>2050</v>
      </c>
      <c r="CG15" s="58">
        <v>2025</v>
      </c>
      <c r="CH15" s="58">
        <v>2026</v>
      </c>
      <c r="CI15" s="58">
        <v>2027</v>
      </c>
      <c r="CJ15" s="58">
        <v>2028</v>
      </c>
      <c r="CK15" s="58">
        <v>2029</v>
      </c>
      <c r="CL15" s="58">
        <v>2030</v>
      </c>
      <c r="CM15" s="58">
        <v>2031</v>
      </c>
      <c r="CN15" s="58">
        <v>2032</v>
      </c>
      <c r="CO15" s="58">
        <v>2033</v>
      </c>
      <c r="CP15" s="58">
        <v>2034</v>
      </c>
      <c r="CQ15" s="58">
        <v>2035</v>
      </c>
      <c r="CR15" s="58">
        <v>2036</v>
      </c>
      <c r="CS15" s="58">
        <v>2037</v>
      </c>
      <c r="CT15" s="58">
        <v>2038</v>
      </c>
      <c r="CU15" s="58">
        <v>2039</v>
      </c>
      <c r="CV15" s="58">
        <v>2040</v>
      </c>
      <c r="CW15" s="58">
        <v>2041</v>
      </c>
      <c r="CX15" s="58">
        <v>2042</v>
      </c>
      <c r="CY15" s="58">
        <v>2043</v>
      </c>
      <c r="CZ15" s="58">
        <v>2044</v>
      </c>
      <c r="DA15" s="58">
        <v>2045</v>
      </c>
      <c r="DB15" s="58">
        <v>2046</v>
      </c>
      <c r="DC15" s="58">
        <v>2047</v>
      </c>
      <c r="DD15" s="58">
        <v>2048</v>
      </c>
      <c r="DE15" s="58">
        <v>2049</v>
      </c>
      <c r="DF15" s="58">
        <v>2050</v>
      </c>
    </row>
    <row r="16" spans="1:110" ht="15.75" x14ac:dyDescent="0.25">
      <c r="A16" s="506" t="s">
        <v>9</v>
      </c>
      <c r="B16" s="126" t="s">
        <v>11</v>
      </c>
      <c r="C16" s="197">
        <f t="shared" ref="C16:C27" si="0">SUM(BG16:CF16)</f>
        <v>8798930.7326945458</v>
      </c>
      <c r="D16" s="197">
        <f t="shared" ref="D16:D27" si="1">SUM(CG16:DF16)</f>
        <v>8600507.8293393087</v>
      </c>
      <c r="E16" s="222">
        <f t="shared" ref="E16:E27" si="2">(C16/1000000)*1</f>
        <v>8.7989307326945454</v>
      </c>
      <c r="F16" s="111">
        <f>G16+H16</f>
        <v>462779.85662836174</v>
      </c>
      <c r="G16" s="64">
        <f>IF($B16="Natural gas",($P16*AG16)/(1-$I16)-($Q16*'VT CHS Emissions Schedule'!D$5)/(1-$K16),IF(OR($B16="Propane",$B16="Oil"),($P16*AG16)-($Q16*'VT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Schedule'!D$35+$N16)/$X$36))-($Q16*'VT CHS Emissions Schedule'!D$5)/(1-$K16)))</f>
        <v>485590.05832890002</v>
      </c>
      <c r="H16" s="64">
        <f>($S16*'VT CHS Emissions Schedule'!D$5)/(1-$K16)</f>
        <v>-22810.201700538291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$R16/$Y16</f>
        <v>9712.9920000000002</v>
      </c>
      <c r="Q16" s="64">
        <f>$R16/$X16*AD16</f>
        <v>3611.4896664615385</v>
      </c>
      <c r="R16" s="64">
        <f>($U16*$V16*$W16*$AF16)</f>
        <v>8256.0432000000001</v>
      </c>
      <c r="S16" s="64">
        <f>-((1-$AC16)*($AA16*$AB16)/$Z16)*$AE16</f>
        <v>-579.78947368421063</v>
      </c>
      <c r="T16" s="68">
        <v>16</v>
      </c>
      <c r="U16" s="80">
        <v>0.34</v>
      </c>
      <c r="V16" s="64">
        <v>12000</v>
      </c>
      <c r="W16" s="64">
        <v>1909</v>
      </c>
      <c r="X16" s="72">
        <v>7.8</v>
      </c>
      <c r="Y16" s="72">
        <f t="shared" ref="Y16:Y27" si="3">_xlfn.XLOOKUP($B16,$T$32:$T$36,$X$32:$X$36,"blended")</f>
        <v>0.85</v>
      </c>
      <c r="Z16" s="71">
        <v>15.2</v>
      </c>
      <c r="AA16" s="64">
        <f>V16</f>
        <v>12000</v>
      </c>
      <c r="AB16" s="64">
        <v>240</v>
      </c>
      <c r="AC16" s="80">
        <v>0.15</v>
      </c>
      <c r="AD16" s="73">
        <v>3.4119999999999999</v>
      </c>
      <c r="AE16" s="74">
        <v>3.5999999999999999E-3</v>
      </c>
      <c r="AF16" s="75">
        <v>1.06E-3</v>
      </c>
      <c r="AG16" s="67">
        <f>IF(AG$15&lt;2025+$T16,$J16+_xlfn.XLOOKUP(_xlfn.XLOOKUP($B16,Lookups!$A$3:$A$17,Lookups!$B$3:$B$17),'VT CHS Emissions Schedule'!$A:$A,'VT CHS Emissions Schedule'!D:D),0)</f>
        <v>63.7174026058659</v>
      </c>
      <c r="AH16" s="67">
        <f>IF(AH$15&lt;2025+$T16,$J16+_xlfn.XLOOKUP(_xlfn.XLOOKUP($B16,Lookups!$A$3:$A$17,Lookups!$B$3:$B$17),'VT CHS Emissions Schedule'!$A:$A,'VT CHS Emissions Schedule'!E:E),0)</f>
        <v>63.7174026058659</v>
      </c>
      <c r="AI16" s="67">
        <f>IF(AI$15&lt;2025+$T16,$J16+_xlfn.XLOOKUP(_xlfn.XLOOKUP($B16,Lookups!$A$3:$A$17,Lookups!$B$3:$B$17),'VT CHS Emissions Schedule'!$A:$A,'VT CHS Emissions Schedule'!F:F),0)</f>
        <v>63.7174026058659</v>
      </c>
      <c r="AJ16" s="67">
        <f>IF(AJ$15&lt;2025+$T16,$J16+_xlfn.XLOOKUP(_xlfn.XLOOKUP($B16,Lookups!$A$3:$A$17,Lookups!$B$3:$B$17),'VT CHS Emissions Schedule'!$A:$A,'VT CHS Emissions Schedule'!G:G),0)</f>
        <v>63.7174026058659</v>
      </c>
      <c r="AK16" s="67">
        <f>IF(AK$15&lt;2025+$T16,$J16+_xlfn.XLOOKUP(_xlfn.XLOOKUP($B16,Lookups!$A$3:$A$17,Lookups!$B$3:$B$17),'VT CHS Emissions Schedule'!$A:$A,'VT CHS Emissions Schedule'!H:H),0)</f>
        <v>63.7174026058659</v>
      </c>
      <c r="AL16" s="67">
        <f>IF(AL$15&lt;2025+$T16,$J16+_xlfn.XLOOKUP(_xlfn.XLOOKUP($B16,Lookups!$A$3:$A$17,Lookups!$B$3:$B$17),'VT CHS Emissions Schedule'!$A:$A,'VT CHS Emissions Schedule'!I:I),0)</f>
        <v>63.651087828595678</v>
      </c>
      <c r="AM16" s="67">
        <f>IF(AM$15&lt;2025+$T16,$J16+_xlfn.XLOOKUP(_xlfn.XLOOKUP($B16,Lookups!$A$3:$A$17,Lookups!$B$3:$B$17),'VT CHS Emissions Schedule'!$A:$A,'VT CHS Emissions Schedule'!J:J),0)</f>
        <v>63.651087828595678</v>
      </c>
      <c r="AN16" s="67">
        <f>IF(AN$15&lt;2025+$T16,$J16+_xlfn.XLOOKUP(_xlfn.XLOOKUP($B16,Lookups!$A$3:$A$17,Lookups!$B$3:$B$17),'VT CHS Emissions Schedule'!$A:$A,'VT CHS Emissions Schedule'!K:K),0)</f>
        <v>63.651087828595678</v>
      </c>
      <c r="AO16" s="67">
        <f>IF(AO$15&lt;2025+$T16,$J16+_xlfn.XLOOKUP(_xlfn.XLOOKUP($B16,Lookups!$A$3:$A$17,Lookups!$B$3:$B$17),'VT CHS Emissions Schedule'!$A:$A,'VT CHS Emissions Schedule'!L:L),0)</f>
        <v>63.651087828595678</v>
      </c>
      <c r="AP16" s="67">
        <f>IF(AP$15&lt;2025+$T16,$J16+_xlfn.XLOOKUP(_xlfn.XLOOKUP($B16,Lookups!$A$3:$A$17,Lookups!$B$3:$B$17),'VT CHS Emissions Schedule'!$A:$A,'VT CHS Emissions Schedule'!M:M),0)</f>
        <v>63.651087828595678</v>
      </c>
      <c r="AQ16" s="67">
        <f>IF(AQ$15&lt;2025+$T16,$J16+_xlfn.XLOOKUP(_xlfn.XLOOKUP($B16,Lookups!$A$3:$A$17,Lookups!$B$3:$B$17),'VT CHS Emissions Schedule'!$A:$A,'VT CHS Emissions Schedule'!N:N),0)</f>
        <v>63.639868502100384</v>
      </c>
      <c r="AR16" s="67">
        <f>IF(AR$15&lt;2025+$T16,$J16+_xlfn.XLOOKUP(_xlfn.XLOOKUP($B16,Lookups!$A$3:$A$17,Lookups!$B$3:$B$17),'VT CHS Emissions Schedule'!$A:$A,'VT CHS Emissions Schedule'!O:O),0)</f>
        <v>63.639868502100384</v>
      </c>
      <c r="AS16" s="67">
        <f>IF(AS$15&lt;2025+$T16,$J16+_xlfn.XLOOKUP(_xlfn.XLOOKUP($B16,Lookups!$A$3:$A$17,Lookups!$B$3:$B$17),'VT CHS Emissions Schedule'!$A:$A,'VT CHS Emissions Schedule'!P:P),0)</f>
        <v>63.639868502100384</v>
      </c>
      <c r="AT16" s="67">
        <f>IF(AT$15&lt;2025+$T16,$J16+_xlfn.XLOOKUP(_xlfn.XLOOKUP($B16,Lookups!$A$3:$A$17,Lookups!$B$3:$B$17),'VT CHS Emissions Schedule'!$A:$A,'VT CHS Emissions Schedule'!Q:Q),0)</f>
        <v>63.639868502100384</v>
      </c>
      <c r="AU16" s="67">
        <f>IF(AU$15&lt;2025+$T16,$J16+_xlfn.XLOOKUP(_xlfn.XLOOKUP($B16,Lookups!$A$3:$A$17,Lookups!$B$3:$B$17),'VT CHS Emissions Schedule'!$A:$A,'VT CHS Emissions Schedule'!R:R),0)</f>
        <v>63.639868502100384</v>
      </c>
      <c r="AV16" s="67">
        <f>IF(AV$15&lt;2025+$T16,$J16+_xlfn.XLOOKUP(_xlfn.XLOOKUP($B16,Lookups!$A$3:$A$17,Lookups!$B$3:$B$17),'VT CHS Emissions Schedule'!$A:$A,'VT CHS Emissions Schedule'!S:S),0)</f>
        <v>63.636270748572812</v>
      </c>
      <c r="AW16" s="67">
        <f>IF(AW$15&lt;2025+$T16,$J16+_xlfn.XLOOKUP(_xlfn.XLOOKUP($B16,Lookups!$A$3:$A$17,Lookups!$B$3:$B$17),'VT CHS Emissions Schedule'!$A:$A,'VT CHS Emissions Schedule'!T:T),0)</f>
        <v>0</v>
      </c>
      <c r="AX16" s="67">
        <f>IF(AX$15&lt;2025+$T16,$J16+_xlfn.XLOOKUP(_xlfn.XLOOKUP($B16,Lookups!$A$3:$A$17,Lookups!$B$3:$B$17),'VT CHS Emissions Schedule'!$A:$A,'VT CHS Emissions Schedule'!U:U),0)</f>
        <v>0</v>
      </c>
      <c r="AY16" s="67">
        <f>IF(AY$15&lt;2025+$T16,$J16+_xlfn.XLOOKUP(_xlfn.XLOOKUP($B16,Lookups!$A$3:$A$17,Lookups!$B$3:$B$17),'VT CHS Emissions Schedule'!$A:$A,'VT CHS Emissions Schedule'!V:V),0)</f>
        <v>0</v>
      </c>
      <c r="AZ16" s="67">
        <f>IF(AZ$15&lt;2025+$T16,$J16+_xlfn.XLOOKUP(_xlfn.XLOOKUP($B16,Lookups!$A$3:$A$17,Lookups!$B$3:$B$17),'VT CHS Emissions Schedule'!$A:$A,'VT CHS Emissions Schedule'!W:W),0)</f>
        <v>0</v>
      </c>
      <c r="BA16" s="67">
        <f>IF(BA$15&lt;2025+$T16,$J16+_xlfn.XLOOKUP(_xlfn.XLOOKUP($B16,Lookups!$A$3:$A$17,Lookups!$B$3:$B$17),'VT CHS Emissions Schedule'!$A:$A,'VT CHS Emissions Schedule'!X:X),0)</f>
        <v>0</v>
      </c>
      <c r="BB16" s="67">
        <f>IF(BB$15&lt;2025+$T16,$J16+_xlfn.XLOOKUP(_xlfn.XLOOKUP($B16,Lookups!$A$3:$A$17,Lookups!$B$3:$B$17),'VT CHS Emissions Schedule'!$A:$A,'VT CHS Emissions Schedule'!Y:Y),0)</f>
        <v>0</v>
      </c>
      <c r="BC16" s="67">
        <f>IF(BC$15&lt;2025+$T16,$J16+_xlfn.XLOOKUP(_xlfn.XLOOKUP($B16,Lookups!$A$3:$A$17,Lookups!$B$3:$B$17),'VT CHS Emissions Schedule'!$A:$A,'VT CHS Emissions Schedule'!Z:Z),0)</f>
        <v>0</v>
      </c>
      <c r="BD16" s="67">
        <f>IF(BD$15&lt;2025+$T16,$J16+_xlfn.XLOOKUP(_xlfn.XLOOKUP($B16,Lookups!$A$3:$A$17,Lookups!$B$3:$B$17),'VT CHS Emissions Schedule'!$A:$A,'VT CHS Emissions Schedule'!AA:AA),0)</f>
        <v>0</v>
      </c>
      <c r="BE16" s="67">
        <f>IF(BE$15&lt;2025+$T16,$J16+_xlfn.XLOOKUP(_xlfn.XLOOKUP($B16,Lookups!$A$3:$A$17,Lookups!$B$3:$B$17),'VT CHS Emissions Schedule'!$A:$A,'VT CHS Emissions Schedule'!AB:AB),0)</f>
        <v>0</v>
      </c>
      <c r="BF16" s="67">
        <f>IF(BF$15&lt;2025+$T16,$J16+_xlfn.XLOOKUP(_xlfn.XLOOKUP($B16,Lookups!$A$3:$A$17,Lookups!$B$3:$B$17),'VT CHS Emissions Schedule'!$A:$A,'VT CHS Emissions Schedule'!AC:AC),0)</f>
        <v>0</v>
      </c>
      <c r="BG16" s="64">
        <f>IF(BG$15&lt;2025+$T16,IF($B16="Natural gas",($P16*AG16)/(1-$I16)-($Q16*'VT CHS Emissions Schedule'!D$5)/(1-$K16),IF(OR($B16="Propane",$B16="Oil"),($P16*AG16)-($Q16*'VT CHS Emissions Schedule'!D$5)/(1-$K16),(($U$32*$R16*('VT CHS Emissions Schedule'!D$8+$N16)/$X$32)+($U$33*$R16*('VT CHS Emissions Schedule'!D$9+$M16)/$X$33)+($U$34*$R16*'VT CHS Emissions Schedule'!D$7/$X$34)/(1-$L16)+($U$35*$R16*'VT CHS Emissions Schedule'!D$5/$X$35/(1-$K16))+($U$36*$R16*('VT CHS Emissions Schedule'!D$35+$O16)/$X$36))-($Q16*'VT CHS Emissions Schedule'!D$5)/(1-$K16))),0)</f>
        <v>485590.05832890002</v>
      </c>
      <c r="BH16" s="64">
        <f>IF(BH$15&lt;2025+$T16,IF($B16="Natural gas",($P16*AH16)/(1-$I16)-($Q16*'VT CHS Emissions Schedule'!E$5)/(1-$K16),IF(OR($B16="Propane",$B16="Oil"),($P16*AH16)-($Q16*'VT CHS Emissions Schedule'!E$5)/(1-$K16),(($U$32*$R16*('VT CHS Emissions Schedule'!E$8+$N16)/$X$32)+($U$33*$R16*('VT CHS Emissions Schedule'!E$9+$M16)/$X$33)+($U$34*$R16*'VT CHS Emissions Schedule'!E$7/$X$34)/(1-$L16)+($U$35*$R16*'VT CHS Emissions Schedule'!E$5/$X$35/(1-$K16))+($U$36*$R16*('VT CHS Emissions Schedule'!E$35+$O16)/$X$36))-($Q16*'VT CHS Emissions Schedule'!E$5)/(1-$K16))),0)</f>
        <v>495469.81289737753</v>
      </c>
      <c r="BI16" s="64">
        <f>IF(BI$15&lt;2025+$T16,IF($B16="Natural gas",($P16*AI16)/(1-$I16)-($Q16*'VT CHS Emissions Schedule'!F$5)/(1-$K16),IF(OR($B16="Propane",$B16="Oil"),($P16*AI16)-($Q16*'VT CHS Emissions Schedule'!F$5)/(1-$K16),(($U$32*$R16*('VT CHS Emissions Schedule'!F$8+$N16)/$X$32)+($U$33*$R16*('VT CHS Emissions Schedule'!F$9+$M16)/$X$33)+($U$34*$R16*'VT CHS Emissions Schedule'!F$7/$X$34)/(1-$L16)+($U$35*$R16*'VT CHS Emissions Schedule'!F$5/$X$35/(1-$K16))+($U$36*$R16*('VT CHS Emissions Schedule'!F$35+$O16)/$X$36))-($Q16*'VT CHS Emissions Schedule'!F$5)/(1-$K16))),0)</f>
        <v>505349.56746585504</v>
      </c>
      <c r="BJ16" s="64">
        <f>IF(BJ$15&lt;2025+$T16,IF($B16="Natural gas",($P16*AJ16)/(1-$I16)-($Q16*'VT CHS Emissions Schedule'!G$5)/(1-$K16),IF(OR($B16="Propane",$B16="Oil"),($P16*AJ16)-($Q16*'VT CHS Emissions Schedule'!G$5)/(1-$K16),(($U$32*$R16*('VT CHS Emissions Schedule'!G$8+$N16)/$X$32)+($U$33*$R16*('VT CHS Emissions Schedule'!G$9+$M16)/$X$33)+($U$34*$R16*'VT CHS Emissions Schedule'!G$7/$X$34)/(1-$L16)+($U$35*$R16*'VT CHS Emissions Schedule'!G$5/$X$35/(1-$K16))+($U$36*$R16*('VT CHS Emissions Schedule'!G$35+$O16)/$X$36))-($Q16*'VT CHS Emissions Schedule'!G$5)/(1-$K16))),0)</f>
        <v>515229.32203433255</v>
      </c>
      <c r="BK16" s="64">
        <f>IF(BK$15&lt;2025+$T16,IF($B16="Natural gas",($P16*AK16)/(1-$I16)-($Q16*'VT CHS Emissions Schedule'!H$5)/(1-$K16),IF(OR($B16="Propane",$B16="Oil"),($P16*AK16)-($Q16*'VT CHS Emissions Schedule'!H$5)/(1-$K16),(($U$32*$R16*('VT CHS Emissions Schedule'!H$8+$N16)/$X$32)+($U$33*$R16*('VT CHS Emissions Schedule'!H$9+$M16)/$X$33)+($U$34*$R16*'VT CHS Emissions Schedule'!H$7/$X$34)/(1-$L16)+($U$35*$R16*'VT CHS Emissions Schedule'!H$5/$X$35/(1-$K16))+($U$36*$R16*('VT CHS Emissions Schedule'!H$35+$O16)/$X$36))-($Q16*'VT CHS Emissions Schedule'!H$5)/(1-$K16))),0)</f>
        <v>525109.07660281006</v>
      </c>
      <c r="BL16" s="64">
        <f>IF(BL$15&lt;2025+$T16,IF($B16="Natural gas",($P16*AL16)/(1-$I16)-($Q16*'VT CHS Emissions Schedule'!I$5)/(1-$K16),IF(OR($B16="Propane",$B16="Oil"),($P16*AL16)-($Q16*'VT CHS Emissions Schedule'!I$5)/(1-$K16),(($U$32*$R16*('VT CHS Emissions Schedule'!I$8+$N16)/$X$32)+($U$33*$R16*('VT CHS Emissions Schedule'!I$9+$M16)/$X$33)+($U$34*$R16*'VT CHS Emissions Schedule'!I$7/$X$34)/(1-$L16)+($U$35*$R16*'VT CHS Emissions Schedule'!I$5/$X$35/(1-$K16))+($U$36*$R16*('VT CHS Emissions Schedule'!I$35+$O16)/$X$36))-($Q16*'VT CHS Emissions Schedule'!I$5)/(1-$K16))),0)</f>
        <v>534335.57062249701</v>
      </c>
      <c r="BM16" s="64">
        <f>IF(BM$15&lt;2025+$T16,IF($B16="Natural gas",($P16*AM16)/(1-$I16)-($Q16*'VT CHS Emissions Schedule'!J$5)/(1-$K16),IF(OR($B16="Propane",$B16="Oil"),($P16*AM16)-($Q16*'VT CHS Emissions Schedule'!J$5)/(1-$K16),(($U$32*$R16*('VT CHS Emissions Schedule'!J$8+$N16)/$X$32)+($U$33*$R16*('VT CHS Emissions Schedule'!J$9+$M16)/$X$33)+($U$34*$R16*'VT CHS Emissions Schedule'!J$7/$X$34)/(1-$L16)+($U$35*$R16*'VT CHS Emissions Schedule'!J$5/$X$35/(1-$K16))+($U$36*$R16*('VT CHS Emissions Schedule'!J$35+$O16)/$X$36))-($Q16*'VT CHS Emissions Schedule'!J$5)/(1-$K16))),0)</f>
        <v>544215.32519097463</v>
      </c>
      <c r="BN16" s="64">
        <f>IF(BN$15&lt;2025+$T16,IF($B16="Natural gas",($P16*AN16)/(1-$I16)-($Q16*'VT CHS Emissions Schedule'!K$5)/(1-$K16),IF(OR($B16="Propane",$B16="Oil"),($P16*AN16)-($Q16*'VT CHS Emissions Schedule'!K$5)/(1-$K16),(($U$32*$R16*('VT CHS Emissions Schedule'!K$8+$N16)/$X$32)+($U$33*$R16*('VT CHS Emissions Schedule'!K$9+$M16)/$X$33)+($U$34*$R16*'VT CHS Emissions Schedule'!K$7/$X$34)/(1-$L16)+($U$35*$R16*'VT CHS Emissions Schedule'!K$5/$X$35/(1-$K16))+($U$36*$R16*('VT CHS Emissions Schedule'!K$35+$O16)/$X$36))-($Q16*'VT CHS Emissions Schedule'!K$5)/(1-$K16))),0)</f>
        <v>554095.07975945203</v>
      </c>
      <c r="BO16" s="64">
        <f>IF(BO$15&lt;2025+$T16,IF($B16="Natural gas",($P16*AO16)/(1-$I16)-($Q16*'VT CHS Emissions Schedule'!L$5)/(1-$K16),IF(OR($B16="Propane",$B16="Oil"),($P16*AO16)-($Q16*'VT CHS Emissions Schedule'!L$5)/(1-$K16),(($U$32*$R16*('VT CHS Emissions Schedule'!L$8+$N16)/$X$32)+($U$33*$R16*('VT CHS Emissions Schedule'!L$9+$M16)/$X$33)+($U$34*$R16*'VT CHS Emissions Schedule'!L$7/$X$34)/(1-$L16)+($U$35*$R16*'VT CHS Emissions Schedule'!L$5/$X$35/(1-$K16))+($U$36*$R16*('VT CHS Emissions Schedule'!L$35+$O16)/$X$36))-($Q16*'VT CHS Emissions Schedule'!L$5)/(1-$K16))),0)</f>
        <v>563974.83432792954</v>
      </c>
      <c r="BP16" s="64">
        <f>IF(BP$15&lt;2025+$T16,IF($B16="Natural gas",($P16*AP16)/(1-$I16)-($Q16*'VT CHS Emissions Schedule'!M$5)/(1-$K16),IF(OR($B16="Propane",$B16="Oil"),($P16*AP16)-($Q16*'VT CHS Emissions Schedule'!M$5)/(1-$K16),(($U$32*$R16*('VT CHS Emissions Schedule'!M$8+$N16)/$X$32)+($U$33*$R16*('VT CHS Emissions Schedule'!M$9+$M16)/$X$33)+($U$34*$R16*'VT CHS Emissions Schedule'!M$7/$X$34)/(1-$L16)+($U$35*$R16*'VT CHS Emissions Schedule'!M$5/$X$35/(1-$K16))+($U$36*$R16*('VT CHS Emissions Schedule'!M$35+$O16)/$X$36))-($Q16*'VT CHS Emissions Schedule'!M$5)/(1-$K16))),0)</f>
        <v>573854.58889640716</v>
      </c>
      <c r="BQ16" s="64">
        <f>IF(BQ$15&lt;2025+$T16,IF($B16="Natural gas",($P16*AQ16)/(1-$I16)-($Q16*'VT CHS Emissions Schedule'!N$5)/(1-$K16),IF(OR($B16="Propane",$B16="Oil"),($P16*AQ16)-($Q16*'VT CHS Emissions Schedule'!N$5)/(1-$K16),(($U$32*$R16*('VT CHS Emissions Schedule'!N$8+$N16)/$X$32)+($U$33*$R16*('VT CHS Emissions Schedule'!N$9+$M16)/$X$33)+($U$34*$R16*'VT CHS Emissions Schedule'!N$7/$X$34)/(1-$L16)+($U$35*$R16*'VT CHS Emissions Schedule'!N$5/$X$35/(1-$K16))+($U$36*$R16*('VT CHS Emissions Schedule'!N$35+$O16)/$X$36))-($Q16*'VT CHS Emissions Schedule'!N$5)/(1-$K16))),0)</f>
        <v>583623.82294917048</v>
      </c>
      <c r="BR16" s="64">
        <f>IF(BR$15&lt;2025+$T16,IF($B16="Natural gas",($P16*AR16)/(1-$I16)-($Q16*'VT CHS Emissions Schedule'!O$5)/(1-$K16),IF(OR($B16="Propane",$B16="Oil"),($P16*AR16)-($Q16*'VT CHS Emissions Schedule'!O$5)/(1-$K16),(($U$32*$R16*('VT CHS Emissions Schedule'!O$8+$N16)/$X$32)+($U$33*$R16*('VT CHS Emissions Schedule'!O$9+$M16)/$X$33)+($U$34*$R16*'VT CHS Emissions Schedule'!O$7/$X$34)/(1-$L16)+($U$35*$R16*'VT CHS Emissions Schedule'!O$5/$X$35/(1-$K16))+($U$36*$R16*('VT CHS Emissions Schedule'!O$35+$O16)/$X$36))-($Q16*'VT CHS Emissions Schedule'!O$5)/(1-$K16))),0)</f>
        <v>583623.82294917048</v>
      </c>
      <c r="BS16" s="64">
        <f>IF(BS$15&lt;2025+$T16,IF($B16="Natural gas",($P16*AS16)/(1-$I16)-($Q16*'VT CHS Emissions Schedule'!P$5)/(1-$K16),IF(OR($B16="Propane",$B16="Oil"),($P16*AS16)-($Q16*'VT CHS Emissions Schedule'!P$5)/(1-$K16),(($U$32*$R16*('VT CHS Emissions Schedule'!P$8+$N16)/$X$32)+($U$33*$R16*('VT CHS Emissions Schedule'!P$9+$M16)/$X$33)+($U$34*$R16*'VT CHS Emissions Schedule'!P$7/$X$34)/(1-$L16)+($U$35*$R16*'VT CHS Emissions Schedule'!P$5/$X$35/(1-$K16))+($U$36*$R16*('VT CHS Emissions Schedule'!P$35+$O16)/$X$36))-($Q16*'VT CHS Emissions Schedule'!P$5)/(1-$K16))),0)</f>
        <v>583623.82294917048</v>
      </c>
      <c r="BT16" s="64">
        <f>IF(BT$15&lt;2025+$T16,IF($B16="Natural gas",($P16*AT16)/(1-$I16)-($Q16*'VT CHS Emissions Schedule'!Q$5)/(1-$K16),IF(OR($B16="Propane",$B16="Oil"),($P16*AT16)-($Q16*'VT CHS Emissions Schedule'!Q$5)/(1-$K16),(($U$32*$R16*('VT CHS Emissions Schedule'!Q$8+$N16)/$X$32)+($U$33*$R16*('VT CHS Emissions Schedule'!Q$9+$M16)/$X$33)+($U$34*$R16*'VT CHS Emissions Schedule'!Q$7/$X$34)/(1-$L16)+($U$35*$R16*'VT CHS Emissions Schedule'!Q$5/$X$35/(1-$K16))+($U$36*$R16*('VT CHS Emissions Schedule'!Q$35+$O16)/$X$36))-($Q16*'VT CHS Emissions Schedule'!Q$5)/(1-$K16))),0)</f>
        <v>583623.82294917048</v>
      </c>
      <c r="BU16" s="64">
        <f>IF(BU$15&lt;2025+$T16,IF($B16="Natural gas",($P16*AU16)/(1-$I16)-($Q16*'VT CHS Emissions Schedule'!R$5)/(1-$K16),IF(OR($B16="Propane",$B16="Oil"),($P16*AU16)-($Q16*'VT CHS Emissions Schedule'!R$5)/(1-$K16),(($U$32*$R16*('VT CHS Emissions Schedule'!R$8+$N16)/$X$32)+($U$33*$R16*('VT CHS Emissions Schedule'!R$9+$M16)/$X$33)+($U$34*$R16*'VT CHS Emissions Schedule'!R$7/$X$34)/(1-$L16)+($U$35*$R16*'VT CHS Emissions Schedule'!R$5/$X$35/(1-$K16))+($U$36*$R16*('VT CHS Emissions Schedule'!R$35+$O16)/$X$36))-($Q16*'VT CHS Emissions Schedule'!R$5)/(1-$K16))),0)</f>
        <v>583623.82294917048</v>
      </c>
      <c r="BV16" s="64">
        <f>IF(BV$15&lt;2025+$T16,IF($B16="Natural gas",($P16*AV16)/(1-$I16)-($Q16*'VT CHS Emissions Schedule'!S$5)/(1-$K16),IF(OR($B16="Propane",$B16="Oil"),($P16*AV16)-($Q16*'VT CHS Emissions Schedule'!S$5)/(1-$K16),(($U$32*$R16*('VT CHS Emissions Schedule'!S$8+$N16)/$X$32)+($U$33*$R16*('VT CHS Emissions Schedule'!S$9+$M16)/$X$33)+($U$34*$R16*'VT CHS Emissions Schedule'!S$7/$X$34)/(1-$L16)+($U$35*$R16*'VT CHS Emissions Schedule'!S$5/$X$35/(1-$K16))+($U$36*$R16*('VT CHS Emissions Schedule'!S$35+$O16)/$X$36))-($Q16*'VT CHS Emissions Schedule'!S$5)/(1-$K16))),0)</f>
        <v>583588.38182216114</v>
      </c>
      <c r="BW16" s="64">
        <f>IF(BW$15&lt;2025+$T16,IF($B16="Natural gas",($P16*AW16)/(1-$I16)-($Q16*'VT CHS Emissions Schedule'!T$5)/(1-$K16),IF(OR($B16="Propane",$B16="Oil"),($P16*AW16)-($Q16*'VT CHS Emissions Schedule'!T$5)/(1-$K16),(($U$32*$R16*('VT CHS Emissions Schedule'!T$8+$N16)/$X$32)+($U$33*$R16*('VT CHS Emissions Schedule'!T$9+$M16)/$X$33)+($U$34*$R16*'VT CHS Emissions Schedule'!T$7/$X$34)/(1-$L16)+($U$35*$R16*'VT CHS Emissions Schedule'!T$5/$X$35/(1-$K16))+($U$36*$R16*('VT CHS Emissions Schedule'!T$35+$O16)/$X$36))-($Q16*'VT CHS Emissions Schedule'!T$5)/(1-$K16))),0)</f>
        <v>0</v>
      </c>
      <c r="BX16" s="64">
        <f>IF(BX$15&lt;2025+$T16,IF($B16="Natural gas",($P16*AX16)/(1-$I16)-($Q16*'VT CHS Emissions Schedule'!U$5)/(1-$K16),IF(OR($B16="Propane",$B16="Oil"),($P16*AX16)-($Q16*'VT CHS Emissions Schedule'!U$5)/(1-$K16),(($U$32*$R16*('VT CHS Emissions Schedule'!U$8+$N16)/$X$32)+($U$33*$R16*('VT CHS Emissions Schedule'!U$9+$M16)/$X$33)+($U$34*$R16*'VT CHS Emissions Schedule'!U$7/$X$34)/(1-$L16)+($U$35*$R16*'VT CHS Emissions Schedule'!U$5/$X$35/(1-$K16))+($U$36*$R16*('VT CHS Emissions Schedule'!U$35+$O16)/$X$36))-($Q16*'VT CHS Emissions Schedule'!U$5)/(1-$K16))),0)</f>
        <v>0</v>
      </c>
      <c r="BY16" s="64">
        <f>IF(BY$15&lt;2025+$T16,IF($B16="Natural gas",($P16*AY16)/(1-$I16)-($Q16*'VT CHS Emissions Schedule'!V$5)/(1-$K16),IF(OR($B16="Propane",$B16="Oil"),($P16*AY16)-($Q16*'VT CHS Emissions Schedule'!V$5)/(1-$K16),(($U$32*$R16*('VT CHS Emissions Schedule'!V$8+$N16)/$X$32)+($U$33*$R16*('VT CHS Emissions Schedule'!V$9+$M16)/$X$33)+($U$34*$R16*'VT CHS Emissions Schedule'!V$7/$X$34)/(1-$L16)+($U$35*$R16*'VT CHS Emissions Schedule'!V$5/$X$35/(1-$K16))+($U$36*$R16*('VT CHS Emissions Schedule'!V$35+$O16)/$X$36))-($Q16*'VT CHS Emissions Schedule'!V$5)/(1-$K16))),0)</f>
        <v>0</v>
      </c>
      <c r="BZ16" s="64">
        <f>IF(BZ$15&lt;2025+$T16,IF($B16="Natural gas",($P16*AZ16)/(1-$I16)-($Q16*'VT CHS Emissions Schedule'!W$5)/(1-$K16),IF(OR($B16="Propane",$B16="Oil"),($P16*AZ16)-($Q16*'VT CHS Emissions Schedule'!W$5)/(1-$K16),(($U$32*$R16*('VT CHS Emissions Schedule'!W$8+$N16)/$X$32)+($U$33*$R16*('VT CHS Emissions Schedule'!W$9+$M16)/$X$33)+($U$34*$R16*'VT CHS Emissions Schedule'!W$7/$X$34)/(1-$L16)+($U$35*$R16*'VT CHS Emissions Schedule'!W$5/$X$35/(1-$K16))+($U$36*$R16*('VT CHS Emissions Schedule'!W$35+$O16)/$X$36))-($Q16*'VT CHS Emissions Schedule'!W$5)/(1-$K16))),0)</f>
        <v>0</v>
      </c>
      <c r="CA16" s="64">
        <f>IF(CA$15&lt;2025+$T16,IF($B16="Natural gas",($P16*BA16)/(1-$I16)-($Q16*'VT CHS Emissions Schedule'!X$5)/(1-$K16),IF(OR($B16="Propane",$B16="Oil"),($P16*BA16)-($Q16*'VT CHS Emissions Schedule'!X$5)/(1-$K16),(($U$32*$R16*('VT CHS Emissions Schedule'!X$8+$N16)/$X$32)+($U$33*$R16*('VT CHS Emissions Schedule'!X$9+$M16)/$X$33)+($U$34*$R16*'VT CHS Emissions Schedule'!X$7/$X$34)/(1-$L16)+($U$35*$R16*'VT CHS Emissions Schedule'!X$5/$X$35/(1-$K16))+($U$36*$R16*('VT CHS Emissions Schedule'!X$35+$O16)/$X$36))-($Q16*'VT CHS Emissions Schedule'!X$5)/(1-$K16))),0)</f>
        <v>0</v>
      </c>
      <c r="CB16" s="64">
        <f>IF(CB$15&lt;2025+$T16,IF($B16="Natural gas",($P16*BB16)/(1-$I16)-($Q16*'VT CHS Emissions Schedule'!Y$5)/(1-$K16),IF(OR($B16="Propane",$B16="Oil"),($P16*BB16)-($Q16*'VT CHS Emissions Schedule'!Y$5)/(1-$K16),(($U$32*$R16*('VT CHS Emissions Schedule'!Y$8+$N16)/$X$32)+($U$33*$R16*('VT CHS Emissions Schedule'!Y$9+$M16)/$X$33)+($U$34*$R16*'VT CHS Emissions Schedule'!Y$7/$X$34)/(1-$L16)+($U$35*$R16*'VT CHS Emissions Schedule'!Y$5/$X$35/(1-$K16))+($U$36*$R16*('VT CHS Emissions Schedule'!Y$35+$O16)/$X$36))-($Q16*'VT CHS Emissions Schedule'!Y$5)/(1-$K16))),0)</f>
        <v>0</v>
      </c>
      <c r="CC16" s="64">
        <f>IF(CC$15&lt;2025+$T16,IF($B16="Natural gas",($P16*BC16)/(1-$I16)-($Q16*'VT CHS Emissions Schedule'!Z$5)/(1-$K16),IF(OR($B16="Propane",$B16="Oil"),($P16*BC16)-($Q16*'VT CHS Emissions Schedule'!Z$5)/(1-$K16),(($U$32*$R16*('VT CHS Emissions Schedule'!Z$8+$N16)/$X$32)+($U$33*$R16*('VT CHS Emissions Schedule'!Z$9+$M16)/$X$33)+($U$34*$R16*'VT CHS Emissions Schedule'!Z$7/$X$34)/(1-$L16)+($U$35*$R16*'VT CHS Emissions Schedule'!Z$5/$X$35/(1-$K16))+($U$36*$R16*('VT CHS Emissions Schedule'!Z$35+$O16)/$X$36))-($Q16*'VT CHS Emissions Schedule'!Z$5)/(1-$K16))),0)</f>
        <v>0</v>
      </c>
      <c r="CD16" s="64">
        <f>IF(CD$15&lt;2025+$T16,IF($B16="Natural gas",($P16*BD16)/(1-$I16)-($Q16*'VT CHS Emissions Schedule'!AA$5)/(1-$K16),IF(OR($B16="Propane",$B16="Oil"),($P16*BD16)-($Q16*'VT CHS Emissions Schedule'!AA$5)/(1-$K16),(($U$32*$R16*('VT CHS Emissions Schedule'!AA$8+$N16)/$X$32)+($U$33*$R16*('VT CHS Emissions Schedule'!AA$9+$M16)/$X$33)+($U$34*$R16*'VT CHS Emissions Schedule'!AA$7/$X$34)/(1-$L16)+($U$35*$R16*'VT CHS Emissions Schedule'!AA$5/$X$35/(1-$K16))+($U$36*$R16*('VT CHS Emissions Schedule'!AA$35+$O16)/$X$36))-($Q16*'VT CHS Emissions Schedule'!AA$5)/(1-$K16))),0)</f>
        <v>0</v>
      </c>
      <c r="CE16" s="64">
        <f>IF(CE$15&lt;2025+$T16,IF($B16="Natural gas",($P16*BE16)/(1-$I16)-($Q16*'VT CHS Emissions Schedule'!AB$5)/(1-$K16),IF(OR($B16="Propane",$B16="Oil"),($P16*BE16)-($Q16*'VT CHS Emissions Schedule'!AB$5)/(1-$K16),(($U$32*$R16*('VT CHS Emissions Schedule'!AB$8+$N16)/$X$32)+($U$33*$R16*('VT CHS Emissions Schedule'!AB$9+$M16)/$X$33)+($U$34*$R16*'VT CHS Emissions Schedule'!AB$7/$X$34)/(1-$L16)+($U$35*$R16*'VT CHS Emissions Schedule'!AB$5/$X$35/(1-$K16))+($U$36*$R16*('VT CHS Emissions Schedule'!AB$35+$O16)/$X$36))-($Q16*'VT CHS Emissions Schedule'!AB$5)/(1-$K16))),0)</f>
        <v>0</v>
      </c>
      <c r="CF16" s="64">
        <f>IF(CF$15&lt;2025+$T16,IF($B16="Natural gas",($P16*BF16)/(1-$I16)-($Q16*'VT CHS Emissions Schedule'!AC$5)/(1-$K16),IF(OR($B16="Propane",$B16="Oil"),($P16*BF16)-($Q16*'VT CHS Emissions Schedule'!AC$5)/(1-$K16),(($U$32*$R16*('VT CHS Emissions Schedule'!AC$8+$N16)/$X$32)+($U$33*$R16*('VT CHS Emissions Schedule'!AC$9+$M16)/$X$33)+($U$34*$R16*'VT CHS Emissions Schedule'!AC$7/$X$34)/(1-$L16)+($U$35*$R16*'VT CHS Emissions Schedule'!AC$5/$X$35/(1-$K16))+($U$36*$R16*('VT CHS Emissions Schedule'!AC$35+$O16)/$X$36))-($Q16*'VT CHS Emissions Schedule'!AC$5)/(1-$K16))),0)</f>
        <v>0</v>
      </c>
      <c r="CG16" s="64">
        <f>IF(CG$15&lt;2025+$T16,BG16+($S16*'VT CHS Emissions Schedule'!D$5)/(1-$K16),0)</f>
        <v>462779.85662836174</v>
      </c>
      <c r="CH16" s="64">
        <f>IF(CH$15&lt;2025+$T16,BH16+($S16*'VT CHS Emissions Schedule'!E$5)/(1-$K16),0)</f>
        <v>474245.7095192523</v>
      </c>
      <c r="CI16" s="64">
        <f>IF(CI$15&lt;2025+$T16,BI16+($S16*'VT CHS Emissions Schedule'!F$5)/(1-$K16),0)</f>
        <v>485711.56241014285</v>
      </c>
      <c r="CJ16" s="64">
        <f>IF(CJ$15&lt;2025+$T16,BJ16+($S16*'VT CHS Emissions Schedule'!G$5)/(1-$K16),0)</f>
        <v>497177.41530103341</v>
      </c>
      <c r="CK16" s="64">
        <f>IF(CK$15&lt;2025+$T16,BK16+($S16*'VT CHS Emissions Schedule'!H$5)/(1-$K16),0)</f>
        <v>508643.26819192403</v>
      </c>
      <c r="CL16" s="64">
        <f>IF(CL$15&lt;2025+$T16,BL16+($S16*'VT CHS Emissions Schedule'!I$5)/(1-$K16),0)</f>
        <v>519455.86053402402</v>
      </c>
      <c r="CM16" s="64">
        <f>IF(CM$15&lt;2025+$T16,BM16+($S16*'VT CHS Emissions Schedule'!J$5)/(1-$K16),0)</f>
        <v>530921.71342491475</v>
      </c>
      <c r="CN16" s="64">
        <f>IF(CN$15&lt;2025+$T16,BN16+($S16*'VT CHS Emissions Schedule'!K$5)/(1-$K16),0)</f>
        <v>542387.56631580519</v>
      </c>
      <c r="CO16" s="64">
        <f>IF(CO$15&lt;2025+$T16,BO16+($S16*'VT CHS Emissions Schedule'!L$5)/(1-$K16),0)</f>
        <v>553853.41920669575</v>
      </c>
      <c r="CP16" s="64">
        <f>IF(CP$15&lt;2025+$T16,BP16+($S16*'VT CHS Emissions Schedule'!M$5)/(1-$K16),0)</f>
        <v>565319.27209758642</v>
      </c>
      <c r="CQ16" s="64">
        <f>IF(CQ$15&lt;2025+$T16,BQ16+($S16*'VT CHS Emissions Schedule'!N$5)/(1-$K16),0)</f>
        <v>576674.60447276279</v>
      </c>
      <c r="CR16" s="64">
        <f>IF(CR$15&lt;2025+$T16,BR16+($S16*'VT CHS Emissions Schedule'!O$5)/(1-$K16),0)</f>
        <v>576674.60447276279</v>
      </c>
      <c r="CS16" s="64">
        <f>IF(CS$15&lt;2025+$T16,BS16+($S16*'VT CHS Emissions Schedule'!P$5)/(1-$K16),0)</f>
        <v>576674.60447276279</v>
      </c>
      <c r="CT16" s="64">
        <f>IF(CT$15&lt;2025+$T16,BT16+($S16*'VT CHS Emissions Schedule'!Q$5)/(1-$K16),0)</f>
        <v>576674.60447276279</v>
      </c>
      <c r="CU16" s="64">
        <f>IF(CU$15&lt;2025+$T16,BU16+($S16*'VT CHS Emissions Schedule'!R$5)/(1-$K16),0)</f>
        <v>576674.60447276279</v>
      </c>
      <c r="CV16" s="64">
        <f>IF(CV$15&lt;2025+$T16,BV16+($S16*'VT CHS Emissions Schedule'!S$5)/(1-$K16),0)</f>
        <v>576639.16334575345</v>
      </c>
      <c r="CW16" s="64">
        <f>IF(CW$15&lt;2025+$T16,BW16+($S16*'VT CHS Emissions Schedule'!T$5)/(1-$K16),0)</f>
        <v>0</v>
      </c>
      <c r="CX16" s="64">
        <f>IF(CX$15&lt;2025+$T16,BX16+($S16*'VT CHS Emissions Schedule'!U$5)/(1-$K16),0)</f>
        <v>0</v>
      </c>
      <c r="CY16" s="64">
        <f>IF(CY$15&lt;2025+$T16,BY16+($S16*'VT CHS Emissions Schedule'!V$5)/(1-$K16),0)</f>
        <v>0</v>
      </c>
      <c r="CZ16" s="64">
        <f>IF(CZ$15&lt;2025+$T16,BZ16+($S16*'VT CHS Emissions Schedule'!W$5)/(1-$K16),0)</f>
        <v>0</v>
      </c>
      <c r="DA16" s="64">
        <f>IF(DA$15&lt;2025+$T16,CA16+($S16*'VT CHS Emissions Schedule'!X$5)/(1-$K16),0)</f>
        <v>0</v>
      </c>
      <c r="DB16" s="64">
        <f>IF(DB$15&lt;2025+$T16,CB16+($S16*'VT CHS Emissions Schedule'!Y$5)/(1-$K16),0)</f>
        <v>0</v>
      </c>
      <c r="DC16" s="64">
        <f>IF(DC$15&lt;2025+$T16,CC16+($S16*'VT CHS Emissions Schedule'!Z$5)/(1-$K16),0)</f>
        <v>0</v>
      </c>
      <c r="DD16" s="64">
        <f>IF(DD$15&lt;2025+$T16,CD16+($S16*'VT CHS Emissions Schedule'!AA$5)/(1-$K16),0)</f>
        <v>0</v>
      </c>
      <c r="DE16" s="64">
        <f>IF(DE$15&lt;2025+$T16,CE16+($S16*'VT CHS Emissions Schedule'!AB$5)/(1-$K16),0)</f>
        <v>0</v>
      </c>
      <c r="DF16" s="64">
        <f>IF(DF$15&lt;2025+$T16,CF16+($S16*'VT CHS Emissions Schedule'!AC$5)/(1-$K16),0)</f>
        <v>0</v>
      </c>
    </row>
    <row r="17" spans="1:110" ht="15.75" x14ac:dyDescent="0.25">
      <c r="A17" s="504"/>
      <c r="B17" s="124" t="s">
        <v>8</v>
      </c>
      <c r="C17" s="64">
        <f t="shared" si="0"/>
        <v>10501718.9688078</v>
      </c>
      <c r="D17" s="64">
        <f t="shared" si="1"/>
        <v>10303296.065452561</v>
      </c>
      <c r="E17" s="223">
        <f t="shared" si="2"/>
        <v>10.501718968807801</v>
      </c>
      <c r="F17" s="111">
        <f t="shared" ref="F17:F27" si="4">G17+H17</f>
        <v>572586.74559771526</v>
      </c>
      <c r="G17" s="64">
        <f>IF($B17="Natural gas",($P17*AG17)/(1-$I17)-($Q17*'VT CHS Emissions Schedule'!D$5)/(1-$K17),IF(OR($B17="Propane",$B17="Oil"),($P17*AG17)-($Q17*'VT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Schedule'!D$35+$N17)/$X$36))-($Q17*'VT CHS Emissions Schedule'!D$5)/(1-$K17)))</f>
        <v>595396.94729825354</v>
      </c>
      <c r="H17" s="64">
        <f>($S17*'VT CHS Emissions Schedule'!D$5)/(1-$K17)</f>
        <v>-22810.201700538291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 t="shared" ref="P17:P26" si="5">$R17/$Y17</f>
        <v>9947.0400000000009</v>
      </c>
      <c r="Q17" s="64">
        <f t="shared" ref="Q17:Q27" si="6">$R17/$X17*AD17</f>
        <v>3611.4896664615385</v>
      </c>
      <c r="R17" s="64">
        <f t="shared" ref="R17:R27" si="7">($U17*$V17*$W17*$AF17)</f>
        <v>8256.0432000000001</v>
      </c>
      <c r="S17" s="64">
        <f t="shared" ref="S17:S27" si="8">-((1-$AC17)*($AA17*$AB17)/$Z17)*$AE17</f>
        <v>-579.78947368421063</v>
      </c>
      <c r="T17" s="68">
        <v>16</v>
      </c>
      <c r="U17" s="80">
        <v>0.34</v>
      </c>
      <c r="V17" s="64">
        <v>12000</v>
      </c>
      <c r="W17" s="64">
        <v>1909</v>
      </c>
      <c r="X17" s="72">
        <v>7.8</v>
      </c>
      <c r="Y17" s="72">
        <f t="shared" si="3"/>
        <v>0.83</v>
      </c>
      <c r="Z17" s="71">
        <v>15.2</v>
      </c>
      <c r="AA17" s="64">
        <f t="shared" ref="AA17:AA27" si="9">V17</f>
        <v>12000</v>
      </c>
      <c r="AB17" s="64">
        <v>240</v>
      </c>
      <c r="AC17" s="80">
        <v>0.15</v>
      </c>
      <c r="AD17" s="73">
        <v>3.4119999999999999</v>
      </c>
      <c r="AE17" s="74">
        <v>3.5999999999999999E-3</v>
      </c>
      <c r="AF17" s="75">
        <v>1.06E-3</v>
      </c>
      <c r="AG17" s="67">
        <f>IF(AG$15&lt;2025+$T17,$J17+_xlfn.XLOOKUP(_xlfn.XLOOKUP($B17,Lookups!$A$3:$A$17,Lookups!$B$3:$B$17),'VT CHS Emissions Schedule'!$A:$A,'VT CHS Emissions Schedule'!D:D),0)</f>
        <v>74.140744137069305</v>
      </c>
      <c r="AH17" s="67">
        <f>IF(AH$15&lt;2025+$T17,$J17+_xlfn.XLOOKUP(_xlfn.XLOOKUP($B17,Lookups!$A$3:$A$17,Lookups!$B$3:$B$17),'VT CHS Emissions Schedule'!$A:$A,'VT CHS Emissions Schedule'!E:E),0)</f>
        <v>73.913585753439619</v>
      </c>
      <c r="AI17" s="67">
        <f>IF(AI$15&lt;2025+$T17,$J17+_xlfn.XLOOKUP(_xlfn.XLOOKUP($B17,Lookups!$A$3:$A$17,Lookups!$B$3:$B$17),'VT CHS Emissions Schedule'!$A:$A,'VT CHS Emissions Schedule'!F:F),0)</f>
        <v>73.913585753439619</v>
      </c>
      <c r="AJ17" s="67">
        <f>IF(AJ$15&lt;2025+$T17,$J17+_xlfn.XLOOKUP(_xlfn.XLOOKUP($B17,Lookups!$A$3:$A$17,Lookups!$B$3:$B$17),'VT CHS Emissions Schedule'!$A:$A,'VT CHS Emissions Schedule'!G:G),0)</f>
        <v>73.913585753439619</v>
      </c>
      <c r="AK17" s="67">
        <f>IF(AK$15&lt;2025+$T17,$J17+_xlfn.XLOOKUP(_xlfn.XLOOKUP($B17,Lookups!$A$3:$A$17,Lookups!$B$3:$B$17),'VT CHS Emissions Schedule'!$A:$A,'VT CHS Emissions Schedule'!H:H),0)</f>
        <v>73.904830687526697</v>
      </c>
      <c r="AL17" s="67">
        <f>IF(AL$15&lt;2025+$T17,$J17+_xlfn.XLOOKUP(_xlfn.XLOOKUP($B17,Lookups!$A$3:$A$17,Lookups!$B$3:$B$17),'VT CHS Emissions Schedule'!$A:$A,'VT CHS Emissions Schedule'!I:I),0)</f>
        <v>73.904830687526697</v>
      </c>
      <c r="AM17" s="67">
        <f>IF(AM$15&lt;2025+$T17,$J17+_xlfn.XLOOKUP(_xlfn.XLOOKUP($B17,Lookups!$A$3:$A$17,Lookups!$B$3:$B$17),'VT CHS Emissions Schedule'!$A:$A,'VT CHS Emissions Schedule'!J:J),0)</f>
        <v>73.904830687526697</v>
      </c>
      <c r="AN17" s="67">
        <f>IF(AN$15&lt;2025+$T17,$J17+_xlfn.XLOOKUP(_xlfn.XLOOKUP($B17,Lookups!$A$3:$A$17,Lookups!$B$3:$B$17),'VT CHS Emissions Schedule'!$A:$A,'VT CHS Emissions Schedule'!K:K),0)</f>
        <v>73.904830687526697</v>
      </c>
      <c r="AO17" s="67">
        <f>IF(AO$15&lt;2025+$T17,$J17+_xlfn.XLOOKUP(_xlfn.XLOOKUP($B17,Lookups!$A$3:$A$17,Lookups!$B$3:$B$17),'VT CHS Emissions Schedule'!$A:$A,'VT CHS Emissions Schedule'!L:L),0)</f>
        <v>73.904830687526697</v>
      </c>
      <c r="AP17" s="67">
        <f>IF(AP$15&lt;2025+$T17,$J17+_xlfn.XLOOKUP(_xlfn.XLOOKUP($B17,Lookups!$A$3:$A$17,Lookups!$B$3:$B$17),'VT CHS Emissions Schedule'!$A:$A,'VT CHS Emissions Schedule'!M:M),0)</f>
        <v>73.534497310657912</v>
      </c>
      <c r="AQ17" s="67">
        <f>IF(AQ$15&lt;2025+$T17,$J17+_xlfn.XLOOKUP(_xlfn.XLOOKUP($B17,Lookups!$A$3:$A$17,Lookups!$B$3:$B$17),'VT CHS Emissions Schedule'!$A:$A,'VT CHS Emissions Schedule'!N:N),0)</f>
        <v>73.534497310657912</v>
      </c>
      <c r="AR17" s="67">
        <f>IF(AR$15&lt;2025+$T17,$J17+_xlfn.XLOOKUP(_xlfn.XLOOKUP($B17,Lookups!$A$3:$A$17,Lookups!$B$3:$B$17),'VT CHS Emissions Schedule'!$A:$A,'VT CHS Emissions Schedule'!O:O),0)</f>
        <v>73.534497310657912</v>
      </c>
      <c r="AS17" s="67">
        <f>IF(AS$15&lt;2025+$T17,$J17+_xlfn.XLOOKUP(_xlfn.XLOOKUP($B17,Lookups!$A$3:$A$17,Lookups!$B$3:$B$17),'VT CHS Emissions Schedule'!$A:$A,'VT CHS Emissions Schedule'!P:P),0)</f>
        <v>73.534497310657912</v>
      </c>
      <c r="AT17" s="67">
        <f>IF(AT$15&lt;2025+$T17,$J17+_xlfn.XLOOKUP(_xlfn.XLOOKUP($B17,Lookups!$A$3:$A$17,Lookups!$B$3:$B$17),'VT CHS Emissions Schedule'!$A:$A,'VT CHS Emissions Schedule'!Q:Q),0)</f>
        <v>73.534497310657912</v>
      </c>
      <c r="AU17" s="67">
        <f>IF(AU$15&lt;2025+$T17,$J17+_xlfn.XLOOKUP(_xlfn.XLOOKUP($B17,Lookups!$A$3:$A$17,Lookups!$B$3:$B$17),'VT CHS Emissions Schedule'!$A:$A,'VT CHS Emissions Schedule'!R:R),0)</f>
        <v>73.470054800700524</v>
      </c>
      <c r="AV17" s="67">
        <f>IF(AV$15&lt;2025+$T17,$J17+_xlfn.XLOOKUP(_xlfn.XLOOKUP($B17,Lookups!$A$3:$A$17,Lookups!$B$3:$B$17),'VT CHS Emissions Schedule'!$A:$A,'VT CHS Emissions Schedule'!S:S),0)</f>
        <v>73.470054800700524</v>
      </c>
      <c r="AW17" s="67">
        <f>IF(AW$15&lt;2025+$T17,$J17+_xlfn.XLOOKUP(_xlfn.XLOOKUP($B17,Lookups!$A$3:$A$17,Lookups!$B$3:$B$17),'VT CHS Emissions Schedule'!$A:$A,'VT CHS Emissions Schedule'!T:T),0)</f>
        <v>0</v>
      </c>
      <c r="AX17" s="67">
        <f>IF(AX$15&lt;2025+$T17,$J17+_xlfn.XLOOKUP(_xlfn.XLOOKUP($B17,Lookups!$A$3:$A$17,Lookups!$B$3:$B$17),'VT CHS Emissions Schedule'!$A:$A,'VT CHS Emissions Schedule'!U:U),0)</f>
        <v>0</v>
      </c>
      <c r="AY17" s="67">
        <f>IF(AY$15&lt;2025+$T17,$J17+_xlfn.XLOOKUP(_xlfn.XLOOKUP($B17,Lookups!$A$3:$A$17,Lookups!$B$3:$B$17),'VT CHS Emissions Schedule'!$A:$A,'VT CHS Emissions Schedule'!V:V),0)</f>
        <v>0</v>
      </c>
      <c r="AZ17" s="67">
        <f>IF(AZ$15&lt;2025+$T17,$J17+_xlfn.XLOOKUP(_xlfn.XLOOKUP($B17,Lookups!$A$3:$A$17,Lookups!$B$3:$B$17),'VT CHS Emissions Schedule'!$A:$A,'VT CHS Emissions Schedule'!W:W),0)</f>
        <v>0</v>
      </c>
      <c r="BA17" s="67">
        <f>IF(BA$15&lt;2025+$T17,$J17+_xlfn.XLOOKUP(_xlfn.XLOOKUP($B17,Lookups!$A$3:$A$17,Lookups!$B$3:$B$17),'VT CHS Emissions Schedule'!$A:$A,'VT CHS Emissions Schedule'!X:X),0)</f>
        <v>0</v>
      </c>
      <c r="BB17" s="67">
        <f>IF(BB$15&lt;2025+$T17,$J17+_xlfn.XLOOKUP(_xlfn.XLOOKUP($B17,Lookups!$A$3:$A$17,Lookups!$B$3:$B$17),'VT CHS Emissions Schedule'!$A:$A,'VT CHS Emissions Schedule'!Y:Y),0)</f>
        <v>0</v>
      </c>
      <c r="BC17" s="67">
        <f>IF(BC$15&lt;2025+$T17,$J17+_xlfn.XLOOKUP(_xlfn.XLOOKUP($B17,Lookups!$A$3:$A$17,Lookups!$B$3:$B$17),'VT CHS Emissions Schedule'!$A:$A,'VT CHS Emissions Schedule'!Z:Z),0)</f>
        <v>0</v>
      </c>
      <c r="BD17" s="67">
        <f>IF(BD$15&lt;2025+$T17,$J17+_xlfn.XLOOKUP(_xlfn.XLOOKUP($B17,Lookups!$A$3:$A$17,Lookups!$B$3:$B$17),'VT CHS Emissions Schedule'!$A:$A,'VT CHS Emissions Schedule'!AA:AA),0)</f>
        <v>0</v>
      </c>
      <c r="BE17" s="67">
        <f>IF(BE$15&lt;2025+$T17,$J17+_xlfn.XLOOKUP(_xlfn.XLOOKUP($B17,Lookups!$A$3:$A$17,Lookups!$B$3:$B$17),'VT CHS Emissions Schedule'!$A:$A,'VT CHS Emissions Schedule'!AB:AB),0)</f>
        <v>0</v>
      </c>
      <c r="BF17" s="67">
        <f>IF(BF$15&lt;2025+$T17,$J17+_xlfn.XLOOKUP(_xlfn.XLOOKUP($B17,Lookups!$A$3:$A$17,Lookups!$B$3:$B$17),'VT CHS Emissions Schedule'!$A:$A,'VT CHS Emissions Schedule'!AC:AC),0)</f>
        <v>0</v>
      </c>
      <c r="BG17" s="64">
        <f>IF(BG$15&lt;2025+$T17,IF($B17="Natural gas",($P17*AG17)/(1-$I17)-($Q17*'VT CHS Emissions Schedule'!D$5)/(1-$K17),IF(OR($B17="Propane",$B17="Oil"),($P17*AG17)-($Q17*'VT CHS Emissions Schedule'!D$5)/(1-$K17),(($U$32*$R17*('VT CHS Emissions Schedule'!D$8+$N17)/$X$32)+($U$33*$R17*('VT CHS Emissions Schedule'!D$9+$M17)/$X$33)+($U$34*$R17*'VT CHS Emissions Schedule'!D$7/$X$34)/(1-$L17)+($U$35*$R17*'VT CHS Emissions Schedule'!D$5/$X$35/(1-$K17))+($U$36*$R17*('VT CHS Emissions Schedule'!D$35+$O17)/$X$36))-($Q17*'VT CHS Emissions Schedule'!D$5)/(1-$K17))),0)</f>
        <v>595396.94729825354</v>
      </c>
      <c r="BH17" s="64">
        <f>IF(BH$15&lt;2025+$T17,IF($B17="Natural gas",($P17*AH17)/(1-$I17)-($Q17*'VT CHS Emissions Schedule'!E$5)/(1-$K17),IF(OR($B17="Propane",$B17="Oil"),($P17*AH17)-($Q17*'VT CHS Emissions Schedule'!E$5)/(1-$K17),(($U$32*$R17*('VT CHS Emissions Schedule'!E$8+$N17)/$X$32)+($U$33*$R17*('VT CHS Emissions Schedule'!E$9+$M17)/$X$33)+($U$34*$R17*'VT CHS Emissions Schedule'!E$7/$X$34)/(1-$L17)+($U$35*$R17*'VT CHS Emissions Schedule'!E$5/$X$35/(1-$K17))+($U$36*$R17*('VT CHS Emissions Schedule'!E$35+$O17)/$X$36))-($Q17*'VT CHS Emissions Schedule'!E$5)/(1-$K17))),0)</f>
        <v>603017.14833843114</v>
      </c>
      <c r="BI17" s="64">
        <f>IF(BI$15&lt;2025+$T17,IF($B17="Natural gas",($P17*AI17)/(1-$I17)-($Q17*'VT CHS Emissions Schedule'!F$5)/(1-$K17),IF(OR($B17="Propane",$B17="Oil"),($P17*AI17)-($Q17*'VT CHS Emissions Schedule'!F$5)/(1-$K17),(($U$32*$R17*('VT CHS Emissions Schedule'!F$8+$N17)/$X$32)+($U$33*$R17*('VT CHS Emissions Schedule'!F$9+$M17)/$X$33)+($U$34*$R17*'VT CHS Emissions Schedule'!F$7/$X$34)/(1-$L17)+($U$35*$R17*'VT CHS Emissions Schedule'!F$5/$X$35/(1-$K17))+($U$36*$R17*('VT CHS Emissions Schedule'!F$35+$O17)/$X$36))-($Q17*'VT CHS Emissions Schedule'!F$5)/(1-$K17))),0)</f>
        <v>612896.90290690865</v>
      </c>
      <c r="BJ17" s="64">
        <f>IF(BJ$15&lt;2025+$T17,IF($B17="Natural gas",($P17*AJ17)/(1-$I17)-($Q17*'VT CHS Emissions Schedule'!G$5)/(1-$K17),IF(OR($B17="Propane",$B17="Oil"),($P17*AJ17)-($Q17*'VT CHS Emissions Schedule'!G$5)/(1-$K17),(($U$32*$R17*('VT CHS Emissions Schedule'!G$8+$N17)/$X$32)+($U$33*$R17*('VT CHS Emissions Schedule'!G$9+$M17)/$X$33)+($U$34*$R17*'VT CHS Emissions Schedule'!G$7/$X$34)/(1-$L17)+($U$35*$R17*'VT CHS Emissions Schedule'!G$5/$X$35/(1-$K17))+($U$36*$R17*('VT CHS Emissions Schedule'!G$35+$O17)/$X$36))-($Q17*'VT CHS Emissions Schedule'!G$5)/(1-$K17))),0)</f>
        <v>622776.65747538616</v>
      </c>
      <c r="BK17" s="64">
        <f>IF(BK$15&lt;2025+$T17,IF($B17="Natural gas",($P17*AK17)/(1-$I17)-($Q17*'VT CHS Emissions Schedule'!H$5)/(1-$K17),IF(OR($B17="Propane",$B17="Oil"),($P17*AK17)-($Q17*'VT CHS Emissions Schedule'!H$5)/(1-$K17),(($U$32*$R17*('VT CHS Emissions Schedule'!H$8+$N17)/$X$32)+($U$33*$R17*('VT CHS Emissions Schedule'!H$9+$M17)/$X$33)+($U$34*$R17*'VT CHS Emissions Schedule'!H$7/$X$34)/(1-$L17)+($U$35*$R17*'VT CHS Emissions Schedule'!H$5/$X$35/(1-$K17))+($U$36*$R17*('VT CHS Emissions Schedule'!H$35+$O17)/$X$36))-($Q17*'VT CHS Emissions Schedule'!H$5)/(1-$K17))),0)</f>
        <v>632569.32505302527</v>
      </c>
      <c r="BL17" s="64">
        <f>IF(BL$15&lt;2025+$T17,IF($B17="Natural gas",($P17*AL17)/(1-$I17)-($Q17*'VT CHS Emissions Schedule'!I$5)/(1-$K17),IF(OR($B17="Propane",$B17="Oil"),($P17*AL17)-($Q17*'VT CHS Emissions Schedule'!I$5)/(1-$K17),(($U$32*$R17*('VT CHS Emissions Schedule'!I$8+$N17)/$X$32)+($U$33*$R17*('VT CHS Emissions Schedule'!I$9+$M17)/$X$33)+($U$34*$R17*'VT CHS Emissions Schedule'!I$7/$X$34)/(1-$L17)+($U$35*$R17*'VT CHS Emissions Schedule'!I$5/$X$35/(1-$K17))+($U$36*$R17*('VT CHS Emissions Schedule'!I$35+$O17)/$X$36))-($Q17*'VT CHS Emissions Schedule'!I$5)/(1-$K17))),0)</f>
        <v>642449.07962150278</v>
      </c>
      <c r="BM17" s="64">
        <f>IF(BM$15&lt;2025+$T17,IF($B17="Natural gas",($P17*AM17)/(1-$I17)-($Q17*'VT CHS Emissions Schedule'!J$5)/(1-$K17),IF(OR($B17="Propane",$B17="Oil"),($P17*AM17)-($Q17*'VT CHS Emissions Schedule'!J$5)/(1-$K17),(($U$32*$R17*('VT CHS Emissions Schedule'!J$8+$N17)/$X$32)+($U$33*$R17*('VT CHS Emissions Schedule'!J$9+$M17)/$X$33)+($U$34*$R17*'VT CHS Emissions Schedule'!J$7/$X$34)/(1-$L17)+($U$35*$R17*'VT CHS Emissions Schedule'!J$5/$X$35/(1-$K17))+($U$36*$R17*('VT CHS Emissions Schedule'!J$35+$O17)/$X$36))-($Q17*'VT CHS Emissions Schedule'!J$5)/(1-$K17))),0)</f>
        <v>652328.83418998029</v>
      </c>
      <c r="BN17" s="64">
        <f>IF(BN$15&lt;2025+$T17,IF($B17="Natural gas",($P17*AN17)/(1-$I17)-($Q17*'VT CHS Emissions Schedule'!K$5)/(1-$K17),IF(OR($B17="Propane",$B17="Oil"),($P17*AN17)-($Q17*'VT CHS Emissions Schedule'!K$5)/(1-$K17),(($U$32*$R17*('VT CHS Emissions Schedule'!K$8+$N17)/$X$32)+($U$33*$R17*('VT CHS Emissions Schedule'!K$9+$M17)/$X$33)+($U$34*$R17*'VT CHS Emissions Schedule'!K$7/$X$34)/(1-$L17)+($U$35*$R17*'VT CHS Emissions Schedule'!K$5/$X$35/(1-$K17))+($U$36*$R17*('VT CHS Emissions Schedule'!K$35+$O17)/$X$36))-($Q17*'VT CHS Emissions Schedule'!K$5)/(1-$K17))),0)</f>
        <v>662208.5887584578</v>
      </c>
      <c r="BO17" s="64">
        <f>IF(BO$15&lt;2025+$T17,IF($B17="Natural gas",($P17*AO17)/(1-$I17)-($Q17*'VT CHS Emissions Schedule'!L$5)/(1-$K17),IF(OR($B17="Propane",$B17="Oil"),($P17*AO17)-($Q17*'VT CHS Emissions Schedule'!L$5)/(1-$K17),(($U$32*$R17*('VT CHS Emissions Schedule'!L$8+$N17)/$X$32)+($U$33*$R17*('VT CHS Emissions Schedule'!L$9+$M17)/$X$33)+($U$34*$R17*'VT CHS Emissions Schedule'!L$7/$X$34)/(1-$L17)+($U$35*$R17*'VT CHS Emissions Schedule'!L$5/$X$35/(1-$K17))+($U$36*$R17*('VT CHS Emissions Schedule'!L$35+$O17)/$X$36))-($Q17*'VT CHS Emissions Schedule'!L$5)/(1-$K17))),0)</f>
        <v>672088.34332693531</v>
      </c>
      <c r="BP17" s="64">
        <f>IF(BP$15&lt;2025+$T17,IF($B17="Natural gas",($P17*AP17)/(1-$I17)-($Q17*'VT CHS Emissions Schedule'!M$5)/(1-$K17),IF(OR($B17="Propane",$B17="Oil"),($P17*AP17)-($Q17*'VT CHS Emissions Schedule'!M$5)/(1-$K17),(($U$32*$R17*('VT CHS Emissions Schedule'!M$8+$N17)/$X$32)+($U$33*$R17*('VT CHS Emissions Schedule'!M$9+$M17)/$X$33)+($U$34*$R17*'VT CHS Emissions Schedule'!M$7/$X$34)/(1-$L17)+($U$35*$R17*'VT CHS Emissions Schedule'!M$5/$X$35/(1-$K17))+($U$36*$R17*('VT CHS Emissions Schedule'!M$35+$O17)/$X$36))-($Q17*'VT CHS Emissions Schedule'!M$5)/(1-$K17))),0)</f>
        <v>678284.37698236399</v>
      </c>
      <c r="BQ17" s="64">
        <f>IF(BQ$15&lt;2025+$T17,IF($B17="Natural gas",($P17*AQ17)/(1-$I17)-($Q17*'VT CHS Emissions Schedule'!N$5)/(1-$K17),IF(OR($B17="Propane",$B17="Oil"),($P17*AQ17)-($Q17*'VT CHS Emissions Schedule'!N$5)/(1-$K17),(($U$32*$R17*('VT CHS Emissions Schedule'!N$8+$N17)/$X$32)+($U$33*$R17*('VT CHS Emissions Schedule'!N$9+$M17)/$X$33)+($U$34*$R17*'VT CHS Emissions Schedule'!N$7/$X$34)/(1-$L17)+($U$35*$R17*'VT CHS Emissions Schedule'!N$5/$X$35/(1-$K17))+($U$36*$R17*('VT CHS Emissions Schedule'!N$35+$O17)/$X$36))-($Q17*'VT CHS Emissions Schedule'!N$5)/(1-$K17))),0)</f>
        <v>688164.1315508415</v>
      </c>
      <c r="BR17" s="64">
        <f>IF(BR$15&lt;2025+$T17,IF($B17="Natural gas",($P17*AR17)/(1-$I17)-($Q17*'VT CHS Emissions Schedule'!O$5)/(1-$K17),IF(OR($B17="Propane",$B17="Oil"),($P17*AR17)-($Q17*'VT CHS Emissions Schedule'!O$5)/(1-$K17),(($U$32*$R17*('VT CHS Emissions Schedule'!O$8+$N17)/$X$32)+($U$33*$R17*('VT CHS Emissions Schedule'!O$9+$M17)/$X$33)+($U$34*$R17*'VT CHS Emissions Schedule'!O$7/$X$34)/(1-$L17)+($U$35*$R17*'VT CHS Emissions Schedule'!O$5/$X$35/(1-$K17))+($U$36*$R17*('VT CHS Emissions Schedule'!O$35+$O17)/$X$36))-($Q17*'VT CHS Emissions Schedule'!O$5)/(1-$K17))),0)</f>
        <v>688164.1315508415</v>
      </c>
      <c r="BS17" s="64">
        <f>IF(BS$15&lt;2025+$T17,IF($B17="Natural gas",($P17*AS17)/(1-$I17)-($Q17*'VT CHS Emissions Schedule'!P$5)/(1-$K17),IF(OR($B17="Propane",$B17="Oil"),($P17*AS17)-($Q17*'VT CHS Emissions Schedule'!P$5)/(1-$K17),(($U$32*$R17*('VT CHS Emissions Schedule'!P$8+$N17)/$X$32)+($U$33*$R17*('VT CHS Emissions Schedule'!P$9+$M17)/$X$33)+($U$34*$R17*'VT CHS Emissions Schedule'!P$7/$X$34)/(1-$L17)+($U$35*$R17*'VT CHS Emissions Schedule'!P$5/$X$35/(1-$K17))+($U$36*$R17*('VT CHS Emissions Schedule'!P$35+$O17)/$X$36))-($Q17*'VT CHS Emissions Schedule'!P$5)/(1-$K17))),0)</f>
        <v>688164.1315508415</v>
      </c>
      <c r="BT17" s="64">
        <f>IF(BT$15&lt;2025+$T17,IF($B17="Natural gas",($P17*AT17)/(1-$I17)-($Q17*'VT CHS Emissions Schedule'!Q$5)/(1-$K17),IF(OR($B17="Propane",$B17="Oil"),($P17*AT17)-($Q17*'VT CHS Emissions Schedule'!Q$5)/(1-$K17),(($U$32*$R17*('VT CHS Emissions Schedule'!Q$8+$N17)/$X$32)+($U$33*$R17*('VT CHS Emissions Schedule'!Q$9+$M17)/$X$33)+($U$34*$R17*'VT CHS Emissions Schedule'!Q$7/$X$34)/(1-$L17)+($U$35*$R17*'VT CHS Emissions Schedule'!Q$5/$X$35/(1-$K17))+($U$36*$R17*('VT CHS Emissions Schedule'!Q$35+$O17)/$X$36))-($Q17*'VT CHS Emissions Schedule'!Q$5)/(1-$K17))),0)</f>
        <v>688164.1315508415</v>
      </c>
      <c r="BU17" s="64">
        <f>IF(BU$15&lt;2025+$T17,IF($B17="Natural gas",($P17*AU17)/(1-$I17)-($Q17*'VT CHS Emissions Schedule'!R$5)/(1-$K17),IF(OR($B17="Propane",$B17="Oil"),($P17*AU17)-($Q17*'VT CHS Emissions Schedule'!R$5)/(1-$K17),(($U$32*$R17*('VT CHS Emissions Schedule'!R$8+$N17)/$X$32)+($U$33*$R17*('VT CHS Emissions Schedule'!R$9+$M17)/$X$33)+($U$34*$R17*'VT CHS Emissions Schedule'!R$7/$X$34)/(1-$L17)+($U$35*$R17*'VT CHS Emissions Schedule'!R$5/$X$35/(1-$K17))+($U$36*$R17*('VT CHS Emissions Schedule'!R$35+$O17)/$X$36))-($Q17*'VT CHS Emissions Schedule'!R$5)/(1-$K17))),0)</f>
        <v>687523.11932659498</v>
      </c>
      <c r="BV17" s="64">
        <f>IF(BV$15&lt;2025+$T17,IF($B17="Natural gas",($P17*AV17)/(1-$I17)-($Q17*'VT CHS Emissions Schedule'!S$5)/(1-$K17),IF(OR($B17="Propane",$B17="Oil"),($P17*AV17)-($Q17*'VT CHS Emissions Schedule'!S$5)/(1-$K17),(($U$32*$R17*('VT CHS Emissions Schedule'!S$8+$N17)/$X$32)+($U$33*$R17*('VT CHS Emissions Schedule'!S$9+$M17)/$X$33)+($U$34*$R17*'VT CHS Emissions Schedule'!S$7/$X$34)/(1-$L17)+($U$35*$R17*'VT CHS Emissions Schedule'!S$5/$X$35/(1-$K17))+($U$36*$R17*('VT CHS Emissions Schedule'!S$35+$O17)/$X$36))-($Q17*'VT CHS Emissions Schedule'!S$5)/(1-$K17))),0)</f>
        <v>687523.11932659498</v>
      </c>
      <c r="BW17" s="64">
        <f>IF(BW$15&lt;2025+$T17,IF($B17="Natural gas",($P17*AW17)/(1-$I17)-($Q17*'VT CHS Emissions Schedule'!T$5)/(1-$K17),IF(OR($B17="Propane",$B17="Oil"),($P17*AW17)-($Q17*'VT CHS Emissions Schedule'!T$5)/(1-$K17),(($U$32*$R17*('VT CHS Emissions Schedule'!T$8+$N17)/$X$32)+($U$33*$R17*('VT CHS Emissions Schedule'!T$9+$M17)/$X$33)+($U$34*$R17*'VT CHS Emissions Schedule'!T$7/$X$34)/(1-$L17)+($U$35*$R17*'VT CHS Emissions Schedule'!T$5/$X$35/(1-$K17))+($U$36*$R17*('VT CHS Emissions Schedule'!T$35+$O17)/$X$36))-($Q17*'VT CHS Emissions Schedule'!T$5)/(1-$K17))),0)</f>
        <v>0</v>
      </c>
      <c r="BX17" s="64">
        <f>IF(BX$15&lt;2025+$T17,IF($B17="Natural gas",($P17*AX17)/(1-$I17)-($Q17*'VT CHS Emissions Schedule'!U$5)/(1-$K17),IF(OR($B17="Propane",$B17="Oil"),($P17*AX17)-($Q17*'VT CHS Emissions Schedule'!U$5)/(1-$K17),(($U$32*$R17*('VT CHS Emissions Schedule'!U$8+$N17)/$X$32)+($U$33*$R17*('VT CHS Emissions Schedule'!U$9+$M17)/$X$33)+($U$34*$R17*'VT CHS Emissions Schedule'!U$7/$X$34)/(1-$L17)+($U$35*$R17*'VT CHS Emissions Schedule'!U$5/$X$35/(1-$K17))+($U$36*$R17*('VT CHS Emissions Schedule'!U$35+$O17)/$X$36))-($Q17*'VT CHS Emissions Schedule'!U$5)/(1-$K17))),0)</f>
        <v>0</v>
      </c>
      <c r="BY17" s="64">
        <f>IF(BY$15&lt;2025+$T17,IF($B17="Natural gas",($P17*AY17)/(1-$I17)-($Q17*'VT CHS Emissions Schedule'!V$5)/(1-$K17),IF(OR($B17="Propane",$B17="Oil"),($P17*AY17)-($Q17*'VT CHS Emissions Schedule'!V$5)/(1-$K17),(($U$32*$R17*('VT CHS Emissions Schedule'!V$8+$N17)/$X$32)+($U$33*$R17*('VT CHS Emissions Schedule'!V$9+$M17)/$X$33)+($U$34*$R17*'VT CHS Emissions Schedule'!V$7/$X$34)/(1-$L17)+($U$35*$R17*'VT CHS Emissions Schedule'!V$5/$X$35/(1-$K17))+($U$36*$R17*('VT CHS Emissions Schedule'!V$35+$O17)/$X$36))-($Q17*'VT CHS Emissions Schedule'!V$5)/(1-$K17))),0)</f>
        <v>0</v>
      </c>
      <c r="BZ17" s="64">
        <f>IF(BZ$15&lt;2025+$T17,IF($B17="Natural gas",($P17*AZ17)/(1-$I17)-($Q17*'VT CHS Emissions Schedule'!W$5)/(1-$K17),IF(OR($B17="Propane",$B17="Oil"),($P17*AZ17)-($Q17*'VT CHS Emissions Schedule'!W$5)/(1-$K17),(($U$32*$R17*('VT CHS Emissions Schedule'!W$8+$N17)/$X$32)+($U$33*$R17*('VT CHS Emissions Schedule'!W$9+$M17)/$X$33)+($U$34*$R17*'VT CHS Emissions Schedule'!W$7/$X$34)/(1-$L17)+($U$35*$R17*'VT CHS Emissions Schedule'!W$5/$X$35/(1-$K17))+($U$36*$R17*('VT CHS Emissions Schedule'!W$35+$O17)/$X$36))-($Q17*'VT CHS Emissions Schedule'!W$5)/(1-$K17))),0)</f>
        <v>0</v>
      </c>
      <c r="CA17" s="64">
        <f>IF(CA$15&lt;2025+$T17,IF($B17="Natural gas",($P17*BA17)/(1-$I17)-($Q17*'VT CHS Emissions Schedule'!X$5)/(1-$K17),IF(OR($B17="Propane",$B17="Oil"),($P17*BA17)-($Q17*'VT CHS Emissions Schedule'!X$5)/(1-$K17),(($U$32*$R17*('VT CHS Emissions Schedule'!X$8+$N17)/$X$32)+($U$33*$R17*('VT CHS Emissions Schedule'!X$9+$M17)/$X$33)+($U$34*$R17*'VT CHS Emissions Schedule'!X$7/$X$34)/(1-$L17)+($U$35*$R17*'VT CHS Emissions Schedule'!X$5/$X$35/(1-$K17))+($U$36*$R17*('VT CHS Emissions Schedule'!X$35+$O17)/$X$36))-($Q17*'VT CHS Emissions Schedule'!X$5)/(1-$K17))),0)</f>
        <v>0</v>
      </c>
      <c r="CB17" s="64">
        <f>IF(CB$15&lt;2025+$T17,IF($B17="Natural gas",($P17*BB17)/(1-$I17)-($Q17*'VT CHS Emissions Schedule'!Y$5)/(1-$K17),IF(OR($B17="Propane",$B17="Oil"),($P17*BB17)-($Q17*'VT CHS Emissions Schedule'!Y$5)/(1-$K17),(($U$32*$R17*('VT CHS Emissions Schedule'!Y$8+$N17)/$X$32)+($U$33*$R17*('VT CHS Emissions Schedule'!Y$9+$M17)/$X$33)+($U$34*$R17*'VT CHS Emissions Schedule'!Y$7/$X$34)/(1-$L17)+($U$35*$R17*'VT CHS Emissions Schedule'!Y$5/$X$35/(1-$K17))+($U$36*$R17*('VT CHS Emissions Schedule'!Y$35+$O17)/$X$36))-($Q17*'VT CHS Emissions Schedule'!Y$5)/(1-$K17))),0)</f>
        <v>0</v>
      </c>
      <c r="CC17" s="64">
        <f>IF(CC$15&lt;2025+$T17,IF($B17="Natural gas",($P17*BC17)/(1-$I17)-($Q17*'VT CHS Emissions Schedule'!Z$5)/(1-$K17),IF(OR($B17="Propane",$B17="Oil"),($P17*BC17)-($Q17*'VT CHS Emissions Schedule'!Z$5)/(1-$K17),(($U$32*$R17*('VT CHS Emissions Schedule'!Z$8+$N17)/$X$32)+($U$33*$R17*('VT CHS Emissions Schedule'!Z$9+$M17)/$X$33)+($U$34*$R17*'VT CHS Emissions Schedule'!Z$7/$X$34)/(1-$L17)+($U$35*$R17*'VT CHS Emissions Schedule'!Z$5/$X$35/(1-$K17))+($U$36*$R17*('VT CHS Emissions Schedule'!Z$35+$O17)/$X$36))-($Q17*'VT CHS Emissions Schedule'!Z$5)/(1-$K17))),0)</f>
        <v>0</v>
      </c>
      <c r="CD17" s="64">
        <f>IF(CD$15&lt;2025+$T17,IF($B17="Natural gas",($P17*BD17)/(1-$I17)-($Q17*'VT CHS Emissions Schedule'!AA$5)/(1-$K17),IF(OR($B17="Propane",$B17="Oil"),($P17*BD17)-($Q17*'VT CHS Emissions Schedule'!AA$5)/(1-$K17),(($U$32*$R17*('VT CHS Emissions Schedule'!AA$8+$N17)/$X$32)+($U$33*$R17*('VT CHS Emissions Schedule'!AA$9+$M17)/$X$33)+($U$34*$R17*'VT CHS Emissions Schedule'!AA$7/$X$34)/(1-$L17)+($U$35*$R17*'VT CHS Emissions Schedule'!AA$5/$X$35/(1-$K17))+($U$36*$R17*('VT CHS Emissions Schedule'!AA$35+$O17)/$X$36))-($Q17*'VT CHS Emissions Schedule'!AA$5)/(1-$K17))),0)</f>
        <v>0</v>
      </c>
      <c r="CE17" s="64">
        <f>IF(CE$15&lt;2025+$T17,IF($B17="Natural gas",($P17*BE17)/(1-$I17)-($Q17*'VT CHS Emissions Schedule'!AB$5)/(1-$K17),IF(OR($B17="Propane",$B17="Oil"),($P17*BE17)-($Q17*'VT CHS Emissions Schedule'!AB$5)/(1-$K17),(($U$32*$R17*('VT CHS Emissions Schedule'!AB$8+$N17)/$X$32)+($U$33*$R17*('VT CHS Emissions Schedule'!AB$9+$M17)/$X$33)+($U$34*$R17*'VT CHS Emissions Schedule'!AB$7/$X$34)/(1-$L17)+($U$35*$R17*'VT CHS Emissions Schedule'!AB$5/$X$35/(1-$K17))+($U$36*$R17*('VT CHS Emissions Schedule'!AB$35+$O17)/$X$36))-($Q17*'VT CHS Emissions Schedule'!AB$5)/(1-$K17))),0)</f>
        <v>0</v>
      </c>
      <c r="CF17" s="64">
        <f>IF(CF$15&lt;2025+$T17,IF($B17="Natural gas",($P17*BF17)/(1-$I17)-($Q17*'VT CHS Emissions Schedule'!AC$5)/(1-$K17),IF(OR($B17="Propane",$B17="Oil"),($P17*BF17)-($Q17*'VT CHS Emissions Schedule'!AC$5)/(1-$K17),(($U$32*$R17*('VT CHS Emissions Schedule'!AC$8+$N17)/$X$32)+($U$33*$R17*('VT CHS Emissions Schedule'!AC$9+$M17)/$X$33)+($U$34*$R17*'VT CHS Emissions Schedule'!AC$7/$X$34)/(1-$L17)+($U$35*$R17*'VT CHS Emissions Schedule'!AC$5/$X$35/(1-$K17))+($U$36*$R17*('VT CHS Emissions Schedule'!AC$35+$O17)/$X$36))-($Q17*'VT CHS Emissions Schedule'!AC$5)/(1-$K17))),0)</f>
        <v>0</v>
      </c>
      <c r="CG17" s="64">
        <f>IF(CG$15&lt;2025+$T17,BG17+($S17*'VT CHS Emissions Schedule'!D$5)/(1-$K17),0)</f>
        <v>572586.74559771526</v>
      </c>
      <c r="CH17" s="64">
        <f>IF(CH$15&lt;2025+$T17,BH17+($S17*'VT CHS Emissions Schedule'!E$5)/(1-$K17),0)</f>
        <v>581793.04496030591</v>
      </c>
      <c r="CI17" s="64">
        <f>IF(CI$15&lt;2025+$T17,BI17+($S17*'VT CHS Emissions Schedule'!F$5)/(1-$K17),0)</f>
        <v>593258.89785119647</v>
      </c>
      <c r="CJ17" s="64">
        <f>IF(CJ$15&lt;2025+$T17,BJ17+($S17*'VT CHS Emissions Schedule'!G$5)/(1-$K17),0)</f>
        <v>604724.75074208702</v>
      </c>
      <c r="CK17" s="64">
        <f>IF(CK$15&lt;2025+$T17,BK17+($S17*'VT CHS Emissions Schedule'!H$5)/(1-$K17),0)</f>
        <v>616103.51664213918</v>
      </c>
      <c r="CL17" s="64">
        <f>IF(CL$15&lt;2025+$T17,BL17+($S17*'VT CHS Emissions Schedule'!I$5)/(1-$K17),0)</f>
        <v>627569.36953302985</v>
      </c>
      <c r="CM17" s="64">
        <f>IF(CM$15&lt;2025+$T17,BM17+($S17*'VT CHS Emissions Schedule'!J$5)/(1-$K17),0)</f>
        <v>639035.22242392041</v>
      </c>
      <c r="CN17" s="64">
        <f>IF(CN$15&lt;2025+$T17,BN17+($S17*'VT CHS Emissions Schedule'!K$5)/(1-$K17),0)</f>
        <v>650501.07531481097</v>
      </c>
      <c r="CO17" s="64">
        <f>IF(CO$15&lt;2025+$T17,BO17+($S17*'VT CHS Emissions Schedule'!L$5)/(1-$K17),0)</f>
        <v>661966.92820570152</v>
      </c>
      <c r="CP17" s="64">
        <f>IF(CP$15&lt;2025+$T17,BP17+($S17*'VT CHS Emissions Schedule'!M$5)/(1-$K17),0)</f>
        <v>669749.06018354325</v>
      </c>
      <c r="CQ17" s="64">
        <f>IF(CQ$15&lt;2025+$T17,BQ17+($S17*'VT CHS Emissions Schedule'!N$5)/(1-$K17),0)</f>
        <v>681214.9130744338</v>
      </c>
      <c r="CR17" s="64">
        <f>IF(CR$15&lt;2025+$T17,BR17+($S17*'VT CHS Emissions Schedule'!O$5)/(1-$K17),0)</f>
        <v>681214.9130744338</v>
      </c>
      <c r="CS17" s="64">
        <f>IF(CS$15&lt;2025+$T17,BS17+($S17*'VT CHS Emissions Schedule'!P$5)/(1-$K17),0)</f>
        <v>681214.9130744338</v>
      </c>
      <c r="CT17" s="64">
        <f>IF(CT$15&lt;2025+$T17,BT17+($S17*'VT CHS Emissions Schedule'!Q$5)/(1-$K17),0)</f>
        <v>681214.9130744338</v>
      </c>
      <c r="CU17" s="64">
        <f>IF(CU$15&lt;2025+$T17,BU17+($S17*'VT CHS Emissions Schedule'!R$5)/(1-$K17),0)</f>
        <v>680573.90085018729</v>
      </c>
      <c r="CV17" s="64">
        <f>IF(CV$15&lt;2025+$T17,BV17+($S17*'VT CHS Emissions Schedule'!S$5)/(1-$K17),0)</f>
        <v>680573.90085018729</v>
      </c>
      <c r="CW17" s="64">
        <f>IF(CW$15&lt;2025+$T17,BW17+($S17*'VT CHS Emissions Schedule'!T$5)/(1-$K17),0)</f>
        <v>0</v>
      </c>
      <c r="CX17" s="64">
        <f>IF(CX$15&lt;2025+$T17,BX17+($S17*'VT CHS Emissions Schedule'!U$5)/(1-$K17),0)</f>
        <v>0</v>
      </c>
      <c r="CY17" s="64">
        <f>IF(CY$15&lt;2025+$T17,BY17+($S17*'VT CHS Emissions Schedule'!V$5)/(1-$K17),0)</f>
        <v>0</v>
      </c>
      <c r="CZ17" s="64">
        <f>IF(CZ$15&lt;2025+$T17,BZ17+($S17*'VT CHS Emissions Schedule'!W$5)/(1-$K17),0)</f>
        <v>0</v>
      </c>
      <c r="DA17" s="64">
        <f>IF(DA$15&lt;2025+$T17,CA17+($S17*'VT CHS Emissions Schedule'!X$5)/(1-$K17),0)</f>
        <v>0</v>
      </c>
      <c r="DB17" s="64">
        <f>IF(DB$15&lt;2025+$T17,CB17+($S17*'VT CHS Emissions Schedule'!Y$5)/(1-$K17),0)</f>
        <v>0</v>
      </c>
      <c r="DC17" s="64">
        <f>IF(DC$15&lt;2025+$T17,CC17+($S17*'VT CHS Emissions Schedule'!Z$5)/(1-$K17),0)</f>
        <v>0</v>
      </c>
      <c r="DD17" s="64">
        <f>IF(DD$15&lt;2025+$T17,CD17+($S17*'VT CHS Emissions Schedule'!AA$5)/(1-$K17),0)</f>
        <v>0</v>
      </c>
      <c r="DE17" s="64">
        <f>IF(DE$15&lt;2025+$T17,CE17+($S17*'VT CHS Emissions Schedule'!AB$5)/(1-$K17),0)</f>
        <v>0</v>
      </c>
      <c r="DF17" s="64">
        <f>IF(DF$15&lt;2025+$T17,CF17+($S17*'VT CHS Emissions Schedule'!AC$5)/(1-$K17),0)</f>
        <v>0</v>
      </c>
    </row>
    <row r="18" spans="1:110" ht="15.75" x14ac:dyDescent="0.25">
      <c r="A18" s="504"/>
      <c r="B18" s="124" t="s">
        <v>10</v>
      </c>
      <c r="C18" s="64">
        <f t="shared" si="0"/>
        <v>11859331.603384806</v>
      </c>
      <c r="D18" s="64">
        <f t="shared" si="1"/>
        <v>11660908.700029567</v>
      </c>
      <c r="E18" s="223">
        <f t="shared" si="2"/>
        <v>11.859331603384806</v>
      </c>
      <c r="F18" s="111">
        <f t="shared" si="4"/>
        <v>657523.47038424097</v>
      </c>
      <c r="G18" s="64">
        <f>IF($B18="Natural gas",($P18*AG18)/(1-$I18)-($Q18*'VT CHS Emissions Schedule'!D$5)/(1-$K18),IF(OR($B18="Propane",$B18="Oil"),($P18*AG18)-($Q18*'VT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Schedule'!D$35+$N18)/$X$36))-($Q18*'VT CHS Emissions Schedule'!D$5)/(1-$K18)))</f>
        <v>680333.67208477925</v>
      </c>
      <c r="H18" s="64">
        <f>($S18*'VT CHS Emissions Schedule'!D$5)/(1-$K18)</f>
        <v>-22810.201700538291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 t="shared" si="5"/>
        <v>9828.6228571428583</v>
      </c>
      <c r="Q18" s="64">
        <f t="shared" si="6"/>
        <v>3611.4896664615385</v>
      </c>
      <c r="R18" s="64">
        <f t="shared" si="7"/>
        <v>8256.0432000000001</v>
      </c>
      <c r="S18" s="64">
        <f t="shared" si="8"/>
        <v>-579.78947368421063</v>
      </c>
      <c r="T18" s="68">
        <v>16</v>
      </c>
      <c r="U18" s="80">
        <v>0.34</v>
      </c>
      <c r="V18" s="64">
        <v>12000</v>
      </c>
      <c r="W18" s="64">
        <v>1909</v>
      </c>
      <c r="X18" s="72">
        <v>7.8</v>
      </c>
      <c r="Y18" s="72">
        <f t="shared" si="3"/>
        <v>0.84</v>
      </c>
      <c r="Z18" s="71">
        <v>15.2</v>
      </c>
      <c r="AA18" s="64">
        <f t="shared" si="9"/>
        <v>12000</v>
      </c>
      <c r="AB18" s="64">
        <v>240</v>
      </c>
      <c r="AC18" s="80">
        <v>0.15</v>
      </c>
      <c r="AD18" s="73">
        <v>3.4119999999999999</v>
      </c>
      <c r="AE18" s="74">
        <v>3.5999999999999999E-3</v>
      </c>
      <c r="AF18" s="75">
        <v>1.06E-3</v>
      </c>
      <c r="AG18" s="67">
        <f>IF(AG$15&lt;2025+$T18,$J18+_xlfn.XLOOKUP(_xlfn.XLOOKUP($B18,Lookups!$A$3:$A$17,Lookups!$B$3:$B$17),'VT CHS Emissions Schedule'!$A:$A,'VT CHS Emissions Schedule'!D:D),0)</f>
        <v>83.675778824907852</v>
      </c>
      <c r="AH18" s="67">
        <f>IF(AH$15&lt;2025+$T18,$J18+_xlfn.XLOOKUP(_xlfn.XLOOKUP($B18,Lookups!$A$3:$A$17,Lookups!$B$3:$B$17),'VT CHS Emissions Schedule'!$A:$A,'VT CHS Emissions Schedule'!E:E),0)</f>
        <v>83.675778824907852</v>
      </c>
      <c r="AI18" s="67">
        <f>IF(AI$15&lt;2025+$T18,$J18+_xlfn.XLOOKUP(_xlfn.XLOOKUP($B18,Lookups!$A$3:$A$17,Lookups!$B$3:$B$17),'VT CHS Emissions Schedule'!$A:$A,'VT CHS Emissions Schedule'!F:F),0)</f>
        <v>83.675778824907852</v>
      </c>
      <c r="AJ18" s="67">
        <f>IF(AJ$15&lt;2025+$T18,$J18+_xlfn.XLOOKUP(_xlfn.XLOOKUP($B18,Lookups!$A$3:$A$17,Lookups!$B$3:$B$17),'VT CHS Emissions Schedule'!$A:$A,'VT CHS Emissions Schedule'!G:G),0)</f>
        <v>83.675778824907852</v>
      </c>
      <c r="AK18" s="67">
        <f>IF(AK$15&lt;2025+$T18,$J18+_xlfn.XLOOKUP(_xlfn.XLOOKUP($B18,Lookups!$A$3:$A$17,Lookups!$B$3:$B$17),'VT CHS Emissions Schedule'!$A:$A,'VT CHS Emissions Schedule'!H:H),0)</f>
        <v>83.675778824907852</v>
      </c>
      <c r="AL18" s="67">
        <f>IF(AL$15&lt;2025+$T18,$J18+_xlfn.XLOOKUP(_xlfn.XLOOKUP($B18,Lookups!$A$3:$A$17,Lookups!$B$3:$B$17),'VT CHS Emissions Schedule'!$A:$A,'VT CHS Emissions Schedule'!I:I),0)</f>
        <v>83.140679593152342</v>
      </c>
      <c r="AM18" s="67">
        <f>IF(AM$15&lt;2025+$T18,$J18+_xlfn.XLOOKUP(_xlfn.XLOOKUP($B18,Lookups!$A$3:$A$17,Lookups!$B$3:$B$17),'VT CHS Emissions Schedule'!$A:$A,'VT CHS Emissions Schedule'!J:J),0)</f>
        <v>83.140679593152342</v>
      </c>
      <c r="AN18" s="67">
        <f>IF(AN$15&lt;2025+$T18,$J18+_xlfn.XLOOKUP(_xlfn.XLOOKUP($B18,Lookups!$A$3:$A$17,Lookups!$B$3:$B$17),'VT CHS Emissions Schedule'!$A:$A,'VT CHS Emissions Schedule'!K:K),0)</f>
        <v>83.140679593152342</v>
      </c>
      <c r="AO18" s="67">
        <f>IF(AO$15&lt;2025+$T18,$J18+_xlfn.XLOOKUP(_xlfn.XLOOKUP($B18,Lookups!$A$3:$A$17,Lookups!$B$3:$B$17),'VT CHS Emissions Schedule'!$A:$A,'VT CHS Emissions Schedule'!L:L),0)</f>
        <v>83.140679593152342</v>
      </c>
      <c r="AP18" s="67">
        <f>IF(AP$15&lt;2025+$T18,$J18+_xlfn.XLOOKUP(_xlfn.XLOOKUP($B18,Lookups!$A$3:$A$17,Lookups!$B$3:$B$17),'VT CHS Emissions Schedule'!$A:$A,'VT CHS Emissions Schedule'!M:M),0)</f>
        <v>83.140679593152342</v>
      </c>
      <c r="AQ18" s="67">
        <f>IF(AQ$15&lt;2025+$T18,$J18+_xlfn.XLOOKUP(_xlfn.XLOOKUP($B18,Lookups!$A$3:$A$17,Lookups!$B$3:$B$17),'VT CHS Emissions Schedule'!$A:$A,'VT CHS Emissions Schedule'!N:N),0)</f>
        <v>83.051577010969226</v>
      </c>
      <c r="AR18" s="67">
        <f>IF(AR$15&lt;2025+$T18,$J18+_xlfn.XLOOKUP(_xlfn.XLOOKUP($B18,Lookups!$A$3:$A$17,Lookups!$B$3:$B$17),'VT CHS Emissions Schedule'!$A:$A,'VT CHS Emissions Schedule'!O:O),0)</f>
        <v>83.051577010969226</v>
      </c>
      <c r="AS18" s="67">
        <f>IF(AS$15&lt;2025+$T18,$J18+_xlfn.XLOOKUP(_xlfn.XLOOKUP($B18,Lookups!$A$3:$A$17,Lookups!$B$3:$B$17),'VT CHS Emissions Schedule'!$A:$A,'VT CHS Emissions Schedule'!P:P),0)</f>
        <v>83.051577010969226</v>
      </c>
      <c r="AT18" s="67">
        <f>IF(AT$15&lt;2025+$T18,$J18+_xlfn.XLOOKUP(_xlfn.XLOOKUP($B18,Lookups!$A$3:$A$17,Lookups!$B$3:$B$17),'VT CHS Emissions Schedule'!$A:$A,'VT CHS Emissions Schedule'!Q:Q),0)</f>
        <v>83.051577010969226</v>
      </c>
      <c r="AU18" s="67">
        <f>IF(AU$15&lt;2025+$T18,$J18+_xlfn.XLOOKUP(_xlfn.XLOOKUP($B18,Lookups!$A$3:$A$17,Lookups!$B$3:$B$17),'VT CHS Emissions Schedule'!$A:$A,'VT CHS Emissions Schedule'!R:R),0)</f>
        <v>83.051577010969226</v>
      </c>
      <c r="AV18" s="67">
        <f>IF(AV$15&lt;2025+$T18,$J18+_xlfn.XLOOKUP(_xlfn.XLOOKUP($B18,Lookups!$A$3:$A$17,Lookups!$B$3:$B$17),'VT CHS Emissions Schedule'!$A:$A,'VT CHS Emissions Schedule'!S:S),0)</f>
        <v>83.023630912136326</v>
      </c>
      <c r="AW18" s="67">
        <f>IF(AW$15&lt;2025+$T18,$J18+_xlfn.XLOOKUP(_xlfn.XLOOKUP($B18,Lookups!$A$3:$A$17,Lookups!$B$3:$B$17),'VT CHS Emissions Schedule'!$A:$A,'VT CHS Emissions Schedule'!T:T),0)</f>
        <v>0</v>
      </c>
      <c r="AX18" s="67">
        <f>IF(AX$15&lt;2025+$T18,$J18+_xlfn.XLOOKUP(_xlfn.XLOOKUP($B18,Lookups!$A$3:$A$17,Lookups!$B$3:$B$17),'VT CHS Emissions Schedule'!$A:$A,'VT CHS Emissions Schedule'!U:U),0)</f>
        <v>0</v>
      </c>
      <c r="AY18" s="67">
        <f>IF(AY$15&lt;2025+$T18,$J18+_xlfn.XLOOKUP(_xlfn.XLOOKUP($B18,Lookups!$A$3:$A$17,Lookups!$B$3:$B$17),'VT CHS Emissions Schedule'!$A:$A,'VT CHS Emissions Schedule'!V:V),0)</f>
        <v>0</v>
      </c>
      <c r="AZ18" s="67">
        <f>IF(AZ$15&lt;2025+$T18,$J18+_xlfn.XLOOKUP(_xlfn.XLOOKUP($B18,Lookups!$A$3:$A$17,Lookups!$B$3:$B$17),'VT CHS Emissions Schedule'!$A:$A,'VT CHS Emissions Schedule'!W:W),0)</f>
        <v>0</v>
      </c>
      <c r="BA18" s="67">
        <f>IF(BA$15&lt;2025+$T18,$J18+_xlfn.XLOOKUP(_xlfn.XLOOKUP($B18,Lookups!$A$3:$A$17,Lookups!$B$3:$B$17),'VT CHS Emissions Schedule'!$A:$A,'VT CHS Emissions Schedule'!X:X),0)</f>
        <v>0</v>
      </c>
      <c r="BB18" s="67">
        <f>IF(BB$15&lt;2025+$T18,$J18+_xlfn.XLOOKUP(_xlfn.XLOOKUP($B18,Lookups!$A$3:$A$17,Lookups!$B$3:$B$17),'VT CHS Emissions Schedule'!$A:$A,'VT CHS Emissions Schedule'!Y:Y),0)</f>
        <v>0</v>
      </c>
      <c r="BC18" s="67">
        <f>IF(BC$15&lt;2025+$T18,$J18+_xlfn.XLOOKUP(_xlfn.XLOOKUP($B18,Lookups!$A$3:$A$17,Lookups!$B$3:$B$17),'VT CHS Emissions Schedule'!$A:$A,'VT CHS Emissions Schedule'!Z:Z),0)</f>
        <v>0</v>
      </c>
      <c r="BD18" s="67">
        <f>IF(BD$15&lt;2025+$T18,$J18+_xlfn.XLOOKUP(_xlfn.XLOOKUP($B18,Lookups!$A$3:$A$17,Lookups!$B$3:$B$17),'VT CHS Emissions Schedule'!$A:$A,'VT CHS Emissions Schedule'!AA:AA),0)</f>
        <v>0</v>
      </c>
      <c r="BE18" s="67">
        <f>IF(BE$15&lt;2025+$T18,$J18+_xlfn.XLOOKUP(_xlfn.XLOOKUP($B18,Lookups!$A$3:$A$17,Lookups!$B$3:$B$17),'VT CHS Emissions Schedule'!$A:$A,'VT CHS Emissions Schedule'!AB:AB),0)</f>
        <v>0</v>
      </c>
      <c r="BF18" s="67">
        <f>IF(BF$15&lt;2025+$T18,$J18+_xlfn.XLOOKUP(_xlfn.XLOOKUP($B18,Lookups!$A$3:$A$17,Lookups!$B$3:$B$17),'VT CHS Emissions Schedule'!$A:$A,'VT CHS Emissions Schedule'!AC:AC),0)</f>
        <v>0</v>
      </c>
      <c r="BG18" s="64">
        <f>IF(BG$15&lt;2025+$T18,IF($B18="Natural gas",($P18*AG18)/(1-$I18)-($Q18*'VT CHS Emissions Schedule'!D$5)/(1-$K18),IF(OR($B18="Propane",$B18="Oil"),($P18*AG18)-($Q18*'VT CHS Emissions Schedule'!D$5)/(1-$K18),(($U$32*$R18*('VT CHS Emissions Schedule'!D$8+$N18)/$X$32)+($U$33*$R18*('VT CHS Emissions Schedule'!D$9+$M18)/$X$33)+($U$34*$R18*'VT CHS Emissions Schedule'!D$7/$X$34)/(1-$L18)+($U$35*$R18*'VT CHS Emissions Schedule'!D$5/$X$35/(1-$K18))+($U$36*$R18*('VT CHS Emissions Schedule'!D$35+$O18)/$X$36))-($Q18*'VT CHS Emissions Schedule'!D$5)/(1-$K18))),0)</f>
        <v>680333.67208477925</v>
      </c>
      <c r="BH18" s="64">
        <f>IF(BH$15&lt;2025+$T18,IF($B18="Natural gas",($P18*AH18)/(1-$I18)-($Q18*'VT CHS Emissions Schedule'!E$5)/(1-$K18),IF(OR($B18="Propane",$B18="Oil"),($P18*AH18)-($Q18*'VT CHS Emissions Schedule'!E$5)/(1-$K18),(($U$32*$R18*('VT CHS Emissions Schedule'!E$8+$N18)/$X$32)+($U$33*$R18*('VT CHS Emissions Schedule'!E$9+$M18)/$X$33)+($U$34*$R18*'VT CHS Emissions Schedule'!E$7/$X$34)/(1-$L18)+($U$35*$R18*'VT CHS Emissions Schedule'!E$5/$X$35/(1-$K18))+($U$36*$R18*('VT CHS Emissions Schedule'!E$35+$O18)/$X$36))-($Q18*'VT CHS Emissions Schedule'!E$5)/(1-$K18))),0)</f>
        <v>690213.42665325676</v>
      </c>
      <c r="BI18" s="64">
        <f>IF(BI$15&lt;2025+$T18,IF($B18="Natural gas",($P18*AI18)/(1-$I18)-($Q18*'VT CHS Emissions Schedule'!F$5)/(1-$K18),IF(OR($B18="Propane",$B18="Oil"),($P18*AI18)-($Q18*'VT CHS Emissions Schedule'!F$5)/(1-$K18),(($U$32*$R18*('VT CHS Emissions Schedule'!F$8+$N18)/$X$32)+($U$33*$R18*('VT CHS Emissions Schedule'!F$9+$M18)/$X$33)+($U$34*$R18*'VT CHS Emissions Schedule'!F$7/$X$34)/(1-$L18)+($U$35*$R18*'VT CHS Emissions Schedule'!F$5/$X$35/(1-$K18))+($U$36*$R18*('VT CHS Emissions Schedule'!F$35+$O18)/$X$36))-($Q18*'VT CHS Emissions Schedule'!F$5)/(1-$K18))),0)</f>
        <v>700093.18122173427</v>
      </c>
      <c r="BJ18" s="64">
        <f>IF(BJ$15&lt;2025+$T18,IF($B18="Natural gas",($P18*AJ18)/(1-$I18)-($Q18*'VT CHS Emissions Schedule'!G$5)/(1-$K18),IF(OR($B18="Propane",$B18="Oil"),($P18*AJ18)-($Q18*'VT CHS Emissions Schedule'!G$5)/(1-$K18),(($U$32*$R18*('VT CHS Emissions Schedule'!G$8+$N18)/$X$32)+($U$33*$R18*('VT CHS Emissions Schedule'!G$9+$M18)/$X$33)+($U$34*$R18*'VT CHS Emissions Schedule'!G$7/$X$34)/(1-$L18)+($U$35*$R18*'VT CHS Emissions Schedule'!G$5/$X$35/(1-$K18))+($U$36*$R18*('VT CHS Emissions Schedule'!G$35+$O18)/$X$36))-($Q18*'VT CHS Emissions Schedule'!G$5)/(1-$K18))),0)</f>
        <v>709972.93579021178</v>
      </c>
      <c r="BK18" s="64">
        <f>IF(BK$15&lt;2025+$T18,IF($B18="Natural gas",($P18*AK18)/(1-$I18)-($Q18*'VT CHS Emissions Schedule'!H$5)/(1-$K18),IF(OR($B18="Propane",$B18="Oil"),($P18*AK18)-($Q18*'VT CHS Emissions Schedule'!H$5)/(1-$K18),(($U$32*$R18*('VT CHS Emissions Schedule'!H$8+$N18)/$X$32)+($U$33*$R18*('VT CHS Emissions Schedule'!H$9+$M18)/$X$33)+($U$34*$R18*'VT CHS Emissions Schedule'!H$7/$X$34)/(1-$L18)+($U$35*$R18*'VT CHS Emissions Schedule'!H$5/$X$35/(1-$K18))+($U$36*$R18*('VT CHS Emissions Schedule'!H$35+$O18)/$X$36))-($Q18*'VT CHS Emissions Schedule'!H$5)/(1-$K18))),0)</f>
        <v>719852.69035868929</v>
      </c>
      <c r="BL18" s="64">
        <f>IF(BL$15&lt;2025+$T18,IF($B18="Natural gas",($P18*AL18)/(1-$I18)-($Q18*'VT CHS Emissions Schedule'!I$5)/(1-$K18),IF(OR($B18="Propane",$B18="Oil"),($P18*AL18)-($Q18*'VT CHS Emissions Schedule'!I$5)/(1-$K18),(($U$32*$R18*('VT CHS Emissions Schedule'!I$8+$N18)/$X$32)+($U$33*$R18*('VT CHS Emissions Schedule'!I$9+$M18)/$X$33)+($U$34*$R18*'VT CHS Emissions Schedule'!I$7/$X$34)/(1-$L18)+($U$35*$R18*'VT CHS Emissions Schedule'!I$5/$X$35/(1-$K18))+($U$36*$R18*('VT CHS Emissions Schedule'!I$35+$O18)/$X$36))-($Q18*'VT CHS Emissions Schedule'!I$5)/(1-$K18))),0)</f>
        <v>724473.15638709499</v>
      </c>
      <c r="BM18" s="64">
        <f>IF(BM$15&lt;2025+$T18,IF($B18="Natural gas",($P18*AM18)/(1-$I18)-($Q18*'VT CHS Emissions Schedule'!J$5)/(1-$K18),IF(OR($B18="Propane",$B18="Oil"),($P18*AM18)-($Q18*'VT CHS Emissions Schedule'!J$5)/(1-$K18),(($U$32*$R18*('VT CHS Emissions Schedule'!J$8+$N18)/$X$32)+($U$33*$R18*('VT CHS Emissions Schedule'!J$9+$M18)/$X$33)+($U$34*$R18*'VT CHS Emissions Schedule'!J$7/$X$34)/(1-$L18)+($U$35*$R18*'VT CHS Emissions Schedule'!J$5/$X$35/(1-$K18))+($U$36*$R18*('VT CHS Emissions Schedule'!J$35+$O18)/$X$36))-($Q18*'VT CHS Emissions Schedule'!J$5)/(1-$K18))),0)</f>
        <v>734352.9109555725</v>
      </c>
      <c r="BN18" s="64">
        <f>IF(BN$15&lt;2025+$T18,IF($B18="Natural gas",($P18*AN18)/(1-$I18)-($Q18*'VT CHS Emissions Schedule'!K$5)/(1-$K18),IF(OR($B18="Propane",$B18="Oil"),($P18*AN18)-($Q18*'VT CHS Emissions Schedule'!K$5)/(1-$K18),(($U$32*$R18*('VT CHS Emissions Schedule'!K$8+$N18)/$X$32)+($U$33*$R18*('VT CHS Emissions Schedule'!K$9+$M18)/$X$33)+($U$34*$R18*'VT CHS Emissions Schedule'!K$7/$X$34)/(1-$L18)+($U$35*$R18*'VT CHS Emissions Schedule'!K$5/$X$35/(1-$K18))+($U$36*$R18*('VT CHS Emissions Schedule'!K$35+$O18)/$X$36))-($Q18*'VT CHS Emissions Schedule'!K$5)/(1-$K18))),0)</f>
        <v>744232.66552405001</v>
      </c>
      <c r="BO18" s="64">
        <f>IF(BO$15&lt;2025+$T18,IF($B18="Natural gas",($P18*AO18)/(1-$I18)-($Q18*'VT CHS Emissions Schedule'!L$5)/(1-$K18),IF(OR($B18="Propane",$B18="Oil"),($P18*AO18)-($Q18*'VT CHS Emissions Schedule'!L$5)/(1-$K18),(($U$32*$R18*('VT CHS Emissions Schedule'!L$8+$N18)/$X$32)+($U$33*$R18*('VT CHS Emissions Schedule'!L$9+$M18)/$X$33)+($U$34*$R18*'VT CHS Emissions Schedule'!L$7/$X$34)/(1-$L18)+($U$35*$R18*'VT CHS Emissions Schedule'!L$5/$X$35/(1-$K18))+($U$36*$R18*('VT CHS Emissions Schedule'!L$35+$O18)/$X$36))-($Q18*'VT CHS Emissions Schedule'!L$5)/(1-$K18))),0)</f>
        <v>754112.42009252752</v>
      </c>
      <c r="BP18" s="64">
        <f>IF(BP$15&lt;2025+$T18,IF($B18="Natural gas",($P18*AP18)/(1-$I18)-($Q18*'VT CHS Emissions Schedule'!M$5)/(1-$K18),IF(OR($B18="Propane",$B18="Oil"),($P18*AP18)-($Q18*'VT CHS Emissions Schedule'!M$5)/(1-$K18),(($U$32*$R18*('VT CHS Emissions Schedule'!M$8+$N18)/$X$32)+($U$33*$R18*('VT CHS Emissions Schedule'!M$9+$M18)/$X$33)+($U$34*$R18*'VT CHS Emissions Schedule'!M$7/$X$34)/(1-$L18)+($U$35*$R18*'VT CHS Emissions Schedule'!M$5/$X$35/(1-$K18))+($U$36*$R18*('VT CHS Emissions Schedule'!M$35+$O18)/$X$36))-($Q18*'VT CHS Emissions Schedule'!M$5)/(1-$K18))),0)</f>
        <v>763992.17466100515</v>
      </c>
      <c r="BQ18" s="64">
        <f>IF(BQ$15&lt;2025+$T18,IF($B18="Natural gas",($P18*AQ18)/(1-$I18)-($Q18*'VT CHS Emissions Schedule'!N$5)/(1-$K18),IF(OR($B18="Propane",$B18="Oil"),($P18*AQ18)-($Q18*'VT CHS Emissions Schedule'!N$5)/(1-$K18),(($U$32*$R18*('VT CHS Emissions Schedule'!N$8+$N18)/$X$32)+($U$33*$R18*('VT CHS Emissions Schedule'!N$9+$M18)/$X$33)+($U$34*$R18*'VT CHS Emissions Schedule'!N$7/$X$34)/(1-$L18)+($U$35*$R18*'VT CHS Emissions Schedule'!N$5/$X$35/(1-$K18))+($U$36*$R18*('VT CHS Emissions Schedule'!N$35+$O18)/$X$36))-($Q18*'VT CHS Emissions Schedule'!N$5)/(1-$K18))),0)</f>
        <v>772996.17355360731</v>
      </c>
      <c r="BR18" s="64">
        <f>IF(BR$15&lt;2025+$T18,IF($B18="Natural gas",($P18*AR18)/(1-$I18)-($Q18*'VT CHS Emissions Schedule'!O$5)/(1-$K18),IF(OR($B18="Propane",$B18="Oil"),($P18*AR18)-($Q18*'VT CHS Emissions Schedule'!O$5)/(1-$K18),(($U$32*$R18*('VT CHS Emissions Schedule'!O$8+$N18)/$X$32)+($U$33*$R18*('VT CHS Emissions Schedule'!O$9+$M18)/$X$33)+($U$34*$R18*'VT CHS Emissions Schedule'!O$7/$X$34)/(1-$L18)+($U$35*$R18*'VT CHS Emissions Schedule'!O$5/$X$35/(1-$K18))+($U$36*$R18*('VT CHS Emissions Schedule'!O$35+$O18)/$X$36))-($Q18*'VT CHS Emissions Schedule'!O$5)/(1-$K18))),0)</f>
        <v>772996.17355360731</v>
      </c>
      <c r="BS18" s="64">
        <f>IF(BS$15&lt;2025+$T18,IF($B18="Natural gas",($P18*AS18)/(1-$I18)-($Q18*'VT CHS Emissions Schedule'!P$5)/(1-$K18),IF(OR($B18="Propane",$B18="Oil"),($P18*AS18)-($Q18*'VT CHS Emissions Schedule'!P$5)/(1-$K18),(($U$32*$R18*('VT CHS Emissions Schedule'!P$8+$N18)/$X$32)+($U$33*$R18*('VT CHS Emissions Schedule'!P$9+$M18)/$X$33)+($U$34*$R18*'VT CHS Emissions Schedule'!P$7/$X$34)/(1-$L18)+($U$35*$R18*'VT CHS Emissions Schedule'!P$5/$X$35/(1-$K18))+($U$36*$R18*('VT CHS Emissions Schedule'!P$35+$O18)/$X$36))-($Q18*'VT CHS Emissions Schedule'!P$5)/(1-$K18))),0)</f>
        <v>772996.17355360731</v>
      </c>
      <c r="BT18" s="64">
        <f>IF(BT$15&lt;2025+$T18,IF($B18="Natural gas",($P18*AT18)/(1-$I18)-($Q18*'VT CHS Emissions Schedule'!Q$5)/(1-$K18),IF(OR($B18="Propane",$B18="Oil"),($P18*AT18)-($Q18*'VT CHS Emissions Schedule'!Q$5)/(1-$K18),(($U$32*$R18*('VT CHS Emissions Schedule'!Q$8+$N18)/$X$32)+($U$33*$R18*('VT CHS Emissions Schedule'!Q$9+$M18)/$X$33)+($U$34*$R18*'VT CHS Emissions Schedule'!Q$7/$X$34)/(1-$L18)+($U$35*$R18*'VT CHS Emissions Schedule'!Q$5/$X$35/(1-$K18))+($U$36*$R18*('VT CHS Emissions Schedule'!Q$35+$O18)/$X$36))-($Q18*'VT CHS Emissions Schedule'!Q$5)/(1-$K18))),0)</f>
        <v>772996.17355360731</v>
      </c>
      <c r="BU18" s="64">
        <f>IF(BU$15&lt;2025+$T18,IF($B18="Natural gas",($P18*AU18)/(1-$I18)-($Q18*'VT CHS Emissions Schedule'!R$5)/(1-$K18),IF(OR($B18="Propane",$B18="Oil"),($P18*AU18)-($Q18*'VT CHS Emissions Schedule'!R$5)/(1-$K18),(($U$32*$R18*('VT CHS Emissions Schedule'!R$8+$N18)/$X$32)+($U$33*$R18*('VT CHS Emissions Schedule'!R$9+$M18)/$X$33)+($U$34*$R18*'VT CHS Emissions Schedule'!R$7/$X$34)/(1-$L18)+($U$35*$R18*'VT CHS Emissions Schedule'!R$5/$X$35/(1-$K18))+($U$36*$R18*('VT CHS Emissions Schedule'!R$35+$O18)/$X$36))-($Q18*'VT CHS Emissions Schedule'!R$5)/(1-$K18))),0)</f>
        <v>772996.17355360731</v>
      </c>
      <c r="BV18" s="64">
        <f>IF(BV$15&lt;2025+$T18,IF($B18="Natural gas",($P18*AV18)/(1-$I18)-($Q18*'VT CHS Emissions Schedule'!S$5)/(1-$K18),IF(OR($B18="Propane",$B18="Oil"),($P18*AV18)-($Q18*'VT CHS Emissions Schedule'!S$5)/(1-$K18),(($U$32*$R18*('VT CHS Emissions Schedule'!S$8+$N18)/$X$32)+($U$33*$R18*('VT CHS Emissions Schedule'!S$9+$M18)/$X$33)+($U$34*$R18*'VT CHS Emissions Schedule'!S$7/$X$34)/(1-$L18)+($U$35*$R18*'VT CHS Emissions Schedule'!S$5/$X$35/(1-$K18))+($U$36*$R18*('VT CHS Emissions Schedule'!S$35+$O18)/$X$36))-($Q18*'VT CHS Emissions Schedule'!S$5)/(1-$K18))),0)</f>
        <v>772721.50188785023</v>
      </c>
      <c r="BW18" s="64">
        <f>IF(BW$15&lt;2025+$T18,IF($B18="Natural gas",($P18*AW18)/(1-$I18)-($Q18*'VT CHS Emissions Schedule'!T$5)/(1-$K18),IF(OR($B18="Propane",$B18="Oil"),($P18*AW18)-($Q18*'VT CHS Emissions Schedule'!T$5)/(1-$K18),(($U$32*$R18*('VT CHS Emissions Schedule'!T$8+$N18)/$X$32)+($U$33*$R18*('VT CHS Emissions Schedule'!T$9+$M18)/$X$33)+($U$34*$R18*'VT CHS Emissions Schedule'!T$7/$X$34)/(1-$L18)+($U$35*$R18*'VT CHS Emissions Schedule'!T$5/$X$35/(1-$K18))+($U$36*$R18*('VT CHS Emissions Schedule'!T$35+$O18)/$X$36))-($Q18*'VT CHS Emissions Schedule'!T$5)/(1-$K18))),0)</f>
        <v>0</v>
      </c>
      <c r="BX18" s="64">
        <f>IF(BX$15&lt;2025+$T18,IF($B18="Natural gas",($P18*AX18)/(1-$I18)-($Q18*'VT CHS Emissions Schedule'!U$5)/(1-$K18),IF(OR($B18="Propane",$B18="Oil"),($P18*AX18)-($Q18*'VT CHS Emissions Schedule'!U$5)/(1-$K18),(($U$32*$R18*('VT CHS Emissions Schedule'!U$8+$N18)/$X$32)+($U$33*$R18*('VT CHS Emissions Schedule'!U$9+$M18)/$X$33)+($U$34*$R18*'VT CHS Emissions Schedule'!U$7/$X$34)/(1-$L18)+($U$35*$R18*'VT CHS Emissions Schedule'!U$5/$X$35/(1-$K18))+($U$36*$R18*('VT CHS Emissions Schedule'!U$35+$O18)/$X$36))-($Q18*'VT CHS Emissions Schedule'!U$5)/(1-$K18))),0)</f>
        <v>0</v>
      </c>
      <c r="BY18" s="64">
        <f>IF(BY$15&lt;2025+$T18,IF($B18="Natural gas",($P18*AY18)/(1-$I18)-($Q18*'VT CHS Emissions Schedule'!V$5)/(1-$K18),IF(OR($B18="Propane",$B18="Oil"),($P18*AY18)-($Q18*'VT CHS Emissions Schedule'!V$5)/(1-$K18),(($U$32*$R18*('VT CHS Emissions Schedule'!V$8+$N18)/$X$32)+($U$33*$R18*('VT CHS Emissions Schedule'!V$9+$M18)/$X$33)+($U$34*$R18*'VT CHS Emissions Schedule'!V$7/$X$34)/(1-$L18)+($U$35*$R18*'VT CHS Emissions Schedule'!V$5/$X$35/(1-$K18))+($U$36*$R18*('VT CHS Emissions Schedule'!V$35+$O18)/$X$36))-($Q18*'VT CHS Emissions Schedule'!V$5)/(1-$K18))),0)</f>
        <v>0</v>
      </c>
      <c r="BZ18" s="64">
        <f>IF(BZ$15&lt;2025+$T18,IF($B18="Natural gas",($P18*AZ18)/(1-$I18)-($Q18*'VT CHS Emissions Schedule'!W$5)/(1-$K18),IF(OR($B18="Propane",$B18="Oil"),($P18*AZ18)-($Q18*'VT CHS Emissions Schedule'!W$5)/(1-$K18),(($U$32*$R18*('VT CHS Emissions Schedule'!W$8+$N18)/$X$32)+($U$33*$R18*('VT CHS Emissions Schedule'!W$9+$M18)/$X$33)+($U$34*$R18*'VT CHS Emissions Schedule'!W$7/$X$34)/(1-$L18)+($U$35*$R18*'VT CHS Emissions Schedule'!W$5/$X$35/(1-$K18))+($U$36*$R18*('VT CHS Emissions Schedule'!W$35+$O18)/$X$36))-($Q18*'VT CHS Emissions Schedule'!W$5)/(1-$K18))),0)</f>
        <v>0</v>
      </c>
      <c r="CA18" s="64">
        <f>IF(CA$15&lt;2025+$T18,IF($B18="Natural gas",($P18*BA18)/(1-$I18)-($Q18*'VT CHS Emissions Schedule'!X$5)/(1-$K18),IF(OR($B18="Propane",$B18="Oil"),($P18*BA18)-($Q18*'VT CHS Emissions Schedule'!X$5)/(1-$K18),(($U$32*$R18*('VT CHS Emissions Schedule'!X$8+$N18)/$X$32)+($U$33*$R18*('VT CHS Emissions Schedule'!X$9+$M18)/$X$33)+($U$34*$R18*'VT CHS Emissions Schedule'!X$7/$X$34)/(1-$L18)+($U$35*$R18*'VT CHS Emissions Schedule'!X$5/$X$35/(1-$K18))+($U$36*$R18*('VT CHS Emissions Schedule'!X$35+$O18)/$X$36))-($Q18*'VT CHS Emissions Schedule'!X$5)/(1-$K18))),0)</f>
        <v>0</v>
      </c>
      <c r="CB18" s="64">
        <f>IF(CB$15&lt;2025+$T18,IF($B18="Natural gas",($P18*BB18)/(1-$I18)-($Q18*'VT CHS Emissions Schedule'!Y$5)/(1-$K18),IF(OR($B18="Propane",$B18="Oil"),($P18*BB18)-($Q18*'VT CHS Emissions Schedule'!Y$5)/(1-$K18),(($U$32*$R18*('VT CHS Emissions Schedule'!Y$8+$N18)/$X$32)+($U$33*$R18*('VT CHS Emissions Schedule'!Y$9+$M18)/$X$33)+($U$34*$R18*'VT CHS Emissions Schedule'!Y$7/$X$34)/(1-$L18)+($U$35*$R18*'VT CHS Emissions Schedule'!Y$5/$X$35/(1-$K18))+($U$36*$R18*('VT CHS Emissions Schedule'!Y$35+$O18)/$X$36))-($Q18*'VT CHS Emissions Schedule'!Y$5)/(1-$K18))),0)</f>
        <v>0</v>
      </c>
      <c r="CC18" s="64">
        <f>IF(CC$15&lt;2025+$T18,IF($B18="Natural gas",($P18*BC18)/(1-$I18)-($Q18*'VT CHS Emissions Schedule'!Z$5)/(1-$K18),IF(OR($B18="Propane",$B18="Oil"),($P18*BC18)-($Q18*'VT CHS Emissions Schedule'!Z$5)/(1-$K18),(($U$32*$R18*('VT CHS Emissions Schedule'!Z$8+$N18)/$X$32)+($U$33*$R18*('VT CHS Emissions Schedule'!Z$9+$M18)/$X$33)+($U$34*$R18*'VT CHS Emissions Schedule'!Z$7/$X$34)/(1-$L18)+($U$35*$R18*'VT CHS Emissions Schedule'!Z$5/$X$35/(1-$K18))+($U$36*$R18*('VT CHS Emissions Schedule'!Z$35+$O18)/$X$36))-($Q18*'VT CHS Emissions Schedule'!Z$5)/(1-$K18))),0)</f>
        <v>0</v>
      </c>
      <c r="CD18" s="64">
        <f>IF(CD$15&lt;2025+$T18,IF($B18="Natural gas",($P18*BD18)/(1-$I18)-($Q18*'VT CHS Emissions Schedule'!AA$5)/(1-$K18),IF(OR($B18="Propane",$B18="Oil"),($P18*BD18)-($Q18*'VT CHS Emissions Schedule'!AA$5)/(1-$K18),(($U$32*$R18*('VT CHS Emissions Schedule'!AA$8+$N18)/$X$32)+($U$33*$R18*('VT CHS Emissions Schedule'!AA$9+$M18)/$X$33)+($U$34*$R18*'VT CHS Emissions Schedule'!AA$7/$X$34)/(1-$L18)+($U$35*$R18*'VT CHS Emissions Schedule'!AA$5/$X$35/(1-$K18))+($U$36*$R18*('VT CHS Emissions Schedule'!AA$35+$O18)/$X$36))-($Q18*'VT CHS Emissions Schedule'!AA$5)/(1-$K18))),0)</f>
        <v>0</v>
      </c>
      <c r="CE18" s="64">
        <f>IF(CE$15&lt;2025+$T18,IF($B18="Natural gas",($P18*BE18)/(1-$I18)-($Q18*'VT CHS Emissions Schedule'!AB$5)/(1-$K18),IF(OR($B18="Propane",$B18="Oil"),($P18*BE18)-($Q18*'VT CHS Emissions Schedule'!AB$5)/(1-$K18),(($U$32*$R18*('VT CHS Emissions Schedule'!AB$8+$N18)/$X$32)+($U$33*$R18*('VT CHS Emissions Schedule'!AB$9+$M18)/$X$33)+($U$34*$R18*'VT CHS Emissions Schedule'!AB$7/$X$34)/(1-$L18)+($U$35*$R18*'VT CHS Emissions Schedule'!AB$5/$X$35/(1-$K18))+($U$36*$R18*('VT CHS Emissions Schedule'!AB$35+$O18)/$X$36))-($Q18*'VT CHS Emissions Schedule'!AB$5)/(1-$K18))),0)</f>
        <v>0</v>
      </c>
      <c r="CF18" s="64">
        <f>IF(CF$15&lt;2025+$T18,IF($B18="Natural gas",($P18*BF18)/(1-$I18)-($Q18*'VT CHS Emissions Schedule'!AC$5)/(1-$K18),IF(OR($B18="Propane",$B18="Oil"),($P18*BF18)-($Q18*'VT CHS Emissions Schedule'!AC$5)/(1-$K18),(($U$32*$R18*('VT CHS Emissions Schedule'!AC$8+$N18)/$X$32)+($U$33*$R18*('VT CHS Emissions Schedule'!AC$9+$M18)/$X$33)+($U$34*$R18*'VT CHS Emissions Schedule'!AC$7/$X$34)/(1-$L18)+($U$35*$R18*'VT CHS Emissions Schedule'!AC$5/$X$35/(1-$K18))+($U$36*$R18*('VT CHS Emissions Schedule'!AC$35+$O18)/$X$36))-($Q18*'VT CHS Emissions Schedule'!AC$5)/(1-$K18))),0)</f>
        <v>0</v>
      </c>
      <c r="CG18" s="64">
        <f>IF(CG$15&lt;2025+$T18,BG18+($S18*'VT CHS Emissions Schedule'!D$5)/(1-$K18),0)</f>
        <v>657523.47038424097</v>
      </c>
      <c r="CH18" s="64">
        <f>IF(CH$15&lt;2025+$T18,BH18+($S18*'VT CHS Emissions Schedule'!E$5)/(1-$K18),0)</f>
        <v>668989.32327513152</v>
      </c>
      <c r="CI18" s="64">
        <f>IF(CI$15&lt;2025+$T18,BI18+($S18*'VT CHS Emissions Schedule'!F$5)/(1-$K18),0)</f>
        <v>680455.17616602208</v>
      </c>
      <c r="CJ18" s="64">
        <f>IF(CJ$15&lt;2025+$T18,BJ18+($S18*'VT CHS Emissions Schedule'!G$5)/(1-$K18),0)</f>
        <v>691921.02905691264</v>
      </c>
      <c r="CK18" s="64">
        <f>IF(CK$15&lt;2025+$T18,BK18+($S18*'VT CHS Emissions Schedule'!H$5)/(1-$K18),0)</f>
        <v>703386.88194780319</v>
      </c>
      <c r="CL18" s="64">
        <f>IF(CL$15&lt;2025+$T18,BL18+($S18*'VT CHS Emissions Schedule'!I$5)/(1-$K18),0)</f>
        <v>709593.44629862206</v>
      </c>
      <c r="CM18" s="64">
        <f>IF(CM$15&lt;2025+$T18,BM18+($S18*'VT CHS Emissions Schedule'!J$5)/(1-$K18),0)</f>
        <v>721059.29918951262</v>
      </c>
      <c r="CN18" s="64">
        <f>IF(CN$15&lt;2025+$T18,BN18+($S18*'VT CHS Emissions Schedule'!K$5)/(1-$K18),0)</f>
        <v>732525.15208040318</v>
      </c>
      <c r="CO18" s="64">
        <f>IF(CO$15&lt;2025+$T18,BO18+($S18*'VT CHS Emissions Schedule'!L$5)/(1-$K18),0)</f>
        <v>743991.00497129373</v>
      </c>
      <c r="CP18" s="64">
        <f>IF(CP$15&lt;2025+$T18,BP18+($S18*'VT CHS Emissions Schedule'!M$5)/(1-$K18),0)</f>
        <v>755456.85786218441</v>
      </c>
      <c r="CQ18" s="64">
        <f>IF(CQ$15&lt;2025+$T18,BQ18+($S18*'VT CHS Emissions Schedule'!N$5)/(1-$K18),0)</f>
        <v>766046.95507719961</v>
      </c>
      <c r="CR18" s="64">
        <f>IF(CR$15&lt;2025+$T18,BR18+($S18*'VT CHS Emissions Schedule'!O$5)/(1-$K18),0)</f>
        <v>766046.95507719961</v>
      </c>
      <c r="CS18" s="64">
        <f>IF(CS$15&lt;2025+$T18,BS18+($S18*'VT CHS Emissions Schedule'!P$5)/(1-$K18),0)</f>
        <v>766046.95507719961</v>
      </c>
      <c r="CT18" s="64">
        <f>IF(CT$15&lt;2025+$T18,BT18+($S18*'VT CHS Emissions Schedule'!Q$5)/(1-$K18),0)</f>
        <v>766046.95507719961</v>
      </c>
      <c r="CU18" s="64">
        <f>IF(CU$15&lt;2025+$T18,BU18+($S18*'VT CHS Emissions Schedule'!R$5)/(1-$K18),0)</f>
        <v>766046.95507719961</v>
      </c>
      <c r="CV18" s="64">
        <f>IF(CV$15&lt;2025+$T18,BV18+($S18*'VT CHS Emissions Schedule'!S$5)/(1-$K18),0)</f>
        <v>765772.28341144253</v>
      </c>
      <c r="CW18" s="64">
        <f>IF(CW$15&lt;2025+$T18,BW18+($S18*'VT CHS Emissions Schedule'!T$5)/(1-$K18),0)</f>
        <v>0</v>
      </c>
      <c r="CX18" s="64">
        <f>IF(CX$15&lt;2025+$T18,BX18+($S18*'VT CHS Emissions Schedule'!U$5)/(1-$K18),0)</f>
        <v>0</v>
      </c>
      <c r="CY18" s="64">
        <f>IF(CY$15&lt;2025+$T18,BY18+($S18*'VT CHS Emissions Schedule'!V$5)/(1-$K18),0)</f>
        <v>0</v>
      </c>
      <c r="CZ18" s="64">
        <f>IF(CZ$15&lt;2025+$T18,BZ18+($S18*'VT CHS Emissions Schedule'!W$5)/(1-$K18),0)</f>
        <v>0</v>
      </c>
      <c r="DA18" s="64">
        <f>IF(DA$15&lt;2025+$T18,CA18+($S18*'VT CHS Emissions Schedule'!X$5)/(1-$K18),0)</f>
        <v>0</v>
      </c>
      <c r="DB18" s="64">
        <f>IF(DB$15&lt;2025+$T18,CB18+($S18*'VT CHS Emissions Schedule'!Y$5)/(1-$K18),0)</f>
        <v>0</v>
      </c>
      <c r="DC18" s="64">
        <f>IF(DC$15&lt;2025+$T18,CC18+($S18*'VT CHS Emissions Schedule'!Z$5)/(1-$K18),0)</f>
        <v>0</v>
      </c>
      <c r="DD18" s="64">
        <f>IF(DD$15&lt;2025+$T18,CD18+($S18*'VT CHS Emissions Schedule'!AA$5)/(1-$K18),0)</f>
        <v>0</v>
      </c>
      <c r="DE18" s="64">
        <f>IF(DE$15&lt;2025+$T18,CE18+($S18*'VT CHS Emissions Schedule'!AB$5)/(1-$K18),0)</f>
        <v>0</v>
      </c>
      <c r="DF18" s="64">
        <f>IF(DF$15&lt;2025+$T18,CF18+($S18*'VT CHS Emissions Schedule'!AC$5)/(1-$K18),0)</f>
        <v>0</v>
      </c>
    </row>
    <row r="19" spans="1:110" ht="16.5" thickBot="1" x14ac:dyDescent="0.3">
      <c r="A19" s="505"/>
      <c r="B19" s="125" t="s">
        <v>164</v>
      </c>
      <c r="C19" s="196">
        <f t="shared" si="0"/>
        <v>9683732.1664234046</v>
      </c>
      <c r="D19" s="196">
        <f t="shared" si="1"/>
        <v>9485309.26306816</v>
      </c>
      <c r="E19" s="224">
        <f t="shared" si="2"/>
        <v>9.683732166423404</v>
      </c>
      <c r="F19" s="111">
        <f t="shared" si="4"/>
        <v>522398.19880606094</v>
      </c>
      <c r="G19" s="64">
        <f>IF($B19="Natural gas",($P19*AG19)/(1-$I19)-($Q19*'VT CHS Emissions Schedule'!D$5)/(1-$K19),IF(OR($B19="Propane",$B19="Oil"),($P19*AG19)-($Q19*'VT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Schedule'!D$35+$N19)/$X$36))-($Q19*'VT CHS Emissions Schedule'!D$5)/(1-$K19)))</f>
        <v>545208.40050659922</v>
      </c>
      <c r="H19" s="64">
        <f>($S19*'VT CHS Emissions Schedule'!D$5)/(1-$K19)</f>
        <v>-22810.201700538291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246</v>
      </c>
      <c r="Q19" s="64">
        <f t="shared" si="6"/>
        <v>3611.4896664615385</v>
      </c>
      <c r="R19" s="64">
        <f t="shared" si="7"/>
        <v>8256.0432000000001</v>
      </c>
      <c r="S19" s="64">
        <f t="shared" si="8"/>
        <v>-579.78947368421063</v>
      </c>
      <c r="T19" s="68">
        <v>16</v>
      </c>
      <c r="U19" s="80">
        <v>0.34</v>
      </c>
      <c r="V19" s="64">
        <v>12000</v>
      </c>
      <c r="W19" s="64">
        <v>1909</v>
      </c>
      <c r="X19" s="72">
        <v>7.8</v>
      </c>
      <c r="Y19" s="72" t="str">
        <f t="shared" si="3"/>
        <v>blended</v>
      </c>
      <c r="Z19" s="71">
        <v>15.2</v>
      </c>
      <c r="AA19" s="64">
        <f t="shared" si="9"/>
        <v>12000</v>
      </c>
      <c r="AB19" s="64">
        <v>240</v>
      </c>
      <c r="AC19" s="80">
        <v>0.15</v>
      </c>
      <c r="AD19" s="73">
        <v>3.4119999999999999</v>
      </c>
      <c r="AE19" s="74">
        <v>3.5999999999999999E-3</v>
      </c>
      <c r="AF19" s="75">
        <v>1.06E-3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7" t="s">
        <v>246</v>
      </c>
      <c r="BF19" s="67" t="s">
        <v>246</v>
      </c>
      <c r="BG19" s="64">
        <f>IF(BG$15&lt;2025+$T19,IF($B19="Natural gas",($P19*AG19)/(1-$I19)-($Q19*'VT CHS Emissions Schedule'!D$5)/(1-$K19),IF(OR($B19="Propane",$B19="Oil"),($P19*AG19)-($Q19*'VT CHS Emissions Schedule'!D$5)/(1-$K19),(($U$32*$R19*('VT CHS Emissions Schedule'!D$8+$N19)/$X$32)+($U$33*$R19*('VT CHS Emissions Schedule'!D$9+$M19)/$X$33)+($U$34*$R19*'VT CHS Emissions Schedule'!D$7/$X$34)/(1-$L19)+($U$35*$R19*'VT CHS Emissions Schedule'!D$5/$X$35/(1-$K19))+($U$36*$R19*('VT CHS Emissions Schedule'!D$35+$O19)/$X$36))-($Q19*'VT CHS Emissions Schedule'!D$5)/(1-$K19))),0)</f>
        <v>546657.44712894119</v>
      </c>
      <c r="BH19" s="64">
        <f>IF(BH$15&lt;2025+$T19,IF($B19="Natural gas",($P19*AH19)/(1-$I19)-($Q19*'VT CHS Emissions Schedule'!E$5)/(1-$K19),IF(OR($B19="Propane",$B19="Oil"),($P19*AH19)-($Q19*'VT CHS Emissions Schedule'!E$5)/(1-$K19),(($U$32*$R19*('VT CHS Emissions Schedule'!E$8+$N19)/$X$32)+($U$33*$R19*('VT CHS Emissions Schedule'!E$9+$M19)/$X$33)+($U$34*$R19*'VT CHS Emissions Schedule'!E$7/$X$34)/(1-$L19)+($U$35*$R19*'VT CHS Emissions Schedule'!E$5/$X$35/(1-$K19))+($U$36*$R19*('VT CHS Emissions Schedule'!E$35+$O19)/$X$36))-($Q19*'VT CHS Emissions Schedule'!E$5)/(1-$K19))),0)</f>
        <v>555615.32508801878</v>
      </c>
      <c r="BI19" s="64">
        <f>IF(BI$15&lt;2025+$T19,IF($B19="Natural gas",($P19*AI19)/(1-$I19)-($Q19*'VT CHS Emissions Schedule'!F$5)/(1-$K19),IF(OR($B19="Propane",$B19="Oil"),($P19*AI19)-($Q19*'VT CHS Emissions Schedule'!F$5)/(1-$K19),(($U$32*$R19*('VT CHS Emissions Schedule'!F$8+$N19)/$X$32)+($U$33*$R19*('VT CHS Emissions Schedule'!F$9+$M19)/$X$33)+($U$34*$R19*'VT CHS Emissions Schedule'!F$7/$X$34)/(1-$L19)+($U$35*$R19*'VT CHS Emissions Schedule'!F$5/$X$35/(1-$K19))+($U$36*$R19*('VT CHS Emissions Schedule'!F$35+$O19)/$X$36))-($Q19*'VT CHS Emissions Schedule'!F$5)/(1-$K19))),0)</f>
        <v>564957.32714690734</v>
      </c>
      <c r="BJ19" s="64">
        <f>IF(BJ$15&lt;2025+$T19,IF($B19="Natural gas",($P19*AJ19)/(1-$I19)-($Q19*'VT CHS Emissions Schedule'!G$5)/(1-$K19),IF(OR($B19="Propane",$B19="Oil"),($P19*AJ19)-($Q19*'VT CHS Emissions Schedule'!G$5)/(1-$K19),(($U$32*$R19*('VT CHS Emissions Schedule'!G$8+$N19)/$X$32)+($U$33*$R19*('VT CHS Emissions Schedule'!G$9+$M19)/$X$33)+($U$34*$R19*'VT CHS Emissions Schedule'!G$7/$X$34)/(1-$L19)+($U$35*$R19*'VT CHS Emissions Schedule'!G$5/$X$35/(1-$K19))+($U$36*$R19*('VT CHS Emissions Schedule'!G$35+$O19)/$X$36))-($Q19*'VT CHS Emissions Schedule'!G$5)/(1-$K19))),0)</f>
        <v>574299.32920579601</v>
      </c>
      <c r="BK19" s="64">
        <f>IF(BK$15&lt;2025+$T19,IF($B19="Natural gas",($P19*AK19)/(1-$I19)-($Q19*'VT CHS Emissions Schedule'!H$5)/(1-$K19),IF(OR($B19="Propane",$B19="Oil"),($P19*AK19)-($Q19*'VT CHS Emissions Schedule'!H$5)/(1-$K19),(($U$32*$R19*('VT CHS Emissions Schedule'!H$8+$N19)/$X$32)+($U$33*$R19*('VT CHS Emissions Schedule'!H$9+$M19)/$X$33)+($U$34*$R19*'VT CHS Emissions Schedule'!H$7/$X$34)/(1-$L19)+($U$35*$R19*'VT CHS Emissions Schedule'!H$5/$X$35/(1-$K19))+($U$36*$R19*('VT CHS Emissions Schedule'!H$35+$O19)/$X$36))-($Q19*'VT CHS Emissions Schedule'!H$5)/(1-$K19))),0)</f>
        <v>583626.52647624211</v>
      </c>
      <c r="BL19" s="64">
        <f>IF(BL$15&lt;2025+$T19,IF($B19="Natural gas",($P19*AL19)/(1-$I19)-($Q19*'VT CHS Emissions Schedule'!I$5)/(1-$K19),IF(OR($B19="Propane",$B19="Oil"),($P19*AL19)-($Q19*'VT CHS Emissions Schedule'!I$5)/(1-$K19),(($U$32*$R19*('VT CHS Emissions Schedule'!I$8+$N19)/$X$32)+($U$33*$R19*('VT CHS Emissions Schedule'!I$9+$M19)/$X$33)+($U$34*$R19*'VT CHS Emissions Schedule'!I$7/$X$34)/(1-$L19)+($U$35*$R19*'VT CHS Emissions Schedule'!I$5/$X$35/(1-$K19))+($U$36*$R19*('VT CHS Emissions Schedule'!I$35+$O19)/$X$36))-($Q19*'VT CHS Emissions Schedule'!I$5)/(1-$K19))),0)</f>
        <v>590253.59249483363</v>
      </c>
      <c r="BM19" s="64">
        <f>IF(BM$15&lt;2025+$T19,IF($B19="Natural gas",($P19*AM19)/(1-$I19)-($Q19*'VT CHS Emissions Schedule'!J$5)/(1-$K19),IF(OR($B19="Propane",$B19="Oil"),($P19*AM19)-($Q19*'VT CHS Emissions Schedule'!J$5)/(1-$K19),(($U$32*$R19*('VT CHS Emissions Schedule'!J$8+$N19)/$X$32)+($U$33*$R19*('VT CHS Emissions Schedule'!J$9+$M19)/$X$33)+($U$34*$R19*'VT CHS Emissions Schedule'!J$7/$X$34)/(1-$L19)+($U$35*$R19*'VT CHS Emissions Schedule'!J$5/$X$35/(1-$K19))+($U$36*$R19*('VT CHS Emissions Schedule'!J$35+$O19)/$X$36))-($Q19*'VT CHS Emissions Schedule'!J$5)/(1-$K19))),0)</f>
        <v>599595.5945537223</v>
      </c>
      <c r="BN19" s="64">
        <f>IF(BN$15&lt;2025+$T19,IF($B19="Natural gas",($P19*AN19)/(1-$I19)-($Q19*'VT CHS Emissions Schedule'!K$5)/(1-$K19),IF(OR($B19="Propane",$B19="Oil"),($P19*AN19)-($Q19*'VT CHS Emissions Schedule'!K$5)/(1-$K19),(($U$32*$R19*('VT CHS Emissions Schedule'!K$8+$N19)/$X$32)+($U$33*$R19*('VT CHS Emissions Schedule'!K$9+$M19)/$X$33)+($U$34*$R19*'VT CHS Emissions Schedule'!K$7/$X$34)/(1-$L19)+($U$35*$R19*'VT CHS Emissions Schedule'!K$5/$X$35/(1-$K19))+($U$36*$R19*('VT CHS Emissions Schedule'!K$35+$O19)/$X$36))-($Q19*'VT CHS Emissions Schedule'!K$5)/(1-$K19))),0)</f>
        <v>608937.59661261097</v>
      </c>
      <c r="BO19" s="64">
        <f>IF(BO$15&lt;2025+$T19,IF($B19="Natural gas",($P19*AO19)/(1-$I19)-($Q19*'VT CHS Emissions Schedule'!L$5)/(1-$K19),IF(OR($B19="Propane",$B19="Oil"),($P19*AO19)-($Q19*'VT CHS Emissions Schedule'!L$5)/(1-$K19),(($U$32*$R19*('VT CHS Emissions Schedule'!L$8+$N19)/$X$32)+($U$33*$R19*('VT CHS Emissions Schedule'!L$9+$M19)/$X$33)+($U$34*$R19*'VT CHS Emissions Schedule'!L$7/$X$34)/(1-$L19)+($U$35*$R19*'VT CHS Emissions Schedule'!L$5/$X$35/(1-$K19))+($U$36*$R19*('VT CHS Emissions Schedule'!L$35+$O19)/$X$36))-($Q19*'VT CHS Emissions Schedule'!L$5)/(1-$K19))),0)</f>
        <v>618279.59867149952</v>
      </c>
      <c r="BP19" s="64">
        <f>IF(BP$15&lt;2025+$T19,IF($B19="Natural gas",($P19*AP19)/(1-$I19)-($Q19*'VT CHS Emissions Schedule'!M$5)/(1-$K19),IF(OR($B19="Propane",$B19="Oil"),($P19*AP19)-($Q19*'VT CHS Emissions Schedule'!M$5)/(1-$K19),(($U$32*$R19*('VT CHS Emissions Schedule'!M$8+$N19)/$X$32)+($U$33*$R19*('VT CHS Emissions Schedule'!M$9+$M19)/$X$33)+($U$34*$R19*'VT CHS Emissions Schedule'!M$7/$X$34)/(1-$L19)+($U$35*$R19*'VT CHS Emissions Schedule'!M$5/$X$35/(1-$K19))+($U$36*$R19*('VT CHS Emissions Schedule'!M$35+$O19)/$X$36))-($Q19*'VT CHS Emissions Schedule'!M$5)/(1-$K19))),0)</f>
        <v>626995.36817517004</v>
      </c>
      <c r="BQ19" s="64">
        <f>IF(BQ$15&lt;2025+$T19,IF($B19="Natural gas",($P19*AQ19)/(1-$I19)-($Q19*'VT CHS Emissions Schedule'!N$5)/(1-$K19),IF(OR($B19="Propane",$B19="Oil"),($P19*AQ19)-($Q19*'VT CHS Emissions Schedule'!N$5)/(1-$K19),(($U$32*$R19*('VT CHS Emissions Schedule'!N$8+$N19)/$X$32)+($U$33*$R19*('VT CHS Emissions Schedule'!N$9+$M19)/$X$33)+($U$34*$R19*'VT CHS Emissions Schedule'!N$7/$X$34)/(1-$L19)+($U$35*$R19*'VT CHS Emissions Schedule'!N$5/$X$35/(1-$K19))+($U$36*$R19*('VT CHS Emissions Schedule'!N$35+$O19)/$X$36))-($Q19*'VT CHS Emissions Schedule'!N$5)/(1-$K19))),0)</f>
        <v>635811.340671635</v>
      </c>
      <c r="BR19" s="64">
        <f>IF(BR$15&lt;2025+$T19,IF($B19="Natural gas",($P19*AR19)/(1-$I19)-($Q19*'VT CHS Emissions Schedule'!O$5)/(1-$K19),IF(OR($B19="Propane",$B19="Oil"),($P19*AR19)-($Q19*'VT CHS Emissions Schedule'!O$5)/(1-$K19),(($U$32*$R19*('VT CHS Emissions Schedule'!O$8+$N19)/$X$32)+($U$33*$R19*('VT CHS Emissions Schedule'!O$9+$M19)/$X$33)+($U$34*$R19*'VT CHS Emissions Schedule'!O$7/$X$34)/(1-$L19)+($U$35*$R19*'VT CHS Emissions Schedule'!O$5/$X$35/(1-$K19))+($U$36*$R19*('VT CHS Emissions Schedule'!O$35+$O19)/$X$36))-($Q19*'VT CHS Emissions Schedule'!O$5)/(1-$K19))),0)</f>
        <v>635811.340671635</v>
      </c>
      <c r="BS19" s="64">
        <f>IF(BS$15&lt;2025+$T19,IF($B19="Natural gas",($P19*AS19)/(1-$I19)-($Q19*'VT CHS Emissions Schedule'!P$5)/(1-$K19),IF(OR($B19="Propane",$B19="Oil"),($P19*AS19)-($Q19*'VT CHS Emissions Schedule'!P$5)/(1-$K19),(($U$32*$R19*('VT CHS Emissions Schedule'!P$8+$N19)/$X$32)+($U$33*$R19*('VT CHS Emissions Schedule'!P$9+$M19)/$X$33)+($U$34*$R19*'VT CHS Emissions Schedule'!P$7/$X$34)/(1-$L19)+($U$35*$R19*'VT CHS Emissions Schedule'!P$5/$X$35/(1-$K19))+($U$36*$R19*('VT CHS Emissions Schedule'!P$35+$O19)/$X$36))-($Q19*'VT CHS Emissions Schedule'!P$5)/(1-$K19))),0)</f>
        <v>635811.340671635</v>
      </c>
      <c r="BT19" s="64">
        <f>IF(BT$15&lt;2025+$T19,IF($B19="Natural gas",($P19*AT19)/(1-$I19)-($Q19*'VT CHS Emissions Schedule'!Q$5)/(1-$K19),IF(OR($B19="Propane",$B19="Oil"),($P19*AT19)-($Q19*'VT CHS Emissions Schedule'!Q$5)/(1-$K19),(($U$32*$R19*('VT CHS Emissions Schedule'!Q$8+$N19)/$X$32)+($U$33*$R19*('VT CHS Emissions Schedule'!Q$9+$M19)/$X$33)+($U$34*$R19*'VT CHS Emissions Schedule'!Q$7/$X$34)/(1-$L19)+($U$35*$R19*'VT CHS Emissions Schedule'!Q$5/$X$35/(1-$K19))+($U$36*$R19*('VT CHS Emissions Schedule'!Q$35+$O19)/$X$36))-($Q19*'VT CHS Emissions Schedule'!Q$5)/(1-$K19))),0)</f>
        <v>635811.340671635</v>
      </c>
      <c r="BU19" s="64">
        <f>IF(BU$15&lt;2025+$T19,IF($B19="Natural gas",($P19*AU19)/(1-$I19)-($Q19*'VT CHS Emissions Schedule'!R$5)/(1-$K19),IF(OR($B19="Propane",$B19="Oil"),($P19*AU19)-($Q19*'VT CHS Emissions Schedule'!R$5)/(1-$K19),(($U$32*$R19*('VT CHS Emissions Schedule'!R$8+$N19)/$X$32)+($U$33*$R19*('VT CHS Emissions Schedule'!R$9+$M19)/$X$33)+($U$34*$R19*'VT CHS Emissions Schedule'!R$7/$X$34)/(1-$L19)+($U$35*$R19*'VT CHS Emissions Schedule'!R$5/$X$35/(1-$K19))+($U$36*$R19*('VT CHS Emissions Schedule'!R$35+$O19)/$X$36))-($Q19*'VT CHS Emissions Schedule'!R$5)/(1-$K19))),0)</f>
        <v>635702.36859351303</v>
      </c>
      <c r="BV19" s="64">
        <f>IF(BV$15&lt;2025+$T19,IF($B19="Natural gas",($P19*AV19)/(1-$I19)-($Q19*'VT CHS Emissions Schedule'!S$5)/(1-$K19),IF(OR($B19="Propane",$B19="Oil"),($P19*AV19)-($Q19*'VT CHS Emissions Schedule'!S$5)/(1-$K19),(($U$32*$R19*('VT CHS Emissions Schedule'!S$8+$N19)/$X$32)+($U$33*$R19*('VT CHS Emissions Schedule'!S$9+$M19)/$X$33)+($U$34*$R19*'VT CHS Emissions Schedule'!S$7/$X$34)/(1-$L19)+($U$35*$R19*'VT CHS Emissions Schedule'!S$5/$X$35/(1-$K19))+($U$36*$R19*('VT CHS Emissions Schedule'!S$35+$O19)/$X$36))-($Q19*'VT CHS Emissions Schedule'!S$5)/(1-$K19))),0)</f>
        <v>635566.72958960885</v>
      </c>
      <c r="BW19" s="64">
        <f>IF(BW$15&lt;2025+$T19,IF($B19="Natural gas",($P19*AW19)/(1-$I19)-($Q19*'VT CHS Emissions Schedule'!T$5)/(1-$K19),IF(OR($B19="Propane",$B19="Oil"),($P19*AW19)-($Q19*'VT CHS Emissions Schedule'!T$5)/(1-$K19),(($U$32*$R19*('VT CHS Emissions Schedule'!T$8+$N19)/$X$32)+($U$33*$R19*('VT CHS Emissions Schedule'!T$9+$M19)/$X$33)+($U$34*$R19*'VT CHS Emissions Schedule'!T$7/$X$34)/(1-$L19)+($U$35*$R19*'VT CHS Emissions Schedule'!T$5/$X$35/(1-$K19))+($U$36*$R19*('VT CHS Emissions Schedule'!T$35+$O19)/$X$36))-($Q19*'VT CHS Emissions Schedule'!T$5)/(1-$K19))),0)</f>
        <v>0</v>
      </c>
      <c r="BX19" s="64">
        <f>IF(BX$15&lt;2025+$T19,IF($B19="Natural gas",($P19*AX19)/(1-$I19)-($Q19*'VT CHS Emissions Schedule'!U$5)/(1-$K19),IF(OR($B19="Propane",$B19="Oil"),($P19*AX19)-($Q19*'VT CHS Emissions Schedule'!U$5)/(1-$K19),(($U$32*$R19*('VT CHS Emissions Schedule'!U$8+$N19)/$X$32)+($U$33*$R19*('VT CHS Emissions Schedule'!U$9+$M19)/$X$33)+($U$34*$R19*'VT CHS Emissions Schedule'!U$7/$X$34)/(1-$L19)+($U$35*$R19*'VT CHS Emissions Schedule'!U$5/$X$35/(1-$K19))+($U$36*$R19*('VT CHS Emissions Schedule'!U$35+$O19)/$X$36))-($Q19*'VT CHS Emissions Schedule'!U$5)/(1-$K19))),0)</f>
        <v>0</v>
      </c>
      <c r="BY19" s="64">
        <f>IF(BY$15&lt;2025+$T19,IF($B19="Natural gas",($P19*AY19)/(1-$I19)-($Q19*'VT CHS Emissions Schedule'!V$5)/(1-$K19),IF(OR($B19="Propane",$B19="Oil"),($P19*AY19)-($Q19*'VT CHS Emissions Schedule'!V$5)/(1-$K19),(($U$32*$R19*('VT CHS Emissions Schedule'!V$8+$N19)/$X$32)+($U$33*$R19*('VT CHS Emissions Schedule'!V$9+$M19)/$X$33)+($U$34*$R19*'VT CHS Emissions Schedule'!V$7/$X$34)/(1-$L19)+($U$35*$R19*'VT CHS Emissions Schedule'!V$5/$X$35/(1-$K19))+($U$36*$R19*('VT CHS Emissions Schedule'!V$35+$O19)/$X$36))-($Q19*'VT CHS Emissions Schedule'!V$5)/(1-$K19))),0)</f>
        <v>0</v>
      </c>
      <c r="BZ19" s="64">
        <f>IF(BZ$15&lt;2025+$T19,IF($B19="Natural gas",($P19*AZ19)/(1-$I19)-($Q19*'VT CHS Emissions Schedule'!W$5)/(1-$K19),IF(OR($B19="Propane",$B19="Oil"),($P19*AZ19)-($Q19*'VT CHS Emissions Schedule'!W$5)/(1-$K19),(($U$32*$R19*('VT CHS Emissions Schedule'!W$8+$N19)/$X$32)+($U$33*$R19*('VT CHS Emissions Schedule'!W$9+$M19)/$X$33)+($U$34*$R19*'VT CHS Emissions Schedule'!W$7/$X$34)/(1-$L19)+($U$35*$R19*'VT CHS Emissions Schedule'!W$5/$X$35/(1-$K19))+($U$36*$R19*('VT CHS Emissions Schedule'!W$35+$O19)/$X$36))-($Q19*'VT CHS Emissions Schedule'!W$5)/(1-$K19))),0)</f>
        <v>0</v>
      </c>
      <c r="CA19" s="64">
        <f>IF(CA$15&lt;2025+$T19,IF($B19="Natural gas",($P19*BA19)/(1-$I19)-($Q19*'VT CHS Emissions Schedule'!X$5)/(1-$K19),IF(OR($B19="Propane",$B19="Oil"),($P19*BA19)-($Q19*'VT CHS Emissions Schedule'!X$5)/(1-$K19),(($U$32*$R19*('VT CHS Emissions Schedule'!X$8+$N19)/$X$32)+($U$33*$R19*('VT CHS Emissions Schedule'!X$9+$M19)/$X$33)+($U$34*$R19*'VT CHS Emissions Schedule'!X$7/$X$34)/(1-$L19)+($U$35*$R19*'VT CHS Emissions Schedule'!X$5/$X$35/(1-$K19))+($U$36*$R19*('VT CHS Emissions Schedule'!X$35+$O19)/$X$36))-($Q19*'VT CHS Emissions Schedule'!X$5)/(1-$K19))),0)</f>
        <v>0</v>
      </c>
      <c r="CB19" s="64">
        <f>IF(CB$15&lt;2025+$T19,IF($B19="Natural gas",($P19*BB19)/(1-$I19)-($Q19*'VT CHS Emissions Schedule'!Y$5)/(1-$K19),IF(OR($B19="Propane",$B19="Oil"),($P19*BB19)-($Q19*'VT CHS Emissions Schedule'!Y$5)/(1-$K19),(($U$32*$R19*('VT CHS Emissions Schedule'!Y$8+$N19)/$X$32)+($U$33*$R19*('VT CHS Emissions Schedule'!Y$9+$M19)/$X$33)+($U$34*$R19*'VT CHS Emissions Schedule'!Y$7/$X$34)/(1-$L19)+($U$35*$R19*'VT CHS Emissions Schedule'!Y$5/$X$35/(1-$K19))+($U$36*$R19*('VT CHS Emissions Schedule'!Y$35+$O19)/$X$36))-($Q19*'VT CHS Emissions Schedule'!Y$5)/(1-$K19))),0)</f>
        <v>0</v>
      </c>
      <c r="CC19" s="64">
        <f>IF(CC$15&lt;2025+$T19,IF($B19="Natural gas",($P19*BC19)/(1-$I19)-($Q19*'VT CHS Emissions Schedule'!Z$5)/(1-$K19),IF(OR($B19="Propane",$B19="Oil"),($P19*BC19)-($Q19*'VT CHS Emissions Schedule'!Z$5)/(1-$K19),(($U$32*$R19*('VT CHS Emissions Schedule'!Z$8+$N19)/$X$32)+($U$33*$R19*('VT CHS Emissions Schedule'!Z$9+$M19)/$X$33)+($U$34*$R19*'VT CHS Emissions Schedule'!Z$7/$X$34)/(1-$L19)+($U$35*$R19*'VT CHS Emissions Schedule'!Z$5/$X$35/(1-$K19))+($U$36*$R19*('VT CHS Emissions Schedule'!Z$35+$O19)/$X$36))-($Q19*'VT CHS Emissions Schedule'!Z$5)/(1-$K19))),0)</f>
        <v>0</v>
      </c>
      <c r="CD19" s="64">
        <f>IF(CD$15&lt;2025+$T19,IF($B19="Natural gas",($P19*BD19)/(1-$I19)-($Q19*'VT CHS Emissions Schedule'!AA$5)/(1-$K19),IF(OR($B19="Propane",$B19="Oil"),($P19*BD19)-($Q19*'VT CHS Emissions Schedule'!AA$5)/(1-$K19),(($U$32*$R19*('VT CHS Emissions Schedule'!AA$8+$N19)/$X$32)+($U$33*$R19*('VT CHS Emissions Schedule'!AA$9+$M19)/$X$33)+($U$34*$R19*'VT CHS Emissions Schedule'!AA$7/$X$34)/(1-$L19)+($U$35*$R19*'VT CHS Emissions Schedule'!AA$5/$X$35/(1-$K19))+($U$36*$R19*('VT CHS Emissions Schedule'!AA$35+$O19)/$X$36))-($Q19*'VT CHS Emissions Schedule'!AA$5)/(1-$K19))),0)</f>
        <v>0</v>
      </c>
      <c r="CE19" s="64">
        <f>IF(CE$15&lt;2025+$T19,IF($B19="Natural gas",($P19*BE19)/(1-$I19)-($Q19*'VT CHS Emissions Schedule'!AB$5)/(1-$K19),IF(OR($B19="Propane",$B19="Oil"),($P19*BE19)-($Q19*'VT CHS Emissions Schedule'!AB$5)/(1-$K19),(($U$32*$R19*('VT CHS Emissions Schedule'!AB$8+$N19)/$X$32)+($U$33*$R19*('VT CHS Emissions Schedule'!AB$9+$M19)/$X$33)+($U$34*$R19*'VT CHS Emissions Schedule'!AB$7/$X$34)/(1-$L19)+($U$35*$R19*'VT CHS Emissions Schedule'!AB$5/$X$35/(1-$K19))+($U$36*$R19*('VT CHS Emissions Schedule'!AB$35+$O19)/$X$36))-($Q19*'VT CHS Emissions Schedule'!AB$5)/(1-$K19))),0)</f>
        <v>0</v>
      </c>
      <c r="CF19" s="64">
        <f>IF(CF$15&lt;2025+$T19,IF($B19="Natural gas",($P19*BF19)/(1-$I19)-($Q19*'VT CHS Emissions Schedule'!AC$5)/(1-$K19),IF(OR($B19="Propane",$B19="Oil"),($P19*BF19)-($Q19*'VT CHS Emissions Schedule'!AC$5)/(1-$K19),(($U$32*$R19*('VT CHS Emissions Schedule'!AC$8+$N19)/$X$32)+($U$33*$R19*('VT CHS Emissions Schedule'!AC$9+$M19)/$X$33)+($U$34*$R19*'VT CHS Emissions Schedule'!AC$7/$X$34)/(1-$L19)+($U$35*$R19*'VT CHS Emissions Schedule'!AC$5/$X$35/(1-$K19))+($U$36*$R19*('VT CHS Emissions Schedule'!AC$35+$O19)/$X$36))-($Q19*'VT CHS Emissions Schedule'!AC$5)/(1-$K19))),0)</f>
        <v>0</v>
      </c>
      <c r="CG19" s="64">
        <f>IF(CG$15&lt;2025+$T19,BG19+($S19*'VT CHS Emissions Schedule'!D$5)/(1-$K19),0)</f>
        <v>523847.24542840291</v>
      </c>
      <c r="CH19" s="64">
        <f>IF(CH$15&lt;2025+$T19,BH19+($S19*'VT CHS Emissions Schedule'!E$5)/(1-$K19),0)</f>
        <v>534391.22170989355</v>
      </c>
      <c r="CI19" s="64">
        <f>IF(CI$15&lt;2025+$T19,BI19+($S19*'VT CHS Emissions Schedule'!F$5)/(1-$K19),0)</f>
        <v>545319.32209119515</v>
      </c>
      <c r="CJ19" s="64">
        <f>IF(CJ$15&lt;2025+$T19,BJ19+($S19*'VT CHS Emissions Schedule'!G$5)/(1-$K19),0)</f>
        <v>556247.42247249687</v>
      </c>
      <c r="CK19" s="64">
        <f>IF(CK$15&lt;2025+$T19,BK19+($S19*'VT CHS Emissions Schedule'!H$5)/(1-$K19),0)</f>
        <v>567160.71806535602</v>
      </c>
      <c r="CL19" s="64">
        <f>IF(CL$15&lt;2025+$T19,BL19+($S19*'VT CHS Emissions Schedule'!I$5)/(1-$K19),0)</f>
        <v>575373.8824063607</v>
      </c>
      <c r="CM19" s="64">
        <f>IF(CM$15&lt;2025+$T19,BM19+($S19*'VT CHS Emissions Schedule'!J$5)/(1-$K19),0)</f>
        <v>586301.98278766242</v>
      </c>
      <c r="CN19" s="64">
        <f>IF(CN$15&lt;2025+$T19,BN19+($S19*'VT CHS Emissions Schedule'!K$5)/(1-$K19),0)</f>
        <v>597230.08316896413</v>
      </c>
      <c r="CO19" s="64">
        <f>IF(CO$15&lt;2025+$T19,BO19+($S19*'VT CHS Emissions Schedule'!L$5)/(1-$K19),0)</f>
        <v>608158.18355026573</v>
      </c>
      <c r="CP19" s="64">
        <f>IF(CP$15&lt;2025+$T19,BP19+($S19*'VT CHS Emissions Schedule'!M$5)/(1-$K19),0)</f>
        <v>618460.05137634929</v>
      </c>
      <c r="CQ19" s="64">
        <f>IF(CQ$15&lt;2025+$T19,BQ19+($S19*'VT CHS Emissions Schedule'!N$5)/(1-$K19),0)</f>
        <v>628862.1221952273</v>
      </c>
      <c r="CR19" s="64">
        <f>IF(CR$15&lt;2025+$T19,BR19+($S19*'VT CHS Emissions Schedule'!O$5)/(1-$K19),0)</f>
        <v>628862.1221952273</v>
      </c>
      <c r="CS19" s="64">
        <f>IF(CS$15&lt;2025+$T19,BS19+($S19*'VT CHS Emissions Schedule'!P$5)/(1-$K19),0)</f>
        <v>628862.1221952273</v>
      </c>
      <c r="CT19" s="64">
        <f>IF(CT$15&lt;2025+$T19,BT19+($S19*'VT CHS Emissions Schedule'!Q$5)/(1-$K19),0)</f>
        <v>628862.1221952273</v>
      </c>
      <c r="CU19" s="64">
        <f>IF(CU$15&lt;2025+$T19,BU19+($S19*'VT CHS Emissions Schedule'!R$5)/(1-$K19),0)</f>
        <v>628753.15011710534</v>
      </c>
      <c r="CV19" s="64">
        <f>IF(CV$15&lt;2025+$T19,BV19+($S19*'VT CHS Emissions Schedule'!S$5)/(1-$K19),0)</f>
        <v>628617.51111320115</v>
      </c>
      <c r="CW19" s="64">
        <f>IF(CW$15&lt;2025+$T19,BW19+($S19*'VT CHS Emissions Schedule'!T$5)/(1-$K19),0)</f>
        <v>0</v>
      </c>
      <c r="CX19" s="64">
        <f>IF(CX$15&lt;2025+$T19,BX19+($S19*'VT CHS Emissions Schedule'!U$5)/(1-$K19),0)</f>
        <v>0</v>
      </c>
      <c r="CY19" s="64">
        <f>IF(CY$15&lt;2025+$T19,BY19+($S19*'VT CHS Emissions Schedule'!V$5)/(1-$K19),0)</f>
        <v>0</v>
      </c>
      <c r="CZ19" s="64">
        <f>IF(CZ$15&lt;2025+$T19,BZ19+($S19*'VT CHS Emissions Schedule'!W$5)/(1-$K19),0)</f>
        <v>0</v>
      </c>
      <c r="DA19" s="64">
        <f>IF(DA$15&lt;2025+$T19,CA19+($S19*'VT CHS Emissions Schedule'!X$5)/(1-$K19),0)</f>
        <v>0</v>
      </c>
      <c r="DB19" s="64">
        <f>IF(DB$15&lt;2025+$T19,CB19+($S19*'VT CHS Emissions Schedule'!Y$5)/(1-$K19),0)</f>
        <v>0</v>
      </c>
      <c r="DC19" s="64">
        <f>IF(DC$15&lt;2025+$T19,CC19+($S19*'VT CHS Emissions Schedule'!Z$5)/(1-$K19),0)</f>
        <v>0</v>
      </c>
      <c r="DD19" s="64">
        <f>IF(DD$15&lt;2025+$T19,CD19+($S19*'VT CHS Emissions Schedule'!AA$5)/(1-$K19),0)</f>
        <v>0</v>
      </c>
      <c r="DE19" s="64">
        <f>IF(DE$15&lt;2025+$T19,CE19+($S19*'VT CHS Emissions Schedule'!AB$5)/(1-$K19),0)</f>
        <v>0</v>
      </c>
      <c r="DF19" s="64">
        <f>IF(DF$15&lt;2025+$T19,CF19+($S19*'VT CHS Emissions Schedule'!AC$5)/(1-$K19),0)</f>
        <v>0</v>
      </c>
    </row>
    <row r="20" spans="1:110" ht="15" customHeight="1" x14ac:dyDescent="0.25">
      <c r="A20" s="506" t="s">
        <v>7</v>
      </c>
      <c r="B20" s="126" t="s">
        <v>11</v>
      </c>
      <c r="C20" s="197">
        <f t="shared" si="0"/>
        <v>8798930.7326945458</v>
      </c>
      <c r="D20" s="197">
        <f t="shared" si="1"/>
        <v>8593504.6680444162</v>
      </c>
      <c r="E20" s="222">
        <f t="shared" si="2"/>
        <v>8.7989307326945454</v>
      </c>
      <c r="F20" s="111">
        <f t="shared" si="4"/>
        <v>461974.79068598978</v>
      </c>
      <c r="G20" s="64">
        <f>IF($B20="Natural gas",($P20*AG20)/(1-$I20)-($Q20*'VT CHS Emissions Schedule'!D$5)/(1-$K20),IF(OR($B20="Propane",$B20="Oil"),($P20*AG20)-($Q20*'VT CHS Emissions Schedule'!D$5)/(1-$K20),(($V$32*$R20*('VT CHS Emissions Schedule'!D$8+$N20)/$X$32)+($V$33*$R20*('VT CHS Emissions Schedule'!D$9+$M20)/$X$33)+($V$34*$R20*'VT CHS Emissions Schedule'!D$7/$X$34)/(1-$L20)+($V$35*$R20*'VT CHS Emissions Schedule'!D$5/$X$35/(1-$K20))+($V$36*$R20*('VT CHS Emissions Schedule'!D$35+$N20)/$X$36))-($Q20*'VT CHS Emissions Schedule'!D$5)/(1-$K20)))</f>
        <v>485590.05832890002</v>
      </c>
      <c r="H20" s="64">
        <f>($S20*'VT CHS Emissions Schedule'!D$5)/(1-$K20)</f>
        <v>-23615.267642910232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 t="shared" si="5"/>
        <v>9712.9920000000002</v>
      </c>
      <c r="Q20" s="64">
        <f t="shared" si="6"/>
        <v>3611.4896664615385</v>
      </c>
      <c r="R20" s="64">
        <f t="shared" si="7"/>
        <v>8256.0432000000001</v>
      </c>
      <c r="S20" s="64">
        <f t="shared" si="8"/>
        <v>-600.25263157894744</v>
      </c>
      <c r="T20" s="68">
        <v>16</v>
      </c>
      <c r="U20" s="80">
        <v>0.34</v>
      </c>
      <c r="V20" s="64">
        <v>12000</v>
      </c>
      <c r="W20" s="64">
        <v>1909</v>
      </c>
      <c r="X20" s="72">
        <v>7.8</v>
      </c>
      <c r="Y20" s="72">
        <f t="shared" si="3"/>
        <v>0.85</v>
      </c>
      <c r="Z20" s="71">
        <v>15.2</v>
      </c>
      <c r="AA20" s="64">
        <f t="shared" si="9"/>
        <v>12000</v>
      </c>
      <c r="AB20" s="64">
        <v>240</v>
      </c>
      <c r="AC20" s="80">
        <v>0.12</v>
      </c>
      <c r="AD20" s="73">
        <v>3.4119999999999999</v>
      </c>
      <c r="AE20" s="74">
        <v>3.5999999999999999E-3</v>
      </c>
      <c r="AF20" s="75">
        <v>1.06E-3</v>
      </c>
      <c r="AG20" s="67">
        <f>IF(AG$15&lt;2025+$T20,$J20+_xlfn.XLOOKUP(_xlfn.XLOOKUP($B20,Lookups!$A$3:$A$17,Lookups!$B$3:$B$17),'VT CHS Emissions Schedule'!$A:$A,'VT CHS Emissions Schedule'!D:D),0)</f>
        <v>63.7174026058659</v>
      </c>
      <c r="AH20" s="67">
        <f>IF(AH$15&lt;2025+$T20,$J20+_xlfn.XLOOKUP(_xlfn.XLOOKUP($B20,Lookups!$A$3:$A$17,Lookups!$B$3:$B$17),'VT CHS Emissions Schedule'!$A:$A,'VT CHS Emissions Schedule'!E:E),0)</f>
        <v>63.7174026058659</v>
      </c>
      <c r="AI20" s="67">
        <f>IF(AI$15&lt;2025+$T20,$J20+_xlfn.XLOOKUP(_xlfn.XLOOKUP($B20,Lookups!$A$3:$A$17,Lookups!$B$3:$B$17),'VT CHS Emissions Schedule'!$A:$A,'VT CHS Emissions Schedule'!F:F),0)</f>
        <v>63.7174026058659</v>
      </c>
      <c r="AJ20" s="67">
        <f>IF(AJ$15&lt;2025+$T20,$J20+_xlfn.XLOOKUP(_xlfn.XLOOKUP($B20,Lookups!$A$3:$A$17,Lookups!$B$3:$B$17),'VT CHS Emissions Schedule'!$A:$A,'VT CHS Emissions Schedule'!G:G),0)</f>
        <v>63.7174026058659</v>
      </c>
      <c r="AK20" s="67">
        <f>IF(AK$15&lt;2025+$T20,$J20+_xlfn.XLOOKUP(_xlfn.XLOOKUP($B20,Lookups!$A$3:$A$17,Lookups!$B$3:$B$17),'VT CHS Emissions Schedule'!$A:$A,'VT CHS Emissions Schedule'!H:H),0)</f>
        <v>63.7174026058659</v>
      </c>
      <c r="AL20" s="67">
        <f>IF(AL$15&lt;2025+$T20,$J20+_xlfn.XLOOKUP(_xlfn.XLOOKUP($B20,Lookups!$A$3:$A$17,Lookups!$B$3:$B$17),'VT CHS Emissions Schedule'!$A:$A,'VT CHS Emissions Schedule'!I:I),0)</f>
        <v>63.651087828595678</v>
      </c>
      <c r="AM20" s="67">
        <f>IF(AM$15&lt;2025+$T20,$J20+_xlfn.XLOOKUP(_xlfn.XLOOKUP($B20,Lookups!$A$3:$A$17,Lookups!$B$3:$B$17),'VT CHS Emissions Schedule'!$A:$A,'VT CHS Emissions Schedule'!J:J),0)</f>
        <v>63.651087828595678</v>
      </c>
      <c r="AN20" s="67">
        <f>IF(AN$15&lt;2025+$T20,$J20+_xlfn.XLOOKUP(_xlfn.XLOOKUP($B20,Lookups!$A$3:$A$17,Lookups!$B$3:$B$17),'VT CHS Emissions Schedule'!$A:$A,'VT CHS Emissions Schedule'!K:K),0)</f>
        <v>63.651087828595678</v>
      </c>
      <c r="AO20" s="67">
        <f>IF(AO$15&lt;2025+$T20,$J20+_xlfn.XLOOKUP(_xlfn.XLOOKUP($B20,Lookups!$A$3:$A$17,Lookups!$B$3:$B$17),'VT CHS Emissions Schedule'!$A:$A,'VT CHS Emissions Schedule'!L:L),0)</f>
        <v>63.651087828595678</v>
      </c>
      <c r="AP20" s="67">
        <f>IF(AP$15&lt;2025+$T20,$J20+_xlfn.XLOOKUP(_xlfn.XLOOKUP($B20,Lookups!$A$3:$A$17,Lookups!$B$3:$B$17),'VT CHS Emissions Schedule'!$A:$A,'VT CHS Emissions Schedule'!M:M),0)</f>
        <v>63.651087828595678</v>
      </c>
      <c r="AQ20" s="67">
        <f>IF(AQ$15&lt;2025+$T20,$J20+_xlfn.XLOOKUP(_xlfn.XLOOKUP($B20,Lookups!$A$3:$A$17,Lookups!$B$3:$B$17),'VT CHS Emissions Schedule'!$A:$A,'VT CHS Emissions Schedule'!N:N),0)</f>
        <v>63.639868502100384</v>
      </c>
      <c r="AR20" s="67">
        <f>IF(AR$15&lt;2025+$T20,$J20+_xlfn.XLOOKUP(_xlfn.XLOOKUP($B20,Lookups!$A$3:$A$17,Lookups!$B$3:$B$17),'VT CHS Emissions Schedule'!$A:$A,'VT CHS Emissions Schedule'!O:O),0)</f>
        <v>63.639868502100384</v>
      </c>
      <c r="AS20" s="67">
        <f>IF(AS$15&lt;2025+$T20,$J20+_xlfn.XLOOKUP(_xlfn.XLOOKUP($B20,Lookups!$A$3:$A$17,Lookups!$B$3:$B$17),'VT CHS Emissions Schedule'!$A:$A,'VT CHS Emissions Schedule'!P:P),0)</f>
        <v>63.639868502100384</v>
      </c>
      <c r="AT20" s="67">
        <f>IF(AT$15&lt;2025+$T20,$J20+_xlfn.XLOOKUP(_xlfn.XLOOKUP($B20,Lookups!$A$3:$A$17,Lookups!$B$3:$B$17),'VT CHS Emissions Schedule'!$A:$A,'VT CHS Emissions Schedule'!Q:Q),0)</f>
        <v>63.639868502100384</v>
      </c>
      <c r="AU20" s="67">
        <f>IF(AU$15&lt;2025+$T20,$J20+_xlfn.XLOOKUP(_xlfn.XLOOKUP($B20,Lookups!$A$3:$A$17,Lookups!$B$3:$B$17),'VT CHS Emissions Schedule'!$A:$A,'VT CHS Emissions Schedule'!R:R),0)</f>
        <v>63.639868502100384</v>
      </c>
      <c r="AV20" s="67">
        <f>IF(AV$15&lt;2025+$T20,$J20+_xlfn.XLOOKUP(_xlfn.XLOOKUP($B20,Lookups!$A$3:$A$17,Lookups!$B$3:$B$17),'VT CHS Emissions Schedule'!$A:$A,'VT CHS Emissions Schedule'!S:S),0)</f>
        <v>63.636270748572812</v>
      </c>
      <c r="AW20" s="67">
        <f>IF(AW$15&lt;2025+$T20,$J20+_xlfn.XLOOKUP(_xlfn.XLOOKUP($B20,Lookups!$A$3:$A$17,Lookups!$B$3:$B$17),'VT CHS Emissions Schedule'!$A:$A,'VT CHS Emissions Schedule'!T:T),0)</f>
        <v>0</v>
      </c>
      <c r="AX20" s="67">
        <f>IF(AX$15&lt;2025+$T20,$J20+_xlfn.XLOOKUP(_xlfn.XLOOKUP($B20,Lookups!$A$3:$A$17,Lookups!$B$3:$B$17),'VT CHS Emissions Schedule'!$A:$A,'VT CHS Emissions Schedule'!U:U),0)</f>
        <v>0</v>
      </c>
      <c r="AY20" s="67">
        <f>IF(AY$15&lt;2025+$T20,$J20+_xlfn.XLOOKUP(_xlfn.XLOOKUP($B20,Lookups!$A$3:$A$17,Lookups!$B$3:$B$17),'VT CHS Emissions Schedule'!$A:$A,'VT CHS Emissions Schedule'!V:V),0)</f>
        <v>0</v>
      </c>
      <c r="AZ20" s="67">
        <f>IF(AZ$15&lt;2025+$T20,$J20+_xlfn.XLOOKUP(_xlfn.XLOOKUP($B20,Lookups!$A$3:$A$17,Lookups!$B$3:$B$17),'VT CHS Emissions Schedule'!$A:$A,'VT CHS Emissions Schedule'!W:W),0)</f>
        <v>0</v>
      </c>
      <c r="BA20" s="67">
        <f>IF(BA$15&lt;2025+$T20,$J20+_xlfn.XLOOKUP(_xlfn.XLOOKUP($B20,Lookups!$A$3:$A$17,Lookups!$B$3:$B$17),'VT CHS Emissions Schedule'!$A:$A,'VT CHS Emissions Schedule'!X:X),0)</f>
        <v>0</v>
      </c>
      <c r="BB20" s="67">
        <f>IF(BB$15&lt;2025+$T20,$J20+_xlfn.XLOOKUP(_xlfn.XLOOKUP($B20,Lookups!$A$3:$A$17,Lookups!$B$3:$B$17),'VT CHS Emissions Schedule'!$A:$A,'VT CHS Emissions Schedule'!Y:Y),0)</f>
        <v>0</v>
      </c>
      <c r="BC20" s="67">
        <f>IF(BC$15&lt;2025+$T20,$J20+_xlfn.XLOOKUP(_xlfn.XLOOKUP($B20,Lookups!$A$3:$A$17,Lookups!$B$3:$B$17),'VT CHS Emissions Schedule'!$A:$A,'VT CHS Emissions Schedule'!Z:Z),0)</f>
        <v>0</v>
      </c>
      <c r="BD20" s="67">
        <f>IF(BD$15&lt;2025+$T20,$J20+_xlfn.XLOOKUP(_xlfn.XLOOKUP($B20,Lookups!$A$3:$A$17,Lookups!$B$3:$B$17),'VT CHS Emissions Schedule'!$A:$A,'VT CHS Emissions Schedule'!AA:AA),0)</f>
        <v>0</v>
      </c>
      <c r="BE20" s="67">
        <f>IF(BE$15&lt;2025+$T20,$J20+_xlfn.XLOOKUP(_xlfn.XLOOKUP($B20,Lookups!$A$3:$A$17,Lookups!$B$3:$B$17),'VT CHS Emissions Schedule'!$A:$A,'VT CHS Emissions Schedule'!AB:AB),0)</f>
        <v>0</v>
      </c>
      <c r="BF20" s="67">
        <f>IF(BF$15&lt;2025+$T20,$J20+_xlfn.XLOOKUP(_xlfn.XLOOKUP($B20,Lookups!$A$3:$A$17,Lookups!$B$3:$B$17),'VT CHS Emissions Schedule'!$A:$A,'VT CHS Emissions Schedule'!AC:AC),0)</f>
        <v>0</v>
      </c>
      <c r="BG20" s="64">
        <f>IF(BG$15&lt;2025+$T20,IF($B20="Natural gas",($P20*AG20)/(1-$I20)-($Q20*'VT CHS Emissions Schedule'!D$5)/(1-$K20),IF(OR($B20="Propane",$B20="Oil"),($P20*AG20)-($Q20*'VT CHS Emissions Schedule'!D$5)/(1-$K20),(($U$32*$R20*('VT CHS Emissions Schedule'!D$8+$N20)/$X$32)+($U$33*$R20*('VT CHS Emissions Schedule'!D$9+$M20)/$X$33)+($U$34*$R20*'VT CHS Emissions Schedule'!D$7/$X$34)/(1-$L20)+($U$35*$R20*'VT CHS Emissions Schedule'!D$5/$X$35/(1-$K20))+($U$36*$R20*('VT CHS Emissions Schedule'!D$35+$O20)/$X$36))-($Q20*'VT CHS Emissions Schedule'!D$5)/(1-$K20))),0)</f>
        <v>485590.05832890002</v>
      </c>
      <c r="BH20" s="64">
        <f>IF(BH$15&lt;2025+$T20,IF($B20="Natural gas",($P20*AH20)/(1-$I20)-($Q20*'VT CHS Emissions Schedule'!E$5)/(1-$K20),IF(OR($B20="Propane",$B20="Oil"),($P20*AH20)-($Q20*'VT CHS Emissions Schedule'!E$5)/(1-$K20),(($U$32*$R20*('VT CHS Emissions Schedule'!E$8+$N20)/$X$32)+($U$33*$R20*('VT CHS Emissions Schedule'!E$9+$M20)/$X$33)+($U$34*$R20*'VT CHS Emissions Schedule'!E$7/$X$34)/(1-$L20)+($U$35*$R20*'VT CHS Emissions Schedule'!E$5/$X$35/(1-$K20))+($U$36*$R20*('VT CHS Emissions Schedule'!E$35+$O20)/$X$36))-($Q20*'VT CHS Emissions Schedule'!E$5)/(1-$K20))),0)</f>
        <v>495469.81289737753</v>
      </c>
      <c r="BI20" s="64">
        <f>IF(BI$15&lt;2025+$T20,IF($B20="Natural gas",($P20*AI20)/(1-$I20)-($Q20*'VT CHS Emissions Schedule'!F$5)/(1-$K20),IF(OR($B20="Propane",$B20="Oil"),($P20*AI20)-($Q20*'VT CHS Emissions Schedule'!F$5)/(1-$K20),(($U$32*$R20*('VT CHS Emissions Schedule'!F$8+$N20)/$X$32)+($U$33*$R20*('VT CHS Emissions Schedule'!F$9+$M20)/$X$33)+($U$34*$R20*'VT CHS Emissions Schedule'!F$7/$X$34)/(1-$L20)+($U$35*$R20*'VT CHS Emissions Schedule'!F$5/$X$35/(1-$K20))+($U$36*$R20*('VT CHS Emissions Schedule'!F$35+$O20)/$X$36))-($Q20*'VT CHS Emissions Schedule'!F$5)/(1-$K20))),0)</f>
        <v>505349.56746585504</v>
      </c>
      <c r="BJ20" s="64">
        <f>IF(BJ$15&lt;2025+$T20,IF($B20="Natural gas",($P20*AJ20)/(1-$I20)-($Q20*'VT CHS Emissions Schedule'!G$5)/(1-$K20),IF(OR($B20="Propane",$B20="Oil"),($P20*AJ20)-($Q20*'VT CHS Emissions Schedule'!G$5)/(1-$K20),(($U$32*$R20*('VT CHS Emissions Schedule'!G$8+$N20)/$X$32)+($U$33*$R20*('VT CHS Emissions Schedule'!G$9+$M20)/$X$33)+($U$34*$R20*'VT CHS Emissions Schedule'!G$7/$X$34)/(1-$L20)+($U$35*$R20*'VT CHS Emissions Schedule'!G$5/$X$35/(1-$K20))+($U$36*$R20*('VT CHS Emissions Schedule'!G$35+$O20)/$X$36))-($Q20*'VT CHS Emissions Schedule'!G$5)/(1-$K20))),0)</f>
        <v>515229.32203433255</v>
      </c>
      <c r="BK20" s="64">
        <f>IF(BK$15&lt;2025+$T20,IF($B20="Natural gas",($P20*AK20)/(1-$I20)-($Q20*'VT CHS Emissions Schedule'!H$5)/(1-$K20),IF(OR($B20="Propane",$B20="Oil"),($P20*AK20)-($Q20*'VT CHS Emissions Schedule'!H$5)/(1-$K20),(($U$32*$R20*('VT CHS Emissions Schedule'!H$8+$N20)/$X$32)+($U$33*$R20*('VT CHS Emissions Schedule'!H$9+$M20)/$X$33)+($U$34*$R20*'VT CHS Emissions Schedule'!H$7/$X$34)/(1-$L20)+($U$35*$R20*'VT CHS Emissions Schedule'!H$5/$X$35/(1-$K20))+($U$36*$R20*('VT CHS Emissions Schedule'!H$35+$O20)/$X$36))-($Q20*'VT CHS Emissions Schedule'!H$5)/(1-$K20))),0)</f>
        <v>525109.07660281006</v>
      </c>
      <c r="BL20" s="64">
        <f>IF(BL$15&lt;2025+$T20,IF($B20="Natural gas",($P20*AL20)/(1-$I20)-($Q20*'VT CHS Emissions Schedule'!I$5)/(1-$K20),IF(OR($B20="Propane",$B20="Oil"),($P20*AL20)-($Q20*'VT CHS Emissions Schedule'!I$5)/(1-$K20),(($U$32*$R20*('VT CHS Emissions Schedule'!I$8+$N20)/$X$32)+($U$33*$R20*('VT CHS Emissions Schedule'!I$9+$M20)/$X$33)+($U$34*$R20*'VT CHS Emissions Schedule'!I$7/$X$34)/(1-$L20)+($U$35*$R20*'VT CHS Emissions Schedule'!I$5/$X$35/(1-$K20))+($U$36*$R20*('VT CHS Emissions Schedule'!I$35+$O20)/$X$36))-($Q20*'VT CHS Emissions Schedule'!I$5)/(1-$K20))),0)</f>
        <v>534335.57062249701</v>
      </c>
      <c r="BM20" s="64">
        <f>IF(BM$15&lt;2025+$T20,IF($B20="Natural gas",($P20*AM20)/(1-$I20)-($Q20*'VT CHS Emissions Schedule'!J$5)/(1-$K20),IF(OR($B20="Propane",$B20="Oil"),($P20*AM20)-($Q20*'VT CHS Emissions Schedule'!J$5)/(1-$K20),(($U$32*$R20*('VT CHS Emissions Schedule'!J$8+$N20)/$X$32)+($U$33*$R20*('VT CHS Emissions Schedule'!J$9+$M20)/$X$33)+($U$34*$R20*'VT CHS Emissions Schedule'!J$7/$X$34)/(1-$L20)+($U$35*$R20*'VT CHS Emissions Schedule'!J$5/$X$35/(1-$K20))+($U$36*$R20*('VT CHS Emissions Schedule'!J$35+$O20)/$X$36))-($Q20*'VT CHS Emissions Schedule'!J$5)/(1-$K20))),0)</f>
        <v>544215.32519097463</v>
      </c>
      <c r="BN20" s="64">
        <f>IF(BN$15&lt;2025+$T20,IF($B20="Natural gas",($P20*AN20)/(1-$I20)-($Q20*'VT CHS Emissions Schedule'!K$5)/(1-$K20),IF(OR($B20="Propane",$B20="Oil"),($P20*AN20)-($Q20*'VT CHS Emissions Schedule'!K$5)/(1-$K20),(($U$32*$R20*('VT CHS Emissions Schedule'!K$8+$N20)/$X$32)+($U$33*$R20*('VT CHS Emissions Schedule'!K$9+$M20)/$X$33)+($U$34*$R20*'VT CHS Emissions Schedule'!K$7/$X$34)/(1-$L20)+($U$35*$R20*'VT CHS Emissions Schedule'!K$5/$X$35/(1-$K20))+($U$36*$R20*('VT CHS Emissions Schedule'!K$35+$O20)/$X$36))-($Q20*'VT CHS Emissions Schedule'!K$5)/(1-$K20))),0)</f>
        <v>554095.07975945203</v>
      </c>
      <c r="BO20" s="64">
        <f>IF(BO$15&lt;2025+$T20,IF($B20="Natural gas",($P20*AO20)/(1-$I20)-($Q20*'VT CHS Emissions Schedule'!L$5)/(1-$K20),IF(OR($B20="Propane",$B20="Oil"),($P20*AO20)-($Q20*'VT CHS Emissions Schedule'!L$5)/(1-$K20),(($U$32*$R20*('VT CHS Emissions Schedule'!L$8+$N20)/$X$32)+($U$33*$R20*('VT CHS Emissions Schedule'!L$9+$M20)/$X$33)+($U$34*$R20*'VT CHS Emissions Schedule'!L$7/$X$34)/(1-$L20)+($U$35*$R20*'VT CHS Emissions Schedule'!L$5/$X$35/(1-$K20))+($U$36*$R20*('VT CHS Emissions Schedule'!L$35+$O20)/$X$36))-($Q20*'VT CHS Emissions Schedule'!L$5)/(1-$K20))),0)</f>
        <v>563974.83432792954</v>
      </c>
      <c r="BP20" s="64">
        <f>IF(BP$15&lt;2025+$T20,IF($B20="Natural gas",($P20*AP20)/(1-$I20)-($Q20*'VT CHS Emissions Schedule'!M$5)/(1-$K20),IF(OR($B20="Propane",$B20="Oil"),($P20*AP20)-($Q20*'VT CHS Emissions Schedule'!M$5)/(1-$K20),(($U$32*$R20*('VT CHS Emissions Schedule'!M$8+$N20)/$X$32)+($U$33*$R20*('VT CHS Emissions Schedule'!M$9+$M20)/$X$33)+($U$34*$R20*'VT CHS Emissions Schedule'!M$7/$X$34)/(1-$L20)+($U$35*$R20*'VT CHS Emissions Schedule'!M$5/$X$35/(1-$K20))+($U$36*$R20*('VT CHS Emissions Schedule'!M$35+$O20)/$X$36))-($Q20*'VT CHS Emissions Schedule'!M$5)/(1-$K20))),0)</f>
        <v>573854.58889640716</v>
      </c>
      <c r="BQ20" s="64">
        <f>IF(BQ$15&lt;2025+$T20,IF($B20="Natural gas",($P20*AQ20)/(1-$I20)-($Q20*'VT CHS Emissions Schedule'!N$5)/(1-$K20),IF(OR($B20="Propane",$B20="Oil"),($P20*AQ20)-($Q20*'VT CHS Emissions Schedule'!N$5)/(1-$K20),(($U$32*$R20*('VT CHS Emissions Schedule'!N$8+$N20)/$X$32)+($U$33*$R20*('VT CHS Emissions Schedule'!N$9+$M20)/$X$33)+($U$34*$R20*'VT CHS Emissions Schedule'!N$7/$X$34)/(1-$L20)+($U$35*$R20*'VT CHS Emissions Schedule'!N$5/$X$35/(1-$K20))+($U$36*$R20*('VT CHS Emissions Schedule'!N$35+$O20)/$X$36))-($Q20*'VT CHS Emissions Schedule'!N$5)/(1-$K20))),0)</f>
        <v>583623.82294917048</v>
      </c>
      <c r="BR20" s="64">
        <f>IF(BR$15&lt;2025+$T20,IF($B20="Natural gas",($P20*AR20)/(1-$I20)-($Q20*'VT CHS Emissions Schedule'!O$5)/(1-$K20),IF(OR($B20="Propane",$B20="Oil"),($P20*AR20)-($Q20*'VT CHS Emissions Schedule'!O$5)/(1-$K20),(($U$32*$R20*('VT CHS Emissions Schedule'!O$8+$N20)/$X$32)+($U$33*$R20*('VT CHS Emissions Schedule'!O$9+$M20)/$X$33)+($U$34*$R20*'VT CHS Emissions Schedule'!O$7/$X$34)/(1-$L20)+($U$35*$R20*'VT CHS Emissions Schedule'!O$5/$X$35/(1-$K20))+($U$36*$R20*('VT CHS Emissions Schedule'!O$35+$O20)/$X$36))-($Q20*'VT CHS Emissions Schedule'!O$5)/(1-$K20))),0)</f>
        <v>583623.82294917048</v>
      </c>
      <c r="BS20" s="64">
        <f>IF(BS$15&lt;2025+$T20,IF($B20="Natural gas",($P20*AS20)/(1-$I20)-($Q20*'VT CHS Emissions Schedule'!P$5)/(1-$K20),IF(OR($B20="Propane",$B20="Oil"),($P20*AS20)-($Q20*'VT CHS Emissions Schedule'!P$5)/(1-$K20),(($U$32*$R20*('VT CHS Emissions Schedule'!P$8+$N20)/$X$32)+($U$33*$R20*('VT CHS Emissions Schedule'!P$9+$M20)/$X$33)+($U$34*$R20*'VT CHS Emissions Schedule'!P$7/$X$34)/(1-$L20)+($U$35*$R20*'VT CHS Emissions Schedule'!P$5/$X$35/(1-$K20))+($U$36*$R20*('VT CHS Emissions Schedule'!P$35+$O20)/$X$36))-($Q20*'VT CHS Emissions Schedule'!P$5)/(1-$K20))),0)</f>
        <v>583623.82294917048</v>
      </c>
      <c r="BT20" s="64">
        <f>IF(BT$15&lt;2025+$T20,IF($B20="Natural gas",($P20*AT20)/(1-$I20)-($Q20*'VT CHS Emissions Schedule'!Q$5)/(1-$K20),IF(OR($B20="Propane",$B20="Oil"),($P20*AT20)-($Q20*'VT CHS Emissions Schedule'!Q$5)/(1-$K20),(($U$32*$R20*('VT CHS Emissions Schedule'!Q$8+$N20)/$X$32)+($U$33*$R20*('VT CHS Emissions Schedule'!Q$9+$M20)/$X$33)+($U$34*$R20*'VT CHS Emissions Schedule'!Q$7/$X$34)/(1-$L20)+($U$35*$R20*'VT CHS Emissions Schedule'!Q$5/$X$35/(1-$K20))+($U$36*$R20*('VT CHS Emissions Schedule'!Q$35+$O20)/$X$36))-($Q20*'VT CHS Emissions Schedule'!Q$5)/(1-$K20))),0)</f>
        <v>583623.82294917048</v>
      </c>
      <c r="BU20" s="64">
        <f>IF(BU$15&lt;2025+$T20,IF($B20="Natural gas",($P20*AU20)/(1-$I20)-($Q20*'VT CHS Emissions Schedule'!R$5)/(1-$K20),IF(OR($B20="Propane",$B20="Oil"),($P20*AU20)-($Q20*'VT CHS Emissions Schedule'!R$5)/(1-$K20),(($U$32*$R20*('VT CHS Emissions Schedule'!R$8+$N20)/$X$32)+($U$33*$R20*('VT CHS Emissions Schedule'!R$9+$M20)/$X$33)+($U$34*$R20*'VT CHS Emissions Schedule'!R$7/$X$34)/(1-$L20)+($U$35*$R20*'VT CHS Emissions Schedule'!R$5/$X$35/(1-$K20))+($U$36*$R20*('VT CHS Emissions Schedule'!R$35+$O20)/$X$36))-($Q20*'VT CHS Emissions Schedule'!R$5)/(1-$K20))),0)</f>
        <v>583623.82294917048</v>
      </c>
      <c r="BV20" s="64">
        <f>IF(BV$15&lt;2025+$T20,IF($B20="Natural gas",($P20*AV20)/(1-$I20)-($Q20*'VT CHS Emissions Schedule'!S$5)/(1-$K20),IF(OR($B20="Propane",$B20="Oil"),($P20*AV20)-($Q20*'VT CHS Emissions Schedule'!S$5)/(1-$K20),(($U$32*$R20*('VT CHS Emissions Schedule'!S$8+$N20)/$X$32)+($U$33*$R20*('VT CHS Emissions Schedule'!S$9+$M20)/$X$33)+($U$34*$R20*'VT CHS Emissions Schedule'!S$7/$X$34)/(1-$L20)+($U$35*$R20*'VT CHS Emissions Schedule'!S$5/$X$35/(1-$K20))+($U$36*$R20*('VT CHS Emissions Schedule'!S$35+$O20)/$X$36))-($Q20*'VT CHS Emissions Schedule'!S$5)/(1-$K20))),0)</f>
        <v>583588.38182216114</v>
      </c>
      <c r="BW20" s="64">
        <f>IF(BW$15&lt;2025+$T20,IF($B20="Natural gas",($P20*AW20)/(1-$I20)-($Q20*'VT CHS Emissions Schedule'!T$5)/(1-$K20),IF(OR($B20="Propane",$B20="Oil"),($P20*AW20)-($Q20*'VT CHS Emissions Schedule'!T$5)/(1-$K20),(($U$32*$R20*('VT CHS Emissions Schedule'!T$8+$N20)/$X$32)+($U$33*$R20*('VT CHS Emissions Schedule'!T$9+$M20)/$X$33)+($U$34*$R20*'VT CHS Emissions Schedule'!T$7/$X$34)/(1-$L20)+($U$35*$R20*'VT CHS Emissions Schedule'!T$5/$X$35/(1-$K20))+($U$36*$R20*('VT CHS Emissions Schedule'!T$35+$O20)/$X$36))-($Q20*'VT CHS Emissions Schedule'!T$5)/(1-$K20))),0)</f>
        <v>0</v>
      </c>
      <c r="BX20" s="64">
        <f>IF(BX$15&lt;2025+$T20,IF($B20="Natural gas",($P20*AX20)/(1-$I20)-($Q20*'VT CHS Emissions Schedule'!U$5)/(1-$K20),IF(OR($B20="Propane",$B20="Oil"),($P20*AX20)-($Q20*'VT CHS Emissions Schedule'!U$5)/(1-$K20),(($U$32*$R20*('VT CHS Emissions Schedule'!U$8+$N20)/$X$32)+($U$33*$R20*('VT CHS Emissions Schedule'!U$9+$M20)/$X$33)+($U$34*$R20*'VT CHS Emissions Schedule'!U$7/$X$34)/(1-$L20)+($U$35*$R20*'VT CHS Emissions Schedule'!U$5/$X$35/(1-$K20))+($U$36*$R20*('VT CHS Emissions Schedule'!U$35+$O20)/$X$36))-($Q20*'VT CHS Emissions Schedule'!U$5)/(1-$K20))),0)</f>
        <v>0</v>
      </c>
      <c r="BY20" s="64">
        <f>IF(BY$15&lt;2025+$T20,IF($B20="Natural gas",($P20*AY20)/(1-$I20)-($Q20*'VT CHS Emissions Schedule'!V$5)/(1-$K20),IF(OR($B20="Propane",$B20="Oil"),($P20*AY20)-($Q20*'VT CHS Emissions Schedule'!V$5)/(1-$K20),(($U$32*$R20*('VT CHS Emissions Schedule'!V$8+$N20)/$X$32)+($U$33*$R20*('VT CHS Emissions Schedule'!V$9+$M20)/$X$33)+($U$34*$R20*'VT CHS Emissions Schedule'!V$7/$X$34)/(1-$L20)+($U$35*$R20*'VT CHS Emissions Schedule'!V$5/$X$35/(1-$K20))+($U$36*$R20*('VT CHS Emissions Schedule'!V$35+$O20)/$X$36))-($Q20*'VT CHS Emissions Schedule'!V$5)/(1-$K20))),0)</f>
        <v>0</v>
      </c>
      <c r="BZ20" s="64">
        <f>IF(BZ$15&lt;2025+$T20,IF($B20="Natural gas",($P20*AZ20)/(1-$I20)-($Q20*'VT CHS Emissions Schedule'!W$5)/(1-$K20),IF(OR($B20="Propane",$B20="Oil"),($P20*AZ20)-($Q20*'VT CHS Emissions Schedule'!W$5)/(1-$K20),(($U$32*$R20*('VT CHS Emissions Schedule'!W$8+$N20)/$X$32)+($U$33*$R20*('VT CHS Emissions Schedule'!W$9+$M20)/$X$33)+($U$34*$R20*'VT CHS Emissions Schedule'!W$7/$X$34)/(1-$L20)+($U$35*$R20*'VT CHS Emissions Schedule'!W$5/$X$35/(1-$K20))+($U$36*$R20*('VT CHS Emissions Schedule'!W$35+$O20)/$X$36))-($Q20*'VT CHS Emissions Schedule'!W$5)/(1-$K20))),0)</f>
        <v>0</v>
      </c>
      <c r="CA20" s="64">
        <f>IF(CA$15&lt;2025+$T20,IF($B20="Natural gas",($P20*BA20)/(1-$I20)-($Q20*'VT CHS Emissions Schedule'!X$5)/(1-$K20),IF(OR($B20="Propane",$B20="Oil"),($P20*BA20)-($Q20*'VT CHS Emissions Schedule'!X$5)/(1-$K20),(($U$32*$R20*('VT CHS Emissions Schedule'!X$8+$N20)/$X$32)+($U$33*$R20*('VT CHS Emissions Schedule'!X$9+$M20)/$X$33)+($U$34*$R20*'VT CHS Emissions Schedule'!X$7/$X$34)/(1-$L20)+($U$35*$R20*'VT CHS Emissions Schedule'!X$5/$X$35/(1-$K20))+($U$36*$R20*('VT CHS Emissions Schedule'!X$35+$O20)/$X$36))-($Q20*'VT CHS Emissions Schedule'!X$5)/(1-$K20))),0)</f>
        <v>0</v>
      </c>
      <c r="CB20" s="64">
        <f>IF(CB$15&lt;2025+$T20,IF($B20="Natural gas",($P20*BB20)/(1-$I20)-($Q20*'VT CHS Emissions Schedule'!Y$5)/(1-$K20),IF(OR($B20="Propane",$B20="Oil"),($P20*BB20)-($Q20*'VT CHS Emissions Schedule'!Y$5)/(1-$K20),(($U$32*$R20*('VT CHS Emissions Schedule'!Y$8+$N20)/$X$32)+($U$33*$R20*('VT CHS Emissions Schedule'!Y$9+$M20)/$X$33)+($U$34*$R20*'VT CHS Emissions Schedule'!Y$7/$X$34)/(1-$L20)+($U$35*$R20*'VT CHS Emissions Schedule'!Y$5/$X$35/(1-$K20))+($U$36*$R20*('VT CHS Emissions Schedule'!Y$35+$O20)/$X$36))-($Q20*'VT CHS Emissions Schedule'!Y$5)/(1-$K20))),0)</f>
        <v>0</v>
      </c>
      <c r="CC20" s="64">
        <f>IF(CC$15&lt;2025+$T20,IF($B20="Natural gas",($P20*BC20)/(1-$I20)-($Q20*'VT CHS Emissions Schedule'!Z$5)/(1-$K20),IF(OR($B20="Propane",$B20="Oil"),($P20*BC20)-($Q20*'VT CHS Emissions Schedule'!Z$5)/(1-$K20),(($U$32*$R20*('VT CHS Emissions Schedule'!Z$8+$N20)/$X$32)+($U$33*$R20*('VT CHS Emissions Schedule'!Z$9+$M20)/$X$33)+($U$34*$R20*'VT CHS Emissions Schedule'!Z$7/$X$34)/(1-$L20)+($U$35*$R20*'VT CHS Emissions Schedule'!Z$5/$X$35/(1-$K20))+($U$36*$R20*('VT CHS Emissions Schedule'!Z$35+$O20)/$X$36))-($Q20*'VT CHS Emissions Schedule'!Z$5)/(1-$K20))),0)</f>
        <v>0</v>
      </c>
      <c r="CD20" s="64">
        <f>IF(CD$15&lt;2025+$T20,IF($B20="Natural gas",($P20*BD20)/(1-$I20)-($Q20*'VT CHS Emissions Schedule'!AA$5)/(1-$K20),IF(OR($B20="Propane",$B20="Oil"),($P20*BD20)-($Q20*'VT CHS Emissions Schedule'!AA$5)/(1-$K20),(($U$32*$R20*('VT CHS Emissions Schedule'!AA$8+$N20)/$X$32)+($U$33*$R20*('VT CHS Emissions Schedule'!AA$9+$M20)/$X$33)+($U$34*$R20*'VT CHS Emissions Schedule'!AA$7/$X$34)/(1-$L20)+($U$35*$R20*'VT CHS Emissions Schedule'!AA$5/$X$35/(1-$K20))+($U$36*$R20*('VT CHS Emissions Schedule'!AA$35+$O20)/$X$36))-($Q20*'VT CHS Emissions Schedule'!AA$5)/(1-$K20))),0)</f>
        <v>0</v>
      </c>
      <c r="CE20" s="64">
        <f>IF(CE$15&lt;2025+$T20,IF($B20="Natural gas",($P20*BE20)/(1-$I20)-($Q20*'VT CHS Emissions Schedule'!AB$5)/(1-$K20),IF(OR($B20="Propane",$B20="Oil"),($P20*BE20)-($Q20*'VT CHS Emissions Schedule'!AB$5)/(1-$K20),(($U$32*$R20*('VT CHS Emissions Schedule'!AB$8+$N20)/$X$32)+($U$33*$R20*('VT CHS Emissions Schedule'!AB$9+$M20)/$X$33)+($U$34*$R20*'VT CHS Emissions Schedule'!AB$7/$X$34)/(1-$L20)+($U$35*$R20*'VT CHS Emissions Schedule'!AB$5/$X$35/(1-$K20))+($U$36*$R20*('VT CHS Emissions Schedule'!AB$35+$O20)/$X$36))-($Q20*'VT CHS Emissions Schedule'!AB$5)/(1-$K20))),0)</f>
        <v>0</v>
      </c>
      <c r="CF20" s="64">
        <f>IF(CF$15&lt;2025+$T20,IF($B20="Natural gas",($P20*BF20)/(1-$I20)-($Q20*'VT CHS Emissions Schedule'!AC$5)/(1-$K20),IF(OR($B20="Propane",$B20="Oil"),($P20*BF20)-($Q20*'VT CHS Emissions Schedule'!AC$5)/(1-$K20),(($U$32*$R20*('VT CHS Emissions Schedule'!AC$8+$N20)/$X$32)+($U$33*$R20*('VT CHS Emissions Schedule'!AC$9+$M20)/$X$33)+($U$34*$R20*'VT CHS Emissions Schedule'!AC$7/$X$34)/(1-$L20)+($U$35*$R20*'VT CHS Emissions Schedule'!AC$5/$X$35/(1-$K20))+($U$36*$R20*('VT CHS Emissions Schedule'!AC$35+$O20)/$X$36))-($Q20*'VT CHS Emissions Schedule'!AC$5)/(1-$K20))),0)</f>
        <v>0</v>
      </c>
      <c r="CG20" s="64">
        <f>IF(CG$15&lt;2025+$T20,BG20+($S20*'VT CHS Emissions Schedule'!D$5)/(1-$K20),0)</f>
        <v>461974.79068598978</v>
      </c>
      <c r="CH20" s="64">
        <f>IF(CH$15&lt;2025+$T20,BH20+($S20*'VT CHS Emissions Schedule'!E$5)/(1-$K20),0)</f>
        <v>473496.62351767143</v>
      </c>
      <c r="CI20" s="64">
        <f>IF(CI$15&lt;2025+$T20,BI20+($S20*'VT CHS Emissions Schedule'!F$5)/(1-$K20),0)</f>
        <v>485018.45634935301</v>
      </c>
      <c r="CJ20" s="64">
        <f>IF(CJ$15&lt;2025+$T20,BJ20+($S20*'VT CHS Emissions Schedule'!G$5)/(1-$K20),0)</f>
        <v>496540.28918103466</v>
      </c>
      <c r="CK20" s="64">
        <f>IF(CK$15&lt;2025+$T20,BK20+($S20*'VT CHS Emissions Schedule'!H$5)/(1-$K20),0)</f>
        <v>508062.12201271625</v>
      </c>
      <c r="CL20" s="64">
        <f>IF(CL$15&lt;2025+$T20,BL20+($S20*'VT CHS Emissions Schedule'!I$5)/(1-$K20),0)</f>
        <v>518930.69429560733</v>
      </c>
      <c r="CM20" s="64">
        <f>IF(CM$15&lt;2025+$T20,BM20+($S20*'VT CHS Emissions Schedule'!J$5)/(1-$K20),0)</f>
        <v>530452.5271272891</v>
      </c>
      <c r="CN20" s="64">
        <f>IF(CN$15&lt;2025+$T20,BN20+($S20*'VT CHS Emissions Schedule'!K$5)/(1-$K20),0)</f>
        <v>541974.35995897057</v>
      </c>
      <c r="CO20" s="64">
        <f>IF(CO$15&lt;2025+$T20,BO20+($S20*'VT CHS Emissions Schedule'!L$5)/(1-$K20),0)</f>
        <v>553496.19279065216</v>
      </c>
      <c r="CP20" s="64">
        <f>IF(CP$15&lt;2025+$T20,BP20+($S20*'VT CHS Emissions Schedule'!M$5)/(1-$K20),0)</f>
        <v>565018.02562233398</v>
      </c>
      <c r="CQ20" s="64">
        <f>IF(CQ$15&lt;2025+$T20,BQ20+($S20*'VT CHS Emissions Schedule'!N$5)/(1-$K20),0)</f>
        <v>576429.33793830138</v>
      </c>
      <c r="CR20" s="64">
        <f>IF(CR$15&lt;2025+$T20,BR20+($S20*'VT CHS Emissions Schedule'!O$5)/(1-$K20),0)</f>
        <v>576429.33793830138</v>
      </c>
      <c r="CS20" s="64">
        <f>IF(CS$15&lt;2025+$T20,BS20+($S20*'VT CHS Emissions Schedule'!P$5)/(1-$K20),0)</f>
        <v>576429.33793830138</v>
      </c>
      <c r="CT20" s="64">
        <f>IF(CT$15&lt;2025+$T20,BT20+($S20*'VT CHS Emissions Schedule'!Q$5)/(1-$K20),0)</f>
        <v>576429.33793830138</v>
      </c>
      <c r="CU20" s="64">
        <f>IF(CU$15&lt;2025+$T20,BU20+($S20*'VT CHS Emissions Schedule'!R$5)/(1-$K20),0)</f>
        <v>576429.33793830138</v>
      </c>
      <c r="CV20" s="64">
        <f>IF(CV$15&lt;2025+$T20,BV20+($S20*'VT CHS Emissions Schedule'!S$5)/(1-$K20),0)</f>
        <v>576393.89681129204</v>
      </c>
      <c r="CW20" s="64">
        <f>IF(CW$15&lt;2025+$T20,BW20+($S20*'VT CHS Emissions Schedule'!T$5)/(1-$K20),0)</f>
        <v>0</v>
      </c>
      <c r="CX20" s="64">
        <f>IF(CX$15&lt;2025+$T20,BX20+($S20*'VT CHS Emissions Schedule'!U$5)/(1-$K20),0)</f>
        <v>0</v>
      </c>
      <c r="CY20" s="64">
        <f>IF(CY$15&lt;2025+$T20,BY20+($S20*'VT CHS Emissions Schedule'!V$5)/(1-$K20),0)</f>
        <v>0</v>
      </c>
      <c r="CZ20" s="64">
        <f>IF(CZ$15&lt;2025+$T20,BZ20+($S20*'VT CHS Emissions Schedule'!W$5)/(1-$K20),0)</f>
        <v>0</v>
      </c>
      <c r="DA20" s="64">
        <f>IF(DA$15&lt;2025+$T20,CA20+($S20*'VT CHS Emissions Schedule'!X$5)/(1-$K20),0)</f>
        <v>0</v>
      </c>
      <c r="DB20" s="64">
        <f>IF(DB$15&lt;2025+$T20,CB20+($S20*'VT CHS Emissions Schedule'!Y$5)/(1-$K20),0)</f>
        <v>0</v>
      </c>
      <c r="DC20" s="64">
        <f>IF(DC$15&lt;2025+$T20,CC20+($S20*'VT CHS Emissions Schedule'!Z$5)/(1-$K20),0)</f>
        <v>0</v>
      </c>
      <c r="DD20" s="64">
        <f>IF(DD$15&lt;2025+$T20,CD20+($S20*'VT CHS Emissions Schedule'!AA$5)/(1-$K20),0)</f>
        <v>0</v>
      </c>
      <c r="DE20" s="64">
        <f>IF(DE$15&lt;2025+$T20,CE20+($S20*'VT CHS Emissions Schedule'!AB$5)/(1-$K20),0)</f>
        <v>0</v>
      </c>
      <c r="DF20" s="64">
        <f>IF(DF$15&lt;2025+$T20,CF20+($S20*'VT CHS Emissions Schedule'!AC$5)/(1-$K20),0)</f>
        <v>0</v>
      </c>
    </row>
    <row r="21" spans="1:110" ht="15.75" x14ac:dyDescent="0.25">
      <c r="A21" s="504"/>
      <c r="B21" s="124" t="s">
        <v>8</v>
      </c>
      <c r="C21" s="64">
        <f t="shared" si="0"/>
        <v>10501718.9688078</v>
      </c>
      <c r="D21" s="64">
        <f t="shared" si="1"/>
        <v>10296292.904157666</v>
      </c>
      <c r="E21" s="223">
        <f t="shared" si="2"/>
        <v>10.501718968807801</v>
      </c>
      <c r="F21" s="111">
        <f t="shared" si="4"/>
        <v>571781.67965534329</v>
      </c>
      <c r="G21" s="64">
        <f>IF($B21="Natural gas",($P21*AG21)/(1-$I21)-($Q21*'VT CHS Emissions Schedule'!D$5)/(1-$K21),IF(OR($B21="Propane",$B21="Oil"),($P21*AG21)-($Q21*'VT CHS Emissions Schedule'!D$5)/(1-$K21),(($V$32*$R21*('VT CHS Emissions Schedule'!D$8+$N21)/$X$32)+($V$33*$R21*('VT CHS Emissions Schedule'!D$9+$M21)/$X$33)+($V$34*$R21*'VT CHS Emissions Schedule'!D$7/$X$34)/(1-$L21)+($V$35*$R21*'VT CHS Emissions Schedule'!D$5/$X$35/(1-$K21))+($V$36*$R21*('VT CHS Emissions Schedule'!D$35+$N21)/$X$36))-($Q21*'VT CHS Emissions Schedule'!D$5)/(1-$K21)))</f>
        <v>595396.94729825354</v>
      </c>
      <c r="H21" s="64">
        <f>($S21*'VT CHS Emissions Schedule'!D$5)/(1-$K21)</f>
        <v>-23615.267642910232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 t="shared" si="5"/>
        <v>9947.0400000000009</v>
      </c>
      <c r="Q21" s="64">
        <f t="shared" si="6"/>
        <v>3611.4896664615385</v>
      </c>
      <c r="R21" s="64">
        <f t="shared" si="7"/>
        <v>8256.0432000000001</v>
      </c>
      <c r="S21" s="64">
        <f t="shared" si="8"/>
        <v>-600.25263157894744</v>
      </c>
      <c r="T21" s="68">
        <v>16</v>
      </c>
      <c r="U21" s="80">
        <v>0.34</v>
      </c>
      <c r="V21" s="64">
        <v>12000</v>
      </c>
      <c r="W21" s="64">
        <v>1909</v>
      </c>
      <c r="X21" s="72">
        <v>7.8</v>
      </c>
      <c r="Y21" s="72">
        <f t="shared" si="3"/>
        <v>0.83</v>
      </c>
      <c r="Z21" s="71">
        <v>15.2</v>
      </c>
      <c r="AA21" s="64">
        <f t="shared" si="9"/>
        <v>12000</v>
      </c>
      <c r="AB21" s="64">
        <v>240</v>
      </c>
      <c r="AC21" s="80">
        <v>0.12</v>
      </c>
      <c r="AD21" s="73">
        <v>3.4119999999999999</v>
      </c>
      <c r="AE21" s="74">
        <v>3.5999999999999999E-3</v>
      </c>
      <c r="AF21" s="75">
        <v>1.06E-3</v>
      </c>
      <c r="AG21" s="67">
        <f>IF(AG$15&lt;2025+$T21,$J21+_xlfn.XLOOKUP(_xlfn.XLOOKUP($B21,Lookups!$A$3:$A$17,Lookups!$B$3:$B$17),'VT CHS Emissions Schedule'!$A:$A,'VT CHS Emissions Schedule'!D:D),0)</f>
        <v>74.140744137069305</v>
      </c>
      <c r="AH21" s="67">
        <f>IF(AH$15&lt;2025+$T21,$J21+_xlfn.XLOOKUP(_xlfn.XLOOKUP($B21,Lookups!$A$3:$A$17,Lookups!$B$3:$B$17),'VT CHS Emissions Schedule'!$A:$A,'VT CHS Emissions Schedule'!E:E),0)</f>
        <v>73.913585753439619</v>
      </c>
      <c r="AI21" s="67">
        <f>IF(AI$15&lt;2025+$T21,$J21+_xlfn.XLOOKUP(_xlfn.XLOOKUP($B21,Lookups!$A$3:$A$17,Lookups!$B$3:$B$17),'VT CHS Emissions Schedule'!$A:$A,'VT CHS Emissions Schedule'!F:F),0)</f>
        <v>73.913585753439619</v>
      </c>
      <c r="AJ21" s="67">
        <f>IF(AJ$15&lt;2025+$T21,$J21+_xlfn.XLOOKUP(_xlfn.XLOOKUP($B21,Lookups!$A$3:$A$17,Lookups!$B$3:$B$17),'VT CHS Emissions Schedule'!$A:$A,'VT CHS Emissions Schedule'!G:G),0)</f>
        <v>73.913585753439619</v>
      </c>
      <c r="AK21" s="67">
        <f>IF(AK$15&lt;2025+$T21,$J21+_xlfn.XLOOKUP(_xlfn.XLOOKUP($B21,Lookups!$A$3:$A$17,Lookups!$B$3:$B$17),'VT CHS Emissions Schedule'!$A:$A,'VT CHS Emissions Schedule'!H:H),0)</f>
        <v>73.904830687526697</v>
      </c>
      <c r="AL21" s="67">
        <f>IF(AL$15&lt;2025+$T21,$J21+_xlfn.XLOOKUP(_xlfn.XLOOKUP($B21,Lookups!$A$3:$A$17,Lookups!$B$3:$B$17),'VT CHS Emissions Schedule'!$A:$A,'VT CHS Emissions Schedule'!I:I),0)</f>
        <v>73.904830687526697</v>
      </c>
      <c r="AM21" s="67">
        <f>IF(AM$15&lt;2025+$T21,$J21+_xlfn.XLOOKUP(_xlfn.XLOOKUP($B21,Lookups!$A$3:$A$17,Lookups!$B$3:$B$17),'VT CHS Emissions Schedule'!$A:$A,'VT CHS Emissions Schedule'!J:J),0)</f>
        <v>73.904830687526697</v>
      </c>
      <c r="AN21" s="67">
        <f>IF(AN$15&lt;2025+$T21,$J21+_xlfn.XLOOKUP(_xlfn.XLOOKUP($B21,Lookups!$A$3:$A$17,Lookups!$B$3:$B$17),'VT CHS Emissions Schedule'!$A:$A,'VT CHS Emissions Schedule'!K:K),0)</f>
        <v>73.904830687526697</v>
      </c>
      <c r="AO21" s="67">
        <f>IF(AO$15&lt;2025+$T21,$J21+_xlfn.XLOOKUP(_xlfn.XLOOKUP($B21,Lookups!$A$3:$A$17,Lookups!$B$3:$B$17),'VT CHS Emissions Schedule'!$A:$A,'VT CHS Emissions Schedule'!L:L),0)</f>
        <v>73.904830687526697</v>
      </c>
      <c r="AP21" s="67">
        <f>IF(AP$15&lt;2025+$T21,$J21+_xlfn.XLOOKUP(_xlfn.XLOOKUP($B21,Lookups!$A$3:$A$17,Lookups!$B$3:$B$17),'VT CHS Emissions Schedule'!$A:$A,'VT CHS Emissions Schedule'!M:M),0)</f>
        <v>73.534497310657912</v>
      </c>
      <c r="AQ21" s="67">
        <f>IF(AQ$15&lt;2025+$T21,$J21+_xlfn.XLOOKUP(_xlfn.XLOOKUP($B21,Lookups!$A$3:$A$17,Lookups!$B$3:$B$17),'VT CHS Emissions Schedule'!$A:$A,'VT CHS Emissions Schedule'!N:N),0)</f>
        <v>73.534497310657912</v>
      </c>
      <c r="AR21" s="67">
        <f>IF(AR$15&lt;2025+$T21,$J21+_xlfn.XLOOKUP(_xlfn.XLOOKUP($B21,Lookups!$A$3:$A$17,Lookups!$B$3:$B$17),'VT CHS Emissions Schedule'!$A:$A,'VT CHS Emissions Schedule'!O:O),0)</f>
        <v>73.534497310657912</v>
      </c>
      <c r="AS21" s="67">
        <f>IF(AS$15&lt;2025+$T21,$J21+_xlfn.XLOOKUP(_xlfn.XLOOKUP($B21,Lookups!$A$3:$A$17,Lookups!$B$3:$B$17),'VT CHS Emissions Schedule'!$A:$A,'VT CHS Emissions Schedule'!P:P),0)</f>
        <v>73.534497310657912</v>
      </c>
      <c r="AT21" s="67">
        <f>IF(AT$15&lt;2025+$T21,$J21+_xlfn.XLOOKUP(_xlfn.XLOOKUP($B21,Lookups!$A$3:$A$17,Lookups!$B$3:$B$17),'VT CHS Emissions Schedule'!$A:$A,'VT CHS Emissions Schedule'!Q:Q),0)</f>
        <v>73.534497310657912</v>
      </c>
      <c r="AU21" s="67">
        <f>IF(AU$15&lt;2025+$T21,$J21+_xlfn.XLOOKUP(_xlfn.XLOOKUP($B21,Lookups!$A$3:$A$17,Lookups!$B$3:$B$17),'VT CHS Emissions Schedule'!$A:$A,'VT CHS Emissions Schedule'!R:R),0)</f>
        <v>73.470054800700524</v>
      </c>
      <c r="AV21" s="67">
        <f>IF(AV$15&lt;2025+$T21,$J21+_xlfn.XLOOKUP(_xlfn.XLOOKUP($B21,Lookups!$A$3:$A$17,Lookups!$B$3:$B$17),'VT CHS Emissions Schedule'!$A:$A,'VT CHS Emissions Schedule'!S:S),0)</f>
        <v>73.470054800700524</v>
      </c>
      <c r="AW21" s="67">
        <f>IF(AW$15&lt;2025+$T21,$J21+_xlfn.XLOOKUP(_xlfn.XLOOKUP($B21,Lookups!$A$3:$A$17,Lookups!$B$3:$B$17),'VT CHS Emissions Schedule'!$A:$A,'VT CHS Emissions Schedule'!T:T),0)</f>
        <v>0</v>
      </c>
      <c r="AX21" s="67">
        <f>IF(AX$15&lt;2025+$T21,$J21+_xlfn.XLOOKUP(_xlfn.XLOOKUP($B21,Lookups!$A$3:$A$17,Lookups!$B$3:$B$17),'VT CHS Emissions Schedule'!$A:$A,'VT CHS Emissions Schedule'!U:U),0)</f>
        <v>0</v>
      </c>
      <c r="AY21" s="67">
        <f>IF(AY$15&lt;2025+$T21,$J21+_xlfn.XLOOKUP(_xlfn.XLOOKUP($B21,Lookups!$A$3:$A$17,Lookups!$B$3:$B$17),'VT CHS Emissions Schedule'!$A:$A,'VT CHS Emissions Schedule'!V:V),0)</f>
        <v>0</v>
      </c>
      <c r="AZ21" s="67">
        <f>IF(AZ$15&lt;2025+$T21,$J21+_xlfn.XLOOKUP(_xlfn.XLOOKUP($B21,Lookups!$A$3:$A$17,Lookups!$B$3:$B$17),'VT CHS Emissions Schedule'!$A:$A,'VT CHS Emissions Schedule'!W:W),0)</f>
        <v>0</v>
      </c>
      <c r="BA21" s="67">
        <f>IF(BA$15&lt;2025+$T21,$J21+_xlfn.XLOOKUP(_xlfn.XLOOKUP($B21,Lookups!$A$3:$A$17,Lookups!$B$3:$B$17),'VT CHS Emissions Schedule'!$A:$A,'VT CHS Emissions Schedule'!X:X),0)</f>
        <v>0</v>
      </c>
      <c r="BB21" s="67">
        <f>IF(BB$15&lt;2025+$T21,$J21+_xlfn.XLOOKUP(_xlfn.XLOOKUP($B21,Lookups!$A$3:$A$17,Lookups!$B$3:$B$17),'VT CHS Emissions Schedule'!$A:$A,'VT CHS Emissions Schedule'!Y:Y),0)</f>
        <v>0</v>
      </c>
      <c r="BC21" s="67">
        <f>IF(BC$15&lt;2025+$T21,$J21+_xlfn.XLOOKUP(_xlfn.XLOOKUP($B21,Lookups!$A$3:$A$17,Lookups!$B$3:$B$17),'VT CHS Emissions Schedule'!$A:$A,'VT CHS Emissions Schedule'!Z:Z),0)</f>
        <v>0</v>
      </c>
      <c r="BD21" s="67">
        <f>IF(BD$15&lt;2025+$T21,$J21+_xlfn.XLOOKUP(_xlfn.XLOOKUP($B21,Lookups!$A$3:$A$17,Lookups!$B$3:$B$17),'VT CHS Emissions Schedule'!$A:$A,'VT CHS Emissions Schedule'!AA:AA),0)</f>
        <v>0</v>
      </c>
      <c r="BE21" s="67">
        <f>IF(BE$15&lt;2025+$T21,$J21+_xlfn.XLOOKUP(_xlfn.XLOOKUP($B21,Lookups!$A$3:$A$17,Lookups!$B$3:$B$17),'VT CHS Emissions Schedule'!$A:$A,'VT CHS Emissions Schedule'!AB:AB),0)</f>
        <v>0</v>
      </c>
      <c r="BF21" s="67">
        <f>IF(BF$15&lt;2025+$T21,$J21+_xlfn.XLOOKUP(_xlfn.XLOOKUP($B21,Lookups!$A$3:$A$17,Lookups!$B$3:$B$17),'VT CHS Emissions Schedule'!$A:$A,'VT CHS Emissions Schedule'!AC:AC),0)</f>
        <v>0</v>
      </c>
      <c r="BG21" s="64">
        <f>IF(BG$15&lt;2025+$T21,IF($B21="Natural gas",($P21*AG21)/(1-$I21)-($Q21*'VT CHS Emissions Schedule'!D$5)/(1-$K21),IF(OR($B21="Propane",$B21="Oil"),($P21*AG21)-($Q21*'VT CHS Emissions Schedule'!D$5)/(1-$K21),(($U$32*$R21*('VT CHS Emissions Schedule'!D$8+$N21)/$X$32)+($U$33*$R21*('VT CHS Emissions Schedule'!D$9+$M21)/$X$33)+($U$34*$R21*'VT CHS Emissions Schedule'!D$7/$X$34)/(1-$L21)+($U$35*$R21*'VT CHS Emissions Schedule'!D$5/$X$35/(1-$K21))+($U$36*$R21*('VT CHS Emissions Schedule'!D$35+$O21)/$X$36))-($Q21*'VT CHS Emissions Schedule'!D$5)/(1-$K21))),0)</f>
        <v>595396.94729825354</v>
      </c>
      <c r="BH21" s="64">
        <f>IF(BH$15&lt;2025+$T21,IF($B21="Natural gas",($P21*AH21)/(1-$I21)-($Q21*'VT CHS Emissions Schedule'!E$5)/(1-$K21),IF(OR($B21="Propane",$B21="Oil"),($P21*AH21)-($Q21*'VT CHS Emissions Schedule'!E$5)/(1-$K21),(($U$32*$R21*('VT CHS Emissions Schedule'!E$8+$N21)/$X$32)+($U$33*$R21*('VT CHS Emissions Schedule'!E$9+$M21)/$X$33)+($U$34*$R21*'VT CHS Emissions Schedule'!E$7/$X$34)/(1-$L21)+($U$35*$R21*'VT CHS Emissions Schedule'!E$5/$X$35/(1-$K21))+($U$36*$R21*('VT CHS Emissions Schedule'!E$35+$O21)/$X$36))-($Q21*'VT CHS Emissions Schedule'!E$5)/(1-$K21))),0)</f>
        <v>603017.14833843114</v>
      </c>
      <c r="BI21" s="64">
        <f>IF(BI$15&lt;2025+$T21,IF($B21="Natural gas",($P21*AI21)/(1-$I21)-($Q21*'VT CHS Emissions Schedule'!F$5)/(1-$K21),IF(OR($B21="Propane",$B21="Oil"),($P21*AI21)-($Q21*'VT CHS Emissions Schedule'!F$5)/(1-$K21),(($U$32*$R21*('VT CHS Emissions Schedule'!F$8+$N21)/$X$32)+($U$33*$R21*('VT CHS Emissions Schedule'!F$9+$M21)/$X$33)+($U$34*$R21*'VT CHS Emissions Schedule'!F$7/$X$34)/(1-$L21)+($U$35*$R21*'VT CHS Emissions Schedule'!F$5/$X$35/(1-$K21))+($U$36*$R21*('VT CHS Emissions Schedule'!F$35+$O21)/$X$36))-($Q21*'VT CHS Emissions Schedule'!F$5)/(1-$K21))),0)</f>
        <v>612896.90290690865</v>
      </c>
      <c r="BJ21" s="64">
        <f>IF(BJ$15&lt;2025+$T21,IF($B21="Natural gas",($P21*AJ21)/(1-$I21)-($Q21*'VT CHS Emissions Schedule'!G$5)/(1-$K21),IF(OR($B21="Propane",$B21="Oil"),($P21*AJ21)-($Q21*'VT CHS Emissions Schedule'!G$5)/(1-$K21),(($U$32*$R21*('VT CHS Emissions Schedule'!G$8+$N21)/$X$32)+($U$33*$R21*('VT CHS Emissions Schedule'!G$9+$M21)/$X$33)+($U$34*$R21*'VT CHS Emissions Schedule'!G$7/$X$34)/(1-$L21)+($U$35*$R21*'VT CHS Emissions Schedule'!G$5/$X$35/(1-$K21))+($U$36*$R21*('VT CHS Emissions Schedule'!G$35+$O21)/$X$36))-($Q21*'VT CHS Emissions Schedule'!G$5)/(1-$K21))),0)</f>
        <v>622776.65747538616</v>
      </c>
      <c r="BK21" s="64">
        <f>IF(BK$15&lt;2025+$T21,IF($B21="Natural gas",($P21*AK21)/(1-$I21)-($Q21*'VT CHS Emissions Schedule'!H$5)/(1-$K21),IF(OR($B21="Propane",$B21="Oil"),($P21*AK21)-($Q21*'VT CHS Emissions Schedule'!H$5)/(1-$K21),(($U$32*$R21*('VT CHS Emissions Schedule'!H$8+$N21)/$X$32)+($U$33*$R21*('VT CHS Emissions Schedule'!H$9+$M21)/$X$33)+($U$34*$R21*'VT CHS Emissions Schedule'!H$7/$X$34)/(1-$L21)+($U$35*$R21*'VT CHS Emissions Schedule'!H$5/$X$35/(1-$K21))+($U$36*$R21*('VT CHS Emissions Schedule'!H$35+$O21)/$X$36))-($Q21*'VT CHS Emissions Schedule'!H$5)/(1-$K21))),0)</f>
        <v>632569.32505302527</v>
      </c>
      <c r="BL21" s="64">
        <f>IF(BL$15&lt;2025+$T21,IF($B21="Natural gas",($P21*AL21)/(1-$I21)-($Q21*'VT CHS Emissions Schedule'!I$5)/(1-$K21),IF(OR($B21="Propane",$B21="Oil"),($P21*AL21)-($Q21*'VT CHS Emissions Schedule'!I$5)/(1-$K21),(($U$32*$R21*('VT CHS Emissions Schedule'!I$8+$N21)/$X$32)+($U$33*$R21*('VT CHS Emissions Schedule'!I$9+$M21)/$X$33)+($U$34*$R21*'VT CHS Emissions Schedule'!I$7/$X$34)/(1-$L21)+($U$35*$R21*'VT CHS Emissions Schedule'!I$5/$X$35/(1-$K21))+($U$36*$R21*('VT CHS Emissions Schedule'!I$35+$O21)/$X$36))-($Q21*'VT CHS Emissions Schedule'!I$5)/(1-$K21))),0)</f>
        <v>642449.07962150278</v>
      </c>
      <c r="BM21" s="64">
        <f>IF(BM$15&lt;2025+$T21,IF($B21="Natural gas",($P21*AM21)/(1-$I21)-($Q21*'VT CHS Emissions Schedule'!J$5)/(1-$K21),IF(OR($B21="Propane",$B21="Oil"),($P21*AM21)-($Q21*'VT CHS Emissions Schedule'!J$5)/(1-$K21),(($U$32*$R21*('VT CHS Emissions Schedule'!J$8+$N21)/$X$32)+($U$33*$R21*('VT CHS Emissions Schedule'!J$9+$M21)/$X$33)+($U$34*$R21*'VT CHS Emissions Schedule'!J$7/$X$34)/(1-$L21)+($U$35*$R21*'VT CHS Emissions Schedule'!J$5/$X$35/(1-$K21))+($U$36*$R21*('VT CHS Emissions Schedule'!J$35+$O21)/$X$36))-($Q21*'VT CHS Emissions Schedule'!J$5)/(1-$K21))),0)</f>
        <v>652328.83418998029</v>
      </c>
      <c r="BN21" s="64">
        <f>IF(BN$15&lt;2025+$T21,IF($B21="Natural gas",($P21*AN21)/(1-$I21)-($Q21*'VT CHS Emissions Schedule'!K$5)/(1-$K21),IF(OR($B21="Propane",$B21="Oil"),($P21*AN21)-($Q21*'VT CHS Emissions Schedule'!K$5)/(1-$K21),(($U$32*$R21*('VT CHS Emissions Schedule'!K$8+$N21)/$X$32)+($U$33*$R21*('VT CHS Emissions Schedule'!K$9+$M21)/$X$33)+($U$34*$R21*'VT CHS Emissions Schedule'!K$7/$X$34)/(1-$L21)+($U$35*$R21*'VT CHS Emissions Schedule'!K$5/$X$35/(1-$K21))+($U$36*$R21*('VT CHS Emissions Schedule'!K$35+$O21)/$X$36))-($Q21*'VT CHS Emissions Schedule'!K$5)/(1-$K21))),0)</f>
        <v>662208.5887584578</v>
      </c>
      <c r="BO21" s="64">
        <f>IF(BO$15&lt;2025+$T21,IF($B21="Natural gas",($P21*AO21)/(1-$I21)-($Q21*'VT CHS Emissions Schedule'!L$5)/(1-$K21),IF(OR($B21="Propane",$B21="Oil"),($P21*AO21)-($Q21*'VT CHS Emissions Schedule'!L$5)/(1-$K21),(($U$32*$R21*('VT CHS Emissions Schedule'!L$8+$N21)/$X$32)+($U$33*$R21*('VT CHS Emissions Schedule'!L$9+$M21)/$X$33)+($U$34*$R21*'VT CHS Emissions Schedule'!L$7/$X$34)/(1-$L21)+($U$35*$R21*'VT CHS Emissions Schedule'!L$5/$X$35/(1-$K21))+($U$36*$R21*('VT CHS Emissions Schedule'!L$35+$O21)/$X$36))-($Q21*'VT CHS Emissions Schedule'!L$5)/(1-$K21))),0)</f>
        <v>672088.34332693531</v>
      </c>
      <c r="BP21" s="64">
        <f>IF(BP$15&lt;2025+$T21,IF($B21="Natural gas",($P21*AP21)/(1-$I21)-($Q21*'VT CHS Emissions Schedule'!M$5)/(1-$K21),IF(OR($B21="Propane",$B21="Oil"),($P21*AP21)-($Q21*'VT CHS Emissions Schedule'!M$5)/(1-$K21),(($U$32*$R21*('VT CHS Emissions Schedule'!M$8+$N21)/$X$32)+($U$33*$R21*('VT CHS Emissions Schedule'!M$9+$M21)/$X$33)+($U$34*$R21*'VT CHS Emissions Schedule'!M$7/$X$34)/(1-$L21)+($U$35*$R21*'VT CHS Emissions Schedule'!M$5/$X$35/(1-$K21))+($U$36*$R21*('VT CHS Emissions Schedule'!M$35+$O21)/$X$36))-($Q21*'VT CHS Emissions Schedule'!M$5)/(1-$K21))),0)</f>
        <v>678284.37698236399</v>
      </c>
      <c r="BQ21" s="64">
        <f>IF(BQ$15&lt;2025+$T21,IF($B21="Natural gas",($P21*AQ21)/(1-$I21)-($Q21*'VT CHS Emissions Schedule'!N$5)/(1-$K21),IF(OR($B21="Propane",$B21="Oil"),($P21*AQ21)-($Q21*'VT CHS Emissions Schedule'!N$5)/(1-$K21),(($U$32*$R21*('VT CHS Emissions Schedule'!N$8+$N21)/$X$32)+($U$33*$R21*('VT CHS Emissions Schedule'!N$9+$M21)/$X$33)+($U$34*$R21*'VT CHS Emissions Schedule'!N$7/$X$34)/(1-$L21)+($U$35*$R21*'VT CHS Emissions Schedule'!N$5/$X$35/(1-$K21))+($U$36*$R21*('VT CHS Emissions Schedule'!N$35+$O21)/$X$36))-($Q21*'VT CHS Emissions Schedule'!N$5)/(1-$K21))),0)</f>
        <v>688164.1315508415</v>
      </c>
      <c r="BR21" s="64">
        <f>IF(BR$15&lt;2025+$T21,IF($B21="Natural gas",($P21*AR21)/(1-$I21)-($Q21*'VT CHS Emissions Schedule'!O$5)/(1-$K21),IF(OR($B21="Propane",$B21="Oil"),($P21*AR21)-($Q21*'VT CHS Emissions Schedule'!O$5)/(1-$K21),(($U$32*$R21*('VT CHS Emissions Schedule'!O$8+$N21)/$X$32)+($U$33*$R21*('VT CHS Emissions Schedule'!O$9+$M21)/$X$33)+($U$34*$R21*'VT CHS Emissions Schedule'!O$7/$X$34)/(1-$L21)+($U$35*$R21*'VT CHS Emissions Schedule'!O$5/$X$35/(1-$K21))+($U$36*$R21*('VT CHS Emissions Schedule'!O$35+$O21)/$X$36))-($Q21*'VT CHS Emissions Schedule'!O$5)/(1-$K21))),0)</f>
        <v>688164.1315508415</v>
      </c>
      <c r="BS21" s="64">
        <f>IF(BS$15&lt;2025+$T21,IF($B21="Natural gas",($P21*AS21)/(1-$I21)-($Q21*'VT CHS Emissions Schedule'!P$5)/(1-$K21),IF(OR($B21="Propane",$B21="Oil"),($P21*AS21)-($Q21*'VT CHS Emissions Schedule'!P$5)/(1-$K21),(($U$32*$R21*('VT CHS Emissions Schedule'!P$8+$N21)/$X$32)+($U$33*$R21*('VT CHS Emissions Schedule'!P$9+$M21)/$X$33)+($U$34*$R21*'VT CHS Emissions Schedule'!P$7/$X$34)/(1-$L21)+($U$35*$R21*'VT CHS Emissions Schedule'!P$5/$X$35/(1-$K21))+($U$36*$R21*('VT CHS Emissions Schedule'!P$35+$O21)/$X$36))-($Q21*'VT CHS Emissions Schedule'!P$5)/(1-$K21))),0)</f>
        <v>688164.1315508415</v>
      </c>
      <c r="BT21" s="64">
        <f>IF(BT$15&lt;2025+$T21,IF($B21="Natural gas",($P21*AT21)/(1-$I21)-($Q21*'VT CHS Emissions Schedule'!Q$5)/(1-$K21),IF(OR($B21="Propane",$B21="Oil"),($P21*AT21)-($Q21*'VT CHS Emissions Schedule'!Q$5)/(1-$K21),(($U$32*$R21*('VT CHS Emissions Schedule'!Q$8+$N21)/$X$32)+($U$33*$R21*('VT CHS Emissions Schedule'!Q$9+$M21)/$X$33)+($U$34*$R21*'VT CHS Emissions Schedule'!Q$7/$X$34)/(1-$L21)+($U$35*$R21*'VT CHS Emissions Schedule'!Q$5/$X$35/(1-$K21))+($U$36*$R21*('VT CHS Emissions Schedule'!Q$35+$O21)/$X$36))-($Q21*'VT CHS Emissions Schedule'!Q$5)/(1-$K21))),0)</f>
        <v>688164.1315508415</v>
      </c>
      <c r="BU21" s="64">
        <f>IF(BU$15&lt;2025+$T21,IF($B21="Natural gas",($P21*AU21)/(1-$I21)-($Q21*'VT CHS Emissions Schedule'!R$5)/(1-$K21),IF(OR($B21="Propane",$B21="Oil"),($P21*AU21)-($Q21*'VT CHS Emissions Schedule'!R$5)/(1-$K21),(($U$32*$R21*('VT CHS Emissions Schedule'!R$8+$N21)/$X$32)+($U$33*$R21*('VT CHS Emissions Schedule'!R$9+$M21)/$X$33)+($U$34*$R21*'VT CHS Emissions Schedule'!R$7/$X$34)/(1-$L21)+($U$35*$R21*'VT CHS Emissions Schedule'!R$5/$X$35/(1-$K21))+($U$36*$R21*('VT CHS Emissions Schedule'!R$35+$O21)/$X$36))-($Q21*'VT CHS Emissions Schedule'!R$5)/(1-$K21))),0)</f>
        <v>687523.11932659498</v>
      </c>
      <c r="BV21" s="64">
        <f>IF(BV$15&lt;2025+$T21,IF($B21="Natural gas",($P21*AV21)/(1-$I21)-($Q21*'VT CHS Emissions Schedule'!S$5)/(1-$K21),IF(OR($B21="Propane",$B21="Oil"),($P21*AV21)-($Q21*'VT CHS Emissions Schedule'!S$5)/(1-$K21),(($U$32*$R21*('VT CHS Emissions Schedule'!S$8+$N21)/$X$32)+($U$33*$R21*('VT CHS Emissions Schedule'!S$9+$M21)/$X$33)+($U$34*$R21*'VT CHS Emissions Schedule'!S$7/$X$34)/(1-$L21)+($U$35*$R21*'VT CHS Emissions Schedule'!S$5/$X$35/(1-$K21))+($U$36*$R21*('VT CHS Emissions Schedule'!S$35+$O21)/$X$36))-($Q21*'VT CHS Emissions Schedule'!S$5)/(1-$K21))),0)</f>
        <v>687523.11932659498</v>
      </c>
      <c r="BW21" s="64">
        <f>IF(BW$15&lt;2025+$T21,IF($B21="Natural gas",($P21*AW21)/(1-$I21)-($Q21*'VT CHS Emissions Schedule'!T$5)/(1-$K21),IF(OR($B21="Propane",$B21="Oil"),($P21*AW21)-($Q21*'VT CHS Emissions Schedule'!T$5)/(1-$K21),(($U$32*$R21*('VT CHS Emissions Schedule'!T$8+$N21)/$X$32)+($U$33*$R21*('VT CHS Emissions Schedule'!T$9+$M21)/$X$33)+($U$34*$R21*'VT CHS Emissions Schedule'!T$7/$X$34)/(1-$L21)+($U$35*$R21*'VT CHS Emissions Schedule'!T$5/$X$35/(1-$K21))+($U$36*$R21*('VT CHS Emissions Schedule'!T$35+$O21)/$X$36))-($Q21*'VT CHS Emissions Schedule'!T$5)/(1-$K21))),0)</f>
        <v>0</v>
      </c>
      <c r="BX21" s="64">
        <f>IF(BX$15&lt;2025+$T21,IF($B21="Natural gas",($P21*AX21)/(1-$I21)-($Q21*'VT CHS Emissions Schedule'!U$5)/(1-$K21),IF(OR($B21="Propane",$B21="Oil"),($P21*AX21)-($Q21*'VT CHS Emissions Schedule'!U$5)/(1-$K21),(($U$32*$R21*('VT CHS Emissions Schedule'!U$8+$N21)/$X$32)+($U$33*$R21*('VT CHS Emissions Schedule'!U$9+$M21)/$X$33)+($U$34*$R21*'VT CHS Emissions Schedule'!U$7/$X$34)/(1-$L21)+($U$35*$R21*'VT CHS Emissions Schedule'!U$5/$X$35/(1-$K21))+($U$36*$R21*('VT CHS Emissions Schedule'!U$35+$O21)/$X$36))-($Q21*'VT CHS Emissions Schedule'!U$5)/(1-$K21))),0)</f>
        <v>0</v>
      </c>
      <c r="BY21" s="64">
        <f>IF(BY$15&lt;2025+$T21,IF($B21="Natural gas",($P21*AY21)/(1-$I21)-($Q21*'VT CHS Emissions Schedule'!V$5)/(1-$K21),IF(OR($B21="Propane",$B21="Oil"),($P21*AY21)-($Q21*'VT CHS Emissions Schedule'!V$5)/(1-$K21),(($U$32*$R21*('VT CHS Emissions Schedule'!V$8+$N21)/$X$32)+($U$33*$R21*('VT CHS Emissions Schedule'!V$9+$M21)/$X$33)+($U$34*$R21*'VT CHS Emissions Schedule'!V$7/$X$34)/(1-$L21)+($U$35*$R21*'VT CHS Emissions Schedule'!V$5/$X$35/(1-$K21))+($U$36*$R21*('VT CHS Emissions Schedule'!V$35+$O21)/$X$36))-($Q21*'VT CHS Emissions Schedule'!V$5)/(1-$K21))),0)</f>
        <v>0</v>
      </c>
      <c r="BZ21" s="64">
        <f>IF(BZ$15&lt;2025+$T21,IF($B21="Natural gas",($P21*AZ21)/(1-$I21)-($Q21*'VT CHS Emissions Schedule'!W$5)/(1-$K21),IF(OR($B21="Propane",$B21="Oil"),($P21*AZ21)-($Q21*'VT CHS Emissions Schedule'!W$5)/(1-$K21),(($U$32*$R21*('VT CHS Emissions Schedule'!W$8+$N21)/$X$32)+($U$33*$R21*('VT CHS Emissions Schedule'!W$9+$M21)/$X$33)+($U$34*$R21*'VT CHS Emissions Schedule'!W$7/$X$34)/(1-$L21)+($U$35*$R21*'VT CHS Emissions Schedule'!W$5/$X$35/(1-$K21))+($U$36*$R21*('VT CHS Emissions Schedule'!W$35+$O21)/$X$36))-($Q21*'VT CHS Emissions Schedule'!W$5)/(1-$K21))),0)</f>
        <v>0</v>
      </c>
      <c r="CA21" s="64">
        <f>IF(CA$15&lt;2025+$T21,IF($B21="Natural gas",($P21*BA21)/(1-$I21)-($Q21*'VT CHS Emissions Schedule'!X$5)/(1-$K21),IF(OR($B21="Propane",$B21="Oil"),($P21*BA21)-($Q21*'VT CHS Emissions Schedule'!X$5)/(1-$K21),(($U$32*$R21*('VT CHS Emissions Schedule'!X$8+$N21)/$X$32)+($U$33*$R21*('VT CHS Emissions Schedule'!X$9+$M21)/$X$33)+($U$34*$R21*'VT CHS Emissions Schedule'!X$7/$X$34)/(1-$L21)+($U$35*$R21*'VT CHS Emissions Schedule'!X$5/$X$35/(1-$K21))+($U$36*$R21*('VT CHS Emissions Schedule'!X$35+$O21)/$X$36))-($Q21*'VT CHS Emissions Schedule'!X$5)/(1-$K21))),0)</f>
        <v>0</v>
      </c>
      <c r="CB21" s="64">
        <f>IF(CB$15&lt;2025+$T21,IF($B21="Natural gas",($P21*BB21)/(1-$I21)-($Q21*'VT CHS Emissions Schedule'!Y$5)/(1-$K21),IF(OR($B21="Propane",$B21="Oil"),($P21*BB21)-($Q21*'VT CHS Emissions Schedule'!Y$5)/(1-$K21),(($U$32*$R21*('VT CHS Emissions Schedule'!Y$8+$N21)/$X$32)+($U$33*$R21*('VT CHS Emissions Schedule'!Y$9+$M21)/$X$33)+($U$34*$R21*'VT CHS Emissions Schedule'!Y$7/$X$34)/(1-$L21)+($U$35*$R21*'VT CHS Emissions Schedule'!Y$5/$X$35/(1-$K21))+($U$36*$R21*('VT CHS Emissions Schedule'!Y$35+$O21)/$X$36))-($Q21*'VT CHS Emissions Schedule'!Y$5)/(1-$K21))),0)</f>
        <v>0</v>
      </c>
      <c r="CC21" s="64">
        <f>IF(CC$15&lt;2025+$T21,IF($B21="Natural gas",($P21*BC21)/(1-$I21)-($Q21*'VT CHS Emissions Schedule'!Z$5)/(1-$K21),IF(OR($B21="Propane",$B21="Oil"),($P21*BC21)-($Q21*'VT CHS Emissions Schedule'!Z$5)/(1-$K21),(($U$32*$R21*('VT CHS Emissions Schedule'!Z$8+$N21)/$X$32)+($U$33*$R21*('VT CHS Emissions Schedule'!Z$9+$M21)/$X$33)+($U$34*$R21*'VT CHS Emissions Schedule'!Z$7/$X$34)/(1-$L21)+($U$35*$R21*'VT CHS Emissions Schedule'!Z$5/$X$35/(1-$K21))+($U$36*$R21*('VT CHS Emissions Schedule'!Z$35+$O21)/$X$36))-($Q21*'VT CHS Emissions Schedule'!Z$5)/(1-$K21))),0)</f>
        <v>0</v>
      </c>
      <c r="CD21" s="64">
        <f>IF(CD$15&lt;2025+$T21,IF($B21="Natural gas",($P21*BD21)/(1-$I21)-($Q21*'VT CHS Emissions Schedule'!AA$5)/(1-$K21),IF(OR($B21="Propane",$B21="Oil"),($P21*BD21)-($Q21*'VT CHS Emissions Schedule'!AA$5)/(1-$K21),(($U$32*$R21*('VT CHS Emissions Schedule'!AA$8+$N21)/$X$32)+($U$33*$R21*('VT CHS Emissions Schedule'!AA$9+$M21)/$X$33)+($U$34*$R21*'VT CHS Emissions Schedule'!AA$7/$X$34)/(1-$L21)+($U$35*$R21*'VT CHS Emissions Schedule'!AA$5/$X$35/(1-$K21))+($U$36*$R21*('VT CHS Emissions Schedule'!AA$35+$O21)/$X$36))-($Q21*'VT CHS Emissions Schedule'!AA$5)/(1-$K21))),0)</f>
        <v>0</v>
      </c>
      <c r="CE21" s="64">
        <f>IF(CE$15&lt;2025+$T21,IF($B21="Natural gas",($P21*BE21)/(1-$I21)-($Q21*'VT CHS Emissions Schedule'!AB$5)/(1-$K21),IF(OR($B21="Propane",$B21="Oil"),($P21*BE21)-($Q21*'VT CHS Emissions Schedule'!AB$5)/(1-$K21),(($U$32*$R21*('VT CHS Emissions Schedule'!AB$8+$N21)/$X$32)+($U$33*$R21*('VT CHS Emissions Schedule'!AB$9+$M21)/$X$33)+($U$34*$R21*'VT CHS Emissions Schedule'!AB$7/$X$34)/(1-$L21)+($U$35*$R21*'VT CHS Emissions Schedule'!AB$5/$X$35/(1-$K21))+($U$36*$R21*('VT CHS Emissions Schedule'!AB$35+$O21)/$X$36))-($Q21*'VT CHS Emissions Schedule'!AB$5)/(1-$K21))),0)</f>
        <v>0</v>
      </c>
      <c r="CF21" s="64">
        <f>IF(CF$15&lt;2025+$T21,IF($B21="Natural gas",($P21*BF21)/(1-$I21)-($Q21*'VT CHS Emissions Schedule'!AC$5)/(1-$K21),IF(OR($B21="Propane",$B21="Oil"),($P21*BF21)-($Q21*'VT CHS Emissions Schedule'!AC$5)/(1-$K21),(($U$32*$R21*('VT CHS Emissions Schedule'!AC$8+$N21)/$X$32)+($U$33*$R21*('VT CHS Emissions Schedule'!AC$9+$M21)/$X$33)+($U$34*$R21*'VT CHS Emissions Schedule'!AC$7/$X$34)/(1-$L21)+($U$35*$R21*'VT CHS Emissions Schedule'!AC$5/$X$35/(1-$K21))+($U$36*$R21*('VT CHS Emissions Schedule'!AC$35+$O21)/$X$36))-($Q21*'VT CHS Emissions Schedule'!AC$5)/(1-$K21))),0)</f>
        <v>0</v>
      </c>
      <c r="CG21" s="64">
        <f>IF(CG$15&lt;2025+$T21,BG21+($S21*'VT CHS Emissions Schedule'!D$5)/(1-$K21),0)</f>
        <v>571781.67965534329</v>
      </c>
      <c r="CH21" s="64">
        <f>IF(CH$15&lt;2025+$T21,BH21+($S21*'VT CHS Emissions Schedule'!E$5)/(1-$K21),0)</f>
        <v>581043.95895872498</v>
      </c>
      <c r="CI21" s="64">
        <f>IF(CI$15&lt;2025+$T21,BI21+($S21*'VT CHS Emissions Schedule'!F$5)/(1-$K21),0)</f>
        <v>592565.79179040669</v>
      </c>
      <c r="CJ21" s="64">
        <f>IF(CJ$15&lt;2025+$T21,BJ21+($S21*'VT CHS Emissions Schedule'!G$5)/(1-$K21),0)</f>
        <v>604087.62462208827</v>
      </c>
      <c r="CK21" s="64">
        <f>IF(CK$15&lt;2025+$T21,BK21+($S21*'VT CHS Emissions Schedule'!H$5)/(1-$K21),0)</f>
        <v>615522.37046293146</v>
      </c>
      <c r="CL21" s="64">
        <f>IF(CL$15&lt;2025+$T21,BL21+($S21*'VT CHS Emissions Schedule'!I$5)/(1-$K21),0)</f>
        <v>627044.20329461305</v>
      </c>
      <c r="CM21" s="64">
        <f>IF(CM$15&lt;2025+$T21,BM21+($S21*'VT CHS Emissions Schedule'!J$5)/(1-$K21),0)</f>
        <v>638566.03612629476</v>
      </c>
      <c r="CN21" s="64">
        <f>IF(CN$15&lt;2025+$T21,BN21+($S21*'VT CHS Emissions Schedule'!K$5)/(1-$K21),0)</f>
        <v>650087.86895797634</v>
      </c>
      <c r="CO21" s="64">
        <f>IF(CO$15&lt;2025+$T21,BO21+($S21*'VT CHS Emissions Schedule'!L$5)/(1-$K21),0)</f>
        <v>661609.70178965793</v>
      </c>
      <c r="CP21" s="64">
        <f>IF(CP$15&lt;2025+$T21,BP21+($S21*'VT CHS Emissions Schedule'!M$5)/(1-$K21),0)</f>
        <v>669447.81370829081</v>
      </c>
      <c r="CQ21" s="64">
        <f>IF(CQ$15&lt;2025+$T21,BQ21+($S21*'VT CHS Emissions Schedule'!N$5)/(1-$K21),0)</f>
        <v>680969.6465399724</v>
      </c>
      <c r="CR21" s="64">
        <f>IF(CR$15&lt;2025+$T21,BR21+($S21*'VT CHS Emissions Schedule'!O$5)/(1-$K21),0)</f>
        <v>680969.6465399724</v>
      </c>
      <c r="CS21" s="64">
        <f>IF(CS$15&lt;2025+$T21,BS21+($S21*'VT CHS Emissions Schedule'!P$5)/(1-$K21),0)</f>
        <v>680969.6465399724</v>
      </c>
      <c r="CT21" s="64">
        <f>IF(CT$15&lt;2025+$T21,BT21+($S21*'VT CHS Emissions Schedule'!Q$5)/(1-$K21),0)</f>
        <v>680969.6465399724</v>
      </c>
      <c r="CU21" s="64">
        <f>IF(CU$15&lt;2025+$T21,BU21+($S21*'VT CHS Emissions Schedule'!R$5)/(1-$K21),0)</f>
        <v>680328.63431572588</v>
      </c>
      <c r="CV21" s="64">
        <f>IF(CV$15&lt;2025+$T21,BV21+($S21*'VT CHS Emissions Schedule'!S$5)/(1-$K21),0)</f>
        <v>680328.63431572588</v>
      </c>
      <c r="CW21" s="64">
        <f>IF(CW$15&lt;2025+$T21,BW21+($S21*'VT CHS Emissions Schedule'!T$5)/(1-$K21),0)</f>
        <v>0</v>
      </c>
      <c r="CX21" s="64">
        <f>IF(CX$15&lt;2025+$T21,BX21+($S21*'VT CHS Emissions Schedule'!U$5)/(1-$K21),0)</f>
        <v>0</v>
      </c>
      <c r="CY21" s="64">
        <f>IF(CY$15&lt;2025+$T21,BY21+($S21*'VT CHS Emissions Schedule'!V$5)/(1-$K21),0)</f>
        <v>0</v>
      </c>
      <c r="CZ21" s="64">
        <f>IF(CZ$15&lt;2025+$T21,BZ21+($S21*'VT CHS Emissions Schedule'!W$5)/(1-$K21),0)</f>
        <v>0</v>
      </c>
      <c r="DA21" s="64">
        <f>IF(DA$15&lt;2025+$T21,CA21+($S21*'VT CHS Emissions Schedule'!X$5)/(1-$K21),0)</f>
        <v>0</v>
      </c>
      <c r="DB21" s="64">
        <f>IF(DB$15&lt;2025+$T21,CB21+($S21*'VT CHS Emissions Schedule'!Y$5)/(1-$K21),0)</f>
        <v>0</v>
      </c>
      <c r="DC21" s="64">
        <f>IF(DC$15&lt;2025+$T21,CC21+($S21*'VT CHS Emissions Schedule'!Z$5)/(1-$K21),0)</f>
        <v>0</v>
      </c>
      <c r="DD21" s="64">
        <f>IF(DD$15&lt;2025+$T21,CD21+($S21*'VT CHS Emissions Schedule'!AA$5)/(1-$K21),0)</f>
        <v>0</v>
      </c>
      <c r="DE21" s="64">
        <f>IF(DE$15&lt;2025+$T21,CE21+($S21*'VT CHS Emissions Schedule'!AB$5)/(1-$K21),0)</f>
        <v>0</v>
      </c>
      <c r="DF21" s="64">
        <f>IF(DF$15&lt;2025+$T21,CF21+($S21*'VT CHS Emissions Schedule'!AC$5)/(1-$K21),0)</f>
        <v>0</v>
      </c>
    </row>
    <row r="22" spans="1:110" ht="15.75" x14ac:dyDescent="0.25">
      <c r="A22" s="504"/>
      <c r="B22" s="124" t="s">
        <v>10</v>
      </c>
      <c r="C22" s="64">
        <f t="shared" si="0"/>
        <v>11859331.603384806</v>
      </c>
      <c r="D22" s="64">
        <f t="shared" si="1"/>
        <v>11653905.538734678</v>
      </c>
      <c r="E22" s="223">
        <f t="shared" si="2"/>
        <v>11.859331603384806</v>
      </c>
      <c r="F22" s="111">
        <f t="shared" si="4"/>
        <v>656718.404441869</v>
      </c>
      <c r="G22" s="64">
        <f>IF($B22="Natural gas",($P22*AG22)/(1-$I22)-($Q22*'VT CHS Emissions Schedule'!D$5)/(1-$K22),IF(OR($B22="Propane",$B22="Oil"),($P22*AG22)-($Q22*'VT CHS Emissions Schedule'!D$5)/(1-$K22),(($V$32*$R22*('VT CHS Emissions Schedule'!D$8+$N22)/$X$32)+($V$33*$R22*('VT CHS Emissions Schedule'!D$9+$M22)/$X$33)+($V$34*$R22*'VT CHS Emissions Schedule'!D$7/$X$34)/(1-$L22)+($V$35*$R22*'VT CHS Emissions Schedule'!D$5/$X$35/(1-$K22))+($V$36*$R22*('VT CHS Emissions Schedule'!D$35+$N22)/$X$36))-($Q22*'VT CHS Emissions Schedule'!D$5)/(1-$K22)))</f>
        <v>680333.67208477925</v>
      </c>
      <c r="H22" s="64">
        <f>($S22*'VT CHS Emissions Schedule'!D$5)/(1-$K22)</f>
        <v>-23615.267642910232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 t="shared" si="5"/>
        <v>9828.6228571428583</v>
      </c>
      <c r="Q22" s="64">
        <f t="shared" si="6"/>
        <v>3611.4896664615385</v>
      </c>
      <c r="R22" s="64">
        <f t="shared" si="7"/>
        <v>8256.0432000000001</v>
      </c>
      <c r="S22" s="64">
        <f t="shared" si="8"/>
        <v>-600.25263157894744</v>
      </c>
      <c r="T22" s="68">
        <v>16</v>
      </c>
      <c r="U22" s="80">
        <v>0.34</v>
      </c>
      <c r="V22" s="64">
        <v>12000</v>
      </c>
      <c r="W22" s="64">
        <v>1909</v>
      </c>
      <c r="X22" s="72">
        <v>7.8</v>
      </c>
      <c r="Y22" s="72">
        <f t="shared" si="3"/>
        <v>0.84</v>
      </c>
      <c r="Z22" s="71">
        <v>15.2</v>
      </c>
      <c r="AA22" s="64">
        <f t="shared" si="9"/>
        <v>12000</v>
      </c>
      <c r="AB22" s="64">
        <v>240</v>
      </c>
      <c r="AC22" s="80">
        <v>0.12</v>
      </c>
      <c r="AD22" s="73">
        <v>3.4119999999999999</v>
      </c>
      <c r="AE22" s="74">
        <v>3.5999999999999999E-3</v>
      </c>
      <c r="AF22" s="75">
        <v>1.06E-3</v>
      </c>
      <c r="AG22" s="67">
        <f>IF(AG$15&lt;2025+$T22,$J22+_xlfn.XLOOKUP(_xlfn.XLOOKUP($B22,Lookups!$A$3:$A$17,Lookups!$B$3:$B$17),'VT CHS Emissions Schedule'!$A:$A,'VT CHS Emissions Schedule'!D:D),0)</f>
        <v>83.675778824907852</v>
      </c>
      <c r="AH22" s="67">
        <f>IF(AH$15&lt;2025+$T22,$J22+_xlfn.XLOOKUP(_xlfn.XLOOKUP($B22,Lookups!$A$3:$A$17,Lookups!$B$3:$B$17),'VT CHS Emissions Schedule'!$A:$A,'VT CHS Emissions Schedule'!E:E),0)</f>
        <v>83.675778824907852</v>
      </c>
      <c r="AI22" s="67">
        <f>IF(AI$15&lt;2025+$T22,$J22+_xlfn.XLOOKUP(_xlfn.XLOOKUP($B22,Lookups!$A$3:$A$17,Lookups!$B$3:$B$17),'VT CHS Emissions Schedule'!$A:$A,'VT CHS Emissions Schedule'!F:F),0)</f>
        <v>83.675778824907852</v>
      </c>
      <c r="AJ22" s="67">
        <f>IF(AJ$15&lt;2025+$T22,$J22+_xlfn.XLOOKUP(_xlfn.XLOOKUP($B22,Lookups!$A$3:$A$17,Lookups!$B$3:$B$17),'VT CHS Emissions Schedule'!$A:$A,'VT CHS Emissions Schedule'!G:G),0)</f>
        <v>83.675778824907852</v>
      </c>
      <c r="AK22" s="67">
        <f>IF(AK$15&lt;2025+$T22,$J22+_xlfn.XLOOKUP(_xlfn.XLOOKUP($B22,Lookups!$A$3:$A$17,Lookups!$B$3:$B$17),'VT CHS Emissions Schedule'!$A:$A,'VT CHS Emissions Schedule'!H:H),0)</f>
        <v>83.675778824907852</v>
      </c>
      <c r="AL22" s="67">
        <f>IF(AL$15&lt;2025+$T22,$J22+_xlfn.XLOOKUP(_xlfn.XLOOKUP($B22,Lookups!$A$3:$A$17,Lookups!$B$3:$B$17),'VT CHS Emissions Schedule'!$A:$A,'VT CHS Emissions Schedule'!I:I),0)</f>
        <v>83.140679593152342</v>
      </c>
      <c r="AM22" s="67">
        <f>IF(AM$15&lt;2025+$T22,$J22+_xlfn.XLOOKUP(_xlfn.XLOOKUP($B22,Lookups!$A$3:$A$17,Lookups!$B$3:$B$17),'VT CHS Emissions Schedule'!$A:$A,'VT CHS Emissions Schedule'!J:J),0)</f>
        <v>83.140679593152342</v>
      </c>
      <c r="AN22" s="67">
        <f>IF(AN$15&lt;2025+$T22,$J22+_xlfn.XLOOKUP(_xlfn.XLOOKUP($B22,Lookups!$A$3:$A$17,Lookups!$B$3:$B$17),'VT CHS Emissions Schedule'!$A:$A,'VT CHS Emissions Schedule'!K:K),0)</f>
        <v>83.140679593152342</v>
      </c>
      <c r="AO22" s="67">
        <f>IF(AO$15&lt;2025+$T22,$J22+_xlfn.XLOOKUP(_xlfn.XLOOKUP($B22,Lookups!$A$3:$A$17,Lookups!$B$3:$B$17),'VT CHS Emissions Schedule'!$A:$A,'VT CHS Emissions Schedule'!L:L),0)</f>
        <v>83.140679593152342</v>
      </c>
      <c r="AP22" s="67">
        <f>IF(AP$15&lt;2025+$T22,$J22+_xlfn.XLOOKUP(_xlfn.XLOOKUP($B22,Lookups!$A$3:$A$17,Lookups!$B$3:$B$17),'VT CHS Emissions Schedule'!$A:$A,'VT CHS Emissions Schedule'!M:M),0)</f>
        <v>83.140679593152342</v>
      </c>
      <c r="AQ22" s="67">
        <f>IF(AQ$15&lt;2025+$T22,$J22+_xlfn.XLOOKUP(_xlfn.XLOOKUP($B22,Lookups!$A$3:$A$17,Lookups!$B$3:$B$17),'VT CHS Emissions Schedule'!$A:$A,'VT CHS Emissions Schedule'!N:N),0)</f>
        <v>83.051577010969226</v>
      </c>
      <c r="AR22" s="67">
        <f>IF(AR$15&lt;2025+$T22,$J22+_xlfn.XLOOKUP(_xlfn.XLOOKUP($B22,Lookups!$A$3:$A$17,Lookups!$B$3:$B$17),'VT CHS Emissions Schedule'!$A:$A,'VT CHS Emissions Schedule'!O:O),0)</f>
        <v>83.051577010969226</v>
      </c>
      <c r="AS22" s="67">
        <f>IF(AS$15&lt;2025+$T22,$J22+_xlfn.XLOOKUP(_xlfn.XLOOKUP($B22,Lookups!$A$3:$A$17,Lookups!$B$3:$B$17),'VT CHS Emissions Schedule'!$A:$A,'VT CHS Emissions Schedule'!P:P),0)</f>
        <v>83.051577010969226</v>
      </c>
      <c r="AT22" s="67">
        <f>IF(AT$15&lt;2025+$T22,$J22+_xlfn.XLOOKUP(_xlfn.XLOOKUP($B22,Lookups!$A$3:$A$17,Lookups!$B$3:$B$17),'VT CHS Emissions Schedule'!$A:$A,'VT CHS Emissions Schedule'!Q:Q),0)</f>
        <v>83.051577010969226</v>
      </c>
      <c r="AU22" s="67">
        <f>IF(AU$15&lt;2025+$T22,$J22+_xlfn.XLOOKUP(_xlfn.XLOOKUP($B22,Lookups!$A$3:$A$17,Lookups!$B$3:$B$17),'VT CHS Emissions Schedule'!$A:$A,'VT CHS Emissions Schedule'!R:R),0)</f>
        <v>83.051577010969226</v>
      </c>
      <c r="AV22" s="67">
        <f>IF(AV$15&lt;2025+$T22,$J22+_xlfn.XLOOKUP(_xlfn.XLOOKUP($B22,Lookups!$A$3:$A$17,Lookups!$B$3:$B$17),'VT CHS Emissions Schedule'!$A:$A,'VT CHS Emissions Schedule'!S:S),0)</f>
        <v>83.023630912136326</v>
      </c>
      <c r="AW22" s="67">
        <f>IF(AW$15&lt;2025+$T22,$J22+_xlfn.XLOOKUP(_xlfn.XLOOKUP($B22,Lookups!$A$3:$A$17,Lookups!$B$3:$B$17),'VT CHS Emissions Schedule'!$A:$A,'VT CHS Emissions Schedule'!T:T),0)</f>
        <v>0</v>
      </c>
      <c r="AX22" s="67">
        <f>IF(AX$15&lt;2025+$T22,$J22+_xlfn.XLOOKUP(_xlfn.XLOOKUP($B22,Lookups!$A$3:$A$17,Lookups!$B$3:$B$17),'VT CHS Emissions Schedule'!$A:$A,'VT CHS Emissions Schedule'!U:U),0)</f>
        <v>0</v>
      </c>
      <c r="AY22" s="67">
        <f>IF(AY$15&lt;2025+$T22,$J22+_xlfn.XLOOKUP(_xlfn.XLOOKUP($B22,Lookups!$A$3:$A$17,Lookups!$B$3:$B$17),'VT CHS Emissions Schedule'!$A:$A,'VT CHS Emissions Schedule'!V:V),0)</f>
        <v>0</v>
      </c>
      <c r="AZ22" s="67">
        <f>IF(AZ$15&lt;2025+$T22,$J22+_xlfn.XLOOKUP(_xlfn.XLOOKUP($B22,Lookups!$A$3:$A$17,Lookups!$B$3:$B$17),'VT CHS Emissions Schedule'!$A:$A,'VT CHS Emissions Schedule'!W:W),0)</f>
        <v>0</v>
      </c>
      <c r="BA22" s="67">
        <f>IF(BA$15&lt;2025+$T22,$J22+_xlfn.XLOOKUP(_xlfn.XLOOKUP($B22,Lookups!$A$3:$A$17,Lookups!$B$3:$B$17),'VT CHS Emissions Schedule'!$A:$A,'VT CHS Emissions Schedule'!X:X),0)</f>
        <v>0</v>
      </c>
      <c r="BB22" s="67">
        <f>IF(BB$15&lt;2025+$T22,$J22+_xlfn.XLOOKUP(_xlfn.XLOOKUP($B22,Lookups!$A$3:$A$17,Lookups!$B$3:$B$17),'VT CHS Emissions Schedule'!$A:$A,'VT CHS Emissions Schedule'!Y:Y),0)</f>
        <v>0</v>
      </c>
      <c r="BC22" s="67">
        <f>IF(BC$15&lt;2025+$T22,$J22+_xlfn.XLOOKUP(_xlfn.XLOOKUP($B22,Lookups!$A$3:$A$17,Lookups!$B$3:$B$17),'VT CHS Emissions Schedule'!$A:$A,'VT CHS Emissions Schedule'!Z:Z),0)</f>
        <v>0</v>
      </c>
      <c r="BD22" s="67">
        <f>IF(BD$15&lt;2025+$T22,$J22+_xlfn.XLOOKUP(_xlfn.XLOOKUP($B22,Lookups!$A$3:$A$17,Lookups!$B$3:$B$17),'VT CHS Emissions Schedule'!$A:$A,'VT CHS Emissions Schedule'!AA:AA),0)</f>
        <v>0</v>
      </c>
      <c r="BE22" s="67">
        <f>IF(BE$15&lt;2025+$T22,$J22+_xlfn.XLOOKUP(_xlfn.XLOOKUP($B22,Lookups!$A$3:$A$17,Lookups!$B$3:$B$17),'VT CHS Emissions Schedule'!$A:$A,'VT CHS Emissions Schedule'!AB:AB),0)</f>
        <v>0</v>
      </c>
      <c r="BF22" s="67">
        <f>IF(BF$15&lt;2025+$T22,$J22+_xlfn.XLOOKUP(_xlfn.XLOOKUP($B22,Lookups!$A$3:$A$17,Lookups!$B$3:$B$17),'VT CHS Emissions Schedule'!$A:$A,'VT CHS Emissions Schedule'!AC:AC),0)</f>
        <v>0</v>
      </c>
      <c r="BG22" s="64">
        <f>IF(BG$15&lt;2025+$T22,IF($B22="Natural gas",($P22*AG22)/(1-$I22)-($Q22*'VT CHS Emissions Schedule'!D$5)/(1-$K22),IF(OR($B22="Propane",$B22="Oil"),($P22*AG22)-($Q22*'VT CHS Emissions Schedule'!D$5)/(1-$K22),(($U$32*$R22*('VT CHS Emissions Schedule'!D$8+$N22)/$X$32)+($U$33*$R22*('VT CHS Emissions Schedule'!D$9+$M22)/$X$33)+($U$34*$R22*'VT CHS Emissions Schedule'!D$7/$X$34)/(1-$L22)+($U$35*$R22*'VT CHS Emissions Schedule'!D$5/$X$35/(1-$K22))+($U$36*$R22*('VT CHS Emissions Schedule'!D$35+$O22)/$X$36))-($Q22*'VT CHS Emissions Schedule'!D$5)/(1-$K22))),0)</f>
        <v>680333.67208477925</v>
      </c>
      <c r="BH22" s="64">
        <f>IF(BH$15&lt;2025+$T22,IF($B22="Natural gas",($P22*AH22)/(1-$I22)-($Q22*'VT CHS Emissions Schedule'!E$5)/(1-$K22),IF(OR($B22="Propane",$B22="Oil"),($P22*AH22)-($Q22*'VT CHS Emissions Schedule'!E$5)/(1-$K22),(($U$32*$R22*('VT CHS Emissions Schedule'!E$8+$N22)/$X$32)+($U$33*$R22*('VT CHS Emissions Schedule'!E$9+$M22)/$X$33)+($U$34*$R22*'VT CHS Emissions Schedule'!E$7/$X$34)/(1-$L22)+($U$35*$R22*'VT CHS Emissions Schedule'!E$5/$X$35/(1-$K22))+($U$36*$R22*('VT CHS Emissions Schedule'!E$35+$O22)/$X$36))-($Q22*'VT CHS Emissions Schedule'!E$5)/(1-$K22))),0)</f>
        <v>690213.42665325676</v>
      </c>
      <c r="BI22" s="64">
        <f>IF(BI$15&lt;2025+$T22,IF($B22="Natural gas",($P22*AI22)/(1-$I22)-($Q22*'VT CHS Emissions Schedule'!F$5)/(1-$K22),IF(OR($B22="Propane",$B22="Oil"),($P22*AI22)-($Q22*'VT CHS Emissions Schedule'!F$5)/(1-$K22),(($U$32*$R22*('VT CHS Emissions Schedule'!F$8+$N22)/$X$32)+($U$33*$R22*('VT CHS Emissions Schedule'!F$9+$M22)/$X$33)+($U$34*$R22*'VT CHS Emissions Schedule'!F$7/$X$34)/(1-$L22)+($U$35*$R22*'VT CHS Emissions Schedule'!F$5/$X$35/(1-$K22))+($U$36*$R22*('VT CHS Emissions Schedule'!F$35+$O22)/$X$36))-($Q22*'VT CHS Emissions Schedule'!F$5)/(1-$K22))),0)</f>
        <v>700093.18122173427</v>
      </c>
      <c r="BJ22" s="64">
        <f>IF(BJ$15&lt;2025+$T22,IF($B22="Natural gas",($P22*AJ22)/(1-$I22)-($Q22*'VT CHS Emissions Schedule'!G$5)/(1-$K22),IF(OR($B22="Propane",$B22="Oil"),($P22*AJ22)-($Q22*'VT CHS Emissions Schedule'!G$5)/(1-$K22),(($U$32*$R22*('VT CHS Emissions Schedule'!G$8+$N22)/$X$32)+($U$33*$R22*('VT CHS Emissions Schedule'!G$9+$M22)/$X$33)+($U$34*$R22*'VT CHS Emissions Schedule'!G$7/$X$34)/(1-$L22)+($U$35*$R22*'VT CHS Emissions Schedule'!G$5/$X$35/(1-$K22))+($U$36*$R22*('VT CHS Emissions Schedule'!G$35+$O22)/$X$36))-($Q22*'VT CHS Emissions Schedule'!G$5)/(1-$K22))),0)</f>
        <v>709972.93579021178</v>
      </c>
      <c r="BK22" s="64">
        <f>IF(BK$15&lt;2025+$T22,IF($B22="Natural gas",($P22*AK22)/(1-$I22)-($Q22*'VT CHS Emissions Schedule'!H$5)/(1-$K22),IF(OR($B22="Propane",$B22="Oil"),($P22*AK22)-($Q22*'VT CHS Emissions Schedule'!H$5)/(1-$K22),(($U$32*$R22*('VT CHS Emissions Schedule'!H$8+$N22)/$X$32)+($U$33*$R22*('VT CHS Emissions Schedule'!H$9+$M22)/$X$33)+($U$34*$R22*'VT CHS Emissions Schedule'!H$7/$X$34)/(1-$L22)+($U$35*$R22*'VT CHS Emissions Schedule'!H$5/$X$35/(1-$K22))+($U$36*$R22*('VT CHS Emissions Schedule'!H$35+$O22)/$X$36))-($Q22*'VT CHS Emissions Schedule'!H$5)/(1-$K22))),0)</f>
        <v>719852.69035868929</v>
      </c>
      <c r="BL22" s="64">
        <f>IF(BL$15&lt;2025+$T22,IF($B22="Natural gas",($P22*AL22)/(1-$I22)-($Q22*'VT CHS Emissions Schedule'!I$5)/(1-$K22),IF(OR($B22="Propane",$B22="Oil"),($P22*AL22)-($Q22*'VT CHS Emissions Schedule'!I$5)/(1-$K22),(($U$32*$R22*('VT CHS Emissions Schedule'!I$8+$N22)/$X$32)+($U$33*$R22*('VT CHS Emissions Schedule'!I$9+$M22)/$X$33)+($U$34*$R22*'VT CHS Emissions Schedule'!I$7/$X$34)/(1-$L22)+($U$35*$R22*'VT CHS Emissions Schedule'!I$5/$X$35/(1-$K22))+($U$36*$R22*('VT CHS Emissions Schedule'!I$35+$O22)/$X$36))-($Q22*'VT CHS Emissions Schedule'!I$5)/(1-$K22))),0)</f>
        <v>724473.15638709499</v>
      </c>
      <c r="BM22" s="64">
        <f>IF(BM$15&lt;2025+$T22,IF($B22="Natural gas",($P22*AM22)/(1-$I22)-($Q22*'VT CHS Emissions Schedule'!J$5)/(1-$K22),IF(OR($B22="Propane",$B22="Oil"),($P22*AM22)-($Q22*'VT CHS Emissions Schedule'!J$5)/(1-$K22),(($U$32*$R22*('VT CHS Emissions Schedule'!J$8+$N22)/$X$32)+($U$33*$R22*('VT CHS Emissions Schedule'!J$9+$M22)/$X$33)+($U$34*$R22*'VT CHS Emissions Schedule'!J$7/$X$34)/(1-$L22)+($U$35*$R22*'VT CHS Emissions Schedule'!J$5/$X$35/(1-$K22))+($U$36*$R22*('VT CHS Emissions Schedule'!J$35+$O22)/$X$36))-($Q22*'VT CHS Emissions Schedule'!J$5)/(1-$K22))),0)</f>
        <v>734352.9109555725</v>
      </c>
      <c r="BN22" s="64">
        <f>IF(BN$15&lt;2025+$T22,IF($B22="Natural gas",($P22*AN22)/(1-$I22)-($Q22*'VT CHS Emissions Schedule'!K$5)/(1-$K22),IF(OR($B22="Propane",$B22="Oil"),($P22*AN22)-($Q22*'VT CHS Emissions Schedule'!K$5)/(1-$K22),(($U$32*$R22*('VT CHS Emissions Schedule'!K$8+$N22)/$X$32)+($U$33*$R22*('VT CHS Emissions Schedule'!K$9+$M22)/$X$33)+($U$34*$R22*'VT CHS Emissions Schedule'!K$7/$X$34)/(1-$L22)+($U$35*$R22*'VT CHS Emissions Schedule'!K$5/$X$35/(1-$K22))+($U$36*$R22*('VT CHS Emissions Schedule'!K$35+$O22)/$X$36))-($Q22*'VT CHS Emissions Schedule'!K$5)/(1-$K22))),0)</f>
        <v>744232.66552405001</v>
      </c>
      <c r="BO22" s="64">
        <f>IF(BO$15&lt;2025+$T22,IF($B22="Natural gas",($P22*AO22)/(1-$I22)-($Q22*'VT CHS Emissions Schedule'!L$5)/(1-$K22),IF(OR($B22="Propane",$B22="Oil"),($P22*AO22)-($Q22*'VT CHS Emissions Schedule'!L$5)/(1-$K22),(($U$32*$R22*('VT CHS Emissions Schedule'!L$8+$N22)/$X$32)+($U$33*$R22*('VT CHS Emissions Schedule'!L$9+$M22)/$X$33)+($U$34*$R22*'VT CHS Emissions Schedule'!L$7/$X$34)/(1-$L22)+($U$35*$R22*'VT CHS Emissions Schedule'!L$5/$X$35/(1-$K22))+($U$36*$R22*('VT CHS Emissions Schedule'!L$35+$O22)/$X$36))-($Q22*'VT CHS Emissions Schedule'!L$5)/(1-$K22))),0)</f>
        <v>754112.42009252752</v>
      </c>
      <c r="BP22" s="64">
        <f>IF(BP$15&lt;2025+$T22,IF($B22="Natural gas",($P22*AP22)/(1-$I22)-($Q22*'VT CHS Emissions Schedule'!M$5)/(1-$K22),IF(OR($B22="Propane",$B22="Oil"),($P22*AP22)-($Q22*'VT CHS Emissions Schedule'!M$5)/(1-$K22),(($U$32*$R22*('VT CHS Emissions Schedule'!M$8+$N22)/$X$32)+($U$33*$R22*('VT CHS Emissions Schedule'!M$9+$M22)/$X$33)+($U$34*$R22*'VT CHS Emissions Schedule'!M$7/$X$34)/(1-$L22)+($U$35*$R22*'VT CHS Emissions Schedule'!M$5/$X$35/(1-$K22))+($U$36*$R22*('VT CHS Emissions Schedule'!M$35+$O22)/$X$36))-($Q22*'VT CHS Emissions Schedule'!M$5)/(1-$K22))),0)</f>
        <v>763992.17466100515</v>
      </c>
      <c r="BQ22" s="64">
        <f>IF(BQ$15&lt;2025+$T22,IF($B22="Natural gas",($P22*AQ22)/(1-$I22)-($Q22*'VT CHS Emissions Schedule'!N$5)/(1-$K22),IF(OR($B22="Propane",$B22="Oil"),($P22*AQ22)-($Q22*'VT CHS Emissions Schedule'!N$5)/(1-$K22),(($U$32*$R22*('VT CHS Emissions Schedule'!N$8+$N22)/$X$32)+($U$33*$R22*('VT CHS Emissions Schedule'!N$9+$M22)/$X$33)+($U$34*$R22*'VT CHS Emissions Schedule'!N$7/$X$34)/(1-$L22)+($U$35*$R22*'VT CHS Emissions Schedule'!N$5/$X$35/(1-$K22))+($U$36*$R22*('VT CHS Emissions Schedule'!N$35+$O22)/$X$36))-($Q22*'VT CHS Emissions Schedule'!N$5)/(1-$K22))),0)</f>
        <v>772996.17355360731</v>
      </c>
      <c r="BR22" s="64">
        <f>IF(BR$15&lt;2025+$T22,IF($B22="Natural gas",($P22*AR22)/(1-$I22)-($Q22*'VT CHS Emissions Schedule'!O$5)/(1-$K22),IF(OR($B22="Propane",$B22="Oil"),($P22*AR22)-($Q22*'VT CHS Emissions Schedule'!O$5)/(1-$K22),(($U$32*$R22*('VT CHS Emissions Schedule'!O$8+$N22)/$X$32)+($U$33*$R22*('VT CHS Emissions Schedule'!O$9+$M22)/$X$33)+($U$34*$R22*'VT CHS Emissions Schedule'!O$7/$X$34)/(1-$L22)+($U$35*$R22*'VT CHS Emissions Schedule'!O$5/$X$35/(1-$K22))+($U$36*$R22*('VT CHS Emissions Schedule'!O$35+$O22)/$X$36))-($Q22*'VT CHS Emissions Schedule'!O$5)/(1-$K22))),0)</f>
        <v>772996.17355360731</v>
      </c>
      <c r="BS22" s="64">
        <f>IF(BS$15&lt;2025+$T22,IF($B22="Natural gas",($P22*AS22)/(1-$I22)-($Q22*'VT CHS Emissions Schedule'!P$5)/(1-$K22),IF(OR($B22="Propane",$B22="Oil"),($P22*AS22)-($Q22*'VT CHS Emissions Schedule'!P$5)/(1-$K22),(($U$32*$R22*('VT CHS Emissions Schedule'!P$8+$N22)/$X$32)+($U$33*$R22*('VT CHS Emissions Schedule'!P$9+$M22)/$X$33)+($U$34*$R22*'VT CHS Emissions Schedule'!P$7/$X$34)/(1-$L22)+($U$35*$R22*'VT CHS Emissions Schedule'!P$5/$X$35/(1-$K22))+($U$36*$R22*('VT CHS Emissions Schedule'!P$35+$O22)/$X$36))-($Q22*'VT CHS Emissions Schedule'!P$5)/(1-$K22))),0)</f>
        <v>772996.17355360731</v>
      </c>
      <c r="BT22" s="64">
        <f>IF(BT$15&lt;2025+$T22,IF($B22="Natural gas",($P22*AT22)/(1-$I22)-($Q22*'VT CHS Emissions Schedule'!Q$5)/(1-$K22),IF(OR($B22="Propane",$B22="Oil"),($P22*AT22)-($Q22*'VT CHS Emissions Schedule'!Q$5)/(1-$K22),(($U$32*$R22*('VT CHS Emissions Schedule'!Q$8+$N22)/$X$32)+($U$33*$R22*('VT CHS Emissions Schedule'!Q$9+$M22)/$X$33)+($U$34*$R22*'VT CHS Emissions Schedule'!Q$7/$X$34)/(1-$L22)+($U$35*$R22*'VT CHS Emissions Schedule'!Q$5/$X$35/(1-$K22))+($U$36*$R22*('VT CHS Emissions Schedule'!Q$35+$O22)/$X$36))-($Q22*'VT CHS Emissions Schedule'!Q$5)/(1-$K22))),0)</f>
        <v>772996.17355360731</v>
      </c>
      <c r="BU22" s="64">
        <f>IF(BU$15&lt;2025+$T22,IF($B22="Natural gas",($P22*AU22)/(1-$I22)-($Q22*'VT CHS Emissions Schedule'!R$5)/(1-$K22),IF(OR($B22="Propane",$B22="Oil"),($P22*AU22)-($Q22*'VT CHS Emissions Schedule'!R$5)/(1-$K22),(($U$32*$R22*('VT CHS Emissions Schedule'!R$8+$N22)/$X$32)+($U$33*$R22*('VT CHS Emissions Schedule'!R$9+$M22)/$X$33)+($U$34*$R22*'VT CHS Emissions Schedule'!R$7/$X$34)/(1-$L22)+($U$35*$R22*'VT CHS Emissions Schedule'!R$5/$X$35/(1-$K22))+($U$36*$R22*('VT CHS Emissions Schedule'!R$35+$O22)/$X$36))-($Q22*'VT CHS Emissions Schedule'!R$5)/(1-$K22))),0)</f>
        <v>772996.17355360731</v>
      </c>
      <c r="BV22" s="64">
        <f>IF(BV$15&lt;2025+$T22,IF($B22="Natural gas",($P22*AV22)/(1-$I22)-($Q22*'VT CHS Emissions Schedule'!S$5)/(1-$K22),IF(OR($B22="Propane",$B22="Oil"),($P22*AV22)-($Q22*'VT CHS Emissions Schedule'!S$5)/(1-$K22),(($U$32*$R22*('VT CHS Emissions Schedule'!S$8+$N22)/$X$32)+($U$33*$R22*('VT CHS Emissions Schedule'!S$9+$M22)/$X$33)+($U$34*$R22*'VT CHS Emissions Schedule'!S$7/$X$34)/(1-$L22)+($U$35*$R22*'VT CHS Emissions Schedule'!S$5/$X$35/(1-$K22))+($U$36*$R22*('VT CHS Emissions Schedule'!S$35+$O22)/$X$36))-($Q22*'VT CHS Emissions Schedule'!S$5)/(1-$K22))),0)</f>
        <v>772721.50188785023</v>
      </c>
      <c r="BW22" s="64">
        <f>IF(BW$15&lt;2025+$T22,IF($B22="Natural gas",($P22*AW22)/(1-$I22)-($Q22*'VT CHS Emissions Schedule'!T$5)/(1-$K22),IF(OR($B22="Propane",$B22="Oil"),($P22*AW22)-($Q22*'VT CHS Emissions Schedule'!T$5)/(1-$K22),(($U$32*$R22*('VT CHS Emissions Schedule'!T$8+$N22)/$X$32)+($U$33*$R22*('VT CHS Emissions Schedule'!T$9+$M22)/$X$33)+($U$34*$R22*'VT CHS Emissions Schedule'!T$7/$X$34)/(1-$L22)+($U$35*$R22*'VT CHS Emissions Schedule'!T$5/$X$35/(1-$K22))+($U$36*$R22*('VT CHS Emissions Schedule'!T$35+$O22)/$X$36))-($Q22*'VT CHS Emissions Schedule'!T$5)/(1-$K22))),0)</f>
        <v>0</v>
      </c>
      <c r="BX22" s="64">
        <f>IF(BX$15&lt;2025+$T22,IF($B22="Natural gas",($P22*AX22)/(1-$I22)-($Q22*'VT CHS Emissions Schedule'!U$5)/(1-$K22),IF(OR($B22="Propane",$B22="Oil"),($P22*AX22)-($Q22*'VT CHS Emissions Schedule'!U$5)/(1-$K22),(($U$32*$R22*('VT CHS Emissions Schedule'!U$8+$N22)/$X$32)+($U$33*$R22*('VT CHS Emissions Schedule'!U$9+$M22)/$X$33)+($U$34*$R22*'VT CHS Emissions Schedule'!U$7/$X$34)/(1-$L22)+($U$35*$R22*'VT CHS Emissions Schedule'!U$5/$X$35/(1-$K22))+($U$36*$R22*('VT CHS Emissions Schedule'!U$35+$O22)/$X$36))-($Q22*'VT CHS Emissions Schedule'!U$5)/(1-$K22))),0)</f>
        <v>0</v>
      </c>
      <c r="BY22" s="64">
        <f>IF(BY$15&lt;2025+$T22,IF($B22="Natural gas",($P22*AY22)/(1-$I22)-($Q22*'VT CHS Emissions Schedule'!V$5)/(1-$K22),IF(OR($B22="Propane",$B22="Oil"),($P22*AY22)-($Q22*'VT CHS Emissions Schedule'!V$5)/(1-$K22),(($U$32*$R22*('VT CHS Emissions Schedule'!V$8+$N22)/$X$32)+($U$33*$R22*('VT CHS Emissions Schedule'!V$9+$M22)/$X$33)+($U$34*$R22*'VT CHS Emissions Schedule'!V$7/$X$34)/(1-$L22)+($U$35*$R22*'VT CHS Emissions Schedule'!V$5/$X$35/(1-$K22))+($U$36*$R22*('VT CHS Emissions Schedule'!V$35+$O22)/$X$36))-($Q22*'VT CHS Emissions Schedule'!V$5)/(1-$K22))),0)</f>
        <v>0</v>
      </c>
      <c r="BZ22" s="64">
        <f>IF(BZ$15&lt;2025+$T22,IF($B22="Natural gas",($P22*AZ22)/(1-$I22)-($Q22*'VT CHS Emissions Schedule'!W$5)/(1-$K22),IF(OR($B22="Propane",$B22="Oil"),($P22*AZ22)-($Q22*'VT CHS Emissions Schedule'!W$5)/(1-$K22),(($U$32*$R22*('VT CHS Emissions Schedule'!W$8+$N22)/$X$32)+($U$33*$R22*('VT CHS Emissions Schedule'!W$9+$M22)/$X$33)+($U$34*$R22*'VT CHS Emissions Schedule'!W$7/$X$34)/(1-$L22)+($U$35*$R22*'VT CHS Emissions Schedule'!W$5/$X$35/(1-$K22))+($U$36*$R22*('VT CHS Emissions Schedule'!W$35+$O22)/$X$36))-($Q22*'VT CHS Emissions Schedule'!W$5)/(1-$K22))),0)</f>
        <v>0</v>
      </c>
      <c r="CA22" s="64">
        <f>IF(CA$15&lt;2025+$T22,IF($B22="Natural gas",($P22*BA22)/(1-$I22)-($Q22*'VT CHS Emissions Schedule'!X$5)/(1-$K22),IF(OR($B22="Propane",$B22="Oil"),($P22*BA22)-($Q22*'VT CHS Emissions Schedule'!X$5)/(1-$K22),(($U$32*$R22*('VT CHS Emissions Schedule'!X$8+$N22)/$X$32)+($U$33*$R22*('VT CHS Emissions Schedule'!X$9+$M22)/$X$33)+($U$34*$R22*'VT CHS Emissions Schedule'!X$7/$X$34)/(1-$L22)+($U$35*$R22*'VT CHS Emissions Schedule'!X$5/$X$35/(1-$K22))+($U$36*$R22*('VT CHS Emissions Schedule'!X$35+$O22)/$X$36))-($Q22*'VT CHS Emissions Schedule'!X$5)/(1-$K22))),0)</f>
        <v>0</v>
      </c>
      <c r="CB22" s="64">
        <f>IF(CB$15&lt;2025+$T22,IF($B22="Natural gas",($P22*BB22)/(1-$I22)-($Q22*'VT CHS Emissions Schedule'!Y$5)/(1-$K22),IF(OR($B22="Propane",$B22="Oil"),($P22*BB22)-($Q22*'VT CHS Emissions Schedule'!Y$5)/(1-$K22),(($U$32*$R22*('VT CHS Emissions Schedule'!Y$8+$N22)/$X$32)+($U$33*$R22*('VT CHS Emissions Schedule'!Y$9+$M22)/$X$33)+($U$34*$R22*'VT CHS Emissions Schedule'!Y$7/$X$34)/(1-$L22)+($U$35*$R22*'VT CHS Emissions Schedule'!Y$5/$X$35/(1-$K22))+($U$36*$R22*('VT CHS Emissions Schedule'!Y$35+$O22)/$X$36))-($Q22*'VT CHS Emissions Schedule'!Y$5)/(1-$K22))),0)</f>
        <v>0</v>
      </c>
      <c r="CC22" s="64">
        <f>IF(CC$15&lt;2025+$T22,IF($B22="Natural gas",($P22*BC22)/(1-$I22)-($Q22*'VT CHS Emissions Schedule'!Z$5)/(1-$K22),IF(OR($B22="Propane",$B22="Oil"),($P22*BC22)-($Q22*'VT CHS Emissions Schedule'!Z$5)/(1-$K22),(($U$32*$R22*('VT CHS Emissions Schedule'!Z$8+$N22)/$X$32)+($U$33*$R22*('VT CHS Emissions Schedule'!Z$9+$M22)/$X$33)+($U$34*$R22*'VT CHS Emissions Schedule'!Z$7/$X$34)/(1-$L22)+($U$35*$R22*'VT CHS Emissions Schedule'!Z$5/$X$35/(1-$K22))+($U$36*$R22*('VT CHS Emissions Schedule'!Z$35+$O22)/$X$36))-($Q22*'VT CHS Emissions Schedule'!Z$5)/(1-$K22))),0)</f>
        <v>0</v>
      </c>
      <c r="CD22" s="64">
        <f>IF(CD$15&lt;2025+$T22,IF($B22="Natural gas",($P22*BD22)/(1-$I22)-($Q22*'VT CHS Emissions Schedule'!AA$5)/(1-$K22),IF(OR($B22="Propane",$B22="Oil"),($P22*BD22)-($Q22*'VT CHS Emissions Schedule'!AA$5)/(1-$K22),(($U$32*$R22*('VT CHS Emissions Schedule'!AA$8+$N22)/$X$32)+($U$33*$R22*('VT CHS Emissions Schedule'!AA$9+$M22)/$X$33)+($U$34*$R22*'VT CHS Emissions Schedule'!AA$7/$X$34)/(1-$L22)+($U$35*$R22*'VT CHS Emissions Schedule'!AA$5/$X$35/(1-$K22))+($U$36*$R22*('VT CHS Emissions Schedule'!AA$35+$O22)/$X$36))-($Q22*'VT CHS Emissions Schedule'!AA$5)/(1-$K22))),0)</f>
        <v>0</v>
      </c>
      <c r="CE22" s="64">
        <f>IF(CE$15&lt;2025+$T22,IF($B22="Natural gas",($P22*BE22)/(1-$I22)-($Q22*'VT CHS Emissions Schedule'!AB$5)/(1-$K22),IF(OR($B22="Propane",$B22="Oil"),($P22*BE22)-($Q22*'VT CHS Emissions Schedule'!AB$5)/(1-$K22),(($U$32*$R22*('VT CHS Emissions Schedule'!AB$8+$N22)/$X$32)+($U$33*$R22*('VT CHS Emissions Schedule'!AB$9+$M22)/$X$33)+($U$34*$R22*'VT CHS Emissions Schedule'!AB$7/$X$34)/(1-$L22)+($U$35*$R22*'VT CHS Emissions Schedule'!AB$5/$X$35/(1-$K22))+($U$36*$R22*('VT CHS Emissions Schedule'!AB$35+$O22)/$X$36))-($Q22*'VT CHS Emissions Schedule'!AB$5)/(1-$K22))),0)</f>
        <v>0</v>
      </c>
      <c r="CF22" s="64">
        <f>IF(CF$15&lt;2025+$T22,IF($B22="Natural gas",($P22*BF22)/(1-$I22)-($Q22*'VT CHS Emissions Schedule'!AC$5)/(1-$K22),IF(OR($B22="Propane",$B22="Oil"),($P22*BF22)-($Q22*'VT CHS Emissions Schedule'!AC$5)/(1-$K22),(($U$32*$R22*('VT CHS Emissions Schedule'!AC$8+$N22)/$X$32)+($U$33*$R22*('VT CHS Emissions Schedule'!AC$9+$M22)/$X$33)+($U$34*$R22*'VT CHS Emissions Schedule'!AC$7/$X$34)/(1-$L22)+($U$35*$R22*'VT CHS Emissions Schedule'!AC$5/$X$35/(1-$K22))+($U$36*$R22*('VT CHS Emissions Schedule'!AC$35+$O22)/$X$36))-($Q22*'VT CHS Emissions Schedule'!AC$5)/(1-$K22))),0)</f>
        <v>0</v>
      </c>
      <c r="CG22" s="64">
        <f>IF(CG$15&lt;2025+$T22,BG22+($S22*'VT CHS Emissions Schedule'!D$5)/(1-$K22),0)</f>
        <v>656718.404441869</v>
      </c>
      <c r="CH22" s="64">
        <f>IF(CH$15&lt;2025+$T22,BH22+($S22*'VT CHS Emissions Schedule'!E$5)/(1-$K22),0)</f>
        <v>668240.23727355059</v>
      </c>
      <c r="CI22" s="64">
        <f>IF(CI$15&lt;2025+$T22,BI22+($S22*'VT CHS Emissions Schedule'!F$5)/(1-$K22),0)</f>
        <v>679762.0701052323</v>
      </c>
      <c r="CJ22" s="64">
        <f>IF(CJ$15&lt;2025+$T22,BJ22+($S22*'VT CHS Emissions Schedule'!G$5)/(1-$K22),0)</f>
        <v>691283.90293691389</v>
      </c>
      <c r="CK22" s="64">
        <f>IF(CK$15&lt;2025+$T22,BK22+($S22*'VT CHS Emissions Schedule'!H$5)/(1-$K22),0)</f>
        <v>702805.73576859548</v>
      </c>
      <c r="CL22" s="64">
        <f>IF(CL$15&lt;2025+$T22,BL22+($S22*'VT CHS Emissions Schedule'!I$5)/(1-$K22),0)</f>
        <v>709068.28006020526</v>
      </c>
      <c r="CM22" s="64">
        <f>IF(CM$15&lt;2025+$T22,BM22+($S22*'VT CHS Emissions Schedule'!J$5)/(1-$K22),0)</f>
        <v>720590.11289188697</v>
      </c>
      <c r="CN22" s="64">
        <f>IF(CN$15&lt;2025+$T22,BN22+($S22*'VT CHS Emissions Schedule'!K$5)/(1-$K22),0)</f>
        <v>732111.94572356855</v>
      </c>
      <c r="CO22" s="64">
        <f>IF(CO$15&lt;2025+$T22,BO22+($S22*'VT CHS Emissions Schedule'!L$5)/(1-$K22),0)</f>
        <v>743633.77855525014</v>
      </c>
      <c r="CP22" s="64">
        <f>IF(CP$15&lt;2025+$T22,BP22+($S22*'VT CHS Emissions Schedule'!M$5)/(1-$K22),0)</f>
        <v>755155.61138693197</v>
      </c>
      <c r="CQ22" s="64">
        <f>IF(CQ$15&lt;2025+$T22,BQ22+($S22*'VT CHS Emissions Schedule'!N$5)/(1-$K22),0)</f>
        <v>765801.68854273821</v>
      </c>
      <c r="CR22" s="64">
        <f>IF(CR$15&lt;2025+$T22,BR22+($S22*'VT CHS Emissions Schedule'!O$5)/(1-$K22),0)</f>
        <v>765801.68854273821</v>
      </c>
      <c r="CS22" s="64">
        <f>IF(CS$15&lt;2025+$T22,BS22+($S22*'VT CHS Emissions Schedule'!P$5)/(1-$K22),0)</f>
        <v>765801.68854273821</v>
      </c>
      <c r="CT22" s="64">
        <f>IF(CT$15&lt;2025+$T22,BT22+($S22*'VT CHS Emissions Schedule'!Q$5)/(1-$K22),0)</f>
        <v>765801.68854273821</v>
      </c>
      <c r="CU22" s="64">
        <f>IF(CU$15&lt;2025+$T22,BU22+($S22*'VT CHS Emissions Schedule'!R$5)/(1-$K22),0)</f>
        <v>765801.68854273821</v>
      </c>
      <c r="CV22" s="64">
        <f>IF(CV$15&lt;2025+$T22,BV22+($S22*'VT CHS Emissions Schedule'!S$5)/(1-$K22),0)</f>
        <v>765527.01687698113</v>
      </c>
      <c r="CW22" s="64">
        <f>IF(CW$15&lt;2025+$T22,BW22+($S22*'VT CHS Emissions Schedule'!T$5)/(1-$K22),0)</f>
        <v>0</v>
      </c>
      <c r="CX22" s="64">
        <f>IF(CX$15&lt;2025+$T22,BX22+($S22*'VT CHS Emissions Schedule'!U$5)/(1-$K22),0)</f>
        <v>0</v>
      </c>
      <c r="CY22" s="64">
        <f>IF(CY$15&lt;2025+$T22,BY22+($S22*'VT CHS Emissions Schedule'!V$5)/(1-$K22),0)</f>
        <v>0</v>
      </c>
      <c r="CZ22" s="64">
        <f>IF(CZ$15&lt;2025+$T22,BZ22+($S22*'VT CHS Emissions Schedule'!W$5)/(1-$K22),0)</f>
        <v>0</v>
      </c>
      <c r="DA22" s="64">
        <f>IF(DA$15&lt;2025+$T22,CA22+($S22*'VT CHS Emissions Schedule'!X$5)/(1-$K22),0)</f>
        <v>0</v>
      </c>
      <c r="DB22" s="64">
        <f>IF(DB$15&lt;2025+$T22,CB22+($S22*'VT CHS Emissions Schedule'!Y$5)/(1-$K22),0)</f>
        <v>0</v>
      </c>
      <c r="DC22" s="64">
        <f>IF(DC$15&lt;2025+$T22,CC22+($S22*'VT CHS Emissions Schedule'!Z$5)/(1-$K22),0)</f>
        <v>0</v>
      </c>
      <c r="DD22" s="64">
        <f>IF(DD$15&lt;2025+$T22,CD22+($S22*'VT CHS Emissions Schedule'!AA$5)/(1-$K22),0)</f>
        <v>0</v>
      </c>
      <c r="DE22" s="64">
        <f>IF(DE$15&lt;2025+$T22,CE22+($S22*'VT CHS Emissions Schedule'!AB$5)/(1-$K22),0)</f>
        <v>0</v>
      </c>
      <c r="DF22" s="64">
        <f>IF(DF$15&lt;2025+$T22,CF22+($S22*'VT CHS Emissions Schedule'!AC$5)/(1-$K22),0)</f>
        <v>0</v>
      </c>
    </row>
    <row r="23" spans="1:110" ht="16.5" thickBot="1" x14ac:dyDescent="0.3">
      <c r="A23" s="505"/>
      <c r="B23" s="125" t="s">
        <v>164</v>
      </c>
      <c r="C23" s="196">
        <f t="shared" si="0"/>
        <v>9683732.1664234046</v>
      </c>
      <c r="D23" s="196">
        <f t="shared" si="1"/>
        <v>9478306.1017732751</v>
      </c>
      <c r="E23" s="224">
        <f t="shared" si="2"/>
        <v>9.683732166423404</v>
      </c>
      <c r="F23" s="111">
        <f t="shared" si="4"/>
        <v>361172.74928732391</v>
      </c>
      <c r="G23" s="64">
        <f>IF($B23="Natural gas",($P23*AG23)/(1-$I23)-($Q23*'VT CHS Emissions Schedule'!D$5)/(1-$K23),IF(OR($B23="Propane",$B23="Oil"),($P23*AG23)-($Q23*'VT CHS Emissions Schedule'!D$5)/(1-$K23),(($V$32*$R23*('VT CHS Emissions Schedule'!D$8+$N23)/$X$32)+($V$33*$R23*('VT CHS Emissions Schedule'!D$9+$M23)/$X$33)+($V$34*$R23*'VT CHS Emissions Schedule'!D$7/$X$34)/(1-$L23)+($V$35*$R23*'VT CHS Emissions Schedule'!D$5/$X$35/(1-$K23))+($V$36*$R23*('VT CHS Emissions Schedule'!D$35+$N23)/$X$36))-($Q23*'VT CHS Emissions Schedule'!D$5)/(1-$K23)))</f>
        <v>384788.01693023415</v>
      </c>
      <c r="H23" s="64">
        <f>($S23*'VT CHS Emissions Schedule'!D$5)/(1-$K23)</f>
        <v>-23615.267642910232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246</v>
      </c>
      <c r="Q23" s="64">
        <f t="shared" si="6"/>
        <v>3611.4896664615385</v>
      </c>
      <c r="R23" s="64">
        <f t="shared" si="7"/>
        <v>8256.0432000000001</v>
      </c>
      <c r="S23" s="64">
        <f t="shared" si="8"/>
        <v>-600.25263157894744</v>
      </c>
      <c r="T23" s="68">
        <v>16</v>
      </c>
      <c r="U23" s="80">
        <v>0.34</v>
      </c>
      <c r="V23" s="64">
        <v>12000</v>
      </c>
      <c r="W23" s="64">
        <v>1909</v>
      </c>
      <c r="X23" s="72">
        <v>7.8</v>
      </c>
      <c r="Y23" s="72" t="str">
        <f t="shared" si="3"/>
        <v>blended</v>
      </c>
      <c r="Z23" s="71">
        <v>15.2</v>
      </c>
      <c r="AA23" s="64">
        <f t="shared" si="9"/>
        <v>12000</v>
      </c>
      <c r="AB23" s="64">
        <v>240</v>
      </c>
      <c r="AC23" s="80">
        <v>0.12</v>
      </c>
      <c r="AD23" s="73">
        <v>3.4119999999999999</v>
      </c>
      <c r="AE23" s="74">
        <v>3.5999999999999999E-3</v>
      </c>
      <c r="AF23" s="75">
        <v>1.06E-3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7" t="s">
        <v>246</v>
      </c>
      <c r="BF23" s="67" t="s">
        <v>246</v>
      </c>
      <c r="BG23" s="64">
        <f>IF(BG$15&lt;2025+$T23,IF($B23="Natural gas",($P23*AG23)/(1-$I23)-($Q23*'VT CHS Emissions Schedule'!D$5)/(1-$K23),IF(OR($B23="Propane",$B23="Oil"),($P23*AG23)-($Q23*'VT CHS Emissions Schedule'!D$5)/(1-$K23),(($U$32*$R23*('VT CHS Emissions Schedule'!D$8+$N23)/$X$32)+($U$33*$R23*('VT CHS Emissions Schedule'!D$9+$M23)/$X$33)+($U$34*$R23*'VT CHS Emissions Schedule'!D$7/$X$34)/(1-$L23)+($U$35*$R23*'VT CHS Emissions Schedule'!D$5/$X$35/(1-$K23))+($U$36*$R23*('VT CHS Emissions Schedule'!D$35+$O23)/$X$36))-($Q23*'VT CHS Emissions Schedule'!D$5)/(1-$K23))),0)</f>
        <v>546657.44712894119</v>
      </c>
      <c r="BH23" s="64">
        <f>IF(BH$15&lt;2025+$T23,IF($B23="Natural gas",($P23*AH23)/(1-$I23)-($Q23*'VT CHS Emissions Schedule'!E$5)/(1-$K23),IF(OR($B23="Propane",$B23="Oil"),($P23*AH23)-($Q23*'VT CHS Emissions Schedule'!E$5)/(1-$K23),(($U$32*$R23*('VT CHS Emissions Schedule'!E$8+$N23)/$X$32)+($U$33*$R23*('VT CHS Emissions Schedule'!E$9+$M23)/$X$33)+($U$34*$R23*'VT CHS Emissions Schedule'!E$7/$X$34)/(1-$L23)+($U$35*$R23*'VT CHS Emissions Schedule'!E$5/$X$35/(1-$K23))+($U$36*$R23*('VT CHS Emissions Schedule'!E$35+$O23)/$X$36))-($Q23*'VT CHS Emissions Schedule'!E$5)/(1-$K23))),0)</f>
        <v>555615.32508801878</v>
      </c>
      <c r="BI23" s="64">
        <f>IF(BI$15&lt;2025+$T23,IF($B23="Natural gas",($P23*AI23)/(1-$I23)-($Q23*'VT CHS Emissions Schedule'!F$5)/(1-$K23),IF(OR($B23="Propane",$B23="Oil"),($P23*AI23)-($Q23*'VT CHS Emissions Schedule'!F$5)/(1-$K23),(($U$32*$R23*('VT CHS Emissions Schedule'!F$8+$N23)/$X$32)+($U$33*$R23*('VT CHS Emissions Schedule'!F$9+$M23)/$X$33)+($U$34*$R23*'VT CHS Emissions Schedule'!F$7/$X$34)/(1-$L23)+($U$35*$R23*'VT CHS Emissions Schedule'!F$5/$X$35/(1-$K23))+($U$36*$R23*('VT CHS Emissions Schedule'!F$35+$O23)/$X$36))-($Q23*'VT CHS Emissions Schedule'!F$5)/(1-$K23))),0)</f>
        <v>564957.32714690734</v>
      </c>
      <c r="BJ23" s="64">
        <f>IF(BJ$15&lt;2025+$T23,IF($B23="Natural gas",($P23*AJ23)/(1-$I23)-($Q23*'VT CHS Emissions Schedule'!G$5)/(1-$K23),IF(OR($B23="Propane",$B23="Oil"),($P23*AJ23)-($Q23*'VT CHS Emissions Schedule'!G$5)/(1-$K23),(($U$32*$R23*('VT CHS Emissions Schedule'!G$8+$N23)/$X$32)+($U$33*$R23*('VT CHS Emissions Schedule'!G$9+$M23)/$X$33)+($U$34*$R23*'VT CHS Emissions Schedule'!G$7/$X$34)/(1-$L23)+($U$35*$R23*'VT CHS Emissions Schedule'!G$5/$X$35/(1-$K23))+($U$36*$R23*('VT CHS Emissions Schedule'!G$35+$O23)/$X$36))-($Q23*'VT CHS Emissions Schedule'!G$5)/(1-$K23))),0)</f>
        <v>574299.32920579601</v>
      </c>
      <c r="BK23" s="64">
        <f>IF(BK$15&lt;2025+$T23,IF($B23="Natural gas",($P23*AK23)/(1-$I23)-($Q23*'VT CHS Emissions Schedule'!H$5)/(1-$K23),IF(OR($B23="Propane",$B23="Oil"),($P23*AK23)-($Q23*'VT CHS Emissions Schedule'!H$5)/(1-$K23),(($U$32*$R23*('VT CHS Emissions Schedule'!H$8+$N23)/$X$32)+($U$33*$R23*('VT CHS Emissions Schedule'!H$9+$M23)/$X$33)+($U$34*$R23*'VT CHS Emissions Schedule'!H$7/$X$34)/(1-$L23)+($U$35*$R23*'VT CHS Emissions Schedule'!H$5/$X$35/(1-$K23))+($U$36*$R23*('VT CHS Emissions Schedule'!H$35+$O23)/$X$36))-($Q23*'VT CHS Emissions Schedule'!H$5)/(1-$K23))),0)</f>
        <v>583626.52647624211</v>
      </c>
      <c r="BL23" s="64">
        <f>IF(BL$15&lt;2025+$T23,IF($B23="Natural gas",($P23*AL23)/(1-$I23)-($Q23*'VT CHS Emissions Schedule'!I$5)/(1-$K23),IF(OR($B23="Propane",$B23="Oil"),($P23*AL23)-($Q23*'VT CHS Emissions Schedule'!I$5)/(1-$K23),(($U$32*$R23*('VT CHS Emissions Schedule'!I$8+$N23)/$X$32)+($U$33*$R23*('VT CHS Emissions Schedule'!I$9+$M23)/$X$33)+($U$34*$R23*'VT CHS Emissions Schedule'!I$7/$X$34)/(1-$L23)+($U$35*$R23*'VT CHS Emissions Schedule'!I$5/$X$35/(1-$K23))+($U$36*$R23*('VT CHS Emissions Schedule'!I$35+$O23)/$X$36))-($Q23*'VT CHS Emissions Schedule'!I$5)/(1-$K23))),0)</f>
        <v>590253.59249483363</v>
      </c>
      <c r="BM23" s="64">
        <f>IF(BM$15&lt;2025+$T23,IF($B23="Natural gas",($P23*AM23)/(1-$I23)-($Q23*'VT CHS Emissions Schedule'!J$5)/(1-$K23),IF(OR($B23="Propane",$B23="Oil"),($P23*AM23)-($Q23*'VT CHS Emissions Schedule'!J$5)/(1-$K23),(($U$32*$R23*('VT CHS Emissions Schedule'!J$8+$N23)/$X$32)+($U$33*$R23*('VT CHS Emissions Schedule'!J$9+$M23)/$X$33)+($U$34*$R23*'VT CHS Emissions Schedule'!J$7/$X$34)/(1-$L23)+($U$35*$R23*'VT CHS Emissions Schedule'!J$5/$X$35/(1-$K23))+($U$36*$R23*('VT CHS Emissions Schedule'!J$35+$O23)/$X$36))-($Q23*'VT CHS Emissions Schedule'!J$5)/(1-$K23))),0)</f>
        <v>599595.5945537223</v>
      </c>
      <c r="BN23" s="64">
        <f>IF(BN$15&lt;2025+$T23,IF($B23="Natural gas",($P23*AN23)/(1-$I23)-($Q23*'VT CHS Emissions Schedule'!K$5)/(1-$K23),IF(OR($B23="Propane",$B23="Oil"),($P23*AN23)-($Q23*'VT CHS Emissions Schedule'!K$5)/(1-$K23),(($U$32*$R23*('VT CHS Emissions Schedule'!K$8+$N23)/$X$32)+($U$33*$R23*('VT CHS Emissions Schedule'!K$9+$M23)/$X$33)+($U$34*$R23*'VT CHS Emissions Schedule'!K$7/$X$34)/(1-$L23)+($U$35*$R23*'VT CHS Emissions Schedule'!K$5/$X$35/(1-$K23))+($U$36*$R23*('VT CHS Emissions Schedule'!K$35+$O23)/$X$36))-($Q23*'VT CHS Emissions Schedule'!K$5)/(1-$K23))),0)</f>
        <v>608937.59661261097</v>
      </c>
      <c r="BO23" s="64">
        <f>IF(BO$15&lt;2025+$T23,IF($B23="Natural gas",($P23*AO23)/(1-$I23)-($Q23*'VT CHS Emissions Schedule'!L$5)/(1-$K23),IF(OR($B23="Propane",$B23="Oil"),($P23*AO23)-($Q23*'VT CHS Emissions Schedule'!L$5)/(1-$K23),(($U$32*$R23*('VT CHS Emissions Schedule'!L$8+$N23)/$X$32)+($U$33*$R23*('VT CHS Emissions Schedule'!L$9+$M23)/$X$33)+($U$34*$R23*'VT CHS Emissions Schedule'!L$7/$X$34)/(1-$L23)+($U$35*$R23*'VT CHS Emissions Schedule'!L$5/$X$35/(1-$K23))+($U$36*$R23*('VT CHS Emissions Schedule'!L$35+$O23)/$X$36))-($Q23*'VT CHS Emissions Schedule'!L$5)/(1-$K23))),0)</f>
        <v>618279.59867149952</v>
      </c>
      <c r="BP23" s="64">
        <f>IF(BP$15&lt;2025+$T23,IF($B23="Natural gas",($P23*AP23)/(1-$I23)-($Q23*'VT CHS Emissions Schedule'!M$5)/(1-$K23),IF(OR($B23="Propane",$B23="Oil"),($P23*AP23)-($Q23*'VT CHS Emissions Schedule'!M$5)/(1-$K23),(($U$32*$R23*('VT CHS Emissions Schedule'!M$8+$N23)/$X$32)+($U$33*$R23*('VT CHS Emissions Schedule'!M$9+$M23)/$X$33)+($U$34*$R23*'VT CHS Emissions Schedule'!M$7/$X$34)/(1-$L23)+($U$35*$R23*'VT CHS Emissions Schedule'!M$5/$X$35/(1-$K23))+($U$36*$R23*('VT CHS Emissions Schedule'!M$35+$O23)/$X$36))-($Q23*'VT CHS Emissions Schedule'!M$5)/(1-$K23))),0)</f>
        <v>626995.36817517004</v>
      </c>
      <c r="BQ23" s="64">
        <f>IF(BQ$15&lt;2025+$T23,IF($B23="Natural gas",($P23*AQ23)/(1-$I23)-($Q23*'VT CHS Emissions Schedule'!N$5)/(1-$K23),IF(OR($B23="Propane",$B23="Oil"),($P23*AQ23)-($Q23*'VT CHS Emissions Schedule'!N$5)/(1-$K23),(($U$32*$R23*('VT CHS Emissions Schedule'!N$8+$N23)/$X$32)+($U$33*$R23*('VT CHS Emissions Schedule'!N$9+$M23)/$X$33)+($U$34*$R23*'VT CHS Emissions Schedule'!N$7/$X$34)/(1-$L23)+($U$35*$R23*'VT CHS Emissions Schedule'!N$5/$X$35/(1-$K23))+($U$36*$R23*('VT CHS Emissions Schedule'!N$35+$O23)/$X$36))-($Q23*'VT CHS Emissions Schedule'!N$5)/(1-$K23))),0)</f>
        <v>635811.340671635</v>
      </c>
      <c r="BR23" s="64">
        <f>IF(BR$15&lt;2025+$T23,IF($B23="Natural gas",($P23*AR23)/(1-$I23)-($Q23*'VT CHS Emissions Schedule'!O$5)/(1-$K23),IF(OR($B23="Propane",$B23="Oil"),($P23*AR23)-($Q23*'VT CHS Emissions Schedule'!O$5)/(1-$K23),(($U$32*$R23*('VT CHS Emissions Schedule'!O$8+$N23)/$X$32)+($U$33*$R23*('VT CHS Emissions Schedule'!O$9+$M23)/$X$33)+($U$34*$R23*'VT CHS Emissions Schedule'!O$7/$X$34)/(1-$L23)+($U$35*$R23*'VT CHS Emissions Schedule'!O$5/$X$35/(1-$K23))+($U$36*$R23*('VT CHS Emissions Schedule'!O$35+$O23)/$X$36))-($Q23*'VT CHS Emissions Schedule'!O$5)/(1-$K23))),0)</f>
        <v>635811.340671635</v>
      </c>
      <c r="BS23" s="64">
        <f>IF(BS$15&lt;2025+$T23,IF($B23="Natural gas",($P23*AS23)/(1-$I23)-($Q23*'VT CHS Emissions Schedule'!P$5)/(1-$K23),IF(OR($B23="Propane",$B23="Oil"),($P23*AS23)-($Q23*'VT CHS Emissions Schedule'!P$5)/(1-$K23),(($U$32*$R23*('VT CHS Emissions Schedule'!P$8+$N23)/$X$32)+($U$33*$R23*('VT CHS Emissions Schedule'!P$9+$M23)/$X$33)+($U$34*$R23*'VT CHS Emissions Schedule'!P$7/$X$34)/(1-$L23)+($U$35*$R23*'VT CHS Emissions Schedule'!P$5/$X$35/(1-$K23))+($U$36*$R23*('VT CHS Emissions Schedule'!P$35+$O23)/$X$36))-($Q23*'VT CHS Emissions Schedule'!P$5)/(1-$K23))),0)</f>
        <v>635811.340671635</v>
      </c>
      <c r="BT23" s="64">
        <f>IF(BT$15&lt;2025+$T23,IF($B23="Natural gas",($P23*AT23)/(1-$I23)-($Q23*'VT CHS Emissions Schedule'!Q$5)/(1-$K23),IF(OR($B23="Propane",$B23="Oil"),($P23*AT23)-($Q23*'VT CHS Emissions Schedule'!Q$5)/(1-$K23),(($U$32*$R23*('VT CHS Emissions Schedule'!Q$8+$N23)/$X$32)+($U$33*$R23*('VT CHS Emissions Schedule'!Q$9+$M23)/$X$33)+($U$34*$R23*'VT CHS Emissions Schedule'!Q$7/$X$34)/(1-$L23)+($U$35*$R23*'VT CHS Emissions Schedule'!Q$5/$X$35/(1-$K23))+($U$36*$R23*('VT CHS Emissions Schedule'!Q$35+$O23)/$X$36))-($Q23*'VT CHS Emissions Schedule'!Q$5)/(1-$K23))),0)</f>
        <v>635811.340671635</v>
      </c>
      <c r="BU23" s="64">
        <f>IF(BU$15&lt;2025+$T23,IF($B23="Natural gas",($P23*AU23)/(1-$I23)-($Q23*'VT CHS Emissions Schedule'!R$5)/(1-$K23),IF(OR($B23="Propane",$B23="Oil"),($P23*AU23)-($Q23*'VT CHS Emissions Schedule'!R$5)/(1-$K23),(($U$32*$R23*('VT CHS Emissions Schedule'!R$8+$N23)/$X$32)+($U$33*$R23*('VT CHS Emissions Schedule'!R$9+$M23)/$X$33)+($U$34*$R23*'VT CHS Emissions Schedule'!R$7/$X$34)/(1-$L23)+($U$35*$R23*'VT CHS Emissions Schedule'!R$5/$X$35/(1-$K23))+($U$36*$R23*('VT CHS Emissions Schedule'!R$35+$O23)/$X$36))-($Q23*'VT CHS Emissions Schedule'!R$5)/(1-$K23))),0)</f>
        <v>635702.36859351303</v>
      </c>
      <c r="BV23" s="64">
        <f>IF(BV$15&lt;2025+$T23,IF($B23="Natural gas",($P23*AV23)/(1-$I23)-($Q23*'VT CHS Emissions Schedule'!S$5)/(1-$K23),IF(OR($B23="Propane",$B23="Oil"),($P23*AV23)-($Q23*'VT CHS Emissions Schedule'!S$5)/(1-$K23),(($U$32*$R23*('VT CHS Emissions Schedule'!S$8+$N23)/$X$32)+($U$33*$R23*('VT CHS Emissions Schedule'!S$9+$M23)/$X$33)+($U$34*$R23*'VT CHS Emissions Schedule'!S$7/$X$34)/(1-$L23)+($U$35*$R23*'VT CHS Emissions Schedule'!S$5/$X$35/(1-$K23))+($U$36*$R23*('VT CHS Emissions Schedule'!S$35+$O23)/$X$36))-($Q23*'VT CHS Emissions Schedule'!S$5)/(1-$K23))),0)</f>
        <v>635566.72958960885</v>
      </c>
      <c r="BW23" s="64">
        <f>IF(BW$15&lt;2025+$T23,IF($B23="Natural gas",($P23*AW23)/(1-$I23)-($Q23*'VT CHS Emissions Schedule'!T$5)/(1-$K23),IF(OR($B23="Propane",$B23="Oil"),($P23*AW23)-($Q23*'VT CHS Emissions Schedule'!T$5)/(1-$K23),(($U$32*$R23*('VT CHS Emissions Schedule'!T$8+$N23)/$X$32)+($U$33*$R23*('VT CHS Emissions Schedule'!T$9+$M23)/$X$33)+($U$34*$R23*'VT CHS Emissions Schedule'!T$7/$X$34)/(1-$L23)+($U$35*$R23*'VT CHS Emissions Schedule'!T$5/$X$35/(1-$K23))+($U$36*$R23*('VT CHS Emissions Schedule'!T$35+$O23)/$X$36))-($Q23*'VT CHS Emissions Schedule'!T$5)/(1-$K23))),0)</f>
        <v>0</v>
      </c>
      <c r="BX23" s="64">
        <f>IF(BX$15&lt;2025+$T23,IF($B23="Natural gas",($P23*AX23)/(1-$I23)-($Q23*'VT CHS Emissions Schedule'!U$5)/(1-$K23),IF(OR($B23="Propane",$B23="Oil"),($P23*AX23)-($Q23*'VT CHS Emissions Schedule'!U$5)/(1-$K23),(($U$32*$R23*('VT CHS Emissions Schedule'!U$8+$N23)/$X$32)+($U$33*$R23*('VT CHS Emissions Schedule'!U$9+$M23)/$X$33)+($U$34*$R23*'VT CHS Emissions Schedule'!U$7/$X$34)/(1-$L23)+($U$35*$R23*'VT CHS Emissions Schedule'!U$5/$X$35/(1-$K23))+($U$36*$R23*('VT CHS Emissions Schedule'!U$35+$O23)/$X$36))-($Q23*'VT CHS Emissions Schedule'!U$5)/(1-$K23))),0)</f>
        <v>0</v>
      </c>
      <c r="BY23" s="64">
        <f>IF(BY$15&lt;2025+$T23,IF($B23="Natural gas",($P23*AY23)/(1-$I23)-($Q23*'VT CHS Emissions Schedule'!V$5)/(1-$K23),IF(OR($B23="Propane",$B23="Oil"),($P23*AY23)-($Q23*'VT CHS Emissions Schedule'!V$5)/(1-$K23),(($U$32*$R23*('VT CHS Emissions Schedule'!V$8+$N23)/$X$32)+($U$33*$R23*('VT CHS Emissions Schedule'!V$9+$M23)/$X$33)+($U$34*$R23*'VT CHS Emissions Schedule'!V$7/$X$34)/(1-$L23)+($U$35*$R23*'VT CHS Emissions Schedule'!V$5/$X$35/(1-$K23))+($U$36*$R23*('VT CHS Emissions Schedule'!V$35+$O23)/$X$36))-($Q23*'VT CHS Emissions Schedule'!V$5)/(1-$K23))),0)</f>
        <v>0</v>
      </c>
      <c r="BZ23" s="64">
        <f>IF(BZ$15&lt;2025+$T23,IF($B23="Natural gas",($P23*AZ23)/(1-$I23)-($Q23*'VT CHS Emissions Schedule'!W$5)/(1-$K23),IF(OR($B23="Propane",$B23="Oil"),($P23*AZ23)-($Q23*'VT CHS Emissions Schedule'!W$5)/(1-$K23),(($U$32*$R23*('VT CHS Emissions Schedule'!W$8+$N23)/$X$32)+($U$33*$R23*('VT CHS Emissions Schedule'!W$9+$M23)/$X$33)+($U$34*$R23*'VT CHS Emissions Schedule'!W$7/$X$34)/(1-$L23)+($U$35*$R23*'VT CHS Emissions Schedule'!W$5/$X$35/(1-$K23))+($U$36*$R23*('VT CHS Emissions Schedule'!W$35+$O23)/$X$36))-($Q23*'VT CHS Emissions Schedule'!W$5)/(1-$K23))),0)</f>
        <v>0</v>
      </c>
      <c r="CA23" s="64">
        <f>IF(CA$15&lt;2025+$T23,IF($B23="Natural gas",($P23*BA23)/(1-$I23)-($Q23*'VT CHS Emissions Schedule'!X$5)/(1-$K23),IF(OR($B23="Propane",$B23="Oil"),($P23*BA23)-($Q23*'VT CHS Emissions Schedule'!X$5)/(1-$K23),(($U$32*$R23*('VT CHS Emissions Schedule'!X$8+$N23)/$X$32)+($U$33*$R23*('VT CHS Emissions Schedule'!X$9+$M23)/$X$33)+($U$34*$R23*'VT CHS Emissions Schedule'!X$7/$X$34)/(1-$L23)+($U$35*$R23*'VT CHS Emissions Schedule'!X$5/$X$35/(1-$K23))+($U$36*$R23*('VT CHS Emissions Schedule'!X$35+$O23)/$X$36))-($Q23*'VT CHS Emissions Schedule'!X$5)/(1-$K23))),0)</f>
        <v>0</v>
      </c>
      <c r="CB23" s="64">
        <f>IF(CB$15&lt;2025+$T23,IF($B23="Natural gas",($P23*BB23)/(1-$I23)-($Q23*'VT CHS Emissions Schedule'!Y$5)/(1-$K23),IF(OR($B23="Propane",$B23="Oil"),($P23*BB23)-($Q23*'VT CHS Emissions Schedule'!Y$5)/(1-$K23),(($U$32*$R23*('VT CHS Emissions Schedule'!Y$8+$N23)/$X$32)+($U$33*$R23*('VT CHS Emissions Schedule'!Y$9+$M23)/$X$33)+($U$34*$R23*'VT CHS Emissions Schedule'!Y$7/$X$34)/(1-$L23)+($U$35*$R23*'VT CHS Emissions Schedule'!Y$5/$X$35/(1-$K23))+($U$36*$R23*('VT CHS Emissions Schedule'!Y$35+$O23)/$X$36))-($Q23*'VT CHS Emissions Schedule'!Y$5)/(1-$K23))),0)</f>
        <v>0</v>
      </c>
      <c r="CC23" s="64">
        <f>IF(CC$15&lt;2025+$T23,IF($B23="Natural gas",($P23*BC23)/(1-$I23)-($Q23*'VT CHS Emissions Schedule'!Z$5)/(1-$K23),IF(OR($B23="Propane",$B23="Oil"),($P23*BC23)-($Q23*'VT CHS Emissions Schedule'!Z$5)/(1-$K23),(($U$32*$R23*('VT CHS Emissions Schedule'!Z$8+$N23)/$X$32)+($U$33*$R23*('VT CHS Emissions Schedule'!Z$9+$M23)/$X$33)+($U$34*$R23*'VT CHS Emissions Schedule'!Z$7/$X$34)/(1-$L23)+($U$35*$R23*'VT CHS Emissions Schedule'!Z$5/$X$35/(1-$K23))+($U$36*$R23*('VT CHS Emissions Schedule'!Z$35+$O23)/$X$36))-($Q23*'VT CHS Emissions Schedule'!Z$5)/(1-$K23))),0)</f>
        <v>0</v>
      </c>
      <c r="CD23" s="64">
        <f>IF(CD$15&lt;2025+$T23,IF($B23="Natural gas",($P23*BD23)/(1-$I23)-($Q23*'VT CHS Emissions Schedule'!AA$5)/(1-$K23),IF(OR($B23="Propane",$B23="Oil"),($P23*BD23)-($Q23*'VT CHS Emissions Schedule'!AA$5)/(1-$K23),(($U$32*$R23*('VT CHS Emissions Schedule'!AA$8+$N23)/$X$32)+($U$33*$R23*('VT CHS Emissions Schedule'!AA$9+$M23)/$X$33)+($U$34*$R23*'VT CHS Emissions Schedule'!AA$7/$X$34)/(1-$L23)+($U$35*$R23*'VT CHS Emissions Schedule'!AA$5/$X$35/(1-$K23))+($U$36*$R23*('VT CHS Emissions Schedule'!AA$35+$O23)/$X$36))-($Q23*'VT CHS Emissions Schedule'!AA$5)/(1-$K23))),0)</f>
        <v>0</v>
      </c>
      <c r="CE23" s="64">
        <f>IF(CE$15&lt;2025+$T23,IF($B23="Natural gas",($P23*BE23)/(1-$I23)-($Q23*'VT CHS Emissions Schedule'!AB$5)/(1-$K23),IF(OR($B23="Propane",$B23="Oil"),($P23*BE23)-($Q23*'VT CHS Emissions Schedule'!AB$5)/(1-$K23),(($U$32*$R23*('VT CHS Emissions Schedule'!AB$8+$N23)/$X$32)+($U$33*$R23*('VT CHS Emissions Schedule'!AB$9+$M23)/$X$33)+($U$34*$R23*'VT CHS Emissions Schedule'!AB$7/$X$34)/(1-$L23)+($U$35*$R23*'VT CHS Emissions Schedule'!AB$5/$X$35/(1-$K23))+($U$36*$R23*('VT CHS Emissions Schedule'!AB$35+$O23)/$X$36))-($Q23*'VT CHS Emissions Schedule'!AB$5)/(1-$K23))),0)</f>
        <v>0</v>
      </c>
      <c r="CF23" s="64">
        <f>IF(CF$15&lt;2025+$T23,IF($B23="Natural gas",($P23*BF23)/(1-$I23)-($Q23*'VT CHS Emissions Schedule'!AC$5)/(1-$K23),IF(OR($B23="Propane",$B23="Oil"),($P23*BF23)-($Q23*'VT CHS Emissions Schedule'!AC$5)/(1-$K23),(($U$32*$R23*('VT CHS Emissions Schedule'!AC$8+$N23)/$X$32)+($U$33*$R23*('VT CHS Emissions Schedule'!AC$9+$M23)/$X$33)+($U$34*$R23*'VT CHS Emissions Schedule'!AC$7/$X$34)/(1-$L23)+($U$35*$R23*'VT CHS Emissions Schedule'!AC$5/$X$35/(1-$K23))+($U$36*$R23*('VT CHS Emissions Schedule'!AC$35+$O23)/$X$36))-($Q23*'VT CHS Emissions Schedule'!AC$5)/(1-$K23))),0)</f>
        <v>0</v>
      </c>
      <c r="CG23" s="64">
        <f>IF(CG$15&lt;2025+$T23,BG23+($S23*'VT CHS Emissions Schedule'!D$5)/(1-$K23),0)</f>
        <v>523042.17948603095</v>
      </c>
      <c r="CH23" s="64">
        <f>IF(CH$15&lt;2025+$T23,BH23+($S23*'VT CHS Emissions Schedule'!E$5)/(1-$K23),0)</f>
        <v>533642.13570831262</v>
      </c>
      <c r="CI23" s="64">
        <f>IF(CI$15&lt;2025+$T23,BI23+($S23*'VT CHS Emissions Schedule'!F$5)/(1-$K23),0)</f>
        <v>544626.21603040537</v>
      </c>
      <c r="CJ23" s="64">
        <f>IF(CJ$15&lt;2025+$T23,BJ23+($S23*'VT CHS Emissions Schedule'!G$5)/(1-$K23),0)</f>
        <v>555610.29635249812</v>
      </c>
      <c r="CK23" s="64">
        <f>IF(CK$15&lt;2025+$T23,BK23+($S23*'VT CHS Emissions Schedule'!H$5)/(1-$K23),0)</f>
        <v>566579.5718861483</v>
      </c>
      <c r="CL23" s="64">
        <f>IF(CL$15&lt;2025+$T23,BL23+($S23*'VT CHS Emissions Schedule'!I$5)/(1-$K23),0)</f>
        <v>574848.7161679439</v>
      </c>
      <c r="CM23" s="64">
        <f>IF(CM$15&lt;2025+$T23,BM23+($S23*'VT CHS Emissions Schedule'!J$5)/(1-$K23),0)</f>
        <v>585832.79649003677</v>
      </c>
      <c r="CN23" s="64">
        <f>IF(CN$15&lt;2025+$T23,BN23+($S23*'VT CHS Emissions Schedule'!K$5)/(1-$K23),0)</f>
        <v>596816.87681212951</v>
      </c>
      <c r="CO23" s="64">
        <f>IF(CO$15&lt;2025+$T23,BO23+($S23*'VT CHS Emissions Schedule'!L$5)/(1-$K23),0)</f>
        <v>607800.95713422215</v>
      </c>
      <c r="CP23" s="64">
        <f>IF(CP$15&lt;2025+$T23,BP23+($S23*'VT CHS Emissions Schedule'!M$5)/(1-$K23),0)</f>
        <v>618158.80490109685</v>
      </c>
      <c r="CQ23" s="64">
        <f>IF(CQ$15&lt;2025+$T23,BQ23+($S23*'VT CHS Emissions Schedule'!N$5)/(1-$K23),0)</f>
        <v>628616.8556607659</v>
      </c>
      <c r="CR23" s="64">
        <f>IF(CR$15&lt;2025+$T23,BR23+($S23*'VT CHS Emissions Schedule'!O$5)/(1-$K23),0)</f>
        <v>628616.8556607659</v>
      </c>
      <c r="CS23" s="64">
        <f>IF(CS$15&lt;2025+$T23,BS23+($S23*'VT CHS Emissions Schedule'!P$5)/(1-$K23),0)</f>
        <v>628616.8556607659</v>
      </c>
      <c r="CT23" s="64">
        <f>IF(CT$15&lt;2025+$T23,BT23+($S23*'VT CHS Emissions Schedule'!Q$5)/(1-$K23),0)</f>
        <v>628616.8556607659</v>
      </c>
      <c r="CU23" s="64">
        <f>IF(CU$15&lt;2025+$T23,BU23+($S23*'VT CHS Emissions Schedule'!R$5)/(1-$K23),0)</f>
        <v>628507.88358264393</v>
      </c>
      <c r="CV23" s="64">
        <f>IF(CV$15&lt;2025+$T23,BV23+($S23*'VT CHS Emissions Schedule'!S$5)/(1-$K23),0)</f>
        <v>628372.24457873974</v>
      </c>
      <c r="CW23" s="64">
        <f>IF(CW$15&lt;2025+$T23,BW23+($S23*'VT CHS Emissions Schedule'!T$5)/(1-$K23),0)</f>
        <v>0</v>
      </c>
      <c r="CX23" s="64">
        <f>IF(CX$15&lt;2025+$T23,BX23+($S23*'VT CHS Emissions Schedule'!U$5)/(1-$K23),0)</f>
        <v>0</v>
      </c>
      <c r="CY23" s="64">
        <f>IF(CY$15&lt;2025+$T23,BY23+($S23*'VT CHS Emissions Schedule'!V$5)/(1-$K23),0)</f>
        <v>0</v>
      </c>
      <c r="CZ23" s="64">
        <f>IF(CZ$15&lt;2025+$T23,BZ23+($S23*'VT CHS Emissions Schedule'!W$5)/(1-$K23),0)</f>
        <v>0</v>
      </c>
      <c r="DA23" s="64">
        <f>IF(DA$15&lt;2025+$T23,CA23+($S23*'VT CHS Emissions Schedule'!X$5)/(1-$K23),0)</f>
        <v>0</v>
      </c>
      <c r="DB23" s="64">
        <f>IF(DB$15&lt;2025+$T23,CB23+($S23*'VT CHS Emissions Schedule'!Y$5)/(1-$K23),0)</f>
        <v>0</v>
      </c>
      <c r="DC23" s="64">
        <f>IF(DC$15&lt;2025+$T23,CC23+($S23*'VT CHS Emissions Schedule'!Z$5)/(1-$K23),0)</f>
        <v>0</v>
      </c>
      <c r="DD23" s="64">
        <f>IF(DD$15&lt;2025+$T23,CD23+($S23*'VT CHS Emissions Schedule'!AA$5)/(1-$K23),0)</f>
        <v>0</v>
      </c>
      <c r="DE23" s="64">
        <f>IF(DE$15&lt;2025+$T23,CE23+($S23*'VT CHS Emissions Schedule'!AB$5)/(1-$K23),0)</f>
        <v>0</v>
      </c>
      <c r="DF23" s="64">
        <f>IF(DF$15&lt;2025+$T23,CF23+($S23*'VT CHS Emissions Schedule'!AC$5)/(1-$K23),0)</f>
        <v>0</v>
      </c>
    </row>
    <row r="24" spans="1:110" ht="15" customHeight="1" x14ac:dyDescent="0.25">
      <c r="A24" s="506" t="s">
        <v>6</v>
      </c>
      <c r="B24" s="126" t="s">
        <v>11</v>
      </c>
      <c r="C24" s="197">
        <f t="shared" si="0"/>
        <v>8798930.7326945458</v>
      </c>
      <c r="D24" s="197">
        <f t="shared" si="1"/>
        <v>8599807.5132098198</v>
      </c>
      <c r="E24" s="222">
        <f t="shared" si="2"/>
        <v>8.7989307326945454</v>
      </c>
      <c r="F24" s="111">
        <f t="shared" si="4"/>
        <v>462699.35003412457</v>
      </c>
      <c r="G24" s="64">
        <f>IF($B24="Natural gas",($P24*AG24)/(1-$I24)-($Q24*'VT CHS Emissions Schedule'!D$5)/(1-$K24),IF(OR($B24="Propane",$B24="Oil"),($P24*AG24)-($Q24*'VT CHS Emissions Schedule'!D$5)/(1-$K24),(($W$32*$R24*('VT CHS Emissions Schedule'!D$8+$N24)/$X$32)+($W$33*$R24*('VT CHS Emissions Schedule'!D$9+$M24)/$X$33)+($W$34*$R24*'VT CHS Emissions Schedule'!D$7/$X$34)/(1-$L24)+($W$35*$R24*'VT CHS Emissions Schedule'!D$5/$X$35/(1-$K24))+($W$36*$R24*('VT CHS Emissions Schedule'!D$35+$N24)/$X$36))-($Q24*'VT CHS Emissions Schedule'!D$5)/(1-$K24)))</f>
        <v>485590.05832890002</v>
      </c>
      <c r="H24" s="64">
        <f>($S24*'VT CHS Emissions Schedule'!D$5)/(1-$K24)</f>
        <v>-22890.708294775482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 t="shared" si="5"/>
        <v>9712.9920000000002</v>
      </c>
      <c r="Q24" s="64">
        <f t="shared" si="6"/>
        <v>3611.4896664615385</v>
      </c>
      <c r="R24" s="64">
        <f t="shared" si="7"/>
        <v>8256.0432000000001</v>
      </c>
      <c r="S24" s="64">
        <f t="shared" si="8"/>
        <v>-581.83578947368426</v>
      </c>
      <c r="T24" s="68">
        <v>16</v>
      </c>
      <c r="U24" s="80">
        <v>0.34</v>
      </c>
      <c r="V24" s="64">
        <v>12000</v>
      </c>
      <c r="W24" s="64">
        <v>1909</v>
      </c>
      <c r="X24" s="72">
        <v>7.8</v>
      </c>
      <c r="Y24" s="72">
        <f t="shared" si="3"/>
        <v>0.85</v>
      </c>
      <c r="Z24" s="71">
        <v>15.2</v>
      </c>
      <c r="AA24" s="64">
        <f t="shared" si="9"/>
        <v>12000</v>
      </c>
      <c r="AB24" s="64">
        <v>240</v>
      </c>
      <c r="AC24" s="80">
        <v>0.14699999999999999</v>
      </c>
      <c r="AD24" s="73">
        <v>3.4119999999999999</v>
      </c>
      <c r="AE24" s="74">
        <v>3.5999999999999999E-3</v>
      </c>
      <c r="AF24" s="75">
        <v>1.06E-3</v>
      </c>
      <c r="AG24" s="67">
        <f>IF(AG$15&lt;2025+$T24,$J24+_xlfn.XLOOKUP(_xlfn.XLOOKUP($B24,Lookups!$A$3:$A$17,Lookups!$B$3:$B$17),'VT CHS Emissions Schedule'!$A:$A,'VT CHS Emissions Schedule'!D:D),0)</f>
        <v>63.7174026058659</v>
      </c>
      <c r="AH24" s="67">
        <f>IF(AH$15&lt;2025+$T24,$J24+_xlfn.XLOOKUP(_xlfn.XLOOKUP($B24,Lookups!$A$3:$A$17,Lookups!$B$3:$B$17),'VT CHS Emissions Schedule'!$A:$A,'VT CHS Emissions Schedule'!E:E),0)</f>
        <v>63.7174026058659</v>
      </c>
      <c r="AI24" s="67">
        <f>IF(AI$15&lt;2025+$T24,$J24+_xlfn.XLOOKUP(_xlfn.XLOOKUP($B24,Lookups!$A$3:$A$17,Lookups!$B$3:$B$17),'VT CHS Emissions Schedule'!$A:$A,'VT CHS Emissions Schedule'!F:F),0)</f>
        <v>63.7174026058659</v>
      </c>
      <c r="AJ24" s="67">
        <f>IF(AJ$15&lt;2025+$T24,$J24+_xlfn.XLOOKUP(_xlfn.XLOOKUP($B24,Lookups!$A$3:$A$17,Lookups!$B$3:$B$17),'VT CHS Emissions Schedule'!$A:$A,'VT CHS Emissions Schedule'!G:G),0)</f>
        <v>63.7174026058659</v>
      </c>
      <c r="AK24" s="67">
        <f>IF(AK$15&lt;2025+$T24,$J24+_xlfn.XLOOKUP(_xlfn.XLOOKUP($B24,Lookups!$A$3:$A$17,Lookups!$B$3:$B$17),'VT CHS Emissions Schedule'!$A:$A,'VT CHS Emissions Schedule'!H:H),0)</f>
        <v>63.7174026058659</v>
      </c>
      <c r="AL24" s="67">
        <f>IF(AL$15&lt;2025+$T24,$J24+_xlfn.XLOOKUP(_xlfn.XLOOKUP($B24,Lookups!$A$3:$A$17,Lookups!$B$3:$B$17),'VT CHS Emissions Schedule'!$A:$A,'VT CHS Emissions Schedule'!I:I),0)</f>
        <v>63.651087828595678</v>
      </c>
      <c r="AM24" s="67">
        <f>IF(AM$15&lt;2025+$T24,$J24+_xlfn.XLOOKUP(_xlfn.XLOOKUP($B24,Lookups!$A$3:$A$17,Lookups!$B$3:$B$17),'VT CHS Emissions Schedule'!$A:$A,'VT CHS Emissions Schedule'!J:J),0)</f>
        <v>63.651087828595678</v>
      </c>
      <c r="AN24" s="67">
        <f>IF(AN$15&lt;2025+$T24,$J24+_xlfn.XLOOKUP(_xlfn.XLOOKUP($B24,Lookups!$A$3:$A$17,Lookups!$B$3:$B$17),'VT CHS Emissions Schedule'!$A:$A,'VT CHS Emissions Schedule'!K:K),0)</f>
        <v>63.651087828595678</v>
      </c>
      <c r="AO24" s="67">
        <f>IF(AO$15&lt;2025+$T24,$J24+_xlfn.XLOOKUP(_xlfn.XLOOKUP($B24,Lookups!$A$3:$A$17,Lookups!$B$3:$B$17),'VT CHS Emissions Schedule'!$A:$A,'VT CHS Emissions Schedule'!L:L),0)</f>
        <v>63.651087828595678</v>
      </c>
      <c r="AP24" s="67">
        <f>IF(AP$15&lt;2025+$T24,$J24+_xlfn.XLOOKUP(_xlfn.XLOOKUP($B24,Lookups!$A$3:$A$17,Lookups!$B$3:$B$17),'VT CHS Emissions Schedule'!$A:$A,'VT CHS Emissions Schedule'!M:M),0)</f>
        <v>63.651087828595678</v>
      </c>
      <c r="AQ24" s="67">
        <f>IF(AQ$15&lt;2025+$T24,$J24+_xlfn.XLOOKUP(_xlfn.XLOOKUP($B24,Lookups!$A$3:$A$17,Lookups!$B$3:$B$17),'VT CHS Emissions Schedule'!$A:$A,'VT CHS Emissions Schedule'!N:N),0)</f>
        <v>63.639868502100384</v>
      </c>
      <c r="AR24" s="67">
        <f>IF(AR$15&lt;2025+$T24,$J24+_xlfn.XLOOKUP(_xlfn.XLOOKUP($B24,Lookups!$A$3:$A$17,Lookups!$B$3:$B$17),'VT CHS Emissions Schedule'!$A:$A,'VT CHS Emissions Schedule'!O:O),0)</f>
        <v>63.639868502100384</v>
      </c>
      <c r="AS24" s="67">
        <f>IF(AS$15&lt;2025+$T24,$J24+_xlfn.XLOOKUP(_xlfn.XLOOKUP($B24,Lookups!$A$3:$A$17,Lookups!$B$3:$B$17),'VT CHS Emissions Schedule'!$A:$A,'VT CHS Emissions Schedule'!P:P),0)</f>
        <v>63.639868502100384</v>
      </c>
      <c r="AT24" s="67">
        <f>IF(AT$15&lt;2025+$T24,$J24+_xlfn.XLOOKUP(_xlfn.XLOOKUP($B24,Lookups!$A$3:$A$17,Lookups!$B$3:$B$17),'VT CHS Emissions Schedule'!$A:$A,'VT CHS Emissions Schedule'!Q:Q),0)</f>
        <v>63.639868502100384</v>
      </c>
      <c r="AU24" s="67">
        <f>IF(AU$15&lt;2025+$T24,$J24+_xlfn.XLOOKUP(_xlfn.XLOOKUP($B24,Lookups!$A$3:$A$17,Lookups!$B$3:$B$17),'VT CHS Emissions Schedule'!$A:$A,'VT CHS Emissions Schedule'!R:R),0)</f>
        <v>63.639868502100384</v>
      </c>
      <c r="AV24" s="67">
        <f>IF(AV$15&lt;2025+$T24,$J24+_xlfn.XLOOKUP(_xlfn.XLOOKUP($B24,Lookups!$A$3:$A$17,Lookups!$B$3:$B$17),'VT CHS Emissions Schedule'!$A:$A,'VT CHS Emissions Schedule'!S:S),0)</f>
        <v>63.636270748572812</v>
      </c>
      <c r="AW24" s="67">
        <f>IF(AW$15&lt;2025+$T24,$J24+_xlfn.XLOOKUP(_xlfn.XLOOKUP($B24,Lookups!$A$3:$A$17,Lookups!$B$3:$B$17),'VT CHS Emissions Schedule'!$A:$A,'VT CHS Emissions Schedule'!T:T),0)</f>
        <v>0</v>
      </c>
      <c r="AX24" s="67">
        <f>IF(AX$15&lt;2025+$T24,$J24+_xlfn.XLOOKUP(_xlfn.XLOOKUP($B24,Lookups!$A$3:$A$17,Lookups!$B$3:$B$17),'VT CHS Emissions Schedule'!$A:$A,'VT CHS Emissions Schedule'!U:U),0)</f>
        <v>0</v>
      </c>
      <c r="AY24" s="67">
        <f>IF(AY$15&lt;2025+$T24,$J24+_xlfn.XLOOKUP(_xlfn.XLOOKUP($B24,Lookups!$A$3:$A$17,Lookups!$B$3:$B$17),'VT CHS Emissions Schedule'!$A:$A,'VT CHS Emissions Schedule'!V:V),0)</f>
        <v>0</v>
      </c>
      <c r="AZ24" s="67">
        <f>IF(AZ$15&lt;2025+$T24,$J24+_xlfn.XLOOKUP(_xlfn.XLOOKUP($B24,Lookups!$A$3:$A$17,Lookups!$B$3:$B$17),'VT CHS Emissions Schedule'!$A:$A,'VT CHS Emissions Schedule'!W:W),0)</f>
        <v>0</v>
      </c>
      <c r="BA24" s="67">
        <f>IF(BA$15&lt;2025+$T24,$J24+_xlfn.XLOOKUP(_xlfn.XLOOKUP($B24,Lookups!$A$3:$A$17,Lookups!$B$3:$B$17),'VT CHS Emissions Schedule'!$A:$A,'VT CHS Emissions Schedule'!X:X),0)</f>
        <v>0</v>
      </c>
      <c r="BB24" s="67">
        <f>IF(BB$15&lt;2025+$T24,$J24+_xlfn.XLOOKUP(_xlfn.XLOOKUP($B24,Lookups!$A$3:$A$17,Lookups!$B$3:$B$17),'VT CHS Emissions Schedule'!$A:$A,'VT CHS Emissions Schedule'!Y:Y),0)</f>
        <v>0</v>
      </c>
      <c r="BC24" s="67">
        <f>IF(BC$15&lt;2025+$T24,$J24+_xlfn.XLOOKUP(_xlfn.XLOOKUP($B24,Lookups!$A$3:$A$17,Lookups!$B$3:$B$17),'VT CHS Emissions Schedule'!$A:$A,'VT CHS Emissions Schedule'!Z:Z),0)</f>
        <v>0</v>
      </c>
      <c r="BD24" s="67">
        <f>IF(BD$15&lt;2025+$T24,$J24+_xlfn.XLOOKUP(_xlfn.XLOOKUP($B24,Lookups!$A$3:$A$17,Lookups!$B$3:$B$17),'VT CHS Emissions Schedule'!$A:$A,'VT CHS Emissions Schedule'!AA:AA),0)</f>
        <v>0</v>
      </c>
      <c r="BE24" s="67">
        <f>IF(BE$15&lt;2025+$T24,$J24+_xlfn.XLOOKUP(_xlfn.XLOOKUP($B24,Lookups!$A$3:$A$17,Lookups!$B$3:$B$17),'VT CHS Emissions Schedule'!$A:$A,'VT CHS Emissions Schedule'!AB:AB),0)</f>
        <v>0</v>
      </c>
      <c r="BF24" s="67">
        <f>IF(BF$15&lt;2025+$T24,$J24+_xlfn.XLOOKUP(_xlfn.XLOOKUP($B24,Lookups!$A$3:$A$17,Lookups!$B$3:$B$17),'VT CHS Emissions Schedule'!$A:$A,'VT CHS Emissions Schedule'!AC:AC),0)</f>
        <v>0</v>
      </c>
      <c r="BG24" s="64">
        <f>IF(BG$15&lt;2025+$T24,IF($B24="Natural gas",($P24*AG24)/(1-$I24)-($Q24*'VT CHS Emissions Schedule'!D$5)/(1-$K24),IF(OR($B24="Propane",$B24="Oil"),($P24*AG24)-($Q24*'VT CHS Emissions Schedule'!D$5)/(1-$K24),(($U$32*$R24*('VT CHS Emissions Schedule'!D$8+$N24)/$X$32)+($U$33*$R24*('VT CHS Emissions Schedule'!D$9+$M24)/$X$33)+($U$34*$R24*'VT CHS Emissions Schedule'!D$7/$X$34)/(1-$L24)+($U$35*$R24*'VT CHS Emissions Schedule'!D$5/$X$35/(1-$K24))+($U$36*$R24*('VT CHS Emissions Schedule'!D$35+$O24)/$X$36))-($Q24*'VT CHS Emissions Schedule'!D$5)/(1-$K24))),0)</f>
        <v>485590.05832890002</v>
      </c>
      <c r="BH24" s="64">
        <f>IF(BH$15&lt;2025+$T24,IF($B24="Natural gas",($P24*AH24)/(1-$I24)-($Q24*'VT CHS Emissions Schedule'!E$5)/(1-$K24),IF(OR($B24="Propane",$B24="Oil"),($P24*AH24)-($Q24*'VT CHS Emissions Schedule'!E$5)/(1-$K24),(($U$32*$R24*('VT CHS Emissions Schedule'!E$8+$N24)/$X$32)+($U$33*$R24*('VT CHS Emissions Schedule'!E$9+$M24)/$X$33)+($U$34*$R24*'VT CHS Emissions Schedule'!E$7/$X$34)/(1-$L24)+($U$35*$R24*'VT CHS Emissions Schedule'!E$5/$X$35/(1-$K24))+($U$36*$R24*('VT CHS Emissions Schedule'!E$35+$O24)/$X$36))-($Q24*'VT CHS Emissions Schedule'!E$5)/(1-$K24))),0)</f>
        <v>495469.81289737753</v>
      </c>
      <c r="BI24" s="64">
        <f>IF(BI$15&lt;2025+$T24,IF($B24="Natural gas",($P24*AI24)/(1-$I24)-($Q24*'VT CHS Emissions Schedule'!F$5)/(1-$K24),IF(OR($B24="Propane",$B24="Oil"),($P24*AI24)-($Q24*'VT CHS Emissions Schedule'!F$5)/(1-$K24),(($U$32*$R24*('VT CHS Emissions Schedule'!F$8+$N24)/$X$32)+($U$33*$R24*('VT CHS Emissions Schedule'!F$9+$M24)/$X$33)+($U$34*$R24*'VT CHS Emissions Schedule'!F$7/$X$34)/(1-$L24)+($U$35*$R24*'VT CHS Emissions Schedule'!F$5/$X$35/(1-$K24))+($U$36*$R24*('VT CHS Emissions Schedule'!F$35+$O24)/$X$36))-($Q24*'VT CHS Emissions Schedule'!F$5)/(1-$K24))),0)</f>
        <v>505349.56746585504</v>
      </c>
      <c r="BJ24" s="64">
        <f>IF(BJ$15&lt;2025+$T24,IF($B24="Natural gas",($P24*AJ24)/(1-$I24)-($Q24*'VT CHS Emissions Schedule'!G$5)/(1-$K24),IF(OR($B24="Propane",$B24="Oil"),($P24*AJ24)-($Q24*'VT CHS Emissions Schedule'!G$5)/(1-$K24),(($U$32*$R24*('VT CHS Emissions Schedule'!G$8+$N24)/$X$32)+($U$33*$R24*('VT CHS Emissions Schedule'!G$9+$M24)/$X$33)+($U$34*$R24*'VT CHS Emissions Schedule'!G$7/$X$34)/(1-$L24)+($U$35*$R24*'VT CHS Emissions Schedule'!G$5/$X$35/(1-$K24))+($U$36*$R24*('VT CHS Emissions Schedule'!G$35+$O24)/$X$36))-($Q24*'VT CHS Emissions Schedule'!G$5)/(1-$K24))),0)</f>
        <v>515229.32203433255</v>
      </c>
      <c r="BK24" s="64">
        <f>IF(BK$15&lt;2025+$T24,IF($B24="Natural gas",($P24*AK24)/(1-$I24)-($Q24*'VT CHS Emissions Schedule'!H$5)/(1-$K24),IF(OR($B24="Propane",$B24="Oil"),($P24*AK24)-($Q24*'VT CHS Emissions Schedule'!H$5)/(1-$K24),(($U$32*$R24*('VT CHS Emissions Schedule'!H$8+$N24)/$X$32)+($U$33*$R24*('VT CHS Emissions Schedule'!H$9+$M24)/$X$33)+($U$34*$R24*'VT CHS Emissions Schedule'!H$7/$X$34)/(1-$L24)+($U$35*$R24*'VT CHS Emissions Schedule'!H$5/$X$35/(1-$K24))+($U$36*$R24*('VT CHS Emissions Schedule'!H$35+$O24)/$X$36))-($Q24*'VT CHS Emissions Schedule'!H$5)/(1-$K24))),0)</f>
        <v>525109.07660281006</v>
      </c>
      <c r="BL24" s="64">
        <f>IF(BL$15&lt;2025+$T24,IF($B24="Natural gas",($P24*AL24)/(1-$I24)-($Q24*'VT CHS Emissions Schedule'!I$5)/(1-$K24),IF(OR($B24="Propane",$B24="Oil"),($P24*AL24)-($Q24*'VT CHS Emissions Schedule'!I$5)/(1-$K24),(($U$32*$R24*('VT CHS Emissions Schedule'!I$8+$N24)/$X$32)+($U$33*$R24*('VT CHS Emissions Schedule'!I$9+$M24)/$X$33)+($U$34*$R24*'VT CHS Emissions Schedule'!I$7/$X$34)/(1-$L24)+($U$35*$R24*'VT CHS Emissions Schedule'!I$5/$X$35/(1-$K24))+($U$36*$R24*('VT CHS Emissions Schedule'!I$35+$O24)/$X$36))-($Q24*'VT CHS Emissions Schedule'!I$5)/(1-$K24))),0)</f>
        <v>534335.57062249701</v>
      </c>
      <c r="BM24" s="64">
        <f>IF(BM$15&lt;2025+$T24,IF($B24="Natural gas",($P24*AM24)/(1-$I24)-($Q24*'VT CHS Emissions Schedule'!J$5)/(1-$K24),IF(OR($B24="Propane",$B24="Oil"),($P24*AM24)-($Q24*'VT CHS Emissions Schedule'!J$5)/(1-$K24),(($U$32*$R24*('VT CHS Emissions Schedule'!J$8+$N24)/$X$32)+($U$33*$R24*('VT CHS Emissions Schedule'!J$9+$M24)/$X$33)+($U$34*$R24*'VT CHS Emissions Schedule'!J$7/$X$34)/(1-$L24)+($U$35*$R24*'VT CHS Emissions Schedule'!J$5/$X$35/(1-$K24))+($U$36*$R24*('VT CHS Emissions Schedule'!J$35+$O24)/$X$36))-($Q24*'VT CHS Emissions Schedule'!J$5)/(1-$K24))),0)</f>
        <v>544215.32519097463</v>
      </c>
      <c r="BN24" s="64">
        <f>IF(BN$15&lt;2025+$T24,IF($B24="Natural gas",($P24*AN24)/(1-$I24)-($Q24*'VT CHS Emissions Schedule'!K$5)/(1-$K24),IF(OR($B24="Propane",$B24="Oil"),($P24*AN24)-($Q24*'VT CHS Emissions Schedule'!K$5)/(1-$K24),(($U$32*$R24*('VT CHS Emissions Schedule'!K$8+$N24)/$X$32)+($U$33*$R24*('VT CHS Emissions Schedule'!K$9+$M24)/$X$33)+($U$34*$R24*'VT CHS Emissions Schedule'!K$7/$X$34)/(1-$L24)+($U$35*$R24*'VT CHS Emissions Schedule'!K$5/$X$35/(1-$K24))+($U$36*$R24*('VT CHS Emissions Schedule'!K$35+$O24)/$X$36))-($Q24*'VT CHS Emissions Schedule'!K$5)/(1-$K24))),0)</f>
        <v>554095.07975945203</v>
      </c>
      <c r="BO24" s="64">
        <f>IF(BO$15&lt;2025+$T24,IF($B24="Natural gas",($P24*AO24)/(1-$I24)-($Q24*'VT CHS Emissions Schedule'!L$5)/(1-$K24),IF(OR($B24="Propane",$B24="Oil"),($P24*AO24)-($Q24*'VT CHS Emissions Schedule'!L$5)/(1-$K24),(($U$32*$R24*('VT CHS Emissions Schedule'!L$8+$N24)/$X$32)+($U$33*$R24*('VT CHS Emissions Schedule'!L$9+$M24)/$X$33)+($U$34*$R24*'VT CHS Emissions Schedule'!L$7/$X$34)/(1-$L24)+($U$35*$R24*'VT CHS Emissions Schedule'!L$5/$X$35/(1-$K24))+($U$36*$R24*('VT CHS Emissions Schedule'!L$35+$O24)/$X$36))-($Q24*'VT CHS Emissions Schedule'!L$5)/(1-$K24))),0)</f>
        <v>563974.83432792954</v>
      </c>
      <c r="BP24" s="64">
        <f>IF(BP$15&lt;2025+$T24,IF($B24="Natural gas",($P24*AP24)/(1-$I24)-($Q24*'VT CHS Emissions Schedule'!M$5)/(1-$K24),IF(OR($B24="Propane",$B24="Oil"),($P24*AP24)-($Q24*'VT CHS Emissions Schedule'!M$5)/(1-$K24),(($U$32*$R24*('VT CHS Emissions Schedule'!M$8+$N24)/$X$32)+($U$33*$R24*('VT CHS Emissions Schedule'!M$9+$M24)/$X$33)+($U$34*$R24*'VT CHS Emissions Schedule'!M$7/$X$34)/(1-$L24)+($U$35*$R24*'VT CHS Emissions Schedule'!M$5/$X$35/(1-$K24))+($U$36*$R24*('VT CHS Emissions Schedule'!M$35+$O24)/$X$36))-($Q24*'VT CHS Emissions Schedule'!M$5)/(1-$K24))),0)</f>
        <v>573854.58889640716</v>
      </c>
      <c r="BQ24" s="64">
        <f>IF(BQ$15&lt;2025+$T24,IF($B24="Natural gas",($P24*AQ24)/(1-$I24)-($Q24*'VT CHS Emissions Schedule'!N$5)/(1-$K24),IF(OR($B24="Propane",$B24="Oil"),($P24*AQ24)-($Q24*'VT CHS Emissions Schedule'!N$5)/(1-$K24),(($U$32*$R24*('VT CHS Emissions Schedule'!N$8+$N24)/$X$32)+($U$33*$R24*('VT CHS Emissions Schedule'!N$9+$M24)/$X$33)+($U$34*$R24*'VT CHS Emissions Schedule'!N$7/$X$34)/(1-$L24)+($U$35*$R24*'VT CHS Emissions Schedule'!N$5/$X$35/(1-$K24))+($U$36*$R24*('VT CHS Emissions Schedule'!N$35+$O24)/$X$36))-($Q24*'VT CHS Emissions Schedule'!N$5)/(1-$K24))),0)</f>
        <v>583623.82294917048</v>
      </c>
      <c r="BR24" s="64">
        <f>IF(BR$15&lt;2025+$T24,IF($B24="Natural gas",($P24*AR24)/(1-$I24)-($Q24*'VT CHS Emissions Schedule'!O$5)/(1-$K24),IF(OR($B24="Propane",$B24="Oil"),($P24*AR24)-($Q24*'VT CHS Emissions Schedule'!O$5)/(1-$K24),(($U$32*$R24*('VT CHS Emissions Schedule'!O$8+$N24)/$X$32)+($U$33*$R24*('VT CHS Emissions Schedule'!O$9+$M24)/$X$33)+($U$34*$R24*'VT CHS Emissions Schedule'!O$7/$X$34)/(1-$L24)+($U$35*$R24*'VT CHS Emissions Schedule'!O$5/$X$35/(1-$K24))+($U$36*$R24*('VT CHS Emissions Schedule'!O$35+$O24)/$X$36))-($Q24*'VT CHS Emissions Schedule'!O$5)/(1-$K24))),0)</f>
        <v>583623.82294917048</v>
      </c>
      <c r="BS24" s="64">
        <f>IF(BS$15&lt;2025+$T24,IF($B24="Natural gas",($P24*AS24)/(1-$I24)-($Q24*'VT CHS Emissions Schedule'!P$5)/(1-$K24),IF(OR($B24="Propane",$B24="Oil"),($P24*AS24)-($Q24*'VT CHS Emissions Schedule'!P$5)/(1-$K24),(($U$32*$R24*('VT CHS Emissions Schedule'!P$8+$N24)/$X$32)+($U$33*$R24*('VT CHS Emissions Schedule'!P$9+$M24)/$X$33)+($U$34*$R24*'VT CHS Emissions Schedule'!P$7/$X$34)/(1-$L24)+($U$35*$R24*'VT CHS Emissions Schedule'!P$5/$X$35/(1-$K24))+($U$36*$R24*('VT CHS Emissions Schedule'!P$35+$O24)/$X$36))-($Q24*'VT CHS Emissions Schedule'!P$5)/(1-$K24))),0)</f>
        <v>583623.82294917048</v>
      </c>
      <c r="BT24" s="64">
        <f>IF(BT$15&lt;2025+$T24,IF($B24="Natural gas",($P24*AT24)/(1-$I24)-($Q24*'VT CHS Emissions Schedule'!Q$5)/(1-$K24),IF(OR($B24="Propane",$B24="Oil"),($P24*AT24)-($Q24*'VT CHS Emissions Schedule'!Q$5)/(1-$K24),(($U$32*$R24*('VT CHS Emissions Schedule'!Q$8+$N24)/$X$32)+($U$33*$R24*('VT CHS Emissions Schedule'!Q$9+$M24)/$X$33)+($U$34*$R24*'VT CHS Emissions Schedule'!Q$7/$X$34)/(1-$L24)+($U$35*$R24*'VT CHS Emissions Schedule'!Q$5/$X$35/(1-$K24))+($U$36*$R24*('VT CHS Emissions Schedule'!Q$35+$O24)/$X$36))-($Q24*'VT CHS Emissions Schedule'!Q$5)/(1-$K24))),0)</f>
        <v>583623.82294917048</v>
      </c>
      <c r="BU24" s="64">
        <f>IF(BU$15&lt;2025+$T24,IF($B24="Natural gas",($P24*AU24)/(1-$I24)-($Q24*'VT CHS Emissions Schedule'!R$5)/(1-$K24),IF(OR($B24="Propane",$B24="Oil"),($P24*AU24)-($Q24*'VT CHS Emissions Schedule'!R$5)/(1-$K24),(($U$32*$R24*('VT CHS Emissions Schedule'!R$8+$N24)/$X$32)+($U$33*$R24*('VT CHS Emissions Schedule'!R$9+$M24)/$X$33)+($U$34*$R24*'VT CHS Emissions Schedule'!R$7/$X$34)/(1-$L24)+($U$35*$R24*'VT CHS Emissions Schedule'!R$5/$X$35/(1-$K24))+($U$36*$R24*('VT CHS Emissions Schedule'!R$35+$O24)/$X$36))-($Q24*'VT CHS Emissions Schedule'!R$5)/(1-$K24))),0)</f>
        <v>583623.82294917048</v>
      </c>
      <c r="BV24" s="64">
        <f>IF(BV$15&lt;2025+$T24,IF($B24="Natural gas",($P24*AV24)/(1-$I24)-($Q24*'VT CHS Emissions Schedule'!S$5)/(1-$K24),IF(OR($B24="Propane",$B24="Oil"),($P24*AV24)-($Q24*'VT CHS Emissions Schedule'!S$5)/(1-$K24),(($U$32*$R24*('VT CHS Emissions Schedule'!S$8+$N24)/$X$32)+($U$33*$R24*('VT CHS Emissions Schedule'!S$9+$M24)/$X$33)+($U$34*$R24*'VT CHS Emissions Schedule'!S$7/$X$34)/(1-$L24)+($U$35*$R24*'VT CHS Emissions Schedule'!S$5/$X$35/(1-$K24))+($U$36*$R24*('VT CHS Emissions Schedule'!S$35+$O24)/$X$36))-($Q24*'VT CHS Emissions Schedule'!S$5)/(1-$K24))),0)</f>
        <v>583588.38182216114</v>
      </c>
      <c r="BW24" s="64">
        <f>IF(BW$15&lt;2025+$T24,IF($B24="Natural gas",($P24*AW24)/(1-$I24)-($Q24*'VT CHS Emissions Schedule'!T$5)/(1-$K24),IF(OR($B24="Propane",$B24="Oil"),($P24*AW24)-($Q24*'VT CHS Emissions Schedule'!T$5)/(1-$K24),(($U$32*$R24*('VT CHS Emissions Schedule'!T$8+$N24)/$X$32)+($U$33*$R24*('VT CHS Emissions Schedule'!T$9+$M24)/$X$33)+($U$34*$R24*'VT CHS Emissions Schedule'!T$7/$X$34)/(1-$L24)+($U$35*$R24*'VT CHS Emissions Schedule'!T$5/$X$35/(1-$K24))+($U$36*$R24*('VT CHS Emissions Schedule'!T$35+$O24)/$X$36))-($Q24*'VT CHS Emissions Schedule'!T$5)/(1-$K24))),0)</f>
        <v>0</v>
      </c>
      <c r="BX24" s="64">
        <f>IF(BX$15&lt;2025+$T24,IF($B24="Natural gas",($P24*AX24)/(1-$I24)-($Q24*'VT CHS Emissions Schedule'!U$5)/(1-$K24),IF(OR($B24="Propane",$B24="Oil"),($P24*AX24)-($Q24*'VT CHS Emissions Schedule'!U$5)/(1-$K24),(($U$32*$R24*('VT CHS Emissions Schedule'!U$8+$N24)/$X$32)+($U$33*$R24*('VT CHS Emissions Schedule'!U$9+$M24)/$X$33)+($U$34*$R24*'VT CHS Emissions Schedule'!U$7/$X$34)/(1-$L24)+($U$35*$R24*'VT CHS Emissions Schedule'!U$5/$X$35/(1-$K24))+($U$36*$R24*('VT CHS Emissions Schedule'!U$35+$O24)/$X$36))-($Q24*'VT CHS Emissions Schedule'!U$5)/(1-$K24))),0)</f>
        <v>0</v>
      </c>
      <c r="BY24" s="64">
        <f>IF(BY$15&lt;2025+$T24,IF($B24="Natural gas",($P24*AY24)/(1-$I24)-($Q24*'VT CHS Emissions Schedule'!V$5)/(1-$K24),IF(OR($B24="Propane",$B24="Oil"),($P24*AY24)-($Q24*'VT CHS Emissions Schedule'!V$5)/(1-$K24),(($U$32*$R24*('VT CHS Emissions Schedule'!V$8+$N24)/$X$32)+($U$33*$R24*('VT CHS Emissions Schedule'!V$9+$M24)/$X$33)+($U$34*$R24*'VT CHS Emissions Schedule'!V$7/$X$34)/(1-$L24)+($U$35*$R24*'VT CHS Emissions Schedule'!V$5/$X$35/(1-$K24))+($U$36*$R24*('VT CHS Emissions Schedule'!V$35+$O24)/$X$36))-($Q24*'VT CHS Emissions Schedule'!V$5)/(1-$K24))),0)</f>
        <v>0</v>
      </c>
      <c r="BZ24" s="64">
        <f>IF(BZ$15&lt;2025+$T24,IF($B24="Natural gas",($P24*AZ24)/(1-$I24)-($Q24*'VT CHS Emissions Schedule'!W$5)/(1-$K24),IF(OR($B24="Propane",$B24="Oil"),($P24*AZ24)-($Q24*'VT CHS Emissions Schedule'!W$5)/(1-$K24),(($U$32*$R24*('VT CHS Emissions Schedule'!W$8+$N24)/$X$32)+($U$33*$R24*('VT CHS Emissions Schedule'!W$9+$M24)/$X$33)+($U$34*$R24*'VT CHS Emissions Schedule'!W$7/$X$34)/(1-$L24)+($U$35*$R24*'VT CHS Emissions Schedule'!W$5/$X$35/(1-$K24))+($U$36*$R24*('VT CHS Emissions Schedule'!W$35+$O24)/$X$36))-($Q24*'VT CHS Emissions Schedule'!W$5)/(1-$K24))),0)</f>
        <v>0</v>
      </c>
      <c r="CA24" s="64">
        <f>IF(CA$15&lt;2025+$T24,IF($B24="Natural gas",($P24*BA24)/(1-$I24)-($Q24*'VT CHS Emissions Schedule'!X$5)/(1-$K24),IF(OR($B24="Propane",$B24="Oil"),($P24*BA24)-($Q24*'VT CHS Emissions Schedule'!X$5)/(1-$K24),(($U$32*$R24*('VT CHS Emissions Schedule'!X$8+$N24)/$X$32)+($U$33*$R24*('VT CHS Emissions Schedule'!X$9+$M24)/$X$33)+($U$34*$R24*'VT CHS Emissions Schedule'!X$7/$X$34)/(1-$L24)+($U$35*$R24*'VT CHS Emissions Schedule'!X$5/$X$35/(1-$K24))+($U$36*$R24*('VT CHS Emissions Schedule'!X$35+$O24)/$X$36))-($Q24*'VT CHS Emissions Schedule'!X$5)/(1-$K24))),0)</f>
        <v>0</v>
      </c>
      <c r="CB24" s="64">
        <f>IF(CB$15&lt;2025+$T24,IF($B24="Natural gas",($P24*BB24)/(1-$I24)-($Q24*'VT CHS Emissions Schedule'!Y$5)/(1-$K24),IF(OR($B24="Propane",$B24="Oil"),($P24*BB24)-($Q24*'VT CHS Emissions Schedule'!Y$5)/(1-$K24),(($U$32*$R24*('VT CHS Emissions Schedule'!Y$8+$N24)/$X$32)+($U$33*$R24*('VT CHS Emissions Schedule'!Y$9+$M24)/$X$33)+($U$34*$R24*'VT CHS Emissions Schedule'!Y$7/$X$34)/(1-$L24)+($U$35*$R24*'VT CHS Emissions Schedule'!Y$5/$X$35/(1-$K24))+($U$36*$R24*('VT CHS Emissions Schedule'!Y$35+$O24)/$X$36))-($Q24*'VT CHS Emissions Schedule'!Y$5)/(1-$K24))),0)</f>
        <v>0</v>
      </c>
      <c r="CC24" s="64">
        <f>IF(CC$15&lt;2025+$T24,IF($B24="Natural gas",($P24*BC24)/(1-$I24)-($Q24*'VT CHS Emissions Schedule'!Z$5)/(1-$K24),IF(OR($B24="Propane",$B24="Oil"),($P24*BC24)-($Q24*'VT CHS Emissions Schedule'!Z$5)/(1-$K24),(($U$32*$R24*('VT CHS Emissions Schedule'!Z$8+$N24)/$X$32)+($U$33*$R24*('VT CHS Emissions Schedule'!Z$9+$M24)/$X$33)+($U$34*$R24*'VT CHS Emissions Schedule'!Z$7/$X$34)/(1-$L24)+($U$35*$R24*'VT CHS Emissions Schedule'!Z$5/$X$35/(1-$K24))+($U$36*$R24*('VT CHS Emissions Schedule'!Z$35+$O24)/$X$36))-($Q24*'VT CHS Emissions Schedule'!Z$5)/(1-$K24))),0)</f>
        <v>0</v>
      </c>
      <c r="CD24" s="64">
        <f>IF(CD$15&lt;2025+$T24,IF($B24="Natural gas",($P24*BD24)/(1-$I24)-($Q24*'VT CHS Emissions Schedule'!AA$5)/(1-$K24),IF(OR($B24="Propane",$B24="Oil"),($P24*BD24)-($Q24*'VT CHS Emissions Schedule'!AA$5)/(1-$K24),(($U$32*$R24*('VT CHS Emissions Schedule'!AA$8+$N24)/$X$32)+($U$33*$R24*('VT CHS Emissions Schedule'!AA$9+$M24)/$X$33)+($U$34*$R24*'VT CHS Emissions Schedule'!AA$7/$X$34)/(1-$L24)+($U$35*$R24*'VT CHS Emissions Schedule'!AA$5/$X$35/(1-$K24))+($U$36*$R24*('VT CHS Emissions Schedule'!AA$35+$O24)/$X$36))-($Q24*'VT CHS Emissions Schedule'!AA$5)/(1-$K24))),0)</f>
        <v>0</v>
      </c>
      <c r="CE24" s="64">
        <f>IF(CE$15&lt;2025+$T24,IF($B24="Natural gas",($P24*BE24)/(1-$I24)-($Q24*'VT CHS Emissions Schedule'!AB$5)/(1-$K24),IF(OR($B24="Propane",$B24="Oil"),($P24*BE24)-($Q24*'VT CHS Emissions Schedule'!AB$5)/(1-$K24),(($U$32*$R24*('VT CHS Emissions Schedule'!AB$8+$N24)/$X$32)+($U$33*$R24*('VT CHS Emissions Schedule'!AB$9+$M24)/$X$33)+($U$34*$R24*'VT CHS Emissions Schedule'!AB$7/$X$34)/(1-$L24)+($U$35*$R24*'VT CHS Emissions Schedule'!AB$5/$X$35/(1-$K24))+($U$36*$R24*('VT CHS Emissions Schedule'!AB$35+$O24)/$X$36))-($Q24*'VT CHS Emissions Schedule'!AB$5)/(1-$K24))),0)</f>
        <v>0</v>
      </c>
      <c r="CF24" s="64">
        <f>IF(CF$15&lt;2025+$T24,IF($B24="Natural gas",($P24*BF24)/(1-$I24)-($Q24*'VT CHS Emissions Schedule'!AC$5)/(1-$K24),IF(OR($B24="Propane",$B24="Oil"),($P24*BF24)-($Q24*'VT CHS Emissions Schedule'!AC$5)/(1-$K24),(($U$32*$R24*('VT CHS Emissions Schedule'!AC$8+$N24)/$X$32)+($U$33*$R24*('VT CHS Emissions Schedule'!AC$9+$M24)/$X$33)+($U$34*$R24*'VT CHS Emissions Schedule'!AC$7/$X$34)/(1-$L24)+($U$35*$R24*'VT CHS Emissions Schedule'!AC$5/$X$35/(1-$K24))+($U$36*$R24*('VT CHS Emissions Schedule'!AC$35+$O24)/$X$36))-($Q24*'VT CHS Emissions Schedule'!AC$5)/(1-$K24))),0)</f>
        <v>0</v>
      </c>
      <c r="CG24" s="64">
        <f>IF(CG$15&lt;2025+$T24,BG24+($S24*'VT CHS Emissions Schedule'!D$5)/(1-$K24),0)</f>
        <v>462699.35003412457</v>
      </c>
      <c r="CH24" s="64">
        <f>IF(CH$15&lt;2025+$T24,BH24+($S24*'VT CHS Emissions Schedule'!E$5)/(1-$K24),0)</f>
        <v>474170.80091909424</v>
      </c>
      <c r="CI24" s="64">
        <f>IF(CI$15&lt;2025+$T24,BI24+($S24*'VT CHS Emissions Schedule'!F$5)/(1-$K24),0)</f>
        <v>485642.25180406391</v>
      </c>
      <c r="CJ24" s="64">
        <f>IF(CJ$15&lt;2025+$T24,BJ24+($S24*'VT CHS Emissions Schedule'!G$5)/(1-$K24),0)</f>
        <v>497113.70268903358</v>
      </c>
      <c r="CK24" s="64">
        <f>IF(CK$15&lt;2025+$T24,BK24+($S24*'VT CHS Emissions Schedule'!H$5)/(1-$K24),0)</f>
        <v>508585.15357400326</v>
      </c>
      <c r="CL24" s="64">
        <f>IF(CL$15&lt;2025+$T24,BL24+($S24*'VT CHS Emissions Schedule'!I$5)/(1-$K24),0)</f>
        <v>519403.34391018236</v>
      </c>
      <c r="CM24" s="64">
        <f>IF(CM$15&lt;2025+$T24,BM24+($S24*'VT CHS Emissions Schedule'!J$5)/(1-$K24),0)</f>
        <v>530874.79479515215</v>
      </c>
      <c r="CN24" s="64">
        <f>IF(CN$15&lt;2025+$T24,BN24+($S24*'VT CHS Emissions Schedule'!K$5)/(1-$K24),0)</f>
        <v>542346.2456801217</v>
      </c>
      <c r="CO24" s="64">
        <f>IF(CO$15&lt;2025+$T24,BO24+($S24*'VT CHS Emissions Schedule'!L$5)/(1-$K24),0)</f>
        <v>553817.69656509138</v>
      </c>
      <c r="CP24" s="64">
        <f>IF(CP$15&lt;2025+$T24,BP24+($S24*'VT CHS Emissions Schedule'!M$5)/(1-$K24),0)</f>
        <v>565289.14745006117</v>
      </c>
      <c r="CQ24" s="64">
        <f>IF(CQ$15&lt;2025+$T24,BQ24+($S24*'VT CHS Emissions Schedule'!N$5)/(1-$K24),0)</f>
        <v>576650.07781931665</v>
      </c>
      <c r="CR24" s="64">
        <f>IF(CR$15&lt;2025+$T24,BR24+($S24*'VT CHS Emissions Schedule'!O$5)/(1-$K24),0)</f>
        <v>576650.07781931665</v>
      </c>
      <c r="CS24" s="64">
        <f>IF(CS$15&lt;2025+$T24,BS24+($S24*'VT CHS Emissions Schedule'!P$5)/(1-$K24),0)</f>
        <v>576650.07781931665</v>
      </c>
      <c r="CT24" s="64">
        <f>IF(CT$15&lt;2025+$T24,BT24+($S24*'VT CHS Emissions Schedule'!Q$5)/(1-$K24),0)</f>
        <v>576650.07781931665</v>
      </c>
      <c r="CU24" s="64">
        <f>IF(CU$15&lt;2025+$T24,BU24+($S24*'VT CHS Emissions Schedule'!R$5)/(1-$K24),0)</f>
        <v>576650.07781931665</v>
      </c>
      <c r="CV24" s="64">
        <f>IF(CV$15&lt;2025+$T24,BV24+($S24*'VT CHS Emissions Schedule'!S$5)/(1-$K24),0)</f>
        <v>576614.63669230731</v>
      </c>
      <c r="CW24" s="64">
        <f>IF(CW$15&lt;2025+$T24,BW24+($S24*'VT CHS Emissions Schedule'!T$5)/(1-$K24),0)</f>
        <v>0</v>
      </c>
      <c r="CX24" s="64">
        <f>IF(CX$15&lt;2025+$T24,BX24+($S24*'VT CHS Emissions Schedule'!U$5)/(1-$K24),0)</f>
        <v>0</v>
      </c>
      <c r="CY24" s="64">
        <f>IF(CY$15&lt;2025+$T24,BY24+($S24*'VT CHS Emissions Schedule'!V$5)/(1-$K24),0)</f>
        <v>0</v>
      </c>
      <c r="CZ24" s="64">
        <f>IF(CZ$15&lt;2025+$T24,BZ24+($S24*'VT CHS Emissions Schedule'!W$5)/(1-$K24),0)</f>
        <v>0</v>
      </c>
      <c r="DA24" s="64">
        <f>IF(DA$15&lt;2025+$T24,CA24+($S24*'VT CHS Emissions Schedule'!X$5)/(1-$K24),0)</f>
        <v>0</v>
      </c>
      <c r="DB24" s="64">
        <f>IF(DB$15&lt;2025+$T24,CB24+($S24*'VT CHS Emissions Schedule'!Y$5)/(1-$K24),0)</f>
        <v>0</v>
      </c>
      <c r="DC24" s="64">
        <f>IF(DC$15&lt;2025+$T24,CC24+($S24*'VT CHS Emissions Schedule'!Z$5)/(1-$K24),0)</f>
        <v>0</v>
      </c>
      <c r="DD24" s="64">
        <f>IF(DD$15&lt;2025+$T24,CD24+($S24*'VT CHS Emissions Schedule'!AA$5)/(1-$K24),0)</f>
        <v>0</v>
      </c>
      <c r="DE24" s="64">
        <f>IF(DE$15&lt;2025+$T24,CE24+($S24*'VT CHS Emissions Schedule'!AB$5)/(1-$K24),0)</f>
        <v>0</v>
      </c>
      <c r="DF24" s="64">
        <f>IF(DF$15&lt;2025+$T24,CF24+($S24*'VT CHS Emissions Schedule'!AC$5)/(1-$K24),0)</f>
        <v>0</v>
      </c>
    </row>
    <row r="25" spans="1:110" ht="15.75" x14ac:dyDescent="0.25">
      <c r="A25" s="504"/>
      <c r="B25" s="124" t="s">
        <v>8</v>
      </c>
      <c r="C25" s="64">
        <f t="shared" si="0"/>
        <v>10501718.9688078</v>
      </c>
      <c r="D25" s="64">
        <f t="shared" si="1"/>
        <v>10302595.749323072</v>
      </c>
      <c r="E25" s="223">
        <f t="shared" si="2"/>
        <v>10.501718968807801</v>
      </c>
      <c r="F25" s="111">
        <f t="shared" si="4"/>
        <v>572506.23900347808</v>
      </c>
      <c r="G25" s="64">
        <f>IF($B25="Natural gas",($P25*AG25)/(1-$I25)-($Q25*'VT CHS Emissions Schedule'!D$5)/(1-$K25),IF(OR($B25="Propane",$B25="Oil"),($P25*AG25)-($Q25*'VT CHS Emissions Schedule'!D$5)/(1-$K25),(($W$32*$R25*('VT CHS Emissions Schedule'!D$8+$N25)/$X$32)+($W$33*$R25*('VT CHS Emissions Schedule'!D$9+$M25)/$X$33)+($W$34*$R25*'VT CHS Emissions Schedule'!D$7/$X$34)/(1-$L25)+($W$35*$R25*'VT CHS Emissions Schedule'!D$5/$X$35/(1-$K25))+($W$36*$R25*('VT CHS Emissions Schedule'!D$35+$N25)/$X$36))-($Q25*'VT CHS Emissions Schedule'!D$5)/(1-$K25)))</f>
        <v>595396.94729825354</v>
      </c>
      <c r="H25" s="64">
        <f>($S25*'VT CHS Emissions Schedule'!D$5)/(1-$K25)</f>
        <v>-22890.708294775482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 t="shared" si="5"/>
        <v>9947.0400000000009</v>
      </c>
      <c r="Q25" s="64">
        <f t="shared" si="6"/>
        <v>3611.4896664615385</v>
      </c>
      <c r="R25" s="64">
        <f t="shared" si="7"/>
        <v>8256.0432000000001</v>
      </c>
      <c r="S25" s="64">
        <f t="shared" si="8"/>
        <v>-581.83578947368426</v>
      </c>
      <c r="T25" s="68">
        <v>16</v>
      </c>
      <c r="U25" s="80">
        <v>0.34</v>
      </c>
      <c r="V25" s="64">
        <v>12000</v>
      </c>
      <c r="W25" s="64">
        <v>1909</v>
      </c>
      <c r="X25" s="72">
        <v>7.8</v>
      </c>
      <c r="Y25" s="72">
        <f t="shared" si="3"/>
        <v>0.83</v>
      </c>
      <c r="Z25" s="71">
        <v>15.2</v>
      </c>
      <c r="AA25" s="64">
        <f t="shared" si="9"/>
        <v>12000</v>
      </c>
      <c r="AB25" s="64">
        <v>240</v>
      </c>
      <c r="AC25" s="80">
        <v>0.14699999999999999</v>
      </c>
      <c r="AD25" s="73">
        <v>3.4119999999999999</v>
      </c>
      <c r="AE25" s="74">
        <v>3.5999999999999999E-3</v>
      </c>
      <c r="AF25" s="75">
        <v>1.06E-3</v>
      </c>
      <c r="AG25" s="67">
        <f>IF(AG$15&lt;2025+$T25,$J25+_xlfn.XLOOKUP(_xlfn.XLOOKUP($B25,Lookups!$A$3:$A$17,Lookups!$B$3:$B$17),'VT CHS Emissions Schedule'!$A:$A,'VT CHS Emissions Schedule'!D:D),0)</f>
        <v>74.140744137069305</v>
      </c>
      <c r="AH25" s="67">
        <f>IF(AH$15&lt;2025+$T25,$J25+_xlfn.XLOOKUP(_xlfn.XLOOKUP($B25,Lookups!$A$3:$A$17,Lookups!$B$3:$B$17),'VT CHS Emissions Schedule'!$A:$A,'VT CHS Emissions Schedule'!E:E),0)</f>
        <v>73.913585753439619</v>
      </c>
      <c r="AI25" s="67">
        <f>IF(AI$15&lt;2025+$T25,$J25+_xlfn.XLOOKUP(_xlfn.XLOOKUP($B25,Lookups!$A$3:$A$17,Lookups!$B$3:$B$17),'VT CHS Emissions Schedule'!$A:$A,'VT CHS Emissions Schedule'!F:F),0)</f>
        <v>73.913585753439619</v>
      </c>
      <c r="AJ25" s="67">
        <f>IF(AJ$15&lt;2025+$T25,$J25+_xlfn.XLOOKUP(_xlfn.XLOOKUP($B25,Lookups!$A$3:$A$17,Lookups!$B$3:$B$17),'VT CHS Emissions Schedule'!$A:$A,'VT CHS Emissions Schedule'!G:G),0)</f>
        <v>73.913585753439619</v>
      </c>
      <c r="AK25" s="67">
        <f>IF(AK$15&lt;2025+$T25,$J25+_xlfn.XLOOKUP(_xlfn.XLOOKUP($B25,Lookups!$A$3:$A$17,Lookups!$B$3:$B$17),'VT CHS Emissions Schedule'!$A:$A,'VT CHS Emissions Schedule'!H:H),0)</f>
        <v>73.904830687526697</v>
      </c>
      <c r="AL25" s="67">
        <f>IF(AL$15&lt;2025+$T25,$J25+_xlfn.XLOOKUP(_xlfn.XLOOKUP($B25,Lookups!$A$3:$A$17,Lookups!$B$3:$B$17),'VT CHS Emissions Schedule'!$A:$A,'VT CHS Emissions Schedule'!I:I),0)</f>
        <v>73.904830687526697</v>
      </c>
      <c r="AM25" s="67">
        <f>IF(AM$15&lt;2025+$T25,$J25+_xlfn.XLOOKUP(_xlfn.XLOOKUP($B25,Lookups!$A$3:$A$17,Lookups!$B$3:$B$17),'VT CHS Emissions Schedule'!$A:$A,'VT CHS Emissions Schedule'!J:J),0)</f>
        <v>73.904830687526697</v>
      </c>
      <c r="AN25" s="67">
        <f>IF(AN$15&lt;2025+$T25,$J25+_xlfn.XLOOKUP(_xlfn.XLOOKUP($B25,Lookups!$A$3:$A$17,Lookups!$B$3:$B$17),'VT CHS Emissions Schedule'!$A:$A,'VT CHS Emissions Schedule'!K:K),0)</f>
        <v>73.904830687526697</v>
      </c>
      <c r="AO25" s="67">
        <f>IF(AO$15&lt;2025+$T25,$J25+_xlfn.XLOOKUP(_xlfn.XLOOKUP($B25,Lookups!$A$3:$A$17,Lookups!$B$3:$B$17),'VT CHS Emissions Schedule'!$A:$A,'VT CHS Emissions Schedule'!L:L),0)</f>
        <v>73.904830687526697</v>
      </c>
      <c r="AP25" s="67">
        <f>IF(AP$15&lt;2025+$T25,$J25+_xlfn.XLOOKUP(_xlfn.XLOOKUP($B25,Lookups!$A$3:$A$17,Lookups!$B$3:$B$17),'VT CHS Emissions Schedule'!$A:$A,'VT CHS Emissions Schedule'!M:M),0)</f>
        <v>73.534497310657912</v>
      </c>
      <c r="AQ25" s="67">
        <f>IF(AQ$15&lt;2025+$T25,$J25+_xlfn.XLOOKUP(_xlfn.XLOOKUP($B25,Lookups!$A$3:$A$17,Lookups!$B$3:$B$17),'VT CHS Emissions Schedule'!$A:$A,'VT CHS Emissions Schedule'!N:N),0)</f>
        <v>73.534497310657912</v>
      </c>
      <c r="AR25" s="67">
        <f>IF(AR$15&lt;2025+$T25,$J25+_xlfn.XLOOKUP(_xlfn.XLOOKUP($B25,Lookups!$A$3:$A$17,Lookups!$B$3:$B$17),'VT CHS Emissions Schedule'!$A:$A,'VT CHS Emissions Schedule'!O:O),0)</f>
        <v>73.534497310657912</v>
      </c>
      <c r="AS25" s="67">
        <f>IF(AS$15&lt;2025+$T25,$J25+_xlfn.XLOOKUP(_xlfn.XLOOKUP($B25,Lookups!$A$3:$A$17,Lookups!$B$3:$B$17),'VT CHS Emissions Schedule'!$A:$A,'VT CHS Emissions Schedule'!P:P),0)</f>
        <v>73.534497310657912</v>
      </c>
      <c r="AT25" s="67">
        <f>IF(AT$15&lt;2025+$T25,$J25+_xlfn.XLOOKUP(_xlfn.XLOOKUP($B25,Lookups!$A$3:$A$17,Lookups!$B$3:$B$17),'VT CHS Emissions Schedule'!$A:$A,'VT CHS Emissions Schedule'!Q:Q),0)</f>
        <v>73.534497310657912</v>
      </c>
      <c r="AU25" s="67">
        <f>IF(AU$15&lt;2025+$T25,$J25+_xlfn.XLOOKUP(_xlfn.XLOOKUP($B25,Lookups!$A$3:$A$17,Lookups!$B$3:$B$17),'VT CHS Emissions Schedule'!$A:$A,'VT CHS Emissions Schedule'!R:R),0)</f>
        <v>73.470054800700524</v>
      </c>
      <c r="AV25" s="67">
        <f>IF(AV$15&lt;2025+$T25,$J25+_xlfn.XLOOKUP(_xlfn.XLOOKUP($B25,Lookups!$A$3:$A$17,Lookups!$B$3:$B$17),'VT CHS Emissions Schedule'!$A:$A,'VT CHS Emissions Schedule'!S:S),0)</f>
        <v>73.470054800700524</v>
      </c>
      <c r="AW25" s="67">
        <f>IF(AW$15&lt;2025+$T25,$J25+_xlfn.XLOOKUP(_xlfn.XLOOKUP($B25,Lookups!$A$3:$A$17,Lookups!$B$3:$B$17),'VT CHS Emissions Schedule'!$A:$A,'VT CHS Emissions Schedule'!T:T),0)</f>
        <v>0</v>
      </c>
      <c r="AX25" s="67">
        <f>IF(AX$15&lt;2025+$T25,$J25+_xlfn.XLOOKUP(_xlfn.XLOOKUP($B25,Lookups!$A$3:$A$17,Lookups!$B$3:$B$17),'VT CHS Emissions Schedule'!$A:$A,'VT CHS Emissions Schedule'!U:U),0)</f>
        <v>0</v>
      </c>
      <c r="AY25" s="67">
        <f>IF(AY$15&lt;2025+$T25,$J25+_xlfn.XLOOKUP(_xlfn.XLOOKUP($B25,Lookups!$A$3:$A$17,Lookups!$B$3:$B$17),'VT CHS Emissions Schedule'!$A:$A,'VT CHS Emissions Schedule'!V:V),0)</f>
        <v>0</v>
      </c>
      <c r="AZ25" s="67">
        <f>IF(AZ$15&lt;2025+$T25,$J25+_xlfn.XLOOKUP(_xlfn.XLOOKUP($B25,Lookups!$A$3:$A$17,Lookups!$B$3:$B$17),'VT CHS Emissions Schedule'!$A:$A,'VT CHS Emissions Schedule'!W:W),0)</f>
        <v>0</v>
      </c>
      <c r="BA25" s="67">
        <f>IF(BA$15&lt;2025+$T25,$J25+_xlfn.XLOOKUP(_xlfn.XLOOKUP($B25,Lookups!$A$3:$A$17,Lookups!$B$3:$B$17),'VT CHS Emissions Schedule'!$A:$A,'VT CHS Emissions Schedule'!X:X),0)</f>
        <v>0</v>
      </c>
      <c r="BB25" s="67">
        <f>IF(BB$15&lt;2025+$T25,$J25+_xlfn.XLOOKUP(_xlfn.XLOOKUP($B25,Lookups!$A$3:$A$17,Lookups!$B$3:$B$17),'VT CHS Emissions Schedule'!$A:$A,'VT CHS Emissions Schedule'!Y:Y),0)</f>
        <v>0</v>
      </c>
      <c r="BC25" s="67">
        <f>IF(BC$15&lt;2025+$T25,$J25+_xlfn.XLOOKUP(_xlfn.XLOOKUP($B25,Lookups!$A$3:$A$17,Lookups!$B$3:$B$17),'VT CHS Emissions Schedule'!$A:$A,'VT CHS Emissions Schedule'!Z:Z),0)</f>
        <v>0</v>
      </c>
      <c r="BD25" s="67">
        <f>IF(BD$15&lt;2025+$T25,$J25+_xlfn.XLOOKUP(_xlfn.XLOOKUP($B25,Lookups!$A$3:$A$17,Lookups!$B$3:$B$17),'VT CHS Emissions Schedule'!$A:$A,'VT CHS Emissions Schedule'!AA:AA),0)</f>
        <v>0</v>
      </c>
      <c r="BE25" s="67">
        <f>IF(BE$15&lt;2025+$T25,$J25+_xlfn.XLOOKUP(_xlfn.XLOOKUP($B25,Lookups!$A$3:$A$17,Lookups!$B$3:$B$17),'VT CHS Emissions Schedule'!$A:$A,'VT CHS Emissions Schedule'!AB:AB),0)</f>
        <v>0</v>
      </c>
      <c r="BF25" s="67">
        <f>IF(BF$15&lt;2025+$T25,$J25+_xlfn.XLOOKUP(_xlfn.XLOOKUP($B25,Lookups!$A$3:$A$17,Lookups!$B$3:$B$17),'VT CHS Emissions Schedule'!$A:$A,'VT CHS Emissions Schedule'!AC:AC),0)</f>
        <v>0</v>
      </c>
      <c r="BG25" s="64">
        <f>IF(BG$15&lt;2025+$T25,IF($B25="Natural gas",($P25*AG25)/(1-$I25)-($Q25*'VT CHS Emissions Schedule'!D$5)/(1-$K25),IF(OR($B25="Propane",$B25="Oil"),($P25*AG25)-($Q25*'VT CHS Emissions Schedule'!D$5)/(1-$K25),(($U$32*$R25*('VT CHS Emissions Schedule'!D$8+$N25)/$X$32)+($U$33*$R25*('VT CHS Emissions Schedule'!D$9+$M25)/$X$33)+($U$34*$R25*'VT CHS Emissions Schedule'!D$7/$X$34)/(1-$L25)+($U$35*$R25*'VT CHS Emissions Schedule'!D$5/$X$35/(1-$K25))+($U$36*$R25*('VT CHS Emissions Schedule'!D$35+$O25)/$X$36))-($Q25*'VT CHS Emissions Schedule'!D$5)/(1-$K25))),0)</f>
        <v>595396.94729825354</v>
      </c>
      <c r="BH25" s="64">
        <f>IF(BH$15&lt;2025+$T25,IF($B25="Natural gas",($P25*AH25)/(1-$I25)-($Q25*'VT CHS Emissions Schedule'!E$5)/(1-$K25),IF(OR($B25="Propane",$B25="Oil"),($P25*AH25)-($Q25*'VT CHS Emissions Schedule'!E$5)/(1-$K25),(($U$32*$R25*('VT CHS Emissions Schedule'!E$8+$N25)/$X$32)+($U$33*$R25*('VT CHS Emissions Schedule'!E$9+$M25)/$X$33)+($U$34*$R25*'VT CHS Emissions Schedule'!E$7/$X$34)/(1-$L25)+($U$35*$R25*'VT CHS Emissions Schedule'!E$5/$X$35/(1-$K25))+($U$36*$R25*('VT CHS Emissions Schedule'!E$35+$O25)/$X$36))-($Q25*'VT CHS Emissions Schedule'!E$5)/(1-$K25))),0)</f>
        <v>603017.14833843114</v>
      </c>
      <c r="BI25" s="64">
        <f>IF(BI$15&lt;2025+$T25,IF($B25="Natural gas",($P25*AI25)/(1-$I25)-($Q25*'VT CHS Emissions Schedule'!F$5)/(1-$K25),IF(OR($B25="Propane",$B25="Oil"),($P25*AI25)-($Q25*'VT CHS Emissions Schedule'!F$5)/(1-$K25),(($U$32*$R25*('VT CHS Emissions Schedule'!F$8+$N25)/$X$32)+($U$33*$R25*('VT CHS Emissions Schedule'!F$9+$M25)/$X$33)+($U$34*$R25*'VT CHS Emissions Schedule'!F$7/$X$34)/(1-$L25)+($U$35*$R25*'VT CHS Emissions Schedule'!F$5/$X$35/(1-$K25))+($U$36*$R25*('VT CHS Emissions Schedule'!F$35+$O25)/$X$36))-($Q25*'VT CHS Emissions Schedule'!F$5)/(1-$K25))),0)</f>
        <v>612896.90290690865</v>
      </c>
      <c r="BJ25" s="64">
        <f>IF(BJ$15&lt;2025+$T25,IF($B25="Natural gas",($P25*AJ25)/(1-$I25)-($Q25*'VT CHS Emissions Schedule'!G$5)/(1-$K25),IF(OR($B25="Propane",$B25="Oil"),($P25*AJ25)-($Q25*'VT CHS Emissions Schedule'!G$5)/(1-$K25),(($U$32*$R25*('VT CHS Emissions Schedule'!G$8+$N25)/$X$32)+($U$33*$R25*('VT CHS Emissions Schedule'!G$9+$M25)/$X$33)+($U$34*$R25*'VT CHS Emissions Schedule'!G$7/$X$34)/(1-$L25)+($U$35*$R25*'VT CHS Emissions Schedule'!G$5/$X$35/(1-$K25))+($U$36*$R25*('VT CHS Emissions Schedule'!G$35+$O25)/$X$36))-($Q25*'VT CHS Emissions Schedule'!G$5)/(1-$K25))),0)</f>
        <v>622776.65747538616</v>
      </c>
      <c r="BK25" s="64">
        <f>IF(BK$15&lt;2025+$T25,IF($B25="Natural gas",($P25*AK25)/(1-$I25)-($Q25*'VT CHS Emissions Schedule'!H$5)/(1-$K25),IF(OR($B25="Propane",$B25="Oil"),($P25*AK25)-($Q25*'VT CHS Emissions Schedule'!H$5)/(1-$K25),(($U$32*$R25*('VT CHS Emissions Schedule'!H$8+$N25)/$X$32)+($U$33*$R25*('VT CHS Emissions Schedule'!H$9+$M25)/$X$33)+($U$34*$R25*'VT CHS Emissions Schedule'!H$7/$X$34)/(1-$L25)+($U$35*$R25*'VT CHS Emissions Schedule'!H$5/$X$35/(1-$K25))+($U$36*$R25*('VT CHS Emissions Schedule'!H$35+$O25)/$X$36))-($Q25*'VT CHS Emissions Schedule'!H$5)/(1-$K25))),0)</f>
        <v>632569.32505302527</v>
      </c>
      <c r="BL25" s="64">
        <f>IF(BL$15&lt;2025+$T25,IF($B25="Natural gas",($P25*AL25)/(1-$I25)-($Q25*'VT CHS Emissions Schedule'!I$5)/(1-$K25),IF(OR($B25="Propane",$B25="Oil"),($P25*AL25)-($Q25*'VT CHS Emissions Schedule'!I$5)/(1-$K25),(($U$32*$R25*('VT CHS Emissions Schedule'!I$8+$N25)/$X$32)+($U$33*$R25*('VT CHS Emissions Schedule'!I$9+$M25)/$X$33)+($U$34*$R25*'VT CHS Emissions Schedule'!I$7/$X$34)/(1-$L25)+($U$35*$R25*'VT CHS Emissions Schedule'!I$5/$X$35/(1-$K25))+($U$36*$R25*('VT CHS Emissions Schedule'!I$35+$O25)/$X$36))-($Q25*'VT CHS Emissions Schedule'!I$5)/(1-$K25))),0)</f>
        <v>642449.07962150278</v>
      </c>
      <c r="BM25" s="64">
        <f>IF(BM$15&lt;2025+$T25,IF($B25="Natural gas",($P25*AM25)/(1-$I25)-($Q25*'VT CHS Emissions Schedule'!J$5)/(1-$K25),IF(OR($B25="Propane",$B25="Oil"),($P25*AM25)-($Q25*'VT CHS Emissions Schedule'!J$5)/(1-$K25),(($U$32*$R25*('VT CHS Emissions Schedule'!J$8+$N25)/$X$32)+($U$33*$R25*('VT CHS Emissions Schedule'!J$9+$M25)/$X$33)+($U$34*$R25*'VT CHS Emissions Schedule'!J$7/$X$34)/(1-$L25)+($U$35*$R25*'VT CHS Emissions Schedule'!J$5/$X$35/(1-$K25))+($U$36*$R25*('VT CHS Emissions Schedule'!J$35+$O25)/$X$36))-($Q25*'VT CHS Emissions Schedule'!J$5)/(1-$K25))),0)</f>
        <v>652328.83418998029</v>
      </c>
      <c r="BN25" s="64">
        <f>IF(BN$15&lt;2025+$T25,IF($B25="Natural gas",($P25*AN25)/(1-$I25)-($Q25*'VT CHS Emissions Schedule'!K$5)/(1-$K25),IF(OR($B25="Propane",$B25="Oil"),($P25*AN25)-($Q25*'VT CHS Emissions Schedule'!K$5)/(1-$K25),(($U$32*$R25*('VT CHS Emissions Schedule'!K$8+$N25)/$X$32)+($U$33*$R25*('VT CHS Emissions Schedule'!K$9+$M25)/$X$33)+($U$34*$R25*'VT CHS Emissions Schedule'!K$7/$X$34)/(1-$L25)+($U$35*$R25*'VT CHS Emissions Schedule'!K$5/$X$35/(1-$K25))+($U$36*$R25*('VT CHS Emissions Schedule'!K$35+$O25)/$X$36))-($Q25*'VT CHS Emissions Schedule'!K$5)/(1-$K25))),0)</f>
        <v>662208.5887584578</v>
      </c>
      <c r="BO25" s="64">
        <f>IF(BO$15&lt;2025+$T25,IF($B25="Natural gas",($P25*AO25)/(1-$I25)-($Q25*'VT CHS Emissions Schedule'!L$5)/(1-$K25),IF(OR($B25="Propane",$B25="Oil"),($P25*AO25)-($Q25*'VT CHS Emissions Schedule'!L$5)/(1-$K25),(($U$32*$R25*('VT CHS Emissions Schedule'!L$8+$N25)/$X$32)+($U$33*$R25*('VT CHS Emissions Schedule'!L$9+$M25)/$X$33)+($U$34*$R25*'VT CHS Emissions Schedule'!L$7/$X$34)/(1-$L25)+($U$35*$R25*'VT CHS Emissions Schedule'!L$5/$X$35/(1-$K25))+($U$36*$R25*('VT CHS Emissions Schedule'!L$35+$O25)/$X$36))-($Q25*'VT CHS Emissions Schedule'!L$5)/(1-$K25))),0)</f>
        <v>672088.34332693531</v>
      </c>
      <c r="BP25" s="64">
        <f>IF(BP$15&lt;2025+$T25,IF($B25="Natural gas",($P25*AP25)/(1-$I25)-($Q25*'VT CHS Emissions Schedule'!M$5)/(1-$K25),IF(OR($B25="Propane",$B25="Oil"),($P25*AP25)-($Q25*'VT CHS Emissions Schedule'!M$5)/(1-$K25),(($U$32*$R25*('VT CHS Emissions Schedule'!M$8+$N25)/$X$32)+($U$33*$R25*('VT CHS Emissions Schedule'!M$9+$M25)/$X$33)+($U$34*$R25*'VT CHS Emissions Schedule'!M$7/$X$34)/(1-$L25)+($U$35*$R25*'VT CHS Emissions Schedule'!M$5/$X$35/(1-$K25))+($U$36*$R25*('VT CHS Emissions Schedule'!M$35+$O25)/$X$36))-($Q25*'VT CHS Emissions Schedule'!M$5)/(1-$K25))),0)</f>
        <v>678284.37698236399</v>
      </c>
      <c r="BQ25" s="64">
        <f>IF(BQ$15&lt;2025+$T25,IF($B25="Natural gas",($P25*AQ25)/(1-$I25)-($Q25*'VT CHS Emissions Schedule'!N$5)/(1-$K25),IF(OR($B25="Propane",$B25="Oil"),($P25*AQ25)-($Q25*'VT CHS Emissions Schedule'!N$5)/(1-$K25),(($U$32*$R25*('VT CHS Emissions Schedule'!N$8+$N25)/$X$32)+($U$33*$R25*('VT CHS Emissions Schedule'!N$9+$M25)/$X$33)+($U$34*$R25*'VT CHS Emissions Schedule'!N$7/$X$34)/(1-$L25)+($U$35*$R25*'VT CHS Emissions Schedule'!N$5/$X$35/(1-$K25))+($U$36*$R25*('VT CHS Emissions Schedule'!N$35+$O25)/$X$36))-($Q25*'VT CHS Emissions Schedule'!N$5)/(1-$K25))),0)</f>
        <v>688164.1315508415</v>
      </c>
      <c r="BR25" s="64">
        <f>IF(BR$15&lt;2025+$T25,IF($B25="Natural gas",($P25*AR25)/(1-$I25)-($Q25*'VT CHS Emissions Schedule'!O$5)/(1-$K25),IF(OR($B25="Propane",$B25="Oil"),($P25*AR25)-($Q25*'VT CHS Emissions Schedule'!O$5)/(1-$K25),(($U$32*$R25*('VT CHS Emissions Schedule'!O$8+$N25)/$X$32)+($U$33*$R25*('VT CHS Emissions Schedule'!O$9+$M25)/$X$33)+($U$34*$R25*'VT CHS Emissions Schedule'!O$7/$X$34)/(1-$L25)+($U$35*$R25*'VT CHS Emissions Schedule'!O$5/$X$35/(1-$K25))+($U$36*$R25*('VT CHS Emissions Schedule'!O$35+$O25)/$X$36))-($Q25*'VT CHS Emissions Schedule'!O$5)/(1-$K25))),0)</f>
        <v>688164.1315508415</v>
      </c>
      <c r="BS25" s="64">
        <f>IF(BS$15&lt;2025+$T25,IF($B25="Natural gas",($P25*AS25)/(1-$I25)-($Q25*'VT CHS Emissions Schedule'!P$5)/(1-$K25),IF(OR($B25="Propane",$B25="Oil"),($P25*AS25)-($Q25*'VT CHS Emissions Schedule'!P$5)/(1-$K25),(($U$32*$R25*('VT CHS Emissions Schedule'!P$8+$N25)/$X$32)+($U$33*$R25*('VT CHS Emissions Schedule'!P$9+$M25)/$X$33)+($U$34*$R25*'VT CHS Emissions Schedule'!P$7/$X$34)/(1-$L25)+($U$35*$R25*'VT CHS Emissions Schedule'!P$5/$X$35/(1-$K25))+($U$36*$R25*('VT CHS Emissions Schedule'!P$35+$O25)/$X$36))-($Q25*'VT CHS Emissions Schedule'!P$5)/(1-$K25))),0)</f>
        <v>688164.1315508415</v>
      </c>
      <c r="BT25" s="64">
        <f>IF(BT$15&lt;2025+$T25,IF($B25="Natural gas",($P25*AT25)/(1-$I25)-($Q25*'VT CHS Emissions Schedule'!Q$5)/(1-$K25),IF(OR($B25="Propane",$B25="Oil"),($P25*AT25)-($Q25*'VT CHS Emissions Schedule'!Q$5)/(1-$K25),(($U$32*$R25*('VT CHS Emissions Schedule'!Q$8+$N25)/$X$32)+($U$33*$R25*('VT CHS Emissions Schedule'!Q$9+$M25)/$X$33)+($U$34*$R25*'VT CHS Emissions Schedule'!Q$7/$X$34)/(1-$L25)+($U$35*$R25*'VT CHS Emissions Schedule'!Q$5/$X$35/(1-$K25))+($U$36*$R25*('VT CHS Emissions Schedule'!Q$35+$O25)/$X$36))-($Q25*'VT CHS Emissions Schedule'!Q$5)/(1-$K25))),0)</f>
        <v>688164.1315508415</v>
      </c>
      <c r="BU25" s="64">
        <f>IF(BU$15&lt;2025+$T25,IF($B25="Natural gas",($P25*AU25)/(1-$I25)-($Q25*'VT CHS Emissions Schedule'!R$5)/(1-$K25),IF(OR($B25="Propane",$B25="Oil"),($P25*AU25)-($Q25*'VT CHS Emissions Schedule'!R$5)/(1-$K25),(($U$32*$R25*('VT CHS Emissions Schedule'!R$8+$N25)/$X$32)+($U$33*$R25*('VT CHS Emissions Schedule'!R$9+$M25)/$X$33)+($U$34*$R25*'VT CHS Emissions Schedule'!R$7/$X$34)/(1-$L25)+($U$35*$R25*'VT CHS Emissions Schedule'!R$5/$X$35/(1-$K25))+($U$36*$R25*('VT CHS Emissions Schedule'!R$35+$O25)/$X$36))-($Q25*'VT CHS Emissions Schedule'!R$5)/(1-$K25))),0)</f>
        <v>687523.11932659498</v>
      </c>
      <c r="BV25" s="64">
        <f>IF(BV$15&lt;2025+$T25,IF($B25="Natural gas",($P25*AV25)/(1-$I25)-($Q25*'VT CHS Emissions Schedule'!S$5)/(1-$K25),IF(OR($B25="Propane",$B25="Oil"),($P25*AV25)-($Q25*'VT CHS Emissions Schedule'!S$5)/(1-$K25),(($U$32*$R25*('VT CHS Emissions Schedule'!S$8+$N25)/$X$32)+($U$33*$R25*('VT CHS Emissions Schedule'!S$9+$M25)/$X$33)+($U$34*$R25*'VT CHS Emissions Schedule'!S$7/$X$34)/(1-$L25)+($U$35*$R25*'VT CHS Emissions Schedule'!S$5/$X$35/(1-$K25))+($U$36*$R25*('VT CHS Emissions Schedule'!S$35+$O25)/$X$36))-($Q25*'VT CHS Emissions Schedule'!S$5)/(1-$K25))),0)</f>
        <v>687523.11932659498</v>
      </c>
      <c r="BW25" s="64">
        <f>IF(BW$15&lt;2025+$T25,IF($B25="Natural gas",($P25*AW25)/(1-$I25)-($Q25*'VT CHS Emissions Schedule'!T$5)/(1-$K25),IF(OR($B25="Propane",$B25="Oil"),($P25*AW25)-($Q25*'VT CHS Emissions Schedule'!T$5)/(1-$K25),(($U$32*$R25*('VT CHS Emissions Schedule'!T$8+$N25)/$X$32)+($U$33*$R25*('VT CHS Emissions Schedule'!T$9+$M25)/$X$33)+($U$34*$R25*'VT CHS Emissions Schedule'!T$7/$X$34)/(1-$L25)+($U$35*$R25*'VT CHS Emissions Schedule'!T$5/$X$35/(1-$K25))+($U$36*$R25*('VT CHS Emissions Schedule'!T$35+$O25)/$X$36))-($Q25*'VT CHS Emissions Schedule'!T$5)/(1-$K25))),0)</f>
        <v>0</v>
      </c>
      <c r="BX25" s="64">
        <f>IF(BX$15&lt;2025+$T25,IF($B25="Natural gas",($P25*AX25)/(1-$I25)-($Q25*'VT CHS Emissions Schedule'!U$5)/(1-$K25),IF(OR($B25="Propane",$B25="Oil"),($P25*AX25)-($Q25*'VT CHS Emissions Schedule'!U$5)/(1-$K25),(($U$32*$R25*('VT CHS Emissions Schedule'!U$8+$N25)/$X$32)+($U$33*$R25*('VT CHS Emissions Schedule'!U$9+$M25)/$X$33)+($U$34*$R25*'VT CHS Emissions Schedule'!U$7/$X$34)/(1-$L25)+($U$35*$R25*'VT CHS Emissions Schedule'!U$5/$X$35/(1-$K25))+($U$36*$R25*('VT CHS Emissions Schedule'!U$35+$O25)/$X$36))-($Q25*'VT CHS Emissions Schedule'!U$5)/(1-$K25))),0)</f>
        <v>0</v>
      </c>
      <c r="BY25" s="64">
        <f>IF(BY$15&lt;2025+$T25,IF($B25="Natural gas",($P25*AY25)/(1-$I25)-($Q25*'VT CHS Emissions Schedule'!V$5)/(1-$K25),IF(OR($B25="Propane",$B25="Oil"),($P25*AY25)-($Q25*'VT CHS Emissions Schedule'!V$5)/(1-$K25),(($U$32*$R25*('VT CHS Emissions Schedule'!V$8+$N25)/$X$32)+($U$33*$R25*('VT CHS Emissions Schedule'!V$9+$M25)/$X$33)+($U$34*$R25*'VT CHS Emissions Schedule'!V$7/$X$34)/(1-$L25)+($U$35*$R25*'VT CHS Emissions Schedule'!V$5/$X$35/(1-$K25))+($U$36*$R25*('VT CHS Emissions Schedule'!V$35+$O25)/$X$36))-($Q25*'VT CHS Emissions Schedule'!V$5)/(1-$K25))),0)</f>
        <v>0</v>
      </c>
      <c r="BZ25" s="64">
        <f>IF(BZ$15&lt;2025+$T25,IF($B25="Natural gas",($P25*AZ25)/(1-$I25)-($Q25*'VT CHS Emissions Schedule'!W$5)/(1-$K25),IF(OR($B25="Propane",$B25="Oil"),($P25*AZ25)-($Q25*'VT CHS Emissions Schedule'!W$5)/(1-$K25),(($U$32*$R25*('VT CHS Emissions Schedule'!W$8+$N25)/$X$32)+($U$33*$R25*('VT CHS Emissions Schedule'!W$9+$M25)/$X$33)+($U$34*$R25*'VT CHS Emissions Schedule'!W$7/$X$34)/(1-$L25)+($U$35*$R25*'VT CHS Emissions Schedule'!W$5/$X$35/(1-$K25))+($U$36*$R25*('VT CHS Emissions Schedule'!W$35+$O25)/$X$36))-($Q25*'VT CHS Emissions Schedule'!W$5)/(1-$K25))),0)</f>
        <v>0</v>
      </c>
      <c r="CA25" s="64">
        <f>IF(CA$15&lt;2025+$T25,IF($B25="Natural gas",($P25*BA25)/(1-$I25)-($Q25*'VT CHS Emissions Schedule'!X$5)/(1-$K25),IF(OR($B25="Propane",$B25="Oil"),($P25*BA25)-($Q25*'VT CHS Emissions Schedule'!X$5)/(1-$K25),(($U$32*$R25*('VT CHS Emissions Schedule'!X$8+$N25)/$X$32)+($U$33*$R25*('VT CHS Emissions Schedule'!X$9+$M25)/$X$33)+($U$34*$R25*'VT CHS Emissions Schedule'!X$7/$X$34)/(1-$L25)+($U$35*$R25*'VT CHS Emissions Schedule'!X$5/$X$35/(1-$K25))+($U$36*$R25*('VT CHS Emissions Schedule'!X$35+$O25)/$X$36))-($Q25*'VT CHS Emissions Schedule'!X$5)/(1-$K25))),0)</f>
        <v>0</v>
      </c>
      <c r="CB25" s="64">
        <f>IF(CB$15&lt;2025+$T25,IF($B25="Natural gas",($P25*BB25)/(1-$I25)-($Q25*'VT CHS Emissions Schedule'!Y$5)/(1-$K25),IF(OR($B25="Propane",$B25="Oil"),($P25*BB25)-($Q25*'VT CHS Emissions Schedule'!Y$5)/(1-$K25),(($U$32*$R25*('VT CHS Emissions Schedule'!Y$8+$N25)/$X$32)+($U$33*$R25*('VT CHS Emissions Schedule'!Y$9+$M25)/$X$33)+($U$34*$R25*'VT CHS Emissions Schedule'!Y$7/$X$34)/(1-$L25)+($U$35*$R25*'VT CHS Emissions Schedule'!Y$5/$X$35/(1-$K25))+($U$36*$R25*('VT CHS Emissions Schedule'!Y$35+$O25)/$X$36))-($Q25*'VT CHS Emissions Schedule'!Y$5)/(1-$K25))),0)</f>
        <v>0</v>
      </c>
      <c r="CC25" s="64">
        <f>IF(CC$15&lt;2025+$T25,IF($B25="Natural gas",($P25*BC25)/(1-$I25)-($Q25*'VT CHS Emissions Schedule'!Z$5)/(1-$K25),IF(OR($B25="Propane",$B25="Oil"),($P25*BC25)-($Q25*'VT CHS Emissions Schedule'!Z$5)/(1-$K25),(($U$32*$R25*('VT CHS Emissions Schedule'!Z$8+$N25)/$X$32)+($U$33*$R25*('VT CHS Emissions Schedule'!Z$9+$M25)/$X$33)+($U$34*$R25*'VT CHS Emissions Schedule'!Z$7/$X$34)/(1-$L25)+($U$35*$R25*'VT CHS Emissions Schedule'!Z$5/$X$35/(1-$K25))+($U$36*$R25*('VT CHS Emissions Schedule'!Z$35+$O25)/$X$36))-($Q25*'VT CHS Emissions Schedule'!Z$5)/(1-$K25))),0)</f>
        <v>0</v>
      </c>
      <c r="CD25" s="64">
        <f>IF(CD$15&lt;2025+$T25,IF($B25="Natural gas",($P25*BD25)/(1-$I25)-($Q25*'VT CHS Emissions Schedule'!AA$5)/(1-$K25),IF(OR($B25="Propane",$B25="Oil"),($P25*BD25)-($Q25*'VT CHS Emissions Schedule'!AA$5)/(1-$K25),(($U$32*$R25*('VT CHS Emissions Schedule'!AA$8+$N25)/$X$32)+($U$33*$R25*('VT CHS Emissions Schedule'!AA$9+$M25)/$X$33)+($U$34*$R25*'VT CHS Emissions Schedule'!AA$7/$X$34)/(1-$L25)+($U$35*$R25*'VT CHS Emissions Schedule'!AA$5/$X$35/(1-$K25))+($U$36*$R25*('VT CHS Emissions Schedule'!AA$35+$O25)/$X$36))-($Q25*'VT CHS Emissions Schedule'!AA$5)/(1-$K25))),0)</f>
        <v>0</v>
      </c>
      <c r="CE25" s="64">
        <f>IF(CE$15&lt;2025+$T25,IF($B25="Natural gas",($P25*BE25)/(1-$I25)-($Q25*'VT CHS Emissions Schedule'!AB$5)/(1-$K25),IF(OR($B25="Propane",$B25="Oil"),($P25*BE25)-($Q25*'VT CHS Emissions Schedule'!AB$5)/(1-$K25),(($U$32*$R25*('VT CHS Emissions Schedule'!AB$8+$N25)/$X$32)+($U$33*$R25*('VT CHS Emissions Schedule'!AB$9+$M25)/$X$33)+($U$34*$R25*'VT CHS Emissions Schedule'!AB$7/$X$34)/(1-$L25)+($U$35*$R25*'VT CHS Emissions Schedule'!AB$5/$X$35/(1-$K25))+($U$36*$R25*('VT CHS Emissions Schedule'!AB$35+$O25)/$X$36))-($Q25*'VT CHS Emissions Schedule'!AB$5)/(1-$K25))),0)</f>
        <v>0</v>
      </c>
      <c r="CF25" s="64">
        <f>IF(CF$15&lt;2025+$T25,IF($B25="Natural gas",($P25*BF25)/(1-$I25)-($Q25*'VT CHS Emissions Schedule'!AC$5)/(1-$K25),IF(OR($B25="Propane",$B25="Oil"),($P25*BF25)-($Q25*'VT CHS Emissions Schedule'!AC$5)/(1-$K25),(($U$32*$R25*('VT CHS Emissions Schedule'!AC$8+$N25)/$X$32)+($U$33*$R25*('VT CHS Emissions Schedule'!AC$9+$M25)/$X$33)+($U$34*$R25*'VT CHS Emissions Schedule'!AC$7/$X$34)/(1-$L25)+($U$35*$R25*'VT CHS Emissions Schedule'!AC$5/$X$35/(1-$K25))+($U$36*$R25*('VT CHS Emissions Schedule'!AC$35+$O25)/$X$36))-($Q25*'VT CHS Emissions Schedule'!AC$5)/(1-$K25))),0)</f>
        <v>0</v>
      </c>
      <c r="CG25" s="64">
        <f>IF(CG$15&lt;2025+$T25,BG25+($S25*'VT CHS Emissions Schedule'!D$5)/(1-$K25),0)</f>
        <v>572506.23900347808</v>
      </c>
      <c r="CH25" s="64">
        <f>IF(CH$15&lt;2025+$T25,BH25+($S25*'VT CHS Emissions Schedule'!E$5)/(1-$K25),0)</f>
        <v>581718.13636014785</v>
      </c>
      <c r="CI25" s="64">
        <f>IF(CI$15&lt;2025+$T25,BI25+($S25*'VT CHS Emissions Schedule'!F$5)/(1-$K25),0)</f>
        <v>593189.58724511752</v>
      </c>
      <c r="CJ25" s="64">
        <f>IF(CJ$15&lt;2025+$T25,BJ25+($S25*'VT CHS Emissions Schedule'!G$5)/(1-$K25),0)</f>
        <v>604661.0381300872</v>
      </c>
      <c r="CK25" s="64">
        <f>IF(CK$15&lt;2025+$T25,BK25+($S25*'VT CHS Emissions Schedule'!H$5)/(1-$K25),0)</f>
        <v>616045.40202421846</v>
      </c>
      <c r="CL25" s="64">
        <f>IF(CL$15&lt;2025+$T25,BL25+($S25*'VT CHS Emissions Schedule'!I$5)/(1-$K25),0)</f>
        <v>627516.85290918814</v>
      </c>
      <c r="CM25" s="64">
        <f>IF(CM$15&lt;2025+$T25,BM25+($S25*'VT CHS Emissions Schedule'!J$5)/(1-$K25),0)</f>
        <v>638988.30379415781</v>
      </c>
      <c r="CN25" s="64">
        <f>IF(CN$15&lt;2025+$T25,BN25+($S25*'VT CHS Emissions Schedule'!K$5)/(1-$K25),0)</f>
        <v>650459.75467912748</v>
      </c>
      <c r="CO25" s="64">
        <f>IF(CO$15&lt;2025+$T25,BO25+($S25*'VT CHS Emissions Schedule'!L$5)/(1-$K25),0)</f>
        <v>661931.20556409715</v>
      </c>
      <c r="CP25" s="64">
        <f>IF(CP$15&lt;2025+$T25,BP25+($S25*'VT CHS Emissions Schedule'!M$5)/(1-$K25),0)</f>
        <v>669718.93553601799</v>
      </c>
      <c r="CQ25" s="64">
        <f>IF(CQ$15&lt;2025+$T25,BQ25+($S25*'VT CHS Emissions Schedule'!N$5)/(1-$K25),0)</f>
        <v>681190.38642098766</v>
      </c>
      <c r="CR25" s="64">
        <f>IF(CR$15&lt;2025+$T25,BR25+($S25*'VT CHS Emissions Schedule'!O$5)/(1-$K25),0)</f>
        <v>681190.38642098766</v>
      </c>
      <c r="CS25" s="64">
        <f>IF(CS$15&lt;2025+$T25,BS25+($S25*'VT CHS Emissions Schedule'!P$5)/(1-$K25),0)</f>
        <v>681190.38642098766</v>
      </c>
      <c r="CT25" s="64">
        <f>IF(CT$15&lt;2025+$T25,BT25+($S25*'VT CHS Emissions Schedule'!Q$5)/(1-$K25),0)</f>
        <v>681190.38642098766</v>
      </c>
      <c r="CU25" s="64">
        <f>IF(CU$15&lt;2025+$T25,BU25+($S25*'VT CHS Emissions Schedule'!R$5)/(1-$K25),0)</f>
        <v>680549.37419674115</v>
      </c>
      <c r="CV25" s="64">
        <f>IF(CV$15&lt;2025+$T25,BV25+($S25*'VT CHS Emissions Schedule'!S$5)/(1-$K25),0)</f>
        <v>680549.37419674115</v>
      </c>
      <c r="CW25" s="64">
        <f>IF(CW$15&lt;2025+$T25,BW25+($S25*'VT CHS Emissions Schedule'!T$5)/(1-$K25),0)</f>
        <v>0</v>
      </c>
      <c r="CX25" s="64">
        <f>IF(CX$15&lt;2025+$T25,BX25+($S25*'VT CHS Emissions Schedule'!U$5)/(1-$K25),0)</f>
        <v>0</v>
      </c>
      <c r="CY25" s="64">
        <f>IF(CY$15&lt;2025+$T25,BY25+($S25*'VT CHS Emissions Schedule'!V$5)/(1-$K25),0)</f>
        <v>0</v>
      </c>
      <c r="CZ25" s="64">
        <f>IF(CZ$15&lt;2025+$T25,BZ25+($S25*'VT CHS Emissions Schedule'!W$5)/(1-$K25),0)</f>
        <v>0</v>
      </c>
      <c r="DA25" s="64">
        <f>IF(DA$15&lt;2025+$T25,CA25+($S25*'VT CHS Emissions Schedule'!X$5)/(1-$K25),0)</f>
        <v>0</v>
      </c>
      <c r="DB25" s="64">
        <f>IF(DB$15&lt;2025+$T25,CB25+($S25*'VT CHS Emissions Schedule'!Y$5)/(1-$K25),0)</f>
        <v>0</v>
      </c>
      <c r="DC25" s="64">
        <f>IF(DC$15&lt;2025+$T25,CC25+($S25*'VT CHS Emissions Schedule'!Z$5)/(1-$K25),0)</f>
        <v>0</v>
      </c>
      <c r="DD25" s="64">
        <f>IF(DD$15&lt;2025+$T25,CD25+($S25*'VT CHS Emissions Schedule'!AA$5)/(1-$K25),0)</f>
        <v>0</v>
      </c>
      <c r="DE25" s="64">
        <f>IF(DE$15&lt;2025+$T25,CE25+($S25*'VT CHS Emissions Schedule'!AB$5)/(1-$K25),0)</f>
        <v>0</v>
      </c>
      <c r="DF25" s="64">
        <f>IF(DF$15&lt;2025+$T25,CF25+($S25*'VT CHS Emissions Schedule'!AC$5)/(1-$K25),0)</f>
        <v>0</v>
      </c>
    </row>
    <row r="26" spans="1:110" ht="15.75" x14ac:dyDescent="0.25">
      <c r="A26" s="504"/>
      <c r="B26" s="124" t="s">
        <v>10</v>
      </c>
      <c r="C26" s="64">
        <f t="shared" si="0"/>
        <v>11859331.603384806</v>
      </c>
      <c r="D26" s="64">
        <f t="shared" si="1"/>
        <v>11660208.383900076</v>
      </c>
      <c r="E26" s="223">
        <f t="shared" si="2"/>
        <v>11.859331603384806</v>
      </c>
      <c r="F26" s="111">
        <f t="shared" si="4"/>
        <v>657442.96379000379</v>
      </c>
      <c r="G26" s="64">
        <f>IF($B26="Natural gas",($P26*AG26)/(1-$I26)-($Q26*'VT CHS Emissions Schedule'!D$5)/(1-$K26),IF(OR($B26="Propane",$B26="Oil"),($P26*AG26)-($Q26*'VT CHS Emissions Schedule'!D$5)/(1-$K26),(($W$32*$R26*('VT CHS Emissions Schedule'!D$8+$N26)/$X$32)+($W$33*$R26*('VT CHS Emissions Schedule'!D$9+$M26)/$X$33)+($W$34*$R26*'VT CHS Emissions Schedule'!D$7/$X$34)/(1-$L26)+($W$35*$R26*'VT CHS Emissions Schedule'!D$5/$X$35/(1-$K26))+($W$36*$R26*('VT CHS Emissions Schedule'!D$35+$N26)/$X$36))-($Q26*'VT CHS Emissions Schedule'!D$5)/(1-$K26)))</f>
        <v>680333.67208477925</v>
      </c>
      <c r="H26" s="64">
        <f>($S26*'VT CHS Emissions Schedule'!D$5)/(1-$K26)</f>
        <v>-22890.708294775482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 t="shared" si="5"/>
        <v>9828.6228571428583</v>
      </c>
      <c r="Q26" s="64">
        <f t="shared" si="6"/>
        <v>3611.4896664615385</v>
      </c>
      <c r="R26" s="64">
        <f t="shared" si="7"/>
        <v>8256.0432000000001</v>
      </c>
      <c r="S26" s="64">
        <f t="shared" si="8"/>
        <v>-581.83578947368426</v>
      </c>
      <c r="T26" s="68">
        <v>16</v>
      </c>
      <c r="U26" s="80">
        <v>0.34</v>
      </c>
      <c r="V26" s="64">
        <v>12000</v>
      </c>
      <c r="W26" s="64">
        <v>1909</v>
      </c>
      <c r="X26" s="72">
        <v>7.8</v>
      </c>
      <c r="Y26" s="72">
        <f t="shared" si="3"/>
        <v>0.84</v>
      </c>
      <c r="Z26" s="71">
        <v>15.2</v>
      </c>
      <c r="AA26" s="64">
        <f t="shared" si="9"/>
        <v>12000</v>
      </c>
      <c r="AB26" s="64">
        <v>240</v>
      </c>
      <c r="AC26" s="80">
        <v>0.14699999999999999</v>
      </c>
      <c r="AD26" s="73">
        <v>3.4119999999999999</v>
      </c>
      <c r="AE26" s="74">
        <v>3.5999999999999999E-3</v>
      </c>
      <c r="AF26" s="75">
        <v>1.06E-3</v>
      </c>
      <c r="AG26" s="67">
        <f>IF(AG$15&lt;2025+$T26,$J26+_xlfn.XLOOKUP(_xlfn.XLOOKUP($B26,Lookups!$A$3:$A$17,Lookups!$B$3:$B$17),'VT CHS Emissions Schedule'!$A:$A,'VT CHS Emissions Schedule'!D:D),0)</f>
        <v>83.675778824907852</v>
      </c>
      <c r="AH26" s="67">
        <f>IF(AH$15&lt;2025+$T26,$J26+_xlfn.XLOOKUP(_xlfn.XLOOKUP($B26,Lookups!$A$3:$A$17,Lookups!$B$3:$B$17),'VT CHS Emissions Schedule'!$A:$A,'VT CHS Emissions Schedule'!E:E),0)</f>
        <v>83.675778824907852</v>
      </c>
      <c r="AI26" s="67">
        <f>IF(AI$15&lt;2025+$T26,$J26+_xlfn.XLOOKUP(_xlfn.XLOOKUP($B26,Lookups!$A$3:$A$17,Lookups!$B$3:$B$17),'VT CHS Emissions Schedule'!$A:$A,'VT CHS Emissions Schedule'!F:F),0)</f>
        <v>83.675778824907852</v>
      </c>
      <c r="AJ26" s="67">
        <f>IF(AJ$15&lt;2025+$T26,$J26+_xlfn.XLOOKUP(_xlfn.XLOOKUP($B26,Lookups!$A$3:$A$17,Lookups!$B$3:$B$17),'VT CHS Emissions Schedule'!$A:$A,'VT CHS Emissions Schedule'!G:G),0)</f>
        <v>83.675778824907852</v>
      </c>
      <c r="AK26" s="67">
        <f>IF(AK$15&lt;2025+$T26,$J26+_xlfn.XLOOKUP(_xlfn.XLOOKUP($B26,Lookups!$A$3:$A$17,Lookups!$B$3:$B$17),'VT CHS Emissions Schedule'!$A:$A,'VT CHS Emissions Schedule'!H:H),0)</f>
        <v>83.675778824907852</v>
      </c>
      <c r="AL26" s="67">
        <f>IF(AL$15&lt;2025+$T26,$J26+_xlfn.XLOOKUP(_xlfn.XLOOKUP($B26,Lookups!$A$3:$A$17,Lookups!$B$3:$B$17),'VT CHS Emissions Schedule'!$A:$A,'VT CHS Emissions Schedule'!I:I),0)</f>
        <v>83.140679593152342</v>
      </c>
      <c r="AM26" s="67">
        <f>IF(AM$15&lt;2025+$T26,$J26+_xlfn.XLOOKUP(_xlfn.XLOOKUP($B26,Lookups!$A$3:$A$17,Lookups!$B$3:$B$17),'VT CHS Emissions Schedule'!$A:$A,'VT CHS Emissions Schedule'!J:J),0)</f>
        <v>83.140679593152342</v>
      </c>
      <c r="AN26" s="67">
        <f>IF(AN$15&lt;2025+$T26,$J26+_xlfn.XLOOKUP(_xlfn.XLOOKUP($B26,Lookups!$A$3:$A$17,Lookups!$B$3:$B$17),'VT CHS Emissions Schedule'!$A:$A,'VT CHS Emissions Schedule'!K:K),0)</f>
        <v>83.140679593152342</v>
      </c>
      <c r="AO26" s="67">
        <f>IF(AO$15&lt;2025+$T26,$J26+_xlfn.XLOOKUP(_xlfn.XLOOKUP($B26,Lookups!$A$3:$A$17,Lookups!$B$3:$B$17),'VT CHS Emissions Schedule'!$A:$A,'VT CHS Emissions Schedule'!L:L),0)</f>
        <v>83.140679593152342</v>
      </c>
      <c r="AP26" s="67">
        <f>IF(AP$15&lt;2025+$T26,$J26+_xlfn.XLOOKUP(_xlfn.XLOOKUP($B26,Lookups!$A$3:$A$17,Lookups!$B$3:$B$17),'VT CHS Emissions Schedule'!$A:$A,'VT CHS Emissions Schedule'!M:M),0)</f>
        <v>83.140679593152342</v>
      </c>
      <c r="AQ26" s="67">
        <f>IF(AQ$15&lt;2025+$T26,$J26+_xlfn.XLOOKUP(_xlfn.XLOOKUP($B26,Lookups!$A$3:$A$17,Lookups!$B$3:$B$17),'VT CHS Emissions Schedule'!$A:$A,'VT CHS Emissions Schedule'!N:N),0)</f>
        <v>83.051577010969226</v>
      </c>
      <c r="AR26" s="67">
        <f>IF(AR$15&lt;2025+$T26,$J26+_xlfn.XLOOKUP(_xlfn.XLOOKUP($B26,Lookups!$A$3:$A$17,Lookups!$B$3:$B$17),'VT CHS Emissions Schedule'!$A:$A,'VT CHS Emissions Schedule'!O:O),0)</f>
        <v>83.051577010969226</v>
      </c>
      <c r="AS26" s="67">
        <f>IF(AS$15&lt;2025+$T26,$J26+_xlfn.XLOOKUP(_xlfn.XLOOKUP($B26,Lookups!$A$3:$A$17,Lookups!$B$3:$B$17),'VT CHS Emissions Schedule'!$A:$A,'VT CHS Emissions Schedule'!P:P),0)</f>
        <v>83.051577010969226</v>
      </c>
      <c r="AT26" s="67">
        <f>IF(AT$15&lt;2025+$T26,$J26+_xlfn.XLOOKUP(_xlfn.XLOOKUP($B26,Lookups!$A$3:$A$17,Lookups!$B$3:$B$17),'VT CHS Emissions Schedule'!$A:$A,'VT CHS Emissions Schedule'!Q:Q),0)</f>
        <v>83.051577010969226</v>
      </c>
      <c r="AU26" s="67">
        <f>IF(AU$15&lt;2025+$T26,$J26+_xlfn.XLOOKUP(_xlfn.XLOOKUP($B26,Lookups!$A$3:$A$17,Lookups!$B$3:$B$17),'VT CHS Emissions Schedule'!$A:$A,'VT CHS Emissions Schedule'!R:R),0)</f>
        <v>83.051577010969226</v>
      </c>
      <c r="AV26" s="67">
        <f>IF(AV$15&lt;2025+$T26,$J26+_xlfn.XLOOKUP(_xlfn.XLOOKUP($B26,Lookups!$A$3:$A$17,Lookups!$B$3:$B$17),'VT CHS Emissions Schedule'!$A:$A,'VT CHS Emissions Schedule'!S:S),0)</f>
        <v>83.023630912136326</v>
      </c>
      <c r="AW26" s="67">
        <f>IF(AW$15&lt;2025+$T26,$J26+_xlfn.XLOOKUP(_xlfn.XLOOKUP($B26,Lookups!$A$3:$A$17,Lookups!$B$3:$B$17),'VT CHS Emissions Schedule'!$A:$A,'VT CHS Emissions Schedule'!T:T),0)</f>
        <v>0</v>
      </c>
      <c r="AX26" s="67">
        <f>IF(AX$15&lt;2025+$T26,$J26+_xlfn.XLOOKUP(_xlfn.XLOOKUP($B26,Lookups!$A$3:$A$17,Lookups!$B$3:$B$17),'VT CHS Emissions Schedule'!$A:$A,'VT CHS Emissions Schedule'!U:U),0)</f>
        <v>0</v>
      </c>
      <c r="AY26" s="67">
        <f>IF(AY$15&lt;2025+$T26,$J26+_xlfn.XLOOKUP(_xlfn.XLOOKUP($B26,Lookups!$A$3:$A$17,Lookups!$B$3:$B$17),'VT CHS Emissions Schedule'!$A:$A,'VT CHS Emissions Schedule'!V:V),0)</f>
        <v>0</v>
      </c>
      <c r="AZ26" s="67">
        <f>IF(AZ$15&lt;2025+$T26,$J26+_xlfn.XLOOKUP(_xlfn.XLOOKUP($B26,Lookups!$A$3:$A$17,Lookups!$B$3:$B$17),'VT CHS Emissions Schedule'!$A:$A,'VT CHS Emissions Schedule'!W:W),0)</f>
        <v>0</v>
      </c>
      <c r="BA26" s="67">
        <f>IF(BA$15&lt;2025+$T26,$J26+_xlfn.XLOOKUP(_xlfn.XLOOKUP($B26,Lookups!$A$3:$A$17,Lookups!$B$3:$B$17),'VT CHS Emissions Schedule'!$A:$A,'VT CHS Emissions Schedule'!X:X),0)</f>
        <v>0</v>
      </c>
      <c r="BB26" s="67">
        <f>IF(BB$15&lt;2025+$T26,$J26+_xlfn.XLOOKUP(_xlfn.XLOOKUP($B26,Lookups!$A$3:$A$17,Lookups!$B$3:$B$17),'VT CHS Emissions Schedule'!$A:$A,'VT CHS Emissions Schedule'!Y:Y),0)</f>
        <v>0</v>
      </c>
      <c r="BC26" s="67">
        <f>IF(BC$15&lt;2025+$T26,$J26+_xlfn.XLOOKUP(_xlfn.XLOOKUP($B26,Lookups!$A$3:$A$17,Lookups!$B$3:$B$17),'VT CHS Emissions Schedule'!$A:$A,'VT CHS Emissions Schedule'!Z:Z),0)</f>
        <v>0</v>
      </c>
      <c r="BD26" s="67">
        <f>IF(BD$15&lt;2025+$T26,$J26+_xlfn.XLOOKUP(_xlfn.XLOOKUP($B26,Lookups!$A$3:$A$17,Lookups!$B$3:$B$17),'VT CHS Emissions Schedule'!$A:$A,'VT CHS Emissions Schedule'!AA:AA),0)</f>
        <v>0</v>
      </c>
      <c r="BE26" s="67">
        <f>IF(BE$15&lt;2025+$T26,$J26+_xlfn.XLOOKUP(_xlfn.XLOOKUP($B26,Lookups!$A$3:$A$17,Lookups!$B$3:$B$17),'VT CHS Emissions Schedule'!$A:$A,'VT CHS Emissions Schedule'!AB:AB),0)</f>
        <v>0</v>
      </c>
      <c r="BF26" s="67">
        <f>IF(BF$15&lt;2025+$T26,$J26+_xlfn.XLOOKUP(_xlfn.XLOOKUP($B26,Lookups!$A$3:$A$17,Lookups!$B$3:$B$17),'VT CHS Emissions Schedule'!$A:$A,'VT CHS Emissions Schedule'!AC:AC),0)</f>
        <v>0</v>
      </c>
      <c r="BG26" s="64">
        <f>IF(BG$15&lt;2025+$T26,IF($B26="Natural gas",($P26*AG26)/(1-$I26)-($Q26*'VT CHS Emissions Schedule'!D$5)/(1-$K26),IF(OR($B26="Propane",$B26="Oil"),($P26*AG26)-($Q26*'VT CHS Emissions Schedule'!D$5)/(1-$K26),(($U$32*$R26*('VT CHS Emissions Schedule'!D$8+$N26)/$X$32)+($U$33*$R26*('VT CHS Emissions Schedule'!D$9+$M26)/$X$33)+($U$34*$R26*'VT CHS Emissions Schedule'!D$7/$X$34)/(1-$L26)+($U$35*$R26*'VT CHS Emissions Schedule'!D$5/$X$35/(1-$K26))+($U$36*$R26*('VT CHS Emissions Schedule'!D$35+$O26)/$X$36))-($Q26*'VT CHS Emissions Schedule'!D$5)/(1-$K26))),0)</f>
        <v>680333.67208477925</v>
      </c>
      <c r="BH26" s="64">
        <f>IF(BH$15&lt;2025+$T26,IF($B26="Natural gas",($P26*AH26)/(1-$I26)-($Q26*'VT CHS Emissions Schedule'!E$5)/(1-$K26),IF(OR($B26="Propane",$B26="Oil"),($P26*AH26)-($Q26*'VT CHS Emissions Schedule'!E$5)/(1-$K26),(($U$32*$R26*('VT CHS Emissions Schedule'!E$8+$N26)/$X$32)+($U$33*$R26*('VT CHS Emissions Schedule'!E$9+$M26)/$X$33)+($U$34*$R26*'VT CHS Emissions Schedule'!E$7/$X$34)/(1-$L26)+($U$35*$R26*'VT CHS Emissions Schedule'!E$5/$X$35/(1-$K26))+($U$36*$R26*('VT CHS Emissions Schedule'!E$35+$O26)/$X$36))-($Q26*'VT CHS Emissions Schedule'!E$5)/(1-$K26))),0)</f>
        <v>690213.42665325676</v>
      </c>
      <c r="BI26" s="64">
        <f>IF(BI$15&lt;2025+$T26,IF($B26="Natural gas",($P26*AI26)/(1-$I26)-($Q26*'VT CHS Emissions Schedule'!F$5)/(1-$K26),IF(OR($B26="Propane",$B26="Oil"),($P26*AI26)-($Q26*'VT CHS Emissions Schedule'!F$5)/(1-$K26),(($U$32*$R26*('VT CHS Emissions Schedule'!F$8+$N26)/$X$32)+($U$33*$R26*('VT CHS Emissions Schedule'!F$9+$M26)/$X$33)+($U$34*$R26*'VT CHS Emissions Schedule'!F$7/$X$34)/(1-$L26)+($U$35*$R26*'VT CHS Emissions Schedule'!F$5/$X$35/(1-$K26))+($U$36*$R26*('VT CHS Emissions Schedule'!F$35+$O26)/$X$36))-($Q26*'VT CHS Emissions Schedule'!F$5)/(1-$K26))),0)</f>
        <v>700093.18122173427</v>
      </c>
      <c r="BJ26" s="64">
        <f>IF(BJ$15&lt;2025+$T26,IF($B26="Natural gas",($P26*AJ26)/(1-$I26)-($Q26*'VT CHS Emissions Schedule'!G$5)/(1-$K26),IF(OR($B26="Propane",$B26="Oil"),($P26*AJ26)-($Q26*'VT CHS Emissions Schedule'!G$5)/(1-$K26),(($U$32*$R26*('VT CHS Emissions Schedule'!G$8+$N26)/$X$32)+($U$33*$R26*('VT CHS Emissions Schedule'!G$9+$M26)/$X$33)+($U$34*$R26*'VT CHS Emissions Schedule'!G$7/$X$34)/(1-$L26)+($U$35*$R26*'VT CHS Emissions Schedule'!G$5/$X$35/(1-$K26))+($U$36*$R26*('VT CHS Emissions Schedule'!G$35+$O26)/$X$36))-($Q26*'VT CHS Emissions Schedule'!G$5)/(1-$K26))),0)</f>
        <v>709972.93579021178</v>
      </c>
      <c r="BK26" s="64">
        <f>IF(BK$15&lt;2025+$T26,IF($B26="Natural gas",($P26*AK26)/(1-$I26)-($Q26*'VT CHS Emissions Schedule'!H$5)/(1-$K26),IF(OR($B26="Propane",$B26="Oil"),($P26*AK26)-($Q26*'VT CHS Emissions Schedule'!H$5)/(1-$K26),(($U$32*$R26*('VT CHS Emissions Schedule'!H$8+$N26)/$X$32)+($U$33*$R26*('VT CHS Emissions Schedule'!H$9+$M26)/$X$33)+($U$34*$R26*'VT CHS Emissions Schedule'!H$7/$X$34)/(1-$L26)+($U$35*$R26*'VT CHS Emissions Schedule'!H$5/$X$35/(1-$K26))+($U$36*$R26*('VT CHS Emissions Schedule'!H$35+$O26)/$X$36))-($Q26*'VT CHS Emissions Schedule'!H$5)/(1-$K26))),0)</f>
        <v>719852.69035868929</v>
      </c>
      <c r="BL26" s="64">
        <f>IF(BL$15&lt;2025+$T26,IF($B26="Natural gas",($P26*AL26)/(1-$I26)-($Q26*'VT CHS Emissions Schedule'!I$5)/(1-$K26),IF(OR($B26="Propane",$B26="Oil"),($P26*AL26)-($Q26*'VT CHS Emissions Schedule'!I$5)/(1-$K26),(($U$32*$R26*('VT CHS Emissions Schedule'!I$8+$N26)/$X$32)+($U$33*$R26*('VT CHS Emissions Schedule'!I$9+$M26)/$X$33)+($U$34*$R26*'VT CHS Emissions Schedule'!I$7/$X$34)/(1-$L26)+($U$35*$R26*'VT CHS Emissions Schedule'!I$5/$X$35/(1-$K26))+($U$36*$R26*('VT CHS Emissions Schedule'!I$35+$O26)/$X$36))-($Q26*'VT CHS Emissions Schedule'!I$5)/(1-$K26))),0)</f>
        <v>724473.15638709499</v>
      </c>
      <c r="BM26" s="64">
        <f>IF(BM$15&lt;2025+$T26,IF($B26="Natural gas",($P26*AM26)/(1-$I26)-($Q26*'VT CHS Emissions Schedule'!J$5)/(1-$K26),IF(OR($B26="Propane",$B26="Oil"),($P26*AM26)-($Q26*'VT CHS Emissions Schedule'!J$5)/(1-$K26),(($U$32*$R26*('VT CHS Emissions Schedule'!J$8+$N26)/$X$32)+($U$33*$R26*('VT CHS Emissions Schedule'!J$9+$M26)/$X$33)+($U$34*$R26*'VT CHS Emissions Schedule'!J$7/$X$34)/(1-$L26)+($U$35*$R26*'VT CHS Emissions Schedule'!J$5/$X$35/(1-$K26))+($U$36*$R26*('VT CHS Emissions Schedule'!J$35+$O26)/$X$36))-($Q26*'VT CHS Emissions Schedule'!J$5)/(1-$K26))),0)</f>
        <v>734352.9109555725</v>
      </c>
      <c r="BN26" s="64">
        <f>IF(BN$15&lt;2025+$T26,IF($B26="Natural gas",($P26*AN26)/(1-$I26)-($Q26*'VT CHS Emissions Schedule'!K$5)/(1-$K26),IF(OR($B26="Propane",$B26="Oil"),($P26*AN26)-($Q26*'VT CHS Emissions Schedule'!K$5)/(1-$K26),(($U$32*$R26*('VT CHS Emissions Schedule'!K$8+$N26)/$X$32)+($U$33*$R26*('VT CHS Emissions Schedule'!K$9+$M26)/$X$33)+($U$34*$R26*'VT CHS Emissions Schedule'!K$7/$X$34)/(1-$L26)+($U$35*$R26*'VT CHS Emissions Schedule'!K$5/$X$35/(1-$K26))+($U$36*$R26*('VT CHS Emissions Schedule'!K$35+$O26)/$X$36))-($Q26*'VT CHS Emissions Schedule'!K$5)/(1-$K26))),0)</f>
        <v>744232.66552405001</v>
      </c>
      <c r="BO26" s="64">
        <f>IF(BO$15&lt;2025+$T26,IF($B26="Natural gas",($P26*AO26)/(1-$I26)-($Q26*'VT CHS Emissions Schedule'!L$5)/(1-$K26),IF(OR($B26="Propane",$B26="Oil"),($P26*AO26)-($Q26*'VT CHS Emissions Schedule'!L$5)/(1-$K26),(($U$32*$R26*('VT CHS Emissions Schedule'!L$8+$N26)/$X$32)+($U$33*$R26*('VT CHS Emissions Schedule'!L$9+$M26)/$X$33)+($U$34*$R26*'VT CHS Emissions Schedule'!L$7/$X$34)/(1-$L26)+($U$35*$R26*'VT CHS Emissions Schedule'!L$5/$X$35/(1-$K26))+($U$36*$R26*('VT CHS Emissions Schedule'!L$35+$O26)/$X$36))-($Q26*'VT CHS Emissions Schedule'!L$5)/(1-$K26))),0)</f>
        <v>754112.42009252752</v>
      </c>
      <c r="BP26" s="64">
        <f>IF(BP$15&lt;2025+$T26,IF($B26="Natural gas",($P26*AP26)/(1-$I26)-($Q26*'VT CHS Emissions Schedule'!M$5)/(1-$K26),IF(OR($B26="Propane",$B26="Oil"),($P26*AP26)-($Q26*'VT CHS Emissions Schedule'!M$5)/(1-$K26),(($U$32*$R26*('VT CHS Emissions Schedule'!M$8+$N26)/$X$32)+($U$33*$R26*('VT CHS Emissions Schedule'!M$9+$M26)/$X$33)+($U$34*$R26*'VT CHS Emissions Schedule'!M$7/$X$34)/(1-$L26)+($U$35*$R26*'VT CHS Emissions Schedule'!M$5/$X$35/(1-$K26))+($U$36*$R26*('VT CHS Emissions Schedule'!M$35+$O26)/$X$36))-($Q26*'VT CHS Emissions Schedule'!M$5)/(1-$K26))),0)</f>
        <v>763992.17466100515</v>
      </c>
      <c r="BQ26" s="64">
        <f>IF(BQ$15&lt;2025+$T26,IF($B26="Natural gas",($P26*AQ26)/(1-$I26)-($Q26*'VT CHS Emissions Schedule'!N$5)/(1-$K26),IF(OR($B26="Propane",$B26="Oil"),($P26*AQ26)-($Q26*'VT CHS Emissions Schedule'!N$5)/(1-$K26),(($U$32*$R26*('VT CHS Emissions Schedule'!N$8+$N26)/$X$32)+($U$33*$R26*('VT CHS Emissions Schedule'!N$9+$M26)/$X$33)+($U$34*$R26*'VT CHS Emissions Schedule'!N$7/$X$34)/(1-$L26)+($U$35*$R26*'VT CHS Emissions Schedule'!N$5/$X$35/(1-$K26))+($U$36*$R26*('VT CHS Emissions Schedule'!N$35+$O26)/$X$36))-($Q26*'VT CHS Emissions Schedule'!N$5)/(1-$K26))),0)</f>
        <v>772996.17355360731</v>
      </c>
      <c r="BR26" s="64">
        <f>IF(BR$15&lt;2025+$T26,IF($B26="Natural gas",($P26*AR26)/(1-$I26)-($Q26*'VT CHS Emissions Schedule'!O$5)/(1-$K26),IF(OR($B26="Propane",$B26="Oil"),($P26*AR26)-($Q26*'VT CHS Emissions Schedule'!O$5)/(1-$K26),(($U$32*$R26*('VT CHS Emissions Schedule'!O$8+$N26)/$X$32)+($U$33*$R26*('VT CHS Emissions Schedule'!O$9+$M26)/$X$33)+($U$34*$R26*'VT CHS Emissions Schedule'!O$7/$X$34)/(1-$L26)+($U$35*$R26*'VT CHS Emissions Schedule'!O$5/$X$35/(1-$K26))+($U$36*$R26*('VT CHS Emissions Schedule'!O$35+$O26)/$X$36))-($Q26*'VT CHS Emissions Schedule'!O$5)/(1-$K26))),0)</f>
        <v>772996.17355360731</v>
      </c>
      <c r="BS26" s="64">
        <f>IF(BS$15&lt;2025+$T26,IF($B26="Natural gas",($P26*AS26)/(1-$I26)-($Q26*'VT CHS Emissions Schedule'!P$5)/(1-$K26),IF(OR($B26="Propane",$B26="Oil"),($P26*AS26)-($Q26*'VT CHS Emissions Schedule'!P$5)/(1-$K26),(($U$32*$R26*('VT CHS Emissions Schedule'!P$8+$N26)/$X$32)+($U$33*$R26*('VT CHS Emissions Schedule'!P$9+$M26)/$X$33)+($U$34*$R26*'VT CHS Emissions Schedule'!P$7/$X$34)/(1-$L26)+($U$35*$R26*'VT CHS Emissions Schedule'!P$5/$X$35/(1-$K26))+($U$36*$R26*('VT CHS Emissions Schedule'!P$35+$O26)/$X$36))-($Q26*'VT CHS Emissions Schedule'!P$5)/(1-$K26))),0)</f>
        <v>772996.17355360731</v>
      </c>
      <c r="BT26" s="64">
        <f>IF(BT$15&lt;2025+$T26,IF($B26="Natural gas",($P26*AT26)/(1-$I26)-($Q26*'VT CHS Emissions Schedule'!Q$5)/(1-$K26),IF(OR($B26="Propane",$B26="Oil"),($P26*AT26)-($Q26*'VT CHS Emissions Schedule'!Q$5)/(1-$K26),(($U$32*$R26*('VT CHS Emissions Schedule'!Q$8+$N26)/$X$32)+($U$33*$R26*('VT CHS Emissions Schedule'!Q$9+$M26)/$X$33)+($U$34*$R26*'VT CHS Emissions Schedule'!Q$7/$X$34)/(1-$L26)+($U$35*$R26*'VT CHS Emissions Schedule'!Q$5/$X$35/(1-$K26))+($U$36*$R26*('VT CHS Emissions Schedule'!Q$35+$O26)/$X$36))-($Q26*'VT CHS Emissions Schedule'!Q$5)/(1-$K26))),0)</f>
        <v>772996.17355360731</v>
      </c>
      <c r="BU26" s="64">
        <f>IF(BU$15&lt;2025+$T26,IF($B26="Natural gas",($P26*AU26)/(1-$I26)-($Q26*'VT CHS Emissions Schedule'!R$5)/(1-$K26),IF(OR($B26="Propane",$B26="Oil"),($P26*AU26)-($Q26*'VT CHS Emissions Schedule'!R$5)/(1-$K26),(($U$32*$R26*('VT CHS Emissions Schedule'!R$8+$N26)/$X$32)+($U$33*$R26*('VT CHS Emissions Schedule'!R$9+$M26)/$X$33)+($U$34*$R26*'VT CHS Emissions Schedule'!R$7/$X$34)/(1-$L26)+($U$35*$R26*'VT CHS Emissions Schedule'!R$5/$X$35/(1-$K26))+($U$36*$R26*('VT CHS Emissions Schedule'!R$35+$O26)/$X$36))-($Q26*'VT CHS Emissions Schedule'!R$5)/(1-$K26))),0)</f>
        <v>772996.17355360731</v>
      </c>
      <c r="BV26" s="64">
        <f>IF(BV$15&lt;2025+$T26,IF($B26="Natural gas",($P26*AV26)/(1-$I26)-($Q26*'VT CHS Emissions Schedule'!S$5)/(1-$K26),IF(OR($B26="Propane",$B26="Oil"),($P26*AV26)-($Q26*'VT CHS Emissions Schedule'!S$5)/(1-$K26),(($U$32*$R26*('VT CHS Emissions Schedule'!S$8+$N26)/$X$32)+($U$33*$R26*('VT CHS Emissions Schedule'!S$9+$M26)/$X$33)+($U$34*$R26*'VT CHS Emissions Schedule'!S$7/$X$34)/(1-$L26)+($U$35*$R26*'VT CHS Emissions Schedule'!S$5/$X$35/(1-$K26))+($U$36*$R26*('VT CHS Emissions Schedule'!S$35+$O26)/$X$36))-($Q26*'VT CHS Emissions Schedule'!S$5)/(1-$K26))),0)</f>
        <v>772721.50188785023</v>
      </c>
      <c r="BW26" s="64">
        <f>IF(BW$15&lt;2025+$T26,IF($B26="Natural gas",($P26*AW26)/(1-$I26)-($Q26*'VT CHS Emissions Schedule'!T$5)/(1-$K26),IF(OR($B26="Propane",$B26="Oil"),($P26*AW26)-($Q26*'VT CHS Emissions Schedule'!T$5)/(1-$K26),(($U$32*$R26*('VT CHS Emissions Schedule'!T$8+$N26)/$X$32)+($U$33*$R26*('VT CHS Emissions Schedule'!T$9+$M26)/$X$33)+($U$34*$R26*'VT CHS Emissions Schedule'!T$7/$X$34)/(1-$L26)+($U$35*$R26*'VT CHS Emissions Schedule'!T$5/$X$35/(1-$K26))+($U$36*$R26*('VT CHS Emissions Schedule'!T$35+$O26)/$X$36))-($Q26*'VT CHS Emissions Schedule'!T$5)/(1-$K26))),0)</f>
        <v>0</v>
      </c>
      <c r="BX26" s="64">
        <f>IF(BX$15&lt;2025+$T26,IF($B26="Natural gas",($P26*AX26)/(1-$I26)-($Q26*'VT CHS Emissions Schedule'!U$5)/(1-$K26),IF(OR($B26="Propane",$B26="Oil"),($P26*AX26)-($Q26*'VT CHS Emissions Schedule'!U$5)/(1-$K26),(($U$32*$R26*('VT CHS Emissions Schedule'!U$8+$N26)/$X$32)+($U$33*$R26*('VT CHS Emissions Schedule'!U$9+$M26)/$X$33)+($U$34*$R26*'VT CHS Emissions Schedule'!U$7/$X$34)/(1-$L26)+($U$35*$R26*'VT CHS Emissions Schedule'!U$5/$X$35/(1-$K26))+($U$36*$R26*('VT CHS Emissions Schedule'!U$35+$O26)/$X$36))-($Q26*'VT CHS Emissions Schedule'!U$5)/(1-$K26))),0)</f>
        <v>0</v>
      </c>
      <c r="BY26" s="64">
        <f>IF(BY$15&lt;2025+$T26,IF($B26="Natural gas",($P26*AY26)/(1-$I26)-($Q26*'VT CHS Emissions Schedule'!V$5)/(1-$K26),IF(OR($B26="Propane",$B26="Oil"),($P26*AY26)-($Q26*'VT CHS Emissions Schedule'!V$5)/(1-$K26),(($U$32*$R26*('VT CHS Emissions Schedule'!V$8+$N26)/$X$32)+($U$33*$R26*('VT CHS Emissions Schedule'!V$9+$M26)/$X$33)+($U$34*$R26*'VT CHS Emissions Schedule'!V$7/$X$34)/(1-$L26)+($U$35*$R26*'VT CHS Emissions Schedule'!V$5/$X$35/(1-$K26))+($U$36*$R26*('VT CHS Emissions Schedule'!V$35+$O26)/$X$36))-($Q26*'VT CHS Emissions Schedule'!V$5)/(1-$K26))),0)</f>
        <v>0</v>
      </c>
      <c r="BZ26" s="64">
        <f>IF(BZ$15&lt;2025+$T26,IF($B26="Natural gas",($P26*AZ26)/(1-$I26)-($Q26*'VT CHS Emissions Schedule'!W$5)/(1-$K26),IF(OR($B26="Propane",$B26="Oil"),($P26*AZ26)-($Q26*'VT CHS Emissions Schedule'!W$5)/(1-$K26),(($U$32*$R26*('VT CHS Emissions Schedule'!W$8+$N26)/$X$32)+($U$33*$R26*('VT CHS Emissions Schedule'!W$9+$M26)/$X$33)+($U$34*$R26*'VT CHS Emissions Schedule'!W$7/$X$34)/(1-$L26)+($U$35*$R26*'VT CHS Emissions Schedule'!W$5/$X$35/(1-$K26))+($U$36*$R26*('VT CHS Emissions Schedule'!W$35+$O26)/$X$36))-($Q26*'VT CHS Emissions Schedule'!W$5)/(1-$K26))),0)</f>
        <v>0</v>
      </c>
      <c r="CA26" s="64">
        <f>IF(CA$15&lt;2025+$T26,IF($B26="Natural gas",($P26*BA26)/(1-$I26)-($Q26*'VT CHS Emissions Schedule'!X$5)/(1-$K26),IF(OR($B26="Propane",$B26="Oil"),($P26*BA26)-($Q26*'VT CHS Emissions Schedule'!X$5)/(1-$K26),(($U$32*$R26*('VT CHS Emissions Schedule'!X$8+$N26)/$X$32)+($U$33*$R26*('VT CHS Emissions Schedule'!X$9+$M26)/$X$33)+($U$34*$R26*'VT CHS Emissions Schedule'!X$7/$X$34)/(1-$L26)+($U$35*$R26*'VT CHS Emissions Schedule'!X$5/$X$35/(1-$K26))+($U$36*$R26*('VT CHS Emissions Schedule'!X$35+$O26)/$X$36))-($Q26*'VT CHS Emissions Schedule'!X$5)/(1-$K26))),0)</f>
        <v>0</v>
      </c>
      <c r="CB26" s="64">
        <f>IF(CB$15&lt;2025+$T26,IF($B26="Natural gas",($P26*BB26)/(1-$I26)-($Q26*'VT CHS Emissions Schedule'!Y$5)/(1-$K26),IF(OR($B26="Propane",$B26="Oil"),($P26*BB26)-($Q26*'VT CHS Emissions Schedule'!Y$5)/(1-$K26),(($U$32*$R26*('VT CHS Emissions Schedule'!Y$8+$N26)/$X$32)+($U$33*$R26*('VT CHS Emissions Schedule'!Y$9+$M26)/$X$33)+($U$34*$R26*'VT CHS Emissions Schedule'!Y$7/$X$34)/(1-$L26)+($U$35*$R26*'VT CHS Emissions Schedule'!Y$5/$X$35/(1-$K26))+($U$36*$R26*('VT CHS Emissions Schedule'!Y$35+$O26)/$X$36))-($Q26*'VT CHS Emissions Schedule'!Y$5)/(1-$K26))),0)</f>
        <v>0</v>
      </c>
      <c r="CC26" s="64">
        <f>IF(CC$15&lt;2025+$T26,IF($B26="Natural gas",($P26*BC26)/(1-$I26)-($Q26*'VT CHS Emissions Schedule'!Z$5)/(1-$K26),IF(OR($B26="Propane",$B26="Oil"),($P26*BC26)-($Q26*'VT CHS Emissions Schedule'!Z$5)/(1-$K26),(($U$32*$R26*('VT CHS Emissions Schedule'!Z$8+$N26)/$X$32)+($U$33*$R26*('VT CHS Emissions Schedule'!Z$9+$M26)/$X$33)+($U$34*$R26*'VT CHS Emissions Schedule'!Z$7/$X$34)/(1-$L26)+($U$35*$R26*'VT CHS Emissions Schedule'!Z$5/$X$35/(1-$K26))+($U$36*$R26*('VT CHS Emissions Schedule'!Z$35+$O26)/$X$36))-($Q26*'VT CHS Emissions Schedule'!Z$5)/(1-$K26))),0)</f>
        <v>0</v>
      </c>
      <c r="CD26" s="64">
        <f>IF(CD$15&lt;2025+$T26,IF($B26="Natural gas",($P26*BD26)/(1-$I26)-($Q26*'VT CHS Emissions Schedule'!AA$5)/(1-$K26),IF(OR($B26="Propane",$B26="Oil"),($P26*BD26)-($Q26*'VT CHS Emissions Schedule'!AA$5)/(1-$K26),(($U$32*$R26*('VT CHS Emissions Schedule'!AA$8+$N26)/$X$32)+($U$33*$R26*('VT CHS Emissions Schedule'!AA$9+$M26)/$X$33)+($U$34*$R26*'VT CHS Emissions Schedule'!AA$7/$X$34)/(1-$L26)+($U$35*$R26*'VT CHS Emissions Schedule'!AA$5/$X$35/(1-$K26))+($U$36*$R26*('VT CHS Emissions Schedule'!AA$35+$O26)/$X$36))-($Q26*'VT CHS Emissions Schedule'!AA$5)/(1-$K26))),0)</f>
        <v>0</v>
      </c>
      <c r="CE26" s="64">
        <f>IF(CE$15&lt;2025+$T26,IF($B26="Natural gas",($P26*BE26)/(1-$I26)-($Q26*'VT CHS Emissions Schedule'!AB$5)/(1-$K26),IF(OR($B26="Propane",$B26="Oil"),($P26*BE26)-($Q26*'VT CHS Emissions Schedule'!AB$5)/(1-$K26),(($U$32*$R26*('VT CHS Emissions Schedule'!AB$8+$N26)/$X$32)+($U$33*$R26*('VT CHS Emissions Schedule'!AB$9+$M26)/$X$33)+($U$34*$R26*'VT CHS Emissions Schedule'!AB$7/$X$34)/(1-$L26)+($U$35*$R26*'VT CHS Emissions Schedule'!AB$5/$X$35/(1-$K26))+($U$36*$R26*('VT CHS Emissions Schedule'!AB$35+$O26)/$X$36))-($Q26*'VT CHS Emissions Schedule'!AB$5)/(1-$K26))),0)</f>
        <v>0</v>
      </c>
      <c r="CF26" s="64">
        <f>IF(CF$15&lt;2025+$T26,IF($B26="Natural gas",($P26*BF26)/(1-$I26)-($Q26*'VT CHS Emissions Schedule'!AC$5)/(1-$K26),IF(OR($B26="Propane",$B26="Oil"),($P26*BF26)-($Q26*'VT CHS Emissions Schedule'!AC$5)/(1-$K26),(($U$32*$R26*('VT CHS Emissions Schedule'!AC$8+$N26)/$X$32)+($U$33*$R26*('VT CHS Emissions Schedule'!AC$9+$M26)/$X$33)+($U$34*$R26*'VT CHS Emissions Schedule'!AC$7/$X$34)/(1-$L26)+($U$35*$R26*'VT CHS Emissions Schedule'!AC$5/$X$35/(1-$K26))+($U$36*$R26*('VT CHS Emissions Schedule'!AC$35+$O26)/$X$36))-($Q26*'VT CHS Emissions Schedule'!AC$5)/(1-$K26))),0)</f>
        <v>0</v>
      </c>
      <c r="CG26" s="64">
        <f>IF(CG$15&lt;2025+$T26,BG26+($S26*'VT CHS Emissions Schedule'!D$5)/(1-$K26),0)</f>
        <v>657442.96379000379</v>
      </c>
      <c r="CH26" s="64">
        <f>IF(CH$15&lt;2025+$T26,BH26+($S26*'VT CHS Emissions Schedule'!E$5)/(1-$K26),0)</f>
        <v>668914.41467497346</v>
      </c>
      <c r="CI26" s="64">
        <f>IF(CI$15&lt;2025+$T26,BI26+($S26*'VT CHS Emissions Schedule'!F$5)/(1-$K26),0)</f>
        <v>680385.86555994314</v>
      </c>
      <c r="CJ26" s="64">
        <f>IF(CJ$15&lt;2025+$T26,BJ26+($S26*'VT CHS Emissions Schedule'!G$5)/(1-$K26),0)</f>
        <v>691857.31644491281</v>
      </c>
      <c r="CK26" s="64">
        <f>IF(CK$15&lt;2025+$T26,BK26+($S26*'VT CHS Emissions Schedule'!H$5)/(1-$K26),0)</f>
        <v>703328.76732988248</v>
      </c>
      <c r="CL26" s="64">
        <f>IF(CL$15&lt;2025+$T26,BL26+($S26*'VT CHS Emissions Schedule'!I$5)/(1-$K26),0)</f>
        <v>709540.92967478035</v>
      </c>
      <c r="CM26" s="64">
        <f>IF(CM$15&lt;2025+$T26,BM26+($S26*'VT CHS Emissions Schedule'!J$5)/(1-$K26),0)</f>
        <v>721012.38055975002</v>
      </c>
      <c r="CN26" s="64">
        <f>IF(CN$15&lt;2025+$T26,BN26+($S26*'VT CHS Emissions Schedule'!K$5)/(1-$K26),0)</f>
        <v>732483.83144471969</v>
      </c>
      <c r="CO26" s="64">
        <f>IF(CO$15&lt;2025+$T26,BO26+($S26*'VT CHS Emissions Schedule'!L$5)/(1-$K26),0)</f>
        <v>743955.28232968936</v>
      </c>
      <c r="CP26" s="64">
        <f>IF(CP$15&lt;2025+$T26,BP26+($S26*'VT CHS Emissions Schedule'!M$5)/(1-$K26),0)</f>
        <v>755426.73321465915</v>
      </c>
      <c r="CQ26" s="64">
        <f>IF(CQ$15&lt;2025+$T26,BQ26+($S26*'VT CHS Emissions Schedule'!N$5)/(1-$K26),0)</f>
        <v>766022.42842375347</v>
      </c>
      <c r="CR26" s="64">
        <f>IF(CR$15&lt;2025+$T26,BR26+($S26*'VT CHS Emissions Schedule'!O$5)/(1-$K26),0)</f>
        <v>766022.42842375347</v>
      </c>
      <c r="CS26" s="64">
        <f>IF(CS$15&lt;2025+$T26,BS26+($S26*'VT CHS Emissions Schedule'!P$5)/(1-$K26),0)</f>
        <v>766022.42842375347</v>
      </c>
      <c r="CT26" s="64">
        <f>IF(CT$15&lt;2025+$T26,BT26+($S26*'VT CHS Emissions Schedule'!Q$5)/(1-$K26),0)</f>
        <v>766022.42842375347</v>
      </c>
      <c r="CU26" s="64">
        <f>IF(CU$15&lt;2025+$T26,BU26+($S26*'VT CHS Emissions Schedule'!R$5)/(1-$K26),0)</f>
        <v>766022.42842375347</v>
      </c>
      <c r="CV26" s="64">
        <f>IF(CV$15&lt;2025+$T26,BV26+($S26*'VT CHS Emissions Schedule'!S$5)/(1-$K26),0)</f>
        <v>765747.75675799639</v>
      </c>
      <c r="CW26" s="64">
        <f>IF(CW$15&lt;2025+$T26,BW26+($S26*'VT CHS Emissions Schedule'!T$5)/(1-$K26),0)</f>
        <v>0</v>
      </c>
      <c r="CX26" s="64">
        <f>IF(CX$15&lt;2025+$T26,BX26+($S26*'VT CHS Emissions Schedule'!U$5)/(1-$K26),0)</f>
        <v>0</v>
      </c>
      <c r="CY26" s="64">
        <f>IF(CY$15&lt;2025+$T26,BY26+($S26*'VT CHS Emissions Schedule'!V$5)/(1-$K26),0)</f>
        <v>0</v>
      </c>
      <c r="CZ26" s="64">
        <f>IF(CZ$15&lt;2025+$T26,BZ26+($S26*'VT CHS Emissions Schedule'!W$5)/(1-$K26),0)</f>
        <v>0</v>
      </c>
      <c r="DA26" s="64">
        <f>IF(DA$15&lt;2025+$T26,CA26+($S26*'VT CHS Emissions Schedule'!X$5)/(1-$K26),0)</f>
        <v>0</v>
      </c>
      <c r="DB26" s="64">
        <f>IF(DB$15&lt;2025+$T26,CB26+($S26*'VT CHS Emissions Schedule'!Y$5)/(1-$K26),0)</f>
        <v>0</v>
      </c>
      <c r="DC26" s="64">
        <f>IF(DC$15&lt;2025+$T26,CC26+($S26*'VT CHS Emissions Schedule'!Z$5)/(1-$K26),0)</f>
        <v>0</v>
      </c>
      <c r="DD26" s="64">
        <f>IF(DD$15&lt;2025+$T26,CD26+($S26*'VT CHS Emissions Schedule'!AA$5)/(1-$K26),0)</f>
        <v>0</v>
      </c>
      <c r="DE26" s="64">
        <f>IF(DE$15&lt;2025+$T26,CE26+($S26*'VT CHS Emissions Schedule'!AB$5)/(1-$K26),0)</f>
        <v>0</v>
      </c>
      <c r="DF26" s="64">
        <f>IF(DF$15&lt;2025+$T26,CF26+($S26*'VT CHS Emissions Schedule'!AC$5)/(1-$K26),0)</f>
        <v>0</v>
      </c>
    </row>
    <row r="27" spans="1:110" ht="16.5" thickBot="1" x14ac:dyDescent="0.3">
      <c r="A27" s="505"/>
      <c r="B27" s="125" t="s">
        <v>164</v>
      </c>
      <c r="C27" s="196">
        <f t="shared" si="0"/>
        <v>9683732.1664234046</v>
      </c>
      <c r="D27" s="196">
        <f t="shared" si="1"/>
        <v>9484608.9469386712</v>
      </c>
      <c r="E27" s="224">
        <f t="shared" si="2"/>
        <v>9.683732166423404</v>
      </c>
      <c r="F27" s="111">
        <f t="shared" si="4"/>
        <v>504764.24618770694</v>
      </c>
      <c r="G27" s="64">
        <f>IF($B27="Natural gas",($P27*AG27)/(1-$I27)-($Q27*'VT CHS Emissions Schedule'!D$5)/(1-$K27),IF(OR($B27="Propane",$B27="Oil"),($P27*AG27)-($Q27*'VT CHS Emissions Schedule'!D$5)/(1-$K27),(($W$32*$R27*('VT CHS Emissions Schedule'!D$8+$N27)/$X$32)+($W$33*$R27*('VT CHS Emissions Schedule'!D$9+$M27)/$X$33)+($W$34*$R27*'VT CHS Emissions Schedule'!D$7/$X$34)/(1-$L27)+($W$35*$R27*'VT CHS Emissions Schedule'!D$5/$X$35/(1-$K27))+($W$36*$R27*('VT CHS Emissions Schedule'!D$35+$N27)/$X$36))-($Q27*'VT CHS Emissions Schedule'!D$5)/(1-$K27)))</f>
        <v>527654.9544824824</v>
      </c>
      <c r="H27" s="64">
        <f>($S27*'VT CHS Emissions Schedule'!D$5)/(1-$K27)</f>
        <v>-22890.708294775482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246</v>
      </c>
      <c r="Q27" s="64">
        <f t="shared" si="6"/>
        <v>3611.4896664615385</v>
      </c>
      <c r="R27" s="64">
        <f t="shared" si="7"/>
        <v>8256.0432000000001</v>
      </c>
      <c r="S27" s="64">
        <f t="shared" si="8"/>
        <v>-581.83578947368426</v>
      </c>
      <c r="T27" s="68">
        <v>16</v>
      </c>
      <c r="U27" s="80">
        <v>0.34</v>
      </c>
      <c r="V27" s="64">
        <v>12000</v>
      </c>
      <c r="W27" s="64">
        <v>1909</v>
      </c>
      <c r="X27" s="72">
        <v>7.8</v>
      </c>
      <c r="Y27" s="72" t="str">
        <f t="shared" si="3"/>
        <v>blended</v>
      </c>
      <c r="Z27" s="71">
        <v>15.2</v>
      </c>
      <c r="AA27" s="64">
        <f t="shared" si="9"/>
        <v>12000</v>
      </c>
      <c r="AB27" s="64">
        <v>240</v>
      </c>
      <c r="AC27" s="80">
        <v>0.14699999999999999</v>
      </c>
      <c r="AD27" s="73">
        <v>3.4119999999999999</v>
      </c>
      <c r="AE27" s="74">
        <v>3.5999999999999999E-3</v>
      </c>
      <c r="AF27" s="75">
        <v>1.06E-3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7" t="s">
        <v>246</v>
      </c>
      <c r="BF27" s="67" t="s">
        <v>246</v>
      </c>
      <c r="BG27" s="64">
        <f>IF(BG$15&lt;2025+$T27,IF($B27="Natural gas",($P27*AG27)/(1-$I27)-($Q27*'VT CHS Emissions Schedule'!D$5)/(1-$K27),IF(OR($B27="Propane",$B27="Oil"),($P27*AG27)-($Q27*'VT CHS Emissions Schedule'!D$5)/(1-$K27),(($U$32*$R27*('VT CHS Emissions Schedule'!D$8+$N27)/$X$32)+($U$33*$R27*('VT CHS Emissions Schedule'!D$9+$M27)/$X$33)+($U$34*$R27*'VT CHS Emissions Schedule'!D$7/$X$34)/(1-$L27)+($U$35*$R27*'VT CHS Emissions Schedule'!D$5/$X$35/(1-$K27))+($U$36*$R27*('VT CHS Emissions Schedule'!D$35+$O27)/$X$36))-($Q27*'VT CHS Emissions Schedule'!D$5)/(1-$K27))),0)</f>
        <v>546657.44712894119</v>
      </c>
      <c r="BH27" s="64">
        <f>IF(BH$15&lt;2025+$T27,IF($B27="Natural gas",($P27*AH27)/(1-$I27)-($Q27*'VT CHS Emissions Schedule'!E$5)/(1-$K27),IF(OR($B27="Propane",$B27="Oil"),($P27*AH27)-($Q27*'VT CHS Emissions Schedule'!E$5)/(1-$K27),(($U$32*$R27*('VT CHS Emissions Schedule'!E$8+$N27)/$X$32)+($U$33*$R27*('VT CHS Emissions Schedule'!E$9+$M27)/$X$33)+($U$34*$R27*'VT CHS Emissions Schedule'!E$7/$X$34)/(1-$L27)+($U$35*$R27*'VT CHS Emissions Schedule'!E$5/$X$35/(1-$K27))+($U$36*$R27*('VT CHS Emissions Schedule'!E$35+$O27)/$X$36))-($Q27*'VT CHS Emissions Schedule'!E$5)/(1-$K27))),0)</f>
        <v>555615.32508801878</v>
      </c>
      <c r="BI27" s="64">
        <f>IF(BI$15&lt;2025+$T27,IF($B27="Natural gas",($P27*AI27)/(1-$I27)-($Q27*'VT CHS Emissions Schedule'!F$5)/(1-$K27),IF(OR($B27="Propane",$B27="Oil"),($P27*AI27)-($Q27*'VT CHS Emissions Schedule'!F$5)/(1-$K27),(($U$32*$R27*('VT CHS Emissions Schedule'!F$8+$N27)/$X$32)+($U$33*$R27*('VT CHS Emissions Schedule'!F$9+$M27)/$X$33)+($U$34*$R27*'VT CHS Emissions Schedule'!F$7/$X$34)/(1-$L27)+($U$35*$R27*'VT CHS Emissions Schedule'!F$5/$X$35/(1-$K27))+($U$36*$R27*('VT CHS Emissions Schedule'!F$35+$O27)/$X$36))-($Q27*'VT CHS Emissions Schedule'!F$5)/(1-$K27))),0)</f>
        <v>564957.32714690734</v>
      </c>
      <c r="BJ27" s="64">
        <f>IF(BJ$15&lt;2025+$T27,IF($B27="Natural gas",($P27*AJ27)/(1-$I27)-($Q27*'VT CHS Emissions Schedule'!G$5)/(1-$K27),IF(OR($B27="Propane",$B27="Oil"),($P27*AJ27)-($Q27*'VT CHS Emissions Schedule'!G$5)/(1-$K27),(($U$32*$R27*('VT CHS Emissions Schedule'!G$8+$N27)/$X$32)+($U$33*$R27*('VT CHS Emissions Schedule'!G$9+$M27)/$X$33)+($U$34*$R27*'VT CHS Emissions Schedule'!G$7/$X$34)/(1-$L27)+($U$35*$R27*'VT CHS Emissions Schedule'!G$5/$X$35/(1-$K27))+($U$36*$R27*('VT CHS Emissions Schedule'!G$35+$O27)/$X$36))-($Q27*'VT CHS Emissions Schedule'!G$5)/(1-$K27))),0)</f>
        <v>574299.32920579601</v>
      </c>
      <c r="BK27" s="64">
        <f>IF(BK$15&lt;2025+$T27,IF($B27="Natural gas",($P27*AK27)/(1-$I27)-($Q27*'VT CHS Emissions Schedule'!H$5)/(1-$K27),IF(OR($B27="Propane",$B27="Oil"),($P27*AK27)-($Q27*'VT CHS Emissions Schedule'!H$5)/(1-$K27),(($U$32*$R27*('VT CHS Emissions Schedule'!H$8+$N27)/$X$32)+($U$33*$R27*('VT CHS Emissions Schedule'!H$9+$M27)/$X$33)+($U$34*$R27*'VT CHS Emissions Schedule'!H$7/$X$34)/(1-$L27)+($U$35*$R27*'VT CHS Emissions Schedule'!H$5/$X$35/(1-$K27))+($U$36*$R27*('VT CHS Emissions Schedule'!H$35+$O27)/$X$36))-($Q27*'VT CHS Emissions Schedule'!H$5)/(1-$K27))),0)</f>
        <v>583626.52647624211</v>
      </c>
      <c r="BL27" s="64">
        <f>IF(BL$15&lt;2025+$T27,IF($B27="Natural gas",($P27*AL27)/(1-$I27)-($Q27*'VT CHS Emissions Schedule'!I$5)/(1-$K27),IF(OR($B27="Propane",$B27="Oil"),($P27*AL27)-($Q27*'VT CHS Emissions Schedule'!I$5)/(1-$K27),(($U$32*$R27*('VT CHS Emissions Schedule'!I$8+$N27)/$X$32)+($U$33*$R27*('VT CHS Emissions Schedule'!I$9+$M27)/$X$33)+($U$34*$R27*'VT CHS Emissions Schedule'!I$7/$X$34)/(1-$L27)+($U$35*$R27*'VT CHS Emissions Schedule'!I$5/$X$35/(1-$K27))+($U$36*$R27*('VT CHS Emissions Schedule'!I$35+$O27)/$X$36))-($Q27*'VT CHS Emissions Schedule'!I$5)/(1-$K27))),0)</f>
        <v>590253.59249483363</v>
      </c>
      <c r="BM27" s="64">
        <f>IF(BM$15&lt;2025+$T27,IF($B27="Natural gas",($P27*AM27)/(1-$I27)-($Q27*'VT CHS Emissions Schedule'!J$5)/(1-$K27),IF(OR($B27="Propane",$B27="Oil"),($P27*AM27)-($Q27*'VT CHS Emissions Schedule'!J$5)/(1-$K27),(($U$32*$R27*('VT CHS Emissions Schedule'!J$8+$N27)/$X$32)+($U$33*$R27*('VT CHS Emissions Schedule'!J$9+$M27)/$X$33)+($U$34*$R27*'VT CHS Emissions Schedule'!J$7/$X$34)/(1-$L27)+($U$35*$R27*'VT CHS Emissions Schedule'!J$5/$X$35/(1-$K27))+($U$36*$R27*('VT CHS Emissions Schedule'!J$35+$O27)/$X$36))-($Q27*'VT CHS Emissions Schedule'!J$5)/(1-$K27))),0)</f>
        <v>599595.5945537223</v>
      </c>
      <c r="BN27" s="64">
        <f>IF(BN$15&lt;2025+$T27,IF($B27="Natural gas",($P27*AN27)/(1-$I27)-($Q27*'VT CHS Emissions Schedule'!K$5)/(1-$K27),IF(OR($B27="Propane",$B27="Oil"),($P27*AN27)-($Q27*'VT CHS Emissions Schedule'!K$5)/(1-$K27),(($U$32*$R27*('VT CHS Emissions Schedule'!K$8+$N27)/$X$32)+($U$33*$R27*('VT CHS Emissions Schedule'!K$9+$M27)/$X$33)+($U$34*$R27*'VT CHS Emissions Schedule'!K$7/$X$34)/(1-$L27)+($U$35*$R27*'VT CHS Emissions Schedule'!K$5/$X$35/(1-$K27))+($U$36*$R27*('VT CHS Emissions Schedule'!K$35+$O27)/$X$36))-($Q27*'VT CHS Emissions Schedule'!K$5)/(1-$K27))),0)</f>
        <v>608937.59661261097</v>
      </c>
      <c r="BO27" s="64">
        <f>IF(BO$15&lt;2025+$T27,IF($B27="Natural gas",($P27*AO27)/(1-$I27)-($Q27*'VT CHS Emissions Schedule'!L$5)/(1-$K27),IF(OR($B27="Propane",$B27="Oil"),($P27*AO27)-($Q27*'VT CHS Emissions Schedule'!L$5)/(1-$K27),(($U$32*$R27*('VT CHS Emissions Schedule'!L$8+$N27)/$X$32)+($U$33*$R27*('VT CHS Emissions Schedule'!L$9+$M27)/$X$33)+($U$34*$R27*'VT CHS Emissions Schedule'!L$7/$X$34)/(1-$L27)+($U$35*$R27*'VT CHS Emissions Schedule'!L$5/$X$35/(1-$K27))+($U$36*$R27*('VT CHS Emissions Schedule'!L$35+$O27)/$X$36))-($Q27*'VT CHS Emissions Schedule'!L$5)/(1-$K27))),0)</f>
        <v>618279.59867149952</v>
      </c>
      <c r="BP27" s="64">
        <f>IF(BP$15&lt;2025+$T27,IF($B27="Natural gas",($P27*AP27)/(1-$I27)-($Q27*'VT CHS Emissions Schedule'!M$5)/(1-$K27),IF(OR($B27="Propane",$B27="Oil"),($P27*AP27)-($Q27*'VT CHS Emissions Schedule'!M$5)/(1-$K27),(($U$32*$R27*('VT CHS Emissions Schedule'!M$8+$N27)/$X$32)+($U$33*$R27*('VT CHS Emissions Schedule'!M$9+$M27)/$X$33)+($U$34*$R27*'VT CHS Emissions Schedule'!M$7/$X$34)/(1-$L27)+($U$35*$R27*'VT CHS Emissions Schedule'!M$5/$X$35/(1-$K27))+($U$36*$R27*('VT CHS Emissions Schedule'!M$35+$O27)/$X$36))-($Q27*'VT CHS Emissions Schedule'!M$5)/(1-$K27))),0)</f>
        <v>626995.36817517004</v>
      </c>
      <c r="BQ27" s="64">
        <f>IF(BQ$15&lt;2025+$T27,IF($B27="Natural gas",($P27*AQ27)/(1-$I27)-($Q27*'VT CHS Emissions Schedule'!N$5)/(1-$K27),IF(OR($B27="Propane",$B27="Oil"),($P27*AQ27)-($Q27*'VT CHS Emissions Schedule'!N$5)/(1-$K27),(($U$32*$R27*('VT CHS Emissions Schedule'!N$8+$N27)/$X$32)+($U$33*$R27*('VT CHS Emissions Schedule'!N$9+$M27)/$X$33)+($U$34*$R27*'VT CHS Emissions Schedule'!N$7/$X$34)/(1-$L27)+($U$35*$R27*'VT CHS Emissions Schedule'!N$5/$X$35/(1-$K27))+($U$36*$R27*('VT CHS Emissions Schedule'!N$35+$O27)/$X$36))-($Q27*'VT CHS Emissions Schedule'!N$5)/(1-$K27))),0)</f>
        <v>635811.340671635</v>
      </c>
      <c r="BR27" s="64">
        <f>IF(BR$15&lt;2025+$T27,IF($B27="Natural gas",($P27*AR27)/(1-$I27)-($Q27*'VT CHS Emissions Schedule'!O$5)/(1-$K27),IF(OR($B27="Propane",$B27="Oil"),($P27*AR27)-($Q27*'VT CHS Emissions Schedule'!O$5)/(1-$K27),(($U$32*$R27*('VT CHS Emissions Schedule'!O$8+$N27)/$X$32)+($U$33*$R27*('VT CHS Emissions Schedule'!O$9+$M27)/$X$33)+($U$34*$R27*'VT CHS Emissions Schedule'!O$7/$X$34)/(1-$L27)+($U$35*$R27*'VT CHS Emissions Schedule'!O$5/$X$35/(1-$K27))+($U$36*$R27*('VT CHS Emissions Schedule'!O$35+$O27)/$X$36))-($Q27*'VT CHS Emissions Schedule'!O$5)/(1-$K27))),0)</f>
        <v>635811.340671635</v>
      </c>
      <c r="BS27" s="64">
        <f>IF(BS$15&lt;2025+$T27,IF($B27="Natural gas",($P27*AS27)/(1-$I27)-($Q27*'VT CHS Emissions Schedule'!P$5)/(1-$K27),IF(OR($B27="Propane",$B27="Oil"),($P27*AS27)-($Q27*'VT CHS Emissions Schedule'!P$5)/(1-$K27),(($U$32*$R27*('VT CHS Emissions Schedule'!P$8+$N27)/$X$32)+($U$33*$R27*('VT CHS Emissions Schedule'!P$9+$M27)/$X$33)+($U$34*$R27*'VT CHS Emissions Schedule'!P$7/$X$34)/(1-$L27)+($U$35*$R27*'VT CHS Emissions Schedule'!P$5/$X$35/(1-$K27))+($U$36*$R27*('VT CHS Emissions Schedule'!P$35+$O27)/$X$36))-($Q27*'VT CHS Emissions Schedule'!P$5)/(1-$K27))),0)</f>
        <v>635811.340671635</v>
      </c>
      <c r="BT27" s="64">
        <f>IF(BT$15&lt;2025+$T27,IF($B27="Natural gas",($P27*AT27)/(1-$I27)-($Q27*'VT CHS Emissions Schedule'!Q$5)/(1-$K27),IF(OR($B27="Propane",$B27="Oil"),($P27*AT27)-($Q27*'VT CHS Emissions Schedule'!Q$5)/(1-$K27),(($U$32*$R27*('VT CHS Emissions Schedule'!Q$8+$N27)/$X$32)+($U$33*$R27*('VT CHS Emissions Schedule'!Q$9+$M27)/$X$33)+($U$34*$R27*'VT CHS Emissions Schedule'!Q$7/$X$34)/(1-$L27)+($U$35*$R27*'VT CHS Emissions Schedule'!Q$5/$X$35/(1-$K27))+($U$36*$R27*('VT CHS Emissions Schedule'!Q$35+$O27)/$X$36))-($Q27*'VT CHS Emissions Schedule'!Q$5)/(1-$K27))),0)</f>
        <v>635811.340671635</v>
      </c>
      <c r="BU27" s="64">
        <f>IF(BU$15&lt;2025+$T27,IF($B27="Natural gas",($P27*AU27)/(1-$I27)-($Q27*'VT CHS Emissions Schedule'!R$5)/(1-$K27),IF(OR($B27="Propane",$B27="Oil"),($P27*AU27)-($Q27*'VT CHS Emissions Schedule'!R$5)/(1-$K27),(($U$32*$R27*('VT CHS Emissions Schedule'!R$8+$N27)/$X$32)+($U$33*$R27*('VT CHS Emissions Schedule'!R$9+$M27)/$X$33)+($U$34*$R27*'VT CHS Emissions Schedule'!R$7/$X$34)/(1-$L27)+($U$35*$R27*'VT CHS Emissions Schedule'!R$5/$X$35/(1-$K27))+($U$36*$R27*('VT CHS Emissions Schedule'!R$35+$O27)/$X$36))-($Q27*'VT CHS Emissions Schedule'!R$5)/(1-$K27))),0)</f>
        <v>635702.36859351303</v>
      </c>
      <c r="BV27" s="64">
        <f>IF(BV$15&lt;2025+$T27,IF($B27="Natural gas",($P27*AV27)/(1-$I27)-($Q27*'VT CHS Emissions Schedule'!S$5)/(1-$K27),IF(OR($B27="Propane",$B27="Oil"),($P27*AV27)-($Q27*'VT CHS Emissions Schedule'!S$5)/(1-$K27),(($U$32*$R27*('VT CHS Emissions Schedule'!S$8+$N27)/$X$32)+($U$33*$R27*('VT CHS Emissions Schedule'!S$9+$M27)/$X$33)+($U$34*$R27*'VT CHS Emissions Schedule'!S$7/$X$34)/(1-$L27)+($U$35*$R27*'VT CHS Emissions Schedule'!S$5/$X$35/(1-$K27))+($U$36*$R27*('VT CHS Emissions Schedule'!S$35+$O27)/$X$36))-($Q27*'VT CHS Emissions Schedule'!S$5)/(1-$K27))),0)</f>
        <v>635566.72958960885</v>
      </c>
      <c r="BW27" s="64">
        <f>IF(BW$15&lt;2025+$T27,IF($B27="Natural gas",($P27*AW27)/(1-$I27)-($Q27*'VT CHS Emissions Schedule'!T$5)/(1-$K27),IF(OR($B27="Propane",$B27="Oil"),($P27*AW27)-($Q27*'VT CHS Emissions Schedule'!T$5)/(1-$K27),(($U$32*$R27*('VT CHS Emissions Schedule'!T$8+$N27)/$X$32)+($U$33*$R27*('VT CHS Emissions Schedule'!T$9+$M27)/$X$33)+($U$34*$R27*'VT CHS Emissions Schedule'!T$7/$X$34)/(1-$L27)+($U$35*$R27*'VT CHS Emissions Schedule'!T$5/$X$35/(1-$K27))+($U$36*$R27*('VT CHS Emissions Schedule'!T$35+$O27)/$X$36))-($Q27*'VT CHS Emissions Schedule'!T$5)/(1-$K27))),0)</f>
        <v>0</v>
      </c>
      <c r="BX27" s="64">
        <f>IF(BX$15&lt;2025+$T27,IF($B27="Natural gas",($P27*AX27)/(1-$I27)-($Q27*'VT CHS Emissions Schedule'!U$5)/(1-$K27),IF(OR($B27="Propane",$B27="Oil"),($P27*AX27)-($Q27*'VT CHS Emissions Schedule'!U$5)/(1-$K27),(($U$32*$R27*('VT CHS Emissions Schedule'!U$8+$N27)/$X$32)+($U$33*$R27*('VT CHS Emissions Schedule'!U$9+$M27)/$X$33)+($U$34*$R27*'VT CHS Emissions Schedule'!U$7/$X$34)/(1-$L27)+($U$35*$R27*'VT CHS Emissions Schedule'!U$5/$X$35/(1-$K27))+($U$36*$R27*('VT CHS Emissions Schedule'!U$35+$O27)/$X$36))-($Q27*'VT CHS Emissions Schedule'!U$5)/(1-$K27))),0)</f>
        <v>0</v>
      </c>
      <c r="BY27" s="64">
        <f>IF(BY$15&lt;2025+$T27,IF($B27="Natural gas",($P27*AY27)/(1-$I27)-($Q27*'VT CHS Emissions Schedule'!V$5)/(1-$K27),IF(OR($B27="Propane",$B27="Oil"),($P27*AY27)-($Q27*'VT CHS Emissions Schedule'!V$5)/(1-$K27),(($U$32*$R27*('VT CHS Emissions Schedule'!V$8+$N27)/$X$32)+($U$33*$R27*('VT CHS Emissions Schedule'!V$9+$M27)/$X$33)+($U$34*$R27*'VT CHS Emissions Schedule'!V$7/$X$34)/(1-$L27)+($U$35*$R27*'VT CHS Emissions Schedule'!V$5/$X$35/(1-$K27))+($U$36*$R27*('VT CHS Emissions Schedule'!V$35+$O27)/$X$36))-($Q27*'VT CHS Emissions Schedule'!V$5)/(1-$K27))),0)</f>
        <v>0</v>
      </c>
      <c r="BZ27" s="64">
        <f>IF(BZ$15&lt;2025+$T27,IF($B27="Natural gas",($P27*AZ27)/(1-$I27)-($Q27*'VT CHS Emissions Schedule'!W$5)/(1-$K27),IF(OR($B27="Propane",$B27="Oil"),($P27*AZ27)-($Q27*'VT CHS Emissions Schedule'!W$5)/(1-$K27),(($U$32*$R27*('VT CHS Emissions Schedule'!W$8+$N27)/$X$32)+($U$33*$R27*('VT CHS Emissions Schedule'!W$9+$M27)/$X$33)+($U$34*$R27*'VT CHS Emissions Schedule'!W$7/$X$34)/(1-$L27)+($U$35*$R27*'VT CHS Emissions Schedule'!W$5/$X$35/(1-$K27))+($U$36*$R27*('VT CHS Emissions Schedule'!W$35+$O27)/$X$36))-($Q27*'VT CHS Emissions Schedule'!W$5)/(1-$K27))),0)</f>
        <v>0</v>
      </c>
      <c r="CA27" s="64">
        <f>IF(CA$15&lt;2025+$T27,IF($B27="Natural gas",($P27*BA27)/(1-$I27)-($Q27*'VT CHS Emissions Schedule'!X$5)/(1-$K27),IF(OR($B27="Propane",$B27="Oil"),($P27*BA27)-($Q27*'VT CHS Emissions Schedule'!X$5)/(1-$K27),(($U$32*$R27*('VT CHS Emissions Schedule'!X$8+$N27)/$X$32)+($U$33*$R27*('VT CHS Emissions Schedule'!X$9+$M27)/$X$33)+($U$34*$R27*'VT CHS Emissions Schedule'!X$7/$X$34)/(1-$L27)+($U$35*$R27*'VT CHS Emissions Schedule'!X$5/$X$35/(1-$K27))+($U$36*$R27*('VT CHS Emissions Schedule'!X$35+$O27)/$X$36))-($Q27*'VT CHS Emissions Schedule'!X$5)/(1-$K27))),0)</f>
        <v>0</v>
      </c>
      <c r="CB27" s="64">
        <f>IF(CB$15&lt;2025+$T27,IF($B27="Natural gas",($P27*BB27)/(1-$I27)-($Q27*'VT CHS Emissions Schedule'!Y$5)/(1-$K27),IF(OR($B27="Propane",$B27="Oil"),($P27*BB27)-($Q27*'VT CHS Emissions Schedule'!Y$5)/(1-$K27),(($U$32*$R27*('VT CHS Emissions Schedule'!Y$8+$N27)/$X$32)+($U$33*$R27*('VT CHS Emissions Schedule'!Y$9+$M27)/$X$33)+($U$34*$R27*'VT CHS Emissions Schedule'!Y$7/$X$34)/(1-$L27)+($U$35*$R27*'VT CHS Emissions Schedule'!Y$5/$X$35/(1-$K27))+($U$36*$R27*('VT CHS Emissions Schedule'!Y$35+$O27)/$X$36))-($Q27*'VT CHS Emissions Schedule'!Y$5)/(1-$K27))),0)</f>
        <v>0</v>
      </c>
      <c r="CC27" s="64">
        <f>IF(CC$15&lt;2025+$T27,IF($B27="Natural gas",($P27*BC27)/(1-$I27)-($Q27*'VT CHS Emissions Schedule'!Z$5)/(1-$K27),IF(OR($B27="Propane",$B27="Oil"),($P27*BC27)-($Q27*'VT CHS Emissions Schedule'!Z$5)/(1-$K27),(($U$32*$R27*('VT CHS Emissions Schedule'!Z$8+$N27)/$X$32)+($U$33*$R27*('VT CHS Emissions Schedule'!Z$9+$M27)/$X$33)+($U$34*$R27*'VT CHS Emissions Schedule'!Z$7/$X$34)/(1-$L27)+($U$35*$R27*'VT CHS Emissions Schedule'!Z$5/$X$35/(1-$K27))+($U$36*$R27*('VT CHS Emissions Schedule'!Z$35+$O27)/$X$36))-($Q27*'VT CHS Emissions Schedule'!Z$5)/(1-$K27))),0)</f>
        <v>0</v>
      </c>
      <c r="CD27" s="64">
        <f>IF(CD$15&lt;2025+$T27,IF($B27="Natural gas",($P27*BD27)/(1-$I27)-($Q27*'VT CHS Emissions Schedule'!AA$5)/(1-$K27),IF(OR($B27="Propane",$B27="Oil"),($P27*BD27)-($Q27*'VT CHS Emissions Schedule'!AA$5)/(1-$K27),(($U$32*$R27*('VT CHS Emissions Schedule'!AA$8+$N27)/$X$32)+($U$33*$R27*('VT CHS Emissions Schedule'!AA$9+$M27)/$X$33)+($U$34*$R27*'VT CHS Emissions Schedule'!AA$7/$X$34)/(1-$L27)+($U$35*$R27*'VT CHS Emissions Schedule'!AA$5/$X$35/(1-$K27))+($U$36*$R27*('VT CHS Emissions Schedule'!AA$35+$O27)/$X$36))-($Q27*'VT CHS Emissions Schedule'!AA$5)/(1-$K27))),0)</f>
        <v>0</v>
      </c>
      <c r="CE27" s="64">
        <f>IF(CE$15&lt;2025+$T27,IF($B27="Natural gas",($P27*BE27)/(1-$I27)-($Q27*'VT CHS Emissions Schedule'!AB$5)/(1-$K27),IF(OR($B27="Propane",$B27="Oil"),($P27*BE27)-($Q27*'VT CHS Emissions Schedule'!AB$5)/(1-$K27),(($U$32*$R27*('VT CHS Emissions Schedule'!AB$8+$N27)/$X$32)+($U$33*$R27*('VT CHS Emissions Schedule'!AB$9+$M27)/$X$33)+($U$34*$R27*'VT CHS Emissions Schedule'!AB$7/$X$34)/(1-$L27)+($U$35*$R27*'VT CHS Emissions Schedule'!AB$5/$X$35/(1-$K27))+($U$36*$R27*('VT CHS Emissions Schedule'!AB$35+$O27)/$X$36))-($Q27*'VT CHS Emissions Schedule'!AB$5)/(1-$K27))),0)</f>
        <v>0</v>
      </c>
      <c r="CF27" s="64">
        <f>IF(CF$15&lt;2025+$T27,IF($B27="Natural gas",($P27*BF27)/(1-$I27)-($Q27*'VT CHS Emissions Schedule'!AC$5)/(1-$K27),IF(OR($B27="Propane",$B27="Oil"),($P27*BF27)-($Q27*'VT CHS Emissions Schedule'!AC$5)/(1-$K27),(($U$32*$R27*('VT CHS Emissions Schedule'!AC$8+$N27)/$X$32)+($U$33*$R27*('VT CHS Emissions Schedule'!AC$9+$M27)/$X$33)+($U$34*$R27*'VT CHS Emissions Schedule'!AC$7/$X$34)/(1-$L27)+($U$35*$R27*'VT CHS Emissions Schedule'!AC$5/$X$35/(1-$K27))+($U$36*$R27*('VT CHS Emissions Schedule'!AC$35+$O27)/$X$36))-($Q27*'VT CHS Emissions Schedule'!AC$5)/(1-$K27))),0)</f>
        <v>0</v>
      </c>
      <c r="CG27" s="64">
        <f>IF(CG$15&lt;2025+$T27,BG27+($S27*'VT CHS Emissions Schedule'!D$5)/(1-$K27),0)</f>
        <v>523766.73883416574</v>
      </c>
      <c r="CH27" s="64">
        <f>IF(CH$15&lt;2025+$T27,BH27+($S27*'VT CHS Emissions Schedule'!E$5)/(1-$K27),0)</f>
        <v>534316.31310973549</v>
      </c>
      <c r="CI27" s="64">
        <f>IF(CI$15&lt;2025+$T27,BI27+($S27*'VT CHS Emissions Schedule'!F$5)/(1-$K27),0)</f>
        <v>545250.01148511621</v>
      </c>
      <c r="CJ27" s="64">
        <f>IF(CJ$15&lt;2025+$T27,BJ27+($S27*'VT CHS Emissions Schedule'!G$5)/(1-$K27),0)</f>
        <v>556183.70986049704</v>
      </c>
      <c r="CK27" s="64">
        <f>IF(CK$15&lt;2025+$T27,BK27+($S27*'VT CHS Emissions Schedule'!H$5)/(1-$K27),0)</f>
        <v>567102.60344743531</v>
      </c>
      <c r="CL27" s="64">
        <f>IF(CL$15&lt;2025+$T27,BL27+($S27*'VT CHS Emissions Schedule'!I$5)/(1-$K27),0)</f>
        <v>575321.36578251899</v>
      </c>
      <c r="CM27" s="64">
        <f>IF(CM$15&lt;2025+$T27,BM27+($S27*'VT CHS Emissions Schedule'!J$5)/(1-$K27),0)</f>
        <v>586255.06415789982</v>
      </c>
      <c r="CN27" s="64">
        <f>IF(CN$15&lt;2025+$T27,BN27+($S27*'VT CHS Emissions Schedule'!K$5)/(1-$K27),0)</f>
        <v>597188.76253328065</v>
      </c>
      <c r="CO27" s="64">
        <f>IF(CO$15&lt;2025+$T27,BO27+($S27*'VT CHS Emissions Schedule'!L$5)/(1-$K27),0)</f>
        <v>608122.46090866136</v>
      </c>
      <c r="CP27" s="64">
        <f>IF(CP$15&lt;2025+$T27,BP27+($S27*'VT CHS Emissions Schedule'!M$5)/(1-$K27),0)</f>
        <v>618429.92672882404</v>
      </c>
      <c r="CQ27" s="64">
        <f>IF(CQ$15&lt;2025+$T27,BQ27+($S27*'VT CHS Emissions Schedule'!N$5)/(1-$K27),0)</f>
        <v>628837.59554178116</v>
      </c>
      <c r="CR27" s="64">
        <f>IF(CR$15&lt;2025+$T27,BR27+($S27*'VT CHS Emissions Schedule'!O$5)/(1-$K27),0)</f>
        <v>628837.59554178116</v>
      </c>
      <c r="CS27" s="64">
        <f>IF(CS$15&lt;2025+$T27,BS27+($S27*'VT CHS Emissions Schedule'!P$5)/(1-$K27),0)</f>
        <v>628837.59554178116</v>
      </c>
      <c r="CT27" s="64">
        <f>IF(CT$15&lt;2025+$T27,BT27+($S27*'VT CHS Emissions Schedule'!Q$5)/(1-$K27),0)</f>
        <v>628837.59554178116</v>
      </c>
      <c r="CU27" s="64">
        <f>IF(CU$15&lt;2025+$T27,BU27+($S27*'VT CHS Emissions Schedule'!R$5)/(1-$K27),0)</f>
        <v>628728.6234636592</v>
      </c>
      <c r="CV27" s="64">
        <f>IF(CV$15&lt;2025+$T27,BV27+($S27*'VT CHS Emissions Schedule'!S$5)/(1-$K27),0)</f>
        <v>628592.98445975501</v>
      </c>
      <c r="CW27" s="64">
        <f>IF(CW$15&lt;2025+$T27,BW27+($S27*'VT CHS Emissions Schedule'!T$5)/(1-$K27),0)</f>
        <v>0</v>
      </c>
      <c r="CX27" s="64">
        <f>IF(CX$15&lt;2025+$T27,BX27+($S27*'VT CHS Emissions Schedule'!U$5)/(1-$K27),0)</f>
        <v>0</v>
      </c>
      <c r="CY27" s="64">
        <f>IF(CY$15&lt;2025+$T27,BY27+($S27*'VT CHS Emissions Schedule'!V$5)/(1-$K27),0)</f>
        <v>0</v>
      </c>
      <c r="CZ27" s="64">
        <f>IF(CZ$15&lt;2025+$T27,BZ27+($S27*'VT CHS Emissions Schedule'!W$5)/(1-$K27),0)</f>
        <v>0</v>
      </c>
      <c r="DA27" s="64">
        <f>IF(DA$15&lt;2025+$T27,CA27+($S27*'VT CHS Emissions Schedule'!X$5)/(1-$K27),0)</f>
        <v>0</v>
      </c>
      <c r="DB27" s="64">
        <f>IF(DB$15&lt;2025+$T27,CB27+($S27*'VT CHS Emissions Schedule'!Y$5)/(1-$K27),0)</f>
        <v>0</v>
      </c>
      <c r="DC27" s="64">
        <f>IF(DC$15&lt;2025+$T27,CC27+($S27*'VT CHS Emissions Schedule'!Z$5)/(1-$K27),0)</f>
        <v>0</v>
      </c>
      <c r="DD27" s="64">
        <f>IF(DD$15&lt;2025+$T27,CD27+($S27*'VT CHS Emissions Schedule'!AA$5)/(1-$K27),0)</f>
        <v>0</v>
      </c>
      <c r="DE27" s="64">
        <f>IF(DE$15&lt;2025+$T27,CE27+($S27*'VT CHS Emissions Schedule'!AB$5)/(1-$K27),0)</f>
        <v>0</v>
      </c>
      <c r="DF27" s="64">
        <f>IF(DF$15&lt;2025+$T27,CF27+($S27*'VT CHS Emissions Schedule'!AC$5)/(1-$K27),0)</f>
        <v>0</v>
      </c>
    </row>
    <row r="28" spans="1:110" ht="15.75" x14ac:dyDescent="0.25">
      <c r="D28" s="110"/>
      <c r="E28" s="110"/>
    </row>
    <row r="29" spans="1:110" ht="15.75" x14ac:dyDescent="0.3">
      <c r="A29"/>
      <c r="B29"/>
      <c r="D29" s="110"/>
      <c r="E29" s="110"/>
    </row>
    <row r="30" spans="1:110" ht="15.75" x14ac:dyDescent="0.3">
      <c r="A30"/>
      <c r="B30"/>
      <c r="D30" s="110"/>
      <c r="E30" s="110"/>
      <c r="T30" s="62" t="s">
        <v>441</v>
      </c>
      <c r="U30"/>
      <c r="V30"/>
    </row>
    <row r="31" spans="1:110" ht="55.5" x14ac:dyDescent="0.3">
      <c r="A31"/>
      <c r="B31"/>
      <c r="D31" s="110"/>
      <c r="E31" s="110"/>
      <c r="T31" s="121" t="s">
        <v>16</v>
      </c>
      <c r="U31" s="121" t="s">
        <v>9</v>
      </c>
      <c r="V31" s="121" t="s">
        <v>7</v>
      </c>
      <c r="W31" s="121" t="s">
        <v>6</v>
      </c>
      <c r="X31" s="121" t="s">
        <v>296</v>
      </c>
    </row>
    <row r="32" spans="1:110" ht="15" customHeight="1" x14ac:dyDescent="0.3">
      <c r="A32"/>
      <c r="B32"/>
      <c r="D32" s="110"/>
      <c r="E32" s="110"/>
      <c r="T32" s="118" t="s">
        <v>10</v>
      </c>
      <c r="U32" s="208">
        <v>0.45</v>
      </c>
      <c r="V32" s="208">
        <v>0.05</v>
      </c>
      <c r="W32" s="209">
        <v>0.41</v>
      </c>
      <c r="X32" s="120">
        <v>0.84</v>
      </c>
    </row>
    <row r="33" spans="1:24" ht="15.75" x14ac:dyDescent="0.3">
      <c r="A33"/>
      <c r="B33"/>
      <c r="D33" s="110"/>
      <c r="E33" s="110"/>
      <c r="T33" s="118" t="s">
        <v>8</v>
      </c>
      <c r="U33" s="208">
        <v>0.17</v>
      </c>
      <c r="V33" s="208">
        <v>0.05</v>
      </c>
      <c r="W33" s="209">
        <v>0.16</v>
      </c>
      <c r="X33" s="120">
        <v>0.83</v>
      </c>
    </row>
    <row r="34" spans="1:24" ht="15.75" x14ac:dyDescent="0.3">
      <c r="A34"/>
      <c r="B34"/>
      <c r="D34" s="110"/>
      <c r="E34" s="110"/>
      <c r="T34" s="118" t="s">
        <v>11</v>
      </c>
      <c r="U34" s="208">
        <v>0.23</v>
      </c>
      <c r="V34" s="208">
        <v>0.66</v>
      </c>
      <c r="W34" s="209">
        <v>0.27</v>
      </c>
      <c r="X34" s="120">
        <v>0.85</v>
      </c>
    </row>
    <row r="35" spans="1:24" ht="15" customHeight="1" x14ac:dyDescent="0.3">
      <c r="A35"/>
      <c r="B35"/>
      <c r="D35" s="110"/>
      <c r="E35" s="110"/>
      <c r="T35" s="118" t="s">
        <v>18</v>
      </c>
      <c r="U35" s="208">
        <v>0.06</v>
      </c>
      <c r="V35" s="208">
        <v>0.23</v>
      </c>
      <c r="W35" s="209">
        <v>0.08</v>
      </c>
      <c r="X35" s="120">
        <v>2.52</v>
      </c>
    </row>
    <row r="36" spans="1:24" ht="15.75" x14ac:dyDescent="0.3">
      <c r="A36"/>
      <c r="B36"/>
      <c r="D36" s="110"/>
      <c r="E36" s="110"/>
      <c r="T36" s="118" t="s">
        <v>5</v>
      </c>
      <c r="U36" s="208">
        <v>0.08</v>
      </c>
      <c r="V36" s="208">
        <v>0.01</v>
      </c>
      <c r="W36" s="209">
        <v>7.0000000000000007E-2</v>
      </c>
      <c r="X36" s="120">
        <v>0.53</v>
      </c>
    </row>
    <row r="37" spans="1:24" ht="15.75" x14ac:dyDescent="0.3">
      <c r="A37"/>
      <c r="B37"/>
      <c r="D37" s="110"/>
      <c r="E37" s="110"/>
    </row>
    <row r="38" spans="1:24" ht="15.75" x14ac:dyDescent="0.25">
      <c r="D38" s="110"/>
      <c r="E38" s="110"/>
    </row>
    <row r="39" spans="1:24" ht="15.75" x14ac:dyDescent="0.25">
      <c r="D39" s="110"/>
      <c r="E39" s="110"/>
    </row>
    <row r="52" spans="20:22" ht="15.75" x14ac:dyDescent="0.3">
      <c r="T52"/>
      <c r="U52"/>
      <c r="V52"/>
    </row>
    <row r="53" spans="20:22" ht="15.75" x14ac:dyDescent="0.3">
      <c r="T53"/>
      <c r="U53"/>
      <c r="V53"/>
    </row>
    <row r="54" spans="20:22" ht="15.75" x14ac:dyDescent="0.3">
      <c r="T54"/>
      <c r="U54"/>
      <c r="V54"/>
    </row>
    <row r="55" spans="20:22" ht="15.75" x14ac:dyDescent="0.3">
      <c r="T55"/>
      <c r="U55"/>
      <c r="V55"/>
    </row>
  </sheetData>
  <mergeCells count="9">
    <mergeCell ref="BG14:CF14"/>
    <mergeCell ref="CG14:DF14"/>
    <mergeCell ref="A16:A19"/>
    <mergeCell ref="A20:A23"/>
    <mergeCell ref="A24:A27"/>
    <mergeCell ref="F14:H14"/>
    <mergeCell ref="I14:J14"/>
    <mergeCell ref="K14:O14"/>
    <mergeCell ref="AG14:BF14"/>
  </mergeCells>
  <conditionalFormatting sqref="A15">
    <cfRule type="duplicateValues" dxfId="32" priority="1"/>
  </conditionalFormatting>
  <conditionalFormatting sqref="C15:D15">
    <cfRule type="duplicateValues" dxfId="31" priority="4"/>
  </conditionalFormatting>
  <conditionalFormatting sqref="E15">
    <cfRule type="duplicateValues" dxfId="30" priority="2"/>
  </conditionalFormatting>
  <conditionalFormatting sqref="F15">
    <cfRule type="duplicateValues" dxfId="29" priority="6"/>
  </conditionalFormatting>
  <conditionalFormatting sqref="G15">
    <cfRule type="duplicateValues" dxfId="28" priority="3"/>
  </conditionalFormatting>
  <conditionalFormatting sqref="AF15">
    <cfRule type="duplicateValues" dxfId="27" priority="9"/>
  </conditionalFormatting>
  <conditionalFormatting sqref="DG15:XFD15 B15 H15:AE15">
    <cfRule type="duplicateValues" dxfId="26" priority="10"/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C7248-BBB3-4234-A1B4-36DF9D4455DE}">
  <sheetPr>
    <tabColor theme="6"/>
  </sheetPr>
  <dimension ref="A1:CW55"/>
  <sheetViews>
    <sheetView workbookViewId="0">
      <selection activeCell="G8" sqref="G8"/>
    </sheetView>
  </sheetViews>
  <sheetFormatPr defaultColWidth="8.77734375" defaultRowHeight="13.5" x14ac:dyDescent="0.25"/>
  <cols>
    <col min="1" max="1" width="14" style="62" customWidth="1"/>
    <col min="2" max="2" width="13.77734375" style="62" customWidth="1"/>
    <col min="3" max="4" width="20.5546875" style="62" bestFit="1" customWidth="1"/>
    <col min="5" max="5" width="14.21875" style="62" customWidth="1"/>
    <col min="6" max="7" width="12.44140625" style="62" customWidth="1"/>
    <col min="8" max="25" width="9.6640625" style="62" customWidth="1"/>
    <col min="26" max="26" width="8.21875" style="62" customWidth="1"/>
    <col min="27" max="27" width="10.44140625" style="62" customWidth="1"/>
    <col min="28" max="28" width="9.21875" style="62" customWidth="1"/>
    <col min="29" max="30" width="8.77734375" style="62"/>
    <col min="31" max="31" width="9.77734375" style="62" bestFit="1" customWidth="1"/>
    <col min="32" max="49" width="8.77734375" style="62"/>
    <col min="50" max="50" width="12.21875" style="62" bestFit="1" customWidth="1"/>
    <col min="51" max="75" width="8.77734375" style="62"/>
    <col min="76" max="76" width="12.21875" style="62" bestFit="1" customWidth="1"/>
    <col min="77" max="16384" width="8.77734375" style="62"/>
  </cols>
  <sheetData>
    <row r="1" spans="1:101" x14ac:dyDescent="0.25">
      <c r="A1" s="61" t="s">
        <v>24</v>
      </c>
      <c r="B1" s="61" t="s">
        <v>408</v>
      </c>
      <c r="E1" s="87"/>
    </row>
    <row r="2" spans="1:101" x14ac:dyDescent="0.25">
      <c r="B2" s="62" t="s">
        <v>864</v>
      </c>
      <c r="E2" s="87"/>
    </row>
    <row r="3" spans="1:101" x14ac:dyDescent="0.25">
      <c r="A3" s="62" t="s">
        <v>30</v>
      </c>
    </row>
    <row r="4" spans="1:101" ht="15.75" x14ac:dyDescent="0.25">
      <c r="A4" s="135" t="s">
        <v>407</v>
      </c>
      <c r="B4" s="76"/>
    </row>
    <row r="5" spans="1:101" ht="15.75" x14ac:dyDescent="0.25">
      <c r="A5" s="135"/>
      <c r="B5" s="76"/>
    </row>
    <row r="6" spans="1:101" ht="15.75" x14ac:dyDescent="0.25">
      <c r="A6" s="135"/>
    </row>
    <row r="7" spans="1:101" ht="15.75" x14ac:dyDescent="0.25">
      <c r="A7" s="135"/>
    </row>
    <row r="8" spans="1:101" x14ac:dyDescent="0.25">
      <c r="A8" s="76"/>
    </row>
    <row r="9" spans="1:101" x14ac:dyDescent="0.25">
      <c r="A9" s="76"/>
    </row>
    <row r="10" spans="1:101" x14ac:dyDescent="0.25">
      <c r="A10" s="63"/>
    </row>
    <row r="11" spans="1:101" x14ac:dyDescent="0.25">
      <c r="A11" s="63"/>
    </row>
    <row r="12" spans="1:101" x14ac:dyDescent="0.25">
      <c r="A12" s="63"/>
      <c r="C12" s="87"/>
    </row>
    <row r="13" spans="1:101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</row>
    <row r="14" spans="1:101" s="145" customFormat="1" ht="15.75" thickBot="1" x14ac:dyDescent="0.35">
      <c r="C14" s="62"/>
      <c r="F14" s="488" t="s">
        <v>131</v>
      </c>
      <c r="G14" s="488"/>
      <c r="H14" s="480" t="s">
        <v>155</v>
      </c>
      <c r="I14" s="480"/>
      <c r="J14" s="481" t="s">
        <v>904</v>
      </c>
      <c r="K14" s="481"/>
      <c r="L14" s="481"/>
      <c r="M14" s="481"/>
      <c r="N14" s="481"/>
      <c r="X14" s="444" t="s">
        <v>156</v>
      </c>
      <c r="Y14" s="444"/>
      <c r="Z14" s="444"/>
      <c r="AA14" s="444"/>
      <c r="AB14" s="444"/>
      <c r="AC14" s="444"/>
      <c r="AD14" s="444"/>
      <c r="AE14" s="444"/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5" t="s">
        <v>435</v>
      </c>
      <c r="AY14" s="445"/>
      <c r="AZ14" s="445"/>
      <c r="BA14" s="445"/>
      <c r="BB14" s="445"/>
      <c r="BC14" s="445"/>
      <c r="BD14" s="445"/>
      <c r="BE14" s="445"/>
      <c r="BF14" s="445"/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6" t="s">
        <v>434</v>
      </c>
      <c r="BY14" s="446"/>
      <c r="BZ14" s="446"/>
      <c r="CA14" s="446"/>
      <c r="CB14" s="446"/>
      <c r="CC14" s="446"/>
      <c r="CD14" s="446"/>
      <c r="CE14" s="446"/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</row>
    <row r="15" spans="1:101" s="146" customFormat="1" ht="42.75" thickBot="1" x14ac:dyDescent="0.35">
      <c r="A15" s="114" t="s">
        <v>88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1" t="s">
        <v>78</v>
      </c>
      <c r="I15" s="101" t="s">
        <v>77</v>
      </c>
      <c r="J15" s="102" t="s">
        <v>150</v>
      </c>
      <c r="K15" s="102" t="s">
        <v>151</v>
      </c>
      <c r="L15" s="102" t="s">
        <v>153</v>
      </c>
      <c r="M15" s="102" t="s">
        <v>154</v>
      </c>
      <c r="N15" s="102" t="s">
        <v>160</v>
      </c>
      <c r="O15" s="103" t="s">
        <v>310</v>
      </c>
      <c r="P15" s="103" t="s">
        <v>309</v>
      </c>
      <c r="Q15" s="103" t="s">
        <v>311</v>
      </c>
      <c r="R15" s="104" t="s">
        <v>29</v>
      </c>
      <c r="S15" s="104" t="s">
        <v>314</v>
      </c>
      <c r="T15" s="105" t="s">
        <v>308</v>
      </c>
      <c r="U15" s="105" t="s">
        <v>409</v>
      </c>
      <c r="V15" s="190" t="s">
        <v>306</v>
      </c>
      <c r="W15" s="105" t="s">
        <v>81</v>
      </c>
      <c r="X15" s="214">
        <v>2025</v>
      </c>
      <c r="Y15" s="214">
        <v>2026</v>
      </c>
      <c r="Z15" s="214">
        <v>2027</v>
      </c>
      <c r="AA15" s="214">
        <v>2028</v>
      </c>
      <c r="AB15" s="214">
        <v>2029</v>
      </c>
      <c r="AC15" s="214">
        <v>2030</v>
      </c>
      <c r="AD15" s="214">
        <v>2031</v>
      </c>
      <c r="AE15" s="214">
        <v>2032</v>
      </c>
      <c r="AF15" s="214">
        <v>2033</v>
      </c>
      <c r="AG15" s="214">
        <v>2034</v>
      </c>
      <c r="AH15" s="214">
        <v>2035</v>
      </c>
      <c r="AI15" s="214">
        <v>2036</v>
      </c>
      <c r="AJ15" s="214">
        <v>2037</v>
      </c>
      <c r="AK15" s="214">
        <v>2038</v>
      </c>
      <c r="AL15" s="214">
        <v>2039</v>
      </c>
      <c r="AM15" s="214">
        <v>2040</v>
      </c>
      <c r="AN15" s="214">
        <v>2041</v>
      </c>
      <c r="AO15" s="214">
        <v>2042</v>
      </c>
      <c r="AP15" s="214">
        <v>2043</v>
      </c>
      <c r="AQ15" s="214">
        <v>2044</v>
      </c>
      <c r="AR15" s="214">
        <v>2045</v>
      </c>
      <c r="AS15" s="214">
        <v>2046</v>
      </c>
      <c r="AT15" s="214">
        <v>2047</v>
      </c>
      <c r="AU15" s="214">
        <v>2048</v>
      </c>
      <c r="AV15" s="214">
        <v>2049</v>
      </c>
      <c r="AW15" s="214">
        <v>2050</v>
      </c>
      <c r="AX15" s="109">
        <v>2025</v>
      </c>
      <c r="AY15" s="109">
        <v>2026</v>
      </c>
      <c r="AZ15" s="109">
        <v>2027</v>
      </c>
      <c r="BA15" s="109">
        <v>2028</v>
      </c>
      <c r="BB15" s="109">
        <v>2029</v>
      </c>
      <c r="BC15" s="109">
        <v>2030</v>
      </c>
      <c r="BD15" s="109">
        <v>2031</v>
      </c>
      <c r="BE15" s="109">
        <v>2032</v>
      </c>
      <c r="BF15" s="109">
        <v>2033</v>
      </c>
      <c r="BG15" s="109">
        <v>2034</v>
      </c>
      <c r="BH15" s="109">
        <v>2035</v>
      </c>
      <c r="BI15" s="109">
        <v>2036</v>
      </c>
      <c r="BJ15" s="109">
        <v>2037</v>
      </c>
      <c r="BK15" s="109">
        <v>2038</v>
      </c>
      <c r="BL15" s="109">
        <v>2039</v>
      </c>
      <c r="BM15" s="109">
        <v>2040</v>
      </c>
      <c r="BN15" s="109">
        <v>2041</v>
      </c>
      <c r="BO15" s="109">
        <v>2042</v>
      </c>
      <c r="BP15" s="109">
        <v>2043</v>
      </c>
      <c r="BQ15" s="109">
        <v>2044</v>
      </c>
      <c r="BR15" s="109">
        <v>2045</v>
      </c>
      <c r="BS15" s="109">
        <v>2046</v>
      </c>
      <c r="BT15" s="109">
        <v>2047</v>
      </c>
      <c r="BU15" s="109">
        <v>2048</v>
      </c>
      <c r="BV15" s="109">
        <v>2049</v>
      </c>
      <c r="BW15" s="109">
        <v>2050</v>
      </c>
      <c r="BX15" s="58">
        <v>2025</v>
      </c>
      <c r="BY15" s="58">
        <v>2026</v>
      </c>
      <c r="BZ15" s="58">
        <v>2027</v>
      </c>
      <c r="CA15" s="58">
        <v>2028</v>
      </c>
      <c r="CB15" s="58">
        <v>2029</v>
      </c>
      <c r="CC15" s="58">
        <v>2030</v>
      </c>
      <c r="CD15" s="58">
        <v>2031</v>
      </c>
      <c r="CE15" s="58">
        <v>2032</v>
      </c>
      <c r="CF15" s="58">
        <v>2033</v>
      </c>
      <c r="CG15" s="58">
        <v>2034</v>
      </c>
      <c r="CH15" s="58">
        <v>2035</v>
      </c>
      <c r="CI15" s="58">
        <v>2036</v>
      </c>
      <c r="CJ15" s="58">
        <v>2037</v>
      </c>
      <c r="CK15" s="58">
        <v>2038</v>
      </c>
      <c r="CL15" s="58">
        <v>2039</v>
      </c>
      <c r="CM15" s="58">
        <v>2040</v>
      </c>
      <c r="CN15" s="58">
        <v>2041</v>
      </c>
      <c r="CO15" s="58">
        <v>2042</v>
      </c>
      <c r="CP15" s="58">
        <v>2043</v>
      </c>
      <c r="CQ15" s="58">
        <v>2044</v>
      </c>
      <c r="CR15" s="58">
        <v>2045</v>
      </c>
      <c r="CS15" s="58">
        <v>2046</v>
      </c>
      <c r="CT15" s="58">
        <v>2047</v>
      </c>
      <c r="CU15" s="58">
        <v>2048</v>
      </c>
      <c r="CV15" s="58">
        <v>2049</v>
      </c>
      <c r="CW15" s="58">
        <v>2050</v>
      </c>
    </row>
    <row r="16" spans="1:101" ht="15.75" x14ac:dyDescent="0.25">
      <c r="A16" s="506" t="s">
        <v>9</v>
      </c>
      <c r="B16" s="126" t="s">
        <v>11</v>
      </c>
      <c r="C16" s="197">
        <f t="shared" ref="C16:C23" si="0">SUM(AX16:BW16)</f>
        <v>26580230.318460979</v>
      </c>
      <c r="D16" s="197">
        <f t="shared" ref="D16:D23" si="1">SUM(BX16:CW16)</f>
        <v>26580230.318460979</v>
      </c>
      <c r="E16" s="222">
        <f t="shared" ref="E16:E27" si="2">(C16/1000000)*1</f>
        <v>26.580230318460977</v>
      </c>
      <c r="F16" s="111">
        <f t="shared" ref="F16" si="3">G16</f>
        <v>1508793.8255751068</v>
      </c>
      <c r="G16" s="64">
        <f>IF($B16="Natural gas",($O16*X16)/(1-$H16)-($P16*'VT CHS Emissions Schedule'!D$5)/(1-$J16),IF(OR($B16="Propane",$B16="Oil"),($O16*X16)-($P16*'VT CHS Emissions Schedule'!D$5)/(1-$J16),(($S$32*$Q16*('VT CHS Emissions Schedule'!D$8+$M16)/$V$32)+($S$33*$Q16*('VT CHS Emissions Schedule'!D$9+$L16)/$V$33)+($S$34*$Q16*'VT CHS Emissions Schedule'!D$7/$V$34)/(1-$K16)+($S$35*$Q16*'VT CHS Emissions Schedule'!D$5/$V$35/(1-$J16))+($S$36*$Q16*('VT CHS Emissions Schedule'!D$35+$M16)/$V$36))-($P16*'VT CHS Emissions Schedule'!D$5)/(1-$J16)))</f>
        <v>1508793.8255751068</v>
      </c>
      <c r="H16" s="66">
        <f>_xlfn.XLOOKUP(B16,Lookups!$A$3:$A$15,Lookups!$E$3:$E$15)</f>
        <v>1.4E-2</v>
      </c>
      <c r="I16" s="65">
        <f>_xlfn.XLOOKUP(B16,Lookups!$A$3:$A$15,Lookups!$D$3:$D$15)</f>
        <v>0</v>
      </c>
      <c r="J16" s="66">
        <f>Lookups!$E$6</f>
        <v>0.04</v>
      </c>
      <c r="K16" s="66">
        <f>Lookups!$E$5</f>
        <v>1.4E-2</v>
      </c>
      <c r="L16" s="65">
        <f>Lookups!$D$4</f>
        <v>0.32764300000000002</v>
      </c>
      <c r="M16" s="65">
        <f>Lookups!$D$3</f>
        <v>0.21490000000000001</v>
      </c>
      <c r="N16" s="65">
        <f>Lookups!$D$8</f>
        <v>1.3776766038113153</v>
      </c>
      <c r="O16" s="64">
        <f>$Q16/$V16</f>
        <v>28567.623529411765</v>
      </c>
      <c r="P16" s="64">
        <f t="shared" ref="P16:P27" si="4">(($S16*$T16)/$U16)*$W16</f>
        <v>8573.6492742251849</v>
      </c>
      <c r="Q16" s="64">
        <f t="shared" ref="Q16:Q27" si="5">($S16*$T16*$W16)</f>
        <v>24282.48</v>
      </c>
      <c r="R16" s="68">
        <v>16</v>
      </c>
      <c r="S16" s="64">
        <v>12000</v>
      </c>
      <c r="T16" s="64">
        <v>1909</v>
      </c>
      <c r="U16" s="72">
        <f>$S$49</f>
        <v>2.8322222222222226</v>
      </c>
      <c r="V16" s="72">
        <f t="shared" ref="V16:V27" si="6">_xlfn.XLOOKUP($B16,$R$32:$R$36,$V$32:$V$36,"blended")</f>
        <v>0.85</v>
      </c>
      <c r="W16" s="75">
        <v>1.06E-3</v>
      </c>
      <c r="X16" s="67">
        <f>IF(X$15&lt;2025+$R16,$I16+_xlfn.XLOOKUP(_xlfn.XLOOKUP($B16,Lookups!$A$3:$A$17,Lookups!$B$3:$B$17),'VT CHS Emissions Schedule'!$A:$A,'VT CHS Emissions Schedule'!D:D),0)</f>
        <v>63.7174026058659</v>
      </c>
      <c r="Y16" s="67">
        <f>IF(Y$15&lt;2025+$R16,$I16+_xlfn.XLOOKUP(_xlfn.XLOOKUP($B16,Lookups!$A$3:$A$17,Lookups!$B$3:$B$17),'VT CHS Emissions Schedule'!$A:$A,'VT CHS Emissions Schedule'!E:E),0)</f>
        <v>63.7174026058659</v>
      </c>
      <c r="Z16" s="67">
        <f>IF(Z$15&lt;2025+$R16,$I16+_xlfn.XLOOKUP(_xlfn.XLOOKUP($B16,Lookups!$A$3:$A$17,Lookups!$B$3:$B$17),'VT CHS Emissions Schedule'!$A:$A,'VT CHS Emissions Schedule'!F:F),0)</f>
        <v>63.7174026058659</v>
      </c>
      <c r="AA16" s="67">
        <f>IF(AA$15&lt;2025+$R16,$I16+_xlfn.XLOOKUP(_xlfn.XLOOKUP($B16,Lookups!$A$3:$A$17,Lookups!$B$3:$B$17),'VT CHS Emissions Schedule'!$A:$A,'VT CHS Emissions Schedule'!G:G),0)</f>
        <v>63.7174026058659</v>
      </c>
      <c r="AB16" s="67">
        <f>IF(AB$15&lt;2025+$R16,$I16+_xlfn.XLOOKUP(_xlfn.XLOOKUP($B16,Lookups!$A$3:$A$17,Lookups!$B$3:$B$17),'VT CHS Emissions Schedule'!$A:$A,'VT CHS Emissions Schedule'!H:H),0)</f>
        <v>63.7174026058659</v>
      </c>
      <c r="AC16" s="67">
        <f>IF(AC$15&lt;2025+$R16,$I16+_xlfn.XLOOKUP(_xlfn.XLOOKUP($B16,Lookups!$A$3:$A$17,Lookups!$B$3:$B$17),'VT CHS Emissions Schedule'!$A:$A,'VT CHS Emissions Schedule'!I:I),0)</f>
        <v>63.651087828595678</v>
      </c>
      <c r="AD16" s="67">
        <f>IF(AD$15&lt;2025+$R16,$I16+_xlfn.XLOOKUP(_xlfn.XLOOKUP($B16,Lookups!$A$3:$A$17,Lookups!$B$3:$B$17),'VT CHS Emissions Schedule'!$A:$A,'VT CHS Emissions Schedule'!J:J),0)</f>
        <v>63.651087828595678</v>
      </c>
      <c r="AE16" s="67">
        <f>IF(AE$15&lt;2025+$R16,$I16+_xlfn.XLOOKUP(_xlfn.XLOOKUP($B16,Lookups!$A$3:$A$17,Lookups!$B$3:$B$17),'VT CHS Emissions Schedule'!$A:$A,'VT CHS Emissions Schedule'!K:K),0)</f>
        <v>63.651087828595678</v>
      </c>
      <c r="AF16" s="67">
        <f>IF(AF$15&lt;2025+$R16,$I16+_xlfn.XLOOKUP(_xlfn.XLOOKUP($B16,Lookups!$A$3:$A$17,Lookups!$B$3:$B$17),'VT CHS Emissions Schedule'!$A:$A,'VT CHS Emissions Schedule'!L:L),0)</f>
        <v>63.651087828595678</v>
      </c>
      <c r="AG16" s="67">
        <f>IF(AG$15&lt;2025+$R16,$I16+_xlfn.XLOOKUP(_xlfn.XLOOKUP($B16,Lookups!$A$3:$A$17,Lookups!$B$3:$B$17),'VT CHS Emissions Schedule'!$A:$A,'VT CHS Emissions Schedule'!M:M),0)</f>
        <v>63.651087828595678</v>
      </c>
      <c r="AH16" s="67">
        <f>IF(AH$15&lt;2025+$R16,$I16+_xlfn.XLOOKUP(_xlfn.XLOOKUP($B16,Lookups!$A$3:$A$17,Lookups!$B$3:$B$17),'VT CHS Emissions Schedule'!$A:$A,'VT CHS Emissions Schedule'!N:N),0)</f>
        <v>63.639868502100384</v>
      </c>
      <c r="AI16" s="67">
        <f>IF(AI$15&lt;2025+$R16,$I16+_xlfn.XLOOKUP(_xlfn.XLOOKUP($B16,Lookups!$A$3:$A$17,Lookups!$B$3:$B$17),'VT CHS Emissions Schedule'!$A:$A,'VT CHS Emissions Schedule'!O:O),0)</f>
        <v>63.639868502100384</v>
      </c>
      <c r="AJ16" s="67">
        <f>IF(AJ$15&lt;2025+$R16,$I16+_xlfn.XLOOKUP(_xlfn.XLOOKUP($B16,Lookups!$A$3:$A$17,Lookups!$B$3:$B$17),'VT CHS Emissions Schedule'!$A:$A,'VT CHS Emissions Schedule'!P:P),0)</f>
        <v>63.639868502100384</v>
      </c>
      <c r="AK16" s="67">
        <f>IF(AK$15&lt;2025+$R16,$I16+_xlfn.XLOOKUP(_xlfn.XLOOKUP($B16,Lookups!$A$3:$A$17,Lookups!$B$3:$B$17),'VT CHS Emissions Schedule'!$A:$A,'VT CHS Emissions Schedule'!Q:Q),0)</f>
        <v>63.639868502100384</v>
      </c>
      <c r="AL16" s="67">
        <f>IF(AL$15&lt;2025+$R16,$I16+_xlfn.XLOOKUP(_xlfn.XLOOKUP($B16,Lookups!$A$3:$A$17,Lookups!$B$3:$B$17),'VT CHS Emissions Schedule'!$A:$A,'VT CHS Emissions Schedule'!R:R),0)</f>
        <v>63.639868502100384</v>
      </c>
      <c r="AM16" s="67">
        <f>IF(AM$15&lt;2025+$R16,$I16+_xlfn.XLOOKUP(_xlfn.XLOOKUP($B16,Lookups!$A$3:$A$17,Lookups!$B$3:$B$17),'VT CHS Emissions Schedule'!$A:$A,'VT CHS Emissions Schedule'!S:S),0)</f>
        <v>63.636270748572812</v>
      </c>
      <c r="AN16" s="67">
        <f>IF(AN$15&lt;2025+$R16,$I16+_xlfn.XLOOKUP(_xlfn.XLOOKUP($B16,Lookups!$A$3:$A$17,Lookups!$B$3:$B$17),'VT CHS Emissions Schedule'!$A:$A,'VT CHS Emissions Schedule'!T:T),0)</f>
        <v>0</v>
      </c>
      <c r="AO16" s="67">
        <f>IF(AO$15&lt;2025+$R16,$I16+_xlfn.XLOOKUP(_xlfn.XLOOKUP($B16,Lookups!$A$3:$A$17,Lookups!$B$3:$B$17),'VT CHS Emissions Schedule'!$A:$A,'VT CHS Emissions Schedule'!U:U),0)</f>
        <v>0</v>
      </c>
      <c r="AP16" s="67">
        <f>IF(AP$15&lt;2025+$R16,$I16+_xlfn.XLOOKUP(_xlfn.XLOOKUP($B16,Lookups!$A$3:$A$17,Lookups!$B$3:$B$17),'VT CHS Emissions Schedule'!$A:$A,'VT CHS Emissions Schedule'!V:V),0)</f>
        <v>0</v>
      </c>
      <c r="AQ16" s="67">
        <f>IF(AQ$15&lt;2025+$R16,$I16+_xlfn.XLOOKUP(_xlfn.XLOOKUP($B16,Lookups!$A$3:$A$17,Lookups!$B$3:$B$17),'VT CHS Emissions Schedule'!$A:$A,'VT CHS Emissions Schedule'!W:W),0)</f>
        <v>0</v>
      </c>
      <c r="AR16" s="67">
        <f>IF(AR$15&lt;2025+$R16,$I16+_xlfn.XLOOKUP(_xlfn.XLOOKUP($B16,Lookups!$A$3:$A$17,Lookups!$B$3:$B$17),'VT CHS Emissions Schedule'!$A:$A,'VT CHS Emissions Schedule'!X:X),0)</f>
        <v>0</v>
      </c>
      <c r="AS16" s="67">
        <f>IF(AS$15&lt;2025+$R16,$I16+_xlfn.XLOOKUP(_xlfn.XLOOKUP($B16,Lookups!$A$3:$A$17,Lookups!$B$3:$B$17),'VT CHS Emissions Schedule'!$A:$A,'VT CHS Emissions Schedule'!Y:Y),0)</f>
        <v>0</v>
      </c>
      <c r="AT16" s="67">
        <f>IF(AT$15&lt;2025+$R16,$I16+_xlfn.XLOOKUP(_xlfn.XLOOKUP($B16,Lookups!$A$3:$A$17,Lookups!$B$3:$B$17),'VT CHS Emissions Schedule'!$A:$A,'VT CHS Emissions Schedule'!Z:Z),0)</f>
        <v>0</v>
      </c>
      <c r="AU16" s="67">
        <f>IF(AU$15&lt;2025+$R16,$I16+_xlfn.XLOOKUP(_xlfn.XLOOKUP($B16,Lookups!$A$3:$A$17,Lookups!$B$3:$B$17),'VT CHS Emissions Schedule'!$A:$A,'VT CHS Emissions Schedule'!AA:AA),0)</f>
        <v>0</v>
      </c>
      <c r="AV16" s="67">
        <f>IF(AV$15&lt;2025+$R16,$I16+_xlfn.XLOOKUP(_xlfn.XLOOKUP($B16,Lookups!$A$3:$A$17,Lookups!$B$3:$B$17),'VT CHS Emissions Schedule'!$A:$A,'VT CHS Emissions Schedule'!AB:AB),0)</f>
        <v>0</v>
      </c>
      <c r="AW16" s="67">
        <f>IF(AW$15&lt;2025+$R16,$I16+_xlfn.XLOOKUP(_xlfn.XLOOKUP($B16,Lookups!$A$3:$A$17,Lookups!$B$3:$B$17),'VT CHS Emissions Schedule'!$A:$A,'VT CHS Emissions Schedule'!AC:AC),0)</f>
        <v>0</v>
      </c>
      <c r="AX16" s="64">
        <f>IF(AX$15&lt;2025+$R16,IF($B16="Natural gas",($O16*X16)/(1-$H16)-($P16*'VT CHS Emissions Schedule'!D$5)/(1-$J16),IF(OR($B16="Propane",$B16="Oil"),($O16*X16)-($P16*'VT CHS Emissions Schedule'!D$5)/(1-$J16),(($S$32*$Q16*('VT CHS Emissions Schedule'!D$8+$M16)/$V$32)+($S$33*$Q16*('VT CHS Emissions Schedule'!D$9+$L16)/$V$33)+($S$34*$Q16*'VT CHS Emissions Schedule'!D$7/$V$34)/(1-$K16)+($S$35*$Q16*'VT CHS Emissions Schedule'!D$5/$V$35/(1-$J16))+($S$36*$Q16*('VT CHS Emissions Schedule'!D$35+$N16)/$V$36))-($P16*'VT CHS Emissions Schedule'!D$5)/(1-$J16))),0)</f>
        <v>1508793.8255751068</v>
      </c>
      <c r="AY16" s="64">
        <f>IF(AY$15&lt;2025+$R16,IF($B16="Natural gas",($O16*Y16)/(1-$H16)-($P16*'VT CHS Emissions Schedule'!E$5)/(1-$J16),IF(OR($B16="Propane",$B16="Oil"),($O16*Y16)-($P16*'VT CHS Emissions Schedule'!E$5)/(1-$J16),(($S$32*$Q16*('VT CHS Emissions Schedule'!E$8+$M16)/$V$32)+($S$33*$Q16*('VT CHS Emissions Schedule'!E$9+$L16)/$V$33)+($S$34*$Q16*'VT CHS Emissions Schedule'!E$7/$V$34)/(1-$K16)+($S$35*$Q16*'VT CHS Emissions Schedule'!E$5/$V$35/(1-$J16))+($S$36*$Q16*('VT CHS Emissions Schedule'!E$35+$N16)/$V$36))-($P16*'VT CHS Emissions Schedule'!E$5)/(1-$J16))),0)</f>
        <v>1532248.2885276598</v>
      </c>
      <c r="AZ16" s="64">
        <f>IF(AZ$15&lt;2025+$R16,IF($B16="Natural gas",($O16*Z16)/(1-$H16)-($P16*'VT CHS Emissions Schedule'!F$5)/(1-$J16),IF(OR($B16="Propane",$B16="Oil"),($O16*Z16)-($P16*'VT CHS Emissions Schedule'!F$5)/(1-$J16),(($S$32*$Q16*('VT CHS Emissions Schedule'!F$8+$M16)/$V$32)+($S$33*$Q16*('VT CHS Emissions Schedule'!F$9+$L16)/$V$33)+($S$34*$Q16*'VT CHS Emissions Schedule'!F$7/$V$34)/(1-$K16)+($S$35*$Q16*'VT CHS Emissions Schedule'!F$5/$V$35/(1-$J16))+($S$36*$Q16*('VT CHS Emissions Schedule'!F$35+$N16)/$V$36))-($P16*'VT CHS Emissions Schedule'!F$5)/(1-$J16))),0)</f>
        <v>1555702.7514802129</v>
      </c>
      <c r="BA16" s="64">
        <f>IF(BA$15&lt;2025+$R16,IF($B16="Natural gas",($O16*AA16)/(1-$H16)-($P16*'VT CHS Emissions Schedule'!G$5)/(1-$J16),IF(OR($B16="Propane",$B16="Oil"),($O16*AA16)-($P16*'VT CHS Emissions Schedule'!G$5)/(1-$J16),(($S$32*$Q16*('VT CHS Emissions Schedule'!G$8+$M16)/$V$32)+($S$33*$Q16*('VT CHS Emissions Schedule'!G$9+$L16)/$V$33)+($S$34*$Q16*'VT CHS Emissions Schedule'!G$7/$V$34)/(1-$K16)+($S$35*$Q16*'VT CHS Emissions Schedule'!G$5/$V$35/(1-$J16))+($S$36*$Q16*('VT CHS Emissions Schedule'!G$35+$N16)/$V$36))-($P16*'VT CHS Emissions Schedule'!G$5)/(1-$J16))),0)</f>
        <v>1579157.2144327657</v>
      </c>
      <c r="BB16" s="64">
        <f>IF(BB$15&lt;2025+$R16,IF($B16="Natural gas",($O16*AB16)/(1-$H16)-($P16*'VT CHS Emissions Schedule'!H$5)/(1-$J16),IF(OR($B16="Propane",$B16="Oil"),($O16*AB16)-($P16*'VT CHS Emissions Schedule'!H$5)/(1-$J16),(($S$32*$Q16*('VT CHS Emissions Schedule'!H$8+$M16)/$V$32)+($S$33*$Q16*('VT CHS Emissions Schedule'!H$9+$L16)/$V$33)+($S$34*$Q16*'VT CHS Emissions Schedule'!H$7/$V$34)/(1-$K16)+($S$35*$Q16*'VT CHS Emissions Schedule'!H$5/$V$35/(1-$J16))+($S$36*$Q16*('VT CHS Emissions Schedule'!H$35+$N16)/$V$36))-($P16*'VT CHS Emissions Schedule'!H$5)/(1-$J16))),0)</f>
        <v>1602611.677385319</v>
      </c>
      <c r="BC16" s="64">
        <f>IF(BC$15&lt;2025+$R16,IF($B16="Natural gas",($O16*AC16)/(1-$H16)-($P16*'VT CHS Emissions Schedule'!I$5)/(1-$J16),IF(OR($B16="Propane",$B16="Oil"),($O16*AC16)-($P16*'VT CHS Emissions Schedule'!I$5)/(1-$J16),(($S$32*$Q16*('VT CHS Emissions Schedule'!I$8+$M16)/$V$32)+($S$33*$Q16*('VT CHS Emissions Schedule'!I$9+$L16)/$V$33)+($S$34*$Q16*'VT CHS Emissions Schedule'!I$7/$V$34)/(1-$K16)+($S$35*$Q16*'VT CHS Emissions Schedule'!I$5/$V$35/(1-$J16))+($S$36*$Q16*('VT CHS Emissions Schedule'!I$35+$N16)/$V$36))-($P16*'VT CHS Emissions Schedule'!I$5)/(1-$J16))),0)</f>
        <v>1624144.7857826054</v>
      </c>
      <c r="BD16" s="64">
        <f>IF(BD$15&lt;2025+$R16,IF($B16="Natural gas",($O16*AD16)/(1-$H16)-($P16*'VT CHS Emissions Schedule'!J$5)/(1-$J16),IF(OR($B16="Propane",$B16="Oil"),($O16*AD16)-($P16*'VT CHS Emissions Schedule'!J$5)/(1-$J16),(($S$32*$Q16*('VT CHS Emissions Schedule'!J$8+$M16)/$V$32)+($S$33*$Q16*('VT CHS Emissions Schedule'!J$9+$L16)/$V$33)+($S$34*$Q16*'VT CHS Emissions Schedule'!J$7/$V$34)/(1-$K16)+($S$35*$Q16*'VT CHS Emissions Schedule'!J$5/$V$35/(1-$J16))+($S$36*$Q16*('VT CHS Emissions Schedule'!J$35+$N16)/$V$36))-($P16*'VT CHS Emissions Schedule'!J$5)/(1-$J16))),0)</f>
        <v>1647599.2487351585</v>
      </c>
      <c r="BE16" s="64">
        <f>IF(BE$15&lt;2025+$R16,IF($B16="Natural gas",($O16*AE16)/(1-$H16)-($P16*'VT CHS Emissions Schedule'!K$5)/(1-$J16),IF(OR($B16="Propane",$B16="Oil"),($O16*AE16)-($P16*'VT CHS Emissions Schedule'!K$5)/(1-$J16),(($S$32*$Q16*('VT CHS Emissions Schedule'!K$8+$M16)/$V$32)+($S$33*$Q16*('VT CHS Emissions Schedule'!K$9+$L16)/$V$33)+($S$34*$Q16*'VT CHS Emissions Schedule'!K$7/$V$34)/(1-$K16)+($S$35*$Q16*'VT CHS Emissions Schedule'!K$5/$V$35/(1-$J16))+($S$36*$Q16*('VT CHS Emissions Schedule'!K$35+$N16)/$V$36))-($P16*'VT CHS Emissions Schedule'!K$5)/(1-$J16))),0)</f>
        <v>1671053.7116877115</v>
      </c>
      <c r="BF16" s="64">
        <f>IF(BF$15&lt;2025+$R16,IF($B16="Natural gas",($O16*AF16)/(1-$H16)-($P16*'VT CHS Emissions Schedule'!L$5)/(1-$J16),IF(OR($B16="Propane",$B16="Oil"),($O16*AF16)-($P16*'VT CHS Emissions Schedule'!L$5)/(1-$J16),(($S$32*$Q16*('VT CHS Emissions Schedule'!L$8+$M16)/$V$32)+($S$33*$Q16*('VT CHS Emissions Schedule'!L$9+$L16)/$V$33)+($S$34*$Q16*'VT CHS Emissions Schedule'!L$7/$V$34)/(1-$K16)+($S$35*$Q16*'VT CHS Emissions Schedule'!L$5/$V$35/(1-$J16))+($S$36*$Q16*('VT CHS Emissions Schedule'!L$35+$N16)/$V$36))-($P16*'VT CHS Emissions Schedule'!L$5)/(1-$J16))),0)</f>
        <v>1694508.1746402644</v>
      </c>
      <c r="BG16" s="64">
        <f>IF(BG$15&lt;2025+$R16,IF($B16="Natural gas",($O16*AG16)/(1-$H16)-($P16*'VT CHS Emissions Schedule'!M$5)/(1-$J16),IF(OR($B16="Propane",$B16="Oil"),($O16*AG16)-($P16*'VT CHS Emissions Schedule'!M$5)/(1-$J16),(($S$32*$Q16*('VT CHS Emissions Schedule'!M$8+$M16)/$V$32)+($S$33*$Q16*('VT CHS Emissions Schedule'!M$9+$L16)/$V$33)+($S$34*$Q16*'VT CHS Emissions Schedule'!M$7/$V$34)/(1-$K16)+($S$35*$Q16*'VT CHS Emissions Schedule'!M$5/$V$35/(1-$J16))+($S$36*$Q16*('VT CHS Emissions Schedule'!M$35+$N16)/$V$36))-($P16*'VT CHS Emissions Schedule'!M$5)/(1-$J16))),0)</f>
        <v>1717962.6375928174</v>
      </c>
      <c r="BH16" s="64">
        <f>IF(BH$15&lt;2025+$R16,IF($B16="Natural gas",($O16*AH16)/(1-$H16)-($P16*'VT CHS Emissions Schedule'!N$5)/(1-$J16),IF(OR($B16="Propane",$B16="Oil"),($O16*AH16)-($P16*'VT CHS Emissions Schedule'!N$5)/(1-$J16),(($S$32*$Q16*('VT CHS Emissions Schedule'!N$8+$M16)/$V$32)+($S$33*$Q16*('VT CHS Emissions Schedule'!N$9+$L16)/$V$33)+($S$34*$Q16*'VT CHS Emissions Schedule'!N$7/$V$34)/(1-$K16)+($S$35*$Q16*'VT CHS Emissions Schedule'!N$5/$V$35/(1-$J16))+($S$36*$Q16*('VT CHS Emissions Schedule'!N$35+$N16)/$V$36))-($P16*'VT CHS Emissions Schedule'!N$5)/(1-$J16))),0)</f>
        <v>1741092.0402050349</v>
      </c>
      <c r="BI16" s="64">
        <f>IF(BI$15&lt;2025+$R16,IF($B16="Natural gas",($O16*AI16)/(1-$H16)-($P16*'VT CHS Emissions Schedule'!O$5)/(1-$J16),IF(OR($B16="Propane",$B16="Oil"),($O16*AI16)-($P16*'VT CHS Emissions Schedule'!O$5)/(1-$J16),(($S$32*$Q16*('VT CHS Emissions Schedule'!O$8+$M16)/$V$32)+($S$33*$Q16*('VT CHS Emissions Schedule'!O$9+$L16)/$V$33)+($S$34*$Q16*'VT CHS Emissions Schedule'!O$7/$V$34)/(1-$K16)+($S$35*$Q16*'VT CHS Emissions Schedule'!O$5/$V$35/(1-$J16))+($S$36*$Q16*('VT CHS Emissions Schedule'!O$35+$N16)/$V$36))-($P16*'VT CHS Emissions Schedule'!O$5)/(1-$J16))),0)</f>
        <v>1741092.0402050349</v>
      </c>
      <c r="BJ16" s="64">
        <f>IF(BJ$15&lt;2025+$R16,IF($B16="Natural gas",($O16*AJ16)/(1-$H16)-($P16*'VT CHS Emissions Schedule'!P$5)/(1-$J16),IF(OR($B16="Propane",$B16="Oil"),($O16*AJ16)-($P16*'VT CHS Emissions Schedule'!P$5)/(1-$J16),(($S$32*$Q16*('VT CHS Emissions Schedule'!P$8+$M16)/$V$32)+($S$33*$Q16*('VT CHS Emissions Schedule'!P$9+$L16)/$V$33)+($S$34*$Q16*'VT CHS Emissions Schedule'!P$7/$V$34)/(1-$K16)+($S$35*$Q16*'VT CHS Emissions Schedule'!P$5/$V$35/(1-$J16))+($S$36*$Q16*('VT CHS Emissions Schedule'!P$35+$N16)/$V$36))-($P16*'VT CHS Emissions Schedule'!P$5)/(1-$J16))),0)</f>
        <v>1741092.0402050349</v>
      </c>
      <c r="BK16" s="64">
        <f>IF(BK$15&lt;2025+$R16,IF($B16="Natural gas",($O16*AK16)/(1-$H16)-($P16*'VT CHS Emissions Schedule'!Q$5)/(1-$J16),IF(OR($B16="Propane",$B16="Oil"),($O16*AK16)-($P16*'VT CHS Emissions Schedule'!Q$5)/(1-$J16),(($S$32*$Q16*('VT CHS Emissions Schedule'!Q$8+$M16)/$V$32)+($S$33*$Q16*('VT CHS Emissions Schedule'!Q$9+$L16)/$V$33)+($S$34*$Q16*'VT CHS Emissions Schedule'!Q$7/$V$34)/(1-$K16)+($S$35*$Q16*'VT CHS Emissions Schedule'!Q$5/$V$35/(1-$J16))+($S$36*$Q16*('VT CHS Emissions Schedule'!Q$35+$N16)/$V$36))-($P16*'VT CHS Emissions Schedule'!Q$5)/(1-$J16))),0)</f>
        <v>1741092.0402050349</v>
      </c>
      <c r="BL16" s="64">
        <f>IF(BL$15&lt;2025+$R16,IF($B16="Natural gas",($O16*AL16)/(1-$H16)-($P16*'VT CHS Emissions Schedule'!R$5)/(1-$J16),IF(OR($B16="Propane",$B16="Oil"),($O16*AL16)-($P16*'VT CHS Emissions Schedule'!R$5)/(1-$J16),(($S$32*$Q16*('VT CHS Emissions Schedule'!R$8+$M16)/$V$32)+($S$33*$Q16*('VT CHS Emissions Schedule'!R$9+$L16)/$V$33)+($S$34*$Q16*'VT CHS Emissions Schedule'!R$7/$V$34)/(1-$K16)+($S$35*$Q16*'VT CHS Emissions Schedule'!R$5/$V$35/(1-$J16))+($S$36*$Q16*('VT CHS Emissions Schedule'!R$35+$N16)/$V$36))-($P16*'VT CHS Emissions Schedule'!R$5)/(1-$J16))),0)</f>
        <v>1741092.0402050349</v>
      </c>
      <c r="BM16" s="64">
        <f>IF(BM$15&lt;2025+$R16,IF($B16="Natural gas",($O16*AM16)/(1-$H16)-($P16*'VT CHS Emissions Schedule'!S$5)/(1-$J16),IF(OR($B16="Propane",$B16="Oil"),($O16*AM16)-($P16*'VT CHS Emissions Schedule'!S$5)/(1-$J16),(($S$32*$Q16*('VT CHS Emissions Schedule'!S$8+$M16)/$V$32)+($S$33*$Q16*('VT CHS Emissions Schedule'!S$9+$L16)/$V$33)+($S$34*$Q16*'VT CHS Emissions Schedule'!S$7/$V$34)/(1-$K16)+($S$35*$Q16*'VT CHS Emissions Schedule'!S$5/$V$35/(1-$J16))+($S$36*$Q16*('VT CHS Emissions Schedule'!S$35+$N16)/$V$36))-($P16*'VT CHS Emissions Schedule'!S$5)/(1-$J16))),0)</f>
        <v>1740987.8015961836</v>
      </c>
      <c r="BN16" s="64">
        <f>IF(BN$15&lt;2025+$R16,IF($B16="Natural gas",($O16*AN16)/(1-$H16)-($P16*'VT CHS Emissions Schedule'!T$5)/(1-$J16),IF(OR($B16="Propane",$B16="Oil"),($O16*AN16)-($P16*'VT CHS Emissions Schedule'!T$5)/(1-$J16),(($S$32*$Q16*('VT CHS Emissions Schedule'!T$8+$M16)/$V$32)+($S$33*$Q16*('VT CHS Emissions Schedule'!T$9+$L16)/$V$33)+($S$34*$Q16*'VT CHS Emissions Schedule'!T$7/$V$34)/(1-$K16)+($S$35*$Q16*'VT CHS Emissions Schedule'!T$5/$V$35/(1-$J16))+($S$36*$Q16*('VT CHS Emissions Schedule'!T$35+$N16)/$V$36))-($P16*'VT CHS Emissions Schedule'!T$5)/(1-$J16))),0)</f>
        <v>0</v>
      </c>
      <c r="BO16" s="64">
        <f>IF(BO$15&lt;2025+$R16,IF($B16="Natural gas",($O16*AO16)/(1-$H16)-($P16*'VT CHS Emissions Schedule'!U$5)/(1-$J16),IF(OR($B16="Propane",$B16="Oil"),($O16*AO16)-($P16*'VT CHS Emissions Schedule'!U$5)/(1-$J16),(($S$32*$Q16*('VT CHS Emissions Schedule'!U$8+$M16)/$V$32)+($S$33*$Q16*('VT CHS Emissions Schedule'!U$9+$L16)/$V$33)+($S$34*$Q16*'VT CHS Emissions Schedule'!U$7/$V$34)/(1-$K16)+($S$35*$Q16*'VT CHS Emissions Schedule'!U$5/$V$35/(1-$J16))+($S$36*$Q16*('VT CHS Emissions Schedule'!U$35+$N16)/$V$36))-($P16*'VT CHS Emissions Schedule'!U$5)/(1-$J16))),0)</f>
        <v>0</v>
      </c>
      <c r="BP16" s="64">
        <f>IF(BP$15&lt;2025+$R16,IF($B16="Natural gas",($O16*AP16)/(1-$H16)-($P16*'VT CHS Emissions Schedule'!V$5)/(1-$J16),IF(OR($B16="Propane",$B16="Oil"),($O16*AP16)-($P16*'VT CHS Emissions Schedule'!V$5)/(1-$J16),(($S$32*$Q16*('VT CHS Emissions Schedule'!V$8+$M16)/$V$32)+($S$33*$Q16*('VT CHS Emissions Schedule'!V$9+$L16)/$V$33)+($S$34*$Q16*'VT CHS Emissions Schedule'!V$7/$V$34)/(1-$K16)+($S$35*$Q16*'VT CHS Emissions Schedule'!V$5/$V$35/(1-$J16))+($S$36*$Q16*('VT CHS Emissions Schedule'!V$35+$N16)/$V$36))-($P16*'VT CHS Emissions Schedule'!V$5)/(1-$J16))),0)</f>
        <v>0</v>
      </c>
      <c r="BQ16" s="64">
        <f>IF(BQ$15&lt;2025+$R16,IF($B16="Natural gas",($O16*AQ16)/(1-$H16)-($P16*'VT CHS Emissions Schedule'!W$5)/(1-$J16),IF(OR($B16="Propane",$B16="Oil"),($O16*AQ16)-($P16*'VT CHS Emissions Schedule'!W$5)/(1-$J16),(($S$32*$Q16*('VT CHS Emissions Schedule'!W$8+$M16)/$V$32)+($S$33*$Q16*('VT CHS Emissions Schedule'!W$9+$L16)/$V$33)+($S$34*$Q16*'VT CHS Emissions Schedule'!W$7/$V$34)/(1-$K16)+($S$35*$Q16*'VT CHS Emissions Schedule'!W$5/$V$35/(1-$J16))+($S$36*$Q16*('VT CHS Emissions Schedule'!W$35+$N16)/$V$36))-($P16*'VT CHS Emissions Schedule'!W$5)/(1-$J16))),0)</f>
        <v>0</v>
      </c>
      <c r="BR16" s="64">
        <f>IF(BR$15&lt;2025+$R16,IF($B16="Natural gas",($O16*AR16)/(1-$H16)-($P16*'VT CHS Emissions Schedule'!X$5)/(1-$J16),IF(OR($B16="Propane",$B16="Oil"),($O16*AR16)-($P16*'VT CHS Emissions Schedule'!X$5)/(1-$J16),(($S$32*$Q16*('VT CHS Emissions Schedule'!X$8+$M16)/$V$32)+($S$33*$Q16*('VT CHS Emissions Schedule'!X$9+$L16)/$V$33)+($S$34*$Q16*'VT CHS Emissions Schedule'!X$7/$V$34)/(1-$K16)+($S$35*$Q16*'VT CHS Emissions Schedule'!X$5/$V$35/(1-$J16))+($S$36*$Q16*('VT CHS Emissions Schedule'!X$35+$N16)/$V$36))-($P16*'VT CHS Emissions Schedule'!X$5)/(1-$J16))),0)</f>
        <v>0</v>
      </c>
      <c r="BS16" s="64">
        <f>IF(BS$15&lt;2025+$R16,IF($B16="Natural gas",($O16*AS16)/(1-$H16)-($P16*'VT CHS Emissions Schedule'!Y$5)/(1-$J16),IF(OR($B16="Propane",$B16="Oil"),($O16*AS16)-($P16*'VT CHS Emissions Schedule'!Y$5)/(1-$J16),(($S$32*$Q16*('VT CHS Emissions Schedule'!Y$8+$M16)/$V$32)+($S$33*$Q16*('VT CHS Emissions Schedule'!Y$9+$L16)/$V$33)+($S$34*$Q16*'VT CHS Emissions Schedule'!Y$7/$V$34)/(1-$K16)+($S$35*$Q16*'VT CHS Emissions Schedule'!Y$5/$V$35/(1-$J16))+($S$36*$Q16*('VT CHS Emissions Schedule'!Y$35+$N16)/$V$36))-($P16*'VT CHS Emissions Schedule'!Y$5)/(1-$J16))),0)</f>
        <v>0</v>
      </c>
      <c r="BT16" s="64">
        <f>IF(BT$15&lt;2025+$R16,IF($B16="Natural gas",($O16*AT16)/(1-$H16)-($P16*'VT CHS Emissions Schedule'!Z$5)/(1-$J16),IF(OR($B16="Propane",$B16="Oil"),($O16*AT16)-($P16*'VT CHS Emissions Schedule'!Z$5)/(1-$J16),(($S$32*$Q16*('VT CHS Emissions Schedule'!Z$8+$M16)/$V$32)+($S$33*$Q16*('VT CHS Emissions Schedule'!Z$9+$L16)/$V$33)+($S$34*$Q16*'VT CHS Emissions Schedule'!Z$7/$V$34)/(1-$K16)+($S$35*$Q16*'VT CHS Emissions Schedule'!Z$5/$V$35/(1-$J16))+($S$36*$Q16*('VT CHS Emissions Schedule'!Z$35+$N16)/$V$36))-($P16*'VT CHS Emissions Schedule'!Z$5)/(1-$J16))),0)</f>
        <v>0</v>
      </c>
      <c r="BU16" s="64">
        <f>IF(BU$15&lt;2025+$R16,IF($B16="Natural gas",($O16*AU16)/(1-$H16)-($P16*'VT CHS Emissions Schedule'!AA$5)/(1-$J16),IF(OR($B16="Propane",$B16="Oil"),($O16*AU16)-($P16*'VT CHS Emissions Schedule'!AA$5)/(1-$J16),(($S$32*$Q16*('VT CHS Emissions Schedule'!AA$8+$M16)/$V$32)+($S$33*$Q16*('VT CHS Emissions Schedule'!AA$9+$L16)/$V$33)+($S$34*$Q16*'VT CHS Emissions Schedule'!AA$7/$V$34)/(1-$K16)+($S$35*$Q16*'VT CHS Emissions Schedule'!AA$5/$V$35/(1-$J16))+($S$36*$Q16*('VT CHS Emissions Schedule'!AA$35+$N16)/$V$36))-($P16*'VT CHS Emissions Schedule'!AA$5)/(1-$J16))),0)</f>
        <v>0</v>
      </c>
      <c r="BV16" s="64">
        <f>IF(BV$15&lt;2025+$R16,IF($B16="Natural gas",($O16*AV16)/(1-$H16)-($P16*'VT CHS Emissions Schedule'!AB$5)/(1-$J16),IF(OR($B16="Propane",$B16="Oil"),($O16*AV16)-($P16*'VT CHS Emissions Schedule'!AB$5)/(1-$J16),(($S$32*$Q16*('VT CHS Emissions Schedule'!AB$8+$M16)/$V$32)+($S$33*$Q16*('VT CHS Emissions Schedule'!AB$9+$L16)/$V$33)+($S$34*$Q16*'VT CHS Emissions Schedule'!AB$7/$V$34)/(1-$K16)+($S$35*$Q16*'VT CHS Emissions Schedule'!AB$5/$V$35/(1-$J16))+($S$36*$Q16*('VT CHS Emissions Schedule'!AB$35+$N16)/$V$36))-($P16*'VT CHS Emissions Schedule'!AB$5)/(1-$J16))),0)</f>
        <v>0</v>
      </c>
      <c r="BW16" s="64">
        <f>IF(BW$15&lt;2025+$R16,IF($B16="Natural gas",($O16*AW16)/(1-$H16)-($P16*'VT CHS Emissions Schedule'!AC$5)/(1-$J16),IF(OR($B16="Propane",$B16="Oil"),($O16*AW16)-($P16*'VT CHS Emissions Schedule'!AC$5)/(1-$J16),(($S$32*$Q16*('VT CHS Emissions Schedule'!AC$8+$M16)/$V$32)+($S$33*$Q16*('VT CHS Emissions Schedule'!AC$9+$L16)/$V$33)+($S$34*$Q16*'VT CHS Emissions Schedule'!AC$7/$V$34)/(1-$K16)+($S$35*$Q16*'VT CHS Emissions Schedule'!AC$5/$V$35/(1-$J16))+($S$36*$Q16*('VT CHS Emissions Schedule'!AC$35+$N16)/$V$36))-($P16*'VT CHS Emissions Schedule'!AC$5)/(1-$J16))),0)</f>
        <v>0</v>
      </c>
      <c r="BX16" s="64">
        <f>IF(BX$15&lt;2025+$R16,AX16,0)</f>
        <v>1508793.8255751068</v>
      </c>
      <c r="BY16" s="64">
        <f t="shared" ref="BY16:BY27" si="7">IF(BY$15&lt;2025+$R16,AY16,0)</f>
        <v>1532248.2885276598</v>
      </c>
      <c r="BZ16" s="64">
        <f t="shared" ref="BZ16:BZ27" si="8">IF(BZ$15&lt;2025+$R16,AZ16,0)</f>
        <v>1555702.7514802129</v>
      </c>
      <c r="CA16" s="64">
        <f t="shared" ref="CA16:CA27" si="9">IF(CA$15&lt;2025+$R16,BA16,0)</f>
        <v>1579157.2144327657</v>
      </c>
      <c r="CB16" s="64">
        <f t="shared" ref="CB16:CB27" si="10">IF(CB$15&lt;2025+$R16,BB16,0)</f>
        <v>1602611.677385319</v>
      </c>
      <c r="CC16" s="64">
        <f t="shared" ref="CC16:CC27" si="11">IF(CC$15&lt;2025+$R16,BC16,0)</f>
        <v>1624144.7857826054</v>
      </c>
      <c r="CD16" s="64">
        <f t="shared" ref="CD16:CD27" si="12">IF(CD$15&lt;2025+$R16,BD16,0)</f>
        <v>1647599.2487351585</v>
      </c>
      <c r="CE16" s="64">
        <f t="shared" ref="CE16:CE27" si="13">IF(CE$15&lt;2025+$R16,BE16,0)</f>
        <v>1671053.7116877115</v>
      </c>
      <c r="CF16" s="64">
        <f t="shared" ref="CF16:CF27" si="14">IF(CF$15&lt;2025+$R16,BF16,0)</f>
        <v>1694508.1746402644</v>
      </c>
      <c r="CG16" s="64">
        <f t="shared" ref="CG16:CG27" si="15">IF(CG$15&lt;2025+$R16,BG16,0)</f>
        <v>1717962.6375928174</v>
      </c>
      <c r="CH16" s="64">
        <f t="shared" ref="CH16:CH27" si="16">IF(CH$15&lt;2025+$R16,BH16,0)</f>
        <v>1741092.0402050349</v>
      </c>
      <c r="CI16" s="64">
        <f t="shared" ref="CI16:CI27" si="17">IF(CI$15&lt;2025+$R16,BI16,0)</f>
        <v>1741092.0402050349</v>
      </c>
      <c r="CJ16" s="64">
        <f t="shared" ref="CJ16:CJ27" si="18">IF(CJ$15&lt;2025+$R16,BJ16,0)</f>
        <v>1741092.0402050349</v>
      </c>
      <c r="CK16" s="64">
        <f t="shared" ref="CK16:CK27" si="19">IF(CK$15&lt;2025+$R16,BK16,0)</f>
        <v>1741092.0402050349</v>
      </c>
      <c r="CL16" s="64">
        <f t="shared" ref="CL16:CL27" si="20">IF(CL$15&lt;2025+$R16,BL16,0)</f>
        <v>1741092.0402050349</v>
      </c>
      <c r="CM16" s="64">
        <f t="shared" ref="CM16:CM27" si="21">IF(CM$15&lt;2025+$R16,BM16,0)</f>
        <v>1740987.8015961836</v>
      </c>
      <c r="CN16" s="64">
        <f t="shared" ref="CN16:CN27" si="22">IF(CN$15&lt;2025+$R16,BN16,0)</f>
        <v>0</v>
      </c>
      <c r="CO16" s="64">
        <f t="shared" ref="CO16:CO27" si="23">IF(CO$15&lt;2025+$R16,BO16,0)</f>
        <v>0</v>
      </c>
      <c r="CP16" s="64">
        <f t="shared" ref="CP16:CP27" si="24">IF(CP$15&lt;2025+$R16,BP16,0)</f>
        <v>0</v>
      </c>
      <c r="CQ16" s="64">
        <f t="shared" ref="CQ16:CQ27" si="25">IF(CQ$15&lt;2025+$R16,BQ16,0)</f>
        <v>0</v>
      </c>
      <c r="CR16" s="64">
        <f t="shared" ref="CR16:CR27" si="26">IF(CR$15&lt;2025+$R16,BR16,0)</f>
        <v>0</v>
      </c>
      <c r="CS16" s="64">
        <f t="shared" ref="CS16:CS27" si="27">IF(CS$15&lt;2025+$R16,BS16,0)</f>
        <v>0</v>
      </c>
      <c r="CT16" s="64">
        <f t="shared" ref="CT16:CT27" si="28">IF(CT$15&lt;2025+$R16,BT16,0)</f>
        <v>0</v>
      </c>
      <c r="CU16" s="64">
        <f t="shared" ref="CU16:CU27" si="29">IF(CU$15&lt;2025+$R16,BU16,0)</f>
        <v>0</v>
      </c>
      <c r="CV16" s="64">
        <f t="shared" ref="CV16:CV27" si="30">IF(CV$15&lt;2025+$R16,BV16,0)</f>
        <v>0</v>
      </c>
      <c r="CW16" s="64">
        <f t="shared" ref="CW16:CW27" si="31">IF(CW$15&lt;2025+$R16,BW16,0)</f>
        <v>0</v>
      </c>
    </row>
    <row r="17" spans="1:101" ht="15.75" x14ac:dyDescent="0.25">
      <c r="A17" s="504"/>
      <c r="B17" s="124" t="s">
        <v>8</v>
      </c>
      <c r="C17" s="64">
        <f t="shared" si="0"/>
        <v>31588431.012911722</v>
      </c>
      <c r="D17" s="64">
        <f t="shared" si="1"/>
        <v>31588431.012911722</v>
      </c>
      <c r="E17" s="223">
        <f t="shared" si="2"/>
        <v>31.588431012911723</v>
      </c>
      <c r="F17" s="111">
        <f>G17</f>
        <v>1831755.2637202637</v>
      </c>
      <c r="G17" s="64">
        <f>IF($B17="Natural gas",($O17*X17)/(1-$H17)-($P17*'VT CHS Emissions Schedule'!D$5)/(1-$J17),IF(OR($B17="Propane",$B17="Oil"),($O17*X17)-($P17*'VT CHS Emissions Schedule'!D$5)/(1-$J17),(($S$32*$Q17*('VT CHS Emissions Schedule'!D$8+$M17)/$V$32)+($S$33*$Q17*('VT CHS Emissions Schedule'!D$9+$L17)/$V$33)+($S$34*$Q17*'VT CHS Emissions Schedule'!D$7/$V$34)/(1-$K17)+($S$35*$Q17*'VT CHS Emissions Schedule'!D$5/$V$35/(1-$J17))+($S$36*$Q17*('VT CHS Emissions Schedule'!D$35+$M17)/$V$36))-($P17*'VT CHS Emissions Schedule'!D$5)/(1-$J17)))</f>
        <v>1831755.2637202637</v>
      </c>
      <c r="H17" s="66">
        <f>_xlfn.XLOOKUP(B17,Lookups!$A$3:$A$15,Lookups!$E$3:$E$15)</f>
        <v>0</v>
      </c>
      <c r="I17" s="65">
        <f>_xlfn.XLOOKUP(B17,Lookups!$A$3:$A$15,Lookups!$D$3:$D$15)</f>
        <v>0.32764300000000002</v>
      </c>
      <c r="J17" s="66">
        <f>Lookups!$E$6</f>
        <v>0.04</v>
      </c>
      <c r="K17" s="66">
        <f>Lookups!$E$5</f>
        <v>1.4E-2</v>
      </c>
      <c r="L17" s="65">
        <f>Lookups!$D$4</f>
        <v>0.32764300000000002</v>
      </c>
      <c r="M17" s="65">
        <f>Lookups!$D$3</f>
        <v>0.21490000000000001</v>
      </c>
      <c r="N17" s="65">
        <f>Lookups!$D$8</f>
        <v>1.3776766038113153</v>
      </c>
      <c r="O17" s="64">
        <f>$Q17/$V17</f>
        <v>29256</v>
      </c>
      <c r="P17" s="64">
        <f t="shared" si="4"/>
        <v>8573.6492742251849</v>
      </c>
      <c r="Q17" s="64">
        <f t="shared" si="5"/>
        <v>24282.48</v>
      </c>
      <c r="R17" s="68">
        <v>16</v>
      </c>
      <c r="S17" s="64">
        <v>12000</v>
      </c>
      <c r="T17" s="64">
        <v>1909</v>
      </c>
      <c r="U17" s="72">
        <f t="shared" ref="U17:U27" si="32">$S$49</f>
        <v>2.8322222222222226</v>
      </c>
      <c r="V17" s="72">
        <f t="shared" si="6"/>
        <v>0.83</v>
      </c>
      <c r="W17" s="75">
        <v>1.06E-3</v>
      </c>
      <c r="X17" s="67">
        <f>IF(X$15&lt;2025+$R17,$I17+_xlfn.XLOOKUP(_xlfn.XLOOKUP($B17,Lookups!$A$3:$A$17,Lookups!$B$3:$B$17),'VT CHS Emissions Schedule'!$A:$A,'VT CHS Emissions Schedule'!D:D),0)</f>
        <v>74.140744137069305</v>
      </c>
      <c r="Y17" s="67">
        <f>IF(Y$15&lt;2025+$R17,$I17+_xlfn.XLOOKUP(_xlfn.XLOOKUP($B17,Lookups!$A$3:$A$17,Lookups!$B$3:$B$17),'VT CHS Emissions Schedule'!$A:$A,'VT CHS Emissions Schedule'!E:E),0)</f>
        <v>73.913585753439619</v>
      </c>
      <c r="Z17" s="67">
        <f>IF(Z$15&lt;2025+$R17,$I17+_xlfn.XLOOKUP(_xlfn.XLOOKUP($B17,Lookups!$A$3:$A$17,Lookups!$B$3:$B$17),'VT CHS Emissions Schedule'!$A:$A,'VT CHS Emissions Schedule'!F:F),0)</f>
        <v>73.913585753439619</v>
      </c>
      <c r="AA17" s="67">
        <f>IF(AA$15&lt;2025+$R17,$I17+_xlfn.XLOOKUP(_xlfn.XLOOKUP($B17,Lookups!$A$3:$A$17,Lookups!$B$3:$B$17),'VT CHS Emissions Schedule'!$A:$A,'VT CHS Emissions Schedule'!G:G),0)</f>
        <v>73.913585753439619</v>
      </c>
      <c r="AB17" s="67">
        <f>IF(AB$15&lt;2025+$R17,$I17+_xlfn.XLOOKUP(_xlfn.XLOOKUP($B17,Lookups!$A$3:$A$17,Lookups!$B$3:$B$17),'VT CHS Emissions Schedule'!$A:$A,'VT CHS Emissions Schedule'!H:H),0)</f>
        <v>73.904830687526697</v>
      </c>
      <c r="AC17" s="67">
        <f>IF(AC$15&lt;2025+$R17,$I17+_xlfn.XLOOKUP(_xlfn.XLOOKUP($B17,Lookups!$A$3:$A$17,Lookups!$B$3:$B$17),'VT CHS Emissions Schedule'!$A:$A,'VT CHS Emissions Schedule'!I:I),0)</f>
        <v>73.904830687526697</v>
      </c>
      <c r="AD17" s="67">
        <f>IF(AD$15&lt;2025+$R17,$I17+_xlfn.XLOOKUP(_xlfn.XLOOKUP($B17,Lookups!$A$3:$A$17,Lookups!$B$3:$B$17),'VT CHS Emissions Schedule'!$A:$A,'VT CHS Emissions Schedule'!J:J),0)</f>
        <v>73.904830687526697</v>
      </c>
      <c r="AE17" s="67">
        <f>IF(AE$15&lt;2025+$R17,$I17+_xlfn.XLOOKUP(_xlfn.XLOOKUP($B17,Lookups!$A$3:$A$17,Lookups!$B$3:$B$17),'VT CHS Emissions Schedule'!$A:$A,'VT CHS Emissions Schedule'!K:K),0)</f>
        <v>73.904830687526697</v>
      </c>
      <c r="AF17" s="67">
        <f>IF(AF$15&lt;2025+$R17,$I17+_xlfn.XLOOKUP(_xlfn.XLOOKUP($B17,Lookups!$A$3:$A$17,Lookups!$B$3:$B$17),'VT CHS Emissions Schedule'!$A:$A,'VT CHS Emissions Schedule'!L:L),0)</f>
        <v>73.904830687526697</v>
      </c>
      <c r="AG17" s="67">
        <f>IF(AG$15&lt;2025+$R17,$I17+_xlfn.XLOOKUP(_xlfn.XLOOKUP($B17,Lookups!$A$3:$A$17,Lookups!$B$3:$B$17),'VT CHS Emissions Schedule'!$A:$A,'VT CHS Emissions Schedule'!M:M),0)</f>
        <v>73.534497310657912</v>
      </c>
      <c r="AH17" s="67">
        <f>IF(AH$15&lt;2025+$R17,$I17+_xlfn.XLOOKUP(_xlfn.XLOOKUP($B17,Lookups!$A$3:$A$17,Lookups!$B$3:$B$17),'VT CHS Emissions Schedule'!$A:$A,'VT CHS Emissions Schedule'!N:N),0)</f>
        <v>73.534497310657912</v>
      </c>
      <c r="AI17" s="67">
        <f>IF(AI$15&lt;2025+$R17,$I17+_xlfn.XLOOKUP(_xlfn.XLOOKUP($B17,Lookups!$A$3:$A$17,Lookups!$B$3:$B$17),'VT CHS Emissions Schedule'!$A:$A,'VT CHS Emissions Schedule'!O:O),0)</f>
        <v>73.534497310657912</v>
      </c>
      <c r="AJ17" s="67">
        <f>IF(AJ$15&lt;2025+$R17,$I17+_xlfn.XLOOKUP(_xlfn.XLOOKUP($B17,Lookups!$A$3:$A$17,Lookups!$B$3:$B$17),'VT CHS Emissions Schedule'!$A:$A,'VT CHS Emissions Schedule'!P:P),0)</f>
        <v>73.534497310657912</v>
      </c>
      <c r="AK17" s="67">
        <f>IF(AK$15&lt;2025+$R17,$I17+_xlfn.XLOOKUP(_xlfn.XLOOKUP($B17,Lookups!$A$3:$A$17,Lookups!$B$3:$B$17),'VT CHS Emissions Schedule'!$A:$A,'VT CHS Emissions Schedule'!Q:Q),0)</f>
        <v>73.534497310657912</v>
      </c>
      <c r="AL17" s="67">
        <f>IF(AL$15&lt;2025+$R17,$I17+_xlfn.XLOOKUP(_xlfn.XLOOKUP($B17,Lookups!$A$3:$A$17,Lookups!$B$3:$B$17),'VT CHS Emissions Schedule'!$A:$A,'VT CHS Emissions Schedule'!R:R),0)</f>
        <v>73.470054800700524</v>
      </c>
      <c r="AM17" s="67">
        <f>IF(AM$15&lt;2025+$R17,$I17+_xlfn.XLOOKUP(_xlfn.XLOOKUP($B17,Lookups!$A$3:$A$17,Lookups!$B$3:$B$17),'VT CHS Emissions Schedule'!$A:$A,'VT CHS Emissions Schedule'!S:S),0)</f>
        <v>73.470054800700524</v>
      </c>
      <c r="AN17" s="67">
        <f>IF(AN$15&lt;2025+$R17,$I17+_xlfn.XLOOKUP(_xlfn.XLOOKUP($B17,Lookups!$A$3:$A$17,Lookups!$B$3:$B$17),'VT CHS Emissions Schedule'!$A:$A,'VT CHS Emissions Schedule'!T:T),0)</f>
        <v>0</v>
      </c>
      <c r="AO17" s="67">
        <f>IF(AO$15&lt;2025+$R17,$I17+_xlfn.XLOOKUP(_xlfn.XLOOKUP($B17,Lookups!$A$3:$A$17,Lookups!$B$3:$B$17),'VT CHS Emissions Schedule'!$A:$A,'VT CHS Emissions Schedule'!U:U),0)</f>
        <v>0</v>
      </c>
      <c r="AP17" s="67">
        <f>IF(AP$15&lt;2025+$R17,$I17+_xlfn.XLOOKUP(_xlfn.XLOOKUP($B17,Lookups!$A$3:$A$17,Lookups!$B$3:$B$17),'VT CHS Emissions Schedule'!$A:$A,'VT CHS Emissions Schedule'!V:V),0)</f>
        <v>0</v>
      </c>
      <c r="AQ17" s="67">
        <f>IF(AQ$15&lt;2025+$R17,$I17+_xlfn.XLOOKUP(_xlfn.XLOOKUP($B17,Lookups!$A$3:$A$17,Lookups!$B$3:$B$17),'VT CHS Emissions Schedule'!$A:$A,'VT CHS Emissions Schedule'!W:W),0)</f>
        <v>0</v>
      </c>
      <c r="AR17" s="67">
        <f>IF(AR$15&lt;2025+$R17,$I17+_xlfn.XLOOKUP(_xlfn.XLOOKUP($B17,Lookups!$A$3:$A$17,Lookups!$B$3:$B$17),'VT CHS Emissions Schedule'!$A:$A,'VT CHS Emissions Schedule'!X:X),0)</f>
        <v>0</v>
      </c>
      <c r="AS17" s="67">
        <f>IF(AS$15&lt;2025+$R17,$I17+_xlfn.XLOOKUP(_xlfn.XLOOKUP($B17,Lookups!$A$3:$A$17,Lookups!$B$3:$B$17),'VT CHS Emissions Schedule'!$A:$A,'VT CHS Emissions Schedule'!Y:Y),0)</f>
        <v>0</v>
      </c>
      <c r="AT17" s="67">
        <f>IF(AT$15&lt;2025+$R17,$I17+_xlfn.XLOOKUP(_xlfn.XLOOKUP($B17,Lookups!$A$3:$A$17,Lookups!$B$3:$B$17),'VT CHS Emissions Schedule'!$A:$A,'VT CHS Emissions Schedule'!Z:Z),0)</f>
        <v>0</v>
      </c>
      <c r="AU17" s="67">
        <f>IF(AU$15&lt;2025+$R17,$I17+_xlfn.XLOOKUP(_xlfn.XLOOKUP($B17,Lookups!$A$3:$A$17,Lookups!$B$3:$B$17),'VT CHS Emissions Schedule'!$A:$A,'VT CHS Emissions Schedule'!AA:AA),0)</f>
        <v>0</v>
      </c>
      <c r="AV17" s="67">
        <f>IF(AV$15&lt;2025+$R17,$I17+_xlfn.XLOOKUP(_xlfn.XLOOKUP($B17,Lookups!$A$3:$A$17,Lookups!$B$3:$B$17),'VT CHS Emissions Schedule'!$A:$A,'VT CHS Emissions Schedule'!AB:AB),0)</f>
        <v>0</v>
      </c>
      <c r="AW17" s="67">
        <f>IF(AW$15&lt;2025+$R17,$I17+_xlfn.XLOOKUP(_xlfn.XLOOKUP($B17,Lookups!$A$3:$A$17,Lookups!$B$3:$B$17),'VT CHS Emissions Schedule'!$A:$A,'VT CHS Emissions Schedule'!AC:AC),0)</f>
        <v>0</v>
      </c>
      <c r="AX17" s="64">
        <f>IF(AX$15&lt;2025+$R17,IF($B17="Natural gas",($O17*X17)/(1-$H17)-($P17*'VT CHS Emissions Schedule'!D$5)/(1-$J17),IF(OR($B17="Propane",$B17="Oil"),($O17*X17)-($P17*'VT CHS Emissions Schedule'!D$5)/(1-$J17),(($S$32*$Q17*('VT CHS Emissions Schedule'!D$8+$M17)/$V$32)+($S$33*$Q17*('VT CHS Emissions Schedule'!D$9+$L17)/$V$33)+($S$34*$Q17*'VT CHS Emissions Schedule'!D$7/$V$34)/(1-$K17)+($S$35*$Q17*'VT CHS Emissions Schedule'!D$5/$V$35/(1-$J17))+($S$36*$Q17*('VT CHS Emissions Schedule'!D$35+$N17)/$V$36))-($P17*'VT CHS Emissions Schedule'!D$5)/(1-$J17))),0)</f>
        <v>1831755.2637202637</v>
      </c>
      <c r="AY17" s="64">
        <f>IF(AY$15&lt;2025+$R17,IF($B17="Natural gas",($O17*Y17)/(1-$H17)-($P17*'VT CHS Emissions Schedule'!E$5)/(1-$J17),IF(OR($B17="Propane",$B17="Oil"),($O17*Y17)-($P17*'VT CHS Emissions Schedule'!E$5)/(1-$J17),(($S$32*$Q17*('VT CHS Emissions Schedule'!E$8+$M17)/$V$32)+($S$33*$Q17*('VT CHS Emissions Schedule'!E$9+$L17)/$V$33)+($S$34*$Q17*'VT CHS Emissions Schedule'!E$7/$V$34)/(1-$K17)+($S$35*$Q17*'VT CHS Emissions Schedule'!E$5/$V$35/(1-$J17))+($S$36*$Q17*('VT CHS Emissions Schedule'!E$35+$N17)/$V$36))-($P17*'VT CHS Emissions Schedule'!E$5)/(1-$J17))),0)</f>
        <v>1848563.9810013471</v>
      </c>
      <c r="AZ17" s="64">
        <f>IF(AZ$15&lt;2025+$R17,IF($B17="Natural gas",($O17*Z17)/(1-$H17)-($P17*'VT CHS Emissions Schedule'!F$5)/(1-$J17),IF(OR($B17="Propane",$B17="Oil"),($O17*Z17)-($P17*'VT CHS Emissions Schedule'!F$5)/(1-$J17),(($S$32*$Q17*('VT CHS Emissions Schedule'!F$8+$M17)/$V$32)+($S$33*$Q17*('VT CHS Emissions Schedule'!F$9+$L17)/$V$33)+($S$34*$Q17*'VT CHS Emissions Schedule'!F$7/$V$34)/(1-$K17)+($S$35*$Q17*'VT CHS Emissions Schedule'!F$5/$V$35/(1-$J17))+($S$36*$Q17*('VT CHS Emissions Schedule'!F$35+$N17)/$V$36))-($P17*'VT CHS Emissions Schedule'!F$5)/(1-$J17))),0)</f>
        <v>1872018.4439539001</v>
      </c>
      <c r="BA17" s="64">
        <f>IF(BA$15&lt;2025+$R17,IF($B17="Natural gas",($O17*AA17)/(1-$H17)-($P17*'VT CHS Emissions Schedule'!G$5)/(1-$J17),IF(OR($B17="Propane",$B17="Oil"),($O17*AA17)-($P17*'VT CHS Emissions Schedule'!G$5)/(1-$J17),(($S$32*$Q17*('VT CHS Emissions Schedule'!G$8+$M17)/$V$32)+($S$33*$Q17*('VT CHS Emissions Schedule'!G$9+$L17)/$V$33)+($S$34*$Q17*'VT CHS Emissions Schedule'!G$7/$V$34)/(1-$K17)+($S$35*$Q17*'VT CHS Emissions Schedule'!G$5/$V$35/(1-$J17))+($S$36*$Q17*('VT CHS Emissions Schedule'!G$35+$N17)/$V$36))-($P17*'VT CHS Emissions Schedule'!G$5)/(1-$J17))),0)</f>
        <v>1895472.906906453</v>
      </c>
      <c r="BB17" s="64">
        <f>IF(BB$15&lt;2025+$R17,IF($B17="Natural gas",($O17*AB17)/(1-$H17)-($P17*'VT CHS Emissions Schedule'!H$5)/(1-$J17),IF(OR($B17="Propane",$B17="Oil"),($O17*AB17)-($P17*'VT CHS Emissions Schedule'!H$5)/(1-$J17),(($S$32*$Q17*('VT CHS Emissions Schedule'!H$8+$M17)/$V$32)+($S$33*$Q17*('VT CHS Emissions Schedule'!H$9+$L17)/$V$33)+($S$34*$Q17*'VT CHS Emissions Schedule'!H$7/$V$34)/(1-$K17)+($S$35*$Q17*'VT CHS Emissions Schedule'!H$5/$V$35/(1-$J17))+($S$36*$Q17*('VT CHS Emissions Schedule'!H$35+$N17)/$V$36))-($P17*'VT CHS Emissions Schedule'!H$5)/(1-$J17))),0)</f>
        <v>1918671.2316506575</v>
      </c>
      <c r="BC17" s="64">
        <f>IF(BC$15&lt;2025+$R17,IF($B17="Natural gas",($O17*AC17)/(1-$H17)-($P17*'VT CHS Emissions Schedule'!I$5)/(1-$J17),IF(OR($B17="Propane",$B17="Oil"),($O17*AC17)-($P17*'VT CHS Emissions Schedule'!I$5)/(1-$J17),(($S$32*$Q17*('VT CHS Emissions Schedule'!I$8+$M17)/$V$32)+($S$33*$Q17*('VT CHS Emissions Schedule'!I$9+$L17)/$V$33)+($S$34*$Q17*'VT CHS Emissions Schedule'!I$7/$V$34)/(1-$K17)+($S$35*$Q17*'VT CHS Emissions Schedule'!I$5/$V$35/(1-$J17))+($S$36*$Q17*('VT CHS Emissions Schedule'!I$35+$N17)/$V$36))-($P17*'VT CHS Emissions Schedule'!I$5)/(1-$J17))),0)</f>
        <v>1942125.6946032103</v>
      </c>
      <c r="BD17" s="64">
        <f>IF(BD$15&lt;2025+$R17,IF($B17="Natural gas",($O17*AD17)/(1-$H17)-($P17*'VT CHS Emissions Schedule'!J$5)/(1-$J17),IF(OR($B17="Propane",$B17="Oil"),($O17*AD17)-($P17*'VT CHS Emissions Schedule'!J$5)/(1-$J17),(($S$32*$Q17*('VT CHS Emissions Schedule'!J$8+$M17)/$V$32)+($S$33*$Q17*('VT CHS Emissions Schedule'!J$9+$L17)/$V$33)+($S$34*$Q17*'VT CHS Emissions Schedule'!J$7/$V$34)/(1-$K17)+($S$35*$Q17*'VT CHS Emissions Schedule'!J$5/$V$35/(1-$J17))+($S$36*$Q17*('VT CHS Emissions Schedule'!J$35+$N17)/$V$36))-($P17*'VT CHS Emissions Schedule'!J$5)/(1-$J17))),0)</f>
        <v>1965580.1575557634</v>
      </c>
      <c r="BE17" s="64">
        <f>IF(BE$15&lt;2025+$R17,IF($B17="Natural gas",($O17*AE17)/(1-$H17)-($P17*'VT CHS Emissions Schedule'!K$5)/(1-$J17),IF(OR($B17="Propane",$B17="Oil"),($O17*AE17)-($P17*'VT CHS Emissions Schedule'!K$5)/(1-$J17),(($S$32*$Q17*('VT CHS Emissions Schedule'!K$8+$M17)/$V$32)+($S$33*$Q17*('VT CHS Emissions Schedule'!K$9+$L17)/$V$33)+($S$34*$Q17*'VT CHS Emissions Schedule'!K$7/$V$34)/(1-$K17)+($S$35*$Q17*'VT CHS Emissions Schedule'!K$5/$V$35/(1-$J17))+($S$36*$Q17*('VT CHS Emissions Schedule'!K$35+$N17)/$V$36))-($P17*'VT CHS Emissions Schedule'!K$5)/(1-$J17))),0)</f>
        <v>1989034.6205083164</v>
      </c>
      <c r="BF17" s="64">
        <f>IF(BF$15&lt;2025+$R17,IF($B17="Natural gas",($O17*AF17)/(1-$H17)-($P17*'VT CHS Emissions Schedule'!L$5)/(1-$J17),IF(OR($B17="Propane",$B17="Oil"),($O17*AF17)-($P17*'VT CHS Emissions Schedule'!L$5)/(1-$J17),(($S$32*$Q17*('VT CHS Emissions Schedule'!L$8+$M17)/$V$32)+($S$33*$Q17*('VT CHS Emissions Schedule'!L$9+$L17)/$V$33)+($S$34*$Q17*'VT CHS Emissions Schedule'!L$7/$V$34)/(1-$K17)+($S$35*$Q17*'VT CHS Emissions Schedule'!L$5/$V$35/(1-$J17))+($S$36*$Q17*('VT CHS Emissions Schedule'!L$35+$N17)/$V$36))-($P17*'VT CHS Emissions Schedule'!L$5)/(1-$J17))),0)</f>
        <v>2012489.0834608693</v>
      </c>
      <c r="BG17" s="64">
        <f>IF(BG$15&lt;2025+$R17,IF($B17="Natural gas",($O17*AG17)/(1-$H17)-($P17*'VT CHS Emissions Schedule'!M$5)/(1-$J17),IF(OR($B17="Propane",$B17="Oil"),($O17*AG17)-($P17*'VT CHS Emissions Schedule'!M$5)/(1-$J17),(($S$32*$Q17*('VT CHS Emissions Schedule'!M$8+$M17)/$V$32)+($S$33*$Q17*('VT CHS Emissions Schedule'!M$9+$L17)/$V$33)+($S$34*$Q17*'VT CHS Emissions Schedule'!M$7/$V$34)/(1-$K17)+($S$35*$Q17*'VT CHS Emissions Schedule'!M$5/$V$35/(1-$J17))+($S$36*$Q17*('VT CHS Emissions Schedule'!M$35+$N17)/$V$36))-($P17*'VT CHS Emissions Schedule'!M$5)/(1-$J17))),0)</f>
        <v>2025109.0731397492</v>
      </c>
      <c r="BH17" s="64">
        <f>IF(BH$15&lt;2025+$R17,IF($B17="Natural gas",($O17*AH17)/(1-$H17)-($P17*'VT CHS Emissions Schedule'!N$5)/(1-$J17),IF(OR($B17="Propane",$B17="Oil"),($O17*AH17)-($P17*'VT CHS Emissions Schedule'!N$5)/(1-$J17),(($S$32*$Q17*('VT CHS Emissions Schedule'!N$8+$M17)/$V$32)+($S$33*$Q17*('VT CHS Emissions Schedule'!N$9+$L17)/$V$33)+($S$34*$Q17*'VT CHS Emissions Schedule'!N$7/$V$34)/(1-$K17)+($S$35*$Q17*'VT CHS Emissions Schedule'!N$5/$V$35/(1-$J17))+($S$36*$Q17*('VT CHS Emissions Schedule'!N$35+$N17)/$V$36))-($P17*'VT CHS Emissions Schedule'!N$5)/(1-$J17))),0)</f>
        <v>2048563.5360923023</v>
      </c>
      <c r="BI17" s="64">
        <f>IF(BI$15&lt;2025+$R17,IF($B17="Natural gas",($O17*AI17)/(1-$H17)-($P17*'VT CHS Emissions Schedule'!O$5)/(1-$J17),IF(OR($B17="Propane",$B17="Oil"),($O17*AI17)-($P17*'VT CHS Emissions Schedule'!O$5)/(1-$J17),(($S$32*$Q17*('VT CHS Emissions Schedule'!O$8+$M17)/$V$32)+($S$33*$Q17*('VT CHS Emissions Schedule'!O$9+$L17)/$V$33)+($S$34*$Q17*'VT CHS Emissions Schedule'!O$7/$V$34)/(1-$K17)+($S$35*$Q17*'VT CHS Emissions Schedule'!O$5/$V$35/(1-$J17))+($S$36*$Q17*('VT CHS Emissions Schedule'!O$35+$N17)/$V$36))-($P17*'VT CHS Emissions Schedule'!O$5)/(1-$J17))),0)</f>
        <v>2048563.5360923023</v>
      </c>
      <c r="BJ17" s="64">
        <f>IF(BJ$15&lt;2025+$R17,IF($B17="Natural gas",($O17*AJ17)/(1-$H17)-($P17*'VT CHS Emissions Schedule'!P$5)/(1-$J17),IF(OR($B17="Propane",$B17="Oil"),($O17*AJ17)-($P17*'VT CHS Emissions Schedule'!P$5)/(1-$J17),(($S$32*$Q17*('VT CHS Emissions Schedule'!P$8+$M17)/$V$32)+($S$33*$Q17*('VT CHS Emissions Schedule'!P$9+$L17)/$V$33)+($S$34*$Q17*'VT CHS Emissions Schedule'!P$7/$V$34)/(1-$K17)+($S$35*$Q17*'VT CHS Emissions Schedule'!P$5/$V$35/(1-$J17))+($S$36*$Q17*('VT CHS Emissions Schedule'!P$35+$N17)/$V$36))-($P17*'VT CHS Emissions Schedule'!P$5)/(1-$J17))),0)</f>
        <v>2048563.5360923023</v>
      </c>
      <c r="BK17" s="64">
        <f>IF(BK$15&lt;2025+$R17,IF($B17="Natural gas",($O17*AK17)/(1-$H17)-($P17*'VT CHS Emissions Schedule'!Q$5)/(1-$J17),IF(OR($B17="Propane",$B17="Oil"),($O17*AK17)-($P17*'VT CHS Emissions Schedule'!Q$5)/(1-$J17),(($S$32*$Q17*('VT CHS Emissions Schedule'!Q$8+$M17)/$V$32)+($S$33*$Q17*('VT CHS Emissions Schedule'!Q$9+$L17)/$V$33)+($S$34*$Q17*'VT CHS Emissions Schedule'!Q$7/$V$34)/(1-$K17)+($S$35*$Q17*'VT CHS Emissions Schedule'!Q$5/$V$35/(1-$J17))+($S$36*$Q17*('VT CHS Emissions Schedule'!Q$35+$N17)/$V$36))-($P17*'VT CHS Emissions Schedule'!Q$5)/(1-$J17))),0)</f>
        <v>2048563.5360923023</v>
      </c>
      <c r="BL17" s="64">
        <f>IF(BL$15&lt;2025+$R17,IF($B17="Natural gas",($O17*AL17)/(1-$H17)-($P17*'VT CHS Emissions Schedule'!R$5)/(1-$J17),IF(OR($B17="Propane",$B17="Oil"),($O17*AL17)-($P17*'VT CHS Emissions Schedule'!R$5)/(1-$J17),(($S$32*$Q17*('VT CHS Emissions Schedule'!R$8+$M17)/$V$32)+($S$33*$Q17*('VT CHS Emissions Schedule'!R$9+$L17)/$V$33)+($S$34*$Q17*'VT CHS Emissions Schedule'!R$7/$V$34)/(1-$K17)+($S$35*$Q17*'VT CHS Emissions Schedule'!R$5/$V$35/(1-$J17))+($S$36*$Q17*('VT CHS Emissions Schedule'!R$35+$N17)/$V$36))-($P17*'VT CHS Emissions Schedule'!R$5)/(1-$J17))),0)</f>
        <v>2046678.206020989</v>
      </c>
      <c r="BM17" s="64">
        <f>IF(BM$15&lt;2025+$R17,IF($B17="Natural gas",($O17*AM17)/(1-$H17)-($P17*'VT CHS Emissions Schedule'!S$5)/(1-$J17),IF(OR($B17="Propane",$B17="Oil"),($O17*AM17)-($P17*'VT CHS Emissions Schedule'!S$5)/(1-$J17),(($S$32*$Q17*('VT CHS Emissions Schedule'!S$8+$M17)/$V$32)+($S$33*$Q17*('VT CHS Emissions Schedule'!S$9+$L17)/$V$33)+($S$34*$Q17*'VT CHS Emissions Schedule'!S$7/$V$34)/(1-$K17)+($S$35*$Q17*'VT CHS Emissions Schedule'!S$5/$V$35/(1-$J17))+($S$36*$Q17*('VT CHS Emissions Schedule'!S$35+$N17)/$V$36))-($P17*'VT CHS Emissions Schedule'!S$5)/(1-$J17))),0)</f>
        <v>2046678.206020989</v>
      </c>
      <c r="BN17" s="64">
        <f>IF(BN$15&lt;2025+$R17,IF($B17="Natural gas",($O17*AN17)/(1-$H17)-($P17*'VT CHS Emissions Schedule'!T$5)/(1-$J17),IF(OR($B17="Propane",$B17="Oil"),($O17*AN17)-($P17*'VT CHS Emissions Schedule'!T$5)/(1-$J17),(($S$32*$Q17*('VT CHS Emissions Schedule'!T$8+$M17)/$V$32)+($S$33*$Q17*('VT CHS Emissions Schedule'!T$9+$L17)/$V$33)+($S$34*$Q17*'VT CHS Emissions Schedule'!T$7/$V$34)/(1-$K17)+($S$35*$Q17*'VT CHS Emissions Schedule'!T$5/$V$35/(1-$J17))+($S$36*$Q17*('VT CHS Emissions Schedule'!T$35+$N17)/$V$36))-($P17*'VT CHS Emissions Schedule'!T$5)/(1-$J17))),0)</f>
        <v>0</v>
      </c>
      <c r="BO17" s="64">
        <f>IF(BO$15&lt;2025+$R17,IF($B17="Natural gas",($O17*AO17)/(1-$H17)-($P17*'VT CHS Emissions Schedule'!U$5)/(1-$J17),IF(OR($B17="Propane",$B17="Oil"),($O17*AO17)-($P17*'VT CHS Emissions Schedule'!U$5)/(1-$J17),(($S$32*$Q17*('VT CHS Emissions Schedule'!U$8+$M17)/$V$32)+($S$33*$Q17*('VT CHS Emissions Schedule'!U$9+$L17)/$V$33)+($S$34*$Q17*'VT CHS Emissions Schedule'!U$7/$V$34)/(1-$K17)+($S$35*$Q17*'VT CHS Emissions Schedule'!U$5/$V$35/(1-$J17))+($S$36*$Q17*('VT CHS Emissions Schedule'!U$35+$N17)/$V$36))-($P17*'VT CHS Emissions Schedule'!U$5)/(1-$J17))),0)</f>
        <v>0</v>
      </c>
      <c r="BP17" s="64">
        <f>IF(BP$15&lt;2025+$R17,IF($B17="Natural gas",($O17*AP17)/(1-$H17)-($P17*'VT CHS Emissions Schedule'!V$5)/(1-$J17),IF(OR($B17="Propane",$B17="Oil"),($O17*AP17)-($P17*'VT CHS Emissions Schedule'!V$5)/(1-$J17),(($S$32*$Q17*('VT CHS Emissions Schedule'!V$8+$M17)/$V$32)+($S$33*$Q17*('VT CHS Emissions Schedule'!V$9+$L17)/$V$33)+($S$34*$Q17*'VT CHS Emissions Schedule'!V$7/$V$34)/(1-$K17)+($S$35*$Q17*'VT CHS Emissions Schedule'!V$5/$V$35/(1-$J17))+($S$36*$Q17*('VT CHS Emissions Schedule'!V$35+$N17)/$V$36))-($P17*'VT CHS Emissions Schedule'!V$5)/(1-$J17))),0)</f>
        <v>0</v>
      </c>
      <c r="BQ17" s="64">
        <f>IF(BQ$15&lt;2025+$R17,IF($B17="Natural gas",($O17*AQ17)/(1-$H17)-($P17*'VT CHS Emissions Schedule'!W$5)/(1-$J17),IF(OR($B17="Propane",$B17="Oil"),($O17*AQ17)-($P17*'VT CHS Emissions Schedule'!W$5)/(1-$J17),(($S$32*$Q17*('VT CHS Emissions Schedule'!W$8+$M17)/$V$32)+($S$33*$Q17*('VT CHS Emissions Schedule'!W$9+$L17)/$V$33)+($S$34*$Q17*'VT CHS Emissions Schedule'!W$7/$V$34)/(1-$K17)+($S$35*$Q17*'VT CHS Emissions Schedule'!W$5/$V$35/(1-$J17))+($S$36*$Q17*('VT CHS Emissions Schedule'!W$35+$N17)/$V$36))-($P17*'VT CHS Emissions Schedule'!W$5)/(1-$J17))),0)</f>
        <v>0</v>
      </c>
      <c r="BR17" s="64">
        <f>IF(BR$15&lt;2025+$R17,IF($B17="Natural gas",($O17*AR17)/(1-$H17)-($P17*'VT CHS Emissions Schedule'!X$5)/(1-$J17),IF(OR($B17="Propane",$B17="Oil"),($O17*AR17)-($P17*'VT CHS Emissions Schedule'!X$5)/(1-$J17),(($S$32*$Q17*('VT CHS Emissions Schedule'!X$8+$M17)/$V$32)+($S$33*$Q17*('VT CHS Emissions Schedule'!X$9+$L17)/$V$33)+($S$34*$Q17*'VT CHS Emissions Schedule'!X$7/$V$34)/(1-$K17)+($S$35*$Q17*'VT CHS Emissions Schedule'!X$5/$V$35/(1-$J17))+($S$36*$Q17*('VT CHS Emissions Schedule'!X$35+$N17)/$V$36))-($P17*'VT CHS Emissions Schedule'!X$5)/(1-$J17))),0)</f>
        <v>0</v>
      </c>
      <c r="BS17" s="64">
        <f>IF(BS$15&lt;2025+$R17,IF($B17="Natural gas",($O17*AS17)/(1-$H17)-($P17*'VT CHS Emissions Schedule'!Y$5)/(1-$J17),IF(OR($B17="Propane",$B17="Oil"),($O17*AS17)-($P17*'VT CHS Emissions Schedule'!Y$5)/(1-$J17),(($S$32*$Q17*('VT CHS Emissions Schedule'!Y$8+$M17)/$V$32)+($S$33*$Q17*('VT CHS Emissions Schedule'!Y$9+$L17)/$V$33)+($S$34*$Q17*'VT CHS Emissions Schedule'!Y$7/$V$34)/(1-$K17)+($S$35*$Q17*'VT CHS Emissions Schedule'!Y$5/$V$35/(1-$J17))+($S$36*$Q17*('VT CHS Emissions Schedule'!Y$35+$N17)/$V$36))-($P17*'VT CHS Emissions Schedule'!Y$5)/(1-$J17))),0)</f>
        <v>0</v>
      </c>
      <c r="BT17" s="64">
        <f>IF(BT$15&lt;2025+$R17,IF($B17="Natural gas",($O17*AT17)/(1-$H17)-($P17*'VT CHS Emissions Schedule'!Z$5)/(1-$J17),IF(OR($B17="Propane",$B17="Oil"),($O17*AT17)-($P17*'VT CHS Emissions Schedule'!Z$5)/(1-$J17),(($S$32*$Q17*('VT CHS Emissions Schedule'!Z$8+$M17)/$V$32)+($S$33*$Q17*('VT CHS Emissions Schedule'!Z$9+$L17)/$V$33)+($S$34*$Q17*'VT CHS Emissions Schedule'!Z$7/$V$34)/(1-$K17)+($S$35*$Q17*'VT CHS Emissions Schedule'!Z$5/$V$35/(1-$J17))+($S$36*$Q17*('VT CHS Emissions Schedule'!Z$35+$N17)/$V$36))-($P17*'VT CHS Emissions Schedule'!Z$5)/(1-$J17))),0)</f>
        <v>0</v>
      </c>
      <c r="BU17" s="64">
        <f>IF(BU$15&lt;2025+$R17,IF($B17="Natural gas",($O17*AU17)/(1-$H17)-($P17*'VT CHS Emissions Schedule'!AA$5)/(1-$J17),IF(OR($B17="Propane",$B17="Oil"),($O17*AU17)-($P17*'VT CHS Emissions Schedule'!AA$5)/(1-$J17),(($S$32*$Q17*('VT CHS Emissions Schedule'!AA$8+$M17)/$V$32)+($S$33*$Q17*('VT CHS Emissions Schedule'!AA$9+$L17)/$V$33)+($S$34*$Q17*'VT CHS Emissions Schedule'!AA$7/$V$34)/(1-$K17)+($S$35*$Q17*'VT CHS Emissions Schedule'!AA$5/$V$35/(1-$J17))+($S$36*$Q17*('VT CHS Emissions Schedule'!AA$35+$N17)/$V$36))-($P17*'VT CHS Emissions Schedule'!AA$5)/(1-$J17))),0)</f>
        <v>0</v>
      </c>
      <c r="BV17" s="64">
        <f>IF(BV$15&lt;2025+$R17,IF($B17="Natural gas",($O17*AV17)/(1-$H17)-($P17*'VT CHS Emissions Schedule'!AB$5)/(1-$J17),IF(OR($B17="Propane",$B17="Oil"),($O17*AV17)-($P17*'VT CHS Emissions Schedule'!AB$5)/(1-$J17),(($S$32*$Q17*('VT CHS Emissions Schedule'!AB$8+$M17)/$V$32)+($S$33*$Q17*('VT CHS Emissions Schedule'!AB$9+$L17)/$V$33)+($S$34*$Q17*'VT CHS Emissions Schedule'!AB$7/$V$34)/(1-$K17)+($S$35*$Q17*'VT CHS Emissions Schedule'!AB$5/$V$35/(1-$J17))+($S$36*$Q17*('VT CHS Emissions Schedule'!AB$35+$N17)/$V$36))-($P17*'VT CHS Emissions Schedule'!AB$5)/(1-$J17))),0)</f>
        <v>0</v>
      </c>
      <c r="BW17" s="64">
        <f>IF(BW$15&lt;2025+$R17,IF($B17="Natural gas",($O17*AW17)/(1-$H17)-($P17*'VT CHS Emissions Schedule'!AC$5)/(1-$J17),IF(OR($B17="Propane",$B17="Oil"),($O17*AW17)-($P17*'VT CHS Emissions Schedule'!AC$5)/(1-$J17),(($S$32*$Q17*('VT CHS Emissions Schedule'!AC$8+$M17)/$V$32)+($S$33*$Q17*('VT CHS Emissions Schedule'!AC$9+$L17)/$V$33)+($S$34*$Q17*'VT CHS Emissions Schedule'!AC$7/$V$34)/(1-$K17)+($S$35*$Q17*'VT CHS Emissions Schedule'!AC$5/$V$35/(1-$J17))+($S$36*$Q17*('VT CHS Emissions Schedule'!AC$35+$N17)/$V$36))-($P17*'VT CHS Emissions Schedule'!AC$5)/(1-$J17))),0)</f>
        <v>0</v>
      </c>
      <c r="BX17" s="64">
        <f t="shared" ref="BX17:BX27" si="33">IF(BX$15&lt;2025+$R17,AX17,0)</f>
        <v>1831755.2637202637</v>
      </c>
      <c r="BY17" s="64">
        <f t="shared" si="7"/>
        <v>1848563.9810013471</v>
      </c>
      <c r="BZ17" s="64">
        <f t="shared" si="8"/>
        <v>1872018.4439539001</v>
      </c>
      <c r="CA17" s="64">
        <f t="shared" si="9"/>
        <v>1895472.906906453</v>
      </c>
      <c r="CB17" s="64">
        <f t="shared" si="10"/>
        <v>1918671.2316506575</v>
      </c>
      <c r="CC17" s="64">
        <f t="shared" si="11"/>
        <v>1942125.6946032103</v>
      </c>
      <c r="CD17" s="64">
        <f t="shared" si="12"/>
        <v>1965580.1575557634</v>
      </c>
      <c r="CE17" s="64">
        <f t="shared" si="13"/>
        <v>1989034.6205083164</v>
      </c>
      <c r="CF17" s="64">
        <f t="shared" si="14"/>
        <v>2012489.0834608693</v>
      </c>
      <c r="CG17" s="64">
        <f t="shared" si="15"/>
        <v>2025109.0731397492</v>
      </c>
      <c r="CH17" s="64">
        <f t="shared" si="16"/>
        <v>2048563.5360923023</v>
      </c>
      <c r="CI17" s="64">
        <f t="shared" si="17"/>
        <v>2048563.5360923023</v>
      </c>
      <c r="CJ17" s="64">
        <f t="shared" si="18"/>
        <v>2048563.5360923023</v>
      </c>
      <c r="CK17" s="64">
        <f t="shared" si="19"/>
        <v>2048563.5360923023</v>
      </c>
      <c r="CL17" s="64">
        <f t="shared" si="20"/>
        <v>2046678.206020989</v>
      </c>
      <c r="CM17" s="64">
        <f t="shared" si="21"/>
        <v>2046678.206020989</v>
      </c>
      <c r="CN17" s="64">
        <f t="shared" si="22"/>
        <v>0</v>
      </c>
      <c r="CO17" s="64">
        <f t="shared" si="23"/>
        <v>0</v>
      </c>
      <c r="CP17" s="64">
        <f t="shared" si="24"/>
        <v>0</v>
      </c>
      <c r="CQ17" s="64">
        <f t="shared" si="25"/>
        <v>0</v>
      </c>
      <c r="CR17" s="64">
        <f t="shared" si="26"/>
        <v>0</v>
      </c>
      <c r="CS17" s="64">
        <f t="shared" si="27"/>
        <v>0</v>
      </c>
      <c r="CT17" s="64">
        <f t="shared" si="28"/>
        <v>0</v>
      </c>
      <c r="CU17" s="64">
        <f t="shared" si="29"/>
        <v>0</v>
      </c>
      <c r="CV17" s="64">
        <f t="shared" si="30"/>
        <v>0</v>
      </c>
      <c r="CW17" s="64">
        <f t="shared" si="31"/>
        <v>0</v>
      </c>
    </row>
    <row r="18" spans="1:101" ht="15.75" x14ac:dyDescent="0.25">
      <c r="A18" s="504"/>
      <c r="B18" s="124" t="s">
        <v>10</v>
      </c>
      <c r="C18" s="64">
        <f t="shared" si="0"/>
        <v>35581409.349902906</v>
      </c>
      <c r="D18" s="64">
        <f t="shared" si="1"/>
        <v>35581409.349902906</v>
      </c>
      <c r="E18" s="223">
        <f t="shared" si="2"/>
        <v>35.581409349902906</v>
      </c>
      <c r="F18" s="111">
        <f t="shared" ref="F18:F27" si="34">G18</f>
        <v>2081569.1601512218</v>
      </c>
      <c r="G18" s="64">
        <f>IF($B18="Natural gas",($O18*X18)/(1-$H18)-($P18*'VT CHS Emissions Schedule'!D$5)/(1-$J18),IF(OR($B18="Propane",$B18="Oil"),($O18*X18)-($P18*'VT CHS Emissions Schedule'!D$5)/(1-$J18),(($S$32*$Q18*('VT CHS Emissions Schedule'!D$8+$M18)/$V$32)+($S$33*$Q18*('VT CHS Emissions Schedule'!D$9+$L18)/$V$33)+($S$34*$Q18*'VT CHS Emissions Schedule'!D$7/$V$34)/(1-$K18)+($S$35*$Q18*'VT CHS Emissions Schedule'!D$5/$V$35/(1-$J18))+($S$36*$Q18*('VT CHS Emissions Schedule'!D$35+$M18)/$V$36))-($P18*'VT CHS Emissions Schedule'!D$5)/(1-$J18)))</f>
        <v>2081569.1601512218</v>
      </c>
      <c r="H18" s="66">
        <f>_xlfn.XLOOKUP(B18,Lookups!$A$3:$A$15,Lookups!$E$3:$E$15)</f>
        <v>0</v>
      </c>
      <c r="I18" s="65">
        <f>_xlfn.XLOOKUP(B18,Lookups!$A$3:$A$15,Lookups!$D$3:$D$15)</f>
        <v>0.21490000000000001</v>
      </c>
      <c r="J18" s="66">
        <f>Lookups!$E$6</f>
        <v>0.04</v>
      </c>
      <c r="K18" s="66">
        <f>Lookups!$E$5</f>
        <v>1.4E-2</v>
      </c>
      <c r="L18" s="65">
        <f>Lookups!$D$4</f>
        <v>0.32764300000000002</v>
      </c>
      <c r="M18" s="65">
        <f>Lookups!$D$3</f>
        <v>0.21490000000000001</v>
      </c>
      <c r="N18" s="65">
        <f>Lookups!$D$8</f>
        <v>1.3776766038113153</v>
      </c>
      <c r="O18" s="64">
        <f>$Q18/$V18</f>
        <v>28907.714285714286</v>
      </c>
      <c r="P18" s="64">
        <f t="shared" si="4"/>
        <v>8573.6492742251849</v>
      </c>
      <c r="Q18" s="64">
        <f t="shared" si="5"/>
        <v>24282.48</v>
      </c>
      <c r="R18" s="68">
        <v>16</v>
      </c>
      <c r="S18" s="64">
        <v>12000</v>
      </c>
      <c r="T18" s="64">
        <v>1909</v>
      </c>
      <c r="U18" s="72">
        <f t="shared" si="32"/>
        <v>2.8322222222222226</v>
      </c>
      <c r="V18" s="72">
        <f t="shared" si="6"/>
        <v>0.84</v>
      </c>
      <c r="W18" s="75">
        <v>1.06E-3</v>
      </c>
      <c r="X18" s="67">
        <f>IF(X$15&lt;2025+$R18,$I18+_xlfn.XLOOKUP(_xlfn.XLOOKUP($B18,Lookups!$A$3:$A$17,Lookups!$B$3:$B$17),'VT CHS Emissions Schedule'!$A:$A,'VT CHS Emissions Schedule'!D:D),0)</f>
        <v>83.675778824907852</v>
      </c>
      <c r="Y18" s="67">
        <f>IF(Y$15&lt;2025+$R18,$I18+_xlfn.XLOOKUP(_xlfn.XLOOKUP($B18,Lookups!$A$3:$A$17,Lookups!$B$3:$B$17),'VT CHS Emissions Schedule'!$A:$A,'VT CHS Emissions Schedule'!E:E),0)</f>
        <v>83.675778824907852</v>
      </c>
      <c r="Z18" s="67">
        <f>IF(Z$15&lt;2025+$R18,$I18+_xlfn.XLOOKUP(_xlfn.XLOOKUP($B18,Lookups!$A$3:$A$17,Lookups!$B$3:$B$17),'VT CHS Emissions Schedule'!$A:$A,'VT CHS Emissions Schedule'!F:F),0)</f>
        <v>83.675778824907852</v>
      </c>
      <c r="AA18" s="67">
        <f>IF(AA$15&lt;2025+$R18,$I18+_xlfn.XLOOKUP(_xlfn.XLOOKUP($B18,Lookups!$A$3:$A$17,Lookups!$B$3:$B$17),'VT CHS Emissions Schedule'!$A:$A,'VT CHS Emissions Schedule'!G:G),0)</f>
        <v>83.675778824907852</v>
      </c>
      <c r="AB18" s="67">
        <f>IF(AB$15&lt;2025+$R18,$I18+_xlfn.XLOOKUP(_xlfn.XLOOKUP($B18,Lookups!$A$3:$A$17,Lookups!$B$3:$B$17),'VT CHS Emissions Schedule'!$A:$A,'VT CHS Emissions Schedule'!H:H),0)</f>
        <v>83.675778824907852</v>
      </c>
      <c r="AC18" s="67">
        <f>IF(AC$15&lt;2025+$R18,$I18+_xlfn.XLOOKUP(_xlfn.XLOOKUP($B18,Lookups!$A$3:$A$17,Lookups!$B$3:$B$17),'VT CHS Emissions Schedule'!$A:$A,'VT CHS Emissions Schedule'!I:I),0)</f>
        <v>83.140679593152342</v>
      </c>
      <c r="AD18" s="67">
        <f>IF(AD$15&lt;2025+$R18,$I18+_xlfn.XLOOKUP(_xlfn.XLOOKUP($B18,Lookups!$A$3:$A$17,Lookups!$B$3:$B$17),'VT CHS Emissions Schedule'!$A:$A,'VT CHS Emissions Schedule'!J:J),0)</f>
        <v>83.140679593152342</v>
      </c>
      <c r="AE18" s="67">
        <f>IF(AE$15&lt;2025+$R18,$I18+_xlfn.XLOOKUP(_xlfn.XLOOKUP($B18,Lookups!$A$3:$A$17,Lookups!$B$3:$B$17),'VT CHS Emissions Schedule'!$A:$A,'VT CHS Emissions Schedule'!K:K),0)</f>
        <v>83.140679593152342</v>
      </c>
      <c r="AF18" s="67">
        <f>IF(AF$15&lt;2025+$R18,$I18+_xlfn.XLOOKUP(_xlfn.XLOOKUP($B18,Lookups!$A$3:$A$17,Lookups!$B$3:$B$17),'VT CHS Emissions Schedule'!$A:$A,'VT CHS Emissions Schedule'!L:L),0)</f>
        <v>83.140679593152342</v>
      </c>
      <c r="AG18" s="67">
        <f>IF(AG$15&lt;2025+$R18,$I18+_xlfn.XLOOKUP(_xlfn.XLOOKUP($B18,Lookups!$A$3:$A$17,Lookups!$B$3:$B$17),'VT CHS Emissions Schedule'!$A:$A,'VT CHS Emissions Schedule'!M:M),0)</f>
        <v>83.140679593152342</v>
      </c>
      <c r="AH18" s="67">
        <f>IF(AH$15&lt;2025+$R18,$I18+_xlfn.XLOOKUP(_xlfn.XLOOKUP($B18,Lookups!$A$3:$A$17,Lookups!$B$3:$B$17),'VT CHS Emissions Schedule'!$A:$A,'VT CHS Emissions Schedule'!N:N),0)</f>
        <v>83.051577010969226</v>
      </c>
      <c r="AI18" s="67">
        <f>IF(AI$15&lt;2025+$R18,$I18+_xlfn.XLOOKUP(_xlfn.XLOOKUP($B18,Lookups!$A$3:$A$17,Lookups!$B$3:$B$17),'VT CHS Emissions Schedule'!$A:$A,'VT CHS Emissions Schedule'!O:O),0)</f>
        <v>83.051577010969226</v>
      </c>
      <c r="AJ18" s="67">
        <f>IF(AJ$15&lt;2025+$R18,$I18+_xlfn.XLOOKUP(_xlfn.XLOOKUP($B18,Lookups!$A$3:$A$17,Lookups!$B$3:$B$17),'VT CHS Emissions Schedule'!$A:$A,'VT CHS Emissions Schedule'!P:P),0)</f>
        <v>83.051577010969226</v>
      </c>
      <c r="AK18" s="67">
        <f>IF(AK$15&lt;2025+$R18,$I18+_xlfn.XLOOKUP(_xlfn.XLOOKUP($B18,Lookups!$A$3:$A$17,Lookups!$B$3:$B$17),'VT CHS Emissions Schedule'!$A:$A,'VT CHS Emissions Schedule'!Q:Q),0)</f>
        <v>83.051577010969226</v>
      </c>
      <c r="AL18" s="67">
        <f>IF(AL$15&lt;2025+$R18,$I18+_xlfn.XLOOKUP(_xlfn.XLOOKUP($B18,Lookups!$A$3:$A$17,Lookups!$B$3:$B$17),'VT CHS Emissions Schedule'!$A:$A,'VT CHS Emissions Schedule'!R:R),0)</f>
        <v>83.051577010969226</v>
      </c>
      <c r="AM18" s="67">
        <f>IF(AM$15&lt;2025+$R18,$I18+_xlfn.XLOOKUP(_xlfn.XLOOKUP($B18,Lookups!$A$3:$A$17,Lookups!$B$3:$B$17),'VT CHS Emissions Schedule'!$A:$A,'VT CHS Emissions Schedule'!S:S),0)</f>
        <v>83.023630912136326</v>
      </c>
      <c r="AN18" s="67">
        <f>IF(AN$15&lt;2025+$R18,$I18+_xlfn.XLOOKUP(_xlfn.XLOOKUP($B18,Lookups!$A$3:$A$17,Lookups!$B$3:$B$17),'VT CHS Emissions Schedule'!$A:$A,'VT CHS Emissions Schedule'!T:T),0)</f>
        <v>0</v>
      </c>
      <c r="AO18" s="67">
        <f>IF(AO$15&lt;2025+$R18,$I18+_xlfn.XLOOKUP(_xlfn.XLOOKUP($B18,Lookups!$A$3:$A$17,Lookups!$B$3:$B$17),'VT CHS Emissions Schedule'!$A:$A,'VT CHS Emissions Schedule'!U:U),0)</f>
        <v>0</v>
      </c>
      <c r="AP18" s="67">
        <f>IF(AP$15&lt;2025+$R18,$I18+_xlfn.XLOOKUP(_xlfn.XLOOKUP($B18,Lookups!$A$3:$A$17,Lookups!$B$3:$B$17),'VT CHS Emissions Schedule'!$A:$A,'VT CHS Emissions Schedule'!V:V),0)</f>
        <v>0</v>
      </c>
      <c r="AQ18" s="67">
        <f>IF(AQ$15&lt;2025+$R18,$I18+_xlfn.XLOOKUP(_xlfn.XLOOKUP($B18,Lookups!$A$3:$A$17,Lookups!$B$3:$B$17),'VT CHS Emissions Schedule'!$A:$A,'VT CHS Emissions Schedule'!W:W),0)</f>
        <v>0</v>
      </c>
      <c r="AR18" s="67">
        <f>IF(AR$15&lt;2025+$R18,$I18+_xlfn.XLOOKUP(_xlfn.XLOOKUP($B18,Lookups!$A$3:$A$17,Lookups!$B$3:$B$17),'VT CHS Emissions Schedule'!$A:$A,'VT CHS Emissions Schedule'!X:X),0)</f>
        <v>0</v>
      </c>
      <c r="AS18" s="67">
        <f>IF(AS$15&lt;2025+$R18,$I18+_xlfn.XLOOKUP(_xlfn.XLOOKUP($B18,Lookups!$A$3:$A$17,Lookups!$B$3:$B$17),'VT CHS Emissions Schedule'!$A:$A,'VT CHS Emissions Schedule'!Y:Y),0)</f>
        <v>0</v>
      </c>
      <c r="AT18" s="67">
        <f>IF(AT$15&lt;2025+$R18,$I18+_xlfn.XLOOKUP(_xlfn.XLOOKUP($B18,Lookups!$A$3:$A$17,Lookups!$B$3:$B$17),'VT CHS Emissions Schedule'!$A:$A,'VT CHS Emissions Schedule'!Z:Z),0)</f>
        <v>0</v>
      </c>
      <c r="AU18" s="67">
        <f>IF(AU$15&lt;2025+$R18,$I18+_xlfn.XLOOKUP(_xlfn.XLOOKUP($B18,Lookups!$A$3:$A$17,Lookups!$B$3:$B$17),'VT CHS Emissions Schedule'!$A:$A,'VT CHS Emissions Schedule'!AA:AA),0)</f>
        <v>0</v>
      </c>
      <c r="AV18" s="67">
        <f>IF(AV$15&lt;2025+$R18,$I18+_xlfn.XLOOKUP(_xlfn.XLOOKUP($B18,Lookups!$A$3:$A$17,Lookups!$B$3:$B$17),'VT CHS Emissions Schedule'!$A:$A,'VT CHS Emissions Schedule'!AB:AB),0)</f>
        <v>0</v>
      </c>
      <c r="AW18" s="67">
        <f>IF(AW$15&lt;2025+$R18,$I18+_xlfn.XLOOKUP(_xlfn.XLOOKUP($B18,Lookups!$A$3:$A$17,Lookups!$B$3:$B$17),'VT CHS Emissions Schedule'!$A:$A,'VT CHS Emissions Schedule'!AC:AC),0)</f>
        <v>0</v>
      </c>
      <c r="AX18" s="64">
        <f>IF(AX$15&lt;2025+$R18,IF($B18="Natural gas",($O18*X18)/(1-$H18)-($P18*'VT CHS Emissions Schedule'!D$5)/(1-$J18),IF(OR($B18="Propane",$B18="Oil"),($O18*X18)-($P18*'VT CHS Emissions Schedule'!D$5)/(1-$J18),(($S$32*$Q18*('VT CHS Emissions Schedule'!D$8+$M18)/$V$32)+($S$33*$Q18*('VT CHS Emissions Schedule'!D$9+$L18)/$V$33)+($S$34*$Q18*'VT CHS Emissions Schedule'!D$7/$V$34)/(1-$K18)+($S$35*$Q18*'VT CHS Emissions Schedule'!D$5/$V$35/(1-$J18))+($S$36*$Q18*('VT CHS Emissions Schedule'!D$35+$N18)/$V$36))-($P18*'VT CHS Emissions Schedule'!D$5)/(1-$J18))),0)</f>
        <v>2081569.1601512218</v>
      </c>
      <c r="AY18" s="64">
        <f>IF(AY$15&lt;2025+$R18,IF($B18="Natural gas",($O18*Y18)/(1-$H18)-($P18*'VT CHS Emissions Schedule'!E$5)/(1-$J18),IF(OR($B18="Propane",$B18="Oil"),($O18*Y18)-($P18*'VT CHS Emissions Schedule'!E$5)/(1-$J18),(($S$32*$Q18*('VT CHS Emissions Schedule'!E$8+$M18)/$V$32)+($S$33*$Q18*('VT CHS Emissions Schedule'!E$9+$L18)/$V$33)+($S$34*$Q18*'VT CHS Emissions Schedule'!E$7/$V$34)/(1-$K18)+($S$35*$Q18*'VT CHS Emissions Schedule'!E$5/$V$35/(1-$J18))+($S$36*$Q18*('VT CHS Emissions Schedule'!E$35+$N18)/$V$36))-($P18*'VT CHS Emissions Schedule'!E$5)/(1-$J18))),0)</f>
        <v>2105023.6231037751</v>
      </c>
      <c r="AZ18" s="64">
        <f>IF(AZ$15&lt;2025+$R18,IF($B18="Natural gas",($O18*Z18)/(1-$H18)-($P18*'VT CHS Emissions Schedule'!F$5)/(1-$J18),IF(OR($B18="Propane",$B18="Oil"),($O18*Z18)-($P18*'VT CHS Emissions Schedule'!F$5)/(1-$J18),(($S$32*$Q18*('VT CHS Emissions Schedule'!F$8+$M18)/$V$32)+($S$33*$Q18*('VT CHS Emissions Schedule'!F$9+$L18)/$V$33)+($S$34*$Q18*'VT CHS Emissions Schedule'!F$7/$V$34)/(1-$K18)+($S$35*$Q18*'VT CHS Emissions Schedule'!F$5/$V$35/(1-$J18))+($S$36*$Q18*('VT CHS Emissions Schedule'!F$35+$N18)/$V$36))-($P18*'VT CHS Emissions Schedule'!F$5)/(1-$J18))),0)</f>
        <v>2128478.0860563279</v>
      </c>
      <c r="BA18" s="64">
        <f>IF(BA$15&lt;2025+$R18,IF($B18="Natural gas",($O18*AA18)/(1-$H18)-($P18*'VT CHS Emissions Schedule'!G$5)/(1-$J18),IF(OR($B18="Propane",$B18="Oil"),($O18*AA18)-($P18*'VT CHS Emissions Schedule'!G$5)/(1-$J18),(($S$32*$Q18*('VT CHS Emissions Schedule'!G$8+$M18)/$V$32)+($S$33*$Q18*('VT CHS Emissions Schedule'!G$9+$L18)/$V$33)+($S$34*$Q18*'VT CHS Emissions Schedule'!G$7/$V$34)/(1-$K18)+($S$35*$Q18*'VT CHS Emissions Schedule'!G$5/$V$35/(1-$J18))+($S$36*$Q18*('VT CHS Emissions Schedule'!G$35+$N18)/$V$36))-($P18*'VT CHS Emissions Schedule'!G$5)/(1-$J18))),0)</f>
        <v>2151932.5490088807</v>
      </c>
      <c r="BB18" s="64">
        <f>IF(BB$15&lt;2025+$R18,IF($B18="Natural gas",($O18*AB18)/(1-$H18)-($P18*'VT CHS Emissions Schedule'!H$5)/(1-$J18),IF(OR($B18="Propane",$B18="Oil"),($O18*AB18)-($P18*'VT CHS Emissions Schedule'!H$5)/(1-$J18),(($S$32*$Q18*('VT CHS Emissions Schedule'!H$8+$M18)/$V$32)+($S$33*$Q18*('VT CHS Emissions Schedule'!H$9+$L18)/$V$33)+($S$34*$Q18*'VT CHS Emissions Schedule'!H$7/$V$34)/(1-$K18)+($S$35*$Q18*'VT CHS Emissions Schedule'!H$5/$V$35/(1-$J18))+($S$36*$Q18*('VT CHS Emissions Schedule'!H$35+$N18)/$V$36))-($P18*'VT CHS Emissions Schedule'!H$5)/(1-$J18))),0)</f>
        <v>2175387.011961434</v>
      </c>
      <c r="BC18" s="64">
        <f>IF(BC$15&lt;2025+$R18,IF($B18="Natural gas",($O18*AC18)/(1-$H18)-($P18*'VT CHS Emissions Schedule'!I$5)/(1-$J18),IF(OR($B18="Propane",$B18="Oil"),($O18*AC18)-($P18*'VT CHS Emissions Schedule'!I$5)/(1-$J18),(($S$32*$Q18*('VT CHS Emissions Schedule'!I$8+$M18)/$V$32)+($S$33*$Q18*('VT CHS Emissions Schedule'!I$9+$L18)/$V$33)+($S$34*$Q18*'VT CHS Emissions Schedule'!I$7/$V$34)/(1-$K18)+($S$35*$Q18*'VT CHS Emissions Schedule'!I$5/$V$35/(1-$J18))+($S$36*$Q18*('VT CHS Emissions Schedule'!I$35+$N18)/$V$36))-($P18*'VT CHS Emissions Schedule'!I$5)/(1-$J18))),0)</f>
        <v>2183372.9792078934</v>
      </c>
      <c r="BD18" s="64">
        <f>IF(BD$15&lt;2025+$R18,IF($B18="Natural gas",($O18*AD18)/(1-$H18)-($P18*'VT CHS Emissions Schedule'!J$5)/(1-$J18),IF(OR($B18="Propane",$B18="Oil"),($O18*AD18)-($P18*'VT CHS Emissions Schedule'!J$5)/(1-$J18),(($S$32*$Q18*('VT CHS Emissions Schedule'!J$8+$M18)/$V$32)+($S$33*$Q18*('VT CHS Emissions Schedule'!J$9+$L18)/$V$33)+($S$34*$Q18*'VT CHS Emissions Schedule'!J$7/$V$34)/(1-$K18)+($S$35*$Q18*'VT CHS Emissions Schedule'!J$5/$V$35/(1-$J18))+($S$36*$Q18*('VT CHS Emissions Schedule'!J$35+$N18)/$V$36))-($P18*'VT CHS Emissions Schedule'!J$5)/(1-$J18))),0)</f>
        <v>2206827.4421604467</v>
      </c>
      <c r="BE18" s="64">
        <f>IF(BE$15&lt;2025+$R18,IF($B18="Natural gas",($O18*AE18)/(1-$H18)-($P18*'VT CHS Emissions Schedule'!K$5)/(1-$J18),IF(OR($B18="Propane",$B18="Oil"),($O18*AE18)-($P18*'VT CHS Emissions Schedule'!K$5)/(1-$J18),(($S$32*$Q18*('VT CHS Emissions Schedule'!K$8+$M18)/$V$32)+($S$33*$Q18*('VT CHS Emissions Schedule'!K$9+$L18)/$V$33)+($S$34*$Q18*'VT CHS Emissions Schedule'!K$7/$V$34)/(1-$K18)+($S$35*$Q18*'VT CHS Emissions Schedule'!K$5/$V$35/(1-$J18))+($S$36*$Q18*('VT CHS Emissions Schedule'!K$35+$N18)/$V$36))-($P18*'VT CHS Emissions Schedule'!K$5)/(1-$J18))),0)</f>
        <v>2230281.9051129995</v>
      </c>
      <c r="BF18" s="64">
        <f>IF(BF$15&lt;2025+$R18,IF($B18="Natural gas",($O18*AF18)/(1-$H18)-($P18*'VT CHS Emissions Schedule'!L$5)/(1-$J18),IF(OR($B18="Propane",$B18="Oil"),($O18*AF18)-($P18*'VT CHS Emissions Schedule'!L$5)/(1-$J18),(($S$32*$Q18*('VT CHS Emissions Schedule'!L$8+$M18)/$V$32)+($S$33*$Q18*('VT CHS Emissions Schedule'!L$9+$L18)/$V$33)+($S$34*$Q18*'VT CHS Emissions Schedule'!L$7/$V$34)/(1-$K18)+($S$35*$Q18*'VT CHS Emissions Schedule'!L$5/$V$35/(1-$J18))+($S$36*$Q18*('VT CHS Emissions Schedule'!L$35+$N18)/$V$36))-($P18*'VT CHS Emissions Schedule'!L$5)/(1-$J18))),0)</f>
        <v>2253736.3680655523</v>
      </c>
      <c r="BG18" s="64">
        <f>IF(BG$15&lt;2025+$R18,IF($B18="Natural gas",($O18*AG18)/(1-$H18)-($P18*'VT CHS Emissions Schedule'!M$5)/(1-$J18),IF(OR($B18="Propane",$B18="Oil"),($O18*AG18)-($P18*'VT CHS Emissions Schedule'!M$5)/(1-$J18),(($S$32*$Q18*('VT CHS Emissions Schedule'!M$8+$M18)/$V$32)+($S$33*$Q18*('VT CHS Emissions Schedule'!M$9+$L18)/$V$33)+($S$34*$Q18*'VT CHS Emissions Schedule'!M$7/$V$34)/(1-$K18)+($S$35*$Q18*'VT CHS Emissions Schedule'!M$5/$V$35/(1-$J18))+($S$36*$Q18*('VT CHS Emissions Schedule'!M$35+$N18)/$V$36))-($P18*'VT CHS Emissions Schedule'!M$5)/(1-$J18))),0)</f>
        <v>2277190.8310181056</v>
      </c>
      <c r="BH18" s="64">
        <f>IF(BH$15&lt;2025+$R18,IF($B18="Natural gas",($O18*AH18)/(1-$H18)-($P18*'VT CHS Emissions Schedule'!N$5)/(1-$J18),IF(OR($B18="Propane",$B18="Oil"),($O18*AH18)-($P18*'VT CHS Emissions Schedule'!N$5)/(1-$J18),(($S$32*$Q18*('VT CHS Emissions Schedule'!N$8+$M18)/$V$32)+($S$33*$Q18*('VT CHS Emissions Schedule'!N$9+$L18)/$V$33)+($S$34*$Q18*'VT CHS Emissions Schedule'!N$7/$V$34)/(1-$K18)+($S$35*$Q18*'VT CHS Emissions Schedule'!N$5/$V$35/(1-$J18))+($S$36*$Q18*('VT CHS Emissions Schedule'!N$35+$N18)/$V$36))-($P18*'VT CHS Emissions Schedule'!N$5)/(1-$J18))),0)</f>
        <v>2298069.5419827895</v>
      </c>
      <c r="BI18" s="64">
        <f>IF(BI$15&lt;2025+$R18,IF($B18="Natural gas",($O18*AI18)/(1-$H18)-($P18*'VT CHS Emissions Schedule'!O$5)/(1-$J18),IF(OR($B18="Propane",$B18="Oil"),($O18*AI18)-($P18*'VT CHS Emissions Schedule'!O$5)/(1-$J18),(($S$32*$Q18*('VT CHS Emissions Schedule'!O$8+$M18)/$V$32)+($S$33*$Q18*('VT CHS Emissions Schedule'!O$9+$L18)/$V$33)+($S$34*$Q18*'VT CHS Emissions Schedule'!O$7/$V$34)/(1-$K18)+($S$35*$Q18*'VT CHS Emissions Schedule'!O$5/$V$35/(1-$J18))+($S$36*$Q18*('VT CHS Emissions Schedule'!O$35+$N18)/$V$36))-($P18*'VT CHS Emissions Schedule'!O$5)/(1-$J18))),0)</f>
        <v>2298069.5419827895</v>
      </c>
      <c r="BJ18" s="64">
        <f>IF(BJ$15&lt;2025+$R18,IF($B18="Natural gas",($O18*AJ18)/(1-$H18)-($P18*'VT CHS Emissions Schedule'!P$5)/(1-$J18),IF(OR($B18="Propane",$B18="Oil"),($O18*AJ18)-($P18*'VT CHS Emissions Schedule'!P$5)/(1-$J18),(($S$32*$Q18*('VT CHS Emissions Schedule'!P$8+$M18)/$V$32)+($S$33*$Q18*('VT CHS Emissions Schedule'!P$9+$L18)/$V$33)+($S$34*$Q18*'VT CHS Emissions Schedule'!P$7/$V$34)/(1-$K18)+($S$35*$Q18*'VT CHS Emissions Schedule'!P$5/$V$35/(1-$J18))+($S$36*$Q18*('VT CHS Emissions Schedule'!P$35+$N18)/$V$36))-($P18*'VT CHS Emissions Schedule'!P$5)/(1-$J18))),0)</f>
        <v>2298069.5419827895</v>
      </c>
      <c r="BK18" s="64">
        <f>IF(BK$15&lt;2025+$R18,IF($B18="Natural gas",($O18*AK18)/(1-$H18)-($P18*'VT CHS Emissions Schedule'!Q$5)/(1-$J18),IF(OR($B18="Propane",$B18="Oil"),($O18*AK18)-($P18*'VT CHS Emissions Schedule'!Q$5)/(1-$J18),(($S$32*$Q18*('VT CHS Emissions Schedule'!Q$8+$M18)/$V$32)+($S$33*$Q18*('VT CHS Emissions Schedule'!Q$9+$L18)/$V$33)+($S$34*$Q18*'VT CHS Emissions Schedule'!Q$7/$V$34)/(1-$K18)+($S$35*$Q18*'VT CHS Emissions Schedule'!Q$5/$V$35/(1-$J18))+($S$36*$Q18*('VT CHS Emissions Schedule'!Q$35+$N18)/$V$36))-($P18*'VT CHS Emissions Schedule'!Q$5)/(1-$J18))),0)</f>
        <v>2298069.5419827895</v>
      </c>
      <c r="BL18" s="64">
        <f>IF(BL$15&lt;2025+$R18,IF($B18="Natural gas",($O18*AL18)/(1-$H18)-($P18*'VT CHS Emissions Schedule'!R$5)/(1-$J18),IF(OR($B18="Propane",$B18="Oil"),($O18*AL18)-($P18*'VT CHS Emissions Schedule'!R$5)/(1-$J18),(($S$32*$Q18*('VT CHS Emissions Schedule'!R$8+$M18)/$V$32)+($S$33*$Q18*('VT CHS Emissions Schedule'!R$9+$L18)/$V$33)+($S$34*$Q18*'VT CHS Emissions Schedule'!R$7/$V$34)/(1-$K18)+($S$35*$Q18*'VT CHS Emissions Schedule'!R$5/$V$35/(1-$J18))+($S$36*$Q18*('VT CHS Emissions Schedule'!R$35+$N18)/$V$36))-($P18*'VT CHS Emissions Schedule'!R$5)/(1-$J18))),0)</f>
        <v>2298069.5419827895</v>
      </c>
      <c r="BM18" s="64">
        <f>IF(BM$15&lt;2025+$R18,IF($B18="Natural gas",($O18*AM18)/(1-$H18)-($P18*'VT CHS Emissions Schedule'!S$5)/(1-$J18),IF(OR($B18="Propane",$B18="Oil"),($O18*AM18)-($P18*'VT CHS Emissions Schedule'!S$5)/(1-$J18),(($S$32*$Q18*('VT CHS Emissions Schedule'!S$8+$M18)/$V$32)+($S$33*$Q18*('VT CHS Emissions Schedule'!S$9+$L18)/$V$33)+($S$34*$Q18*'VT CHS Emissions Schedule'!S$7/$V$34)/(1-$K18)+($S$35*$Q18*'VT CHS Emissions Schedule'!S$5/$V$35/(1-$J18))+($S$36*$Q18*('VT CHS Emissions Schedule'!S$35+$N18)/$V$36))-($P18*'VT CHS Emissions Schedule'!S$5)/(1-$J18))),0)</f>
        <v>2297261.6841423279</v>
      </c>
      <c r="BN18" s="64">
        <f>IF(BN$15&lt;2025+$R18,IF($B18="Natural gas",($O18*AN18)/(1-$H18)-($P18*'VT CHS Emissions Schedule'!T$5)/(1-$J18),IF(OR($B18="Propane",$B18="Oil"),($O18*AN18)-($P18*'VT CHS Emissions Schedule'!T$5)/(1-$J18),(($S$32*$Q18*('VT CHS Emissions Schedule'!T$8+$M18)/$V$32)+($S$33*$Q18*('VT CHS Emissions Schedule'!T$9+$L18)/$V$33)+($S$34*$Q18*'VT CHS Emissions Schedule'!T$7/$V$34)/(1-$K18)+($S$35*$Q18*'VT CHS Emissions Schedule'!T$5/$V$35/(1-$J18))+($S$36*$Q18*('VT CHS Emissions Schedule'!T$35+$N18)/$V$36))-($P18*'VT CHS Emissions Schedule'!T$5)/(1-$J18))),0)</f>
        <v>0</v>
      </c>
      <c r="BO18" s="64">
        <f>IF(BO$15&lt;2025+$R18,IF($B18="Natural gas",($O18*AO18)/(1-$H18)-($P18*'VT CHS Emissions Schedule'!U$5)/(1-$J18),IF(OR($B18="Propane",$B18="Oil"),($O18*AO18)-($P18*'VT CHS Emissions Schedule'!U$5)/(1-$J18),(($S$32*$Q18*('VT CHS Emissions Schedule'!U$8+$M18)/$V$32)+($S$33*$Q18*('VT CHS Emissions Schedule'!U$9+$L18)/$V$33)+($S$34*$Q18*'VT CHS Emissions Schedule'!U$7/$V$34)/(1-$K18)+($S$35*$Q18*'VT CHS Emissions Schedule'!U$5/$V$35/(1-$J18))+($S$36*$Q18*('VT CHS Emissions Schedule'!U$35+$N18)/$V$36))-($P18*'VT CHS Emissions Schedule'!U$5)/(1-$J18))),0)</f>
        <v>0</v>
      </c>
      <c r="BP18" s="64">
        <f>IF(BP$15&lt;2025+$R18,IF($B18="Natural gas",($O18*AP18)/(1-$H18)-($P18*'VT CHS Emissions Schedule'!V$5)/(1-$J18),IF(OR($B18="Propane",$B18="Oil"),($O18*AP18)-($P18*'VT CHS Emissions Schedule'!V$5)/(1-$J18),(($S$32*$Q18*('VT CHS Emissions Schedule'!V$8+$M18)/$V$32)+($S$33*$Q18*('VT CHS Emissions Schedule'!V$9+$L18)/$V$33)+($S$34*$Q18*'VT CHS Emissions Schedule'!V$7/$V$34)/(1-$K18)+($S$35*$Q18*'VT CHS Emissions Schedule'!V$5/$V$35/(1-$J18))+($S$36*$Q18*('VT CHS Emissions Schedule'!V$35+$N18)/$V$36))-($P18*'VT CHS Emissions Schedule'!V$5)/(1-$J18))),0)</f>
        <v>0</v>
      </c>
      <c r="BQ18" s="64">
        <f>IF(BQ$15&lt;2025+$R18,IF($B18="Natural gas",($O18*AQ18)/(1-$H18)-($P18*'VT CHS Emissions Schedule'!W$5)/(1-$J18),IF(OR($B18="Propane",$B18="Oil"),($O18*AQ18)-($P18*'VT CHS Emissions Schedule'!W$5)/(1-$J18),(($S$32*$Q18*('VT CHS Emissions Schedule'!W$8+$M18)/$V$32)+($S$33*$Q18*('VT CHS Emissions Schedule'!W$9+$L18)/$V$33)+($S$34*$Q18*'VT CHS Emissions Schedule'!W$7/$V$34)/(1-$K18)+($S$35*$Q18*'VT CHS Emissions Schedule'!W$5/$V$35/(1-$J18))+($S$36*$Q18*('VT CHS Emissions Schedule'!W$35+$N18)/$V$36))-($P18*'VT CHS Emissions Schedule'!W$5)/(1-$J18))),0)</f>
        <v>0</v>
      </c>
      <c r="BR18" s="64">
        <f>IF(BR$15&lt;2025+$R18,IF($B18="Natural gas",($O18*AR18)/(1-$H18)-($P18*'VT CHS Emissions Schedule'!X$5)/(1-$J18),IF(OR($B18="Propane",$B18="Oil"),($O18*AR18)-($P18*'VT CHS Emissions Schedule'!X$5)/(1-$J18),(($S$32*$Q18*('VT CHS Emissions Schedule'!X$8+$M18)/$V$32)+($S$33*$Q18*('VT CHS Emissions Schedule'!X$9+$L18)/$V$33)+($S$34*$Q18*'VT CHS Emissions Schedule'!X$7/$V$34)/(1-$K18)+($S$35*$Q18*'VT CHS Emissions Schedule'!X$5/$V$35/(1-$J18))+($S$36*$Q18*('VT CHS Emissions Schedule'!X$35+$N18)/$V$36))-($P18*'VT CHS Emissions Schedule'!X$5)/(1-$J18))),0)</f>
        <v>0</v>
      </c>
      <c r="BS18" s="64">
        <f>IF(BS$15&lt;2025+$R18,IF($B18="Natural gas",($O18*AS18)/(1-$H18)-($P18*'VT CHS Emissions Schedule'!Y$5)/(1-$J18),IF(OR($B18="Propane",$B18="Oil"),($O18*AS18)-($P18*'VT CHS Emissions Schedule'!Y$5)/(1-$J18),(($S$32*$Q18*('VT CHS Emissions Schedule'!Y$8+$M18)/$V$32)+($S$33*$Q18*('VT CHS Emissions Schedule'!Y$9+$L18)/$V$33)+($S$34*$Q18*'VT CHS Emissions Schedule'!Y$7/$V$34)/(1-$K18)+($S$35*$Q18*'VT CHS Emissions Schedule'!Y$5/$V$35/(1-$J18))+($S$36*$Q18*('VT CHS Emissions Schedule'!Y$35+$N18)/$V$36))-($P18*'VT CHS Emissions Schedule'!Y$5)/(1-$J18))),0)</f>
        <v>0</v>
      </c>
      <c r="BT18" s="64">
        <f>IF(BT$15&lt;2025+$R18,IF($B18="Natural gas",($O18*AT18)/(1-$H18)-($P18*'VT CHS Emissions Schedule'!Z$5)/(1-$J18),IF(OR($B18="Propane",$B18="Oil"),($O18*AT18)-($P18*'VT CHS Emissions Schedule'!Z$5)/(1-$J18),(($S$32*$Q18*('VT CHS Emissions Schedule'!Z$8+$M18)/$V$32)+($S$33*$Q18*('VT CHS Emissions Schedule'!Z$9+$L18)/$V$33)+($S$34*$Q18*'VT CHS Emissions Schedule'!Z$7/$V$34)/(1-$K18)+($S$35*$Q18*'VT CHS Emissions Schedule'!Z$5/$V$35/(1-$J18))+($S$36*$Q18*('VT CHS Emissions Schedule'!Z$35+$N18)/$V$36))-($P18*'VT CHS Emissions Schedule'!Z$5)/(1-$J18))),0)</f>
        <v>0</v>
      </c>
      <c r="BU18" s="64">
        <f>IF(BU$15&lt;2025+$R18,IF($B18="Natural gas",($O18*AU18)/(1-$H18)-($P18*'VT CHS Emissions Schedule'!AA$5)/(1-$J18),IF(OR($B18="Propane",$B18="Oil"),($O18*AU18)-($P18*'VT CHS Emissions Schedule'!AA$5)/(1-$J18),(($S$32*$Q18*('VT CHS Emissions Schedule'!AA$8+$M18)/$V$32)+($S$33*$Q18*('VT CHS Emissions Schedule'!AA$9+$L18)/$V$33)+($S$34*$Q18*'VT CHS Emissions Schedule'!AA$7/$V$34)/(1-$K18)+($S$35*$Q18*'VT CHS Emissions Schedule'!AA$5/$V$35/(1-$J18))+($S$36*$Q18*('VT CHS Emissions Schedule'!AA$35+$N18)/$V$36))-($P18*'VT CHS Emissions Schedule'!AA$5)/(1-$J18))),0)</f>
        <v>0</v>
      </c>
      <c r="BV18" s="64">
        <f>IF(BV$15&lt;2025+$R18,IF($B18="Natural gas",($O18*AV18)/(1-$H18)-($P18*'VT CHS Emissions Schedule'!AB$5)/(1-$J18),IF(OR($B18="Propane",$B18="Oil"),($O18*AV18)-($P18*'VT CHS Emissions Schedule'!AB$5)/(1-$J18),(($S$32*$Q18*('VT CHS Emissions Schedule'!AB$8+$M18)/$V$32)+($S$33*$Q18*('VT CHS Emissions Schedule'!AB$9+$L18)/$V$33)+($S$34*$Q18*'VT CHS Emissions Schedule'!AB$7/$V$34)/(1-$K18)+($S$35*$Q18*'VT CHS Emissions Schedule'!AB$5/$V$35/(1-$J18))+($S$36*$Q18*('VT CHS Emissions Schedule'!AB$35+$N18)/$V$36))-($P18*'VT CHS Emissions Schedule'!AB$5)/(1-$J18))),0)</f>
        <v>0</v>
      </c>
      <c r="BW18" s="64">
        <f>IF(BW$15&lt;2025+$R18,IF($B18="Natural gas",($O18*AW18)/(1-$H18)-($P18*'VT CHS Emissions Schedule'!AC$5)/(1-$J18),IF(OR($B18="Propane",$B18="Oil"),($O18*AW18)-($P18*'VT CHS Emissions Schedule'!AC$5)/(1-$J18),(($S$32*$Q18*('VT CHS Emissions Schedule'!AC$8+$M18)/$V$32)+($S$33*$Q18*('VT CHS Emissions Schedule'!AC$9+$L18)/$V$33)+($S$34*$Q18*'VT CHS Emissions Schedule'!AC$7/$V$34)/(1-$K18)+($S$35*$Q18*'VT CHS Emissions Schedule'!AC$5/$V$35/(1-$J18))+($S$36*$Q18*('VT CHS Emissions Schedule'!AC$35+$N18)/$V$36))-($P18*'VT CHS Emissions Schedule'!AC$5)/(1-$J18))),0)</f>
        <v>0</v>
      </c>
      <c r="BX18" s="64">
        <f t="shared" si="33"/>
        <v>2081569.1601512218</v>
      </c>
      <c r="BY18" s="64">
        <f t="shared" si="7"/>
        <v>2105023.6231037751</v>
      </c>
      <c r="BZ18" s="64">
        <f t="shared" si="8"/>
        <v>2128478.0860563279</v>
      </c>
      <c r="CA18" s="64">
        <f t="shared" si="9"/>
        <v>2151932.5490088807</v>
      </c>
      <c r="CB18" s="64">
        <f t="shared" si="10"/>
        <v>2175387.011961434</v>
      </c>
      <c r="CC18" s="64">
        <f t="shared" si="11"/>
        <v>2183372.9792078934</v>
      </c>
      <c r="CD18" s="64">
        <f t="shared" si="12"/>
        <v>2206827.4421604467</v>
      </c>
      <c r="CE18" s="64">
        <f t="shared" si="13"/>
        <v>2230281.9051129995</v>
      </c>
      <c r="CF18" s="64">
        <f t="shared" si="14"/>
        <v>2253736.3680655523</v>
      </c>
      <c r="CG18" s="64">
        <f t="shared" si="15"/>
        <v>2277190.8310181056</v>
      </c>
      <c r="CH18" s="64">
        <f t="shared" si="16"/>
        <v>2298069.5419827895</v>
      </c>
      <c r="CI18" s="64">
        <f t="shared" si="17"/>
        <v>2298069.5419827895</v>
      </c>
      <c r="CJ18" s="64">
        <f t="shared" si="18"/>
        <v>2298069.5419827895</v>
      </c>
      <c r="CK18" s="64">
        <f t="shared" si="19"/>
        <v>2298069.5419827895</v>
      </c>
      <c r="CL18" s="64">
        <f t="shared" si="20"/>
        <v>2298069.5419827895</v>
      </c>
      <c r="CM18" s="64">
        <f t="shared" si="21"/>
        <v>2297261.6841423279</v>
      </c>
      <c r="CN18" s="64">
        <f t="shared" si="22"/>
        <v>0</v>
      </c>
      <c r="CO18" s="64">
        <f t="shared" si="23"/>
        <v>0</v>
      </c>
      <c r="CP18" s="64">
        <f t="shared" si="24"/>
        <v>0</v>
      </c>
      <c r="CQ18" s="64">
        <f t="shared" si="25"/>
        <v>0</v>
      </c>
      <c r="CR18" s="64">
        <f t="shared" si="26"/>
        <v>0</v>
      </c>
      <c r="CS18" s="64">
        <f t="shared" si="27"/>
        <v>0</v>
      </c>
      <c r="CT18" s="64">
        <f t="shared" si="28"/>
        <v>0</v>
      </c>
      <c r="CU18" s="64">
        <f t="shared" si="29"/>
        <v>0</v>
      </c>
      <c r="CV18" s="64">
        <f t="shared" si="30"/>
        <v>0</v>
      </c>
      <c r="CW18" s="64">
        <f t="shared" si="31"/>
        <v>0</v>
      </c>
    </row>
    <row r="19" spans="1:101" ht="16.5" thickBot="1" x14ac:dyDescent="0.3">
      <c r="A19" s="505"/>
      <c r="B19" s="125" t="s">
        <v>164</v>
      </c>
      <c r="C19" s="196">
        <f t="shared" si="0"/>
        <v>29182587.476487014</v>
      </c>
      <c r="D19" s="196">
        <f t="shared" si="1"/>
        <v>29182587.476487014</v>
      </c>
      <c r="E19" s="224">
        <f t="shared" si="2"/>
        <v>29.182587476487015</v>
      </c>
      <c r="F19" s="111">
        <f t="shared" si="34"/>
        <v>1684141.8908036337</v>
      </c>
      <c r="G19" s="64">
        <f>IF($B19="Natural gas",($O19*X19)/(1-$H19)-($P19*'VT CHS Emissions Schedule'!D$5)/(1-$J19),IF(OR($B19="Propane",$B19="Oil"),($O19*X19)-($P19*'VT CHS Emissions Schedule'!D$5)/(1-$J19),(($S$32*$Q19*('VT CHS Emissions Schedule'!D$8+$M19)/$V$32)+($S$33*$Q19*('VT CHS Emissions Schedule'!D$9+$L19)/$V$33)+($S$34*$Q19*'VT CHS Emissions Schedule'!D$7/$V$34)/(1-$K19)+($S$35*$Q19*'VT CHS Emissions Schedule'!D$5/$V$35/(1-$J19))+($S$36*$Q19*('VT CHS Emissions Schedule'!D$35+$M19)/$V$36))-($P19*'VT CHS Emissions Schedule'!D$5)/(1-$J19)))</f>
        <v>1684141.8908036337</v>
      </c>
      <c r="H19" s="66">
        <f>_xlfn.XLOOKUP(B19,Lookups!$A$3:$A$15,Lookups!$E$3:$E$15)</f>
        <v>0</v>
      </c>
      <c r="I19" s="65">
        <f>_xlfn.XLOOKUP(B19,Lookups!$A$3:$A$15,Lookups!$D$3:$D$15)</f>
        <v>0</v>
      </c>
      <c r="J19" s="66">
        <f>Lookups!$E$6</f>
        <v>0.04</v>
      </c>
      <c r="K19" s="66">
        <f>Lookups!$E$5</f>
        <v>1.4E-2</v>
      </c>
      <c r="L19" s="65">
        <f>Lookups!$D$4</f>
        <v>0.32764300000000002</v>
      </c>
      <c r="M19" s="65">
        <f>Lookups!$D$3</f>
        <v>0.21490000000000001</v>
      </c>
      <c r="N19" s="65">
        <f>Lookups!$D$8</f>
        <v>1.3776766038113153</v>
      </c>
      <c r="O19" s="72" t="s">
        <v>246</v>
      </c>
      <c r="P19" s="64">
        <f t="shared" si="4"/>
        <v>8573.6492742251849</v>
      </c>
      <c r="Q19" s="64">
        <f t="shared" si="5"/>
        <v>24282.48</v>
      </c>
      <c r="R19" s="68">
        <v>16</v>
      </c>
      <c r="S19" s="64">
        <v>12000</v>
      </c>
      <c r="T19" s="64">
        <v>1909</v>
      </c>
      <c r="U19" s="72">
        <f t="shared" si="32"/>
        <v>2.8322222222222226</v>
      </c>
      <c r="V19" s="72" t="str">
        <f t="shared" si="6"/>
        <v>blended</v>
      </c>
      <c r="W19" s="75">
        <v>1.06E-3</v>
      </c>
      <c r="X19" s="67" t="s">
        <v>246</v>
      </c>
      <c r="Y19" s="67" t="s">
        <v>246</v>
      </c>
      <c r="Z19" s="67" t="s">
        <v>246</v>
      </c>
      <c r="AA19" s="67" t="s">
        <v>246</v>
      </c>
      <c r="AB19" s="67" t="s">
        <v>246</v>
      </c>
      <c r="AC19" s="67" t="s">
        <v>246</v>
      </c>
      <c r="AD19" s="67" t="s">
        <v>246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4">
        <f>IF(AX$15&lt;2025+$R19,IF($B19="Natural gas",($O19*X19)/(1-$H19)-($P19*'VT CHS Emissions Schedule'!D$5)/(1-$J19),IF(OR($B19="Propane",$B19="Oil"),($O19*X19)-($P19*'VT CHS Emissions Schedule'!D$5)/(1-$J19),(($S$32*$Q19*('VT CHS Emissions Schedule'!D$8+$M19)/$V$32)+($S$33*$Q19*('VT CHS Emissions Schedule'!D$9+$L19)/$V$33)+($S$34*$Q19*'VT CHS Emissions Schedule'!D$7/$V$34)/(1-$K19)+($S$35*$Q19*'VT CHS Emissions Schedule'!D$5/$V$35/(1-$J19))+($S$36*$Q19*('VT CHS Emissions Schedule'!D$35+$N19)/$V$36))-($P19*'VT CHS Emissions Schedule'!D$5)/(1-$J19))),0)</f>
        <v>1688403.7926340513</v>
      </c>
      <c r="AY19" s="64">
        <f>IF(AY$15&lt;2025+$R19,IF($B19="Natural gas",($O19*Y19)/(1-$H19)-($P19*'VT CHS Emissions Schedule'!E$5)/(1-$J19),IF(OR($B19="Propane",$B19="Oil"),($O19*Y19)-($P19*'VT CHS Emissions Schedule'!E$5)/(1-$J19),(($S$32*$Q19*('VT CHS Emissions Schedule'!E$8+$M19)/$V$32)+($S$33*$Q19*('VT CHS Emissions Schedule'!E$9+$L19)/$V$33)+($S$34*$Q19*'VT CHS Emissions Schedule'!E$7/$V$34)/(1-$K19)+($S$35*$Q19*'VT CHS Emissions Schedule'!E$5/$V$35/(1-$J19))+($S$36*$Q19*('VT CHS Emissions Schedule'!E$35+$N19)/$V$36))-($P19*'VT CHS Emissions Schedule'!E$5)/(1-$J19))),0)</f>
        <v>1709146.8537942516</v>
      </c>
      <c r="AZ19" s="64">
        <f>IF(AZ$15&lt;2025+$R19,IF($B19="Natural gas",($O19*Z19)/(1-$H19)-($P19*'VT CHS Emissions Schedule'!F$5)/(1-$J19),IF(OR($B19="Propane",$B19="Oil"),($O19*Z19)-($P19*'VT CHS Emissions Schedule'!F$5)/(1-$J19),(($S$32*$Q19*('VT CHS Emissions Schedule'!F$8+$M19)/$V$32)+($S$33*$Q19*('VT CHS Emissions Schedule'!F$9+$L19)/$V$33)+($S$34*$Q19*'VT CHS Emissions Schedule'!F$7/$V$34)/(1-$K19)+($S$35*$Q19*'VT CHS Emissions Schedule'!F$5/$V$35/(1-$J19))+($S$36*$Q19*('VT CHS Emissions Schedule'!F$35+$N19)/$V$36))-($P19*'VT CHS Emissions Schedule'!F$5)/(1-$J19))),0)</f>
        <v>1731019.6917186019</v>
      </c>
      <c r="BA19" s="64">
        <f>IF(BA$15&lt;2025+$R19,IF($B19="Natural gas",($O19*AA19)/(1-$H19)-($P19*'VT CHS Emissions Schedule'!G$5)/(1-$J19),IF(OR($B19="Propane",$B19="Oil"),($O19*AA19)-($P19*'VT CHS Emissions Schedule'!G$5)/(1-$J19),(($S$32*$Q19*('VT CHS Emissions Schedule'!G$8+$M19)/$V$32)+($S$33*$Q19*('VT CHS Emissions Schedule'!G$9+$L19)/$V$33)+($S$34*$Q19*'VT CHS Emissions Schedule'!G$7/$V$34)/(1-$K19)+($S$35*$Q19*'VT CHS Emissions Schedule'!G$5/$V$35/(1-$J19))+($S$36*$Q19*('VT CHS Emissions Schedule'!G$35+$N19)/$V$36))-($P19*'VT CHS Emissions Schedule'!G$5)/(1-$J19))),0)</f>
        <v>1752892.5296429521</v>
      </c>
      <c r="BB19" s="64">
        <f>IF(BB$15&lt;2025+$R19,IF($B19="Natural gas",($O19*AB19)/(1-$H19)-($P19*'VT CHS Emissions Schedule'!H$5)/(1-$J19),IF(OR($B19="Propane",$B19="Oil"),($O19*AB19)-($P19*'VT CHS Emissions Schedule'!H$5)/(1-$J19),(($S$32*$Q19*('VT CHS Emissions Schedule'!H$8+$M19)/$V$32)+($S$33*$Q19*('VT CHS Emissions Schedule'!H$9+$L19)/$V$33)+($S$34*$Q19*'VT CHS Emissions Schedule'!H$7/$V$34)/(1-$K19)+($S$35*$Q19*'VT CHS Emissions Schedule'!H$5/$V$35/(1-$J19))+($S$36*$Q19*('VT CHS Emissions Schedule'!H$35+$N19)/$V$36))-($P19*'VT CHS Emissions Schedule'!H$5)/(1-$J19))),0)</f>
        <v>1774721.8240718837</v>
      </c>
      <c r="BC19" s="64">
        <f>IF(BC$15&lt;2025+$R19,IF($B19="Natural gas",($O19*AC19)/(1-$H19)-($P19*'VT CHS Emissions Schedule'!I$5)/(1-$J19),IF(OR($B19="Propane",$B19="Oil"),($O19*AC19)-($P19*'VT CHS Emissions Schedule'!I$5)/(1-$J19),(($S$32*$Q19*('VT CHS Emissions Schedule'!I$8+$M19)/$V$32)+($S$33*$Q19*('VT CHS Emissions Schedule'!I$9+$L19)/$V$33)+($S$34*$Q19*'VT CHS Emissions Schedule'!I$7/$V$34)/(1-$K19)+($S$35*$Q19*'VT CHS Emissions Schedule'!I$5/$V$35/(1-$J19))+($S$36*$Q19*('VT CHS Emissions Schedule'!I$35+$N19)/$V$36))-($P19*'VT CHS Emissions Schedule'!I$5)/(1-$J19))),0)</f>
        <v>1788609.5559953605</v>
      </c>
      <c r="BD19" s="64">
        <f>IF(BD$15&lt;2025+$R19,IF($B19="Natural gas",($O19*AD19)/(1-$H19)-($P19*'VT CHS Emissions Schedule'!J$5)/(1-$J19),IF(OR($B19="Propane",$B19="Oil"),($O19*AD19)-($P19*'VT CHS Emissions Schedule'!J$5)/(1-$J19),(($S$32*$Q19*('VT CHS Emissions Schedule'!J$8+$M19)/$V$32)+($S$33*$Q19*('VT CHS Emissions Schedule'!J$9+$L19)/$V$33)+($S$34*$Q19*'VT CHS Emissions Schedule'!J$7/$V$34)/(1-$K19)+($S$35*$Q19*'VT CHS Emissions Schedule'!J$5/$V$35/(1-$J19))+($S$36*$Q19*('VT CHS Emissions Schedule'!J$35+$N19)/$V$36))-($P19*'VT CHS Emissions Schedule'!J$5)/(1-$J19))),0)</f>
        <v>1810482.3939197108</v>
      </c>
      <c r="BE19" s="64">
        <f>IF(BE$15&lt;2025+$R19,IF($B19="Natural gas",($O19*AE19)/(1-$H19)-($P19*'VT CHS Emissions Schedule'!K$5)/(1-$J19),IF(OR($B19="Propane",$B19="Oil"),($O19*AE19)-($P19*'VT CHS Emissions Schedule'!K$5)/(1-$J19),(($S$32*$Q19*('VT CHS Emissions Schedule'!K$8+$M19)/$V$32)+($S$33*$Q19*('VT CHS Emissions Schedule'!K$9+$L19)/$V$33)+($S$34*$Q19*'VT CHS Emissions Schedule'!K$7/$V$34)/(1-$K19)+($S$35*$Q19*'VT CHS Emissions Schedule'!K$5/$V$35/(1-$J19))+($S$36*$Q19*('VT CHS Emissions Schedule'!K$35+$N19)/$V$36))-($P19*'VT CHS Emissions Schedule'!K$5)/(1-$J19))),0)</f>
        <v>1832355.2318440611</v>
      </c>
      <c r="BF19" s="64">
        <f>IF(BF$15&lt;2025+$R19,IF($B19="Natural gas",($O19*AF19)/(1-$H19)-($P19*'VT CHS Emissions Schedule'!L$5)/(1-$J19),IF(OR($B19="Propane",$B19="Oil"),($O19*AF19)-($P19*'VT CHS Emissions Schedule'!L$5)/(1-$J19),(($S$32*$Q19*('VT CHS Emissions Schedule'!L$8+$M19)/$V$32)+($S$33*$Q19*('VT CHS Emissions Schedule'!L$9+$L19)/$V$33)+($S$34*$Q19*'VT CHS Emissions Schedule'!L$7/$V$34)/(1-$K19)+($S$35*$Q19*'VT CHS Emissions Schedule'!L$5/$V$35/(1-$J19))+($S$36*$Q19*('VT CHS Emissions Schedule'!L$35+$N19)/$V$36))-($P19*'VT CHS Emissions Schedule'!L$5)/(1-$J19))),0)</f>
        <v>1854228.0697684116</v>
      </c>
      <c r="BG19" s="64">
        <f>IF(BG$15&lt;2025+$R19,IF($B19="Natural gas",($O19*AG19)/(1-$H19)-($P19*'VT CHS Emissions Schedule'!M$5)/(1-$J19),IF(OR($B19="Propane",$B19="Oil"),($O19*AG19)-($P19*'VT CHS Emissions Schedule'!M$5)/(1-$J19),(($S$32*$Q19*('VT CHS Emissions Schedule'!M$8+$M19)/$V$32)+($S$33*$Q19*('VT CHS Emissions Schedule'!M$9+$L19)/$V$33)+($S$34*$Q19*'VT CHS Emissions Schedule'!M$7/$V$34)/(1-$K19)+($S$35*$Q19*'VT CHS Emissions Schedule'!M$5/$V$35/(1-$J19))+($S$36*$Q19*('VT CHS Emissions Schedule'!M$35+$N19)/$V$36))-($P19*'VT CHS Emissions Schedule'!M$5)/(1-$J19))),0)</f>
        <v>1874259.0472362374</v>
      </c>
      <c r="BH19" s="64">
        <f>IF(BH$15&lt;2025+$R19,IF($B19="Natural gas",($O19*AH19)/(1-$H19)-($P19*'VT CHS Emissions Schedule'!N$5)/(1-$J19),IF(OR($B19="Propane",$B19="Oil"),($O19*AH19)-($P19*'VT CHS Emissions Schedule'!N$5)/(1-$J19),(($S$32*$Q19*('VT CHS Emissions Schedule'!N$8+$M19)/$V$32)+($S$33*$Q19*('VT CHS Emissions Schedule'!N$9+$L19)/$V$33)+($S$34*$Q19*'VT CHS Emissions Schedule'!N$7/$V$34)/(1-$K19)+($S$35*$Q19*'VT CHS Emissions Schedule'!N$5/$V$35/(1-$J19))+($S$36*$Q19*('VT CHS Emissions Schedule'!N$35+$N19)/$V$36))-($P19*'VT CHS Emissions Schedule'!N$5)/(1-$J19))),0)</f>
        <v>1894584.7393887537</v>
      </c>
      <c r="BI19" s="64">
        <f>IF(BI$15&lt;2025+$R19,IF($B19="Natural gas",($O19*AI19)/(1-$H19)-($P19*'VT CHS Emissions Schedule'!O$5)/(1-$J19),IF(OR($B19="Propane",$B19="Oil"),($O19*AI19)-($P19*'VT CHS Emissions Schedule'!O$5)/(1-$J19),(($S$32*$Q19*('VT CHS Emissions Schedule'!O$8+$M19)/$V$32)+($S$33*$Q19*('VT CHS Emissions Schedule'!O$9+$L19)/$V$33)+($S$34*$Q19*'VT CHS Emissions Schedule'!O$7/$V$34)/(1-$K19)+($S$35*$Q19*'VT CHS Emissions Schedule'!O$5/$V$35/(1-$J19))+($S$36*$Q19*('VT CHS Emissions Schedule'!O$35+$N19)/$V$36))-($P19*'VT CHS Emissions Schedule'!O$5)/(1-$J19))),0)</f>
        <v>1894584.7393887537</v>
      </c>
      <c r="BJ19" s="64">
        <f>IF(BJ$15&lt;2025+$R19,IF($B19="Natural gas",($O19*AJ19)/(1-$H19)-($P19*'VT CHS Emissions Schedule'!P$5)/(1-$J19),IF(OR($B19="Propane",$B19="Oil"),($O19*AJ19)-($P19*'VT CHS Emissions Schedule'!P$5)/(1-$J19),(($S$32*$Q19*('VT CHS Emissions Schedule'!P$8+$M19)/$V$32)+($S$33*$Q19*('VT CHS Emissions Schedule'!P$9+$L19)/$V$33)+($S$34*$Q19*'VT CHS Emissions Schedule'!P$7/$V$34)/(1-$K19)+($S$35*$Q19*'VT CHS Emissions Schedule'!P$5/$V$35/(1-$J19))+($S$36*$Q19*('VT CHS Emissions Schedule'!P$35+$N19)/$V$36))-($P19*'VT CHS Emissions Schedule'!P$5)/(1-$J19))),0)</f>
        <v>1894584.7393887537</v>
      </c>
      <c r="BK19" s="64">
        <f>IF(BK$15&lt;2025+$R19,IF($B19="Natural gas",($O19*AK19)/(1-$H19)-($P19*'VT CHS Emissions Schedule'!Q$5)/(1-$J19),IF(OR($B19="Propane",$B19="Oil"),($O19*AK19)-($P19*'VT CHS Emissions Schedule'!Q$5)/(1-$J19),(($S$32*$Q19*('VT CHS Emissions Schedule'!Q$8+$M19)/$V$32)+($S$33*$Q19*('VT CHS Emissions Schedule'!Q$9+$L19)/$V$33)+($S$34*$Q19*'VT CHS Emissions Schedule'!Q$7/$V$34)/(1-$K19)+($S$35*$Q19*'VT CHS Emissions Schedule'!Q$5/$V$35/(1-$J19))+($S$36*$Q19*('VT CHS Emissions Schedule'!Q$35+$N19)/$V$36))-($P19*'VT CHS Emissions Schedule'!Q$5)/(1-$J19))),0)</f>
        <v>1894584.7393887537</v>
      </c>
      <c r="BL19" s="64">
        <f>IF(BL$15&lt;2025+$R19,IF($B19="Natural gas",($O19*AL19)/(1-$H19)-($P19*'VT CHS Emissions Schedule'!R$5)/(1-$J19),IF(OR($B19="Propane",$B19="Oil"),($O19*AL19)-($P19*'VT CHS Emissions Schedule'!R$5)/(1-$J19),(($S$32*$Q19*('VT CHS Emissions Schedule'!R$8+$M19)/$V$32)+($S$33*$Q19*('VT CHS Emissions Schedule'!R$9+$L19)/$V$33)+($S$34*$Q19*'VT CHS Emissions Schedule'!R$7/$V$34)/(1-$K19)+($S$35*$Q19*'VT CHS Emissions Schedule'!R$5/$V$35/(1-$J19))+($S$36*$Q19*('VT CHS Emissions Schedule'!R$35+$N19)/$V$36))-($P19*'VT CHS Emissions Schedule'!R$5)/(1-$J19))),0)</f>
        <v>1894264.2332766305</v>
      </c>
      <c r="BM19" s="64">
        <f>IF(BM$15&lt;2025+$R19,IF($B19="Natural gas",($O19*AM19)/(1-$H19)-($P19*'VT CHS Emissions Schedule'!S$5)/(1-$J19),IF(OR($B19="Propane",$B19="Oil"),($O19*AM19)-($P19*'VT CHS Emissions Schedule'!S$5)/(1-$J19),(($S$32*$Q19*('VT CHS Emissions Schedule'!S$8+$M19)/$V$32)+($S$33*$Q19*('VT CHS Emissions Schedule'!S$9+$L19)/$V$33)+($S$34*$Q19*'VT CHS Emissions Schedule'!S$7/$V$34)/(1-$K19)+($S$35*$Q19*'VT CHS Emissions Schedule'!S$5/$V$35/(1-$J19))+($S$36*$Q19*('VT CHS Emissions Schedule'!S$35+$N19)/$V$36))-($P19*'VT CHS Emissions Schedule'!S$5)/(1-$J19))),0)</f>
        <v>1893865.295029853</v>
      </c>
      <c r="BN19" s="64">
        <f>IF(BN$15&lt;2025+$R19,IF($B19="Natural gas",($O19*AN19)/(1-$H19)-($P19*'VT CHS Emissions Schedule'!T$5)/(1-$J19),IF(OR($B19="Propane",$B19="Oil"),($O19*AN19)-($P19*'VT CHS Emissions Schedule'!T$5)/(1-$J19),(($S$32*$Q19*('VT CHS Emissions Schedule'!T$8+$M19)/$V$32)+($S$33*$Q19*('VT CHS Emissions Schedule'!T$9+$L19)/$V$33)+($S$34*$Q19*'VT CHS Emissions Schedule'!T$7/$V$34)/(1-$K19)+($S$35*$Q19*'VT CHS Emissions Schedule'!T$5/$V$35/(1-$J19))+($S$36*$Q19*('VT CHS Emissions Schedule'!T$35+$N19)/$V$36))-($P19*'VT CHS Emissions Schedule'!T$5)/(1-$J19))),0)</f>
        <v>0</v>
      </c>
      <c r="BO19" s="64">
        <f>IF(BO$15&lt;2025+$R19,IF($B19="Natural gas",($O19*AO19)/(1-$H19)-($P19*'VT CHS Emissions Schedule'!U$5)/(1-$J19),IF(OR($B19="Propane",$B19="Oil"),($O19*AO19)-($P19*'VT CHS Emissions Schedule'!U$5)/(1-$J19),(($S$32*$Q19*('VT CHS Emissions Schedule'!U$8+$M19)/$V$32)+($S$33*$Q19*('VT CHS Emissions Schedule'!U$9+$L19)/$V$33)+($S$34*$Q19*'VT CHS Emissions Schedule'!U$7/$V$34)/(1-$K19)+($S$35*$Q19*'VT CHS Emissions Schedule'!U$5/$V$35/(1-$J19))+($S$36*$Q19*('VT CHS Emissions Schedule'!U$35+$N19)/$V$36))-($P19*'VT CHS Emissions Schedule'!U$5)/(1-$J19))),0)</f>
        <v>0</v>
      </c>
      <c r="BP19" s="64">
        <f>IF(BP$15&lt;2025+$R19,IF($B19="Natural gas",($O19*AP19)/(1-$H19)-($P19*'VT CHS Emissions Schedule'!V$5)/(1-$J19),IF(OR($B19="Propane",$B19="Oil"),($O19*AP19)-($P19*'VT CHS Emissions Schedule'!V$5)/(1-$J19),(($S$32*$Q19*('VT CHS Emissions Schedule'!V$8+$M19)/$V$32)+($S$33*$Q19*('VT CHS Emissions Schedule'!V$9+$L19)/$V$33)+($S$34*$Q19*'VT CHS Emissions Schedule'!V$7/$V$34)/(1-$K19)+($S$35*$Q19*'VT CHS Emissions Schedule'!V$5/$V$35/(1-$J19))+($S$36*$Q19*('VT CHS Emissions Schedule'!V$35+$N19)/$V$36))-($P19*'VT CHS Emissions Schedule'!V$5)/(1-$J19))),0)</f>
        <v>0</v>
      </c>
      <c r="BQ19" s="64">
        <f>IF(BQ$15&lt;2025+$R19,IF($B19="Natural gas",($O19*AQ19)/(1-$H19)-($P19*'VT CHS Emissions Schedule'!W$5)/(1-$J19),IF(OR($B19="Propane",$B19="Oil"),($O19*AQ19)-($P19*'VT CHS Emissions Schedule'!W$5)/(1-$J19),(($S$32*$Q19*('VT CHS Emissions Schedule'!W$8+$M19)/$V$32)+($S$33*$Q19*('VT CHS Emissions Schedule'!W$9+$L19)/$V$33)+($S$34*$Q19*'VT CHS Emissions Schedule'!W$7/$V$34)/(1-$K19)+($S$35*$Q19*'VT CHS Emissions Schedule'!W$5/$V$35/(1-$J19))+($S$36*$Q19*('VT CHS Emissions Schedule'!W$35+$N19)/$V$36))-($P19*'VT CHS Emissions Schedule'!W$5)/(1-$J19))),0)</f>
        <v>0</v>
      </c>
      <c r="BR19" s="64">
        <f>IF(BR$15&lt;2025+$R19,IF($B19="Natural gas",($O19*AR19)/(1-$H19)-($P19*'VT CHS Emissions Schedule'!X$5)/(1-$J19),IF(OR($B19="Propane",$B19="Oil"),($O19*AR19)-($P19*'VT CHS Emissions Schedule'!X$5)/(1-$J19),(($S$32*$Q19*('VT CHS Emissions Schedule'!X$8+$M19)/$V$32)+($S$33*$Q19*('VT CHS Emissions Schedule'!X$9+$L19)/$V$33)+($S$34*$Q19*'VT CHS Emissions Schedule'!X$7/$V$34)/(1-$K19)+($S$35*$Q19*'VT CHS Emissions Schedule'!X$5/$V$35/(1-$J19))+($S$36*$Q19*('VT CHS Emissions Schedule'!X$35+$N19)/$V$36))-($P19*'VT CHS Emissions Schedule'!X$5)/(1-$J19))),0)</f>
        <v>0</v>
      </c>
      <c r="BS19" s="64">
        <f>IF(BS$15&lt;2025+$R19,IF($B19="Natural gas",($O19*AS19)/(1-$H19)-($P19*'VT CHS Emissions Schedule'!Y$5)/(1-$J19),IF(OR($B19="Propane",$B19="Oil"),($O19*AS19)-($P19*'VT CHS Emissions Schedule'!Y$5)/(1-$J19),(($S$32*$Q19*('VT CHS Emissions Schedule'!Y$8+$M19)/$V$32)+($S$33*$Q19*('VT CHS Emissions Schedule'!Y$9+$L19)/$V$33)+($S$34*$Q19*'VT CHS Emissions Schedule'!Y$7/$V$34)/(1-$K19)+($S$35*$Q19*'VT CHS Emissions Schedule'!Y$5/$V$35/(1-$J19))+($S$36*$Q19*('VT CHS Emissions Schedule'!Y$35+$N19)/$V$36))-($P19*'VT CHS Emissions Schedule'!Y$5)/(1-$J19))),0)</f>
        <v>0</v>
      </c>
      <c r="BT19" s="64">
        <f>IF(BT$15&lt;2025+$R19,IF($B19="Natural gas",($O19*AT19)/(1-$H19)-($P19*'VT CHS Emissions Schedule'!Z$5)/(1-$J19),IF(OR($B19="Propane",$B19="Oil"),($O19*AT19)-($P19*'VT CHS Emissions Schedule'!Z$5)/(1-$J19),(($S$32*$Q19*('VT CHS Emissions Schedule'!Z$8+$M19)/$V$32)+($S$33*$Q19*('VT CHS Emissions Schedule'!Z$9+$L19)/$V$33)+($S$34*$Q19*'VT CHS Emissions Schedule'!Z$7/$V$34)/(1-$K19)+($S$35*$Q19*'VT CHS Emissions Schedule'!Z$5/$V$35/(1-$J19))+($S$36*$Q19*('VT CHS Emissions Schedule'!Z$35+$N19)/$V$36))-($P19*'VT CHS Emissions Schedule'!Z$5)/(1-$J19))),0)</f>
        <v>0</v>
      </c>
      <c r="BU19" s="64">
        <f>IF(BU$15&lt;2025+$R19,IF($B19="Natural gas",($O19*AU19)/(1-$H19)-($P19*'VT CHS Emissions Schedule'!AA$5)/(1-$J19),IF(OR($B19="Propane",$B19="Oil"),($O19*AU19)-($P19*'VT CHS Emissions Schedule'!AA$5)/(1-$J19),(($S$32*$Q19*('VT CHS Emissions Schedule'!AA$8+$M19)/$V$32)+($S$33*$Q19*('VT CHS Emissions Schedule'!AA$9+$L19)/$V$33)+($S$34*$Q19*'VT CHS Emissions Schedule'!AA$7/$V$34)/(1-$K19)+($S$35*$Q19*'VT CHS Emissions Schedule'!AA$5/$V$35/(1-$J19))+($S$36*$Q19*('VT CHS Emissions Schedule'!AA$35+$N19)/$V$36))-($P19*'VT CHS Emissions Schedule'!AA$5)/(1-$J19))),0)</f>
        <v>0</v>
      </c>
      <c r="BV19" s="64">
        <f>IF(BV$15&lt;2025+$R19,IF($B19="Natural gas",($O19*AV19)/(1-$H19)-($P19*'VT CHS Emissions Schedule'!AB$5)/(1-$J19),IF(OR($B19="Propane",$B19="Oil"),($O19*AV19)-($P19*'VT CHS Emissions Schedule'!AB$5)/(1-$J19),(($S$32*$Q19*('VT CHS Emissions Schedule'!AB$8+$M19)/$V$32)+($S$33*$Q19*('VT CHS Emissions Schedule'!AB$9+$L19)/$V$33)+($S$34*$Q19*'VT CHS Emissions Schedule'!AB$7/$V$34)/(1-$K19)+($S$35*$Q19*'VT CHS Emissions Schedule'!AB$5/$V$35/(1-$J19))+($S$36*$Q19*('VT CHS Emissions Schedule'!AB$35+$N19)/$V$36))-($P19*'VT CHS Emissions Schedule'!AB$5)/(1-$J19))),0)</f>
        <v>0</v>
      </c>
      <c r="BW19" s="64">
        <f>IF(BW$15&lt;2025+$R19,IF($B19="Natural gas",($O19*AW19)/(1-$H19)-($P19*'VT CHS Emissions Schedule'!AC$5)/(1-$J19),IF(OR($B19="Propane",$B19="Oil"),($O19*AW19)-($P19*'VT CHS Emissions Schedule'!AC$5)/(1-$J19),(($S$32*$Q19*('VT CHS Emissions Schedule'!AC$8+$M19)/$V$32)+($S$33*$Q19*('VT CHS Emissions Schedule'!AC$9+$L19)/$V$33)+($S$34*$Q19*'VT CHS Emissions Schedule'!AC$7/$V$34)/(1-$K19)+($S$35*$Q19*'VT CHS Emissions Schedule'!AC$5/$V$35/(1-$J19))+($S$36*$Q19*('VT CHS Emissions Schedule'!AC$35+$N19)/$V$36))-($P19*'VT CHS Emissions Schedule'!AC$5)/(1-$J19))),0)</f>
        <v>0</v>
      </c>
      <c r="BX19" s="64">
        <f t="shared" si="33"/>
        <v>1688403.7926340513</v>
      </c>
      <c r="BY19" s="64">
        <f t="shared" si="7"/>
        <v>1709146.8537942516</v>
      </c>
      <c r="BZ19" s="64">
        <f t="shared" si="8"/>
        <v>1731019.6917186019</v>
      </c>
      <c r="CA19" s="64">
        <f t="shared" si="9"/>
        <v>1752892.5296429521</v>
      </c>
      <c r="CB19" s="64">
        <f t="shared" si="10"/>
        <v>1774721.8240718837</v>
      </c>
      <c r="CC19" s="64">
        <f t="shared" si="11"/>
        <v>1788609.5559953605</v>
      </c>
      <c r="CD19" s="64">
        <f t="shared" si="12"/>
        <v>1810482.3939197108</v>
      </c>
      <c r="CE19" s="64">
        <f t="shared" si="13"/>
        <v>1832355.2318440611</v>
      </c>
      <c r="CF19" s="64">
        <f t="shared" si="14"/>
        <v>1854228.0697684116</v>
      </c>
      <c r="CG19" s="64">
        <f t="shared" si="15"/>
        <v>1874259.0472362374</v>
      </c>
      <c r="CH19" s="64">
        <f t="shared" si="16"/>
        <v>1894584.7393887537</v>
      </c>
      <c r="CI19" s="64">
        <f t="shared" si="17"/>
        <v>1894584.7393887537</v>
      </c>
      <c r="CJ19" s="64">
        <f t="shared" si="18"/>
        <v>1894584.7393887537</v>
      </c>
      <c r="CK19" s="64">
        <f t="shared" si="19"/>
        <v>1894584.7393887537</v>
      </c>
      <c r="CL19" s="64">
        <f t="shared" si="20"/>
        <v>1894264.2332766305</v>
      </c>
      <c r="CM19" s="64">
        <f t="shared" si="21"/>
        <v>1893865.295029853</v>
      </c>
      <c r="CN19" s="64">
        <f t="shared" si="22"/>
        <v>0</v>
      </c>
      <c r="CO19" s="64">
        <f t="shared" si="23"/>
        <v>0</v>
      </c>
      <c r="CP19" s="64">
        <f t="shared" si="24"/>
        <v>0</v>
      </c>
      <c r="CQ19" s="64">
        <f t="shared" si="25"/>
        <v>0</v>
      </c>
      <c r="CR19" s="64">
        <f t="shared" si="26"/>
        <v>0</v>
      </c>
      <c r="CS19" s="64">
        <f t="shared" si="27"/>
        <v>0</v>
      </c>
      <c r="CT19" s="64">
        <f t="shared" si="28"/>
        <v>0</v>
      </c>
      <c r="CU19" s="64">
        <f t="shared" si="29"/>
        <v>0</v>
      </c>
      <c r="CV19" s="64">
        <f t="shared" si="30"/>
        <v>0</v>
      </c>
      <c r="CW19" s="64">
        <f t="shared" si="31"/>
        <v>0</v>
      </c>
    </row>
    <row r="20" spans="1:101" ht="15" customHeight="1" x14ac:dyDescent="0.25">
      <c r="A20" s="506" t="s">
        <v>7</v>
      </c>
      <c r="B20" s="126" t="s">
        <v>11</v>
      </c>
      <c r="C20" s="197">
        <f t="shared" si="0"/>
        <v>26580230.318460979</v>
      </c>
      <c r="D20" s="197">
        <f t="shared" si="1"/>
        <v>26580230.318460979</v>
      </c>
      <c r="E20" s="222">
        <f t="shared" si="2"/>
        <v>26.580230318460977</v>
      </c>
      <c r="F20" s="111">
        <f t="shared" si="34"/>
        <v>1508793.8255751068</v>
      </c>
      <c r="G20" s="64">
        <f>IF($B20="Natural gas",($O20*X20)/(1-$H20)-($P20*'VT CHS Emissions Schedule'!D$5)/(1-$J20),IF(OR($B20="Propane",$B20="Oil"),($O20*X20)-($P20*'VT CHS Emissions Schedule'!D$5)/(1-$J20),(($T$32*$Q20*('VT CHS Emissions Schedule'!D$8+$M20)/$V$32)+($T$33*$Q20*('VT CHS Emissions Schedule'!D$9+$L20)/$V$33)+($T$34*$Q20*'VT CHS Emissions Schedule'!D$7/$V$34)/(1-$K20)+($T$35*$Q20*'VT CHS Emissions Schedule'!D$5/$V$35/(1-$J20))+($T$36*$Q20*('VT CHS Emissions Schedule'!D$35+$M20)/$V$36))-($P20*'VT CHS Emissions Schedule'!D$5)/(1-$J20)))</f>
        <v>1508793.8255751068</v>
      </c>
      <c r="H20" s="66">
        <f>_xlfn.XLOOKUP(B20,Lookups!$A$3:$A$15,Lookups!$E$3:$E$15)</f>
        <v>1.4E-2</v>
      </c>
      <c r="I20" s="65">
        <f>_xlfn.XLOOKUP(B20,Lookups!$A$3:$A$15,Lookups!$D$3:$D$15)</f>
        <v>0</v>
      </c>
      <c r="J20" s="66">
        <f>Lookups!$E$6</f>
        <v>0.04</v>
      </c>
      <c r="K20" s="66">
        <f>Lookups!$E$5</f>
        <v>1.4E-2</v>
      </c>
      <c r="L20" s="65">
        <f>Lookups!$D$4</f>
        <v>0.32764300000000002</v>
      </c>
      <c r="M20" s="65">
        <f>Lookups!$D$3</f>
        <v>0.21490000000000001</v>
      </c>
      <c r="N20" s="65">
        <f>Lookups!$D$8</f>
        <v>1.3776766038113153</v>
      </c>
      <c r="O20" s="64">
        <f>$Q20/$V20</f>
        <v>28567.623529411765</v>
      </c>
      <c r="P20" s="64">
        <f t="shared" si="4"/>
        <v>8573.6492742251849</v>
      </c>
      <c r="Q20" s="64">
        <f t="shared" si="5"/>
        <v>24282.48</v>
      </c>
      <c r="R20" s="68">
        <v>16</v>
      </c>
      <c r="S20" s="64">
        <v>12000</v>
      </c>
      <c r="T20" s="64">
        <v>1909</v>
      </c>
      <c r="U20" s="72">
        <f t="shared" si="32"/>
        <v>2.8322222222222226</v>
      </c>
      <c r="V20" s="72">
        <f t="shared" si="6"/>
        <v>0.85</v>
      </c>
      <c r="W20" s="75">
        <v>1.06E-3</v>
      </c>
      <c r="X20" s="67">
        <f>IF(X$15&lt;2025+$R20,$I20+_xlfn.XLOOKUP(_xlfn.XLOOKUP($B20,Lookups!$A$3:$A$17,Lookups!$B$3:$B$17),'VT CHS Emissions Schedule'!$A:$A,'VT CHS Emissions Schedule'!D:D),0)</f>
        <v>63.7174026058659</v>
      </c>
      <c r="Y20" s="67">
        <f>IF(Y$15&lt;2025+$R20,$I20+_xlfn.XLOOKUP(_xlfn.XLOOKUP($B20,Lookups!$A$3:$A$17,Lookups!$B$3:$B$17),'VT CHS Emissions Schedule'!$A:$A,'VT CHS Emissions Schedule'!E:E),0)</f>
        <v>63.7174026058659</v>
      </c>
      <c r="Z20" s="67">
        <f>IF(Z$15&lt;2025+$R20,$I20+_xlfn.XLOOKUP(_xlfn.XLOOKUP($B20,Lookups!$A$3:$A$17,Lookups!$B$3:$B$17),'VT CHS Emissions Schedule'!$A:$A,'VT CHS Emissions Schedule'!F:F),0)</f>
        <v>63.7174026058659</v>
      </c>
      <c r="AA20" s="67">
        <f>IF(AA$15&lt;2025+$R20,$I20+_xlfn.XLOOKUP(_xlfn.XLOOKUP($B20,Lookups!$A$3:$A$17,Lookups!$B$3:$B$17),'VT CHS Emissions Schedule'!$A:$A,'VT CHS Emissions Schedule'!G:G),0)</f>
        <v>63.7174026058659</v>
      </c>
      <c r="AB20" s="67">
        <f>IF(AB$15&lt;2025+$R20,$I20+_xlfn.XLOOKUP(_xlfn.XLOOKUP($B20,Lookups!$A$3:$A$17,Lookups!$B$3:$B$17),'VT CHS Emissions Schedule'!$A:$A,'VT CHS Emissions Schedule'!H:H),0)</f>
        <v>63.7174026058659</v>
      </c>
      <c r="AC20" s="67">
        <f>IF(AC$15&lt;2025+$R20,$I20+_xlfn.XLOOKUP(_xlfn.XLOOKUP($B20,Lookups!$A$3:$A$17,Lookups!$B$3:$B$17),'VT CHS Emissions Schedule'!$A:$A,'VT CHS Emissions Schedule'!I:I),0)</f>
        <v>63.651087828595678</v>
      </c>
      <c r="AD20" s="67">
        <f>IF(AD$15&lt;2025+$R20,$I20+_xlfn.XLOOKUP(_xlfn.XLOOKUP($B20,Lookups!$A$3:$A$17,Lookups!$B$3:$B$17),'VT CHS Emissions Schedule'!$A:$A,'VT CHS Emissions Schedule'!J:J),0)</f>
        <v>63.651087828595678</v>
      </c>
      <c r="AE20" s="67">
        <f>IF(AE$15&lt;2025+$R20,$I20+_xlfn.XLOOKUP(_xlfn.XLOOKUP($B20,Lookups!$A$3:$A$17,Lookups!$B$3:$B$17),'VT CHS Emissions Schedule'!$A:$A,'VT CHS Emissions Schedule'!K:K),0)</f>
        <v>63.651087828595678</v>
      </c>
      <c r="AF20" s="67">
        <f>IF(AF$15&lt;2025+$R20,$I20+_xlfn.XLOOKUP(_xlfn.XLOOKUP($B20,Lookups!$A$3:$A$17,Lookups!$B$3:$B$17),'VT CHS Emissions Schedule'!$A:$A,'VT CHS Emissions Schedule'!L:L),0)</f>
        <v>63.651087828595678</v>
      </c>
      <c r="AG20" s="67">
        <f>IF(AG$15&lt;2025+$R20,$I20+_xlfn.XLOOKUP(_xlfn.XLOOKUP($B20,Lookups!$A$3:$A$17,Lookups!$B$3:$B$17),'VT CHS Emissions Schedule'!$A:$A,'VT CHS Emissions Schedule'!M:M),0)</f>
        <v>63.651087828595678</v>
      </c>
      <c r="AH20" s="67">
        <f>IF(AH$15&lt;2025+$R20,$I20+_xlfn.XLOOKUP(_xlfn.XLOOKUP($B20,Lookups!$A$3:$A$17,Lookups!$B$3:$B$17),'VT CHS Emissions Schedule'!$A:$A,'VT CHS Emissions Schedule'!N:N),0)</f>
        <v>63.639868502100384</v>
      </c>
      <c r="AI20" s="67">
        <f>IF(AI$15&lt;2025+$R20,$I20+_xlfn.XLOOKUP(_xlfn.XLOOKUP($B20,Lookups!$A$3:$A$17,Lookups!$B$3:$B$17),'VT CHS Emissions Schedule'!$A:$A,'VT CHS Emissions Schedule'!O:O),0)</f>
        <v>63.639868502100384</v>
      </c>
      <c r="AJ20" s="67">
        <f>IF(AJ$15&lt;2025+$R20,$I20+_xlfn.XLOOKUP(_xlfn.XLOOKUP($B20,Lookups!$A$3:$A$17,Lookups!$B$3:$B$17),'VT CHS Emissions Schedule'!$A:$A,'VT CHS Emissions Schedule'!P:P),0)</f>
        <v>63.639868502100384</v>
      </c>
      <c r="AK20" s="67">
        <f>IF(AK$15&lt;2025+$R20,$I20+_xlfn.XLOOKUP(_xlfn.XLOOKUP($B20,Lookups!$A$3:$A$17,Lookups!$B$3:$B$17),'VT CHS Emissions Schedule'!$A:$A,'VT CHS Emissions Schedule'!Q:Q),0)</f>
        <v>63.639868502100384</v>
      </c>
      <c r="AL20" s="67">
        <f>IF(AL$15&lt;2025+$R20,$I20+_xlfn.XLOOKUP(_xlfn.XLOOKUP($B20,Lookups!$A$3:$A$17,Lookups!$B$3:$B$17),'VT CHS Emissions Schedule'!$A:$A,'VT CHS Emissions Schedule'!R:R),0)</f>
        <v>63.639868502100384</v>
      </c>
      <c r="AM20" s="67">
        <f>IF(AM$15&lt;2025+$R20,$I20+_xlfn.XLOOKUP(_xlfn.XLOOKUP($B20,Lookups!$A$3:$A$17,Lookups!$B$3:$B$17),'VT CHS Emissions Schedule'!$A:$A,'VT CHS Emissions Schedule'!S:S),0)</f>
        <v>63.636270748572812</v>
      </c>
      <c r="AN20" s="67">
        <f>IF(AN$15&lt;2025+$R20,$I20+_xlfn.XLOOKUP(_xlfn.XLOOKUP($B20,Lookups!$A$3:$A$17,Lookups!$B$3:$B$17),'VT CHS Emissions Schedule'!$A:$A,'VT CHS Emissions Schedule'!T:T),0)</f>
        <v>0</v>
      </c>
      <c r="AO20" s="67">
        <f>IF(AO$15&lt;2025+$R20,$I20+_xlfn.XLOOKUP(_xlfn.XLOOKUP($B20,Lookups!$A$3:$A$17,Lookups!$B$3:$B$17),'VT CHS Emissions Schedule'!$A:$A,'VT CHS Emissions Schedule'!U:U),0)</f>
        <v>0</v>
      </c>
      <c r="AP20" s="67">
        <f>IF(AP$15&lt;2025+$R20,$I20+_xlfn.XLOOKUP(_xlfn.XLOOKUP($B20,Lookups!$A$3:$A$17,Lookups!$B$3:$B$17),'VT CHS Emissions Schedule'!$A:$A,'VT CHS Emissions Schedule'!V:V),0)</f>
        <v>0</v>
      </c>
      <c r="AQ20" s="67">
        <f>IF(AQ$15&lt;2025+$R20,$I20+_xlfn.XLOOKUP(_xlfn.XLOOKUP($B20,Lookups!$A$3:$A$17,Lookups!$B$3:$B$17),'VT CHS Emissions Schedule'!$A:$A,'VT CHS Emissions Schedule'!W:W),0)</f>
        <v>0</v>
      </c>
      <c r="AR20" s="67">
        <f>IF(AR$15&lt;2025+$R20,$I20+_xlfn.XLOOKUP(_xlfn.XLOOKUP($B20,Lookups!$A$3:$A$17,Lookups!$B$3:$B$17),'VT CHS Emissions Schedule'!$A:$A,'VT CHS Emissions Schedule'!X:X),0)</f>
        <v>0</v>
      </c>
      <c r="AS20" s="67">
        <f>IF(AS$15&lt;2025+$R20,$I20+_xlfn.XLOOKUP(_xlfn.XLOOKUP($B20,Lookups!$A$3:$A$17,Lookups!$B$3:$B$17),'VT CHS Emissions Schedule'!$A:$A,'VT CHS Emissions Schedule'!Y:Y),0)</f>
        <v>0</v>
      </c>
      <c r="AT20" s="67">
        <f>IF(AT$15&lt;2025+$R20,$I20+_xlfn.XLOOKUP(_xlfn.XLOOKUP($B20,Lookups!$A$3:$A$17,Lookups!$B$3:$B$17),'VT CHS Emissions Schedule'!$A:$A,'VT CHS Emissions Schedule'!Z:Z),0)</f>
        <v>0</v>
      </c>
      <c r="AU20" s="67">
        <f>IF(AU$15&lt;2025+$R20,$I20+_xlfn.XLOOKUP(_xlfn.XLOOKUP($B20,Lookups!$A$3:$A$17,Lookups!$B$3:$B$17),'VT CHS Emissions Schedule'!$A:$A,'VT CHS Emissions Schedule'!AA:AA),0)</f>
        <v>0</v>
      </c>
      <c r="AV20" s="67">
        <f>IF(AV$15&lt;2025+$R20,$I20+_xlfn.XLOOKUP(_xlfn.XLOOKUP($B20,Lookups!$A$3:$A$17,Lookups!$B$3:$B$17),'VT CHS Emissions Schedule'!$A:$A,'VT CHS Emissions Schedule'!AB:AB),0)</f>
        <v>0</v>
      </c>
      <c r="AW20" s="67">
        <f>IF(AW$15&lt;2025+$R20,$I20+_xlfn.XLOOKUP(_xlfn.XLOOKUP($B20,Lookups!$A$3:$A$17,Lookups!$B$3:$B$17),'VT CHS Emissions Schedule'!$A:$A,'VT CHS Emissions Schedule'!AC:AC),0)</f>
        <v>0</v>
      </c>
      <c r="AX20" s="64">
        <f>IF(AX$15&lt;2025+$R20,IF($B20="Natural gas",($O20*X20)/(1-$H20)-($P20*'VT CHS Emissions Schedule'!D$5)/(1-$J20),IF(OR($B20="Propane",$B20="Oil"),($O20*X20)-($P20*'VT CHS Emissions Schedule'!D$5)/(1-$J20),(($S$32*$Q20*('VT CHS Emissions Schedule'!D$8+$M20)/$V$32)+($S$33*$Q20*('VT CHS Emissions Schedule'!D$9+$L20)/$V$33)+($S$34*$Q20*'VT CHS Emissions Schedule'!D$7/$V$34)/(1-$K20)+($S$35*$Q20*'VT CHS Emissions Schedule'!D$5/$V$35/(1-$J20))+($S$36*$Q20*('VT CHS Emissions Schedule'!D$35+$N20)/$V$36))-($P20*'VT CHS Emissions Schedule'!D$5)/(1-$J20))),0)</f>
        <v>1508793.8255751068</v>
      </c>
      <c r="AY20" s="64">
        <f>IF(AY$15&lt;2025+$R20,IF($B20="Natural gas",($O20*Y20)/(1-$H20)-($P20*'VT CHS Emissions Schedule'!E$5)/(1-$J20),IF(OR($B20="Propane",$B20="Oil"),($O20*Y20)-($P20*'VT CHS Emissions Schedule'!E$5)/(1-$J20),(($S$32*$Q20*('VT CHS Emissions Schedule'!E$8+$M20)/$V$32)+($S$33*$Q20*('VT CHS Emissions Schedule'!E$9+$L20)/$V$33)+($S$34*$Q20*'VT CHS Emissions Schedule'!E$7/$V$34)/(1-$K20)+($S$35*$Q20*'VT CHS Emissions Schedule'!E$5/$V$35/(1-$J20))+($S$36*$Q20*('VT CHS Emissions Schedule'!E$35+$N20)/$V$36))-($P20*'VT CHS Emissions Schedule'!E$5)/(1-$J20))),0)</f>
        <v>1532248.2885276598</v>
      </c>
      <c r="AZ20" s="64">
        <f>IF(AZ$15&lt;2025+$R20,IF($B20="Natural gas",($O20*Z20)/(1-$H20)-($P20*'VT CHS Emissions Schedule'!F$5)/(1-$J20),IF(OR($B20="Propane",$B20="Oil"),($O20*Z20)-($P20*'VT CHS Emissions Schedule'!F$5)/(1-$J20),(($S$32*$Q20*('VT CHS Emissions Schedule'!F$8+$M20)/$V$32)+($S$33*$Q20*('VT CHS Emissions Schedule'!F$9+$L20)/$V$33)+($S$34*$Q20*'VT CHS Emissions Schedule'!F$7/$V$34)/(1-$K20)+($S$35*$Q20*'VT CHS Emissions Schedule'!F$5/$V$35/(1-$J20))+($S$36*$Q20*('VT CHS Emissions Schedule'!F$35+$N20)/$V$36))-($P20*'VT CHS Emissions Schedule'!F$5)/(1-$J20))),0)</f>
        <v>1555702.7514802129</v>
      </c>
      <c r="BA20" s="64">
        <f>IF(BA$15&lt;2025+$R20,IF($B20="Natural gas",($O20*AA20)/(1-$H20)-($P20*'VT CHS Emissions Schedule'!G$5)/(1-$J20),IF(OR($B20="Propane",$B20="Oil"),($O20*AA20)-($P20*'VT CHS Emissions Schedule'!G$5)/(1-$J20),(($S$32*$Q20*('VT CHS Emissions Schedule'!G$8+$M20)/$V$32)+($S$33*$Q20*('VT CHS Emissions Schedule'!G$9+$L20)/$V$33)+($S$34*$Q20*'VT CHS Emissions Schedule'!G$7/$V$34)/(1-$K20)+($S$35*$Q20*'VT CHS Emissions Schedule'!G$5/$V$35/(1-$J20))+($S$36*$Q20*('VT CHS Emissions Schedule'!G$35+$N20)/$V$36))-($P20*'VT CHS Emissions Schedule'!G$5)/(1-$J20))),0)</f>
        <v>1579157.2144327657</v>
      </c>
      <c r="BB20" s="64">
        <f>IF(BB$15&lt;2025+$R20,IF($B20="Natural gas",($O20*AB20)/(1-$H20)-($P20*'VT CHS Emissions Schedule'!H$5)/(1-$J20),IF(OR($B20="Propane",$B20="Oil"),($O20*AB20)-($P20*'VT CHS Emissions Schedule'!H$5)/(1-$J20),(($S$32*$Q20*('VT CHS Emissions Schedule'!H$8+$M20)/$V$32)+($S$33*$Q20*('VT CHS Emissions Schedule'!H$9+$L20)/$V$33)+($S$34*$Q20*'VT CHS Emissions Schedule'!H$7/$V$34)/(1-$K20)+($S$35*$Q20*'VT CHS Emissions Schedule'!H$5/$V$35/(1-$J20))+($S$36*$Q20*('VT CHS Emissions Schedule'!H$35+$N20)/$V$36))-($P20*'VT CHS Emissions Schedule'!H$5)/(1-$J20))),0)</f>
        <v>1602611.677385319</v>
      </c>
      <c r="BC20" s="64">
        <f>IF(BC$15&lt;2025+$R20,IF($B20="Natural gas",($O20*AC20)/(1-$H20)-($P20*'VT CHS Emissions Schedule'!I$5)/(1-$J20),IF(OR($B20="Propane",$B20="Oil"),($O20*AC20)-($P20*'VT CHS Emissions Schedule'!I$5)/(1-$J20),(($S$32*$Q20*('VT CHS Emissions Schedule'!I$8+$M20)/$V$32)+($S$33*$Q20*('VT CHS Emissions Schedule'!I$9+$L20)/$V$33)+($S$34*$Q20*'VT CHS Emissions Schedule'!I$7/$V$34)/(1-$K20)+($S$35*$Q20*'VT CHS Emissions Schedule'!I$5/$V$35/(1-$J20))+($S$36*$Q20*('VT CHS Emissions Schedule'!I$35+$N20)/$V$36))-($P20*'VT CHS Emissions Schedule'!I$5)/(1-$J20))),0)</f>
        <v>1624144.7857826054</v>
      </c>
      <c r="BD20" s="64">
        <f>IF(BD$15&lt;2025+$R20,IF($B20="Natural gas",($O20*AD20)/(1-$H20)-($P20*'VT CHS Emissions Schedule'!J$5)/(1-$J20),IF(OR($B20="Propane",$B20="Oil"),($O20*AD20)-($P20*'VT CHS Emissions Schedule'!J$5)/(1-$J20),(($S$32*$Q20*('VT CHS Emissions Schedule'!J$8+$M20)/$V$32)+($S$33*$Q20*('VT CHS Emissions Schedule'!J$9+$L20)/$V$33)+($S$34*$Q20*'VT CHS Emissions Schedule'!J$7/$V$34)/(1-$K20)+($S$35*$Q20*'VT CHS Emissions Schedule'!J$5/$V$35/(1-$J20))+($S$36*$Q20*('VT CHS Emissions Schedule'!J$35+$N20)/$V$36))-($P20*'VT CHS Emissions Schedule'!J$5)/(1-$J20))),0)</f>
        <v>1647599.2487351585</v>
      </c>
      <c r="BE20" s="64">
        <f>IF(BE$15&lt;2025+$R20,IF($B20="Natural gas",($O20*AE20)/(1-$H20)-($P20*'VT CHS Emissions Schedule'!K$5)/(1-$J20),IF(OR($B20="Propane",$B20="Oil"),($O20*AE20)-($P20*'VT CHS Emissions Schedule'!K$5)/(1-$J20),(($S$32*$Q20*('VT CHS Emissions Schedule'!K$8+$M20)/$V$32)+($S$33*$Q20*('VT CHS Emissions Schedule'!K$9+$L20)/$V$33)+($S$34*$Q20*'VT CHS Emissions Schedule'!K$7/$V$34)/(1-$K20)+($S$35*$Q20*'VT CHS Emissions Schedule'!K$5/$V$35/(1-$J20))+($S$36*$Q20*('VT CHS Emissions Schedule'!K$35+$N20)/$V$36))-($P20*'VT CHS Emissions Schedule'!K$5)/(1-$J20))),0)</f>
        <v>1671053.7116877115</v>
      </c>
      <c r="BF20" s="64">
        <f>IF(BF$15&lt;2025+$R20,IF($B20="Natural gas",($O20*AF20)/(1-$H20)-($P20*'VT CHS Emissions Schedule'!L$5)/(1-$J20),IF(OR($B20="Propane",$B20="Oil"),($O20*AF20)-($P20*'VT CHS Emissions Schedule'!L$5)/(1-$J20),(($S$32*$Q20*('VT CHS Emissions Schedule'!L$8+$M20)/$V$32)+($S$33*$Q20*('VT CHS Emissions Schedule'!L$9+$L20)/$V$33)+($S$34*$Q20*'VT CHS Emissions Schedule'!L$7/$V$34)/(1-$K20)+($S$35*$Q20*'VT CHS Emissions Schedule'!L$5/$V$35/(1-$J20))+($S$36*$Q20*('VT CHS Emissions Schedule'!L$35+$N20)/$V$36))-($P20*'VT CHS Emissions Schedule'!L$5)/(1-$J20))),0)</f>
        <v>1694508.1746402644</v>
      </c>
      <c r="BG20" s="64">
        <f>IF(BG$15&lt;2025+$R20,IF($B20="Natural gas",($O20*AG20)/(1-$H20)-($P20*'VT CHS Emissions Schedule'!M$5)/(1-$J20),IF(OR($B20="Propane",$B20="Oil"),($O20*AG20)-($P20*'VT CHS Emissions Schedule'!M$5)/(1-$J20),(($S$32*$Q20*('VT CHS Emissions Schedule'!M$8+$M20)/$V$32)+($S$33*$Q20*('VT CHS Emissions Schedule'!M$9+$L20)/$V$33)+($S$34*$Q20*'VT CHS Emissions Schedule'!M$7/$V$34)/(1-$K20)+($S$35*$Q20*'VT CHS Emissions Schedule'!M$5/$V$35/(1-$J20))+($S$36*$Q20*('VT CHS Emissions Schedule'!M$35+$N20)/$V$36))-($P20*'VT CHS Emissions Schedule'!M$5)/(1-$J20))),0)</f>
        <v>1717962.6375928174</v>
      </c>
      <c r="BH20" s="64">
        <f>IF(BH$15&lt;2025+$R20,IF($B20="Natural gas",($O20*AH20)/(1-$H20)-($P20*'VT CHS Emissions Schedule'!N$5)/(1-$J20),IF(OR($B20="Propane",$B20="Oil"),($O20*AH20)-($P20*'VT CHS Emissions Schedule'!N$5)/(1-$J20),(($S$32*$Q20*('VT CHS Emissions Schedule'!N$8+$M20)/$V$32)+($S$33*$Q20*('VT CHS Emissions Schedule'!N$9+$L20)/$V$33)+($S$34*$Q20*'VT CHS Emissions Schedule'!N$7/$V$34)/(1-$K20)+($S$35*$Q20*'VT CHS Emissions Schedule'!N$5/$V$35/(1-$J20))+($S$36*$Q20*('VT CHS Emissions Schedule'!N$35+$N20)/$V$36))-($P20*'VT CHS Emissions Schedule'!N$5)/(1-$J20))),0)</f>
        <v>1741092.0402050349</v>
      </c>
      <c r="BI20" s="64">
        <f>IF(BI$15&lt;2025+$R20,IF($B20="Natural gas",($O20*AI20)/(1-$H20)-($P20*'VT CHS Emissions Schedule'!O$5)/(1-$J20),IF(OR($B20="Propane",$B20="Oil"),($O20*AI20)-($P20*'VT CHS Emissions Schedule'!O$5)/(1-$J20),(($S$32*$Q20*('VT CHS Emissions Schedule'!O$8+$M20)/$V$32)+($S$33*$Q20*('VT CHS Emissions Schedule'!O$9+$L20)/$V$33)+($S$34*$Q20*'VT CHS Emissions Schedule'!O$7/$V$34)/(1-$K20)+($S$35*$Q20*'VT CHS Emissions Schedule'!O$5/$V$35/(1-$J20))+($S$36*$Q20*('VT CHS Emissions Schedule'!O$35+$N20)/$V$36))-($P20*'VT CHS Emissions Schedule'!O$5)/(1-$J20))),0)</f>
        <v>1741092.0402050349</v>
      </c>
      <c r="BJ20" s="64">
        <f>IF(BJ$15&lt;2025+$R20,IF($B20="Natural gas",($O20*AJ20)/(1-$H20)-($P20*'VT CHS Emissions Schedule'!P$5)/(1-$J20),IF(OR($B20="Propane",$B20="Oil"),($O20*AJ20)-($P20*'VT CHS Emissions Schedule'!P$5)/(1-$J20),(($S$32*$Q20*('VT CHS Emissions Schedule'!P$8+$M20)/$V$32)+($S$33*$Q20*('VT CHS Emissions Schedule'!P$9+$L20)/$V$33)+($S$34*$Q20*'VT CHS Emissions Schedule'!P$7/$V$34)/(1-$K20)+($S$35*$Q20*'VT CHS Emissions Schedule'!P$5/$V$35/(1-$J20))+($S$36*$Q20*('VT CHS Emissions Schedule'!P$35+$N20)/$V$36))-($P20*'VT CHS Emissions Schedule'!P$5)/(1-$J20))),0)</f>
        <v>1741092.0402050349</v>
      </c>
      <c r="BK20" s="64">
        <f>IF(BK$15&lt;2025+$R20,IF($B20="Natural gas",($O20*AK20)/(1-$H20)-($P20*'VT CHS Emissions Schedule'!Q$5)/(1-$J20),IF(OR($B20="Propane",$B20="Oil"),($O20*AK20)-($P20*'VT CHS Emissions Schedule'!Q$5)/(1-$J20),(($S$32*$Q20*('VT CHS Emissions Schedule'!Q$8+$M20)/$V$32)+($S$33*$Q20*('VT CHS Emissions Schedule'!Q$9+$L20)/$V$33)+($S$34*$Q20*'VT CHS Emissions Schedule'!Q$7/$V$34)/(1-$K20)+($S$35*$Q20*'VT CHS Emissions Schedule'!Q$5/$V$35/(1-$J20))+($S$36*$Q20*('VT CHS Emissions Schedule'!Q$35+$N20)/$V$36))-($P20*'VT CHS Emissions Schedule'!Q$5)/(1-$J20))),0)</f>
        <v>1741092.0402050349</v>
      </c>
      <c r="BL20" s="64">
        <f>IF(BL$15&lt;2025+$R20,IF($B20="Natural gas",($O20*AL20)/(1-$H20)-($P20*'VT CHS Emissions Schedule'!R$5)/(1-$J20),IF(OR($B20="Propane",$B20="Oil"),($O20*AL20)-($P20*'VT CHS Emissions Schedule'!R$5)/(1-$J20),(($S$32*$Q20*('VT CHS Emissions Schedule'!R$8+$M20)/$V$32)+($S$33*$Q20*('VT CHS Emissions Schedule'!R$9+$L20)/$V$33)+($S$34*$Q20*'VT CHS Emissions Schedule'!R$7/$V$34)/(1-$K20)+($S$35*$Q20*'VT CHS Emissions Schedule'!R$5/$V$35/(1-$J20))+($S$36*$Q20*('VT CHS Emissions Schedule'!R$35+$N20)/$V$36))-($P20*'VT CHS Emissions Schedule'!R$5)/(1-$J20))),0)</f>
        <v>1741092.0402050349</v>
      </c>
      <c r="BM20" s="64">
        <f>IF(BM$15&lt;2025+$R20,IF($B20="Natural gas",($O20*AM20)/(1-$H20)-($P20*'VT CHS Emissions Schedule'!S$5)/(1-$J20),IF(OR($B20="Propane",$B20="Oil"),($O20*AM20)-($P20*'VT CHS Emissions Schedule'!S$5)/(1-$J20),(($S$32*$Q20*('VT CHS Emissions Schedule'!S$8+$M20)/$V$32)+($S$33*$Q20*('VT CHS Emissions Schedule'!S$9+$L20)/$V$33)+($S$34*$Q20*'VT CHS Emissions Schedule'!S$7/$V$34)/(1-$K20)+($S$35*$Q20*'VT CHS Emissions Schedule'!S$5/$V$35/(1-$J20))+($S$36*$Q20*('VT CHS Emissions Schedule'!S$35+$N20)/$V$36))-($P20*'VT CHS Emissions Schedule'!S$5)/(1-$J20))),0)</f>
        <v>1740987.8015961836</v>
      </c>
      <c r="BN20" s="64">
        <f>IF(BN$15&lt;2025+$R20,IF($B20="Natural gas",($O20*AN20)/(1-$H20)-($P20*'VT CHS Emissions Schedule'!T$5)/(1-$J20),IF(OR($B20="Propane",$B20="Oil"),($O20*AN20)-($P20*'VT CHS Emissions Schedule'!T$5)/(1-$J20),(($S$32*$Q20*('VT CHS Emissions Schedule'!T$8+$M20)/$V$32)+($S$33*$Q20*('VT CHS Emissions Schedule'!T$9+$L20)/$V$33)+($S$34*$Q20*'VT CHS Emissions Schedule'!T$7/$V$34)/(1-$K20)+($S$35*$Q20*'VT CHS Emissions Schedule'!T$5/$V$35/(1-$J20))+($S$36*$Q20*('VT CHS Emissions Schedule'!T$35+$N20)/$V$36))-($P20*'VT CHS Emissions Schedule'!T$5)/(1-$J20))),0)</f>
        <v>0</v>
      </c>
      <c r="BO20" s="64">
        <f>IF(BO$15&lt;2025+$R20,IF($B20="Natural gas",($O20*AO20)/(1-$H20)-($P20*'VT CHS Emissions Schedule'!U$5)/(1-$J20),IF(OR($B20="Propane",$B20="Oil"),($O20*AO20)-($P20*'VT CHS Emissions Schedule'!U$5)/(1-$J20),(($S$32*$Q20*('VT CHS Emissions Schedule'!U$8+$M20)/$V$32)+($S$33*$Q20*('VT CHS Emissions Schedule'!U$9+$L20)/$V$33)+($S$34*$Q20*'VT CHS Emissions Schedule'!U$7/$V$34)/(1-$K20)+($S$35*$Q20*'VT CHS Emissions Schedule'!U$5/$V$35/(1-$J20))+($S$36*$Q20*('VT CHS Emissions Schedule'!U$35+$N20)/$V$36))-($P20*'VT CHS Emissions Schedule'!U$5)/(1-$J20))),0)</f>
        <v>0</v>
      </c>
      <c r="BP20" s="64">
        <f>IF(BP$15&lt;2025+$R20,IF($B20="Natural gas",($O20*AP20)/(1-$H20)-($P20*'VT CHS Emissions Schedule'!V$5)/(1-$J20),IF(OR($B20="Propane",$B20="Oil"),($O20*AP20)-($P20*'VT CHS Emissions Schedule'!V$5)/(1-$J20),(($S$32*$Q20*('VT CHS Emissions Schedule'!V$8+$M20)/$V$32)+($S$33*$Q20*('VT CHS Emissions Schedule'!V$9+$L20)/$V$33)+($S$34*$Q20*'VT CHS Emissions Schedule'!V$7/$V$34)/(1-$K20)+($S$35*$Q20*'VT CHS Emissions Schedule'!V$5/$V$35/(1-$J20))+($S$36*$Q20*('VT CHS Emissions Schedule'!V$35+$N20)/$V$36))-($P20*'VT CHS Emissions Schedule'!V$5)/(1-$J20))),0)</f>
        <v>0</v>
      </c>
      <c r="BQ20" s="64">
        <f>IF(BQ$15&lt;2025+$R20,IF($B20="Natural gas",($O20*AQ20)/(1-$H20)-($P20*'VT CHS Emissions Schedule'!W$5)/(1-$J20),IF(OR($B20="Propane",$B20="Oil"),($O20*AQ20)-($P20*'VT CHS Emissions Schedule'!W$5)/(1-$J20),(($S$32*$Q20*('VT CHS Emissions Schedule'!W$8+$M20)/$V$32)+($S$33*$Q20*('VT CHS Emissions Schedule'!W$9+$L20)/$V$33)+($S$34*$Q20*'VT CHS Emissions Schedule'!W$7/$V$34)/(1-$K20)+($S$35*$Q20*'VT CHS Emissions Schedule'!W$5/$V$35/(1-$J20))+($S$36*$Q20*('VT CHS Emissions Schedule'!W$35+$N20)/$V$36))-($P20*'VT CHS Emissions Schedule'!W$5)/(1-$J20))),0)</f>
        <v>0</v>
      </c>
      <c r="BR20" s="64">
        <f>IF(BR$15&lt;2025+$R20,IF($B20="Natural gas",($O20*AR20)/(1-$H20)-($P20*'VT CHS Emissions Schedule'!X$5)/(1-$J20),IF(OR($B20="Propane",$B20="Oil"),($O20*AR20)-($P20*'VT CHS Emissions Schedule'!X$5)/(1-$J20),(($S$32*$Q20*('VT CHS Emissions Schedule'!X$8+$M20)/$V$32)+($S$33*$Q20*('VT CHS Emissions Schedule'!X$9+$L20)/$V$33)+($S$34*$Q20*'VT CHS Emissions Schedule'!X$7/$V$34)/(1-$K20)+($S$35*$Q20*'VT CHS Emissions Schedule'!X$5/$V$35/(1-$J20))+($S$36*$Q20*('VT CHS Emissions Schedule'!X$35+$N20)/$V$36))-($P20*'VT CHS Emissions Schedule'!X$5)/(1-$J20))),0)</f>
        <v>0</v>
      </c>
      <c r="BS20" s="64">
        <f>IF(BS$15&lt;2025+$R20,IF($B20="Natural gas",($O20*AS20)/(1-$H20)-($P20*'VT CHS Emissions Schedule'!Y$5)/(1-$J20),IF(OR($B20="Propane",$B20="Oil"),($O20*AS20)-($P20*'VT CHS Emissions Schedule'!Y$5)/(1-$J20),(($S$32*$Q20*('VT CHS Emissions Schedule'!Y$8+$M20)/$V$32)+($S$33*$Q20*('VT CHS Emissions Schedule'!Y$9+$L20)/$V$33)+($S$34*$Q20*'VT CHS Emissions Schedule'!Y$7/$V$34)/(1-$K20)+($S$35*$Q20*'VT CHS Emissions Schedule'!Y$5/$V$35/(1-$J20))+($S$36*$Q20*('VT CHS Emissions Schedule'!Y$35+$N20)/$V$36))-($P20*'VT CHS Emissions Schedule'!Y$5)/(1-$J20))),0)</f>
        <v>0</v>
      </c>
      <c r="BT20" s="64">
        <f>IF(BT$15&lt;2025+$R20,IF($B20="Natural gas",($O20*AT20)/(1-$H20)-($P20*'VT CHS Emissions Schedule'!Z$5)/(1-$J20),IF(OR($B20="Propane",$B20="Oil"),($O20*AT20)-($P20*'VT CHS Emissions Schedule'!Z$5)/(1-$J20),(($S$32*$Q20*('VT CHS Emissions Schedule'!Z$8+$M20)/$V$32)+($S$33*$Q20*('VT CHS Emissions Schedule'!Z$9+$L20)/$V$33)+($S$34*$Q20*'VT CHS Emissions Schedule'!Z$7/$V$34)/(1-$K20)+($S$35*$Q20*'VT CHS Emissions Schedule'!Z$5/$V$35/(1-$J20))+($S$36*$Q20*('VT CHS Emissions Schedule'!Z$35+$N20)/$V$36))-($P20*'VT CHS Emissions Schedule'!Z$5)/(1-$J20))),0)</f>
        <v>0</v>
      </c>
      <c r="BU20" s="64">
        <f>IF(BU$15&lt;2025+$R20,IF($B20="Natural gas",($O20*AU20)/(1-$H20)-($P20*'VT CHS Emissions Schedule'!AA$5)/(1-$J20),IF(OR($B20="Propane",$B20="Oil"),($O20*AU20)-($P20*'VT CHS Emissions Schedule'!AA$5)/(1-$J20),(($S$32*$Q20*('VT CHS Emissions Schedule'!AA$8+$M20)/$V$32)+($S$33*$Q20*('VT CHS Emissions Schedule'!AA$9+$L20)/$V$33)+($S$34*$Q20*'VT CHS Emissions Schedule'!AA$7/$V$34)/(1-$K20)+($S$35*$Q20*'VT CHS Emissions Schedule'!AA$5/$V$35/(1-$J20))+($S$36*$Q20*('VT CHS Emissions Schedule'!AA$35+$N20)/$V$36))-($P20*'VT CHS Emissions Schedule'!AA$5)/(1-$J20))),0)</f>
        <v>0</v>
      </c>
      <c r="BV20" s="64">
        <f>IF(BV$15&lt;2025+$R20,IF($B20="Natural gas",($O20*AV20)/(1-$H20)-($P20*'VT CHS Emissions Schedule'!AB$5)/(1-$J20),IF(OR($B20="Propane",$B20="Oil"),($O20*AV20)-($P20*'VT CHS Emissions Schedule'!AB$5)/(1-$J20),(($S$32*$Q20*('VT CHS Emissions Schedule'!AB$8+$M20)/$V$32)+($S$33*$Q20*('VT CHS Emissions Schedule'!AB$9+$L20)/$V$33)+($S$34*$Q20*'VT CHS Emissions Schedule'!AB$7/$V$34)/(1-$K20)+($S$35*$Q20*'VT CHS Emissions Schedule'!AB$5/$V$35/(1-$J20))+($S$36*$Q20*('VT CHS Emissions Schedule'!AB$35+$N20)/$V$36))-($P20*'VT CHS Emissions Schedule'!AB$5)/(1-$J20))),0)</f>
        <v>0</v>
      </c>
      <c r="BW20" s="64">
        <f>IF(BW$15&lt;2025+$R20,IF($B20="Natural gas",($O20*AW20)/(1-$H20)-($P20*'VT CHS Emissions Schedule'!AC$5)/(1-$J20),IF(OR($B20="Propane",$B20="Oil"),($O20*AW20)-($P20*'VT CHS Emissions Schedule'!AC$5)/(1-$J20),(($S$32*$Q20*('VT CHS Emissions Schedule'!AC$8+$M20)/$V$32)+($S$33*$Q20*('VT CHS Emissions Schedule'!AC$9+$L20)/$V$33)+($S$34*$Q20*'VT CHS Emissions Schedule'!AC$7/$V$34)/(1-$K20)+($S$35*$Q20*'VT CHS Emissions Schedule'!AC$5/$V$35/(1-$J20))+($S$36*$Q20*('VT CHS Emissions Schedule'!AC$35+$N20)/$V$36))-($P20*'VT CHS Emissions Schedule'!AC$5)/(1-$J20))),0)</f>
        <v>0</v>
      </c>
      <c r="BX20" s="64">
        <f t="shared" si="33"/>
        <v>1508793.8255751068</v>
      </c>
      <c r="BY20" s="64">
        <f t="shared" si="7"/>
        <v>1532248.2885276598</v>
      </c>
      <c r="BZ20" s="64">
        <f t="shared" si="8"/>
        <v>1555702.7514802129</v>
      </c>
      <c r="CA20" s="64">
        <f t="shared" si="9"/>
        <v>1579157.2144327657</v>
      </c>
      <c r="CB20" s="64">
        <f t="shared" si="10"/>
        <v>1602611.677385319</v>
      </c>
      <c r="CC20" s="64">
        <f t="shared" si="11"/>
        <v>1624144.7857826054</v>
      </c>
      <c r="CD20" s="64">
        <f t="shared" si="12"/>
        <v>1647599.2487351585</v>
      </c>
      <c r="CE20" s="64">
        <f t="shared" si="13"/>
        <v>1671053.7116877115</v>
      </c>
      <c r="CF20" s="64">
        <f t="shared" si="14"/>
        <v>1694508.1746402644</v>
      </c>
      <c r="CG20" s="64">
        <f t="shared" si="15"/>
        <v>1717962.6375928174</v>
      </c>
      <c r="CH20" s="64">
        <f t="shared" si="16"/>
        <v>1741092.0402050349</v>
      </c>
      <c r="CI20" s="64">
        <f t="shared" si="17"/>
        <v>1741092.0402050349</v>
      </c>
      <c r="CJ20" s="64">
        <f t="shared" si="18"/>
        <v>1741092.0402050349</v>
      </c>
      <c r="CK20" s="64">
        <f t="shared" si="19"/>
        <v>1741092.0402050349</v>
      </c>
      <c r="CL20" s="64">
        <f t="shared" si="20"/>
        <v>1741092.0402050349</v>
      </c>
      <c r="CM20" s="64">
        <f t="shared" si="21"/>
        <v>1740987.8015961836</v>
      </c>
      <c r="CN20" s="64">
        <f t="shared" si="22"/>
        <v>0</v>
      </c>
      <c r="CO20" s="64">
        <f t="shared" si="23"/>
        <v>0</v>
      </c>
      <c r="CP20" s="64">
        <f t="shared" si="24"/>
        <v>0</v>
      </c>
      <c r="CQ20" s="64">
        <f t="shared" si="25"/>
        <v>0</v>
      </c>
      <c r="CR20" s="64">
        <f t="shared" si="26"/>
        <v>0</v>
      </c>
      <c r="CS20" s="64">
        <f t="shared" si="27"/>
        <v>0</v>
      </c>
      <c r="CT20" s="64">
        <f t="shared" si="28"/>
        <v>0</v>
      </c>
      <c r="CU20" s="64">
        <f t="shared" si="29"/>
        <v>0</v>
      </c>
      <c r="CV20" s="64">
        <f t="shared" si="30"/>
        <v>0</v>
      </c>
      <c r="CW20" s="64">
        <f t="shared" si="31"/>
        <v>0</v>
      </c>
    </row>
    <row r="21" spans="1:101" ht="15.75" x14ac:dyDescent="0.25">
      <c r="A21" s="504"/>
      <c r="B21" s="124" t="s">
        <v>8</v>
      </c>
      <c r="C21" s="64">
        <f t="shared" si="0"/>
        <v>31588431.012911722</v>
      </c>
      <c r="D21" s="64">
        <f t="shared" si="1"/>
        <v>31588431.012911722</v>
      </c>
      <c r="E21" s="223">
        <f t="shared" si="2"/>
        <v>31.588431012911723</v>
      </c>
      <c r="F21" s="111">
        <f t="shared" si="34"/>
        <v>1831755.2637202637</v>
      </c>
      <c r="G21" s="64">
        <f>IF($B21="Natural gas",($O21*X21)/(1-$H21)-($P21*'VT CHS Emissions Schedule'!D$5)/(1-$J21),IF(OR($B21="Propane",$B21="Oil"),($O21*X21)-($P21*'VT CHS Emissions Schedule'!D$5)/(1-$J21),(($T$32*$Q21*('VT CHS Emissions Schedule'!D$8+$M21)/$V$32)+($T$33*$Q21*('VT CHS Emissions Schedule'!D$9+$L21)/$V$33)+($T$34*$Q21*'VT CHS Emissions Schedule'!D$7/$V$34)/(1-$K21)+($T$35*$Q21*'VT CHS Emissions Schedule'!D$5/$V$35/(1-$J21))+($T$36*$Q21*('VT CHS Emissions Schedule'!D$35+$M21)/$V$36))-($P21*'VT CHS Emissions Schedule'!D$5)/(1-$J21)))</f>
        <v>1831755.2637202637</v>
      </c>
      <c r="H21" s="66">
        <f>_xlfn.XLOOKUP(B21,Lookups!$A$3:$A$15,Lookups!$E$3:$E$15)</f>
        <v>0</v>
      </c>
      <c r="I21" s="65">
        <f>_xlfn.XLOOKUP(B21,Lookups!$A$3:$A$15,Lookups!$D$3:$D$15)</f>
        <v>0.32764300000000002</v>
      </c>
      <c r="J21" s="66">
        <f>Lookups!$E$6</f>
        <v>0.04</v>
      </c>
      <c r="K21" s="66">
        <f>Lookups!$E$5</f>
        <v>1.4E-2</v>
      </c>
      <c r="L21" s="65">
        <f>Lookups!$D$4</f>
        <v>0.32764300000000002</v>
      </c>
      <c r="M21" s="65">
        <f>Lookups!$D$3</f>
        <v>0.21490000000000001</v>
      </c>
      <c r="N21" s="65">
        <f>Lookups!$D$8</f>
        <v>1.3776766038113153</v>
      </c>
      <c r="O21" s="64">
        <f>$Q21/$V21</f>
        <v>29256</v>
      </c>
      <c r="P21" s="64">
        <f t="shared" si="4"/>
        <v>8573.6492742251849</v>
      </c>
      <c r="Q21" s="64">
        <f t="shared" si="5"/>
        <v>24282.48</v>
      </c>
      <c r="R21" s="68">
        <v>16</v>
      </c>
      <c r="S21" s="64">
        <v>12000</v>
      </c>
      <c r="T21" s="64">
        <v>1909</v>
      </c>
      <c r="U21" s="72">
        <f t="shared" si="32"/>
        <v>2.8322222222222226</v>
      </c>
      <c r="V21" s="72">
        <f t="shared" si="6"/>
        <v>0.83</v>
      </c>
      <c r="W21" s="75">
        <v>1.06E-3</v>
      </c>
      <c r="X21" s="67">
        <f>IF(X$15&lt;2025+$R21,$I21+_xlfn.XLOOKUP(_xlfn.XLOOKUP($B21,Lookups!$A$3:$A$17,Lookups!$B$3:$B$17),'VT CHS Emissions Schedule'!$A:$A,'VT CHS Emissions Schedule'!D:D),0)</f>
        <v>74.140744137069305</v>
      </c>
      <c r="Y21" s="67">
        <f>IF(Y$15&lt;2025+$R21,$I21+_xlfn.XLOOKUP(_xlfn.XLOOKUP($B21,Lookups!$A$3:$A$17,Lookups!$B$3:$B$17),'VT CHS Emissions Schedule'!$A:$A,'VT CHS Emissions Schedule'!E:E),0)</f>
        <v>73.913585753439619</v>
      </c>
      <c r="Z21" s="67">
        <f>IF(Z$15&lt;2025+$R21,$I21+_xlfn.XLOOKUP(_xlfn.XLOOKUP($B21,Lookups!$A$3:$A$17,Lookups!$B$3:$B$17),'VT CHS Emissions Schedule'!$A:$A,'VT CHS Emissions Schedule'!F:F),0)</f>
        <v>73.913585753439619</v>
      </c>
      <c r="AA21" s="67">
        <f>IF(AA$15&lt;2025+$R21,$I21+_xlfn.XLOOKUP(_xlfn.XLOOKUP($B21,Lookups!$A$3:$A$17,Lookups!$B$3:$B$17),'VT CHS Emissions Schedule'!$A:$A,'VT CHS Emissions Schedule'!G:G),0)</f>
        <v>73.913585753439619</v>
      </c>
      <c r="AB21" s="67">
        <f>IF(AB$15&lt;2025+$R21,$I21+_xlfn.XLOOKUP(_xlfn.XLOOKUP($B21,Lookups!$A$3:$A$17,Lookups!$B$3:$B$17),'VT CHS Emissions Schedule'!$A:$A,'VT CHS Emissions Schedule'!H:H),0)</f>
        <v>73.904830687526697</v>
      </c>
      <c r="AC21" s="67">
        <f>IF(AC$15&lt;2025+$R21,$I21+_xlfn.XLOOKUP(_xlfn.XLOOKUP($B21,Lookups!$A$3:$A$17,Lookups!$B$3:$B$17),'VT CHS Emissions Schedule'!$A:$A,'VT CHS Emissions Schedule'!I:I),0)</f>
        <v>73.904830687526697</v>
      </c>
      <c r="AD21" s="67">
        <f>IF(AD$15&lt;2025+$R21,$I21+_xlfn.XLOOKUP(_xlfn.XLOOKUP($B21,Lookups!$A$3:$A$17,Lookups!$B$3:$B$17),'VT CHS Emissions Schedule'!$A:$A,'VT CHS Emissions Schedule'!J:J),0)</f>
        <v>73.904830687526697</v>
      </c>
      <c r="AE21" s="67">
        <f>IF(AE$15&lt;2025+$R21,$I21+_xlfn.XLOOKUP(_xlfn.XLOOKUP($B21,Lookups!$A$3:$A$17,Lookups!$B$3:$B$17),'VT CHS Emissions Schedule'!$A:$A,'VT CHS Emissions Schedule'!K:K),0)</f>
        <v>73.904830687526697</v>
      </c>
      <c r="AF21" s="67">
        <f>IF(AF$15&lt;2025+$R21,$I21+_xlfn.XLOOKUP(_xlfn.XLOOKUP($B21,Lookups!$A$3:$A$17,Lookups!$B$3:$B$17),'VT CHS Emissions Schedule'!$A:$A,'VT CHS Emissions Schedule'!L:L),0)</f>
        <v>73.904830687526697</v>
      </c>
      <c r="AG21" s="67">
        <f>IF(AG$15&lt;2025+$R21,$I21+_xlfn.XLOOKUP(_xlfn.XLOOKUP($B21,Lookups!$A$3:$A$17,Lookups!$B$3:$B$17),'VT CHS Emissions Schedule'!$A:$A,'VT CHS Emissions Schedule'!M:M),0)</f>
        <v>73.534497310657912</v>
      </c>
      <c r="AH21" s="67">
        <f>IF(AH$15&lt;2025+$R21,$I21+_xlfn.XLOOKUP(_xlfn.XLOOKUP($B21,Lookups!$A$3:$A$17,Lookups!$B$3:$B$17),'VT CHS Emissions Schedule'!$A:$A,'VT CHS Emissions Schedule'!N:N),0)</f>
        <v>73.534497310657912</v>
      </c>
      <c r="AI21" s="67">
        <f>IF(AI$15&lt;2025+$R21,$I21+_xlfn.XLOOKUP(_xlfn.XLOOKUP($B21,Lookups!$A$3:$A$17,Lookups!$B$3:$B$17),'VT CHS Emissions Schedule'!$A:$A,'VT CHS Emissions Schedule'!O:O),0)</f>
        <v>73.534497310657912</v>
      </c>
      <c r="AJ21" s="67">
        <f>IF(AJ$15&lt;2025+$R21,$I21+_xlfn.XLOOKUP(_xlfn.XLOOKUP($B21,Lookups!$A$3:$A$17,Lookups!$B$3:$B$17),'VT CHS Emissions Schedule'!$A:$A,'VT CHS Emissions Schedule'!P:P),0)</f>
        <v>73.534497310657912</v>
      </c>
      <c r="AK21" s="67">
        <f>IF(AK$15&lt;2025+$R21,$I21+_xlfn.XLOOKUP(_xlfn.XLOOKUP($B21,Lookups!$A$3:$A$17,Lookups!$B$3:$B$17),'VT CHS Emissions Schedule'!$A:$A,'VT CHS Emissions Schedule'!Q:Q),0)</f>
        <v>73.534497310657912</v>
      </c>
      <c r="AL21" s="67">
        <f>IF(AL$15&lt;2025+$R21,$I21+_xlfn.XLOOKUP(_xlfn.XLOOKUP($B21,Lookups!$A$3:$A$17,Lookups!$B$3:$B$17),'VT CHS Emissions Schedule'!$A:$A,'VT CHS Emissions Schedule'!R:R),0)</f>
        <v>73.470054800700524</v>
      </c>
      <c r="AM21" s="67">
        <f>IF(AM$15&lt;2025+$R21,$I21+_xlfn.XLOOKUP(_xlfn.XLOOKUP($B21,Lookups!$A$3:$A$17,Lookups!$B$3:$B$17),'VT CHS Emissions Schedule'!$A:$A,'VT CHS Emissions Schedule'!S:S),0)</f>
        <v>73.470054800700524</v>
      </c>
      <c r="AN21" s="67">
        <f>IF(AN$15&lt;2025+$R21,$I21+_xlfn.XLOOKUP(_xlfn.XLOOKUP($B21,Lookups!$A$3:$A$17,Lookups!$B$3:$B$17),'VT CHS Emissions Schedule'!$A:$A,'VT CHS Emissions Schedule'!T:T),0)</f>
        <v>0</v>
      </c>
      <c r="AO21" s="67">
        <f>IF(AO$15&lt;2025+$R21,$I21+_xlfn.XLOOKUP(_xlfn.XLOOKUP($B21,Lookups!$A$3:$A$17,Lookups!$B$3:$B$17),'VT CHS Emissions Schedule'!$A:$A,'VT CHS Emissions Schedule'!U:U),0)</f>
        <v>0</v>
      </c>
      <c r="AP21" s="67">
        <f>IF(AP$15&lt;2025+$R21,$I21+_xlfn.XLOOKUP(_xlfn.XLOOKUP($B21,Lookups!$A$3:$A$17,Lookups!$B$3:$B$17),'VT CHS Emissions Schedule'!$A:$A,'VT CHS Emissions Schedule'!V:V),0)</f>
        <v>0</v>
      </c>
      <c r="AQ21" s="67">
        <f>IF(AQ$15&lt;2025+$R21,$I21+_xlfn.XLOOKUP(_xlfn.XLOOKUP($B21,Lookups!$A$3:$A$17,Lookups!$B$3:$B$17),'VT CHS Emissions Schedule'!$A:$A,'VT CHS Emissions Schedule'!W:W),0)</f>
        <v>0</v>
      </c>
      <c r="AR21" s="67">
        <f>IF(AR$15&lt;2025+$R21,$I21+_xlfn.XLOOKUP(_xlfn.XLOOKUP($B21,Lookups!$A$3:$A$17,Lookups!$B$3:$B$17),'VT CHS Emissions Schedule'!$A:$A,'VT CHS Emissions Schedule'!X:X),0)</f>
        <v>0</v>
      </c>
      <c r="AS21" s="67">
        <f>IF(AS$15&lt;2025+$R21,$I21+_xlfn.XLOOKUP(_xlfn.XLOOKUP($B21,Lookups!$A$3:$A$17,Lookups!$B$3:$B$17),'VT CHS Emissions Schedule'!$A:$A,'VT CHS Emissions Schedule'!Y:Y),0)</f>
        <v>0</v>
      </c>
      <c r="AT21" s="67">
        <f>IF(AT$15&lt;2025+$R21,$I21+_xlfn.XLOOKUP(_xlfn.XLOOKUP($B21,Lookups!$A$3:$A$17,Lookups!$B$3:$B$17),'VT CHS Emissions Schedule'!$A:$A,'VT CHS Emissions Schedule'!Z:Z),0)</f>
        <v>0</v>
      </c>
      <c r="AU21" s="67">
        <f>IF(AU$15&lt;2025+$R21,$I21+_xlfn.XLOOKUP(_xlfn.XLOOKUP($B21,Lookups!$A$3:$A$17,Lookups!$B$3:$B$17),'VT CHS Emissions Schedule'!$A:$A,'VT CHS Emissions Schedule'!AA:AA),0)</f>
        <v>0</v>
      </c>
      <c r="AV21" s="67">
        <f>IF(AV$15&lt;2025+$R21,$I21+_xlfn.XLOOKUP(_xlfn.XLOOKUP($B21,Lookups!$A$3:$A$17,Lookups!$B$3:$B$17),'VT CHS Emissions Schedule'!$A:$A,'VT CHS Emissions Schedule'!AB:AB),0)</f>
        <v>0</v>
      </c>
      <c r="AW21" s="67">
        <f>IF(AW$15&lt;2025+$R21,$I21+_xlfn.XLOOKUP(_xlfn.XLOOKUP($B21,Lookups!$A$3:$A$17,Lookups!$B$3:$B$17),'VT CHS Emissions Schedule'!$A:$A,'VT CHS Emissions Schedule'!AC:AC),0)</f>
        <v>0</v>
      </c>
      <c r="AX21" s="64">
        <f>IF(AX$15&lt;2025+$R21,IF($B21="Natural gas",($O21*X21)/(1-$H21)-($P21*'VT CHS Emissions Schedule'!D$5)/(1-$J21),IF(OR($B21="Propane",$B21="Oil"),($O21*X21)-($P21*'VT CHS Emissions Schedule'!D$5)/(1-$J21),(($S$32*$Q21*('VT CHS Emissions Schedule'!D$8+$M21)/$V$32)+($S$33*$Q21*('VT CHS Emissions Schedule'!D$9+$L21)/$V$33)+($S$34*$Q21*'VT CHS Emissions Schedule'!D$7/$V$34)/(1-$K21)+($S$35*$Q21*'VT CHS Emissions Schedule'!D$5/$V$35/(1-$J21))+($S$36*$Q21*('VT CHS Emissions Schedule'!D$35+$N21)/$V$36))-($P21*'VT CHS Emissions Schedule'!D$5)/(1-$J21))),0)</f>
        <v>1831755.2637202637</v>
      </c>
      <c r="AY21" s="64">
        <f>IF(AY$15&lt;2025+$R21,IF($B21="Natural gas",($O21*Y21)/(1-$H21)-($P21*'VT CHS Emissions Schedule'!E$5)/(1-$J21),IF(OR($B21="Propane",$B21="Oil"),($O21*Y21)-($P21*'VT CHS Emissions Schedule'!E$5)/(1-$J21),(($S$32*$Q21*('VT CHS Emissions Schedule'!E$8+$M21)/$V$32)+($S$33*$Q21*('VT CHS Emissions Schedule'!E$9+$L21)/$V$33)+($S$34*$Q21*'VT CHS Emissions Schedule'!E$7/$V$34)/(1-$K21)+($S$35*$Q21*'VT CHS Emissions Schedule'!E$5/$V$35/(1-$J21))+($S$36*$Q21*('VT CHS Emissions Schedule'!E$35+$N21)/$V$36))-($P21*'VT CHS Emissions Schedule'!E$5)/(1-$J21))),0)</f>
        <v>1848563.9810013471</v>
      </c>
      <c r="AZ21" s="64">
        <f>IF(AZ$15&lt;2025+$R21,IF($B21="Natural gas",($O21*Z21)/(1-$H21)-($P21*'VT CHS Emissions Schedule'!F$5)/(1-$J21),IF(OR($B21="Propane",$B21="Oil"),($O21*Z21)-($P21*'VT CHS Emissions Schedule'!F$5)/(1-$J21),(($S$32*$Q21*('VT CHS Emissions Schedule'!F$8+$M21)/$V$32)+($S$33*$Q21*('VT CHS Emissions Schedule'!F$9+$L21)/$V$33)+($S$34*$Q21*'VT CHS Emissions Schedule'!F$7/$V$34)/(1-$K21)+($S$35*$Q21*'VT CHS Emissions Schedule'!F$5/$V$35/(1-$J21))+($S$36*$Q21*('VT CHS Emissions Schedule'!F$35+$N21)/$V$36))-($P21*'VT CHS Emissions Schedule'!F$5)/(1-$J21))),0)</f>
        <v>1872018.4439539001</v>
      </c>
      <c r="BA21" s="64">
        <f>IF(BA$15&lt;2025+$R21,IF($B21="Natural gas",($O21*AA21)/(1-$H21)-($P21*'VT CHS Emissions Schedule'!G$5)/(1-$J21),IF(OR($B21="Propane",$B21="Oil"),($O21*AA21)-($P21*'VT CHS Emissions Schedule'!G$5)/(1-$J21),(($S$32*$Q21*('VT CHS Emissions Schedule'!G$8+$M21)/$V$32)+($S$33*$Q21*('VT CHS Emissions Schedule'!G$9+$L21)/$V$33)+($S$34*$Q21*'VT CHS Emissions Schedule'!G$7/$V$34)/(1-$K21)+($S$35*$Q21*'VT CHS Emissions Schedule'!G$5/$V$35/(1-$J21))+($S$36*$Q21*('VT CHS Emissions Schedule'!G$35+$N21)/$V$36))-($P21*'VT CHS Emissions Schedule'!G$5)/(1-$J21))),0)</f>
        <v>1895472.906906453</v>
      </c>
      <c r="BB21" s="64">
        <f>IF(BB$15&lt;2025+$R21,IF($B21="Natural gas",($O21*AB21)/(1-$H21)-($P21*'VT CHS Emissions Schedule'!H$5)/(1-$J21),IF(OR($B21="Propane",$B21="Oil"),($O21*AB21)-($P21*'VT CHS Emissions Schedule'!H$5)/(1-$J21),(($S$32*$Q21*('VT CHS Emissions Schedule'!H$8+$M21)/$V$32)+($S$33*$Q21*('VT CHS Emissions Schedule'!H$9+$L21)/$V$33)+($S$34*$Q21*'VT CHS Emissions Schedule'!H$7/$V$34)/(1-$K21)+($S$35*$Q21*'VT CHS Emissions Schedule'!H$5/$V$35/(1-$J21))+($S$36*$Q21*('VT CHS Emissions Schedule'!H$35+$N21)/$V$36))-($P21*'VT CHS Emissions Schedule'!H$5)/(1-$J21))),0)</f>
        <v>1918671.2316506575</v>
      </c>
      <c r="BC21" s="64">
        <f>IF(BC$15&lt;2025+$R21,IF($B21="Natural gas",($O21*AC21)/(1-$H21)-($P21*'VT CHS Emissions Schedule'!I$5)/(1-$J21),IF(OR($B21="Propane",$B21="Oil"),($O21*AC21)-($P21*'VT CHS Emissions Schedule'!I$5)/(1-$J21),(($S$32*$Q21*('VT CHS Emissions Schedule'!I$8+$M21)/$V$32)+($S$33*$Q21*('VT CHS Emissions Schedule'!I$9+$L21)/$V$33)+($S$34*$Q21*'VT CHS Emissions Schedule'!I$7/$V$34)/(1-$K21)+($S$35*$Q21*'VT CHS Emissions Schedule'!I$5/$V$35/(1-$J21))+($S$36*$Q21*('VT CHS Emissions Schedule'!I$35+$N21)/$V$36))-($P21*'VT CHS Emissions Schedule'!I$5)/(1-$J21))),0)</f>
        <v>1942125.6946032103</v>
      </c>
      <c r="BD21" s="64">
        <f>IF(BD$15&lt;2025+$R21,IF($B21="Natural gas",($O21*AD21)/(1-$H21)-($P21*'VT CHS Emissions Schedule'!J$5)/(1-$J21),IF(OR($B21="Propane",$B21="Oil"),($O21*AD21)-($P21*'VT CHS Emissions Schedule'!J$5)/(1-$J21),(($S$32*$Q21*('VT CHS Emissions Schedule'!J$8+$M21)/$V$32)+($S$33*$Q21*('VT CHS Emissions Schedule'!J$9+$L21)/$V$33)+($S$34*$Q21*'VT CHS Emissions Schedule'!J$7/$V$34)/(1-$K21)+($S$35*$Q21*'VT CHS Emissions Schedule'!J$5/$V$35/(1-$J21))+($S$36*$Q21*('VT CHS Emissions Schedule'!J$35+$N21)/$V$36))-($P21*'VT CHS Emissions Schedule'!J$5)/(1-$J21))),0)</f>
        <v>1965580.1575557634</v>
      </c>
      <c r="BE21" s="64">
        <f>IF(BE$15&lt;2025+$R21,IF($B21="Natural gas",($O21*AE21)/(1-$H21)-($P21*'VT CHS Emissions Schedule'!K$5)/(1-$J21),IF(OR($B21="Propane",$B21="Oil"),($O21*AE21)-($P21*'VT CHS Emissions Schedule'!K$5)/(1-$J21),(($S$32*$Q21*('VT CHS Emissions Schedule'!K$8+$M21)/$V$32)+($S$33*$Q21*('VT CHS Emissions Schedule'!K$9+$L21)/$V$33)+($S$34*$Q21*'VT CHS Emissions Schedule'!K$7/$V$34)/(1-$K21)+($S$35*$Q21*'VT CHS Emissions Schedule'!K$5/$V$35/(1-$J21))+($S$36*$Q21*('VT CHS Emissions Schedule'!K$35+$N21)/$V$36))-($P21*'VT CHS Emissions Schedule'!K$5)/(1-$J21))),0)</f>
        <v>1989034.6205083164</v>
      </c>
      <c r="BF21" s="64">
        <f>IF(BF$15&lt;2025+$R21,IF($B21="Natural gas",($O21*AF21)/(1-$H21)-($P21*'VT CHS Emissions Schedule'!L$5)/(1-$J21),IF(OR($B21="Propane",$B21="Oil"),($O21*AF21)-($P21*'VT CHS Emissions Schedule'!L$5)/(1-$J21),(($S$32*$Q21*('VT CHS Emissions Schedule'!L$8+$M21)/$V$32)+($S$33*$Q21*('VT CHS Emissions Schedule'!L$9+$L21)/$V$33)+($S$34*$Q21*'VT CHS Emissions Schedule'!L$7/$V$34)/(1-$K21)+($S$35*$Q21*'VT CHS Emissions Schedule'!L$5/$V$35/(1-$J21))+($S$36*$Q21*('VT CHS Emissions Schedule'!L$35+$N21)/$V$36))-($P21*'VT CHS Emissions Schedule'!L$5)/(1-$J21))),0)</f>
        <v>2012489.0834608693</v>
      </c>
      <c r="BG21" s="64">
        <f>IF(BG$15&lt;2025+$R21,IF($B21="Natural gas",($O21*AG21)/(1-$H21)-($P21*'VT CHS Emissions Schedule'!M$5)/(1-$J21),IF(OR($B21="Propane",$B21="Oil"),($O21*AG21)-($P21*'VT CHS Emissions Schedule'!M$5)/(1-$J21),(($S$32*$Q21*('VT CHS Emissions Schedule'!M$8+$M21)/$V$32)+($S$33*$Q21*('VT CHS Emissions Schedule'!M$9+$L21)/$V$33)+($S$34*$Q21*'VT CHS Emissions Schedule'!M$7/$V$34)/(1-$K21)+($S$35*$Q21*'VT CHS Emissions Schedule'!M$5/$V$35/(1-$J21))+($S$36*$Q21*('VT CHS Emissions Schedule'!M$35+$N21)/$V$36))-($P21*'VT CHS Emissions Schedule'!M$5)/(1-$J21))),0)</f>
        <v>2025109.0731397492</v>
      </c>
      <c r="BH21" s="64">
        <f>IF(BH$15&lt;2025+$R21,IF($B21="Natural gas",($O21*AH21)/(1-$H21)-($P21*'VT CHS Emissions Schedule'!N$5)/(1-$J21),IF(OR($B21="Propane",$B21="Oil"),($O21*AH21)-($P21*'VT CHS Emissions Schedule'!N$5)/(1-$J21),(($S$32*$Q21*('VT CHS Emissions Schedule'!N$8+$M21)/$V$32)+($S$33*$Q21*('VT CHS Emissions Schedule'!N$9+$L21)/$V$33)+($S$34*$Q21*'VT CHS Emissions Schedule'!N$7/$V$34)/(1-$K21)+($S$35*$Q21*'VT CHS Emissions Schedule'!N$5/$V$35/(1-$J21))+($S$36*$Q21*('VT CHS Emissions Schedule'!N$35+$N21)/$V$36))-($P21*'VT CHS Emissions Schedule'!N$5)/(1-$J21))),0)</f>
        <v>2048563.5360923023</v>
      </c>
      <c r="BI21" s="64">
        <f>IF(BI$15&lt;2025+$R21,IF($B21="Natural gas",($O21*AI21)/(1-$H21)-($P21*'VT CHS Emissions Schedule'!O$5)/(1-$J21),IF(OR($B21="Propane",$B21="Oil"),($O21*AI21)-($P21*'VT CHS Emissions Schedule'!O$5)/(1-$J21),(($S$32*$Q21*('VT CHS Emissions Schedule'!O$8+$M21)/$V$32)+($S$33*$Q21*('VT CHS Emissions Schedule'!O$9+$L21)/$V$33)+($S$34*$Q21*'VT CHS Emissions Schedule'!O$7/$V$34)/(1-$K21)+($S$35*$Q21*'VT CHS Emissions Schedule'!O$5/$V$35/(1-$J21))+($S$36*$Q21*('VT CHS Emissions Schedule'!O$35+$N21)/$V$36))-($P21*'VT CHS Emissions Schedule'!O$5)/(1-$J21))),0)</f>
        <v>2048563.5360923023</v>
      </c>
      <c r="BJ21" s="64">
        <f>IF(BJ$15&lt;2025+$R21,IF($B21="Natural gas",($O21*AJ21)/(1-$H21)-($P21*'VT CHS Emissions Schedule'!P$5)/(1-$J21),IF(OR($B21="Propane",$B21="Oil"),($O21*AJ21)-($P21*'VT CHS Emissions Schedule'!P$5)/(1-$J21),(($S$32*$Q21*('VT CHS Emissions Schedule'!P$8+$M21)/$V$32)+($S$33*$Q21*('VT CHS Emissions Schedule'!P$9+$L21)/$V$33)+($S$34*$Q21*'VT CHS Emissions Schedule'!P$7/$V$34)/(1-$K21)+($S$35*$Q21*'VT CHS Emissions Schedule'!P$5/$V$35/(1-$J21))+($S$36*$Q21*('VT CHS Emissions Schedule'!P$35+$N21)/$V$36))-($P21*'VT CHS Emissions Schedule'!P$5)/(1-$J21))),0)</f>
        <v>2048563.5360923023</v>
      </c>
      <c r="BK21" s="64">
        <f>IF(BK$15&lt;2025+$R21,IF($B21="Natural gas",($O21*AK21)/(1-$H21)-($P21*'VT CHS Emissions Schedule'!Q$5)/(1-$J21),IF(OR($B21="Propane",$B21="Oil"),($O21*AK21)-($P21*'VT CHS Emissions Schedule'!Q$5)/(1-$J21),(($S$32*$Q21*('VT CHS Emissions Schedule'!Q$8+$M21)/$V$32)+($S$33*$Q21*('VT CHS Emissions Schedule'!Q$9+$L21)/$V$33)+($S$34*$Q21*'VT CHS Emissions Schedule'!Q$7/$V$34)/(1-$K21)+($S$35*$Q21*'VT CHS Emissions Schedule'!Q$5/$V$35/(1-$J21))+($S$36*$Q21*('VT CHS Emissions Schedule'!Q$35+$N21)/$V$36))-($P21*'VT CHS Emissions Schedule'!Q$5)/(1-$J21))),0)</f>
        <v>2048563.5360923023</v>
      </c>
      <c r="BL21" s="64">
        <f>IF(BL$15&lt;2025+$R21,IF($B21="Natural gas",($O21*AL21)/(1-$H21)-($P21*'VT CHS Emissions Schedule'!R$5)/(1-$J21),IF(OR($B21="Propane",$B21="Oil"),($O21*AL21)-($P21*'VT CHS Emissions Schedule'!R$5)/(1-$J21),(($S$32*$Q21*('VT CHS Emissions Schedule'!R$8+$M21)/$V$32)+($S$33*$Q21*('VT CHS Emissions Schedule'!R$9+$L21)/$V$33)+($S$34*$Q21*'VT CHS Emissions Schedule'!R$7/$V$34)/(1-$K21)+($S$35*$Q21*'VT CHS Emissions Schedule'!R$5/$V$35/(1-$J21))+($S$36*$Q21*('VT CHS Emissions Schedule'!R$35+$N21)/$V$36))-($P21*'VT CHS Emissions Schedule'!R$5)/(1-$J21))),0)</f>
        <v>2046678.206020989</v>
      </c>
      <c r="BM21" s="64">
        <f>IF(BM$15&lt;2025+$R21,IF($B21="Natural gas",($O21*AM21)/(1-$H21)-($P21*'VT CHS Emissions Schedule'!S$5)/(1-$J21),IF(OR($B21="Propane",$B21="Oil"),($O21*AM21)-($P21*'VT CHS Emissions Schedule'!S$5)/(1-$J21),(($S$32*$Q21*('VT CHS Emissions Schedule'!S$8+$M21)/$V$32)+($S$33*$Q21*('VT CHS Emissions Schedule'!S$9+$L21)/$V$33)+($S$34*$Q21*'VT CHS Emissions Schedule'!S$7/$V$34)/(1-$K21)+($S$35*$Q21*'VT CHS Emissions Schedule'!S$5/$V$35/(1-$J21))+($S$36*$Q21*('VT CHS Emissions Schedule'!S$35+$N21)/$V$36))-($P21*'VT CHS Emissions Schedule'!S$5)/(1-$J21))),0)</f>
        <v>2046678.206020989</v>
      </c>
      <c r="BN21" s="64">
        <f>IF(BN$15&lt;2025+$R21,IF($B21="Natural gas",($O21*AN21)/(1-$H21)-($P21*'VT CHS Emissions Schedule'!T$5)/(1-$J21),IF(OR($B21="Propane",$B21="Oil"),($O21*AN21)-($P21*'VT CHS Emissions Schedule'!T$5)/(1-$J21),(($S$32*$Q21*('VT CHS Emissions Schedule'!T$8+$M21)/$V$32)+($S$33*$Q21*('VT CHS Emissions Schedule'!T$9+$L21)/$V$33)+($S$34*$Q21*'VT CHS Emissions Schedule'!T$7/$V$34)/(1-$K21)+($S$35*$Q21*'VT CHS Emissions Schedule'!T$5/$V$35/(1-$J21))+($S$36*$Q21*('VT CHS Emissions Schedule'!T$35+$N21)/$V$36))-($P21*'VT CHS Emissions Schedule'!T$5)/(1-$J21))),0)</f>
        <v>0</v>
      </c>
      <c r="BO21" s="64">
        <f>IF(BO$15&lt;2025+$R21,IF($B21="Natural gas",($O21*AO21)/(1-$H21)-($P21*'VT CHS Emissions Schedule'!U$5)/(1-$J21),IF(OR($B21="Propane",$B21="Oil"),($O21*AO21)-($P21*'VT CHS Emissions Schedule'!U$5)/(1-$J21),(($S$32*$Q21*('VT CHS Emissions Schedule'!U$8+$M21)/$V$32)+($S$33*$Q21*('VT CHS Emissions Schedule'!U$9+$L21)/$V$33)+($S$34*$Q21*'VT CHS Emissions Schedule'!U$7/$V$34)/(1-$K21)+($S$35*$Q21*'VT CHS Emissions Schedule'!U$5/$V$35/(1-$J21))+($S$36*$Q21*('VT CHS Emissions Schedule'!U$35+$N21)/$V$36))-($P21*'VT CHS Emissions Schedule'!U$5)/(1-$J21))),0)</f>
        <v>0</v>
      </c>
      <c r="BP21" s="64">
        <f>IF(BP$15&lt;2025+$R21,IF($B21="Natural gas",($O21*AP21)/(1-$H21)-($P21*'VT CHS Emissions Schedule'!V$5)/(1-$J21),IF(OR($B21="Propane",$B21="Oil"),($O21*AP21)-($P21*'VT CHS Emissions Schedule'!V$5)/(1-$J21),(($S$32*$Q21*('VT CHS Emissions Schedule'!V$8+$M21)/$V$32)+($S$33*$Q21*('VT CHS Emissions Schedule'!V$9+$L21)/$V$33)+($S$34*$Q21*'VT CHS Emissions Schedule'!V$7/$V$34)/(1-$K21)+($S$35*$Q21*'VT CHS Emissions Schedule'!V$5/$V$35/(1-$J21))+($S$36*$Q21*('VT CHS Emissions Schedule'!V$35+$N21)/$V$36))-($P21*'VT CHS Emissions Schedule'!V$5)/(1-$J21))),0)</f>
        <v>0</v>
      </c>
      <c r="BQ21" s="64">
        <f>IF(BQ$15&lt;2025+$R21,IF($B21="Natural gas",($O21*AQ21)/(1-$H21)-($P21*'VT CHS Emissions Schedule'!W$5)/(1-$J21),IF(OR($B21="Propane",$B21="Oil"),($O21*AQ21)-($P21*'VT CHS Emissions Schedule'!W$5)/(1-$J21),(($S$32*$Q21*('VT CHS Emissions Schedule'!W$8+$M21)/$V$32)+($S$33*$Q21*('VT CHS Emissions Schedule'!W$9+$L21)/$V$33)+($S$34*$Q21*'VT CHS Emissions Schedule'!W$7/$V$34)/(1-$K21)+($S$35*$Q21*'VT CHS Emissions Schedule'!W$5/$V$35/(1-$J21))+($S$36*$Q21*('VT CHS Emissions Schedule'!W$35+$N21)/$V$36))-($P21*'VT CHS Emissions Schedule'!W$5)/(1-$J21))),0)</f>
        <v>0</v>
      </c>
      <c r="BR21" s="64">
        <f>IF(BR$15&lt;2025+$R21,IF($B21="Natural gas",($O21*AR21)/(1-$H21)-($P21*'VT CHS Emissions Schedule'!X$5)/(1-$J21),IF(OR($B21="Propane",$B21="Oil"),($O21*AR21)-($P21*'VT CHS Emissions Schedule'!X$5)/(1-$J21),(($S$32*$Q21*('VT CHS Emissions Schedule'!X$8+$M21)/$V$32)+($S$33*$Q21*('VT CHS Emissions Schedule'!X$9+$L21)/$V$33)+($S$34*$Q21*'VT CHS Emissions Schedule'!X$7/$V$34)/(1-$K21)+($S$35*$Q21*'VT CHS Emissions Schedule'!X$5/$V$35/(1-$J21))+($S$36*$Q21*('VT CHS Emissions Schedule'!X$35+$N21)/$V$36))-($P21*'VT CHS Emissions Schedule'!X$5)/(1-$J21))),0)</f>
        <v>0</v>
      </c>
      <c r="BS21" s="64">
        <f>IF(BS$15&lt;2025+$R21,IF($B21="Natural gas",($O21*AS21)/(1-$H21)-($P21*'VT CHS Emissions Schedule'!Y$5)/(1-$J21),IF(OR($B21="Propane",$B21="Oil"),($O21*AS21)-($P21*'VT CHS Emissions Schedule'!Y$5)/(1-$J21),(($S$32*$Q21*('VT CHS Emissions Schedule'!Y$8+$M21)/$V$32)+($S$33*$Q21*('VT CHS Emissions Schedule'!Y$9+$L21)/$V$33)+($S$34*$Q21*'VT CHS Emissions Schedule'!Y$7/$V$34)/(1-$K21)+($S$35*$Q21*'VT CHS Emissions Schedule'!Y$5/$V$35/(1-$J21))+($S$36*$Q21*('VT CHS Emissions Schedule'!Y$35+$N21)/$V$36))-($P21*'VT CHS Emissions Schedule'!Y$5)/(1-$J21))),0)</f>
        <v>0</v>
      </c>
      <c r="BT21" s="64">
        <f>IF(BT$15&lt;2025+$R21,IF($B21="Natural gas",($O21*AT21)/(1-$H21)-($P21*'VT CHS Emissions Schedule'!Z$5)/(1-$J21),IF(OR($B21="Propane",$B21="Oil"),($O21*AT21)-($P21*'VT CHS Emissions Schedule'!Z$5)/(1-$J21),(($S$32*$Q21*('VT CHS Emissions Schedule'!Z$8+$M21)/$V$32)+($S$33*$Q21*('VT CHS Emissions Schedule'!Z$9+$L21)/$V$33)+($S$34*$Q21*'VT CHS Emissions Schedule'!Z$7/$V$34)/(1-$K21)+($S$35*$Q21*'VT CHS Emissions Schedule'!Z$5/$V$35/(1-$J21))+($S$36*$Q21*('VT CHS Emissions Schedule'!Z$35+$N21)/$V$36))-($P21*'VT CHS Emissions Schedule'!Z$5)/(1-$J21))),0)</f>
        <v>0</v>
      </c>
      <c r="BU21" s="64">
        <f>IF(BU$15&lt;2025+$R21,IF($B21="Natural gas",($O21*AU21)/(1-$H21)-($P21*'VT CHS Emissions Schedule'!AA$5)/(1-$J21),IF(OR($B21="Propane",$B21="Oil"),($O21*AU21)-($P21*'VT CHS Emissions Schedule'!AA$5)/(1-$J21),(($S$32*$Q21*('VT CHS Emissions Schedule'!AA$8+$M21)/$V$32)+($S$33*$Q21*('VT CHS Emissions Schedule'!AA$9+$L21)/$V$33)+($S$34*$Q21*'VT CHS Emissions Schedule'!AA$7/$V$34)/(1-$K21)+($S$35*$Q21*'VT CHS Emissions Schedule'!AA$5/$V$35/(1-$J21))+($S$36*$Q21*('VT CHS Emissions Schedule'!AA$35+$N21)/$V$36))-($P21*'VT CHS Emissions Schedule'!AA$5)/(1-$J21))),0)</f>
        <v>0</v>
      </c>
      <c r="BV21" s="64">
        <f>IF(BV$15&lt;2025+$R21,IF($B21="Natural gas",($O21*AV21)/(1-$H21)-($P21*'VT CHS Emissions Schedule'!AB$5)/(1-$J21),IF(OR($B21="Propane",$B21="Oil"),($O21*AV21)-($P21*'VT CHS Emissions Schedule'!AB$5)/(1-$J21),(($S$32*$Q21*('VT CHS Emissions Schedule'!AB$8+$M21)/$V$32)+($S$33*$Q21*('VT CHS Emissions Schedule'!AB$9+$L21)/$V$33)+($S$34*$Q21*'VT CHS Emissions Schedule'!AB$7/$V$34)/(1-$K21)+($S$35*$Q21*'VT CHS Emissions Schedule'!AB$5/$V$35/(1-$J21))+($S$36*$Q21*('VT CHS Emissions Schedule'!AB$35+$N21)/$V$36))-($P21*'VT CHS Emissions Schedule'!AB$5)/(1-$J21))),0)</f>
        <v>0</v>
      </c>
      <c r="BW21" s="64">
        <f>IF(BW$15&lt;2025+$R21,IF($B21="Natural gas",($O21*AW21)/(1-$H21)-($P21*'VT CHS Emissions Schedule'!AC$5)/(1-$J21),IF(OR($B21="Propane",$B21="Oil"),($O21*AW21)-($P21*'VT CHS Emissions Schedule'!AC$5)/(1-$J21),(($S$32*$Q21*('VT CHS Emissions Schedule'!AC$8+$M21)/$V$32)+($S$33*$Q21*('VT CHS Emissions Schedule'!AC$9+$L21)/$V$33)+($S$34*$Q21*'VT CHS Emissions Schedule'!AC$7/$V$34)/(1-$K21)+($S$35*$Q21*'VT CHS Emissions Schedule'!AC$5/$V$35/(1-$J21))+($S$36*$Q21*('VT CHS Emissions Schedule'!AC$35+$N21)/$V$36))-($P21*'VT CHS Emissions Schedule'!AC$5)/(1-$J21))),0)</f>
        <v>0</v>
      </c>
      <c r="BX21" s="64">
        <f t="shared" si="33"/>
        <v>1831755.2637202637</v>
      </c>
      <c r="BY21" s="64">
        <f t="shared" si="7"/>
        <v>1848563.9810013471</v>
      </c>
      <c r="BZ21" s="64">
        <f t="shared" si="8"/>
        <v>1872018.4439539001</v>
      </c>
      <c r="CA21" s="64">
        <f t="shared" si="9"/>
        <v>1895472.906906453</v>
      </c>
      <c r="CB21" s="64">
        <f t="shared" si="10"/>
        <v>1918671.2316506575</v>
      </c>
      <c r="CC21" s="64">
        <f t="shared" si="11"/>
        <v>1942125.6946032103</v>
      </c>
      <c r="CD21" s="64">
        <f t="shared" si="12"/>
        <v>1965580.1575557634</v>
      </c>
      <c r="CE21" s="64">
        <f t="shared" si="13"/>
        <v>1989034.6205083164</v>
      </c>
      <c r="CF21" s="64">
        <f t="shared" si="14"/>
        <v>2012489.0834608693</v>
      </c>
      <c r="CG21" s="64">
        <f t="shared" si="15"/>
        <v>2025109.0731397492</v>
      </c>
      <c r="CH21" s="64">
        <f t="shared" si="16"/>
        <v>2048563.5360923023</v>
      </c>
      <c r="CI21" s="64">
        <f t="shared" si="17"/>
        <v>2048563.5360923023</v>
      </c>
      <c r="CJ21" s="64">
        <f t="shared" si="18"/>
        <v>2048563.5360923023</v>
      </c>
      <c r="CK21" s="64">
        <f t="shared" si="19"/>
        <v>2048563.5360923023</v>
      </c>
      <c r="CL21" s="64">
        <f t="shared" si="20"/>
        <v>2046678.206020989</v>
      </c>
      <c r="CM21" s="64">
        <f t="shared" si="21"/>
        <v>2046678.206020989</v>
      </c>
      <c r="CN21" s="64">
        <f t="shared" si="22"/>
        <v>0</v>
      </c>
      <c r="CO21" s="64">
        <f t="shared" si="23"/>
        <v>0</v>
      </c>
      <c r="CP21" s="64">
        <f t="shared" si="24"/>
        <v>0</v>
      </c>
      <c r="CQ21" s="64">
        <f t="shared" si="25"/>
        <v>0</v>
      </c>
      <c r="CR21" s="64">
        <f t="shared" si="26"/>
        <v>0</v>
      </c>
      <c r="CS21" s="64">
        <f t="shared" si="27"/>
        <v>0</v>
      </c>
      <c r="CT21" s="64">
        <f t="shared" si="28"/>
        <v>0</v>
      </c>
      <c r="CU21" s="64">
        <f t="shared" si="29"/>
        <v>0</v>
      </c>
      <c r="CV21" s="64">
        <f t="shared" si="30"/>
        <v>0</v>
      </c>
      <c r="CW21" s="64">
        <f t="shared" si="31"/>
        <v>0</v>
      </c>
    </row>
    <row r="22" spans="1:101" ht="15.75" x14ac:dyDescent="0.25">
      <c r="A22" s="504"/>
      <c r="B22" s="124" t="s">
        <v>10</v>
      </c>
      <c r="C22" s="64">
        <f t="shared" si="0"/>
        <v>35581409.349902906</v>
      </c>
      <c r="D22" s="64">
        <f t="shared" si="1"/>
        <v>35581409.349902906</v>
      </c>
      <c r="E22" s="223">
        <f t="shared" si="2"/>
        <v>35.581409349902906</v>
      </c>
      <c r="F22" s="111">
        <f t="shared" si="34"/>
        <v>2081569.1601512218</v>
      </c>
      <c r="G22" s="64">
        <f>IF($B22="Natural gas",($O22*X22)/(1-$H22)-($P22*'VT CHS Emissions Schedule'!D$5)/(1-$J22),IF(OR($B22="Propane",$B22="Oil"),($O22*X22)-($P22*'VT CHS Emissions Schedule'!D$5)/(1-$J22),(($T$32*$Q22*('VT CHS Emissions Schedule'!D$8+$M22)/$V$32)+($T$33*$Q22*('VT CHS Emissions Schedule'!D$9+$L22)/$V$33)+($T$34*$Q22*'VT CHS Emissions Schedule'!D$7/$V$34)/(1-$K22)+($T$35*$Q22*'VT CHS Emissions Schedule'!D$5/$V$35/(1-$J22))+($T$36*$Q22*('VT CHS Emissions Schedule'!D$35+$M22)/$V$36))-($P22*'VT CHS Emissions Schedule'!D$5)/(1-$J22)))</f>
        <v>2081569.1601512218</v>
      </c>
      <c r="H22" s="66">
        <f>_xlfn.XLOOKUP(B22,Lookups!$A$3:$A$15,Lookups!$E$3:$E$15)</f>
        <v>0</v>
      </c>
      <c r="I22" s="65">
        <f>_xlfn.XLOOKUP(B22,Lookups!$A$3:$A$15,Lookups!$D$3:$D$15)</f>
        <v>0.21490000000000001</v>
      </c>
      <c r="J22" s="66">
        <f>Lookups!$E$6</f>
        <v>0.04</v>
      </c>
      <c r="K22" s="66">
        <f>Lookups!$E$5</f>
        <v>1.4E-2</v>
      </c>
      <c r="L22" s="65">
        <f>Lookups!$D$4</f>
        <v>0.32764300000000002</v>
      </c>
      <c r="M22" s="65">
        <f>Lookups!$D$3</f>
        <v>0.21490000000000001</v>
      </c>
      <c r="N22" s="65">
        <f>Lookups!$D$8</f>
        <v>1.3776766038113153</v>
      </c>
      <c r="O22" s="64">
        <f>$Q22/$V22</f>
        <v>28907.714285714286</v>
      </c>
      <c r="P22" s="64">
        <f t="shared" si="4"/>
        <v>8573.6492742251849</v>
      </c>
      <c r="Q22" s="64">
        <f t="shared" si="5"/>
        <v>24282.48</v>
      </c>
      <c r="R22" s="68">
        <v>16</v>
      </c>
      <c r="S22" s="64">
        <v>12000</v>
      </c>
      <c r="T22" s="64">
        <v>1909</v>
      </c>
      <c r="U22" s="72">
        <f t="shared" si="32"/>
        <v>2.8322222222222226</v>
      </c>
      <c r="V22" s="72">
        <f t="shared" si="6"/>
        <v>0.84</v>
      </c>
      <c r="W22" s="75">
        <v>1.06E-3</v>
      </c>
      <c r="X22" s="67">
        <f>IF(X$15&lt;2025+$R22,$I22+_xlfn.XLOOKUP(_xlfn.XLOOKUP($B22,Lookups!$A$3:$A$17,Lookups!$B$3:$B$17),'VT CHS Emissions Schedule'!$A:$A,'VT CHS Emissions Schedule'!D:D),0)</f>
        <v>83.675778824907852</v>
      </c>
      <c r="Y22" s="67">
        <f>IF(Y$15&lt;2025+$R22,$I22+_xlfn.XLOOKUP(_xlfn.XLOOKUP($B22,Lookups!$A$3:$A$17,Lookups!$B$3:$B$17),'VT CHS Emissions Schedule'!$A:$A,'VT CHS Emissions Schedule'!E:E),0)</f>
        <v>83.675778824907852</v>
      </c>
      <c r="Z22" s="67">
        <f>IF(Z$15&lt;2025+$R22,$I22+_xlfn.XLOOKUP(_xlfn.XLOOKUP($B22,Lookups!$A$3:$A$17,Lookups!$B$3:$B$17),'VT CHS Emissions Schedule'!$A:$A,'VT CHS Emissions Schedule'!F:F),0)</f>
        <v>83.675778824907852</v>
      </c>
      <c r="AA22" s="67">
        <f>IF(AA$15&lt;2025+$R22,$I22+_xlfn.XLOOKUP(_xlfn.XLOOKUP($B22,Lookups!$A$3:$A$17,Lookups!$B$3:$B$17),'VT CHS Emissions Schedule'!$A:$A,'VT CHS Emissions Schedule'!G:G),0)</f>
        <v>83.675778824907852</v>
      </c>
      <c r="AB22" s="67">
        <f>IF(AB$15&lt;2025+$R22,$I22+_xlfn.XLOOKUP(_xlfn.XLOOKUP($B22,Lookups!$A$3:$A$17,Lookups!$B$3:$B$17),'VT CHS Emissions Schedule'!$A:$A,'VT CHS Emissions Schedule'!H:H),0)</f>
        <v>83.675778824907852</v>
      </c>
      <c r="AC22" s="67">
        <f>IF(AC$15&lt;2025+$R22,$I22+_xlfn.XLOOKUP(_xlfn.XLOOKUP($B22,Lookups!$A$3:$A$17,Lookups!$B$3:$B$17),'VT CHS Emissions Schedule'!$A:$A,'VT CHS Emissions Schedule'!I:I),0)</f>
        <v>83.140679593152342</v>
      </c>
      <c r="AD22" s="67">
        <f>IF(AD$15&lt;2025+$R22,$I22+_xlfn.XLOOKUP(_xlfn.XLOOKUP($B22,Lookups!$A$3:$A$17,Lookups!$B$3:$B$17),'VT CHS Emissions Schedule'!$A:$A,'VT CHS Emissions Schedule'!J:J),0)</f>
        <v>83.140679593152342</v>
      </c>
      <c r="AE22" s="67">
        <f>IF(AE$15&lt;2025+$R22,$I22+_xlfn.XLOOKUP(_xlfn.XLOOKUP($B22,Lookups!$A$3:$A$17,Lookups!$B$3:$B$17),'VT CHS Emissions Schedule'!$A:$A,'VT CHS Emissions Schedule'!K:K),0)</f>
        <v>83.140679593152342</v>
      </c>
      <c r="AF22" s="67">
        <f>IF(AF$15&lt;2025+$R22,$I22+_xlfn.XLOOKUP(_xlfn.XLOOKUP($B22,Lookups!$A$3:$A$17,Lookups!$B$3:$B$17),'VT CHS Emissions Schedule'!$A:$A,'VT CHS Emissions Schedule'!L:L),0)</f>
        <v>83.140679593152342</v>
      </c>
      <c r="AG22" s="67">
        <f>IF(AG$15&lt;2025+$R22,$I22+_xlfn.XLOOKUP(_xlfn.XLOOKUP($B22,Lookups!$A$3:$A$17,Lookups!$B$3:$B$17),'VT CHS Emissions Schedule'!$A:$A,'VT CHS Emissions Schedule'!M:M),0)</f>
        <v>83.140679593152342</v>
      </c>
      <c r="AH22" s="67">
        <f>IF(AH$15&lt;2025+$R22,$I22+_xlfn.XLOOKUP(_xlfn.XLOOKUP($B22,Lookups!$A$3:$A$17,Lookups!$B$3:$B$17),'VT CHS Emissions Schedule'!$A:$A,'VT CHS Emissions Schedule'!N:N),0)</f>
        <v>83.051577010969226</v>
      </c>
      <c r="AI22" s="67">
        <f>IF(AI$15&lt;2025+$R22,$I22+_xlfn.XLOOKUP(_xlfn.XLOOKUP($B22,Lookups!$A$3:$A$17,Lookups!$B$3:$B$17),'VT CHS Emissions Schedule'!$A:$A,'VT CHS Emissions Schedule'!O:O),0)</f>
        <v>83.051577010969226</v>
      </c>
      <c r="AJ22" s="67">
        <f>IF(AJ$15&lt;2025+$R22,$I22+_xlfn.XLOOKUP(_xlfn.XLOOKUP($B22,Lookups!$A$3:$A$17,Lookups!$B$3:$B$17),'VT CHS Emissions Schedule'!$A:$A,'VT CHS Emissions Schedule'!P:P),0)</f>
        <v>83.051577010969226</v>
      </c>
      <c r="AK22" s="67">
        <f>IF(AK$15&lt;2025+$R22,$I22+_xlfn.XLOOKUP(_xlfn.XLOOKUP($B22,Lookups!$A$3:$A$17,Lookups!$B$3:$B$17),'VT CHS Emissions Schedule'!$A:$A,'VT CHS Emissions Schedule'!Q:Q),0)</f>
        <v>83.051577010969226</v>
      </c>
      <c r="AL22" s="67">
        <f>IF(AL$15&lt;2025+$R22,$I22+_xlfn.XLOOKUP(_xlfn.XLOOKUP($B22,Lookups!$A$3:$A$17,Lookups!$B$3:$B$17),'VT CHS Emissions Schedule'!$A:$A,'VT CHS Emissions Schedule'!R:R),0)</f>
        <v>83.051577010969226</v>
      </c>
      <c r="AM22" s="67">
        <f>IF(AM$15&lt;2025+$R22,$I22+_xlfn.XLOOKUP(_xlfn.XLOOKUP($B22,Lookups!$A$3:$A$17,Lookups!$B$3:$B$17),'VT CHS Emissions Schedule'!$A:$A,'VT CHS Emissions Schedule'!S:S),0)</f>
        <v>83.023630912136326</v>
      </c>
      <c r="AN22" s="67">
        <f>IF(AN$15&lt;2025+$R22,$I22+_xlfn.XLOOKUP(_xlfn.XLOOKUP($B22,Lookups!$A$3:$A$17,Lookups!$B$3:$B$17),'VT CHS Emissions Schedule'!$A:$A,'VT CHS Emissions Schedule'!T:T),0)</f>
        <v>0</v>
      </c>
      <c r="AO22" s="67">
        <f>IF(AO$15&lt;2025+$R22,$I22+_xlfn.XLOOKUP(_xlfn.XLOOKUP($B22,Lookups!$A$3:$A$17,Lookups!$B$3:$B$17),'VT CHS Emissions Schedule'!$A:$A,'VT CHS Emissions Schedule'!U:U),0)</f>
        <v>0</v>
      </c>
      <c r="AP22" s="67">
        <f>IF(AP$15&lt;2025+$R22,$I22+_xlfn.XLOOKUP(_xlfn.XLOOKUP($B22,Lookups!$A$3:$A$17,Lookups!$B$3:$B$17),'VT CHS Emissions Schedule'!$A:$A,'VT CHS Emissions Schedule'!V:V),0)</f>
        <v>0</v>
      </c>
      <c r="AQ22" s="67">
        <f>IF(AQ$15&lt;2025+$R22,$I22+_xlfn.XLOOKUP(_xlfn.XLOOKUP($B22,Lookups!$A$3:$A$17,Lookups!$B$3:$B$17),'VT CHS Emissions Schedule'!$A:$A,'VT CHS Emissions Schedule'!W:W),0)</f>
        <v>0</v>
      </c>
      <c r="AR22" s="67">
        <f>IF(AR$15&lt;2025+$R22,$I22+_xlfn.XLOOKUP(_xlfn.XLOOKUP($B22,Lookups!$A$3:$A$17,Lookups!$B$3:$B$17),'VT CHS Emissions Schedule'!$A:$A,'VT CHS Emissions Schedule'!X:X),0)</f>
        <v>0</v>
      </c>
      <c r="AS22" s="67">
        <f>IF(AS$15&lt;2025+$R22,$I22+_xlfn.XLOOKUP(_xlfn.XLOOKUP($B22,Lookups!$A$3:$A$17,Lookups!$B$3:$B$17),'VT CHS Emissions Schedule'!$A:$A,'VT CHS Emissions Schedule'!Y:Y),0)</f>
        <v>0</v>
      </c>
      <c r="AT22" s="67">
        <f>IF(AT$15&lt;2025+$R22,$I22+_xlfn.XLOOKUP(_xlfn.XLOOKUP($B22,Lookups!$A$3:$A$17,Lookups!$B$3:$B$17),'VT CHS Emissions Schedule'!$A:$A,'VT CHS Emissions Schedule'!Z:Z),0)</f>
        <v>0</v>
      </c>
      <c r="AU22" s="67">
        <f>IF(AU$15&lt;2025+$R22,$I22+_xlfn.XLOOKUP(_xlfn.XLOOKUP($B22,Lookups!$A$3:$A$17,Lookups!$B$3:$B$17),'VT CHS Emissions Schedule'!$A:$A,'VT CHS Emissions Schedule'!AA:AA),0)</f>
        <v>0</v>
      </c>
      <c r="AV22" s="67">
        <f>IF(AV$15&lt;2025+$R22,$I22+_xlfn.XLOOKUP(_xlfn.XLOOKUP($B22,Lookups!$A$3:$A$17,Lookups!$B$3:$B$17),'VT CHS Emissions Schedule'!$A:$A,'VT CHS Emissions Schedule'!AB:AB),0)</f>
        <v>0</v>
      </c>
      <c r="AW22" s="67">
        <f>IF(AW$15&lt;2025+$R22,$I22+_xlfn.XLOOKUP(_xlfn.XLOOKUP($B22,Lookups!$A$3:$A$17,Lookups!$B$3:$B$17),'VT CHS Emissions Schedule'!$A:$A,'VT CHS Emissions Schedule'!AC:AC),0)</f>
        <v>0</v>
      </c>
      <c r="AX22" s="64">
        <f>IF(AX$15&lt;2025+$R22,IF($B22="Natural gas",($O22*X22)/(1-$H22)-($P22*'VT CHS Emissions Schedule'!D$5)/(1-$J22),IF(OR($B22="Propane",$B22="Oil"),($O22*X22)-($P22*'VT CHS Emissions Schedule'!D$5)/(1-$J22),(($S$32*$Q22*('VT CHS Emissions Schedule'!D$8+$M22)/$V$32)+($S$33*$Q22*('VT CHS Emissions Schedule'!D$9+$L22)/$V$33)+($S$34*$Q22*'VT CHS Emissions Schedule'!D$7/$V$34)/(1-$K22)+($S$35*$Q22*'VT CHS Emissions Schedule'!D$5/$V$35/(1-$J22))+($S$36*$Q22*('VT CHS Emissions Schedule'!D$35+$N22)/$V$36))-($P22*'VT CHS Emissions Schedule'!D$5)/(1-$J22))),0)</f>
        <v>2081569.1601512218</v>
      </c>
      <c r="AY22" s="64">
        <f>IF(AY$15&lt;2025+$R22,IF($B22="Natural gas",($O22*Y22)/(1-$H22)-($P22*'VT CHS Emissions Schedule'!E$5)/(1-$J22),IF(OR($B22="Propane",$B22="Oil"),($O22*Y22)-($P22*'VT CHS Emissions Schedule'!E$5)/(1-$J22),(($S$32*$Q22*('VT CHS Emissions Schedule'!E$8+$M22)/$V$32)+($S$33*$Q22*('VT CHS Emissions Schedule'!E$9+$L22)/$V$33)+($S$34*$Q22*'VT CHS Emissions Schedule'!E$7/$V$34)/(1-$K22)+($S$35*$Q22*'VT CHS Emissions Schedule'!E$5/$V$35/(1-$J22))+($S$36*$Q22*('VT CHS Emissions Schedule'!E$35+$N22)/$V$36))-($P22*'VT CHS Emissions Schedule'!E$5)/(1-$J22))),0)</f>
        <v>2105023.6231037751</v>
      </c>
      <c r="AZ22" s="64">
        <f>IF(AZ$15&lt;2025+$R22,IF($B22="Natural gas",($O22*Z22)/(1-$H22)-($P22*'VT CHS Emissions Schedule'!F$5)/(1-$J22),IF(OR($B22="Propane",$B22="Oil"),($O22*Z22)-($P22*'VT CHS Emissions Schedule'!F$5)/(1-$J22),(($S$32*$Q22*('VT CHS Emissions Schedule'!F$8+$M22)/$V$32)+($S$33*$Q22*('VT CHS Emissions Schedule'!F$9+$L22)/$V$33)+($S$34*$Q22*'VT CHS Emissions Schedule'!F$7/$V$34)/(1-$K22)+($S$35*$Q22*'VT CHS Emissions Schedule'!F$5/$V$35/(1-$J22))+($S$36*$Q22*('VT CHS Emissions Schedule'!F$35+$N22)/$V$36))-($P22*'VT CHS Emissions Schedule'!F$5)/(1-$J22))),0)</f>
        <v>2128478.0860563279</v>
      </c>
      <c r="BA22" s="64">
        <f>IF(BA$15&lt;2025+$R22,IF($B22="Natural gas",($O22*AA22)/(1-$H22)-($P22*'VT CHS Emissions Schedule'!G$5)/(1-$J22),IF(OR($B22="Propane",$B22="Oil"),($O22*AA22)-($P22*'VT CHS Emissions Schedule'!G$5)/(1-$J22),(($S$32*$Q22*('VT CHS Emissions Schedule'!G$8+$M22)/$V$32)+($S$33*$Q22*('VT CHS Emissions Schedule'!G$9+$L22)/$V$33)+($S$34*$Q22*'VT CHS Emissions Schedule'!G$7/$V$34)/(1-$K22)+($S$35*$Q22*'VT CHS Emissions Schedule'!G$5/$V$35/(1-$J22))+($S$36*$Q22*('VT CHS Emissions Schedule'!G$35+$N22)/$V$36))-($P22*'VT CHS Emissions Schedule'!G$5)/(1-$J22))),0)</f>
        <v>2151932.5490088807</v>
      </c>
      <c r="BB22" s="64">
        <f>IF(BB$15&lt;2025+$R22,IF($B22="Natural gas",($O22*AB22)/(1-$H22)-($P22*'VT CHS Emissions Schedule'!H$5)/(1-$J22),IF(OR($B22="Propane",$B22="Oil"),($O22*AB22)-($P22*'VT CHS Emissions Schedule'!H$5)/(1-$J22),(($S$32*$Q22*('VT CHS Emissions Schedule'!H$8+$M22)/$V$32)+($S$33*$Q22*('VT CHS Emissions Schedule'!H$9+$L22)/$V$33)+($S$34*$Q22*'VT CHS Emissions Schedule'!H$7/$V$34)/(1-$K22)+($S$35*$Q22*'VT CHS Emissions Schedule'!H$5/$V$35/(1-$J22))+($S$36*$Q22*('VT CHS Emissions Schedule'!H$35+$N22)/$V$36))-($P22*'VT CHS Emissions Schedule'!H$5)/(1-$J22))),0)</f>
        <v>2175387.011961434</v>
      </c>
      <c r="BC22" s="64">
        <f>IF(BC$15&lt;2025+$R22,IF($B22="Natural gas",($O22*AC22)/(1-$H22)-($P22*'VT CHS Emissions Schedule'!I$5)/(1-$J22),IF(OR($B22="Propane",$B22="Oil"),($O22*AC22)-($P22*'VT CHS Emissions Schedule'!I$5)/(1-$J22),(($S$32*$Q22*('VT CHS Emissions Schedule'!I$8+$M22)/$V$32)+($S$33*$Q22*('VT CHS Emissions Schedule'!I$9+$L22)/$V$33)+($S$34*$Q22*'VT CHS Emissions Schedule'!I$7/$V$34)/(1-$K22)+($S$35*$Q22*'VT CHS Emissions Schedule'!I$5/$V$35/(1-$J22))+($S$36*$Q22*('VT CHS Emissions Schedule'!I$35+$N22)/$V$36))-($P22*'VT CHS Emissions Schedule'!I$5)/(1-$J22))),0)</f>
        <v>2183372.9792078934</v>
      </c>
      <c r="BD22" s="64">
        <f>IF(BD$15&lt;2025+$R22,IF($B22="Natural gas",($O22*AD22)/(1-$H22)-($P22*'VT CHS Emissions Schedule'!J$5)/(1-$J22),IF(OR($B22="Propane",$B22="Oil"),($O22*AD22)-($P22*'VT CHS Emissions Schedule'!J$5)/(1-$J22),(($S$32*$Q22*('VT CHS Emissions Schedule'!J$8+$M22)/$V$32)+($S$33*$Q22*('VT CHS Emissions Schedule'!J$9+$L22)/$V$33)+($S$34*$Q22*'VT CHS Emissions Schedule'!J$7/$V$34)/(1-$K22)+($S$35*$Q22*'VT CHS Emissions Schedule'!J$5/$V$35/(1-$J22))+($S$36*$Q22*('VT CHS Emissions Schedule'!J$35+$N22)/$V$36))-($P22*'VT CHS Emissions Schedule'!J$5)/(1-$J22))),0)</f>
        <v>2206827.4421604467</v>
      </c>
      <c r="BE22" s="64">
        <f>IF(BE$15&lt;2025+$R22,IF($B22="Natural gas",($O22*AE22)/(1-$H22)-($P22*'VT CHS Emissions Schedule'!K$5)/(1-$J22),IF(OR($B22="Propane",$B22="Oil"),($O22*AE22)-($P22*'VT CHS Emissions Schedule'!K$5)/(1-$J22),(($S$32*$Q22*('VT CHS Emissions Schedule'!K$8+$M22)/$V$32)+($S$33*$Q22*('VT CHS Emissions Schedule'!K$9+$L22)/$V$33)+($S$34*$Q22*'VT CHS Emissions Schedule'!K$7/$V$34)/(1-$K22)+($S$35*$Q22*'VT CHS Emissions Schedule'!K$5/$V$35/(1-$J22))+($S$36*$Q22*('VT CHS Emissions Schedule'!K$35+$N22)/$V$36))-($P22*'VT CHS Emissions Schedule'!K$5)/(1-$J22))),0)</f>
        <v>2230281.9051129995</v>
      </c>
      <c r="BF22" s="64">
        <f>IF(BF$15&lt;2025+$R22,IF($B22="Natural gas",($O22*AF22)/(1-$H22)-($P22*'VT CHS Emissions Schedule'!L$5)/(1-$J22),IF(OR($B22="Propane",$B22="Oil"),($O22*AF22)-($P22*'VT CHS Emissions Schedule'!L$5)/(1-$J22),(($S$32*$Q22*('VT CHS Emissions Schedule'!L$8+$M22)/$V$32)+($S$33*$Q22*('VT CHS Emissions Schedule'!L$9+$L22)/$V$33)+($S$34*$Q22*'VT CHS Emissions Schedule'!L$7/$V$34)/(1-$K22)+($S$35*$Q22*'VT CHS Emissions Schedule'!L$5/$V$35/(1-$J22))+($S$36*$Q22*('VT CHS Emissions Schedule'!L$35+$N22)/$V$36))-($P22*'VT CHS Emissions Schedule'!L$5)/(1-$J22))),0)</f>
        <v>2253736.3680655523</v>
      </c>
      <c r="BG22" s="64">
        <f>IF(BG$15&lt;2025+$R22,IF($B22="Natural gas",($O22*AG22)/(1-$H22)-($P22*'VT CHS Emissions Schedule'!M$5)/(1-$J22),IF(OR($B22="Propane",$B22="Oil"),($O22*AG22)-($P22*'VT CHS Emissions Schedule'!M$5)/(1-$J22),(($S$32*$Q22*('VT CHS Emissions Schedule'!M$8+$M22)/$V$32)+($S$33*$Q22*('VT CHS Emissions Schedule'!M$9+$L22)/$V$33)+($S$34*$Q22*'VT CHS Emissions Schedule'!M$7/$V$34)/(1-$K22)+($S$35*$Q22*'VT CHS Emissions Schedule'!M$5/$V$35/(1-$J22))+($S$36*$Q22*('VT CHS Emissions Schedule'!M$35+$N22)/$V$36))-($P22*'VT CHS Emissions Schedule'!M$5)/(1-$J22))),0)</f>
        <v>2277190.8310181056</v>
      </c>
      <c r="BH22" s="64">
        <f>IF(BH$15&lt;2025+$R22,IF($B22="Natural gas",($O22*AH22)/(1-$H22)-($P22*'VT CHS Emissions Schedule'!N$5)/(1-$J22),IF(OR($B22="Propane",$B22="Oil"),($O22*AH22)-($P22*'VT CHS Emissions Schedule'!N$5)/(1-$J22),(($S$32*$Q22*('VT CHS Emissions Schedule'!N$8+$M22)/$V$32)+($S$33*$Q22*('VT CHS Emissions Schedule'!N$9+$L22)/$V$33)+($S$34*$Q22*'VT CHS Emissions Schedule'!N$7/$V$34)/(1-$K22)+($S$35*$Q22*'VT CHS Emissions Schedule'!N$5/$V$35/(1-$J22))+($S$36*$Q22*('VT CHS Emissions Schedule'!N$35+$N22)/$V$36))-($P22*'VT CHS Emissions Schedule'!N$5)/(1-$J22))),0)</f>
        <v>2298069.5419827895</v>
      </c>
      <c r="BI22" s="64">
        <f>IF(BI$15&lt;2025+$R22,IF($B22="Natural gas",($O22*AI22)/(1-$H22)-($P22*'VT CHS Emissions Schedule'!O$5)/(1-$J22),IF(OR($B22="Propane",$B22="Oil"),($O22*AI22)-($P22*'VT CHS Emissions Schedule'!O$5)/(1-$J22),(($S$32*$Q22*('VT CHS Emissions Schedule'!O$8+$M22)/$V$32)+($S$33*$Q22*('VT CHS Emissions Schedule'!O$9+$L22)/$V$33)+($S$34*$Q22*'VT CHS Emissions Schedule'!O$7/$V$34)/(1-$K22)+($S$35*$Q22*'VT CHS Emissions Schedule'!O$5/$V$35/(1-$J22))+($S$36*$Q22*('VT CHS Emissions Schedule'!O$35+$N22)/$V$36))-($P22*'VT CHS Emissions Schedule'!O$5)/(1-$J22))),0)</f>
        <v>2298069.5419827895</v>
      </c>
      <c r="BJ22" s="64">
        <f>IF(BJ$15&lt;2025+$R22,IF($B22="Natural gas",($O22*AJ22)/(1-$H22)-($P22*'VT CHS Emissions Schedule'!P$5)/(1-$J22),IF(OR($B22="Propane",$B22="Oil"),($O22*AJ22)-($P22*'VT CHS Emissions Schedule'!P$5)/(1-$J22),(($S$32*$Q22*('VT CHS Emissions Schedule'!P$8+$M22)/$V$32)+($S$33*$Q22*('VT CHS Emissions Schedule'!P$9+$L22)/$V$33)+($S$34*$Q22*'VT CHS Emissions Schedule'!P$7/$V$34)/(1-$K22)+($S$35*$Q22*'VT CHS Emissions Schedule'!P$5/$V$35/(1-$J22))+($S$36*$Q22*('VT CHS Emissions Schedule'!P$35+$N22)/$V$36))-($P22*'VT CHS Emissions Schedule'!P$5)/(1-$J22))),0)</f>
        <v>2298069.5419827895</v>
      </c>
      <c r="BK22" s="64">
        <f>IF(BK$15&lt;2025+$R22,IF($B22="Natural gas",($O22*AK22)/(1-$H22)-($P22*'VT CHS Emissions Schedule'!Q$5)/(1-$J22),IF(OR($B22="Propane",$B22="Oil"),($O22*AK22)-($P22*'VT CHS Emissions Schedule'!Q$5)/(1-$J22),(($S$32*$Q22*('VT CHS Emissions Schedule'!Q$8+$M22)/$V$32)+($S$33*$Q22*('VT CHS Emissions Schedule'!Q$9+$L22)/$V$33)+($S$34*$Q22*'VT CHS Emissions Schedule'!Q$7/$V$34)/(1-$K22)+($S$35*$Q22*'VT CHS Emissions Schedule'!Q$5/$V$35/(1-$J22))+($S$36*$Q22*('VT CHS Emissions Schedule'!Q$35+$N22)/$V$36))-($P22*'VT CHS Emissions Schedule'!Q$5)/(1-$J22))),0)</f>
        <v>2298069.5419827895</v>
      </c>
      <c r="BL22" s="64">
        <f>IF(BL$15&lt;2025+$R22,IF($B22="Natural gas",($O22*AL22)/(1-$H22)-($P22*'VT CHS Emissions Schedule'!R$5)/(1-$J22),IF(OR($B22="Propane",$B22="Oil"),($O22*AL22)-($P22*'VT CHS Emissions Schedule'!R$5)/(1-$J22),(($S$32*$Q22*('VT CHS Emissions Schedule'!R$8+$M22)/$V$32)+($S$33*$Q22*('VT CHS Emissions Schedule'!R$9+$L22)/$V$33)+($S$34*$Q22*'VT CHS Emissions Schedule'!R$7/$V$34)/(1-$K22)+($S$35*$Q22*'VT CHS Emissions Schedule'!R$5/$V$35/(1-$J22))+($S$36*$Q22*('VT CHS Emissions Schedule'!R$35+$N22)/$V$36))-($P22*'VT CHS Emissions Schedule'!R$5)/(1-$J22))),0)</f>
        <v>2298069.5419827895</v>
      </c>
      <c r="BM22" s="64">
        <f>IF(BM$15&lt;2025+$R22,IF($B22="Natural gas",($O22*AM22)/(1-$H22)-($P22*'VT CHS Emissions Schedule'!S$5)/(1-$J22),IF(OR($B22="Propane",$B22="Oil"),($O22*AM22)-($P22*'VT CHS Emissions Schedule'!S$5)/(1-$J22),(($S$32*$Q22*('VT CHS Emissions Schedule'!S$8+$M22)/$V$32)+($S$33*$Q22*('VT CHS Emissions Schedule'!S$9+$L22)/$V$33)+($S$34*$Q22*'VT CHS Emissions Schedule'!S$7/$V$34)/(1-$K22)+($S$35*$Q22*'VT CHS Emissions Schedule'!S$5/$V$35/(1-$J22))+($S$36*$Q22*('VT CHS Emissions Schedule'!S$35+$N22)/$V$36))-($P22*'VT CHS Emissions Schedule'!S$5)/(1-$J22))),0)</f>
        <v>2297261.6841423279</v>
      </c>
      <c r="BN22" s="64">
        <f>IF(BN$15&lt;2025+$R22,IF($B22="Natural gas",($O22*AN22)/(1-$H22)-($P22*'VT CHS Emissions Schedule'!T$5)/(1-$J22),IF(OR($B22="Propane",$B22="Oil"),($O22*AN22)-($P22*'VT CHS Emissions Schedule'!T$5)/(1-$J22),(($S$32*$Q22*('VT CHS Emissions Schedule'!T$8+$M22)/$V$32)+($S$33*$Q22*('VT CHS Emissions Schedule'!T$9+$L22)/$V$33)+($S$34*$Q22*'VT CHS Emissions Schedule'!T$7/$V$34)/(1-$K22)+($S$35*$Q22*'VT CHS Emissions Schedule'!T$5/$V$35/(1-$J22))+($S$36*$Q22*('VT CHS Emissions Schedule'!T$35+$N22)/$V$36))-($P22*'VT CHS Emissions Schedule'!T$5)/(1-$J22))),0)</f>
        <v>0</v>
      </c>
      <c r="BO22" s="64">
        <f>IF(BO$15&lt;2025+$R22,IF($B22="Natural gas",($O22*AO22)/(1-$H22)-($P22*'VT CHS Emissions Schedule'!U$5)/(1-$J22),IF(OR($B22="Propane",$B22="Oil"),($O22*AO22)-($P22*'VT CHS Emissions Schedule'!U$5)/(1-$J22),(($S$32*$Q22*('VT CHS Emissions Schedule'!U$8+$M22)/$V$32)+($S$33*$Q22*('VT CHS Emissions Schedule'!U$9+$L22)/$V$33)+($S$34*$Q22*'VT CHS Emissions Schedule'!U$7/$V$34)/(1-$K22)+($S$35*$Q22*'VT CHS Emissions Schedule'!U$5/$V$35/(1-$J22))+($S$36*$Q22*('VT CHS Emissions Schedule'!U$35+$N22)/$V$36))-($P22*'VT CHS Emissions Schedule'!U$5)/(1-$J22))),0)</f>
        <v>0</v>
      </c>
      <c r="BP22" s="64">
        <f>IF(BP$15&lt;2025+$R22,IF($B22="Natural gas",($O22*AP22)/(1-$H22)-($P22*'VT CHS Emissions Schedule'!V$5)/(1-$J22),IF(OR($B22="Propane",$B22="Oil"),($O22*AP22)-($P22*'VT CHS Emissions Schedule'!V$5)/(1-$J22),(($S$32*$Q22*('VT CHS Emissions Schedule'!V$8+$M22)/$V$32)+($S$33*$Q22*('VT CHS Emissions Schedule'!V$9+$L22)/$V$33)+($S$34*$Q22*'VT CHS Emissions Schedule'!V$7/$V$34)/(1-$K22)+($S$35*$Q22*'VT CHS Emissions Schedule'!V$5/$V$35/(1-$J22))+($S$36*$Q22*('VT CHS Emissions Schedule'!V$35+$N22)/$V$36))-($P22*'VT CHS Emissions Schedule'!V$5)/(1-$J22))),0)</f>
        <v>0</v>
      </c>
      <c r="BQ22" s="64">
        <f>IF(BQ$15&lt;2025+$R22,IF($B22="Natural gas",($O22*AQ22)/(1-$H22)-($P22*'VT CHS Emissions Schedule'!W$5)/(1-$J22),IF(OR($B22="Propane",$B22="Oil"),($O22*AQ22)-($P22*'VT CHS Emissions Schedule'!W$5)/(1-$J22),(($S$32*$Q22*('VT CHS Emissions Schedule'!W$8+$M22)/$V$32)+($S$33*$Q22*('VT CHS Emissions Schedule'!W$9+$L22)/$V$33)+($S$34*$Q22*'VT CHS Emissions Schedule'!W$7/$V$34)/(1-$K22)+($S$35*$Q22*'VT CHS Emissions Schedule'!W$5/$V$35/(1-$J22))+($S$36*$Q22*('VT CHS Emissions Schedule'!W$35+$N22)/$V$36))-($P22*'VT CHS Emissions Schedule'!W$5)/(1-$J22))),0)</f>
        <v>0</v>
      </c>
      <c r="BR22" s="64">
        <f>IF(BR$15&lt;2025+$R22,IF($B22="Natural gas",($O22*AR22)/(1-$H22)-($P22*'VT CHS Emissions Schedule'!X$5)/(1-$J22),IF(OR($B22="Propane",$B22="Oil"),($O22*AR22)-($P22*'VT CHS Emissions Schedule'!X$5)/(1-$J22),(($S$32*$Q22*('VT CHS Emissions Schedule'!X$8+$M22)/$V$32)+($S$33*$Q22*('VT CHS Emissions Schedule'!X$9+$L22)/$V$33)+($S$34*$Q22*'VT CHS Emissions Schedule'!X$7/$V$34)/(1-$K22)+($S$35*$Q22*'VT CHS Emissions Schedule'!X$5/$V$35/(1-$J22))+($S$36*$Q22*('VT CHS Emissions Schedule'!X$35+$N22)/$V$36))-($P22*'VT CHS Emissions Schedule'!X$5)/(1-$J22))),0)</f>
        <v>0</v>
      </c>
      <c r="BS22" s="64">
        <f>IF(BS$15&lt;2025+$R22,IF($B22="Natural gas",($O22*AS22)/(1-$H22)-($P22*'VT CHS Emissions Schedule'!Y$5)/(1-$J22),IF(OR($B22="Propane",$B22="Oil"),($O22*AS22)-($P22*'VT CHS Emissions Schedule'!Y$5)/(1-$J22),(($S$32*$Q22*('VT CHS Emissions Schedule'!Y$8+$M22)/$V$32)+($S$33*$Q22*('VT CHS Emissions Schedule'!Y$9+$L22)/$V$33)+($S$34*$Q22*'VT CHS Emissions Schedule'!Y$7/$V$34)/(1-$K22)+($S$35*$Q22*'VT CHS Emissions Schedule'!Y$5/$V$35/(1-$J22))+($S$36*$Q22*('VT CHS Emissions Schedule'!Y$35+$N22)/$V$36))-($P22*'VT CHS Emissions Schedule'!Y$5)/(1-$J22))),0)</f>
        <v>0</v>
      </c>
      <c r="BT22" s="64">
        <f>IF(BT$15&lt;2025+$R22,IF($B22="Natural gas",($O22*AT22)/(1-$H22)-($P22*'VT CHS Emissions Schedule'!Z$5)/(1-$J22),IF(OR($B22="Propane",$B22="Oil"),($O22*AT22)-($P22*'VT CHS Emissions Schedule'!Z$5)/(1-$J22),(($S$32*$Q22*('VT CHS Emissions Schedule'!Z$8+$M22)/$V$32)+($S$33*$Q22*('VT CHS Emissions Schedule'!Z$9+$L22)/$V$33)+($S$34*$Q22*'VT CHS Emissions Schedule'!Z$7/$V$34)/(1-$K22)+($S$35*$Q22*'VT CHS Emissions Schedule'!Z$5/$V$35/(1-$J22))+($S$36*$Q22*('VT CHS Emissions Schedule'!Z$35+$N22)/$V$36))-($P22*'VT CHS Emissions Schedule'!Z$5)/(1-$J22))),0)</f>
        <v>0</v>
      </c>
      <c r="BU22" s="64">
        <f>IF(BU$15&lt;2025+$R22,IF($B22="Natural gas",($O22*AU22)/(1-$H22)-($P22*'VT CHS Emissions Schedule'!AA$5)/(1-$J22),IF(OR($B22="Propane",$B22="Oil"),($O22*AU22)-($P22*'VT CHS Emissions Schedule'!AA$5)/(1-$J22),(($S$32*$Q22*('VT CHS Emissions Schedule'!AA$8+$M22)/$V$32)+($S$33*$Q22*('VT CHS Emissions Schedule'!AA$9+$L22)/$V$33)+($S$34*$Q22*'VT CHS Emissions Schedule'!AA$7/$V$34)/(1-$K22)+($S$35*$Q22*'VT CHS Emissions Schedule'!AA$5/$V$35/(1-$J22))+($S$36*$Q22*('VT CHS Emissions Schedule'!AA$35+$N22)/$V$36))-($P22*'VT CHS Emissions Schedule'!AA$5)/(1-$J22))),0)</f>
        <v>0</v>
      </c>
      <c r="BV22" s="64">
        <f>IF(BV$15&lt;2025+$R22,IF($B22="Natural gas",($O22*AV22)/(1-$H22)-($P22*'VT CHS Emissions Schedule'!AB$5)/(1-$J22),IF(OR($B22="Propane",$B22="Oil"),($O22*AV22)-($P22*'VT CHS Emissions Schedule'!AB$5)/(1-$J22),(($S$32*$Q22*('VT CHS Emissions Schedule'!AB$8+$M22)/$V$32)+($S$33*$Q22*('VT CHS Emissions Schedule'!AB$9+$L22)/$V$33)+($S$34*$Q22*'VT CHS Emissions Schedule'!AB$7/$V$34)/(1-$K22)+($S$35*$Q22*'VT CHS Emissions Schedule'!AB$5/$V$35/(1-$J22))+($S$36*$Q22*('VT CHS Emissions Schedule'!AB$35+$N22)/$V$36))-($P22*'VT CHS Emissions Schedule'!AB$5)/(1-$J22))),0)</f>
        <v>0</v>
      </c>
      <c r="BW22" s="64">
        <f>IF(BW$15&lt;2025+$R22,IF($B22="Natural gas",($O22*AW22)/(1-$H22)-($P22*'VT CHS Emissions Schedule'!AC$5)/(1-$J22),IF(OR($B22="Propane",$B22="Oil"),($O22*AW22)-($P22*'VT CHS Emissions Schedule'!AC$5)/(1-$J22),(($S$32*$Q22*('VT CHS Emissions Schedule'!AC$8+$M22)/$V$32)+($S$33*$Q22*('VT CHS Emissions Schedule'!AC$9+$L22)/$V$33)+($S$34*$Q22*'VT CHS Emissions Schedule'!AC$7/$V$34)/(1-$K22)+($S$35*$Q22*'VT CHS Emissions Schedule'!AC$5/$V$35/(1-$J22))+($S$36*$Q22*('VT CHS Emissions Schedule'!AC$35+$N22)/$V$36))-($P22*'VT CHS Emissions Schedule'!AC$5)/(1-$J22))),0)</f>
        <v>0</v>
      </c>
      <c r="BX22" s="64">
        <f t="shared" si="33"/>
        <v>2081569.1601512218</v>
      </c>
      <c r="BY22" s="64">
        <f t="shared" si="7"/>
        <v>2105023.6231037751</v>
      </c>
      <c r="BZ22" s="64">
        <f t="shared" si="8"/>
        <v>2128478.0860563279</v>
      </c>
      <c r="CA22" s="64">
        <f t="shared" si="9"/>
        <v>2151932.5490088807</v>
      </c>
      <c r="CB22" s="64">
        <f t="shared" si="10"/>
        <v>2175387.011961434</v>
      </c>
      <c r="CC22" s="64">
        <f t="shared" si="11"/>
        <v>2183372.9792078934</v>
      </c>
      <c r="CD22" s="64">
        <f t="shared" si="12"/>
        <v>2206827.4421604467</v>
      </c>
      <c r="CE22" s="64">
        <f t="shared" si="13"/>
        <v>2230281.9051129995</v>
      </c>
      <c r="CF22" s="64">
        <f t="shared" si="14"/>
        <v>2253736.3680655523</v>
      </c>
      <c r="CG22" s="64">
        <f t="shared" si="15"/>
        <v>2277190.8310181056</v>
      </c>
      <c r="CH22" s="64">
        <f t="shared" si="16"/>
        <v>2298069.5419827895</v>
      </c>
      <c r="CI22" s="64">
        <f t="shared" si="17"/>
        <v>2298069.5419827895</v>
      </c>
      <c r="CJ22" s="64">
        <f t="shared" si="18"/>
        <v>2298069.5419827895</v>
      </c>
      <c r="CK22" s="64">
        <f t="shared" si="19"/>
        <v>2298069.5419827895</v>
      </c>
      <c r="CL22" s="64">
        <f t="shared" si="20"/>
        <v>2298069.5419827895</v>
      </c>
      <c r="CM22" s="64">
        <f t="shared" si="21"/>
        <v>2297261.6841423279</v>
      </c>
      <c r="CN22" s="64">
        <f t="shared" si="22"/>
        <v>0</v>
      </c>
      <c r="CO22" s="64">
        <f t="shared" si="23"/>
        <v>0</v>
      </c>
      <c r="CP22" s="64">
        <f t="shared" si="24"/>
        <v>0</v>
      </c>
      <c r="CQ22" s="64">
        <f t="shared" si="25"/>
        <v>0</v>
      </c>
      <c r="CR22" s="64">
        <f t="shared" si="26"/>
        <v>0</v>
      </c>
      <c r="CS22" s="64">
        <f t="shared" si="27"/>
        <v>0</v>
      </c>
      <c r="CT22" s="64">
        <f t="shared" si="28"/>
        <v>0</v>
      </c>
      <c r="CU22" s="64">
        <f t="shared" si="29"/>
        <v>0</v>
      </c>
      <c r="CV22" s="64">
        <f t="shared" si="30"/>
        <v>0</v>
      </c>
      <c r="CW22" s="64">
        <f t="shared" si="31"/>
        <v>0</v>
      </c>
    </row>
    <row r="23" spans="1:101" ht="16.5" thickBot="1" x14ac:dyDescent="0.3">
      <c r="A23" s="505"/>
      <c r="B23" s="125" t="s">
        <v>164</v>
      </c>
      <c r="C23" s="196">
        <f t="shared" si="0"/>
        <v>29182587.476487014</v>
      </c>
      <c r="D23" s="196">
        <f t="shared" si="1"/>
        <v>29182587.476487014</v>
      </c>
      <c r="E23" s="224">
        <f t="shared" si="2"/>
        <v>29.182587476487015</v>
      </c>
      <c r="F23" s="111">
        <f t="shared" si="34"/>
        <v>1212317.2332260897</v>
      </c>
      <c r="G23" s="64">
        <f>IF($B23="Natural gas",($O23*X23)/(1-$H23)-($P23*'VT CHS Emissions Schedule'!D$5)/(1-$J23),IF(OR($B23="Propane",$B23="Oil"),($O23*X23)-($P23*'VT CHS Emissions Schedule'!D$5)/(1-$J23),(($T$32*$Q23*('VT CHS Emissions Schedule'!D$8+$M23)/$V$32)+($T$33*$Q23*('VT CHS Emissions Schedule'!D$9+$L23)/$V$33)+($T$34*$Q23*'VT CHS Emissions Schedule'!D$7/$V$34)/(1-$K23)+($T$35*$Q23*'VT CHS Emissions Schedule'!D$5/$V$35/(1-$J23))+($T$36*$Q23*('VT CHS Emissions Schedule'!D$35+$M23)/$V$36))-($P23*'VT CHS Emissions Schedule'!D$5)/(1-$J23)))</f>
        <v>1212317.2332260897</v>
      </c>
      <c r="H23" s="66">
        <f>_xlfn.XLOOKUP(B23,Lookups!$A$3:$A$15,Lookups!$E$3:$E$15)</f>
        <v>0</v>
      </c>
      <c r="I23" s="65">
        <f>_xlfn.XLOOKUP(B23,Lookups!$A$3:$A$15,Lookups!$D$3:$D$15)</f>
        <v>0</v>
      </c>
      <c r="J23" s="66">
        <f>Lookups!$E$6</f>
        <v>0.04</v>
      </c>
      <c r="K23" s="66">
        <f>Lookups!$E$5</f>
        <v>1.4E-2</v>
      </c>
      <c r="L23" s="65">
        <f>Lookups!$D$4</f>
        <v>0.32764300000000002</v>
      </c>
      <c r="M23" s="65">
        <f>Lookups!$D$3</f>
        <v>0.21490000000000001</v>
      </c>
      <c r="N23" s="65">
        <f>Lookups!$D$8</f>
        <v>1.3776766038113153</v>
      </c>
      <c r="O23" s="72" t="s">
        <v>246</v>
      </c>
      <c r="P23" s="64">
        <f t="shared" si="4"/>
        <v>8573.6492742251849</v>
      </c>
      <c r="Q23" s="64">
        <f t="shared" si="5"/>
        <v>24282.48</v>
      </c>
      <c r="R23" s="68">
        <v>16</v>
      </c>
      <c r="S23" s="64">
        <v>12000</v>
      </c>
      <c r="T23" s="64">
        <v>1909</v>
      </c>
      <c r="U23" s="72">
        <f t="shared" si="32"/>
        <v>2.8322222222222226</v>
      </c>
      <c r="V23" s="72" t="str">
        <f t="shared" si="6"/>
        <v>blended</v>
      </c>
      <c r="W23" s="75">
        <v>1.06E-3</v>
      </c>
      <c r="X23" s="67" t="s">
        <v>246</v>
      </c>
      <c r="Y23" s="67" t="s">
        <v>246</v>
      </c>
      <c r="Z23" s="67" t="s">
        <v>246</v>
      </c>
      <c r="AA23" s="67" t="s">
        <v>246</v>
      </c>
      <c r="AB23" s="67" t="s">
        <v>246</v>
      </c>
      <c r="AC23" s="67" t="s">
        <v>246</v>
      </c>
      <c r="AD23" s="67" t="s">
        <v>246</v>
      </c>
      <c r="AE23" s="67" t="s">
        <v>246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4">
        <f>IF(AX$15&lt;2025+$R23,IF($B23="Natural gas",($O23*X23)/(1-$H23)-($P23*'VT CHS Emissions Schedule'!D$5)/(1-$J23),IF(OR($B23="Propane",$B23="Oil"),($O23*X23)-($P23*'VT CHS Emissions Schedule'!D$5)/(1-$J23),(($S$32*$Q23*('VT CHS Emissions Schedule'!D$8+$M23)/$V$32)+($S$33*$Q23*('VT CHS Emissions Schedule'!D$9+$L23)/$V$33)+($S$34*$Q23*'VT CHS Emissions Schedule'!D$7/$V$34)/(1-$K23)+($S$35*$Q23*'VT CHS Emissions Schedule'!D$5/$V$35/(1-$J23))+($S$36*$Q23*('VT CHS Emissions Schedule'!D$35+$N23)/$V$36))-($P23*'VT CHS Emissions Schedule'!D$5)/(1-$J23))),0)</f>
        <v>1688403.7926340513</v>
      </c>
      <c r="AY23" s="64">
        <f>IF(AY$15&lt;2025+$R23,IF($B23="Natural gas",($O23*Y23)/(1-$H23)-($P23*'VT CHS Emissions Schedule'!E$5)/(1-$J23),IF(OR($B23="Propane",$B23="Oil"),($O23*Y23)-($P23*'VT CHS Emissions Schedule'!E$5)/(1-$J23),(($S$32*$Q23*('VT CHS Emissions Schedule'!E$8+$M23)/$V$32)+($S$33*$Q23*('VT CHS Emissions Schedule'!E$9+$L23)/$V$33)+($S$34*$Q23*'VT CHS Emissions Schedule'!E$7/$V$34)/(1-$K23)+($S$35*$Q23*'VT CHS Emissions Schedule'!E$5/$V$35/(1-$J23))+($S$36*$Q23*('VT CHS Emissions Schedule'!E$35+$N23)/$V$36))-($P23*'VT CHS Emissions Schedule'!E$5)/(1-$J23))),0)</f>
        <v>1709146.8537942516</v>
      </c>
      <c r="AZ23" s="64">
        <f>IF(AZ$15&lt;2025+$R23,IF($B23="Natural gas",($O23*Z23)/(1-$H23)-($P23*'VT CHS Emissions Schedule'!F$5)/(1-$J23),IF(OR($B23="Propane",$B23="Oil"),($O23*Z23)-($P23*'VT CHS Emissions Schedule'!F$5)/(1-$J23),(($S$32*$Q23*('VT CHS Emissions Schedule'!F$8+$M23)/$V$32)+($S$33*$Q23*('VT CHS Emissions Schedule'!F$9+$L23)/$V$33)+($S$34*$Q23*'VT CHS Emissions Schedule'!F$7/$V$34)/(1-$K23)+($S$35*$Q23*'VT CHS Emissions Schedule'!F$5/$V$35/(1-$J23))+($S$36*$Q23*('VT CHS Emissions Schedule'!F$35+$N23)/$V$36))-($P23*'VT CHS Emissions Schedule'!F$5)/(1-$J23))),0)</f>
        <v>1731019.6917186019</v>
      </c>
      <c r="BA23" s="64">
        <f>IF(BA$15&lt;2025+$R23,IF($B23="Natural gas",($O23*AA23)/(1-$H23)-($P23*'VT CHS Emissions Schedule'!G$5)/(1-$J23),IF(OR($B23="Propane",$B23="Oil"),($O23*AA23)-($P23*'VT CHS Emissions Schedule'!G$5)/(1-$J23),(($S$32*$Q23*('VT CHS Emissions Schedule'!G$8+$M23)/$V$32)+($S$33*$Q23*('VT CHS Emissions Schedule'!G$9+$L23)/$V$33)+($S$34*$Q23*'VT CHS Emissions Schedule'!G$7/$V$34)/(1-$K23)+($S$35*$Q23*'VT CHS Emissions Schedule'!G$5/$V$35/(1-$J23))+($S$36*$Q23*('VT CHS Emissions Schedule'!G$35+$N23)/$V$36))-($P23*'VT CHS Emissions Schedule'!G$5)/(1-$J23))),0)</f>
        <v>1752892.5296429521</v>
      </c>
      <c r="BB23" s="64">
        <f>IF(BB$15&lt;2025+$R23,IF($B23="Natural gas",($O23*AB23)/(1-$H23)-($P23*'VT CHS Emissions Schedule'!H$5)/(1-$J23),IF(OR($B23="Propane",$B23="Oil"),($O23*AB23)-($P23*'VT CHS Emissions Schedule'!H$5)/(1-$J23),(($S$32*$Q23*('VT CHS Emissions Schedule'!H$8+$M23)/$V$32)+($S$33*$Q23*('VT CHS Emissions Schedule'!H$9+$L23)/$V$33)+($S$34*$Q23*'VT CHS Emissions Schedule'!H$7/$V$34)/(1-$K23)+($S$35*$Q23*'VT CHS Emissions Schedule'!H$5/$V$35/(1-$J23))+($S$36*$Q23*('VT CHS Emissions Schedule'!H$35+$N23)/$V$36))-($P23*'VT CHS Emissions Schedule'!H$5)/(1-$J23))),0)</f>
        <v>1774721.8240718837</v>
      </c>
      <c r="BC23" s="64">
        <f>IF(BC$15&lt;2025+$R23,IF($B23="Natural gas",($O23*AC23)/(1-$H23)-($P23*'VT CHS Emissions Schedule'!I$5)/(1-$J23),IF(OR($B23="Propane",$B23="Oil"),($O23*AC23)-($P23*'VT CHS Emissions Schedule'!I$5)/(1-$J23),(($S$32*$Q23*('VT CHS Emissions Schedule'!I$8+$M23)/$V$32)+($S$33*$Q23*('VT CHS Emissions Schedule'!I$9+$L23)/$V$33)+($S$34*$Q23*'VT CHS Emissions Schedule'!I$7/$V$34)/(1-$K23)+($S$35*$Q23*'VT CHS Emissions Schedule'!I$5/$V$35/(1-$J23))+($S$36*$Q23*('VT CHS Emissions Schedule'!I$35+$N23)/$V$36))-($P23*'VT CHS Emissions Schedule'!I$5)/(1-$J23))),0)</f>
        <v>1788609.5559953605</v>
      </c>
      <c r="BD23" s="64">
        <f>IF(BD$15&lt;2025+$R23,IF($B23="Natural gas",($O23*AD23)/(1-$H23)-($P23*'VT CHS Emissions Schedule'!J$5)/(1-$J23),IF(OR($B23="Propane",$B23="Oil"),($O23*AD23)-($P23*'VT CHS Emissions Schedule'!J$5)/(1-$J23),(($S$32*$Q23*('VT CHS Emissions Schedule'!J$8+$M23)/$V$32)+($S$33*$Q23*('VT CHS Emissions Schedule'!J$9+$L23)/$V$33)+($S$34*$Q23*'VT CHS Emissions Schedule'!J$7/$V$34)/(1-$K23)+($S$35*$Q23*'VT CHS Emissions Schedule'!J$5/$V$35/(1-$J23))+($S$36*$Q23*('VT CHS Emissions Schedule'!J$35+$N23)/$V$36))-($P23*'VT CHS Emissions Schedule'!J$5)/(1-$J23))),0)</f>
        <v>1810482.3939197108</v>
      </c>
      <c r="BE23" s="64">
        <f>IF(BE$15&lt;2025+$R23,IF($B23="Natural gas",($O23*AE23)/(1-$H23)-($P23*'VT CHS Emissions Schedule'!K$5)/(1-$J23),IF(OR($B23="Propane",$B23="Oil"),($O23*AE23)-($P23*'VT CHS Emissions Schedule'!K$5)/(1-$J23),(($S$32*$Q23*('VT CHS Emissions Schedule'!K$8+$M23)/$V$32)+($S$33*$Q23*('VT CHS Emissions Schedule'!K$9+$L23)/$V$33)+($S$34*$Q23*'VT CHS Emissions Schedule'!K$7/$V$34)/(1-$K23)+($S$35*$Q23*'VT CHS Emissions Schedule'!K$5/$V$35/(1-$J23))+($S$36*$Q23*('VT CHS Emissions Schedule'!K$35+$N23)/$V$36))-($P23*'VT CHS Emissions Schedule'!K$5)/(1-$J23))),0)</f>
        <v>1832355.2318440611</v>
      </c>
      <c r="BF23" s="64">
        <f>IF(BF$15&lt;2025+$R23,IF($B23="Natural gas",($O23*AF23)/(1-$H23)-($P23*'VT CHS Emissions Schedule'!L$5)/(1-$J23),IF(OR($B23="Propane",$B23="Oil"),($O23*AF23)-($P23*'VT CHS Emissions Schedule'!L$5)/(1-$J23),(($S$32*$Q23*('VT CHS Emissions Schedule'!L$8+$M23)/$V$32)+($S$33*$Q23*('VT CHS Emissions Schedule'!L$9+$L23)/$V$33)+($S$34*$Q23*'VT CHS Emissions Schedule'!L$7/$V$34)/(1-$K23)+($S$35*$Q23*'VT CHS Emissions Schedule'!L$5/$V$35/(1-$J23))+($S$36*$Q23*('VT CHS Emissions Schedule'!L$35+$N23)/$V$36))-($P23*'VT CHS Emissions Schedule'!L$5)/(1-$J23))),0)</f>
        <v>1854228.0697684116</v>
      </c>
      <c r="BG23" s="64">
        <f>IF(BG$15&lt;2025+$R23,IF($B23="Natural gas",($O23*AG23)/(1-$H23)-($P23*'VT CHS Emissions Schedule'!M$5)/(1-$J23),IF(OR($B23="Propane",$B23="Oil"),($O23*AG23)-($P23*'VT CHS Emissions Schedule'!M$5)/(1-$J23),(($S$32*$Q23*('VT CHS Emissions Schedule'!M$8+$M23)/$V$32)+($S$33*$Q23*('VT CHS Emissions Schedule'!M$9+$L23)/$V$33)+($S$34*$Q23*'VT CHS Emissions Schedule'!M$7/$V$34)/(1-$K23)+($S$35*$Q23*'VT CHS Emissions Schedule'!M$5/$V$35/(1-$J23))+($S$36*$Q23*('VT CHS Emissions Schedule'!M$35+$N23)/$V$36))-($P23*'VT CHS Emissions Schedule'!M$5)/(1-$J23))),0)</f>
        <v>1874259.0472362374</v>
      </c>
      <c r="BH23" s="64">
        <f>IF(BH$15&lt;2025+$R23,IF($B23="Natural gas",($O23*AH23)/(1-$H23)-($P23*'VT CHS Emissions Schedule'!N$5)/(1-$J23),IF(OR($B23="Propane",$B23="Oil"),($O23*AH23)-($P23*'VT CHS Emissions Schedule'!N$5)/(1-$J23),(($S$32*$Q23*('VT CHS Emissions Schedule'!N$8+$M23)/$V$32)+($S$33*$Q23*('VT CHS Emissions Schedule'!N$9+$L23)/$V$33)+($S$34*$Q23*'VT CHS Emissions Schedule'!N$7/$V$34)/(1-$K23)+($S$35*$Q23*'VT CHS Emissions Schedule'!N$5/$V$35/(1-$J23))+($S$36*$Q23*('VT CHS Emissions Schedule'!N$35+$N23)/$V$36))-($P23*'VT CHS Emissions Schedule'!N$5)/(1-$J23))),0)</f>
        <v>1894584.7393887537</v>
      </c>
      <c r="BI23" s="64">
        <f>IF(BI$15&lt;2025+$R23,IF($B23="Natural gas",($O23*AI23)/(1-$H23)-($P23*'VT CHS Emissions Schedule'!O$5)/(1-$J23),IF(OR($B23="Propane",$B23="Oil"),($O23*AI23)-($P23*'VT CHS Emissions Schedule'!O$5)/(1-$J23),(($S$32*$Q23*('VT CHS Emissions Schedule'!O$8+$M23)/$V$32)+($S$33*$Q23*('VT CHS Emissions Schedule'!O$9+$L23)/$V$33)+($S$34*$Q23*'VT CHS Emissions Schedule'!O$7/$V$34)/(1-$K23)+($S$35*$Q23*'VT CHS Emissions Schedule'!O$5/$V$35/(1-$J23))+($S$36*$Q23*('VT CHS Emissions Schedule'!O$35+$N23)/$V$36))-($P23*'VT CHS Emissions Schedule'!O$5)/(1-$J23))),0)</f>
        <v>1894584.7393887537</v>
      </c>
      <c r="BJ23" s="64">
        <f>IF(BJ$15&lt;2025+$R23,IF($B23="Natural gas",($O23*AJ23)/(1-$H23)-($P23*'VT CHS Emissions Schedule'!P$5)/(1-$J23),IF(OR($B23="Propane",$B23="Oil"),($O23*AJ23)-($P23*'VT CHS Emissions Schedule'!P$5)/(1-$J23),(($S$32*$Q23*('VT CHS Emissions Schedule'!P$8+$M23)/$V$32)+($S$33*$Q23*('VT CHS Emissions Schedule'!P$9+$L23)/$V$33)+($S$34*$Q23*'VT CHS Emissions Schedule'!P$7/$V$34)/(1-$K23)+($S$35*$Q23*'VT CHS Emissions Schedule'!P$5/$V$35/(1-$J23))+($S$36*$Q23*('VT CHS Emissions Schedule'!P$35+$N23)/$V$36))-($P23*'VT CHS Emissions Schedule'!P$5)/(1-$J23))),0)</f>
        <v>1894584.7393887537</v>
      </c>
      <c r="BK23" s="64">
        <f>IF(BK$15&lt;2025+$R23,IF($B23="Natural gas",($O23*AK23)/(1-$H23)-($P23*'VT CHS Emissions Schedule'!Q$5)/(1-$J23),IF(OR($B23="Propane",$B23="Oil"),($O23*AK23)-($P23*'VT CHS Emissions Schedule'!Q$5)/(1-$J23),(($S$32*$Q23*('VT CHS Emissions Schedule'!Q$8+$M23)/$V$32)+($S$33*$Q23*('VT CHS Emissions Schedule'!Q$9+$L23)/$V$33)+($S$34*$Q23*'VT CHS Emissions Schedule'!Q$7/$V$34)/(1-$K23)+($S$35*$Q23*'VT CHS Emissions Schedule'!Q$5/$V$35/(1-$J23))+($S$36*$Q23*('VT CHS Emissions Schedule'!Q$35+$N23)/$V$36))-($P23*'VT CHS Emissions Schedule'!Q$5)/(1-$J23))),0)</f>
        <v>1894584.7393887537</v>
      </c>
      <c r="BL23" s="64">
        <f>IF(BL$15&lt;2025+$R23,IF($B23="Natural gas",($O23*AL23)/(1-$H23)-($P23*'VT CHS Emissions Schedule'!R$5)/(1-$J23),IF(OR($B23="Propane",$B23="Oil"),($O23*AL23)-($P23*'VT CHS Emissions Schedule'!R$5)/(1-$J23),(($S$32*$Q23*('VT CHS Emissions Schedule'!R$8+$M23)/$V$32)+($S$33*$Q23*('VT CHS Emissions Schedule'!R$9+$L23)/$V$33)+($S$34*$Q23*'VT CHS Emissions Schedule'!R$7/$V$34)/(1-$K23)+($S$35*$Q23*'VT CHS Emissions Schedule'!R$5/$V$35/(1-$J23))+($S$36*$Q23*('VT CHS Emissions Schedule'!R$35+$N23)/$V$36))-($P23*'VT CHS Emissions Schedule'!R$5)/(1-$J23))),0)</f>
        <v>1894264.2332766305</v>
      </c>
      <c r="BM23" s="64">
        <f>IF(BM$15&lt;2025+$R23,IF($B23="Natural gas",($O23*AM23)/(1-$H23)-($P23*'VT CHS Emissions Schedule'!S$5)/(1-$J23),IF(OR($B23="Propane",$B23="Oil"),($O23*AM23)-($P23*'VT CHS Emissions Schedule'!S$5)/(1-$J23),(($S$32*$Q23*('VT CHS Emissions Schedule'!S$8+$M23)/$V$32)+($S$33*$Q23*('VT CHS Emissions Schedule'!S$9+$L23)/$V$33)+($S$34*$Q23*'VT CHS Emissions Schedule'!S$7/$V$34)/(1-$K23)+($S$35*$Q23*'VT CHS Emissions Schedule'!S$5/$V$35/(1-$J23))+($S$36*$Q23*('VT CHS Emissions Schedule'!S$35+$N23)/$V$36))-($P23*'VT CHS Emissions Schedule'!S$5)/(1-$J23))),0)</f>
        <v>1893865.295029853</v>
      </c>
      <c r="BN23" s="64">
        <f>IF(BN$15&lt;2025+$R23,IF($B23="Natural gas",($O23*AN23)/(1-$H23)-($P23*'VT CHS Emissions Schedule'!T$5)/(1-$J23),IF(OR($B23="Propane",$B23="Oil"),($O23*AN23)-($P23*'VT CHS Emissions Schedule'!T$5)/(1-$J23),(($S$32*$Q23*('VT CHS Emissions Schedule'!T$8+$M23)/$V$32)+($S$33*$Q23*('VT CHS Emissions Schedule'!T$9+$L23)/$V$33)+($S$34*$Q23*'VT CHS Emissions Schedule'!T$7/$V$34)/(1-$K23)+($S$35*$Q23*'VT CHS Emissions Schedule'!T$5/$V$35/(1-$J23))+($S$36*$Q23*('VT CHS Emissions Schedule'!T$35+$N23)/$V$36))-($P23*'VT CHS Emissions Schedule'!T$5)/(1-$J23))),0)</f>
        <v>0</v>
      </c>
      <c r="BO23" s="64">
        <f>IF(BO$15&lt;2025+$R23,IF($B23="Natural gas",($O23*AO23)/(1-$H23)-($P23*'VT CHS Emissions Schedule'!U$5)/(1-$J23),IF(OR($B23="Propane",$B23="Oil"),($O23*AO23)-($P23*'VT CHS Emissions Schedule'!U$5)/(1-$J23),(($S$32*$Q23*('VT CHS Emissions Schedule'!U$8+$M23)/$V$32)+($S$33*$Q23*('VT CHS Emissions Schedule'!U$9+$L23)/$V$33)+($S$34*$Q23*'VT CHS Emissions Schedule'!U$7/$V$34)/(1-$K23)+($S$35*$Q23*'VT CHS Emissions Schedule'!U$5/$V$35/(1-$J23))+($S$36*$Q23*('VT CHS Emissions Schedule'!U$35+$N23)/$V$36))-($P23*'VT CHS Emissions Schedule'!U$5)/(1-$J23))),0)</f>
        <v>0</v>
      </c>
      <c r="BP23" s="64">
        <f>IF(BP$15&lt;2025+$R23,IF($B23="Natural gas",($O23*AP23)/(1-$H23)-($P23*'VT CHS Emissions Schedule'!V$5)/(1-$J23),IF(OR($B23="Propane",$B23="Oil"),($O23*AP23)-($P23*'VT CHS Emissions Schedule'!V$5)/(1-$J23),(($S$32*$Q23*('VT CHS Emissions Schedule'!V$8+$M23)/$V$32)+($S$33*$Q23*('VT CHS Emissions Schedule'!V$9+$L23)/$V$33)+($S$34*$Q23*'VT CHS Emissions Schedule'!V$7/$V$34)/(1-$K23)+($S$35*$Q23*'VT CHS Emissions Schedule'!V$5/$V$35/(1-$J23))+($S$36*$Q23*('VT CHS Emissions Schedule'!V$35+$N23)/$V$36))-($P23*'VT CHS Emissions Schedule'!V$5)/(1-$J23))),0)</f>
        <v>0</v>
      </c>
      <c r="BQ23" s="64">
        <f>IF(BQ$15&lt;2025+$R23,IF($B23="Natural gas",($O23*AQ23)/(1-$H23)-($P23*'VT CHS Emissions Schedule'!W$5)/(1-$J23),IF(OR($B23="Propane",$B23="Oil"),($O23*AQ23)-($P23*'VT CHS Emissions Schedule'!W$5)/(1-$J23),(($S$32*$Q23*('VT CHS Emissions Schedule'!W$8+$M23)/$V$32)+($S$33*$Q23*('VT CHS Emissions Schedule'!W$9+$L23)/$V$33)+($S$34*$Q23*'VT CHS Emissions Schedule'!W$7/$V$34)/(1-$K23)+($S$35*$Q23*'VT CHS Emissions Schedule'!W$5/$V$35/(1-$J23))+($S$36*$Q23*('VT CHS Emissions Schedule'!W$35+$N23)/$V$36))-($P23*'VT CHS Emissions Schedule'!W$5)/(1-$J23))),0)</f>
        <v>0</v>
      </c>
      <c r="BR23" s="64">
        <f>IF(BR$15&lt;2025+$R23,IF($B23="Natural gas",($O23*AR23)/(1-$H23)-($P23*'VT CHS Emissions Schedule'!X$5)/(1-$J23),IF(OR($B23="Propane",$B23="Oil"),($O23*AR23)-($P23*'VT CHS Emissions Schedule'!X$5)/(1-$J23),(($S$32*$Q23*('VT CHS Emissions Schedule'!X$8+$M23)/$V$32)+($S$33*$Q23*('VT CHS Emissions Schedule'!X$9+$L23)/$V$33)+($S$34*$Q23*'VT CHS Emissions Schedule'!X$7/$V$34)/(1-$K23)+($S$35*$Q23*'VT CHS Emissions Schedule'!X$5/$V$35/(1-$J23))+($S$36*$Q23*('VT CHS Emissions Schedule'!X$35+$N23)/$V$36))-($P23*'VT CHS Emissions Schedule'!X$5)/(1-$J23))),0)</f>
        <v>0</v>
      </c>
      <c r="BS23" s="64">
        <f>IF(BS$15&lt;2025+$R23,IF($B23="Natural gas",($O23*AS23)/(1-$H23)-($P23*'VT CHS Emissions Schedule'!Y$5)/(1-$J23),IF(OR($B23="Propane",$B23="Oil"),($O23*AS23)-($P23*'VT CHS Emissions Schedule'!Y$5)/(1-$J23),(($S$32*$Q23*('VT CHS Emissions Schedule'!Y$8+$M23)/$V$32)+($S$33*$Q23*('VT CHS Emissions Schedule'!Y$9+$L23)/$V$33)+($S$34*$Q23*'VT CHS Emissions Schedule'!Y$7/$V$34)/(1-$K23)+($S$35*$Q23*'VT CHS Emissions Schedule'!Y$5/$V$35/(1-$J23))+($S$36*$Q23*('VT CHS Emissions Schedule'!Y$35+$N23)/$V$36))-($P23*'VT CHS Emissions Schedule'!Y$5)/(1-$J23))),0)</f>
        <v>0</v>
      </c>
      <c r="BT23" s="64">
        <f>IF(BT$15&lt;2025+$R23,IF($B23="Natural gas",($O23*AT23)/(1-$H23)-($P23*'VT CHS Emissions Schedule'!Z$5)/(1-$J23),IF(OR($B23="Propane",$B23="Oil"),($O23*AT23)-($P23*'VT CHS Emissions Schedule'!Z$5)/(1-$J23),(($S$32*$Q23*('VT CHS Emissions Schedule'!Z$8+$M23)/$V$32)+($S$33*$Q23*('VT CHS Emissions Schedule'!Z$9+$L23)/$V$33)+($S$34*$Q23*'VT CHS Emissions Schedule'!Z$7/$V$34)/(1-$K23)+($S$35*$Q23*'VT CHS Emissions Schedule'!Z$5/$V$35/(1-$J23))+($S$36*$Q23*('VT CHS Emissions Schedule'!Z$35+$N23)/$V$36))-($P23*'VT CHS Emissions Schedule'!Z$5)/(1-$J23))),0)</f>
        <v>0</v>
      </c>
      <c r="BU23" s="64">
        <f>IF(BU$15&lt;2025+$R23,IF($B23="Natural gas",($O23*AU23)/(1-$H23)-($P23*'VT CHS Emissions Schedule'!AA$5)/(1-$J23),IF(OR($B23="Propane",$B23="Oil"),($O23*AU23)-($P23*'VT CHS Emissions Schedule'!AA$5)/(1-$J23),(($S$32*$Q23*('VT CHS Emissions Schedule'!AA$8+$M23)/$V$32)+($S$33*$Q23*('VT CHS Emissions Schedule'!AA$9+$L23)/$V$33)+($S$34*$Q23*'VT CHS Emissions Schedule'!AA$7/$V$34)/(1-$K23)+($S$35*$Q23*'VT CHS Emissions Schedule'!AA$5/$V$35/(1-$J23))+($S$36*$Q23*('VT CHS Emissions Schedule'!AA$35+$N23)/$V$36))-($P23*'VT CHS Emissions Schedule'!AA$5)/(1-$J23))),0)</f>
        <v>0</v>
      </c>
      <c r="BV23" s="64">
        <f>IF(BV$15&lt;2025+$R23,IF($B23="Natural gas",($O23*AV23)/(1-$H23)-($P23*'VT CHS Emissions Schedule'!AB$5)/(1-$J23),IF(OR($B23="Propane",$B23="Oil"),($O23*AV23)-($P23*'VT CHS Emissions Schedule'!AB$5)/(1-$J23),(($S$32*$Q23*('VT CHS Emissions Schedule'!AB$8+$M23)/$V$32)+($S$33*$Q23*('VT CHS Emissions Schedule'!AB$9+$L23)/$V$33)+($S$34*$Q23*'VT CHS Emissions Schedule'!AB$7/$V$34)/(1-$K23)+($S$35*$Q23*'VT CHS Emissions Schedule'!AB$5/$V$35/(1-$J23))+($S$36*$Q23*('VT CHS Emissions Schedule'!AB$35+$N23)/$V$36))-($P23*'VT CHS Emissions Schedule'!AB$5)/(1-$J23))),0)</f>
        <v>0</v>
      </c>
      <c r="BW23" s="64">
        <f>IF(BW$15&lt;2025+$R23,IF($B23="Natural gas",($O23*AW23)/(1-$H23)-($P23*'VT CHS Emissions Schedule'!AC$5)/(1-$J23),IF(OR($B23="Propane",$B23="Oil"),($O23*AW23)-($P23*'VT CHS Emissions Schedule'!AC$5)/(1-$J23),(($S$32*$Q23*('VT CHS Emissions Schedule'!AC$8+$M23)/$V$32)+($S$33*$Q23*('VT CHS Emissions Schedule'!AC$9+$L23)/$V$33)+($S$34*$Q23*'VT CHS Emissions Schedule'!AC$7/$V$34)/(1-$K23)+($S$35*$Q23*'VT CHS Emissions Schedule'!AC$5/$V$35/(1-$J23))+($S$36*$Q23*('VT CHS Emissions Schedule'!AC$35+$N23)/$V$36))-($P23*'VT CHS Emissions Schedule'!AC$5)/(1-$J23))),0)</f>
        <v>0</v>
      </c>
      <c r="BX23" s="64">
        <f t="shared" si="33"/>
        <v>1688403.7926340513</v>
      </c>
      <c r="BY23" s="64">
        <f t="shared" si="7"/>
        <v>1709146.8537942516</v>
      </c>
      <c r="BZ23" s="64">
        <f t="shared" si="8"/>
        <v>1731019.6917186019</v>
      </c>
      <c r="CA23" s="64">
        <f t="shared" si="9"/>
        <v>1752892.5296429521</v>
      </c>
      <c r="CB23" s="64">
        <f t="shared" si="10"/>
        <v>1774721.8240718837</v>
      </c>
      <c r="CC23" s="64">
        <f t="shared" si="11"/>
        <v>1788609.5559953605</v>
      </c>
      <c r="CD23" s="64">
        <f t="shared" si="12"/>
        <v>1810482.3939197108</v>
      </c>
      <c r="CE23" s="64">
        <f t="shared" si="13"/>
        <v>1832355.2318440611</v>
      </c>
      <c r="CF23" s="64">
        <f t="shared" si="14"/>
        <v>1854228.0697684116</v>
      </c>
      <c r="CG23" s="64">
        <f t="shared" si="15"/>
        <v>1874259.0472362374</v>
      </c>
      <c r="CH23" s="64">
        <f t="shared" si="16"/>
        <v>1894584.7393887537</v>
      </c>
      <c r="CI23" s="64">
        <f t="shared" si="17"/>
        <v>1894584.7393887537</v>
      </c>
      <c r="CJ23" s="64">
        <f t="shared" si="18"/>
        <v>1894584.7393887537</v>
      </c>
      <c r="CK23" s="64">
        <f t="shared" si="19"/>
        <v>1894584.7393887537</v>
      </c>
      <c r="CL23" s="64">
        <f t="shared" si="20"/>
        <v>1894264.2332766305</v>
      </c>
      <c r="CM23" s="64">
        <f t="shared" si="21"/>
        <v>1893865.295029853</v>
      </c>
      <c r="CN23" s="64">
        <f t="shared" si="22"/>
        <v>0</v>
      </c>
      <c r="CO23" s="64">
        <f t="shared" si="23"/>
        <v>0</v>
      </c>
      <c r="CP23" s="64">
        <f t="shared" si="24"/>
        <v>0</v>
      </c>
      <c r="CQ23" s="64">
        <f t="shared" si="25"/>
        <v>0</v>
      </c>
      <c r="CR23" s="64">
        <f t="shared" si="26"/>
        <v>0</v>
      </c>
      <c r="CS23" s="64">
        <f t="shared" si="27"/>
        <v>0</v>
      </c>
      <c r="CT23" s="64">
        <f t="shared" si="28"/>
        <v>0</v>
      </c>
      <c r="CU23" s="64">
        <f t="shared" si="29"/>
        <v>0</v>
      </c>
      <c r="CV23" s="64">
        <f t="shared" si="30"/>
        <v>0</v>
      </c>
      <c r="CW23" s="64">
        <f t="shared" si="31"/>
        <v>0</v>
      </c>
    </row>
    <row r="24" spans="1:101" ht="15" customHeight="1" x14ac:dyDescent="0.25">
      <c r="A24" s="506" t="s">
        <v>6</v>
      </c>
      <c r="B24" s="126" t="s">
        <v>11</v>
      </c>
      <c r="C24" s="197">
        <f t="shared" ref="C24:C27" si="35">SUM(AX24:BW24)</f>
        <v>26580230.318460979</v>
      </c>
      <c r="D24" s="197">
        <f t="shared" ref="D24:D27" si="36">SUM(BX24:CW24)</f>
        <v>26580230.318460979</v>
      </c>
      <c r="E24" s="222">
        <f t="shared" si="2"/>
        <v>26.580230318460977</v>
      </c>
      <c r="F24" s="111">
        <f t="shared" si="34"/>
        <v>1508793.8255751068</v>
      </c>
      <c r="G24" s="64">
        <f>IF($B24="Natural gas",($O24*X24)/(1-$H24)-($P24*'VT CHS Emissions Schedule'!D$5)/(1-$J24),IF(OR($B24="Propane",$B24="Oil"),($O24*X24)-($P24*'VT CHS Emissions Schedule'!D$5)/(1-$J24),(($U$32*$Q24*('VT CHS Emissions Schedule'!D$8+$M24)/$V$32)+($U$33*$Q24*('VT CHS Emissions Schedule'!D$9+$L24)/$V$33)+($U$34*$Q24*'VT CHS Emissions Schedule'!D$7/$V$34)/(1-$K24)+($U$35*$Q24*'VT CHS Emissions Schedule'!D$5/$V$35/(1-$J24))+($U$36*$Q24*('VT CHS Emissions Schedule'!D$35+$M24)/$V$36))-($P24*'VT CHS Emissions Schedule'!D$5)/(1-$J24)))</f>
        <v>1508793.8255751068</v>
      </c>
      <c r="H24" s="66">
        <f>_xlfn.XLOOKUP(B24,Lookups!$A$3:$A$15,Lookups!$E$3:$E$15)</f>
        <v>1.4E-2</v>
      </c>
      <c r="I24" s="65">
        <f>_xlfn.XLOOKUP(B24,Lookups!$A$3:$A$15,Lookups!$D$3:$D$15)</f>
        <v>0</v>
      </c>
      <c r="J24" s="66">
        <f>Lookups!$E$6</f>
        <v>0.04</v>
      </c>
      <c r="K24" s="66">
        <f>Lookups!$E$5</f>
        <v>1.4E-2</v>
      </c>
      <c r="L24" s="65">
        <f>Lookups!$D$4</f>
        <v>0.32764300000000002</v>
      </c>
      <c r="M24" s="65">
        <f>Lookups!$D$3</f>
        <v>0.21490000000000001</v>
      </c>
      <c r="N24" s="65">
        <f>Lookups!$D$8</f>
        <v>1.3776766038113153</v>
      </c>
      <c r="O24" s="64">
        <f>$Q24/$V24</f>
        <v>28567.623529411765</v>
      </c>
      <c r="P24" s="64">
        <f t="shared" si="4"/>
        <v>8573.6492742251849</v>
      </c>
      <c r="Q24" s="64">
        <f t="shared" si="5"/>
        <v>24282.48</v>
      </c>
      <c r="R24" s="68">
        <v>16</v>
      </c>
      <c r="S24" s="64">
        <v>12000</v>
      </c>
      <c r="T24" s="64">
        <v>1909</v>
      </c>
      <c r="U24" s="72">
        <f t="shared" si="32"/>
        <v>2.8322222222222226</v>
      </c>
      <c r="V24" s="72">
        <f t="shared" si="6"/>
        <v>0.85</v>
      </c>
      <c r="W24" s="75">
        <v>1.06E-3</v>
      </c>
      <c r="X24" s="67">
        <f>IF(X$15&lt;2025+$R24,$I24+_xlfn.XLOOKUP(_xlfn.XLOOKUP($B24,Lookups!$A$3:$A$17,Lookups!$B$3:$B$17),'VT CHS Emissions Schedule'!$A:$A,'VT CHS Emissions Schedule'!D:D),0)</f>
        <v>63.7174026058659</v>
      </c>
      <c r="Y24" s="67">
        <f>IF(Y$15&lt;2025+$R24,$I24+_xlfn.XLOOKUP(_xlfn.XLOOKUP($B24,Lookups!$A$3:$A$17,Lookups!$B$3:$B$17),'VT CHS Emissions Schedule'!$A:$A,'VT CHS Emissions Schedule'!E:E),0)</f>
        <v>63.7174026058659</v>
      </c>
      <c r="Z24" s="67">
        <f>IF(Z$15&lt;2025+$R24,$I24+_xlfn.XLOOKUP(_xlfn.XLOOKUP($B24,Lookups!$A$3:$A$17,Lookups!$B$3:$B$17),'VT CHS Emissions Schedule'!$A:$A,'VT CHS Emissions Schedule'!F:F),0)</f>
        <v>63.7174026058659</v>
      </c>
      <c r="AA24" s="67">
        <f>IF(AA$15&lt;2025+$R24,$I24+_xlfn.XLOOKUP(_xlfn.XLOOKUP($B24,Lookups!$A$3:$A$17,Lookups!$B$3:$B$17),'VT CHS Emissions Schedule'!$A:$A,'VT CHS Emissions Schedule'!G:G),0)</f>
        <v>63.7174026058659</v>
      </c>
      <c r="AB24" s="67">
        <f>IF(AB$15&lt;2025+$R24,$I24+_xlfn.XLOOKUP(_xlfn.XLOOKUP($B24,Lookups!$A$3:$A$17,Lookups!$B$3:$B$17),'VT CHS Emissions Schedule'!$A:$A,'VT CHS Emissions Schedule'!H:H),0)</f>
        <v>63.7174026058659</v>
      </c>
      <c r="AC24" s="67">
        <f>IF(AC$15&lt;2025+$R24,$I24+_xlfn.XLOOKUP(_xlfn.XLOOKUP($B24,Lookups!$A$3:$A$17,Lookups!$B$3:$B$17),'VT CHS Emissions Schedule'!$A:$A,'VT CHS Emissions Schedule'!I:I),0)</f>
        <v>63.651087828595678</v>
      </c>
      <c r="AD24" s="67">
        <f>IF(AD$15&lt;2025+$R24,$I24+_xlfn.XLOOKUP(_xlfn.XLOOKUP($B24,Lookups!$A$3:$A$17,Lookups!$B$3:$B$17),'VT CHS Emissions Schedule'!$A:$A,'VT CHS Emissions Schedule'!J:J),0)</f>
        <v>63.651087828595678</v>
      </c>
      <c r="AE24" s="67">
        <f>IF(AE$15&lt;2025+$R24,$I24+_xlfn.XLOOKUP(_xlfn.XLOOKUP($B24,Lookups!$A$3:$A$17,Lookups!$B$3:$B$17),'VT CHS Emissions Schedule'!$A:$A,'VT CHS Emissions Schedule'!K:K),0)</f>
        <v>63.651087828595678</v>
      </c>
      <c r="AF24" s="67">
        <f>IF(AF$15&lt;2025+$R24,$I24+_xlfn.XLOOKUP(_xlfn.XLOOKUP($B24,Lookups!$A$3:$A$17,Lookups!$B$3:$B$17),'VT CHS Emissions Schedule'!$A:$A,'VT CHS Emissions Schedule'!L:L),0)</f>
        <v>63.651087828595678</v>
      </c>
      <c r="AG24" s="67">
        <f>IF(AG$15&lt;2025+$R24,$I24+_xlfn.XLOOKUP(_xlfn.XLOOKUP($B24,Lookups!$A$3:$A$17,Lookups!$B$3:$B$17),'VT CHS Emissions Schedule'!$A:$A,'VT CHS Emissions Schedule'!M:M),0)</f>
        <v>63.651087828595678</v>
      </c>
      <c r="AH24" s="67">
        <f>IF(AH$15&lt;2025+$R24,$I24+_xlfn.XLOOKUP(_xlfn.XLOOKUP($B24,Lookups!$A$3:$A$17,Lookups!$B$3:$B$17),'VT CHS Emissions Schedule'!$A:$A,'VT CHS Emissions Schedule'!N:N),0)</f>
        <v>63.639868502100384</v>
      </c>
      <c r="AI24" s="67">
        <f>IF(AI$15&lt;2025+$R24,$I24+_xlfn.XLOOKUP(_xlfn.XLOOKUP($B24,Lookups!$A$3:$A$17,Lookups!$B$3:$B$17),'VT CHS Emissions Schedule'!$A:$A,'VT CHS Emissions Schedule'!O:O),0)</f>
        <v>63.639868502100384</v>
      </c>
      <c r="AJ24" s="67">
        <f>IF(AJ$15&lt;2025+$R24,$I24+_xlfn.XLOOKUP(_xlfn.XLOOKUP($B24,Lookups!$A$3:$A$17,Lookups!$B$3:$B$17),'VT CHS Emissions Schedule'!$A:$A,'VT CHS Emissions Schedule'!P:P),0)</f>
        <v>63.639868502100384</v>
      </c>
      <c r="AK24" s="67">
        <f>IF(AK$15&lt;2025+$R24,$I24+_xlfn.XLOOKUP(_xlfn.XLOOKUP($B24,Lookups!$A$3:$A$17,Lookups!$B$3:$B$17),'VT CHS Emissions Schedule'!$A:$A,'VT CHS Emissions Schedule'!Q:Q),0)</f>
        <v>63.639868502100384</v>
      </c>
      <c r="AL24" s="67">
        <f>IF(AL$15&lt;2025+$R24,$I24+_xlfn.XLOOKUP(_xlfn.XLOOKUP($B24,Lookups!$A$3:$A$17,Lookups!$B$3:$B$17),'VT CHS Emissions Schedule'!$A:$A,'VT CHS Emissions Schedule'!R:R),0)</f>
        <v>63.639868502100384</v>
      </c>
      <c r="AM24" s="67">
        <f>IF(AM$15&lt;2025+$R24,$I24+_xlfn.XLOOKUP(_xlfn.XLOOKUP($B24,Lookups!$A$3:$A$17,Lookups!$B$3:$B$17),'VT CHS Emissions Schedule'!$A:$A,'VT CHS Emissions Schedule'!S:S),0)</f>
        <v>63.636270748572812</v>
      </c>
      <c r="AN24" s="67">
        <f>IF(AN$15&lt;2025+$R24,$I24+_xlfn.XLOOKUP(_xlfn.XLOOKUP($B24,Lookups!$A$3:$A$17,Lookups!$B$3:$B$17),'VT CHS Emissions Schedule'!$A:$A,'VT CHS Emissions Schedule'!T:T),0)</f>
        <v>0</v>
      </c>
      <c r="AO24" s="67">
        <f>IF(AO$15&lt;2025+$R24,$I24+_xlfn.XLOOKUP(_xlfn.XLOOKUP($B24,Lookups!$A$3:$A$17,Lookups!$B$3:$B$17),'VT CHS Emissions Schedule'!$A:$A,'VT CHS Emissions Schedule'!U:U),0)</f>
        <v>0</v>
      </c>
      <c r="AP24" s="67">
        <f>IF(AP$15&lt;2025+$R24,$I24+_xlfn.XLOOKUP(_xlfn.XLOOKUP($B24,Lookups!$A$3:$A$17,Lookups!$B$3:$B$17),'VT CHS Emissions Schedule'!$A:$A,'VT CHS Emissions Schedule'!V:V),0)</f>
        <v>0</v>
      </c>
      <c r="AQ24" s="67">
        <f>IF(AQ$15&lt;2025+$R24,$I24+_xlfn.XLOOKUP(_xlfn.XLOOKUP($B24,Lookups!$A$3:$A$17,Lookups!$B$3:$B$17),'VT CHS Emissions Schedule'!$A:$A,'VT CHS Emissions Schedule'!W:W),0)</f>
        <v>0</v>
      </c>
      <c r="AR24" s="67">
        <f>IF(AR$15&lt;2025+$R24,$I24+_xlfn.XLOOKUP(_xlfn.XLOOKUP($B24,Lookups!$A$3:$A$17,Lookups!$B$3:$B$17),'VT CHS Emissions Schedule'!$A:$A,'VT CHS Emissions Schedule'!X:X),0)</f>
        <v>0</v>
      </c>
      <c r="AS24" s="67">
        <f>IF(AS$15&lt;2025+$R24,$I24+_xlfn.XLOOKUP(_xlfn.XLOOKUP($B24,Lookups!$A$3:$A$17,Lookups!$B$3:$B$17),'VT CHS Emissions Schedule'!$A:$A,'VT CHS Emissions Schedule'!Y:Y),0)</f>
        <v>0</v>
      </c>
      <c r="AT24" s="67">
        <f>IF(AT$15&lt;2025+$R24,$I24+_xlfn.XLOOKUP(_xlfn.XLOOKUP($B24,Lookups!$A$3:$A$17,Lookups!$B$3:$B$17),'VT CHS Emissions Schedule'!$A:$A,'VT CHS Emissions Schedule'!Z:Z),0)</f>
        <v>0</v>
      </c>
      <c r="AU24" s="67">
        <f>IF(AU$15&lt;2025+$R24,$I24+_xlfn.XLOOKUP(_xlfn.XLOOKUP($B24,Lookups!$A$3:$A$17,Lookups!$B$3:$B$17),'VT CHS Emissions Schedule'!$A:$A,'VT CHS Emissions Schedule'!AA:AA),0)</f>
        <v>0</v>
      </c>
      <c r="AV24" s="67">
        <f>IF(AV$15&lt;2025+$R24,$I24+_xlfn.XLOOKUP(_xlfn.XLOOKUP($B24,Lookups!$A$3:$A$17,Lookups!$B$3:$B$17),'VT CHS Emissions Schedule'!$A:$A,'VT CHS Emissions Schedule'!AB:AB),0)</f>
        <v>0</v>
      </c>
      <c r="AW24" s="67">
        <f>IF(AW$15&lt;2025+$R24,$I24+_xlfn.XLOOKUP(_xlfn.XLOOKUP($B24,Lookups!$A$3:$A$17,Lookups!$B$3:$B$17),'VT CHS Emissions Schedule'!$A:$A,'VT CHS Emissions Schedule'!AC:AC),0)</f>
        <v>0</v>
      </c>
      <c r="AX24" s="64">
        <f>IF(AX$15&lt;2025+$R24,IF($B24="Natural gas",($O24*X24)/(1-$H24)-($P24*'VT CHS Emissions Schedule'!D$5)/(1-$J24),IF(OR($B24="Propane",$B24="Oil"),($O24*X24)-($P24*'VT CHS Emissions Schedule'!D$5)/(1-$J24),(($S$32*$Q24*('VT CHS Emissions Schedule'!D$8+$M24)/$V$32)+($S$33*$Q24*('VT CHS Emissions Schedule'!D$9+$L24)/$V$33)+($S$34*$Q24*'VT CHS Emissions Schedule'!D$7/$V$34)/(1-$K24)+($S$35*$Q24*'VT CHS Emissions Schedule'!D$5/$V$35/(1-$J24))+($S$36*$Q24*('VT CHS Emissions Schedule'!D$35+$N24)/$V$36))-($P24*'VT CHS Emissions Schedule'!D$5)/(1-$J24))),0)</f>
        <v>1508793.8255751068</v>
      </c>
      <c r="AY24" s="64">
        <f>IF(AY$15&lt;2025+$R24,IF($B24="Natural gas",($O24*Y24)/(1-$H24)-($P24*'VT CHS Emissions Schedule'!E$5)/(1-$J24),IF(OR($B24="Propane",$B24="Oil"),($O24*Y24)-($P24*'VT CHS Emissions Schedule'!E$5)/(1-$J24),(($S$32*$Q24*('VT CHS Emissions Schedule'!E$8+$M24)/$V$32)+($S$33*$Q24*('VT CHS Emissions Schedule'!E$9+$L24)/$V$33)+($S$34*$Q24*'VT CHS Emissions Schedule'!E$7/$V$34)/(1-$K24)+($S$35*$Q24*'VT CHS Emissions Schedule'!E$5/$V$35/(1-$J24))+($S$36*$Q24*('VT CHS Emissions Schedule'!E$35+$N24)/$V$36))-($P24*'VT CHS Emissions Schedule'!E$5)/(1-$J24))),0)</f>
        <v>1532248.2885276598</v>
      </c>
      <c r="AZ24" s="64">
        <f>IF(AZ$15&lt;2025+$R24,IF($B24="Natural gas",($O24*Z24)/(1-$H24)-($P24*'VT CHS Emissions Schedule'!F$5)/(1-$J24),IF(OR($B24="Propane",$B24="Oil"),($O24*Z24)-($P24*'VT CHS Emissions Schedule'!F$5)/(1-$J24),(($S$32*$Q24*('VT CHS Emissions Schedule'!F$8+$M24)/$V$32)+($S$33*$Q24*('VT CHS Emissions Schedule'!F$9+$L24)/$V$33)+($S$34*$Q24*'VT CHS Emissions Schedule'!F$7/$V$34)/(1-$K24)+($S$35*$Q24*'VT CHS Emissions Schedule'!F$5/$V$35/(1-$J24))+($S$36*$Q24*('VT CHS Emissions Schedule'!F$35+$N24)/$V$36))-($P24*'VT CHS Emissions Schedule'!F$5)/(1-$J24))),0)</f>
        <v>1555702.7514802129</v>
      </c>
      <c r="BA24" s="64">
        <f>IF(BA$15&lt;2025+$R24,IF($B24="Natural gas",($O24*AA24)/(1-$H24)-($P24*'VT CHS Emissions Schedule'!G$5)/(1-$J24),IF(OR($B24="Propane",$B24="Oil"),($O24*AA24)-($P24*'VT CHS Emissions Schedule'!G$5)/(1-$J24),(($S$32*$Q24*('VT CHS Emissions Schedule'!G$8+$M24)/$V$32)+($S$33*$Q24*('VT CHS Emissions Schedule'!G$9+$L24)/$V$33)+($S$34*$Q24*'VT CHS Emissions Schedule'!G$7/$V$34)/(1-$K24)+($S$35*$Q24*'VT CHS Emissions Schedule'!G$5/$V$35/(1-$J24))+($S$36*$Q24*('VT CHS Emissions Schedule'!G$35+$N24)/$V$36))-($P24*'VT CHS Emissions Schedule'!G$5)/(1-$J24))),0)</f>
        <v>1579157.2144327657</v>
      </c>
      <c r="BB24" s="64">
        <f>IF(BB$15&lt;2025+$R24,IF($B24="Natural gas",($O24*AB24)/(1-$H24)-($P24*'VT CHS Emissions Schedule'!H$5)/(1-$J24),IF(OR($B24="Propane",$B24="Oil"),($O24*AB24)-($P24*'VT CHS Emissions Schedule'!H$5)/(1-$J24),(($S$32*$Q24*('VT CHS Emissions Schedule'!H$8+$M24)/$V$32)+($S$33*$Q24*('VT CHS Emissions Schedule'!H$9+$L24)/$V$33)+($S$34*$Q24*'VT CHS Emissions Schedule'!H$7/$V$34)/(1-$K24)+($S$35*$Q24*'VT CHS Emissions Schedule'!H$5/$V$35/(1-$J24))+($S$36*$Q24*('VT CHS Emissions Schedule'!H$35+$N24)/$V$36))-($P24*'VT CHS Emissions Schedule'!H$5)/(1-$J24))),0)</f>
        <v>1602611.677385319</v>
      </c>
      <c r="BC24" s="64">
        <f>IF(BC$15&lt;2025+$R24,IF($B24="Natural gas",($O24*AC24)/(1-$H24)-($P24*'VT CHS Emissions Schedule'!I$5)/(1-$J24),IF(OR($B24="Propane",$B24="Oil"),($O24*AC24)-($P24*'VT CHS Emissions Schedule'!I$5)/(1-$J24),(($S$32*$Q24*('VT CHS Emissions Schedule'!I$8+$M24)/$V$32)+($S$33*$Q24*('VT CHS Emissions Schedule'!I$9+$L24)/$V$33)+($S$34*$Q24*'VT CHS Emissions Schedule'!I$7/$V$34)/(1-$K24)+($S$35*$Q24*'VT CHS Emissions Schedule'!I$5/$V$35/(1-$J24))+($S$36*$Q24*('VT CHS Emissions Schedule'!I$35+$N24)/$V$36))-($P24*'VT CHS Emissions Schedule'!I$5)/(1-$J24))),0)</f>
        <v>1624144.7857826054</v>
      </c>
      <c r="BD24" s="64">
        <f>IF(BD$15&lt;2025+$R24,IF($B24="Natural gas",($O24*AD24)/(1-$H24)-($P24*'VT CHS Emissions Schedule'!J$5)/(1-$J24),IF(OR($B24="Propane",$B24="Oil"),($O24*AD24)-($P24*'VT CHS Emissions Schedule'!J$5)/(1-$J24),(($S$32*$Q24*('VT CHS Emissions Schedule'!J$8+$M24)/$V$32)+($S$33*$Q24*('VT CHS Emissions Schedule'!J$9+$L24)/$V$33)+($S$34*$Q24*'VT CHS Emissions Schedule'!J$7/$V$34)/(1-$K24)+($S$35*$Q24*'VT CHS Emissions Schedule'!J$5/$V$35/(1-$J24))+($S$36*$Q24*('VT CHS Emissions Schedule'!J$35+$N24)/$V$36))-($P24*'VT CHS Emissions Schedule'!J$5)/(1-$J24))),0)</f>
        <v>1647599.2487351585</v>
      </c>
      <c r="BE24" s="64">
        <f>IF(BE$15&lt;2025+$R24,IF($B24="Natural gas",($O24*AE24)/(1-$H24)-($P24*'VT CHS Emissions Schedule'!K$5)/(1-$J24),IF(OR($B24="Propane",$B24="Oil"),($O24*AE24)-($P24*'VT CHS Emissions Schedule'!K$5)/(1-$J24),(($S$32*$Q24*('VT CHS Emissions Schedule'!K$8+$M24)/$V$32)+($S$33*$Q24*('VT CHS Emissions Schedule'!K$9+$L24)/$V$33)+($S$34*$Q24*'VT CHS Emissions Schedule'!K$7/$V$34)/(1-$K24)+($S$35*$Q24*'VT CHS Emissions Schedule'!K$5/$V$35/(1-$J24))+($S$36*$Q24*('VT CHS Emissions Schedule'!K$35+$N24)/$V$36))-($P24*'VT CHS Emissions Schedule'!K$5)/(1-$J24))),0)</f>
        <v>1671053.7116877115</v>
      </c>
      <c r="BF24" s="64">
        <f>IF(BF$15&lt;2025+$R24,IF($B24="Natural gas",($O24*AF24)/(1-$H24)-($P24*'VT CHS Emissions Schedule'!L$5)/(1-$J24),IF(OR($B24="Propane",$B24="Oil"),($O24*AF24)-($P24*'VT CHS Emissions Schedule'!L$5)/(1-$J24),(($S$32*$Q24*('VT CHS Emissions Schedule'!L$8+$M24)/$V$32)+($S$33*$Q24*('VT CHS Emissions Schedule'!L$9+$L24)/$V$33)+($S$34*$Q24*'VT CHS Emissions Schedule'!L$7/$V$34)/(1-$K24)+($S$35*$Q24*'VT CHS Emissions Schedule'!L$5/$V$35/(1-$J24))+($S$36*$Q24*('VT CHS Emissions Schedule'!L$35+$N24)/$V$36))-($P24*'VT CHS Emissions Schedule'!L$5)/(1-$J24))),0)</f>
        <v>1694508.1746402644</v>
      </c>
      <c r="BG24" s="64">
        <f>IF(BG$15&lt;2025+$R24,IF($B24="Natural gas",($O24*AG24)/(1-$H24)-($P24*'VT CHS Emissions Schedule'!M$5)/(1-$J24),IF(OR($B24="Propane",$B24="Oil"),($O24*AG24)-($P24*'VT CHS Emissions Schedule'!M$5)/(1-$J24),(($S$32*$Q24*('VT CHS Emissions Schedule'!M$8+$M24)/$V$32)+($S$33*$Q24*('VT CHS Emissions Schedule'!M$9+$L24)/$V$33)+($S$34*$Q24*'VT CHS Emissions Schedule'!M$7/$V$34)/(1-$K24)+($S$35*$Q24*'VT CHS Emissions Schedule'!M$5/$V$35/(1-$J24))+($S$36*$Q24*('VT CHS Emissions Schedule'!M$35+$N24)/$V$36))-($P24*'VT CHS Emissions Schedule'!M$5)/(1-$J24))),0)</f>
        <v>1717962.6375928174</v>
      </c>
      <c r="BH24" s="64">
        <f>IF(BH$15&lt;2025+$R24,IF($B24="Natural gas",($O24*AH24)/(1-$H24)-($P24*'VT CHS Emissions Schedule'!N$5)/(1-$J24),IF(OR($B24="Propane",$B24="Oil"),($O24*AH24)-($P24*'VT CHS Emissions Schedule'!N$5)/(1-$J24),(($S$32*$Q24*('VT CHS Emissions Schedule'!N$8+$M24)/$V$32)+($S$33*$Q24*('VT CHS Emissions Schedule'!N$9+$L24)/$V$33)+($S$34*$Q24*'VT CHS Emissions Schedule'!N$7/$V$34)/(1-$K24)+($S$35*$Q24*'VT CHS Emissions Schedule'!N$5/$V$35/(1-$J24))+($S$36*$Q24*('VT CHS Emissions Schedule'!N$35+$N24)/$V$36))-($P24*'VT CHS Emissions Schedule'!N$5)/(1-$J24))),0)</f>
        <v>1741092.0402050349</v>
      </c>
      <c r="BI24" s="64">
        <f>IF(BI$15&lt;2025+$R24,IF($B24="Natural gas",($O24*AI24)/(1-$H24)-($P24*'VT CHS Emissions Schedule'!O$5)/(1-$J24),IF(OR($B24="Propane",$B24="Oil"),($O24*AI24)-($P24*'VT CHS Emissions Schedule'!O$5)/(1-$J24),(($S$32*$Q24*('VT CHS Emissions Schedule'!O$8+$M24)/$V$32)+($S$33*$Q24*('VT CHS Emissions Schedule'!O$9+$L24)/$V$33)+($S$34*$Q24*'VT CHS Emissions Schedule'!O$7/$V$34)/(1-$K24)+($S$35*$Q24*'VT CHS Emissions Schedule'!O$5/$V$35/(1-$J24))+($S$36*$Q24*('VT CHS Emissions Schedule'!O$35+$N24)/$V$36))-($P24*'VT CHS Emissions Schedule'!O$5)/(1-$J24))),0)</f>
        <v>1741092.0402050349</v>
      </c>
      <c r="BJ24" s="64">
        <f>IF(BJ$15&lt;2025+$R24,IF($B24="Natural gas",($O24*AJ24)/(1-$H24)-($P24*'VT CHS Emissions Schedule'!P$5)/(1-$J24),IF(OR($B24="Propane",$B24="Oil"),($O24*AJ24)-($P24*'VT CHS Emissions Schedule'!P$5)/(1-$J24),(($S$32*$Q24*('VT CHS Emissions Schedule'!P$8+$M24)/$V$32)+($S$33*$Q24*('VT CHS Emissions Schedule'!P$9+$L24)/$V$33)+($S$34*$Q24*'VT CHS Emissions Schedule'!P$7/$V$34)/(1-$K24)+($S$35*$Q24*'VT CHS Emissions Schedule'!P$5/$V$35/(1-$J24))+($S$36*$Q24*('VT CHS Emissions Schedule'!P$35+$N24)/$V$36))-($P24*'VT CHS Emissions Schedule'!P$5)/(1-$J24))),0)</f>
        <v>1741092.0402050349</v>
      </c>
      <c r="BK24" s="64">
        <f>IF(BK$15&lt;2025+$R24,IF($B24="Natural gas",($O24*AK24)/(1-$H24)-($P24*'VT CHS Emissions Schedule'!Q$5)/(1-$J24),IF(OR($B24="Propane",$B24="Oil"),($O24*AK24)-($P24*'VT CHS Emissions Schedule'!Q$5)/(1-$J24),(($S$32*$Q24*('VT CHS Emissions Schedule'!Q$8+$M24)/$V$32)+($S$33*$Q24*('VT CHS Emissions Schedule'!Q$9+$L24)/$V$33)+($S$34*$Q24*'VT CHS Emissions Schedule'!Q$7/$V$34)/(1-$K24)+($S$35*$Q24*'VT CHS Emissions Schedule'!Q$5/$V$35/(1-$J24))+($S$36*$Q24*('VT CHS Emissions Schedule'!Q$35+$N24)/$V$36))-($P24*'VT CHS Emissions Schedule'!Q$5)/(1-$J24))),0)</f>
        <v>1741092.0402050349</v>
      </c>
      <c r="BL24" s="64">
        <f>IF(BL$15&lt;2025+$R24,IF($B24="Natural gas",($O24*AL24)/(1-$H24)-($P24*'VT CHS Emissions Schedule'!R$5)/(1-$J24),IF(OR($B24="Propane",$B24="Oil"),($O24*AL24)-($P24*'VT CHS Emissions Schedule'!R$5)/(1-$J24),(($S$32*$Q24*('VT CHS Emissions Schedule'!R$8+$M24)/$V$32)+($S$33*$Q24*('VT CHS Emissions Schedule'!R$9+$L24)/$V$33)+($S$34*$Q24*'VT CHS Emissions Schedule'!R$7/$V$34)/(1-$K24)+($S$35*$Q24*'VT CHS Emissions Schedule'!R$5/$V$35/(1-$J24))+($S$36*$Q24*('VT CHS Emissions Schedule'!R$35+$N24)/$V$36))-($P24*'VT CHS Emissions Schedule'!R$5)/(1-$J24))),0)</f>
        <v>1741092.0402050349</v>
      </c>
      <c r="BM24" s="64">
        <f>IF(BM$15&lt;2025+$R24,IF($B24="Natural gas",($O24*AM24)/(1-$H24)-($P24*'VT CHS Emissions Schedule'!S$5)/(1-$J24),IF(OR($B24="Propane",$B24="Oil"),($O24*AM24)-($P24*'VT CHS Emissions Schedule'!S$5)/(1-$J24),(($S$32*$Q24*('VT CHS Emissions Schedule'!S$8+$M24)/$V$32)+($S$33*$Q24*('VT CHS Emissions Schedule'!S$9+$L24)/$V$33)+($S$34*$Q24*'VT CHS Emissions Schedule'!S$7/$V$34)/(1-$K24)+($S$35*$Q24*'VT CHS Emissions Schedule'!S$5/$V$35/(1-$J24))+($S$36*$Q24*('VT CHS Emissions Schedule'!S$35+$N24)/$V$36))-($P24*'VT CHS Emissions Schedule'!S$5)/(1-$J24))),0)</f>
        <v>1740987.8015961836</v>
      </c>
      <c r="BN24" s="64">
        <f>IF(BN$15&lt;2025+$R24,IF($B24="Natural gas",($O24*AN24)/(1-$H24)-($P24*'VT CHS Emissions Schedule'!T$5)/(1-$J24),IF(OR($B24="Propane",$B24="Oil"),($O24*AN24)-($P24*'VT CHS Emissions Schedule'!T$5)/(1-$J24),(($S$32*$Q24*('VT CHS Emissions Schedule'!T$8+$M24)/$V$32)+($S$33*$Q24*('VT CHS Emissions Schedule'!T$9+$L24)/$V$33)+($S$34*$Q24*'VT CHS Emissions Schedule'!T$7/$V$34)/(1-$K24)+($S$35*$Q24*'VT CHS Emissions Schedule'!T$5/$V$35/(1-$J24))+($S$36*$Q24*('VT CHS Emissions Schedule'!T$35+$N24)/$V$36))-($P24*'VT CHS Emissions Schedule'!T$5)/(1-$J24))),0)</f>
        <v>0</v>
      </c>
      <c r="BO24" s="64">
        <f>IF(BO$15&lt;2025+$R24,IF($B24="Natural gas",($O24*AO24)/(1-$H24)-($P24*'VT CHS Emissions Schedule'!U$5)/(1-$J24),IF(OR($B24="Propane",$B24="Oil"),($O24*AO24)-($P24*'VT CHS Emissions Schedule'!U$5)/(1-$J24),(($S$32*$Q24*('VT CHS Emissions Schedule'!U$8+$M24)/$V$32)+($S$33*$Q24*('VT CHS Emissions Schedule'!U$9+$L24)/$V$33)+($S$34*$Q24*'VT CHS Emissions Schedule'!U$7/$V$34)/(1-$K24)+($S$35*$Q24*'VT CHS Emissions Schedule'!U$5/$V$35/(1-$J24))+($S$36*$Q24*('VT CHS Emissions Schedule'!U$35+$N24)/$V$36))-($P24*'VT CHS Emissions Schedule'!U$5)/(1-$J24))),0)</f>
        <v>0</v>
      </c>
      <c r="BP24" s="64">
        <f>IF(BP$15&lt;2025+$R24,IF($B24="Natural gas",($O24*AP24)/(1-$H24)-($P24*'VT CHS Emissions Schedule'!V$5)/(1-$J24),IF(OR($B24="Propane",$B24="Oil"),($O24*AP24)-($P24*'VT CHS Emissions Schedule'!V$5)/(1-$J24),(($S$32*$Q24*('VT CHS Emissions Schedule'!V$8+$M24)/$V$32)+($S$33*$Q24*('VT CHS Emissions Schedule'!V$9+$L24)/$V$33)+($S$34*$Q24*'VT CHS Emissions Schedule'!V$7/$V$34)/(1-$K24)+($S$35*$Q24*'VT CHS Emissions Schedule'!V$5/$V$35/(1-$J24))+($S$36*$Q24*('VT CHS Emissions Schedule'!V$35+$N24)/$V$36))-($P24*'VT CHS Emissions Schedule'!V$5)/(1-$J24))),0)</f>
        <v>0</v>
      </c>
      <c r="BQ24" s="64">
        <f>IF(BQ$15&lt;2025+$R24,IF($B24="Natural gas",($O24*AQ24)/(1-$H24)-($P24*'VT CHS Emissions Schedule'!W$5)/(1-$J24),IF(OR($B24="Propane",$B24="Oil"),($O24*AQ24)-($P24*'VT CHS Emissions Schedule'!W$5)/(1-$J24),(($S$32*$Q24*('VT CHS Emissions Schedule'!W$8+$M24)/$V$32)+($S$33*$Q24*('VT CHS Emissions Schedule'!W$9+$L24)/$V$33)+($S$34*$Q24*'VT CHS Emissions Schedule'!W$7/$V$34)/(1-$K24)+($S$35*$Q24*'VT CHS Emissions Schedule'!W$5/$V$35/(1-$J24))+($S$36*$Q24*('VT CHS Emissions Schedule'!W$35+$N24)/$V$36))-($P24*'VT CHS Emissions Schedule'!W$5)/(1-$J24))),0)</f>
        <v>0</v>
      </c>
      <c r="BR24" s="64">
        <f>IF(BR$15&lt;2025+$R24,IF($B24="Natural gas",($O24*AR24)/(1-$H24)-($P24*'VT CHS Emissions Schedule'!X$5)/(1-$J24),IF(OR($B24="Propane",$B24="Oil"),($O24*AR24)-($P24*'VT CHS Emissions Schedule'!X$5)/(1-$J24),(($S$32*$Q24*('VT CHS Emissions Schedule'!X$8+$M24)/$V$32)+($S$33*$Q24*('VT CHS Emissions Schedule'!X$9+$L24)/$V$33)+($S$34*$Q24*'VT CHS Emissions Schedule'!X$7/$V$34)/(1-$K24)+($S$35*$Q24*'VT CHS Emissions Schedule'!X$5/$V$35/(1-$J24))+($S$36*$Q24*('VT CHS Emissions Schedule'!X$35+$N24)/$V$36))-($P24*'VT CHS Emissions Schedule'!X$5)/(1-$J24))),0)</f>
        <v>0</v>
      </c>
      <c r="BS24" s="64">
        <f>IF(BS$15&lt;2025+$R24,IF($B24="Natural gas",($O24*AS24)/(1-$H24)-($P24*'VT CHS Emissions Schedule'!Y$5)/(1-$J24),IF(OR($B24="Propane",$B24="Oil"),($O24*AS24)-($P24*'VT CHS Emissions Schedule'!Y$5)/(1-$J24),(($S$32*$Q24*('VT CHS Emissions Schedule'!Y$8+$M24)/$V$32)+($S$33*$Q24*('VT CHS Emissions Schedule'!Y$9+$L24)/$V$33)+($S$34*$Q24*'VT CHS Emissions Schedule'!Y$7/$V$34)/(1-$K24)+($S$35*$Q24*'VT CHS Emissions Schedule'!Y$5/$V$35/(1-$J24))+($S$36*$Q24*('VT CHS Emissions Schedule'!Y$35+$N24)/$V$36))-($P24*'VT CHS Emissions Schedule'!Y$5)/(1-$J24))),0)</f>
        <v>0</v>
      </c>
      <c r="BT24" s="64">
        <f>IF(BT$15&lt;2025+$R24,IF($B24="Natural gas",($O24*AT24)/(1-$H24)-($P24*'VT CHS Emissions Schedule'!Z$5)/(1-$J24),IF(OR($B24="Propane",$B24="Oil"),($O24*AT24)-($P24*'VT CHS Emissions Schedule'!Z$5)/(1-$J24),(($S$32*$Q24*('VT CHS Emissions Schedule'!Z$8+$M24)/$V$32)+($S$33*$Q24*('VT CHS Emissions Schedule'!Z$9+$L24)/$V$33)+($S$34*$Q24*'VT CHS Emissions Schedule'!Z$7/$V$34)/(1-$K24)+($S$35*$Q24*'VT CHS Emissions Schedule'!Z$5/$V$35/(1-$J24))+($S$36*$Q24*('VT CHS Emissions Schedule'!Z$35+$N24)/$V$36))-($P24*'VT CHS Emissions Schedule'!Z$5)/(1-$J24))),0)</f>
        <v>0</v>
      </c>
      <c r="BU24" s="64">
        <f>IF(BU$15&lt;2025+$R24,IF($B24="Natural gas",($O24*AU24)/(1-$H24)-($P24*'VT CHS Emissions Schedule'!AA$5)/(1-$J24),IF(OR($B24="Propane",$B24="Oil"),($O24*AU24)-($P24*'VT CHS Emissions Schedule'!AA$5)/(1-$J24),(($S$32*$Q24*('VT CHS Emissions Schedule'!AA$8+$M24)/$V$32)+($S$33*$Q24*('VT CHS Emissions Schedule'!AA$9+$L24)/$V$33)+($S$34*$Q24*'VT CHS Emissions Schedule'!AA$7/$V$34)/(1-$K24)+($S$35*$Q24*'VT CHS Emissions Schedule'!AA$5/$V$35/(1-$J24))+($S$36*$Q24*('VT CHS Emissions Schedule'!AA$35+$N24)/$V$36))-($P24*'VT CHS Emissions Schedule'!AA$5)/(1-$J24))),0)</f>
        <v>0</v>
      </c>
      <c r="BV24" s="64">
        <f>IF(BV$15&lt;2025+$R24,IF($B24="Natural gas",($O24*AV24)/(1-$H24)-($P24*'VT CHS Emissions Schedule'!AB$5)/(1-$J24),IF(OR($B24="Propane",$B24="Oil"),($O24*AV24)-($P24*'VT CHS Emissions Schedule'!AB$5)/(1-$J24),(($S$32*$Q24*('VT CHS Emissions Schedule'!AB$8+$M24)/$V$32)+($S$33*$Q24*('VT CHS Emissions Schedule'!AB$9+$L24)/$V$33)+($S$34*$Q24*'VT CHS Emissions Schedule'!AB$7/$V$34)/(1-$K24)+($S$35*$Q24*'VT CHS Emissions Schedule'!AB$5/$V$35/(1-$J24))+($S$36*$Q24*('VT CHS Emissions Schedule'!AB$35+$N24)/$V$36))-($P24*'VT CHS Emissions Schedule'!AB$5)/(1-$J24))),0)</f>
        <v>0</v>
      </c>
      <c r="BW24" s="64">
        <f>IF(BW$15&lt;2025+$R24,IF($B24="Natural gas",($O24*AW24)/(1-$H24)-($P24*'VT CHS Emissions Schedule'!AC$5)/(1-$J24),IF(OR($B24="Propane",$B24="Oil"),($O24*AW24)-($P24*'VT CHS Emissions Schedule'!AC$5)/(1-$J24),(($S$32*$Q24*('VT CHS Emissions Schedule'!AC$8+$M24)/$V$32)+($S$33*$Q24*('VT CHS Emissions Schedule'!AC$9+$L24)/$V$33)+($S$34*$Q24*'VT CHS Emissions Schedule'!AC$7/$V$34)/(1-$K24)+($S$35*$Q24*'VT CHS Emissions Schedule'!AC$5/$V$35/(1-$J24))+($S$36*$Q24*('VT CHS Emissions Schedule'!AC$35+$N24)/$V$36))-($P24*'VT CHS Emissions Schedule'!AC$5)/(1-$J24))),0)</f>
        <v>0</v>
      </c>
      <c r="BX24" s="64">
        <f t="shared" si="33"/>
        <v>1508793.8255751068</v>
      </c>
      <c r="BY24" s="64">
        <f t="shared" si="7"/>
        <v>1532248.2885276598</v>
      </c>
      <c r="BZ24" s="64">
        <f t="shared" si="8"/>
        <v>1555702.7514802129</v>
      </c>
      <c r="CA24" s="64">
        <f t="shared" si="9"/>
        <v>1579157.2144327657</v>
      </c>
      <c r="CB24" s="64">
        <f t="shared" si="10"/>
        <v>1602611.677385319</v>
      </c>
      <c r="CC24" s="64">
        <f t="shared" si="11"/>
        <v>1624144.7857826054</v>
      </c>
      <c r="CD24" s="64">
        <f t="shared" si="12"/>
        <v>1647599.2487351585</v>
      </c>
      <c r="CE24" s="64">
        <f t="shared" si="13"/>
        <v>1671053.7116877115</v>
      </c>
      <c r="CF24" s="64">
        <f t="shared" si="14"/>
        <v>1694508.1746402644</v>
      </c>
      <c r="CG24" s="64">
        <f t="shared" si="15"/>
        <v>1717962.6375928174</v>
      </c>
      <c r="CH24" s="64">
        <f t="shared" si="16"/>
        <v>1741092.0402050349</v>
      </c>
      <c r="CI24" s="64">
        <f t="shared" si="17"/>
        <v>1741092.0402050349</v>
      </c>
      <c r="CJ24" s="64">
        <f t="shared" si="18"/>
        <v>1741092.0402050349</v>
      </c>
      <c r="CK24" s="64">
        <f t="shared" si="19"/>
        <v>1741092.0402050349</v>
      </c>
      <c r="CL24" s="64">
        <f t="shared" si="20"/>
        <v>1741092.0402050349</v>
      </c>
      <c r="CM24" s="64">
        <f t="shared" si="21"/>
        <v>1740987.8015961836</v>
      </c>
      <c r="CN24" s="64">
        <f t="shared" si="22"/>
        <v>0</v>
      </c>
      <c r="CO24" s="64">
        <f t="shared" si="23"/>
        <v>0</v>
      </c>
      <c r="CP24" s="64">
        <f t="shared" si="24"/>
        <v>0</v>
      </c>
      <c r="CQ24" s="64">
        <f t="shared" si="25"/>
        <v>0</v>
      </c>
      <c r="CR24" s="64">
        <f t="shared" si="26"/>
        <v>0</v>
      </c>
      <c r="CS24" s="64">
        <f t="shared" si="27"/>
        <v>0</v>
      </c>
      <c r="CT24" s="64">
        <f t="shared" si="28"/>
        <v>0</v>
      </c>
      <c r="CU24" s="64">
        <f t="shared" si="29"/>
        <v>0</v>
      </c>
      <c r="CV24" s="64">
        <f t="shared" si="30"/>
        <v>0</v>
      </c>
      <c r="CW24" s="64">
        <f t="shared" si="31"/>
        <v>0</v>
      </c>
    </row>
    <row r="25" spans="1:101" ht="15.75" x14ac:dyDescent="0.25">
      <c r="A25" s="504"/>
      <c r="B25" s="124" t="s">
        <v>8</v>
      </c>
      <c r="C25" s="64">
        <f t="shared" si="35"/>
        <v>31588431.012911722</v>
      </c>
      <c r="D25" s="64">
        <f t="shared" si="36"/>
        <v>31588431.012911722</v>
      </c>
      <c r="E25" s="223">
        <f t="shared" si="2"/>
        <v>31.588431012911723</v>
      </c>
      <c r="F25" s="111">
        <f t="shared" si="34"/>
        <v>1831755.2637202637</v>
      </c>
      <c r="G25" s="64">
        <f>IF($B25="Natural gas",($O25*X25)/(1-$H25)-($P25*'VT CHS Emissions Schedule'!D$5)/(1-$J25),IF(OR($B25="Propane",$B25="Oil"),($O25*X25)-($P25*'VT CHS Emissions Schedule'!D$5)/(1-$J25),(($U$32*$Q25*('VT CHS Emissions Schedule'!D$8+$M25)/$V$32)+($U$33*$Q25*('VT CHS Emissions Schedule'!D$9+$L25)/$V$33)+($U$34*$Q25*'VT CHS Emissions Schedule'!D$7/$V$34)/(1-$K25)+($U$35*$Q25*'VT CHS Emissions Schedule'!D$5/$V$35/(1-$J25))+($U$36*$Q25*('VT CHS Emissions Schedule'!D$35+$M25)/$V$36))-($P25*'VT CHS Emissions Schedule'!D$5)/(1-$J25)))</f>
        <v>1831755.2637202637</v>
      </c>
      <c r="H25" s="66">
        <f>_xlfn.XLOOKUP(B25,Lookups!$A$3:$A$15,Lookups!$E$3:$E$15)</f>
        <v>0</v>
      </c>
      <c r="I25" s="65">
        <f>_xlfn.XLOOKUP(B25,Lookups!$A$3:$A$15,Lookups!$D$3:$D$15)</f>
        <v>0.32764300000000002</v>
      </c>
      <c r="J25" s="66">
        <f>Lookups!$E$6</f>
        <v>0.04</v>
      </c>
      <c r="K25" s="66">
        <f>Lookups!$E$5</f>
        <v>1.4E-2</v>
      </c>
      <c r="L25" s="65">
        <f>Lookups!$D$4</f>
        <v>0.32764300000000002</v>
      </c>
      <c r="M25" s="65">
        <f>Lookups!$D$3</f>
        <v>0.21490000000000001</v>
      </c>
      <c r="N25" s="65">
        <f>Lookups!$D$8</f>
        <v>1.3776766038113153</v>
      </c>
      <c r="O25" s="64">
        <f>$Q25/$V25</f>
        <v>29256</v>
      </c>
      <c r="P25" s="64">
        <f t="shared" si="4"/>
        <v>8573.6492742251849</v>
      </c>
      <c r="Q25" s="64">
        <f t="shared" si="5"/>
        <v>24282.48</v>
      </c>
      <c r="R25" s="68">
        <v>16</v>
      </c>
      <c r="S25" s="64">
        <v>12000</v>
      </c>
      <c r="T25" s="64">
        <v>1909</v>
      </c>
      <c r="U25" s="72">
        <f t="shared" si="32"/>
        <v>2.8322222222222226</v>
      </c>
      <c r="V25" s="72">
        <f t="shared" si="6"/>
        <v>0.83</v>
      </c>
      <c r="W25" s="75">
        <v>1.06E-3</v>
      </c>
      <c r="X25" s="67">
        <f>IF(X$15&lt;2025+$R25,$I25+_xlfn.XLOOKUP(_xlfn.XLOOKUP($B25,Lookups!$A$3:$A$17,Lookups!$B$3:$B$17),'VT CHS Emissions Schedule'!$A:$A,'VT CHS Emissions Schedule'!D:D),0)</f>
        <v>74.140744137069305</v>
      </c>
      <c r="Y25" s="67">
        <f>IF(Y$15&lt;2025+$R25,$I25+_xlfn.XLOOKUP(_xlfn.XLOOKUP($B25,Lookups!$A$3:$A$17,Lookups!$B$3:$B$17),'VT CHS Emissions Schedule'!$A:$A,'VT CHS Emissions Schedule'!E:E),0)</f>
        <v>73.913585753439619</v>
      </c>
      <c r="Z25" s="67">
        <f>IF(Z$15&lt;2025+$R25,$I25+_xlfn.XLOOKUP(_xlfn.XLOOKUP($B25,Lookups!$A$3:$A$17,Lookups!$B$3:$B$17),'VT CHS Emissions Schedule'!$A:$A,'VT CHS Emissions Schedule'!F:F),0)</f>
        <v>73.913585753439619</v>
      </c>
      <c r="AA25" s="67">
        <f>IF(AA$15&lt;2025+$R25,$I25+_xlfn.XLOOKUP(_xlfn.XLOOKUP($B25,Lookups!$A$3:$A$17,Lookups!$B$3:$B$17),'VT CHS Emissions Schedule'!$A:$A,'VT CHS Emissions Schedule'!G:G),0)</f>
        <v>73.913585753439619</v>
      </c>
      <c r="AB25" s="67">
        <f>IF(AB$15&lt;2025+$R25,$I25+_xlfn.XLOOKUP(_xlfn.XLOOKUP($B25,Lookups!$A$3:$A$17,Lookups!$B$3:$B$17),'VT CHS Emissions Schedule'!$A:$A,'VT CHS Emissions Schedule'!H:H),0)</f>
        <v>73.904830687526697</v>
      </c>
      <c r="AC25" s="67">
        <f>IF(AC$15&lt;2025+$R25,$I25+_xlfn.XLOOKUP(_xlfn.XLOOKUP($B25,Lookups!$A$3:$A$17,Lookups!$B$3:$B$17),'VT CHS Emissions Schedule'!$A:$A,'VT CHS Emissions Schedule'!I:I),0)</f>
        <v>73.904830687526697</v>
      </c>
      <c r="AD25" s="67">
        <f>IF(AD$15&lt;2025+$R25,$I25+_xlfn.XLOOKUP(_xlfn.XLOOKUP($B25,Lookups!$A$3:$A$17,Lookups!$B$3:$B$17),'VT CHS Emissions Schedule'!$A:$A,'VT CHS Emissions Schedule'!J:J),0)</f>
        <v>73.904830687526697</v>
      </c>
      <c r="AE25" s="67">
        <f>IF(AE$15&lt;2025+$R25,$I25+_xlfn.XLOOKUP(_xlfn.XLOOKUP($B25,Lookups!$A$3:$A$17,Lookups!$B$3:$B$17),'VT CHS Emissions Schedule'!$A:$A,'VT CHS Emissions Schedule'!K:K),0)</f>
        <v>73.904830687526697</v>
      </c>
      <c r="AF25" s="67">
        <f>IF(AF$15&lt;2025+$R25,$I25+_xlfn.XLOOKUP(_xlfn.XLOOKUP($B25,Lookups!$A$3:$A$17,Lookups!$B$3:$B$17),'VT CHS Emissions Schedule'!$A:$A,'VT CHS Emissions Schedule'!L:L),0)</f>
        <v>73.904830687526697</v>
      </c>
      <c r="AG25" s="67">
        <f>IF(AG$15&lt;2025+$R25,$I25+_xlfn.XLOOKUP(_xlfn.XLOOKUP($B25,Lookups!$A$3:$A$17,Lookups!$B$3:$B$17),'VT CHS Emissions Schedule'!$A:$A,'VT CHS Emissions Schedule'!M:M),0)</f>
        <v>73.534497310657912</v>
      </c>
      <c r="AH25" s="67">
        <f>IF(AH$15&lt;2025+$R25,$I25+_xlfn.XLOOKUP(_xlfn.XLOOKUP($B25,Lookups!$A$3:$A$17,Lookups!$B$3:$B$17),'VT CHS Emissions Schedule'!$A:$A,'VT CHS Emissions Schedule'!N:N),0)</f>
        <v>73.534497310657912</v>
      </c>
      <c r="AI25" s="67">
        <f>IF(AI$15&lt;2025+$R25,$I25+_xlfn.XLOOKUP(_xlfn.XLOOKUP($B25,Lookups!$A$3:$A$17,Lookups!$B$3:$B$17),'VT CHS Emissions Schedule'!$A:$A,'VT CHS Emissions Schedule'!O:O),0)</f>
        <v>73.534497310657912</v>
      </c>
      <c r="AJ25" s="67">
        <f>IF(AJ$15&lt;2025+$R25,$I25+_xlfn.XLOOKUP(_xlfn.XLOOKUP($B25,Lookups!$A$3:$A$17,Lookups!$B$3:$B$17),'VT CHS Emissions Schedule'!$A:$A,'VT CHS Emissions Schedule'!P:P),0)</f>
        <v>73.534497310657912</v>
      </c>
      <c r="AK25" s="67">
        <f>IF(AK$15&lt;2025+$R25,$I25+_xlfn.XLOOKUP(_xlfn.XLOOKUP($B25,Lookups!$A$3:$A$17,Lookups!$B$3:$B$17),'VT CHS Emissions Schedule'!$A:$A,'VT CHS Emissions Schedule'!Q:Q),0)</f>
        <v>73.534497310657912</v>
      </c>
      <c r="AL25" s="67">
        <f>IF(AL$15&lt;2025+$R25,$I25+_xlfn.XLOOKUP(_xlfn.XLOOKUP($B25,Lookups!$A$3:$A$17,Lookups!$B$3:$B$17),'VT CHS Emissions Schedule'!$A:$A,'VT CHS Emissions Schedule'!R:R),0)</f>
        <v>73.470054800700524</v>
      </c>
      <c r="AM25" s="67">
        <f>IF(AM$15&lt;2025+$R25,$I25+_xlfn.XLOOKUP(_xlfn.XLOOKUP($B25,Lookups!$A$3:$A$17,Lookups!$B$3:$B$17),'VT CHS Emissions Schedule'!$A:$A,'VT CHS Emissions Schedule'!S:S),0)</f>
        <v>73.470054800700524</v>
      </c>
      <c r="AN25" s="67">
        <f>IF(AN$15&lt;2025+$R25,$I25+_xlfn.XLOOKUP(_xlfn.XLOOKUP($B25,Lookups!$A$3:$A$17,Lookups!$B$3:$B$17),'VT CHS Emissions Schedule'!$A:$A,'VT CHS Emissions Schedule'!T:T),0)</f>
        <v>0</v>
      </c>
      <c r="AO25" s="67">
        <f>IF(AO$15&lt;2025+$R25,$I25+_xlfn.XLOOKUP(_xlfn.XLOOKUP($B25,Lookups!$A$3:$A$17,Lookups!$B$3:$B$17),'VT CHS Emissions Schedule'!$A:$A,'VT CHS Emissions Schedule'!U:U),0)</f>
        <v>0</v>
      </c>
      <c r="AP25" s="67">
        <f>IF(AP$15&lt;2025+$R25,$I25+_xlfn.XLOOKUP(_xlfn.XLOOKUP($B25,Lookups!$A$3:$A$17,Lookups!$B$3:$B$17),'VT CHS Emissions Schedule'!$A:$A,'VT CHS Emissions Schedule'!V:V),0)</f>
        <v>0</v>
      </c>
      <c r="AQ25" s="67">
        <f>IF(AQ$15&lt;2025+$R25,$I25+_xlfn.XLOOKUP(_xlfn.XLOOKUP($B25,Lookups!$A$3:$A$17,Lookups!$B$3:$B$17),'VT CHS Emissions Schedule'!$A:$A,'VT CHS Emissions Schedule'!W:W),0)</f>
        <v>0</v>
      </c>
      <c r="AR25" s="67">
        <f>IF(AR$15&lt;2025+$R25,$I25+_xlfn.XLOOKUP(_xlfn.XLOOKUP($B25,Lookups!$A$3:$A$17,Lookups!$B$3:$B$17),'VT CHS Emissions Schedule'!$A:$A,'VT CHS Emissions Schedule'!X:X),0)</f>
        <v>0</v>
      </c>
      <c r="AS25" s="67">
        <f>IF(AS$15&lt;2025+$R25,$I25+_xlfn.XLOOKUP(_xlfn.XLOOKUP($B25,Lookups!$A$3:$A$17,Lookups!$B$3:$B$17),'VT CHS Emissions Schedule'!$A:$A,'VT CHS Emissions Schedule'!Y:Y),0)</f>
        <v>0</v>
      </c>
      <c r="AT25" s="67">
        <f>IF(AT$15&lt;2025+$R25,$I25+_xlfn.XLOOKUP(_xlfn.XLOOKUP($B25,Lookups!$A$3:$A$17,Lookups!$B$3:$B$17),'VT CHS Emissions Schedule'!$A:$A,'VT CHS Emissions Schedule'!Z:Z),0)</f>
        <v>0</v>
      </c>
      <c r="AU25" s="67">
        <f>IF(AU$15&lt;2025+$R25,$I25+_xlfn.XLOOKUP(_xlfn.XLOOKUP($B25,Lookups!$A$3:$A$17,Lookups!$B$3:$B$17),'VT CHS Emissions Schedule'!$A:$A,'VT CHS Emissions Schedule'!AA:AA),0)</f>
        <v>0</v>
      </c>
      <c r="AV25" s="67">
        <f>IF(AV$15&lt;2025+$R25,$I25+_xlfn.XLOOKUP(_xlfn.XLOOKUP($B25,Lookups!$A$3:$A$17,Lookups!$B$3:$B$17),'VT CHS Emissions Schedule'!$A:$A,'VT CHS Emissions Schedule'!AB:AB),0)</f>
        <v>0</v>
      </c>
      <c r="AW25" s="67">
        <f>IF(AW$15&lt;2025+$R25,$I25+_xlfn.XLOOKUP(_xlfn.XLOOKUP($B25,Lookups!$A$3:$A$17,Lookups!$B$3:$B$17),'VT CHS Emissions Schedule'!$A:$A,'VT CHS Emissions Schedule'!AC:AC),0)</f>
        <v>0</v>
      </c>
      <c r="AX25" s="64">
        <f>IF(AX$15&lt;2025+$R25,IF($B25="Natural gas",($O25*X25)/(1-$H25)-($P25*'VT CHS Emissions Schedule'!D$5)/(1-$J25),IF(OR($B25="Propane",$B25="Oil"),($O25*X25)-($P25*'VT CHS Emissions Schedule'!D$5)/(1-$J25),(($S$32*$Q25*('VT CHS Emissions Schedule'!D$8+$M25)/$V$32)+($S$33*$Q25*('VT CHS Emissions Schedule'!D$9+$L25)/$V$33)+($S$34*$Q25*'VT CHS Emissions Schedule'!D$7/$V$34)/(1-$K25)+($S$35*$Q25*'VT CHS Emissions Schedule'!D$5/$V$35/(1-$J25))+($S$36*$Q25*('VT CHS Emissions Schedule'!D$35+$N25)/$V$36))-($P25*'VT CHS Emissions Schedule'!D$5)/(1-$J25))),0)</f>
        <v>1831755.2637202637</v>
      </c>
      <c r="AY25" s="64">
        <f>IF(AY$15&lt;2025+$R25,IF($B25="Natural gas",($O25*Y25)/(1-$H25)-($P25*'VT CHS Emissions Schedule'!E$5)/(1-$J25),IF(OR($B25="Propane",$B25="Oil"),($O25*Y25)-($P25*'VT CHS Emissions Schedule'!E$5)/(1-$J25),(($S$32*$Q25*('VT CHS Emissions Schedule'!E$8+$M25)/$V$32)+($S$33*$Q25*('VT CHS Emissions Schedule'!E$9+$L25)/$V$33)+($S$34*$Q25*'VT CHS Emissions Schedule'!E$7/$V$34)/(1-$K25)+($S$35*$Q25*'VT CHS Emissions Schedule'!E$5/$V$35/(1-$J25))+($S$36*$Q25*('VT CHS Emissions Schedule'!E$35+$N25)/$V$36))-($P25*'VT CHS Emissions Schedule'!E$5)/(1-$J25))),0)</f>
        <v>1848563.9810013471</v>
      </c>
      <c r="AZ25" s="64">
        <f>IF(AZ$15&lt;2025+$R25,IF($B25="Natural gas",($O25*Z25)/(1-$H25)-($P25*'VT CHS Emissions Schedule'!F$5)/(1-$J25),IF(OR($B25="Propane",$B25="Oil"),($O25*Z25)-($P25*'VT CHS Emissions Schedule'!F$5)/(1-$J25),(($S$32*$Q25*('VT CHS Emissions Schedule'!F$8+$M25)/$V$32)+($S$33*$Q25*('VT CHS Emissions Schedule'!F$9+$L25)/$V$33)+($S$34*$Q25*'VT CHS Emissions Schedule'!F$7/$V$34)/(1-$K25)+($S$35*$Q25*'VT CHS Emissions Schedule'!F$5/$V$35/(1-$J25))+($S$36*$Q25*('VT CHS Emissions Schedule'!F$35+$N25)/$V$36))-($P25*'VT CHS Emissions Schedule'!F$5)/(1-$J25))),0)</f>
        <v>1872018.4439539001</v>
      </c>
      <c r="BA25" s="64">
        <f>IF(BA$15&lt;2025+$R25,IF($B25="Natural gas",($O25*AA25)/(1-$H25)-($P25*'VT CHS Emissions Schedule'!G$5)/(1-$J25),IF(OR($B25="Propane",$B25="Oil"),($O25*AA25)-($P25*'VT CHS Emissions Schedule'!G$5)/(1-$J25),(($S$32*$Q25*('VT CHS Emissions Schedule'!G$8+$M25)/$V$32)+($S$33*$Q25*('VT CHS Emissions Schedule'!G$9+$L25)/$V$33)+($S$34*$Q25*'VT CHS Emissions Schedule'!G$7/$V$34)/(1-$K25)+($S$35*$Q25*'VT CHS Emissions Schedule'!G$5/$V$35/(1-$J25))+($S$36*$Q25*('VT CHS Emissions Schedule'!G$35+$N25)/$V$36))-($P25*'VT CHS Emissions Schedule'!G$5)/(1-$J25))),0)</f>
        <v>1895472.906906453</v>
      </c>
      <c r="BB25" s="64">
        <f>IF(BB$15&lt;2025+$R25,IF($B25="Natural gas",($O25*AB25)/(1-$H25)-($P25*'VT CHS Emissions Schedule'!H$5)/(1-$J25),IF(OR($B25="Propane",$B25="Oil"),($O25*AB25)-($P25*'VT CHS Emissions Schedule'!H$5)/(1-$J25),(($S$32*$Q25*('VT CHS Emissions Schedule'!H$8+$M25)/$V$32)+($S$33*$Q25*('VT CHS Emissions Schedule'!H$9+$L25)/$V$33)+($S$34*$Q25*'VT CHS Emissions Schedule'!H$7/$V$34)/(1-$K25)+($S$35*$Q25*'VT CHS Emissions Schedule'!H$5/$V$35/(1-$J25))+($S$36*$Q25*('VT CHS Emissions Schedule'!H$35+$N25)/$V$36))-($P25*'VT CHS Emissions Schedule'!H$5)/(1-$J25))),0)</f>
        <v>1918671.2316506575</v>
      </c>
      <c r="BC25" s="64">
        <f>IF(BC$15&lt;2025+$R25,IF($B25="Natural gas",($O25*AC25)/(1-$H25)-($P25*'VT CHS Emissions Schedule'!I$5)/(1-$J25),IF(OR($B25="Propane",$B25="Oil"),($O25*AC25)-($P25*'VT CHS Emissions Schedule'!I$5)/(1-$J25),(($S$32*$Q25*('VT CHS Emissions Schedule'!I$8+$M25)/$V$32)+($S$33*$Q25*('VT CHS Emissions Schedule'!I$9+$L25)/$V$33)+($S$34*$Q25*'VT CHS Emissions Schedule'!I$7/$V$34)/(1-$K25)+($S$35*$Q25*'VT CHS Emissions Schedule'!I$5/$V$35/(1-$J25))+($S$36*$Q25*('VT CHS Emissions Schedule'!I$35+$N25)/$V$36))-($P25*'VT CHS Emissions Schedule'!I$5)/(1-$J25))),0)</f>
        <v>1942125.6946032103</v>
      </c>
      <c r="BD25" s="64">
        <f>IF(BD$15&lt;2025+$R25,IF($B25="Natural gas",($O25*AD25)/(1-$H25)-($P25*'VT CHS Emissions Schedule'!J$5)/(1-$J25),IF(OR($B25="Propane",$B25="Oil"),($O25*AD25)-($P25*'VT CHS Emissions Schedule'!J$5)/(1-$J25),(($S$32*$Q25*('VT CHS Emissions Schedule'!J$8+$M25)/$V$32)+($S$33*$Q25*('VT CHS Emissions Schedule'!J$9+$L25)/$V$33)+($S$34*$Q25*'VT CHS Emissions Schedule'!J$7/$V$34)/(1-$K25)+($S$35*$Q25*'VT CHS Emissions Schedule'!J$5/$V$35/(1-$J25))+($S$36*$Q25*('VT CHS Emissions Schedule'!J$35+$N25)/$V$36))-($P25*'VT CHS Emissions Schedule'!J$5)/(1-$J25))),0)</f>
        <v>1965580.1575557634</v>
      </c>
      <c r="BE25" s="64">
        <f>IF(BE$15&lt;2025+$R25,IF($B25="Natural gas",($O25*AE25)/(1-$H25)-($P25*'VT CHS Emissions Schedule'!K$5)/(1-$J25),IF(OR($B25="Propane",$B25="Oil"),($O25*AE25)-($P25*'VT CHS Emissions Schedule'!K$5)/(1-$J25),(($S$32*$Q25*('VT CHS Emissions Schedule'!K$8+$M25)/$V$32)+($S$33*$Q25*('VT CHS Emissions Schedule'!K$9+$L25)/$V$33)+($S$34*$Q25*'VT CHS Emissions Schedule'!K$7/$V$34)/(1-$K25)+($S$35*$Q25*'VT CHS Emissions Schedule'!K$5/$V$35/(1-$J25))+($S$36*$Q25*('VT CHS Emissions Schedule'!K$35+$N25)/$V$36))-($P25*'VT CHS Emissions Schedule'!K$5)/(1-$J25))),0)</f>
        <v>1989034.6205083164</v>
      </c>
      <c r="BF25" s="64">
        <f>IF(BF$15&lt;2025+$R25,IF($B25="Natural gas",($O25*AF25)/(1-$H25)-($P25*'VT CHS Emissions Schedule'!L$5)/(1-$J25),IF(OR($B25="Propane",$B25="Oil"),($O25*AF25)-($P25*'VT CHS Emissions Schedule'!L$5)/(1-$J25),(($S$32*$Q25*('VT CHS Emissions Schedule'!L$8+$M25)/$V$32)+($S$33*$Q25*('VT CHS Emissions Schedule'!L$9+$L25)/$V$33)+($S$34*$Q25*'VT CHS Emissions Schedule'!L$7/$V$34)/(1-$K25)+($S$35*$Q25*'VT CHS Emissions Schedule'!L$5/$V$35/(1-$J25))+($S$36*$Q25*('VT CHS Emissions Schedule'!L$35+$N25)/$V$36))-($P25*'VT CHS Emissions Schedule'!L$5)/(1-$J25))),0)</f>
        <v>2012489.0834608693</v>
      </c>
      <c r="BG25" s="64">
        <f>IF(BG$15&lt;2025+$R25,IF($B25="Natural gas",($O25*AG25)/(1-$H25)-($P25*'VT CHS Emissions Schedule'!M$5)/(1-$J25),IF(OR($B25="Propane",$B25="Oil"),($O25*AG25)-($P25*'VT CHS Emissions Schedule'!M$5)/(1-$J25),(($S$32*$Q25*('VT CHS Emissions Schedule'!M$8+$M25)/$V$32)+($S$33*$Q25*('VT CHS Emissions Schedule'!M$9+$L25)/$V$33)+($S$34*$Q25*'VT CHS Emissions Schedule'!M$7/$V$34)/(1-$K25)+($S$35*$Q25*'VT CHS Emissions Schedule'!M$5/$V$35/(1-$J25))+($S$36*$Q25*('VT CHS Emissions Schedule'!M$35+$N25)/$V$36))-($P25*'VT CHS Emissions Schedule'!M$5)/(1-$J25))),0)</f>
        <v>2025109.0731397492</v>
      </c>
      <c r="BH25" s="64">
        <f>IF(BH$15&lt;2025+$R25,IF($B25="Natural gas",($O25*AH25)/(1-$H25)-($P25*'VT CHS Emissions Schedule'!N$5)/(1-$J25),IF(OR($B25="Propane",$B25="Oil"),($O25*AH25)-($P25*'VT CHS Emissions Schedule'!N$5)/(1-$J25),(($S$32*$Q25*('VT CHS Emissions Schedule'!N$8+$M25)/$V$32)+($S$33*$Q25*('VT CHS Emissions Schedule'!N$9+$L25)/$V$33)+($S$34*$Q25*'VT CHS Emissions Schedule'!N$7/$V$34)/(1-$K25)+($S$35*$Q25*'VT CHS Emissions Schedule'!N$5/$V$35/(1-$J25))+($S$36*$Q25*('VT CHS Emissions Schedule'!N$35+$N25)/$V$36))-($P25*'VT CHS Emissions Schedule'!N$5)/(1-$J25))),0)</f>
        <v>2048563.5360923023</v>
      </c>
      <c r="BI25" s="64">
        <f>IF(BI$15&lt;2025+$R25,IF($B25="Natural gas",($O25*AI25)/(1-$H25)-($P25*'VT CHS Emissions Schedule'!O$5)/(1-$J25),IF(OR($B25="Propane",$B25="Oil"),($O25*AI25)-($P25*'VT CHS Emissions Schedule'!O$5)/(1-$J25),(($S$32*$Q25*('VT CHS Emissions Schedule'!O$8+$M25)/$V$32)+($S$33*$Q25*('VT CHS Emissions Schedule'!O$9+$L25)/$V$33)+($S$34*$Q25*'VT CHS Emissions Schedule'!O$7/$V$34)/(1-$K25)+($S$35*$Q25*'VT CHS Emissions Schedule'!O$5/$V$35/(1-$J25))+($S$36*$Q25*('VT CHS Emissions Schedule'!O$35+$N25)/$V$36))-($P25*'VT CHS Emissions Schedule'!O$5)/(1-$J25))),0)</f>
        <v>2048563.5360923023</v>
      </c>
      <c r="BJ25" s="64">
        <f>IF(BJ$15&lt;2025+$R25,IF($B25="Natural gas",($O25*AJ25)/(1-$H25)-($P25*'VT CHS Emissions Schedule'!P$5)/(1-$J25),IF(OR($B25="Propane",$B25="Oil"),($O25*AJ25)-($P25*'VT CHS Emissions Schedule'!P$5)/(1-$J25),(($S$32*$Q25*('VT CHS Emissions Schedule'!P$8+$M25)/$V$32)+($S$33*$Q25*('VT CHS Emissions Schedule'!P$9+$L25)/$V$33)+($S$34*$Q25*'VT CHS Emissions Schedule'!P$7/$V$34)/(1-$K25)+($S$35*$Q25*'VT CHS Emissions Schedule'!P$5/$V$35/(1-$J25))+($S$36*$Q25*('VT CHS Emissions Schedule'!P$35+$N25)/$V$36))-($P25*'VT CHS Emissions Schedule'!P$5)/(1-$J25))),0)</f>
        <v>2048563.5360923023</v>
      </c>
      <c r="BK25" s="64">
        <f>IF(BK$15&lt;2025+$R25,IF($B25="Natural gas",($O25*AK25)/(1-$H25)-($P25*'VT CHS Emissions Schedule'!Q$5)/(1-$J25),IF(OR($B25="Propane",$B25="Oil"),($O25*AK25)-($P25*'VT CHS Emissions Schedule'!Q$5)/(1-$J25),(($S$32*$Q25*('VT CHS Emissions Schedule'!Q$8+$M25)/$V$32)+($S$33*$Q25*('VT CHS Emissions Schedule'!Q$9+$L25)/$V$33)+($S$34*$Q25*'VT CHS Emissions Schedule'!Q$7/$V$34)/(1-$K25)+($S$35*$Q25*'VT CHS Emissions Schedule'!Q$5/$V$35/(1-$J25))+($S$36*$Q25*('VT CHS Emissions Schedule'!Q$35+$N25)/$V$36))-($P25*'VT CHS Emissions Schedule'!Q$5)/(1-$J25))),0)</f>
        <v>2048563.5360923023</v>
      </c>
      <c r="BL25" s="64">
        <f>IF(BL$15&lt;2025+$R25,IF($B25="Natural gas",($O25*AL25)/(1-$H25)-($P25*'VT CHS Emissions Schedule'!R$5)/(1-$J25),IF(OR($B25="Propane",$B25="Oil"),($O25*AL25)-($P25*'VT CHS Emissions Schedule'!R$5)/(1-$J25),(($S$32*$Q25*('VT CHS Emissions Schedule'!R$8+$M25)/$V$32)+($S$33*$Q25*('VT CHS Emissions Schedule'!R$9+$L25)/$V$33)+($S$34*$Q25*'VT CHS Emissions Schedule'!R$7/$V$34)/(1-$K25)+($S$35*$Q25*'VT CHS Emissions Schedule'!R$5/$V$35/(1-$J25))+($S$36*$Q25*('VT CHS Emissions Schedule'!R$35+$N25)/$V$36))-($P25*'VT CHS Emissions Schedule'!R$5)/(1-$J25))),0)</f>
        <v>2046678.206020989</v>
      </c>
      <c r="BM25" s="64">
        <f>IF(BM$15&lt;2025+$R25,IF($B25="Natural gas",($O25*AM25)/(1-$H25)-($P25*'VT CHS Emissions Schedule'!S$5)/(1-$J25),IF(OR($B25="Propane",$B25="Oil"),($O25*AM25)-($P25*'VT CHS Emissions Schedule'!S$5)/(1-$J25),(($S$32*$Q25*('VT CHS Emissions Schedule'!S$8+$M25)/$V$32)+($S$33*$Q25*('VT CHS Emissions Schedule'!S$9+$L25)/$V$33)+($S$34*$Q25*'VT CHS Emissions Schedule'!S$7/$V$34)/(1-$K25)+($S$35*$Q25*'VT CHS Emissions Schedule'!S$5/$V$35/(1-$J25))+($S$36*$Q25*('VT CHS Emissions Schedule'!S$35+$N25)/$V$36))-($P25*'VT CHS Emissions Schedule'!S$5)/(1-$J25))),0)</f>
        <v>2046678.206020989</v>
      </c>
      <c r="BN25" s="64">
        <f>IF(BN$15&lt;2025+$R25,IF($B25="Natural gas",($O25*AN25)/(1-$H25)-($P25*'VT CHS Emissions Schedule'!T$5)/(1-$J25),IF(OR($B25="Propane",$B25="Oil"),($O25*AN25)-($P25*'VT CHS Emissions Schedule'!T$5)/(1-$J25),(($S$32*$Q25*('VT CHS Emissions Schedule'!T$8+$M25)/$V$32)+($S$33*$Q25*('VT CHS Emissions Schedule'!T$9+$L25)/$V$33)+($S$34*$Q25*'VT CHS Emissions Schedule'!T$7/$V$34)/(1-$K25)+($S$35*$Q25*'VT CHS Emissions Schedule'!T$5/$V$35/(1-$J25))+($S$36*$Q25*('VT CHS Emissions Schedule'!T$35+$N25)/$V$36))-($P25*'VT CHS Emissions Schedule'!T$5)/(1-$J25))),0)</f>
        <v>0</v>
      </c>
      <c r="BO25" s="64">
        <f>IF(BO$15&lt;2025+$R25,IF($B25="Natural gas",($O25*AO25)/(1-$H25)-($P25*'VT CHS Emissions Schedule'!U$5)/(1-$J25),IF(OR($B25="Propane",$B25="Oil"),($O25*AO25)-($P25*'VT CHS Emissions Schedule'!U$5)/(1-$J25),(($S$32*$Q25*('VT CHS Emissions Schedule'!U$8+$M25)/$V$32)+($S$33*$Q25*('VT CHS Emissions Schedule'!U$9+$L25)/$V$33)+($S$34*$Q25*'VT CHS Emissions Schedule'!U$7/$V$34)/(1-$K25)+($S$35*$Q25*'VT CHS Emissions Schedule'!U$5/$V$35/(1-$J25))+($S$36*$Q25*('VT CHS Emissions Schedule'!U$35+$N25)/$V$36))-($P25*'VT CHS Emissions Schedule'!U$5)/(1-$J25))),0)</f>
        <v>0</v>
      </c>
      <c r="BP25" s="64">
        <f>IF(BP$15&lt;2025+$R25,IF($B25="Natural gas",($O25*AP25)/(1-$H25)-($P25*'VT CHS Emissions Schedule'!V$5)/(1-$J25),IF(OR($B25="Propane",$B25="Oil"),($O25*AP25)-($P25*'VT CHS Emissions Schedule'!V$5)/(1-$J25),(($S$32*$Q25*('VT CHS Emissions Schedule'!V$8+$M25)/$V$32)+($S$33*$Q25*('VT CHS Emissions Schedule'!V$9+$L25)/$V$33)+($S$34*$Q25*'VT CHS Emissions Schedule'!V$7/$V$34)/(1-$K25)+($S$35*$Q25*'VT CHS Emissions Schedule'!V$5/$V$35/(1-$J25))+($S$36*$Q25*('VT CHS Emissions Schedule'!V$35+$N25)/$V$36))-($P25*'VT CHS Emissions Schedule'!V$5)/(1-$J25))),0)</f>
        <v>0</v>
      </c>
      <c r="BQ25" s="64">
        <f>IF(BQ$15&lt;2025+$R25,IF($B25="Natural gas",($O25*AQ25)/(1-$H25)-($P25*'VT CHS Emissions Schedule'!W$5)/(1-$J25),IF(OR($B25="Propane",$B25="Oil"),($O25*AQ25)-($P25*'VT CHS Emissions Schedule'!W$5)/(1-$J25),(($S$32*$Q25*('VT CHS Emissions Schedule'!W$8+$M25)/$V$32)+($S$33*$Q25*('VT CHS Emissions Schedule'!W$9+$L25)/$V$33)+($S$34*$Q25*'VT CHS Emissions Schedule'!W$7/$V$34)/(1-$K25)+($S$35*$Q25*'VT CHS Emissions Schedule'!W$5/$V$35/(1-$J25))+($S$36*$Q25*('VT CHS Emissions Schedule'!W$35+$N25)/$V$36))-($P25*'VT CHS Emissions Schedule'!W$5)/(1-$J25))),0)</f>
        <v>0</v>
      </c>
      <c r="BR25" s="64">
        <f>IF(BR$15&lt;2025+$R25,IF($B25="Natural gas",($O25*AR25)/(1-$H25)-($P25*'VT CHS Emissions Schedule'!X$5)/(1-$J25),IF(OR($B25="Propane",$B25="Oil"),($O25*AR25)-($P25*'VT CHS Emissions Schedule'!X$5)/(1-$J25),(($S$32*$Q25*('VT CHS Emissions Schedule'!X$8+$M25)/$V$32)+($S$33*$Q25*('VT CHS Emissions Schedule'!X$9+$L25)/$V$33)+($S$34*$Q25*'VT CHS Emissions Schedule'!X$7/$V$34)/(1-$K25)+($S$35*$Q25*'VT CHS Emissions Schedule'!X$5/$V$35/(1-$J25))+($S$36*$Q25*('VT CHS Emissions Schedule'!X$35+$N25)/$V$36))-($P25*'VT CHS Emissions Schedule'!X$5)/(1-$J25))),0)</f>
        <v>0</v>
      </c>
      <c r="BS25" s="64">
        <f>IF(BS$15&lt;2025+$R25,IF($B25="Natural gas",($O25*AS25)/(1-$H25)-($P25*'VT CHS Emissions Schedule'!Y$5)/(1-$J25),IF(OR($B25="Propane",$B25="Oil"),($O25*AS25)-($P25*'VT CHS Emissions Schedule'!Y$5)/(1-$J25),(($S$32*$Q25*('VT CHS Emissions Schedule'!Y$8+$M25)/$V$32)+($S$33*$Q25*('VT CHS Emissions Schedule'!Y$9+$L25)/$V$33)+($S$34*$Q25*'VT CHS Emissions Schedule'!Y$7/$V$34)/(1-$K25)+($S$35*$Q25*'VT CHS Emissions Schedule'!Y$5/$V$35/(1-$J25))+($S$36*$Q25*('VT CHS Emissions Schedule'!Y$35+$N25)/$V$36))-($P25*'VT CHS Emissions Schedule'!Y$5)/(1-$J25))),0)</f>
        <v>0</v>
      </c>
      <c r="BT25" s="64">
        <f>IF(BT$15&lt;2025+$R25,IF($B25="Natural gas",($O25*AT25)/(1-$H25)-($P25*'VT CHS Emissions Schedule'!Z$5)/(1-$J25),IF(OR($B25="Propane",$B25="Oil"),($O25*AT25)-($P25*'VT CHS Emissions Schedule'!Z$5)/(1-$J25),(($S$32*$Q25*('VT CHS Emissions Schedule'!Z$8+$M25)/$V$32)+($S$33*$Q25*('VT CHS Emissions Schedule'!Z$9+$L25)/$V$33)+($S$34*$Q25*'VT CHS Emissions Schedule'!Z$7/$V$34)/(1-$K25)+($S$35*$Q25*'VT CHS Emissions Schedule'!Z$5/$V$35/(1-$J25))+($S$36*$Q25*('VT CHS Emissions Schedule'!Z$35+$N25)/$V$36))-($P25*'VT CHS Emissions Schedule'!Z$5)/(1-$J25))),0)</f>
        <v>0</v>
      </c>
      <c r="BU25" s="64">
        <f>IF(BU$15&lt;2025+$R25,IF($B25="Natural gas",($O25*AU25)/(1-$H25)-($P25*'VT CHS Emissions Schedule'!AA$5)/(1-$J25),IF(OR($B25="Propane",$B25="Oil"),($O25*AU25)-($P25*'VT CHS Emissions Schedule'!AA$5)/(1-$J25),(($S$32*$Q25*('VT CHS Emissions Schedule'!AA$8+$M25)/$V$32)+($S$33*$Q25*('VT CHS Emissions Schedule'!AA$9+$L25)/$V$33)+($S$34*$Q25*'VT CHS Emissions Schedule'!AA$7/$V$34)/(1-$K25)+($S$35*$Q25*'VT CHS Emissions Schedule'!AA$5/$V$35/(1-$J25))+($S$36*$Q25*('VT CHS Emissions Schedule'!AA$35+$N25)/$V$36))-($P25*'VT CHS Emissions Schedule'!AA$5)/(1-$J25))),0)</f>
        <v>0</v>
      </c>
      <c r="BV25" s="64">
        <f>IF(BV$15&lt;2025+$R25,IF($B25="Natural gas",($O25*AV25)/(1-$H25)-($P25*'VT CHS Emissions Schedule'!AB$5)/(1-$J25),IF(OR($B25="Propane",$B25="Oil"),($O25*AV25)-($P25*'VT CHS Emissions Schedule'!AB$5)/(1-$J25),(($S$32*$Q25*('VT CHS Emissions Schedule'!AB$8+$M25)/$V$32)+($S$33*$Q25*('VT CHS Emissions Schedule'!AB$9+$L25)/$V$33)+($S$34*$Q25*'VT CHS Emissions Schedule'!AB$7/$V$34)/(1-$K25)+($S$35*$Q25*'VT CHS Emissions Schedule'!AB$5/$V$35/(1-$J25))+($S$36*$Q25*('VT CHS Emissions Schedule'!AB$35+$N25)/$V$36))-($P25*'VT CHS Emissions Schedule'!AB$5)/(1-$J25))),0)</f>
        <v>0</v>
      </c>
      <c r="BW25" s="64">
        <f>IF(BW$15&lt;2025+$R25,IF($B25="Natural gas",($O25*AW25)/(1-$H25)-($P25*'VT CHS Emissions Schedule'!AC$5)/(1-$J25),IF(OR($B25="Propane",$B25="Oil"),($O25*AW25)-($P25*'VT CHS Emissions Schedule'!AC$5)/(1-$J25),(($S$32*$Q25*('VT CHS Emissions Schedule'!AC$8+$M25)/$V$32)+($S$33*$Q25*('VT CHS Emissions Schedule'!AC$9+$L25)/$V$33)+($S$34*$Q25*'VT CHS Emissions Schedule'!AC$7/$V$34)/(1-$K25)+($S$35*$Q25*'VT CHS Emissions Schedule'!AC$5/$V$35/(1-$J25))+($S$36*$Q25*('VT CHS Emissions Schedule'!AC$35+$N25)/$V$36))-($P25*'VT CHS Emissions Schedule'!AC$5)/(1-$J25))),0)</f>
        <v>0</v>
      </c>
      <c r="BX25" s="64">
        <f t="shared" si="33"/>
        <v>1831755.2637202637</v>
      </c>
      <c r="BY25" s="64">
        <f t="shared" si="7"/>
        <v>1848563.9810013471</v>
      </c>
      <c r="BZ25" s="64">
        <f t="shared" si="8"/>
        <v>1872018.4439539001</v>
      </c>
      <c r="CA25" s="64">
        <f t="shared" si="9"/>
        <v>1895472.906906453</v>
      </c>
      <c r="CB25" s="64">
        <f t="shared" si="10"/>
        <v>1918671.2316506575</v>
      </c>
      <c r="CC25" s="64">
        <f t="shared" si="11"/>
        <v>1942125.6946032103</v>
      </c>
      <c r="CD25" s="64">
        <f t="shared" si="12"/>
        <v>1965580.1575557634</v>
      </c>
      <c r="CE25" s="64">
        <f t="shared" si="13"/>
        <v>1989034.6205083164</v>
      </c>
      <c r="CF25" s="64">
        <f t="shared" si="14"/>
        <v>2012489.0834608693</v>
      </c>
      <c r="CG25" s="64">
        <f t="shared" si="15"/>
        <v>2025109.0731397492</v>
      </c>
      <c r="CH25" s="64">
        <f t="shared" si="16"/>
        <v>2048563.5360923023</v>
      </c>
      <c r="CI25" s="64">
        <f t="shared" si="17"/>
        <v>2048563.5360923023</v>
      </c>
      <c r="CJ25" s="64">
        <f t="shared" si="18"/>
        <v>2048563.5360923023</v>
      </c>
      <c r="CK25" s="64">
        <f t="shared" si="19"/>
        <v>2048563.5360923023</v>
      </c>
      <c r="CL25" s="64">
        <f t="shared" si="20"/>
        <v>2046678.206020989</v>
      </c>
      <c r="CM25" s="64">
        <f t="shared" si="21"/>
        <v>2046678.206020989</v>
      </c>
      <c r="CN25" s="64">
        <f t="shared" si="22"/>
        <v>0</v>
      </c>
      <c r="CO25" s="64">
        <f t="shared" si="23"/>
        <v>0</v>
      </c>
      <c r="CP25" s="64">
        <f t="shared" si="24"/>
        <v>0</v>
      </c>
      <c r="CQ25" s="64">
        <f t="shared" si="25"/>
        <v>0</v>
      </c>
      <c r="CR25" s="64">
        <f t="shared" si="26"/>
        <v>0</v>
      </c>
      <c r="CS25" s="64">
        <f t="shared" si="27"/>
        <v>0</v>
      </c>
      <c r="CT25" s="64">
        <f t="shared" si="28"/>
        <v>0</v>
      </c>
      <c r="CU25" s="64">
        <f t="shared" si="29"/>
        <v>0</v>
      </c>
      <c r="CV25" s="64">
        <f t="shared" si="30"/>
        <v>0</v>
      </c>
      <c r="CW25" s="64">
        <f t="shared" si="31"/>
        <v>0</v>
      </c>
    </row>
    <row r="26" spans="1:101" ht="15.75" x14ac:dyDescent="0.25">
      <c r="A26" s="504"/>
      <c r="B26" s="124" t="s">
        <v>10</v>
      </c>
      <c r="C26" s="64">
        <f t="shared" si="35"/>
        <v>35581409.349902906</v>
      </c>
      <c r="D26" s="64">
        <f t="shared" si="36"/>
        <v>35581409.349902906</v>
      </c>
      <c r="E26" s="223">
        <f t="shared" si="2"/>
        <v>35.581409349902906</v>
      </c>
      <c r="F26" s="111">
        <f t="shared" si="34"/>
        <v>2081569.1601512218</v>
      </c>
      <c r="G26" s="64">
        <f>IF($B26="Natural gas",($O26*X26)/(1-$H26)-($P26*'VT CHS Emissions Schedule'!D$5)/(1-$J26),IF(OR($B26="Propane",$B26="Oil"),($O26*X26)-($P26*'VT CHS Emissions Schedule'!D$5)/(1-$J26),(($U$32*$Q26*('VT CHS Emissions Schedule'!D$8+$M26)/$V$32)+($U$33*$Q26*('VT CHS Emissions Schedule'!D$9+$L26)/$V$33)+($U$34*$Q26*'VT CHS Emissions Schedule'!D$7/$V$34)/(1-$K26)+($U$35*$Q26*'VT CHS Emissions Schedule'!D$5/$V$35/(1-$J26))+($U$36*$Q26*('VT CHS Emissions Schedule'!D$35+$M26)/$V$36))-($P26*'VT CHS Emissions Schedule'!D$5)/(1-$J26)))</f>
        <v>2081569.1601512218</v>
      </c>
      <c r="H26" s="66">
        <f>_xlfn.XLOOKUP(B26,Lookups!$A$3:$A$15,Lookups!$E$3:$E$15)</f>
        <v>0</v>
      </c>
      <c r="I26" s="65">
        <f>_xlfn.XLOOKUP(B26,Lookups!$A$3:$A$15,Lookups!$D$3:$D$15)</f>
        <v>0.21490000000000001</v>
      </c>
      <c r="J26" s="66">
        <f>Lookups!$E$6</f>
        <v>0.04</v>
      </c>
      <c r="K26" s="66">
        <f>Lookups!$E$5</f>
        <v>1.4E-2</v>
      </c>
      <c r="L26" s="65">
        <f>Lookups!$D$4</f>
        <v>0.32764300000000002</v>
      </c>
      <c r="M26" s="65">
        <f>Lookups!$D$3</f>
        <v>0.21490000000000001</v>
      </c>
      <c r="N26" s="65">
        <f>Lookups!$D$8</f>
        <v>1.3776766038113153</v>
      </c>
      <c r="O26" s="64">
        <f>$Q26/$V26</f>
        <v>28907.714285714286</v>
      </c>
      <c r="P26" s="64">
        <f t="shared" si="4"/>
        <v>8573.6492742251849</v>
      </c>
      <c r="Q26" s="64">
        <f t="shared" si="5"/>
        <v>24282.48</v>
      </c>
      <c r="R26" s="68">
        <v>16</v>
      </c>
      <c r="S26" s="64">
        <v>12000</v>
      </c>
      <c r="T26" s="64">
        <v>1909</v>
      </c>
      <c r="U26" s="72">
        <f t="shared" si="32"/>
        <v>2.8322222222222226</v>
      </c>
      <c r="V26" s="72">
        <f t="shared" si="6"/>
        <v>0.84</v>
      </c>
      <c r="W26" s="75">
        <v>1.06E-3</v>
      </c>
      <c r="X26" s="67">
        <f>IF(X$15&lt;2025+$R26,$I26+_xlfn.XLOOKUP(_xlfn.XLOOKUP($B26,Lookups!$A$3:$A$17,Lookups!$B$3:$B$17),'VT CHS Emissions Schedule'!$A:$A,'VT CHS Emissions Schedule'!D:D),0)</f>
        <v>83.675778824907852</v>
      </c>
      <c r="Y26" s="67">
        <f>IF(Y$15&lt;2025+$R26,$I26+_xlfn.XLOOKUP(_xlfn.XLOOKUP($B26,Lookups!$A$3:$A$17,Lookups!$B$3:$B$17),'VT CHS Emissions Schedule'!$A:$A,'VT CHS Emissions Schedule'!E:E),0)</f>
        <v>83.675778824907852</v>
      </c>
      <c r="Z26" s="67">
        <f>IF(Z$15&lt;2025+$R26,$I26+_xlfn.XLOOKUP(_xlfn.XLOOKUP($B26,Lookups!$A$3:$A$17,Lookups!$B$3:$B$17),'VT CHS Emissions Schedule'!$A:$A,'VT CHS Emissions Schedule'!F:F),0)</f>
        <v>83.675778824907852</v>
      </c>
      <c r="AA26" s="67">
        <f>IF(AA$15&lt;2025+$R26,$I26+_xlfn.XLOOKUP(_xlfn.XLOOKUP($B26,Lookups!$A$3:$A$17,Lookups!$B$3:$B$17),'VT CHS Emissions Schedule'!$A:$A,'VT CHS Emissions Schedule'!G:G),0)</f>
        <v>83.675778824907852</v>
      </c>
      <c r="AB26" s="67">
        <f>IF(AB$15&lt;2025+$R26,$I26+_xlfn.XLOOKUP(_xlfn.XLOOKUP($B26,Lookups!$A$3:$A$17,Lookups!$B$3:$B$17),'VT CHS Emissions Schedule'!$A:$A,'VT CHS Emissions Schedule'!H:H),0)</f>
        <v>83.675778824907852</v>
      </c>
      <c r="AC26" s="67">
        <f>IF(AC$15&lt;2025+$R26,$I26+_xlfn.XLOOKUP(_xlfn.XLOOKUP($B26,Lookups!$A$3:$A$17,Lookups!$B$3:$B$17),'VT CHS Emissions Schedule'!$A:$A,'VT CHS Emissions Schedule'!I:I),0)</f>
        <v>83.140679593152342</v>
      </c>
      <c r="AD26" s="67">
        <f>IF(AD$15&lt;2025+$R26,$I26+_xlfn.XLOOKUP(_xlfn.XLOOKUP($B26,Lookups!$A$3:$A$17,Lookups!$B$3:$B$17),'VT CHS Emissions Schedule'!$A:$A,'VT CHS Emissions Schedule'!J:J),0)</f>
        <v>83.140679593152342</v>
      </c>
      <c r="AE26" s="67">
        <f>IF(AE$15&lt;2025+$R26,$I26+_xlfn.XLOOKUP(_xlfn.XLOOKUP($B26,Lookups!$A$3:$A$17,Lookups!$B$3:$B$17),'VT CHS Emissions Schedule'!$A:$A,'VT CHS Emissions Schedule'!K:K),0)</f>
        <v>83.140679593152342</v>
      </c>
      <c r="AF26" s="67">
        <f>IF(AF$15&lt;2025+$R26,$I26+_xlfn.XLOOKUP(_xlfn.XLOOKUP($B26,Lookups!$A$3:$A$17,Lookups!$B$3:$B$17),'VT CHS Emissions Schedule'!$A:$A,'VT CHS Emissions Schedule'!L:L),0)</f>
        <v>83.140679593152342</v>
      </c>
      <c r="AG26" s="67">
        <f>IF(AG$15&lt;2025+$R26,$I26+_xlfn.XLOOKUP(_xlfn.XLOOKUP($B26,Lookups!$A$3:$A$17,Lookups!$B$3:$B$17),'VT CHS Emissions Schedule'!$A:$A,'VT CHS Emissions Schedule'!M:M),0)</f>
        <v>83.140679593152342</v>
      </c>
      <c r="AH26" s="67">
        <f>IF(AH$15&lt;2025+$R26,$I26+_xlfn.XLOOKUP(_xlfn.XLOOKUP($B26,Lookups!$A$3:$A$17,Lookups!$B$3:$B$17),'VT CHS Emissions Schedule'!$A:$A,'VT CHS Emissions Schedule'!N:N),0)</f>
        <v>83.051577010969226</v>
      </c>
      <c r="AI26" s="67">
        <f>IF(AI$15&lt;2025+$R26,$I26+_xlfn.XLOOKUP(_xlfn.XLOOKUP($B26,Lookups!$A$3:$A$17,Lookups!$B$3:$B$17),'VT CHS Emissions Schedule'!$A:$A,'VT CHS Emissions Schedule'!O:O),0)</f>
        <v>83.051577010969226</v>
      </c>
      <c r="AJ26" s="67">
        <f>IF(AJ$15&lt;2025+$R26,$I26+_xlfn.XLOOKUP(_xlfn.XLOOKUP($B26,Lookups!$A$3:$A$17,Lookups!$B$3:$B$17),'VT CHS Emissions Schedule'!$A:$A,'VT CHS Emissions Schedule'!P:P),0)</f>
        <v>83.051577010969226</v>
      </c>
      <c r="AK26" s="67">
        <f>IF(AK$15&lt;2025+$R26,$I26+_xlfn.XLOOKUP(_xlfn.XLOOKUP($B26,Lookups!$A$3:$A$17,Lookups!$B$3:$B$17),'VT CHS Emissions Schedule'!$A:$A,'VT CHS Emissions Schedule'!Q:Q),0)</f>
        <v>83.051577010969226</v>
      </c>
      <c r="AL26" s="67">
        <f>IF(AL$15&lt;2025+$R26,$I26+_xlfn.XLOOKUP(_xlfn.XLOOKUP($B26,Lookups!$A$3:$A$17,Lookups!$B$3:$B$17),'VT CHS Emissions Schedule'!$A:$A,'VT CHS Emissions Schedule'!R:R),0)</f>
        <v>83.051577010969226</v>
      </c>
      <c r="AM26" s="67">
        <f>IF(AM$15&lt;2025+$R26,$I26+_xlfn.XLOOKUP(_xlfn.XLOOKUP($B26,Lookups!$A$3:$A$17,Lookups!$B$3:$B$17),'VT CHS Emissions Schedule'!$A:$A,'VT CHS Emissions Schedule'!S:S),0)</f>
        <v>83.023630912136326</v>
      </c>
      <c r="AN26" s="67">
        <f>IF(AN$15&lt;2025+$R26,$I26+_xlfn.XLOOKUP(_xlfn.XLOOKUP($B26,Lookups!$A$3:$A$17,Lookups!$B$3:$B$17),'VT CHS Emissions Schedule'!$A:$A,'VT CHS Emissions Schedule'!T:T),0)</f>
        <v>0</v>
      </c>
      <c r="AO26" s="67">
        <f>IF(AO$15&lt;2025+$R26,$I26+_xlfn.XLOOKUP(_xlfn.XLOOKUP($B26,Lookups!$A$3:$A$17,Lookups!$B$3:$B$17),'VT CHS Emissions Schedule'!$A:$A,'VT CHS Emissions Schedule'!U:U),0)</f>
        <v>0</v>
      </c>
      <c r="AP26" s="67">
        <f>IF(AP$15&lt;2025+$R26,$I26+_xlfn.XLOOKUP(_xlfn.XLOOKUP($B26,Lookups!$A$3:$A$17,Lookups!$B$3:$B$17),'VT CHS Emissions Schedule'!$A:$A,'VT CHS Emissions Schedule'!V:V),0)</f>
        <v>0</v>
      </c>
      <c r="AQ26" s="67">
        <f>IF(AQ$15&lt;2025+$R26,$I26+_xlfn.XLOOKUP(_xlfn.XLOOKUP($B26,Lookups!$A$3:$A$17,Lookups!$B$3:$B$17),'VT CHS Emissions Schedule'!$A:$A,'VT CHS Emissions Schedule'!W:W),0)</f>
        <v>0</v>
      </c>
      <c r="AR26" s="67">
        <f>IF(AR$15&lt;2025+$R26,$I26+_xlfn.XLOOKUP(_xlfn.XLOOKUP($B26,Lookups!$A$3:$A$17,Lookups!$B$3:$B$17),'VT CHS Emissions Schedule'!$A:$A,'VT CHS Emissions Schedule'!X:X),0)</f>
        <v>0</v>
      </c>
      <c r="AS26" s="67">
        <f>IF(AS$15&lt;2025+$R26,$I26+_xlfn.XLOOKUP(_xlfn.XLOOKUP($B26,Lookups!$A$3:$A$17,Lookups!$B$3:$B$17),'VT CHS Emissions Schedule'!$A:$A,'VT CHS Emissions Schedule'!Y:Y),0)</f>
        <v>0</v>
      </c>
      <c r="AT26" s="67">
        <f>IF(AT$15&lt;2025+$R26,$I26+_xlfn.XLOOKUP(_xlfn.XLOOKUP($B26,Lookups!$A$3:$A$17,Lookups!$B$3:$B$17),'VT CHS Emissions Schedule'!$A:$A,'VT CHS Emissions Schedule'!Z:Z),0)</f>
        <v>0</v>
      </c>
      <c r="AU26" s="67">
        <f>IF(AU$15&lt;2025+$R26,$I26+_xlfn.XLOOKUP(_xlfn.XLOOKUP($B26,Lookups!$A$3:$A$17,Lookups!$B$3:$B$17),'VT CHS Emissions Schedule'!$A:$A,'VT CHS Emissions Schedule'!AA:AA),0)</f>
        <v>0</v>
      </c>
      <c r="AV26" s="67">
        <f>IF(AV$15&lt;2025+$R26,$I26+_xlfn.XLOOKUP(_xlfn.XLOOKUP($B26,Lookups!$A$3:$A$17,Lookups!$B$3:$B$17),'VT CHS Emissions Schedule'!$A:$A,'VT CHS Emissions Schedule'!AB:AB),0)</f>
        <v>0</v>
      </c>
      <c r="AW26" s="67">
        <f>IF(AW$15&lt;2025+$R26,$I26+_xlfn.XLOOKUP(_xlfn.XLOOKUP($B26,Lookups!$A$3:$A$17,Lookups!$B$3:$B$17),'VT CHS Emissions Schedule'!$A:$A,'VT CHS Emissions Schedule'!AC:AC),0)</f>
        <v>0</v>
      </c>
      <c r="AX26" s="64">
        <f>IF(AX$15&lt;2025+$R26,IF($B26="Natural gas",($O26*X26)/(1-$H26)-($P26*'VT CHS Emissions Schedule'!D$5)/(1-$J26),IF(OR($B26="Propane",$B26="Oil"),($O26*X26)-($P26*'VT CHS Emissions Schedule'!D$5)/(1-$J26),(($S$32*$Q26*('VT CHS Emissions Schedule'!D$8+$M26)/$V$32)+($S$33*$Q26*('VT CHS Emissions Schedule'!D$9+$L26)/$V$33)+($S$34*$Q26*'VT CHS Emissions Schedule'!D$7/$V$34)/(1-$K26)+($S$35*$Q26*'VT CHS Emissions Schedule'!D$5/$V$35/(1-$J26))+($S$36*$Q26*('VT CHS Emissions Schedule'!D$35+$N26)/$V$36))-($P26*'VT CHS Emissions Schedule'!D$5)/(1-$J26))),0)</f>
        <v>2081569.1601512218</v>
      </c>
      <c r="AY26" s="64">
        <f>IF(AY$15&lt;2025+$R26,IF($B26="Natural gas",($O26*Y26)/(1-$H26)-($P26*'VT CHS Emissions Schedule'!E$5)/(1-$J26),IF(OR($B26="Propane",$B26="Oil"),($O26*Y26)-($P26*'VT CHS Emissions Schedule'!E$5)/(1-$J26),(($S$32*$Q26*('VT CHS Emissions Schedule'!E$8+$M26)/$V$32)+($S$33*$Q26*('VT CHS Emissions Schedule'!E$9+$L26)/$V$33)+($S$34*$Q26*'VT CHS Emissions Schedule'!E$7/$V$34)/(1-$K26)+($S$35*$Q26*'VT CHS Emissions Schedule'!E$5/$V$35/(1-$J26))+($S$36*$Q26*('VT CHS Emissions Schedule'!E$35+$N26)/$V$36))-($P26*'VT CHS Emissions Schedule'!E$5)/(1-$J26))),0)</f>
        <v>2105023.6231037751</v>
      </c>
      <c r="AZ26" s="64">
        <f>IF(AZ$15&lt;2025+$R26,IF($B26="Natural gas",($O26*Z26)/(1-$H26)-($P26*'VT CHS Emissions Schedule'!F$5)/(1-$J26),IF(OR($B26="Propane",$B26="Oil"),($O26*Z26)-($P26*'VT CHS Emissions Schedule'!F$5)/(1-$J26),(($S$32*$Q26*('VT CHS Emissions Schedule'!F$8+$M26)/$V$32)+($S$33*$Q26*('VT CHS Emissions Schedule'!F$9+$L26)/$V$33)+($S$34*$Q26*'VT CHS Emissions Schedule'!F$7/$V$34)/(1-$K26)+($S$35*$Q26*'VT CHS Emissions Schedule'!F$5/$V$35/(1-$J26))+($S$36*$Q26*('VT CHS Emissions Schedule'!F$35+$N26)/$V$36))-($P26*'VT CHS Emissions Schedule'!F$5)/(1-$J26))),0)</f>
        <v>2128478.0860563279</v>
      </c>
      <c r="BA26" s="64">
        <f>IF(BA$15&lt;2025+$R26,IF($B26="Natural gas",($O26*AA26)/(1-$H26)-($P26*'VT CHS Emissions Schedule'!G$5)/(1-$J26),IF(OR($B26="Propane",$B26="Oil"),($O26*AA26)-($P26*'VT CHS Emissions Schedule'!G$5)/(1-$J26),(($S$32*$Q26*('VT CHS Emissions Schedule'!G$8+$M26)/$V$32)+($S$33*$Q26*('VT CHS Emissions Schedule'!G$9+$L26)/$V$33)+($S$34*$Q26*'VT CHS Emissions Schedule'!G$7/$V$34)/(1-$K26)+($S$35*$Q26*'VT CHS Emissions Schedule'!G$5/$V$35/(1-$J26))+($S$36*$Q26*('VT CHS Emissions Schedule'!G$35+$N26)/$V$36))-($P26*'VT CHS Emissions Schedule'!G$5)/(1-$J26))),0)</f>
        <v>2151932.5490088807</v>
      </c>
      <c r="BB26" s="64">
        <f>IF(BB$15&lt;2025+$R26,IF($B26="Natural gas",($O26*AB26)/(1-$H26)-($P26*'VT CHS Emissions Schedule'!H$5)/(1-$J26),IF(OR($B26="Propane",$B26="Oil"),($O26*AB26)-($P26*'VT CHS Emissions Schedule'!H$5)/(1-$J26),(($S$32*$Q26*('VT CHS Emissions Schedule'!H$8+$M26)/$V$32)+($S$33*$Q26*('VT CHS Emissions Schedule'!H$9+$L26)/$V$33)+($S$34*$Q26*'VT CHS Emissions Schedule'!H$7/$V$34)/(1-$K26)+($S$35*$Q26*'VT CHS Emissions Schedule'!H$5/$V$35/(1-$J26))+($S$36*$Q26*('VT CHS Emissions Schedule'!H$35+$N26)/$V$36))-($P26*'VT CHS Emissions Schedule'!H$5)/(1-$J26))),0)</f>
        <v>2175387.011961434</v>
      </c>
      <c r="BC26" s="64">
        <f>IF(BC$15&lt;2025+$R26,IF($B26="Natural gas",($O26*AC26)/(1-$H26)-($P26*'VT CHS Emissions Schedule'!I$5)/(1-$J26),IF(OR($B26="Propane",$B26="Oil"),($O26*AC26)-($P26*'VT CHS Emissions Schedule'!I$5)/(1-$J26),(($S$32*$Q26*('VT CHS Emissions Schedule'!I$8+$M26)/$V$32)+($S$33*$Q26*('VT CHS Emissions Schedule'!I$9+$L26)/$V$33)+($S$34*$Q26*'VT CHS Emissions Schedule'!I$7/$V$34)/(1-$K26)+($S$35*$Q26*'VT CHS Emissions Schedule'!I$5/$V$35/(1-$J26))+($S$36*$Q26*('VT CHS Emissions Schedule'!I$35+$N26)/$V$36))-($P26*'VT CHS Emissions Schedule'!I$5)/(1-$J26))),0)</f>
        <v>2183372.9792078934</v>
      </c>
      <c r="BD26" s="64">
        <f>IF(BD$15&lt;2025+$R26,IF($B26="Natural gas",($O26*AD26)/(1-$H26)-($P26*'VT CHS Emissions Schedule'!J$5)/(1-$J26),IF(OR($B26="Propane",$B26="Oil"),($O26*AD26)-($P26*'VT CHS Emissions Schedule'!J$5)/(1-$J26),(($S$32*$Q26*('VT CHS Emissions Schedule'!J$8+$M26)/$V$32)+($S$33*$Q26*('VT CHS Emissions Schedule'!J$9+$L26)/$V$33)+($S$34*$Q26*'VT CHS Emissions Schedule'!J$7/$V$34)/(1-$K26)+($S$35*$Q26*'VT CHS Emissions Schedule'!J$5/$V$35/(1-$J26))+($S$36*$Q26*('VT CHS Emissions Schedule'!J$35+$N26)/$V$36))-($P26*'VT CHS Emissions Schedule'!J$5)/(1-$J26))),0)</f>
        <v>2206827.4421604467</v>
      </c>
      <c r="BE26" s="64">
        <f>IF(BE$15&lt;2025+$R26,IF($B26="Natural gas",($O26*AE26)/(1-$H26)-($P26*'VT CHS Emissions Schedule'!K$5)/(1-$J26),IF(OR($B26="Propane",$B26="Oil"),($O26*AE26)-($P26*'VT CHS Emissions Schedule'!K$5)/(1-$J26),(($S$32*$Q26*('VT CHS Emissions Schedule'!K$8+$M26)/$V$32)+($S$33*$Q26*('VT CHS Emissions Schedule'!K$9+$L26)/$V$33)+($S$34*$Q26*'VT CHS Emissions Schedule'!K$7/$V$34)/(1-$K26)+($S$35*$Q26*'VT CHS Emissions Schedule'!K$5/$V$35/(1-$J26))+($S$36*$Q26*('VT CHS Emissions Schedule'!K$35+$N26)/$V$36))-($P26*'VT CHS Emissions Schedule'!K$5)/(1-$J26))),0)</f>
        <v>2230281.9051129995</v>
      </c>
      <c r="BF26" s="64">
        <f>IF(BF$15&lt;2025+$R26,IF($B26="Natural gas",($O26*AF26)/(1-$H26)-($P26*'VT CHS Emissions Schedule'!L$5)/(1-$J26),IF(OR($B26="Propane",$B26="Oil"),($O26*AF26)-($P26*'VT CHS Emissions Schedule'!L$5)/(1-$J26),(($S$32*$Q26*('VT CHS Emissions Schedule'!L$8+$M26)/$V$32)+($S$33*$Q26*('VT CHS Emissions Schedule'!L$9+$L26)/$V$33)+($S$34*$Q26*'VT CHS Emissions Schedule'!L$7/$V$34)/(1-$K26)+($S$35*$Q26*'VT CHS Emissions Schedule'!L$5/$V$35/(1-$J26))+($S$36*$Q26*('VT CHS Emissions Schedule'!L$35+$N26)/$V$36))-($P26*'VT CHS Emissions Schedule'!L$5)/(1-$J26))),0)</f>
        <v>2253736.3680655523</v>
      </c>
      <c r="BG26" s="64">
        <f>IF(BG$15&lt;2025+$R26,IF($B26="Natural gas",($O26*AG26)/(1-$H26)-($P26*'VT CHS Emissions Schedule'!M$5)/(1-$J26),IF(OR($B26="Propane",$B26="Oil"),($O26*AG26)-($P26*'VT CHS Emissions Schedule'!M$5)/(1-$J26),(($S$32*$Q26*('VT CHS Emissions Schedule'!M$8+$M26)/$V$32)+($S$33*$Q26*('VT CHS Emissions Schedule'!M$9+$L26)/$V$33)+($S$34*$Q26*'VT CHS Emissions Schedule'!M$7/$V$34)/(1-$K26)+($S$35*$Q26*'VT CHS Emissions Schedule'!M$5/$V$35/(1-$J26))+($S$36*$Q26*('VT CHS Emissions Schedule'!M$35+$N26)/$V$36))-($P26*'VT CHS Emissions Schedule'!M$5)/(1-$J26))),0)</f>
        <v>2277190.8310181056</v>
      </c>
      <c r="BH26" s="64">
        <f>IF(BH$15&lt;2025+$R26,IF($B26="Natural gas",($O26*AH26)/(1-$H26)-($P26*'VT CHS Emissions Schedule'!N$5)/(1-$J26),IF(OR($B26="Propane",$B26="Oil"),($O26*AH26)-($P26*'VT CHS Emissions Schedule'!N$5)/(1-$J26),(($S$32*$Q26*('VT CHS Emissions Schedule'!N$8+$M26)/$V$32)+($S$33*$Q26*('VT CHS Emissions Schedule'!N$9+$L26)/$V$33)+($S$34*$Q26*'VT CHS Emissions Schedule'!N$7/$V$34)/(1-$K26)+($S$35*$Q26*'VT CHS Emissions Schedule'!N$5/$V$35/(1-$J26))+($S$36*$Q26*('VT CHS Emissions Schedule'!N$35+$N26)/$V$36))-($P26*'VT CHS Emissions Schedule'!N$5)/(1-$J26))),0)</f>
        <v>2298069.5419827895</v>
      </c>
      <c r="BI26" s="64">
        <f>IF(BI$15&lt;2025+$R26,IF($B26="Natural gas",($O26*AI26)/(1-$H26)-($P26*'VT CHS Emissions Schedule'!O$5)/(1-$J26),IF(OR($B26="Propane",$B26="Oil"),($O26*AI26)-($P26*'VT CHS Emissions Schedule'!O$5)/(1-$J26),(($S$32*$Q26*('VT CHS Emissions Schedule'!O$8+$M26)/$V$32)+($S$33*$Q26*('VT CHS Emissions Schedule'!O$9+$L26)/$V$33)+($S$34*$Q26*'VT CHS Emissions Schedule'!O$7/$V$34)/(1-$K26)+($S$35*$Q26*'VT CHS Emissions Schedule'!O$5/$V$35/(1-$J26))+($S$36*$Q26*('VT CHS Emissions Schedule'!O$35+$N26)/$V$36))-($P26*'VT CHS Emissions Schedule'!O$5)/(1-$J26))),0)</f>
        <v>2298069.5419827895</v>
      </c>
      <c r="BJ26" s="64">
        <f>IF(BJ$15&lt;2025+$R26,IF($B26="Natural gas",($O26*AJ26)/(1-$H26)-($P26*'VT CHS Emissions Schedule'!P$5)/(1-$J26),IF(OR($B26="Propane",$B26="Oil"),($O26*AJ26)-($P26*'VT CHS Emissions Schedule'!P$5)/(1-$J26),(($S$32*$Q26*('VT CHS Emissions Schedule'!P$8+$M26)/$V$32)+($S$33*$Q26*('VT CHS Emissions Schedule'!P$9+$L26)/$V$33)+($S$34*$Q26*'VT CHS Emissions Schedule'!P$7/$V$34)/(1-$K26)+($S$35*$Q26*'VT CHS Emissions Schedule'!P$5/$V$35/(1-$J26))+($S$36*$Q26*('VT CHS Emissions Schedule'!P$35+$N26)/$V$36))-($P26*'VT CHS Emissions Schedule'!P$5)/(1-$J26))),0)</f>
        <v>2298069.5419827895</v>
      </c>
      <c r="BK26" s="64">
        <f>IF(BK$15&lt;2025+$R26,IF($B26="Natural gas",($O26*AK26)/(1-$H26)-($P26*'VT CHS Emissions Schedule'!Q$5)/(1-$J26),IF(OR($B26="Propane",$B26="Oil"),($O26*AK26)-($P26*'VT CHS Emissions Schedule'!Q$5)/(1-$J26),(($S$32*$Q26*('VT CHS Emissions Schedule'!Q$8+$M26)/$V$32)+($S$33*$Q26*('VT CHS Emissions Schedule'!Q$9+$L26)/$V$33)+($S$34*$Q26*'VT CHS Emissions Schedule'!Q$7/$V$34)/(1-$K26)+($S$35*$Q26*'VT CHS Emissions Schedule'!Q$5/$V$35/(1-$J26))+($S$36*$Q26*('VT CHS Emissions Schedule'!Q$35+$N26)/$V$36))-($P26*'VT CHS Emissions Schedule'!Q$5)/(1-$J26))),0)</f>
        <v>2298069.5419827895</v>
      </c>
      <c r="BL26" s="64">
        <f>IF(BL$15&lt;2025+$R26,IF($B26="Natural gas",($O26*AL26)/(1-$H26)-($P26*'VT CHS Emissions Schedule'!R$5)/(1-$J26),IF(OR($B26="Propane",$B26="Oil"),($O26*AL26)-($P26*'VT CHS Emissions Schedule'!R$5)/(1-$J26),(($S$32*$Q26*('VT CHS Emissions Schedule'!R$8+$M26)/$V$32)+($S$33*$Q26*('VT CHS Emissions Schedule'!R$9+$L26)/$V$33)+($S$34*$Q26*'VT CHS Emissions Schedule'!R$7/$V$34)/(1-$K26)+($S$35*$Q26*'VT CHS Emissions Schedule'!R$5/$V$35/(1-$J26))+($S$36*$Q26*('VT CHS Emissions Schedule'!R$35+$N26)/$V$36))-($P26*'VT CHS Emissions Schedule'!R$5)/(1-$J26))),0)</f>
        <v>2298069.5419827895</v>
      </c>
      <c r="BM26" s="64">
        <f>IF(BM$15&lt;2025+$R26,IF($B26="Natural gas",($O26*AM26)/(1-$H26)-($P26*'VT CHS Emissions Schedule'!S$5)/(1-$J26),IF(OR($B26="Propane",$B26="Oil"),($O26*AM26)-($P26*'VT CHS Emissions Schedule'!S$5)/(1-$J26),(($S$32*$Q26*('VT CHS Emissions Schedule'!S$8+$M26)/$V$32)+($S$33*$Q26*('VT CHS Emissions Schedule'!S$9+$L26)/$V$33)+($S$34*$Q26*'VT CHS Emissions Schedule'!S$7/$V$34)/(1-$K26)+($S$35*$Q26*'VT CHS Emissions Schedule'!S$5/$V$35/(1-$J26))+($S$36*$Q26*('VT CHS Emissions Schedule'!S$35+$N26)/$V$36))-($P26*'VT CHS Emissions Schedule'!S$5)/(1-$J26))),0)</f>
        <v>2297261.6841423279</v>
      </c>
      <c r="BN26" s="64">
        <f>IF(BN$15&lt;2025+$R26,IF($B26="Natural gas",($O26*AN26)/(1-$H26)-($P26*'VT CHS Emissions Schedule'!T$5)/(1-$J26),IF(OR($B26="Propane",$B26="Oil"),($O26*AN26)-($P26*'VT CHS Emissions Schedule'!T$5)/(1-$J26),(($S$32*$Q26*('VT CHS Emissions Schedule'!T$8+$M26)/$V$32)+($S$33*$Q26*('VT CHS Emissions Schedule'!T$9+$L26)/$V$33)+($S$34*$Q26*'VT CHS Emissions Schedule'!T$7/$V$34)/(1-$K26)+($S$35*$Q26*'VT CHS Emissions Schedule'!T$5/$V$35/(1-$J26))+($S$36*$Q26*('VT CHS Emissions Schedule'!T$35+$N26)/$V$36))-($P26*'VT CHS Emissions Schedule'!T$5)/(1-$J26))),0)</f>
        <v>0</v>
      </c>
      <c r="BO26" s="64">
        <f>IF(BO$15&lt;2025+$R26,IF($B26="Natural gas",($O26*AO26)/(1-$H26)-($P26*'VT CHS Emissions Schedule'!U$5)/(1-$J26),IF(OR($B26="Propane",$B26="Oil"),($O26*AO26)-($P26*'VT CHS Emissions Schedule'!U$5)/(1-$J26),(($S$32*$Q26*('VT CHS Emissions Schedule'!U$8+$M26)/$V$32)+($S$33*$Q26*('VT CHS Emissions Schedule'!U$9+$L26)/$V$33)+($S$34*$Q26*'VT CHS Emissions Schedule'!U$7/$V$34)/(1-$K26)+($S$35*$Q26*'VT CHS Emissions Schedule'!U$5/$V$35/(1-$J26))+($S$36*$Q26*('VT CHS Emissions Schedule'!U$35+$N26)/$V$36))-($P26*'VT CHS Emissions Schedule'!U$5)/(1-$J26))),0)</f>
        <v>0</v>
      </c>
      <c r="BP26" s="64">
        <f>IF(BP$15&lt;2025+$R26,IF($B26="Natural gas",($O26*AP26)/(1-$H26)-($P26*'VT CHS Emissions Schedule'!V$5)/(1-$J26),IF(OR($B26="Propane",$B26="Oil"),($O26*AP26)-($P26*'VT CHS Emissions Schedule'!V$5)/(1-$J26),(($S$32*$Q26*('VT CHS Emissions Schedule'!V$8+$M26)/$V$32)+($S$33*$Q26*('VT CHS Emissions Schedule'!V$9+$L26)/$V$33)+($S$34*$Q26*'VT CHS Emissions Schedule'!V$7/$V$34)/(1-$K26)+($S$35*$Q26*'VT CHS Emissions Schedule'!V$5/$V$35/(1-$J26))+($S$36*$Q26*('VT CHS Emissions Schedule'!V$35+$N26)/$V$36))-($P26*'VT CHS Emissions Schedule'!V$5)/(1-$J26))),0)</f>
        <v>0</v>
      </c>
      <c r="BQ26" s="64">
        <f>IF(BQ$15&lt;2025+$R26,IF($B26="Natural gas",($O26*AQ26)/(1-$H26)-($P26*'VT CHS Emissions Schedule'!W$5)/(1-$J26),IF(OR($B26="Propane",$B26="Oil"),($O26*AQ26)-($P26*'VT CHS Emissions Schedule'!W$5)/(1-$J26),(($S$32*$Q26*('VT CHS Emissions Schedule'!W$8+$M26)/$V$32)+($S$33*$Q26*('VT CHS Emissions Schedule'!W$9+$L26)/$V$33)+($S$34*$Q26*'VT CHS Emissions Schedule'!W$7/$V$34)/(1-$K26)+($S$35*$Q26*'VT CHS Emissions Schedule'!W$5/$V$35/(1-$J26))+($S$36*$Q26*('VT CHS Emissions Schedule'!W$35+$N26)/$V$36))-($P26*'VT CHS Emissions Schedule'!W$5)/(1-$J26))),0)</f>
        <v>0</v>
      </c>
      <c r="BR26" s="64">
        <f>IF(BR$15&lt;2025+$R26,IF($B26="Natural gas",($O26*AR26)/(1-$H26)-($P26*'VT CHS Emissions Schedule'!X$5)/(1-$J26),IF(OR($B26="Propane",$B26="Oil"),($O26*AR26)-($P26*'VT CHS Emissions Schedule'!X$5)/(1-$J26),(($S$32*$Q26*('VT CHS Emissions Schedule'!X$8+$M26)/$V$32)+($S$33*$Q26*('VT CHS Emissions Schedule'!X$9+$L26)/$V$33)+($S$34*$Q26*'VT CHS Emissions Schedule'!X$7/$V$34)/(1-$K26)+($S$35*$Q26*'VT CHS Emissions Schedule'!X$5/$V$35/(1-$J26))+($S$36*$Q26*('VT CHS Emissions Schedule'!X$35+$N26)/$V$36))-($P26*'VT CHS Emissions Schedule'!X$5)/(1-$J26))),0)</f>
        <v>0</v>
      </c>
      <c r="BS26" s="64">
        <f>IF(BS$15&lt;2025+$R26,IF($B26="Natural gas",($O26*AS26)/(1-$H26)-($P26*'VT CHS Emissions Schedule'!Y$5)/(1-$J26),IF(OR($B26="Propane",$B26="Oil"),($O26*AS26)-($P26*'VT CHS Emissions Schedule'!Y$5)/(1-$J26),(($S$32*$Q26*('VT CHS Emissions Schedule'!Y$8+$M26)/$V$32)+($S$33*$Q26*('VT CHS Emissions Schedule'!Y$9+$L26)/$V$33)+($S$34*$Q26*'VT CHS Emissions Schedule'!Y$7/$V$34)/(1-$K26)+($S$35*$Q26*'VT CHS Emissions Schedule'!Y$5/$V$35/(1-$J26))+($S$36*$Q26*('VT CHS Emissions Schedule'!Y$35+$N26)/$V$36))-($P26*'VT CHS Emissions Schedule'!Y$5)/(1-$J26))),0)</f>
        <v>0</v>
      </c>
      <c r="BT26" s="64">
        <f>IF(BT$15&lt;2025+$R26,IF($B26="Natural gas",($O26*AT26)/(1-$H26)-($P26*'VT CHS Emissions Schedule'!Z$5)/(1-$J26),IF(OR($B26="Propane",$B26="Oil"),($O26*AT26)-($P26*'VT CHS Emissions Schedule'!Z$5)/(1-$J26),(($S$32*$Q26*('VT CHS Emissions Schedule'!Z$8+$M26)/$V$32)+($S$33*$Q26*('VT CHS Emissions Schedule'!Z$9+$L26)/$V$33)+($S$34*$Q26*'VT CHS Emissions Schedule'!Z$7/$V$34)/(1-$K26)+($S$35*$Q26*'VT CHS Emissions Schedule'!Z$5/$V$35/(1-$J26))+($S$36*$Q26*('VT CHS Emissions Schedule'!Z$35+$N26)/$V$36))-($P26*'VT CHS Emissions Schedule'!Z$5)/(1-$J26))),0)</f>
        <v>0</v>
      </c>
      <c r="BU26" s="64">
        <f>IF(BU$15&lt;2025+$R26,IF($B26="Natural gas",($O26*AU26)/(1-$H26)-($P26*'VT CHS Emissions Schedule'!AA$5)/(1-$J26),IF(OR($B26="Propane",$B26="Oil"),($O26*AU26)-($P26*'VT CHS Emissions Schedule'!AA$5)/(1-$J26),(($S$32*$Q26*('VT CHS Emissions Schedule'!AA$8+$M26)/$V$32)+($S$33*$Q26*('VT CHS Emissions Schedule'!AA$9+$L26)/$V$33)+($S$34*$Q26*'VT CHS Emissions Schedule'!AA$7/$V$34)/(1-$K26)+($S$35*$Q26*'VT CHS Emissions Schedule'!AA$5/$V$35/(1-$J26))+($S$36*$Q26*('VT CHS Emissions Schedule'!AA$35+$N26)/$V$36))-($P26*'VT CHS Emissions Schedule'!AA$5)/(1-$J26))),0)</f>
        <v>0</v>
      </c>
      <c r="BV26" s="64">
        <f>IF(BV$15&lt;2025+$R26,IF($B26="Natural gas",($O26*AV26)/(1-$H26)-($P26*'VT CHS Emissions Schedule'!AB$5)/(1-$J26),IF(OR($B26="Propane",$B26="Oil"),($O26*AV26)-($P26*'VT CHS Emissions Schedule'!AB$5)/(1-$J26),(($S$32*$Q26*('VT CHS Emissions Schedule'!AB$8+$M26)/$V$32)+($S$33*$Q26*('VT CHS Emissions Schedule'!AB$9+$L26)/$V$33)+($S$34*$Q26*'VT CHS Emissions Schedule'!AB$7/$V$34)/(1-$K26)+($S$35*$Q26*'VT CHS Emissions Schedule'!AB$5/$V$35/(1-$J26))+($S$36*$Q26*('VT CHS Emissions Schedule'!AB$35+$N26)/$V$36))-($P26*'VT CHS Emissions Schedule'!AB$5)/(1-$J26))),0)</f>
        <v>0</v>
      </c>
      <c r="BW26" s="64">
        <f>IF(BW$15&lt;2025+$R26,IF($B26="Natural gas",($O26*AW26)/(1-$H26)-($P26*'VT CHS Emissions Schedule'!AC$5)/(1-$J26),IF(OR($B26="Propane",$B26="Oil"),($O26*AW26)-($P26*'VT CHS Emissions Schedule'!AC$5)/(1-$J26),(($S$32*$Q26*('VT CHS Emissions Schedule'!AC$8+$M26)/$V$32)+($S$33*$Q26*('VT CHS Emissions Schedule'!AC$9+$L26)/$V$33)+($S$34*$Q26*'VT CHS Emissions Schedule'!AC$7/$V$34)/(1-$K26)+($S$35*$Q26*'VT CHS Emissions Schedule'!AC$5/$V$35/(1-$J26))+($S$36*$Q26*('VT CHS Emissions Schedule'!AC$35+$N26)/$V$36))-($P26*'VT CHS Emissions Schedule'!AC$5)/(1-$J26))),0)</f>
        <v>0</v>
      </c>
      <c r="BX26" s="64">
        <f t="shared" si="33"/>
        <v>2081569.1601512218</v>
      </c>
      <c r="BY26" s="64">
        <f t="shared" si="7"/>
        <v>2105023.6231037751</v>
      </c>
      <c r="BZ26" s="64">
        <f t="shared" si="8"/>
        <v>2128478.0860563279</v>
      </c>
      <c r="CA26" s="64">
        <f t="shared" si="9"/>
        <v>2151932.5490088807</v>
      </c>
      <c r="CB26" s="64">
        <f t="shared" si="10"/>
        <v>2175387.011961434</v>
      </c>
      <c r="CC26" s="64">
        <f t="shared" si="11"/>
        <v>2183372.9792078934</v>
      </c>
      <c r="CD26" s="64">
        <f t="shared" si="12"/>
        <v>2206827.4421604467</v>
      </c>
      <c r="CE26" s="64">
        <f t="shared" si="13"/>
        <v>2230281.9051129995</v>
      </c>
      <c r="CF26" s="64">
        <f t="shared" si="14"/>
        <v>2253736.3680655523</v>
      </c>
      <c r="CG26" s="64">
        <f t="shared" si="15"/>
        <v>2277190.8310181056</v>
      </c>
      <c r="CH26" s="64">
        <f t="shared" si="16"/>
        <v>2298069.5419827895</v>
      </c>
      <c r="CI26" s="64">
        <f t="shared" si="17"/>
        <v>2298069.5419827895</v>
      </c>
      <c r="CJ26" s="64">
        <f t="shared" si="18"/>
        <v>2298069.5419827895</v>
      </c>
      <c r="CK26" s="64">
        <f t="shared" si="19"/>
        <v>2298069.5419827895</v>
      </c>
      <c r="CL26" s="64">
        <f t="shared" si="20"/>
        <v>2298069.5419827895</v>
      </c>
      <c r="CM26" s="64">
        <f t="shared" si="21"/>
        <v>2297261.6841423279</v>
      </c>
      <c r="CN26" s="64">
        <f t="shared" si="22"/>
        <v>0</v>
      </c>
      <c r="CO26" s="64">
        <f t="shared" si="23"/>
        <v>0</v>
      </c>
      <c r="CP26" s="64">
        <f t="shared" si="24"/>
        <v>0</v>
      </c>
      <c r="CQ26" s="64">
        <f t="shared" si="25"/>
        <v>0</v>
      </c>
      <c r="CR26" s="64">
        <f t="shared" si="26"/>
        <v>0</v>
      </c>
      <c r="CS26" s="64">
        <f t="shared" si="27"/>
        <v>0</v>
      </c>
      <c r="CT26" s="64">
        <f t="shared" si="28"/>
        <v>0</v>
      </c>
      <c r="CU26" s="64">
        <f t="shared" si="29"/>
        <v>0</v>
      </c>
      <c r="CV26" s="64">
        <f t="shared" si="30"/>
        <v>0</v>
      </c>
      <c r="CW26" s="64">
        <f t="shared" si="31"/>
        <v>0</v>
      </c>
    </row>
    <row r="27" spans="1:101" ht="16.5" thickBot="1" x14ac:dyDescent="0.3">
      <c r="A27" s="505"/>
      <c r="B27" s="125" t="s">
        <v>164</v>
      </c>
      <c r="C27" s="196">
        <f t="shared" si="35"/>
        <v>29182587.476487014</v>
      </c>
      <c r="D27" s="196">
        <f t="shared" si="36"/>
        <v>29182587.476487014</v>
      </c>
      <c r="E27" s="224">
        <f t="shared" si="2"/>
        <v>29.182587476487015</v>
      </c>
      <c r="F27" s="111">
        <f t="shared" si="34"/>
        <v>1632514.108379761</v>
      </c>
      <c r="G27" s="64">
        <f>IF($B27="Natural gas",($O27*X27)/(1-$H27)-($P27*'VT CHS Emissions Schedule'!D$5)/(1-$J27),IF(OR($B27="Propane",$B27="Oil"),($O27*X27)-($P27*'VT CHS Emissions Schedule'!D$5)/(1-$J27),(($U$32*$Q27*('VT CHS Emissions Schedule'!D$8+$M27)/$V$32)+($U$33*$Q27*('VT CHS Emissions Schedule'!D$9+$L27)/$V$33)+($U$34*$Q27*'VT CHS Emissions Schedule'!D$7/$V$34)/(1-$K27)+($U$35*$Q27*'VT CHS Emissions Schedule'!D$5/$V$35/(1-$J27))+($U$36*$Q27*('VT CHS Emissions Schedule'!D$35+$M27)/$V$36))-($P27*'VT CHS Emissions Schedule'!D$5)/(1-$J27)))</f>
        <v>1632514.108379761</v>
      </c>
      <c r="H27" s="66">
        <f>_xlfn.XLOOKUP(B27,Lookups!$A$3:$A$15,Lookups!$E$3:$E$15)</f>
        <v>0</v>
      </c>
      <c r="I27" s="65">
        <f>_xlfn.XLOOKUP(B27,Lookups!$A$3:$A$15,Lookups!$D$3:$D$15)</f>
        <v>0</v>
      </c>
      <c r="J27" s="66">
        <f>Lookups!$E$6</f>
        <v>0.04</v>
      </c>
      <c r="K27" s="66">
        <f>Lookups!$E$5</f>
        <v>1.4E-2</v>
      </c>
      <c r="L27" s="65">
        <f>Lookups!$D$4</f>
        <v>0.32764300000000002</v>
      </c>
      <c r="M27" s="65">
        <f>Lookups!$D$3</f>
        <v>0.21490000000000001</v>
      </c>
      <c r="N27" s="65">
        <f>Lookups!$D$8</f>
        <v>1.3776766038113153</v>
      </c>
      <c r="O27" s="72" t="s">
        <v>246</v>
      </c>
      <c r="P27" s="64">
        <f t="shared" si="4"/>
        <v>8573.6492742251849</v>
      </c>
      <c r="Q27" s="64">
        <f t="shared" si="5"/>
        <v>24282.48</v>
      </c>
      <c r="R27" s="68">
        <v>16</v>
      </c>
      <c r="S27" s="64">
        <v>12000</v>
      </c>
      <c r="T27" s="64">
        <v>1909</v>
      </c>
      <c r="U27" s="72">
        <f t="shared" si="32"/>
        <v>2.8322222222222226</v>
      </c>
      <c r="V27" s="72" t="str">
        <f t="shared" si="6"/>
        <v>blended</v>
      </c>
      <c r="W27" s="75">
        <v>1.06E-3</v>
      </c>
      <c r="X27" s="67" t="s">
        <v>246</v>
      </c>
      <c r="Y27" s="67" t="s">
        <v>246</v>
      </c>
      <c r="Z27" s="67" t="s">
        <v>246</v>
      </c>
      <c r="AA27" s="67" t="s">
        <v>246</v>
      </c>
      <c r="AB27" s="67" t="s">
        <v>246</v>
      </c>
      <c r="AC27" s="67" t="s">
        <v>246</v>
      </c>
      <c r="AD27" s="67" t="s">
        <v>246</v>
      </c>
      <c r="AE27" s="67" t="s">
        <v>246</v>
      </c>
      <c r="AF27" s="67" t="s">
        <v>246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4">
        <f>IF(AX$15&lt;2025+$R27,IF($B27="Natural gas",($O27*X27)/(1-$H27)-($P27*'VT CHS Emissions Schedule'!D$5)/(1-$J27),IF(OR($B27="Propane",$B27="Oil"),($O27*X27)-($P27*'VT CHS Emissions Schedule'!D$5)/(1-$J27),(($S$32*$Q27*('VT CHS Emissions Schedule'!D$8+$M27)/$V$32)+($S$33*$Q27*('VT CHS Emissions Schedule'!D$9+$L27)/$V$33)+($S$34*$Q27*'VT CHS Emissions Schedule'!D$7/$V$34)/(1-$K27)+($S$35*$Q27*'VT CHS Emissions Schedule'!D$5/$V$35/(1-$J27))+($S$36*$Q27*('VT CHS Emissions Schedule'!D$35+$N27)/$V$36))-($P27*'VT CHS Emissions Schedule'!D$5)/(1-$J27))),0)</f>
        <v>1688403.7926340513</v>
      </c>
      <c r="AY27" s="64">
        <f>IF(AY$15&lt;2025+$R27,IF($B27="Natural gas",($O27*Y27)/(1-$H27)-($P27*'VT CHS Emissions Schedule'!E$5)/(1-$J27),IF(OR($B27="Propane",$B27="Oil"),($O27*Y27)-($P27*'VT CHS Emissions Schedule'!E$5)/(1-$J27),(($S$32*$Q27*('VT CHS Emissions Schedule'!E$8+$M27)/$V$32)+($S$33*$Q27*('VT CHS Emissions Schedule'!E$9+$L27)/$V$33)+($S$34*$Q27*'VT CHS Emissions Schedule'!E$7/$V$34)/(1-$K27)+($S$35*$Q27*'VT CHS Emissions Schedule'!E$5/$V$35/(1-$J27))+($S$36*$Q27*('VT CHS Emissions Schedule'!E$35+$N27)/$V$36))-($P27*'VT CHS Emissions Schedule'!E$5)/(1-$J27))),0)</f>
        <v>1709146.8537942516</v>
      </c>
      <c r="AZ27" s="64">
        <f>IF(AZ$15&lt;2025+$R27,IF($B27="Natural gas",($O27*Z27)/(1-$H27)-($P27*'VT CHS Emissions Schedule'!F$5)/(1-$J27),IF(OR($B27="Propane",$B27="Oil"),($O27*Z27)-($P27*'VT CHS Emissions Schedule'!F$5)/(1-$J27),(($S$32*$Q27*('VT CHS Emissions Schedule'!F$8+$M27)/$V$32)+($S$33*$Q27*('VT CHS Emissions Schedule'!F$9+$L27)/$V$33)+($S$34*$Q27*'VT CHS Emissions Schedule'!F$7/$V$34)/(1-$K27)+($S$35*$Q27*'VT CHS Emissions Schedule'!F$5/$V$35/(1-$J27))+($S$36*$Q27*('VT CHS Emissions Schedule'!F$35+$N27)/$V$36))-($P27*'VT CHS Emissions Schedule'!F$5)/(1-$J27))),0)</f>
        <v>1731019.6917186019</v>
      </c>
      <c r="BA27" s="64">
        <f>IF(BA$15&lt;2025+$R27,IF($B27="Natural gas",($O27*AA27)/(1-$H27)-($P27*'VT CHS Emissions Schedule'!G$5)/(1-$J27),IF(OR($B27="Propane",$B27="Oil"),($O27*AA27)-($P27*'VT CHS Emissions Schedule'!G$5)/(1-$J27),(($S$32*$Q27*('VT CHS Emissions Schedule'!G$8+$M27)/$V$32)+($S$33*$Q27*('VT CHS Emissions Schedule'!G$9+$L27)/$V$33)+($S$34*$Q27*'VT CHS Emissions Schedule'!G$7/$V$34)/(1-$K27)+($S$35*$Q27*'VT CHS Emissions Schedule'!G$5/$V$35/(1-$J27))+($S$36*$Q27*('VT CHS Emissions Schedule'!G$35+$N27)/$V$36))-($P27*'VT CHS Emissions Schedule'!G$5)/(1-$J27))),0)</f>
        <v>1752892.5296429521</v>
      </c>
      <c r="BB27" s="64">
        <f>IF(BB$15&lt;2025+$R27,IF($B27="Natural gas",($O27*AB27)/(1-$H27)-($P27*'VT CHS Emissions Schedule'!H$5)/(1-$J27),IF(OR($B27="Propane",$B27="Oil"),($O27*AB27)-($P27*'VT CHS Emissions Schedule'!H$5)/(1-$J27),(($S$32*$Q27*('VT CHS Emissions Schedule'!H$8+$M27)/$V$32)+($S$33*$Q27*('VT CHS Emissions Schedule'!H$9+$L27)/$V$33)+($S$34*$Q27*'VT CHS Emissions Schedule'!H$7/$V$34)/(1-$K27)+($S$35*$Q27*'VT CHS Emissions Schedule'!H$5/$V$35/(1-$J27))+($S$36*$Q27*('VT CHS Emissions Schedule'!H$35+$N27)/$V$36))-($P27*'VT CHS Emissions Schedule'!H$5)/(1-$J27))),0)</f>
        <v>1774721.8240718837</v>
      </c>
      <c r="BC27" s="64">
        <f>IF(BC$15&lt;2025+$R27,IF($B27="Natural gas",($O27*AC27)/(1-$H27)-($P27*'VT CHS Emissions Schedule'!I$5)/(1-$J27),IF(OR($B27="Propane",$B27="Oil"),($O27*AC27)-($P27*'VT CHS Emissions Schedule'!I$5)/(1-$J27),(($S$32*$Q27*('VT CHS Emissions Schedule'!I$8+$M27)/$V$32)+($S$33*$Q27*('VT CHS Emissions Schedule'!I$9+$L27)/$V$33)+($S$34*$Q27*'VT CHS Emissions Schedule'!I$7/$V$34)/(1-$K27)+($S$35*$Q27*'VT CHS Emissions Schedule'!I$5/$V$35/(1-$J27))+($S$36*$Q27*('VT CHS Emissions Schedule'!I$35+$N27)/$V$36))-($P27*'VT CHS Emissions Schedule'!I$5)/(1-$J27))),0)</f>
        <v>1788609.5559953605</v>
      </c>
      <c r="BD27" s="64">
        <f>IF(BD$15&lt;2025+$R27,IF($B27="Natural gas",($O27*AD27)/(1-$H27)-($P27*'VT CHS Emissions Schedule'!J$5)/(1-$J27),IF(OR($B27="Propane",$B27="Oil"),($O27*AD27)-($P27*'VT CHS Emissions Schedule'!J$5)/(1-$J27),(($S$32*$Q27*('VT CHS Emissions Schedule'!J$8+$M27)/$V$32)+($S$33*$Q27*('VT CHS Emissions Schedule'!J$9+$L27)/$V$33)+($S$34*$Q27*'VT CHS Emissions Schedule'!J$7/$V$34)/(1-$K27)+($S$35*$Q27*'VT CHS Emissions Schedule'!J$5/$V$35/(1-$J27))+($S$36*$Q27*('VT CHS Emissions Schedule'!J$35+$N27)/$V$36))-($P27*'VT CHS Emissions Schedule'!J$5)/(1-$J27))),0)</f>
        <v>1810482.3939197108</v>
      </c>
      <c r="BE27" s="64">
        <f>IF(BE$15&lt;2025+$R27,IF($B27="Natural gas",($O27*AE27)/(1-$H27)-($P27*'VT CHS Emissions Schedule'!K$5)/(1-$J27),IF(OR($B27="Propane",$B27="Oil"),($O27*AE27)-($P27*'VT CHS Emissions Schedule'!K$5)/(1-$J27),(($S$32*$Q27*('VT CHS Emissions Schedule'!K$8+$M27)/$V$32)+($S$33*$Q27*('VT CHS Emissions Schedule'!K$9+$L27)/$V$33)+($S$34*$Q27*'VT CHS Emissions Schedule'!K$7/$V$34)/(1-$K27)+($S$35*$Q27*'VT CHS Emissions Schedule'!K$5/$V$35/(1-$J27))+($S$36*$Q27*('VT CHS Emissions Schedule'!K$35+$N27)/$V$36))-($P27*'VT CHS Emissions Schedule'!K$5)/(1-$J27))),0)</f>
        <v>1832355.2318440611</v>
      </c>
      <c r="BF27" s="64">
        <f>IF(BF$15&lt;2025+$R27,IF($B27="Natural gas",($O27*AF27)/(1-$H27)-($P27*'VT CHS Emissions Schedule'!L$5)/(1-$J27),IF(OR($B27="Propane",$B27="Oil"),($O27*AF27)-($P27*'VT CHS Emissions Schedule'!L$5)/(1-$J27),(($S$32*$Q27*('VT CHS Emissions Schedule'!L$8+$M27)/$V$32)+($S$33*$Q27*('VT CHS Emissions Schedule'!L$9+$L27)/$V$33)+($S$34*$Q27*'VT CHS Emissions Schedule'!L$7/$V$34)/(1-$K27)+($S$35*$Q27*'VT CHS Emissions Schedule'!L$5/$V$35/(1-$J27))+($S$36*$Q27*('VT CHS Emissions Schedule'!L$35+$N27)/$V$36))-($P27*'VT CHS Emissions Schedule'!L$5)/(1-$J27))),0)</f>
        <v>1854228.0697684116</v>
      </c>
      <c r="BG27" s="64">
        <f>IF(BG$15&lt;2025+$R27,IF($B27="Natural gas",($O27*AG27)/(1-$H27)-($P27*'VT CHS Emissions Schedule'!M$5)/(1-$J27),IF(OR($B27="Propane",$B27="Oil"),($O27*AG27)-($P27*'VT CHS Emissions Schedule'!M$5)/(1-$J27),(($S$32*$Q27*('VT CHS Emissions Schedule'!M$8+$M27)/$V$32)+($S$33*$Q27*('VT CHS Emissions Schedule'!M$9+$L27)/$V$33)+($S$34*$Q27*'VT CHS Emissions Schedule'!M$7/$V$34)/(1-$K27)+($S$35*$Q27*'VT CHS Emissions Schedule'!M$5/$V$35/(1-$J27))+($S$36*$Q27*('VT CHS Emissions Schedule'!M$35+$N27)/$V$36))-($P27*'VT CHS Emissions Schedule'!M$5)/(1-$J27))),0)</f>
        <v>1874259.0472362374</v>
      </c>
      <c r="BH27" s="64">
        <f>IF(BH$15&lt;2025+$R27,IF($B27="Natural gas",($O27*AH27)/(1-$H27)-($P27*'VT CHS Emissions Schedule'!N$5)/(1-$J27),IF(OR($B27="Propane",$B27="Oil"),($O27*AH27)-($P27*'VT CHS Emissions Schedule'!N$5)/(1-$J27),(($S$32*$Q27*('VT CHS Emissions Schedule'!N$8+$M27)/$V$32)+($S$33*$Q27*('VT CHS Emissions Schedule'!N$9+$L27)/$V$33)+($S$34*$Q27*'VT CHS Emissions Schedule'!N$7/$V$34)/(1-$K27)+($S$35*$Q27*'VT CHS Emissions Schedule'!N$5/$V$35/(1-$J27))+($S$36*$Q27*('VT CHS Emissions Schedule'!N$35+$N27)/$V$36))-($P27*'VT CHS Emissions Schedule'!N$5)/(1-$J27))),0)</f>
        <v>1894584.7393887537</v>
      </c>
      <c r="BI27" s="64">
        <f>IF(BI$15&lt;2025+$R27,IF($B27="Natural gas",($O27*AI27)/(1-$H27)-($P27*'VT CHS Emissions Schedule'!O$5)/(1-$J27),IF(OR($B27="Propane",$B27="Oil"),($O27*AI27)-($P27*'VT CHS Emissions Schedule'!O$5)/(1-$J27),(($S$32*$Q27*('VT CHS Emissions Schedule'!O$8+$M27)/$V$32)+($S$33*$Q27*('VT CHS Emissions Schedule'!O$9+$L27)/$V$33)+($S$34*$Q27*'VT CHS Emissions Schedule'!O$7/$V$34)/(1-$K27)+($S$35*$Q27*'VT CHS Emissions Schedule'!O$5/$V$35/(1-$J27))+($S$36*$Q27*('VT CHS Emissions Schedule'!O$35+$N27)/$V$36))-($P27*'VT CHS Emissions Schedule'!O$5)/(1-$J27))),0)</f>
        <v>1894584.7393887537</v>
      </c>
      <c r="BJ27" s="64">
        <f>IF(BJ$15&lt;2025+$R27,IF($B27="Natural gas",($O27*AJ27)/(1-$H27)-($P27*'VT CHS Emissions Schedule'!P$5)/(1-$J27),IF(OR($B27="Propane",$B27="Oil"),($O27*AJ27)-($P27*'VT CHS Emissions Schedule'!P$5)/(1-$J27),(($S$32*$Q27*('VT CHS Emissions Schedule'!P$8+$M27)/$V$32)+($S$33*$Q27*('VT CHS Emissions Schedule'!P$9+$L27)/$V$33)+($S$34*$Q27*'VT CHS Emissions Schedule'!P$7/$V$34)/(1-$K27)+($S$35*$Q27*'VT CHS Emissions Schedule'!P$5/$V$35/(1-$J27))+($S$36*$Q27*('VT CHS Emissions Schedule'!P$35+$N27)/$V$36))-($P27*'VT CHS Emissions Schedule'!P$5)/(1-$J27))),0)</f>
        <v>1894584.7393887537</v>
      </c>
      <c r="BK27" s="64">
        <f>IF(BK$15&lt;2025+$R27,IF($B27="Natural gas",($O27*AK27)/(1-$H27)-($P27*'VT CHS Emissions Schedule'!Q$5)/(1-$J27),IF(OR($B27="Propane",$B27="Oil"),($O27*AK27)-($P27*'VT CHS Emissions Schedule'!Q$5)/(1-$J27),(($S$32*$Q27*('VT CHS Emissions Schedule'!Q$8+$M27)/$V$32)+($S$33*$Q27*('VT CHS Emissions Schedule'!Q$9+$L27)/$V$33)+($S$34*$Q27*'VT CHS Emissions Schedule'!Q$7/$V$34)/(1-$K27)+($S$35*$Q27*'VT CHS Emissions Schedule'!Q$5/$V$35/(1-$J27))+($S$36*$Q27*('VT CHS Emissions Schedule'!Q$35+$N27)/$V$36))-($P27*'VT CHS Emissions Schedule'!Q$5)/(1-$J27))),0)</f>
        <v>1894584.7393887537</v>
      </c>
      <c r="BL27" s="64">
        <f>IF(BL$15&lt;2025+$R27,IF($B27="Natural gas",($O27*AL27)/(1-$H27)-($P27*'VT CHS Emissions Schedule'!R$5)/(1-$J27),IF(OR($B27="Propane",$B27="Oil"),($O27*AL27)-($P27*'VT CHS Emissions Schedule'!R$5)/(1-$J27),(($S$32*$Q27*('VT CHS Emissions Schedule'!R$8+$M27)/$V$32)+($S$33*$Q27*('VT CHS Emissions Schedule'!R$9+$L27)/$V$33)+($S$34*$Q27*'VT CHS Emissions Schedule'!R$7/$V$34)/(1-$K27)+($S$35*$Q27*'VT CHS Emissions Schedule'!R$5/$V$35/(1-$J27))+($S$36*$Q27*('VT CHS Emissions Schedule'!R$35+$N27)/$V$36))-($P27*'VT CHS Emissions Schedule'!R$5)/(1-$J27))),0)</f>
        <v>1894264.2332766305</v>
      </c>
      <c r="BM27" s="64">
        <f>IF(BM$15&lt;2025+$R27,IF($B27="Natural gas",($O27*AM27)/(1-$H27)-($P27*'VT CHS Emissions Schedule'!S$5)/(1-$J27),IF(OR($B27="Propane",$B27="Oil"),($O27*AM27)-($P27*'VT CHS Emissions Schedule'!S$5)/(1-$J27),(($S$32*$Q27*('VT CHS Emissions Schedule'!S$8+$M27)/$V$32)+($S$33*$Q27*('VT CHS Emissions Schedule'!S$9+$L27)/$V$33)+($S$34*$Q27*'VT CHS Emissions Schedule'!S$7/$V$34)/(1-$K27)+($S$35*$Q27*'VT CHS Emissions Schedule'!S$5/$V$35/(1-$J27))+($S$36*$Q27*('VT CHS Emissions Schedule'!S$35+$N27)/$V$36))-($P27*'VT CHS Emissions Schedule'!S$5)/(1-$J27))),0)</f>
        <v>1893865.295029853</v>
      </c>
      <c r="BN27" s="64">
        <f>IF(BN$15&lt;2025+$R27,IF($B27="Natural gas",($O27*AN27)/(1-$H27)-($P27*'VT CHS Emissions Schedule'!T$5)/(1-$J27),IF(OR($B27="Propane",$B27="Oil"),($O27*AN27)-($P27*'VT CHS Emissions Schedule'!T$5)/(1-$J27),(($S$32*$Q27*('VT CHS Emissions Schedule'!T$8+$M27)/$V$32)+($S$33*$Q27*('VT CHS Emissions Schedule'!T$9+$L27)/$V$33)+($S$34*$Q27*'VT CHS Emissions Schedule'!T$7/$V$34)/(1-$K27)+($S$35*$Q27*'VT CHS Emissions Schedule'!T$5/$V$35/(1-$J27))+($S$36*$Q27*('VT CHS Emissions Schedule'!T$35+$N27)/$V$36))-($P27*'VT CHS Emissions Schedule'!T$5)/(1-$J27))),0)</f>
        <v>0</v>
      </c>
      <c r="BO27" s="64">
        <f>IF(BO$15&lt;2025+$R27,IF($B27="Natural gas",($O27*AO27)/(1-$H27)-($P27*'VT CHS Emissions Schedule'!U$5)/(1-$J27),IF(OR($B27="Propane",$B27="Oil"),($O27*AO27)-($P27*'VT CHS Emissions Schedule'!U$5)/(1-$J27),(($S$32*$Q27*('VT CHS Emissions Schedule'!U$8+$M27)/$V$32)+($S$33*$Q27*('VT CHS Emissions Schedule'!U$9+$L27)/$V$33)+($S$34*$Q27*'VT CHS Emissions Schedule'!U$7/$V$34)/(1-$K27)+($S$35*$Q27*'VT CHS Emissions Schedule'!U$5/$V$35/(1-$J27))+($S$36*$Q27*('VT CHS Emissions Schedule'!U$35+$N27)/$V$36))-($P27*'VT CHS Emissions Schedule'!U$5)/(1-$J27))),0)</f>
        <v>0</v>
      </c>
      <c r="BP27" s="64">
        <f>IF(BP$15&lt;2025+$R27,IF($B27="Natural gas",($O27*AP27)/(1-$H27)-($P27*'VT CHS Emissions Schedule'!V$5)/(1-$J27),IF(OR($B27="Propane",$B27="Oil"),($O27*AP27)-($P27*'VT CHS Emissions Schedule'!V$5)/(1-$J27),(($S$32*$Q27*('VT CHS Emissions Schedule'!V$8+$M27)/$V$32)+($S$33*$Q27*('VT CHS Emissions Schedule'!V$9+$L27)/$V$33)+($S$34*$Q27*'VT CHS Emissions Schedule'!V$7/$V$34)/(1-$K27)+($S$35*$Q27*'VT CHS Emissions Schedule'!V$5/$V$35/(1-$J27))+($S$36*$Q27*('VT CHS Emissions Schedule'!V$35+$N27)/$V$36))-($P27*'VT CHS Emissions Schedule'!V$5)/(1-$J27))),0)</f>
        <v>0</v>
      </c>
      <c r="BQ27" s="64">
        <f>IF(BQ$15&lt;2025+$R27,IF($B27="Natural gas",($O27*AQ27)/(1-$H27)-($P27*'VT CHS Emissions Schedule'!W$5)/(1-$J27),IF(OR($B27="Propane",$B27="Oil"),($O27*AQ27)-($P27*'VT CHS Emissions Schedule'!W$5)/(1-$J27),(($S$32*$Q27*('VT CHS Emissions Schedule'!W$8+$M27)/$V$32)+($S$33*$Q27*('VT CHS Emissions Schedule'!W$9+$L27)/$V$33)+($S$34*$Q27*'VT CHS Emissions Schedule'!W$7/$V$34)/(1-$K27)+($S$35*$Q27*'VT CHS Emissions Schedule'!W$5/$V$35/(1-$J27))+($S$36*$Q27*('VT CHS Emissions Schedule'!W$35+$N27)/$V$36))-($P27*'VT CHS Emissions Schedule'!W$5)/(1-$J27))),0)</f>
        <v>0</v>
      </c>
      <c r="BR27" s="64">
        <f>IF(BR$15&lt;2025+$R27,IF($B27="Natural gas",($O27*AR27)/(1-$H27)-($P27*'VT CHS Emissions Schedule'!X$5)/(1-$J27),IF(OR($B27="Propane",$B27="Oil"),($O27*AR27)-($P27*'VT CHS Emissions Schedule'!X$5)/(1-$J27),(($S$32*$Q27*('VT CHS Emissions Schedule'!X$8+$M27)/$V$32)+($S$33*$Q27*('VT CHS Emissions Schedule'!X$9+$L27)/$V$33)+($S$34*$Q27*'VT CHS Emissions Schedule'!X$7/$V$34)/(1-$K27)+($S$35*$Q27*'VT CHS Emissions Schedule'!X$5/$V$35/(1-$J27))+($S$36*$Q27*('VT CHS Emissions Schedule'!X$35+$N27)/$V$36))-($P27*'VT CHS Emissions Schedule'!X$5)/(1-$J27))),0)</f>
        <v>0</v>
      </c>
      <c r="BS27" s="64">
        <f>IF(BS$15&lt;2025+$R27,IF($B27="Natural gas",($O27*AS27)/(1-$H27)-($P27*'VT CHS Emissions Schedule'!Y$5)/(1-$J27),IF(OR($B27="Propane",$B27="Oil"),($O27*AS27)-($P27*'VT CHS Emissions Schedule'!Y$5)/(1-$J27),(($S$32*$Q27*('VT CHS Emissions Schedule'!Y$8+$M27)/$V$32)+($S$33*$Q27*('VT CHS Emissions Schedule'!Y$9+$L27)/$V$33)+($S$34*$Q27*'VT CHS Emissions Schedule'!Y$7/$V$34)/(1-$K27)+($S$35*$Q27*'VT CHS Emissions Schedule'!Y$5/$V$35/(1-$J27))+($S$36*$Q27*('VT CHS Emissions Schedule'!Y$35+$N27)/$V$36))-($P27*'VT CHS Emissions Schedule'!Y$5)/(1-$J27))),0)</f>
        <v>0</v>
      </c>
      <c r="BT27" s="64">
        <f>IF(BT$15&lt;2025+$R27,IF($B27="Natural gas",($O27*AT27)/(1-$H27)-($P27*'VT CHS Emissions Schedule'!Z$5)/(1-$J27),IF(OR($B27="Propane",$B27="Oil"),($O27*AT27)-($P27*'VT CHS Emissions Schedule'!Z$5)/(1-$J27),(($S$32*$Q27*('VT CHS Emissions Schedule'!Z$8+$M27)/$V$32)+($S$33*$Q27*('VT CHS Emissions Schedule'!Z$9+$L27)/$V$33)+($S$34*$Q27*'VT CHS Emissions Schedule'!Z$7/$V$34)/(1-$K27)+($S$35*$Q27*'VT CHS Emissions Schedule'!Z$5/$V$35/(1-$J27))+($S$36*$Q27*('VT CHS Emissions Schedule'!Z$35+$N27)/$V$36))-($P27*'VT CHS Emissions Schedule'!Z$5)/(1-$J27))),0)</f>
        <v>0</v>
      </c>
      <c r="BU27" s="64">
        <f>IF(BU$15&lt;2025+$R27,IF($B27="Natural gas",($O27*AU27)/(1-$H27)-($P27*'VT CHS Emissions Schedule'!AA$5)/(1-$J27),IF(OR($B27="Propane",$B27="Oil"),($O27*AU27)-($P27*'VT CHS Emissions Schedule'!AA$5)/(1-$J27),(($S$32*$Q27*('VT CHS Emissions Schedule'!AA$8+$M27)/$V$32)+($S$33*$Q27*('VT CHS Emissions Schedule'!AA$9+$L27)/$V$33)+($S$34*$Q27*'VT CHS Emissions Schedule'!AA$7/$V$34)/(1-$K27)+($S$35*$Q27*'VT CHS Emissions Schedule'!AA$5/$V$35/(1-$J27))+($S$36*$Q27*('VT CHS Emissions Schedule'!AA$35+$N27)/$V$36))-($P27*'VT CHS Emissions Schedule'!AA$5)/(1-$J27))),0)</f>
        <v>0</v>
      </c>
      <c r="BV27" s="64">
        <f>IF(BV$15&lt;2025+$R27,IF($B27="Natural gas",($O27*AV27)/(1-$H27)-($P27*'VT CHS Emissions Schedule'!AB$5)/(1-$J27),IF(OR($B27="Propane",$B27="Oil"),($O27*AV27)-($P27*'VT CHS Emissions Schedule'!AB$5)/(1-$J27),(($S$32*$Q27*('VT CHS Emissions Schedule'!AB$8+$M27)/$V$32)+($S$33*$Q27*('VT CHS Emissions Schedule'!AB$9+$L27)/$V$33)+($S$34*$Q27*'VT CHS Emissions Schedule'!AB$7/$V$34)/(1-$K27)+($S$35*$Q27*'VT CHS Emissions Schedule'!AB$5/$V$35/(1-$J27))+($S$36*$Q27*('VT CHS Emissions Schedule'!AB$35+$N27)/$V$36))-($P27*'VT CHS Emissions Schedule'!AB$5)/(1-$J27))),0)</f>
        <v>0</v>
      </c>
      <c r="BW27" s="64">
        <f>IF(BW$15&lt;2025+$R27,IF($B27="Natural gas",($O27*AW27)/(1-$H27)-($P27*'VT CHS Emissions Schedule'!AC$5)/(1-$J27),IF(OR($B27="Propane",$B27="Oil"),($O27*AW27)-($P27*'VT CHS Emissions Schedule'!AC$5)/(1-$J27),(($S$32*$Q27*('VT CHS Emissions Schedule'!AC$8+$M27)/$V$32)+($S$33*$Q27*('VT CHS Emissions Schedule'!AC$9+$L27)/$V$33)+($S$34*$Q27*'VT CHS Emissions Schedule'!AC$7/$V$34)/(1-$K27)+($S$35*$Q27*'VT CHS Emissions Schedule'!AC$5/$V$35/(1-$J27))+($S$36*$Q27*('VT CHS Emissions Schedule'!AC$35+$N27)/$V$36))-($P27*'VT CHS Emissions Schedule'!AC$5)/(1-$J27))),0)</f>
        <v>0</v>
      </c>
      <c r="BX27" s="64">
        <f t="shared" si="33"/>
        <v>1688403.7926340513</v>
      </c>
      <c r="BY27" s="64">
        <f t="shared" si="7"/>
        <v>1709146.8537942516</v>
      </c>
      <c r="BZ27" s="64">
        <f t="shared" si="8"/>
        <v>1731019.6917186019</v>
      </c>
      <c r="CA27" s="64">
        <f t="shared" si="9"/>
        <v>1752892.5296429521</v>
      </c>
      <c r="CB27" s="64">
        <f t="shared" si="10"/>
        <v>1774721.8240718837</v>
      </c>
      <c r="CC27" s="64">
        <f t="shared" si="11"/>
        <v>1788609.5559953605</v>
      </c>
      <c r="CD27" s="64">
        <f t="shared" si="12"/>
        <v>1810482.3939197108</v>
      </c>
      <c r="CE27" s="64">
        <f t="shared" si="13"/>
        <v>1832355.2318440611</v>
      </c>
      <c r="CF27" s="64">
        <f t="shared" si="14"/>
        <v>1854228.0697684116</v>
      </c>
      <c r="CG27" s="64">
        <f t="shared" si="15"/>
        <v>1874259.0472362374</v>
      </c>
      <c r="CH27" s="64">
        <f t="shared" si="16"/>
        <v>1894584.7393887537</v>
      </c>
      <c r="CI27" s="64">
        <f t="shared" si="17"/>
        <v>1894584.7393887537</v>
      </c>
      <c r="CJ27" s="64">
        <f t="shared" si="18"/>
        <v>1894584.7393887537</v>
      </c>
      <c r="CK27" s="64">
        <f t="shared" si="19"/>
        <v>1894584.7393887537</v>
      </c>
      <c r="CL27" s="64">
        <f t="shared" si="20"/>
        <v>1894264.2332766305</v>
      </c>
      <c r="CM27" s="64">
        <f t="shared" si="21"/>
        <v>1893865.295029853</v>
      </c>
      <c r="CN27" s="64">
        <f t="shared" si="22"/>
        <v>0</v>
      </c>
      <c r="CO27" s="64">
        <f t="shared" si="23"/>
        <v>0</v>
      </c>
      <c r="CP27" s="64">
        <f t="shared" si="24"/>
        <v>0</v>
      </c>
      <c r="CQ27" s="64">
        <f t="shared" si="25"/>
        <v>0</v>
      </c>
      <c r="CR27" s="64">
        <f t="shared" si="26"/>
        <v>0</v>
      </c>
      <c r="CS27" s="64">
        <f t="shared" si="27"/>
        <v>0</v>
      </c>
      <c r="CT27" s="64">
        <f t="shared" si="28"/>
        <v>0</v>
      </c>
      <c r="CU27" s="64">
        <f t="shared" si="29"/>
        <v>0</v>
      </c>
      <c r="CV27" s="64">
        <f t="shared" si="30"/>
        <v>0</v>
      </c>
      <c r="CW27" s="64">
        <f t="shared" si="31"/>
        <v>0</v>
      </c>
    </row>
    <row r="28" spans="1:101" ht="15.75" x14ac:dyDescent="0.25">
      <c r="D28" s="110"/>
      <c r="E28" s="110"/>
    </row>
    <row r="29" spans="1:101" ht="15.75" x14ac:dyDescent="0.3">
      <c r="A29"/>
      <c r="B29"/>
      <c r="D29" s="110"/>
      <c r="E29" s="110"/>
    </row>
    <row r="30" spans="1:101" ht="15.75" x14ac:dyDescent="0.3">
      <c r="A30"/>
      <c r="B30"/>
      <c r="D30" s="110"/>
      <c r="E30" s="110"/>
      <c r="R30" s="62" t="s">
        <v>444</v>
      </c>
      <c r="S30"/>
      <c r="T30"/>
    </row>
    <row r="31" spans="1:101" ht="55.5" x14ac:dyDescent="0.3">
      <c r="A31"/>
      <c r="B31"/>
      <c r="D31" s="110"/>
      <c r="E31" s="110"/>
      <c r="R31" s="121" t="s">
        <v>16</v>
      </c>
      <c r="S31" s="121" t="s">
        <v>9</v>
      </c>
      <c r="T31" s="121" t="s">
        <v>7</v>
      </c>
      <c r="U31" s="121" t="s">
        <v>6</v>
      </c>
      <c r="V31" s="121" t="s">
        <v>296</v>
      </c>
    </row>
    <row r="32" spans="1:101" ht="15" customHeight="1" x14ac:dyDescent="0.3">
      <c r="A32"/>
      <c r="B32"/>
      <c r="D32" s="110"/>
      <c r="E32" s="110"/>
      <c r="R32" s="118" t="s">
        <v>10</v>
      </c>
      <c r="S32" s="208">
        <v>0.45</v>
      </c>
      <c r="T32" s="208">
        <v>0.05</v>
      </c>
      <c r="U32" s="209">
        <v>0.41</v>
      </c>
      <c r="V32" s="120">
        <v>0.84</v>
      </c>
    </row>
    <row r="33" spans="1:22" ht="15.75" x14ac:dyDescent="0.3">
      <c r="A33"/>
      <c r="B33"/>
      <c r="D33" s="110"/>
      <c r="E33" s="110"/>
      <c r="R33" s="118" t="s">
        <v>8</v>
      </c>
      <c r="S33" s="208">
        <v>0.17</v>
      </c>
      <c r="T33" s="208">
        <v>0.05</v>
      </c>
      <c r="U33" s="209">
        <v>0.16</v>
      </c>
      <c r="V33" s="120">
        <v>0.83</v>
      </c>
    </row>
    <row r="34" spans="1:22" ht="15.75" x14ac:dyDescent="0.3">
      <c r="A34"/>
      <c r="B34"/>
      <c r="D34" s="110"/>
      <c r="E34" s="110"/>
      <c r="R34" s="118" t="s">
        <v>11</v>
      </c>
      <c r="S34" s="208">
        <v>0.23</v>
      </c>
      <c r="T34" s="208">
        <v>0.66</v>
      </c>
      <c r="U34" s="209">
        <v>0.27</v>
      </c>
      <c r="V34" s="120">
        <v>0.85</v>
      </c>
    </row>
    <row r="35" spans="1:22" ht="15" customHeight="1" x14ac:dyDescent="0.3">
      <c r="A35"/>
      <c r="B35"/>
      <c r="D35" s="110"/>
      <c r="E35" s="110"/>
      <c r="R35" s="118" t="s">
        <v>18</v>
      </c>
      <c r="S35" s="208">
        <v>0.06</v>
      </c>
      <c r="T35" s="208">
        <v>0.23</v>
      </c>
      <c r="U35" s="209">
        <v>0.08</v>
      </c>
      <c r="V35" s="120">
        <v>2.52</v>
      </c>
    </row>
    <row r="36" spans="1:22" ht="15.75" x14ac:dyDescent="0.3">
      <c r="A36"/>
      <c r="B36"/>
      <c r="D36" s="110"/>
      <c r="E36" s="110"/>
      <c r="R36" s="118" t="s">
        <v>5</v>
      </c>
      <c r="S36" s="208">
        <v>0.08</v>
      </c>
      <c r="T36" s="208">
        <v>0.01</v>
      </c>
      <c r="U36" s="209">
        <v>7.0000000000000007E-2</v>
      </c>
      <c r="V36" s="120">
        <v>0.53</v>
      </c>
    </row>
    <row r="37" spans="1:22" ht="15.75" x14ac:dyDescent="0.3">
      <c r="A37"/>
      <c r="B37"/>
      <c r="D37" s="110"/>
      <c r="E37" s="110"/>
    </row>
    <row r="38" spans="1:22" ht="15.75" x14ac:dyDescent="0.3">
      <c r="A38"/>
      <c r="B38"/>
      <c r="D38" s="110"/>
      <c r="E38" s="110"/>
      <c r="R38" s="69" t="s">
        <v>445</v>
      </c>
    </row>
    <row r="39" spans="1:22" ht="27" x14ac:dyDescent="0.25">
      <c r="D39" s="110"/>
      <c r="E39" s="110"/>
      <c r="R39" s="121" t="s">
        <v>335</v>
      </c>
      <c r="S39" s="121" t="s">
        <v>334</v>
      </c>
    </row>
    <row r="40" spans="1:22" x14ac:dyDescent="0.25">
      <c r="R40" s="216">
        <v>2</v>
      </c>
      <c r="S40" s="216">
        <v>2.75</v>
      </c>
    </row>
    <row r="41" spans="1:22" x14ac:dyDescent="0.25">
      <c r="R41" s="216">
        <v>2.5</v>
      </c>
      <c r="S41" s="216">
        <v>2.76</v>
      </c>
    </row>
    <row r="42" spans="1:22" x14ac:dyDescent="0.25">
      <c r="R42" s="216">
        <v>3</v>
      </c>
      <c r="S42" s="216">
        <v>2.78</v>
      </c>
    </row>
    <row r="43" spans="1:22" x14ac:dyDescent="0.25">
      <c r="R43" s="216">
        <v>3.5</v>
      </c>
      <c r="S43" s="216">
        <v>2.9</v>
      </c>
    </row>
    <row r="44" spans="1:22" x14ac:dyDescent="0.25">
      <c r="R44" s="216">
        <v>4</v>
      </c>
      <c r="S44" s="216">
        <v>3.03</v>
      </c>
    </row>
    <row r="45" spans="1:22" x14ac:dyDescent="0.25">
      <c r="R45" s="216">
        <v>4.5</v>
      </c>
      <c r="S45" s="216">
        <v>2.87</v>
      </c>
    </row>
    <row r="46" spans="1:22" x14ac:dyDescent="0.25">
      <c r="R46" s="216">
        <v>5</v>
      </c>
      <c r="S46" s="216">
        <v>2.71</v>
      </c>
    </row>
    <row r="47" spans="1:22" x14ac:dyDescent="0.25">
      <c r="R47" s="216">
        <v>5.5</v>
      </c>
      <c r="S47" s="216">
        <v>2.8</v>
      </c>
    </row>
    <row r="48" spans="1:22" x14ac:dyDescent="0.25">
      <c r="R48" s="216">
        <v>6</v>
      </c>
      <c r="S48" s="216">
        <v>2.89</v>
      </c>
    </row>
    <row r="49" spans="18:19" x14ac:dyDescent="0.25">
      <c r="R49" s="216" t="s">
        <v>333</v>
      </c>
      <c r="S49" s="265">
        <f>AVERAGE(S40:S48)</f>
        <v>2.8322222222222226</v>
      </c>
    </row>
    <row r="50" spans="18:19" ht="15.75" x14ac:dyDescent="0.3">
      <c r="R50"/>
      <c r="S50"/>
    </row>
    <row r="51" spans="18:19" ht="15.75" x14ac:dyDescent="0.3">
      <c r="R51"/>
      <c r="S51"/>
    </row>
    <row r="52" spans="18:19" ht="15.75" x14ac:dyDescent="0.3">
      <c r="R52"/>
      <c r="S52"/>
    </row>
    <row r="53" spans="18:19" ht="15.75" x14ac:dyDescent="0.3">
      <c r="R53"/>
      <c r="S53"/>
    </row>
    <row r="54" spans="18:19" ht="15.75" x14ac:dyDescent="0.3">
      <c r="R54"/>
      <c r="S54"/>
    </row>
    <row r="55" spans="18:19" ht="15.75" x14ac:dyDescent="0.3">
      <c r="R55"/>
      <c r="S55"/>
    </row>
  </sheetData>
  <mergeCells count="9">
    <mergeCell ref="AX14:BW14"/>
    <mergeCell ref="BX14:CW14"/>
    <mergeCell ref="A16:A19"/>
    <mergeCell ref="A20:A23"/>
    <mergeCell ref="A24:A27"/>
    <mergeCell ref="F14:G14"/>
    <mergeCell ref="H14:I14"/>
    <mergeCell ref="J14:N14"/>
    <mergeCell ref="X14:AW14"/>
  </mergeCells>
  <conditionalFormatting sqref="C15:D15">
    <cfRule type="duplicateValues" dxfId="25" priority="3"/>
  </conditionalFormatting>
  <conditionalFormatting sqref="E15">
    <cfRule type="duplicateValues" dxfId="24" priority="1"/>
  </conditionalFormatting>
  <conditionalFormatting sqref="F15">
    <cfRule type="duplicateValues" dxfId="23" priority="5"/>
  </conditionalFormatting>
  <conditionalFormatting sqref="G15">
    <cfRule type="duplicateValues" dxfId="22" priority="2"/>
  </conditionalFormatting>
  <conditionalFormatting sqref="W15">
    <cfRule type="duplicateValues" dxfId="21" priority="7"/>
  </conditionalFormatting>
  <conditionalFormatting sqref="CX15:XFD15 A15:B15 H15:V15">
    <cfRule type="duplicateValues" dxfId="20" priority="8"/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5E79F-31F8-4CFC-89E9-B1E8C48902E1}">
  <sheetPr>
    <tabColor theme="6"/>
  </sheetPr>
  <dimension ref="A1:DP83"/>
  <sheetViews>
    <sheetView workbookViewId="0">
      <selection activeCell="A28" sqref="A28:A39"/>
    </sheetView>
  </sheetViews>
  <sheetFormatPr defaultColWidth="8.77734375" defaultRowHeight="13.5" x14ac:dyDescent="0.25"/>
  <cols>
    <col min="1" max="1" width="15.109375" style="62" customWidth="1"/>
    <col min="2" max="3" width="13.77734375" style="62" customWidth="1"/>
    <col min="4" max="4" width="15.77734375" style="62" customWidth="1"/>
    <col min="5" max="6" width="14.21875" style="62" customWidth="1"/>
    <col min="7" max="45" width="9.6640625" style="62" customWidth="1"/>
    <col min="46" max="46" width="8.21875" style="62" customWidth="1"/>
    <col min="47" max="47" width="10.44140625" style="62" customWidth="1"/>
    <col min="48" max="48" width="9.21875" style="62" customWidth="1"/>
    <col min="49" max="50" width="8.77734375" style="62" bestFit="1"/>
    <col min="51" max="51" width="9.77734375" style="62" bestFit="1" customWidth="1"/>
    <col min="52" max="16384" width="8.77734375" style="62"/>
  </cols>
  <sheetData>
    <row r="1" spans="1:120" x14ac:dyDescent="0.25">
      <c r="A1" s="61" t="s">
        <v>24</v>
      </c>
      <c r="B1" s="61" t="s">
        <v>20</v>
      </c>
      <c r="C1" s="87"/>
      <c r="E1" s="87"/>
    </row>
    <row r="2" spans="1:120" x14ac:dyDescent="0.25">
      <c r="B2" s="62" t="s">
        <v>839</v>
      </c>
      <c r="C2" s="87"/>
    </row>
    <row r="3" spans="1:120" x14ac:dyDescent="0.25">
      <c r="A3" s="62" t="s">
        <v>30</v>
      </c>
    </row>
    <row r="4" spans="1:120" ht="15.75" x14ac:dyDescent="0.25">
      <c r="A4" s="135" t="s">
        <v>223</v>
      </c>
    </row>
    <row r="5" spans="1:120" ht="15.75" x14ac:dyDescent="0.3">
      <c r="A5" s="135" t="s">
        <v>782</v>
      </c>
      <c r="X5" s="138"/>
    </row>
    <row r="6" spans="1:120" ht="15.75" x14ac:dyDescent="0.25">
      <c r="A6" s="135" t="s">
        <v>784</v>
      </c>
    </row>
    <row r="7" spans="1:120" ht="15.75" x14ac:dyDescent="0.25">
      <c r="A7" s="135" t="s">
        <v>785</v>
      </c>
    </row>
    <row r="8" spans="1:120" ht="15.75" x14ac:dyDescent="0.25">
      <c r="A8" s="135"/>
    </row>
    <row r="9" spans="1:120" x14ac:dyDescent="0.25">
      <c r="A9" s="136"/>
    </row>
    <row r="10" spans="1:120" x14ac:dyDescent="0.25">
      <c r="A10" s="136"/>
    </row>
    <row r="11" spans="1:120" x14ac:dyDescent="0.25">
      <c r="A11" s="137"/>
    </row>
    <row r="12" spans="1:120" x14ac:dyDescent="0.25">
      <c r="A12" s="137"/>
      <c r="B12" s="87"/>
      <c r="D12" s="87"/>
    </row>
    <row r="13" spans="1:120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</row>
    <row r="14" spans="1:120" s="376" customFormat="1" ht="15.75" thickBot="1" x14ac:dyDescent="0.3">
      <c r="A14" s="62"/>
      <c r="B14" s="62"/>
      <c r="C14" s="62"/>
      <c r="D14" s="62"/>
      <c r="G14" s="552" t="s">
        <v>131</v>
      </c>
      <c r="H14" s="552"/>
      <c r="I14" s="552"/>
      <c r="J14" s="552"/>
      <c r="K14" s="553" t="s">
        <v>155</v>
      </c>
      <c r="L14" s="553"/>
      <c r="M14" s="554" t="s">
        <v>904</v>
      </c>
      <c r="N14" s="554"/>
      <c r="O14" s="554"/>
      <c r="P14" s="554"/>
      <c r="Q14" s="554"/>
      <c r="AQ14" s="555" t="s">
        <v>156</v>
      </c>
      <c r="AR14" s="555"/>
      <c r="AS14" s="555"/>
      <c r="AT14" s="555"/>
      <c r="AU14" s="555"/>
      <c r="AV14" s="555"/>
      <c r="AW14" s="555"/>
      <c r="AX14" s="555"/>
      <c r="AY14" s="555"/>
      <c r="AZ14" s="555"/>
      <c r="BA14" s="555"/>
      <c r="BB14" s="555"/>
      <c r="BC14" s="555"/>
      <c r="BD14" s="555"/>
      <c r="BE14" s="555"/>
      <c r="BF14" s="555"/>
      <c r="BG14" s="555"/>
      <c r="BH14" s="555"/>
      <c r="BI14" s="555"/>
      <c r="BJ14" s="555"/>
      <c r="BK14" s="555"/>
      <c r="BL14" s="555"/>
      <c r="BM14" s="555"/>
      <c r="BN14" s="555"/>
      <c r="BO14" s="555"/>
      <c r="BP14" s="555"/>
      <c r="BQ14" s="534" t="s">
        <v>32</v>
      </c>
      <c r="BR14" s="534"/>
      <c r="BS14" s="534"/>
      <c r="BT14" s="534"/>
      <c r="BU14" s="534"/>
      <c r="BV14" s="534"/>
      <c r="BW14" s="534"/>
      <c r="BX14" s="534"/>
      <c r="BY14" s="534"/>
      <c r="BZ14" s="534"/>
      <c r="CA14" s="534"/>
      <c r="CB14" s="534"/>
      <c r="CC14" s="534"/>
      <c r="CD14" s="534"/>
      <c r="CE14" s="534"/>
      <c r="CF14" s="534"/>
      <c r="CG14" s="534"/>
      <c r="CH14" s="534"/>
      <c r="CI14" s="534"/>
      <c r="CJ14" s="534"/>
      <c r="CK14" s="534"/>
      <c r="CL14" s="534"/>
      <c r="CM14" s="534"/>
      <c r="CN14" s="534"/>
      <c r="CO14" s="534"/>
      <c r="CP14" s="534"/>
      <c r="CQ14" s="530" t="s">
        <v>31</v>
      </c>
      <c r="CR14" s="530"/>
      <c r="CS14" s="530"/>
      <c r="CT14" s="530"/>
      <c r="CU14" s="530"/>
      <c r="CV14" s="530"/>
      <c r="CW14" s="530"/>
      <c r="CX14" s="530"/>
      <c r="CY14" s="530"/>
      <c r="CZ14" s="530"/>
      <c r="DA14" s="530"/>
      <c r="DB14" s="530"/>
      <c r="DC14" s="530"/>
      <c r="DD14" s="530"/>
      <c r="DE14" s="530"/>
      <c r="DF14" s="530"/>
      <c r="DG14" s="530"/>
      <c r="DH14" s="530"/>
      <c r="DI14" s="530"/>
      <c r="DJ14" s="530"/>
      <c r="DK14" s="530"/>
      <c r="DL14" s="530"/>
      <c r="DM14" s="530"/>
      <c r="DN14" s="530"/>
      <c r="DO14" s="530"/>
      <c r="DP14" s="530"/>
    </row>
    <row r="15" spans="1:120" s="377" customFormat="1" ht="27.75" thickBot="1" x14ac:dyDescent="0.35">
      <c r="A15" s="375" t="s">
        <v>773</v>
      </c>
      <c r="B15" s="379" t="s">
        <v>774</v>
      </c>
      <c r="C15" s="380" t="s">
        <v>16</v>
      </c>
      <c r="D15" s="379" t="s">
        <v>32</v>
      </c>
      <c r="E15" s="381" t="s">
        <v>31</v>
      </c>
      <c r="F15" s="375" t="s">
        <v>410</v>
      </c>
      <c r="G15" s="382" t="s">
        <v>92</v>
      </c>
      <c r="H15" s="378" t="s">
        <v>266</v>
      </c>
      <c r="I15" s="378" t="s">
        <v>267</v>
      </c>
      <c r="J15" s="378" t="s">
        <v>268</v>
      </c>
      <c r="K15" s="383" t="s">
        <v>78</v>
      </c>
      <c r="L15" s="383" t="s">
        <v>77</v>
      </c>
      <c r="M15" s="372" t="s">
        <v>150</v>
      </c>
      <c r="N15" s="372" t="s">
        <v>151</v>
      </c>
      <c r="O15" s="372" t="s">
        <v>153</v>
      </c>
      <c r="P15" s="372" t="s">
        <v>154</v>
      </c>
      <c r="Q15" s="372" t="s">
        <v>160</v>
      </c>
      <c r="R15" s="384" t="s">
        <v>129</v>
      </c>
      <c r="S15" s="384" t="s">
        <v>250</v>
      </c>
      <c r="T15" s="384" t="s">
        <v>251</v>
      </c>
      <c r="U15" s="384" t="s">
        <v>130</v>
      </c>
      <c r="V15" s="384" t="s">
        <v>132</v>
      </c>
      <c r="W15" s="385" t="s">
        <v>29</v>
      </c>
      <c r="X15" s="385" t="s">
        <v>252</v>
      </c>
      <c r="Y15" s="385"/>
      <c r="Z15" s="385" t="s">
        <v>256</v>
      </c>
      <c r="AA15" s="385" t="s">
        <v>780</v>
      </c>
      <c r="AB15" s="385" t="s">
        <v>807</v>
      </c>
      <c r="AC15" s="386" t="s">
        <v>808</v>
      </c>
      <c r="AD15" s="386" t="s">
        <v>810</v>
      </c>
      <c r="AE15" s="386" t="s">
        <v>812</v>
      </c>
      <c r="AF15" s="386" t="s">
        <v>811</v>
      </c>
      <c r="AG15" s="386" t="s">
        <v>259</v>
      </c>
      <c r="AH15" s="105" t="s">
        <v>816</v>
      </c>
      <c r="AI15" s="386" t="s">
        <v>817</v>
      </c>
      <c r="AJ15" s="386" t="s">
        <v>818</v>
      </c>
      <c r="AK15" s="386" t="s">
        <v>263</v>
      </c>
      <c r="AL15" s="386" t="s">
        <v>264</v>
      </c>
      <c r="AM15" s="386" t="s">
        <v>813</v>
      </c>
      <c r="AN15" s="386" t="s">
        <v>265</v>
      </c>
      <c r="AO15" s="386" t="s">
        <v>81</v>
      </c>
      <c r="AP15" s="407" t="s">
        <v>433</v>
      </c>
      <c r="AQ15" s="387">
        <v>2025</v>
      </c>
      <c r="AR15" s="387">
        <v>2026</v>
      </c>
      <c r="AS15" s="387">
        <v>2027</v>
      </c>
      <c r="AT15" s="387">
        <v>2028</v>
      </c>
      <c r="AU15" s="387">
        <v>2029</v>
      </c>
      <c r="AV15" s="387">
        <v>2030</v>
      </c>
      <c r="AW15" s="387">
        <v>2031</v>
      </c>
      <c r="AX15" s="387">
        <v>2032</v>
      </c>
      <c r="AY15" s="387">
        <v>2033</v>
      </c>
      <c r="AZ15" s="387">
        <v>2034</v>
      </c>
      <c r="BA15" s="387">
        <v>2035</v>
      </c>
      <c r="BB15" s="387">
        <v>2036</v>
      </c>
      <c r="BC15" s="387">
        <v>2037</v>
      </c>
      <c r="BD15" s="387">
        <v>2038</v>
      </c>
      <c r="BE15" s="387">
        <v>2039</v>
      </c>
      <c r="BF15" s="387">
        <v>2040</v>
      </c>
      <c r="BG15" s="387">
        <v>2041</v>
      </c>
      <c r="BH15" s="387">
        <v>2042</v>
      </c>
      <c r="BI15" s="387">
        <v>2043</v>
      </c>
      <c r="BJ15" s="387">
        <v>2044</v>
      </c>
      <c r="BK15" s="387">
        <v>2045</v>
      </c>
      <c r="BL15" s="387">
        <v>2046</v>
      </c>
      <c r="BM15" s="387">
        <v>2047</v>
      </c>
      <c r="BN15" s="387">
        <v>2048</v>
      </c>
      <c r="BO15" s="387">
        <v>2049</v>
      </c>
      <c r="BP15" s="387">
        <v>2050</v>
      </c>
      <c r="BQ15" s="373">
        <v>2025</v>
      </c>
      <c r="BR15" s="373">
        <v>2026</v>
      </c>
      <c r="BS15" s="373">
        <v>2027</v>
      </c>
      <c r="BT15" s="373">
        <v>2028</v>
      </c>
      <c r="BU15" s="373">
        <v>2029</v>
      </c>
      <c r="BV15" s="373">
        <v>2030</v>
      </c>
      <c r="BW15" s="373">
        <v>2031</v>
      </c>
      <c r="BX15" s="373">
        <v>2032</v>
      </c>
      <c r="BY15" s="373">
        <v>2033</v>
      </c>
      <c r="BZ15" s="373">
        <v>2034</v>
      </c>
      <c r="CA15" s="373">
        <v>2035</v>
      </c>
      <c r="CB15" s="373">
        <v>2036</v>
      </c>
      <c r="CC15" s="373">
        <v>2037</v>
      </c>
      <c r="CD15" s="373">
        <v>2038</v>
      </c>
      <c r="CE15" s="373">
        <v>2039</v>
      </c>
      <c r="CF15" s="373">
        <v>2040</v>
      </c>
      <c r="CG15" s="373">
        <v>2041</v>
      </c>
      <c r="CH15" s="373">
        <v>2042</v>
      </c>
      <c r="CI15" s="373">
        <v>2043</v>
      </c>
      <c r="CJ15" s="373">
        <v>2044</v>
      </c>
      <c r="CK15" s="373">
        <v>2045</v>
      </c>
      <c r="CL15" s="373">
        <v>2046</v>
      </c>
      <c r="CM15" s="373">
        <v>2047</v>
      </c>
      <c r="CN15" s="373">
        <v>2048</v>
      </c>
      <c r="CO15" s="373">
        <v>2049</v>
      </c>
      <c r="CP15" s="373">
        <v>2050</v>
      </c>
      <c r="CQ15" s="374">
        <v>2025</v>
      </c>
      <c r="CR15" s="374">
        <v>2026</v>
      </c>
      <c r="CS15" s="374">
        <v>2027</v>
      </c>
      <c r="CT15" s="374">
        <v>2028</v>
      </c>
      <c r="CU15" s="374">
        <v>2029</v>
      </c>
      <c r="CV15" s="374">
        <v>2030</v>
      </c>
      <c r="CW15" s="374">
        <v>2031</v>
      </c>
      <c r="CX15" s="374">
        <v>2032</v>
      </c>
      <c r="CY15" s="374">
        <v>2033</v>
      </c>
      <c r="CZ15" s="374">
        <v>2034</v>
      </c>
      <c r="DA15" s="374">
        <v>2035</v>
      </c>
      <c r="DB15" s="374">
        <v>2036</v>
      </c>
      <c r="DC15" s="374">
        <v>2037</v>
      </c>
      <c r="DD15" s="374">
        <v>2038</v>
      </c>
      <c r="DE15" s="374">
        <v>2039</v>
      </c>
      <c r="DF15" s="374">
        <v>2040</v>
      </c>
      <c r="DG15" s="374">
        <v>2041</v>
      </c>
      <c r="DH15" s="374">
        <v>2042</v>
      </c>
      <c r="DI15" s="374">
        <v>2043</v>
      </c>
      <c r="DJ15" s="374">
        <v>2044</v>
      </c>
      <c r="DK15" s="374">
        <v>2045</v>
      </c>
      <c r="DL15" s="374">
        <v>2046</v>
      </c>
      <c r="DM15" s="374">
        <v>2047</v>
      </c>
      <c r="DN15" s="374">
        <v>2048</v>
      </c>
      <c r="DO15" s="374">
        <v>2049</v>
      </c>
      <c r="DP15" s="374">
        <v>2050</v>
      </c>
    </row>
    <row r="16" spans="1:120" ht="15" customHeight="1" thickBot="1" x14ac:dyDescent="0.3">
      <c r="A16" s="449" t="s">
        <v>775</v>
      </c>
      <c r="B16" s="551" t="s">
        <v>478</v>
      </c>
      <c r="C16" s="164" t="s">
        <v>10</v>
      </c>
      <c r="D16" s="174">
        <f t="shared" ref="D16:D39" si="0">SUM(BQ16:CP16)</f>
        <v>1207961.7346343475</v>
      </c>
      <c r="E16" s="230">
        <f t="shared" ref="E16:E39" si="1">SUM(CQ16:DP16)</f>
        <v>1271608.3736939081</v>
      </c>
      <c r="F16" s="222">
        <f t="shared" ref="F16:F39" si="2">(D16/1000000)*1</f>
        <v>1.2079617346343474</v>
      </c>
      <c r="G16" s="111">
        <f t="shared" ref="G16:G39" si="3">H16+I16+J16</f>
        <v>88486.621921523081</v>
      </c>
      <c r="H16" s="64">
        <f>IF(OR($C16="Oil",$C16="Propane",$C16="Wood, non-commercial"),$R16*AQ16,IF(OR($C16="Natural Gas",$C16="Electricity"),($R16*AQ16)/(1-$K16),((($Z$45*$U16*('VT CHS Emissions Schedule'!D$8+$P16))/$AA$45)+(($Z$46*$U16*('VT CHS Emissions Schedule'!D$9+$O16))/$AA$46)+(($Z$47*$U16*'VT CHS Emissions Schedule'!D$7)/$AA$47)/(1-$N16)+(($Z$48*$U16*'VT CHS Emissions Schedule'!D$5)/$AA$48)/(1-$M16)+(($Z$49*$U16*('VT CHS Emissions Schedule'!D$36+$Q16))/$AA$49))))</f>
        <v>80904.417215802576</v>
      </c>
      <c r="I16" s="64">
        <f>($S16*'VT CHS Emissions Schedule'!D$5)/(1-$M16)</f>
        <v>138.02829192130497</v>
      </c>
      <c r="J16" s="64">
        <f>($T16*'VT CHS Emissions Schedule'!D$5)/(1-$M16)</f>
        <v>7444.1764137992013</v>
      </c>
      <c r="K16" s="66">
        <f>_xlfn.XLOOKUP($C16,Lookups!$A$3:$A$15,Lookups!$E$3:$E$15)</f>
        <v>0</v>
      </c>
      <c r="L16" s="65">
        <f>_xlfn.XLOOKUP($C16,Lookups!$A$3:$A$15,Lookups!$D$3:$D$15)</f>
        <v>0.21490000000000001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 t="shared" ref="R16:R39" si="4">IFERROR(U16/AK16,"blended")</f>
        <v>966.87976320000109</v>
      </c>
      <c r="S16" s="72">
        <f t="shared" ref="S16:S39" si="5">V16/$AL16</f>
        <v>3.5084017132867111</v>
      </c>
      <c r="T16" s="72">
        <f t="shared" ref="T16:T39" si="6">(($AH16-$AI16)*$AJ16)*$AP16</f>
        <v>189.21600000000001</v>
      </c>
      <c r="U16" s="72">
        <f t="shared" ref="U16:U39" si="7">($AN16*$AA16*$AG16*($AB16-$AC16))*$AO16</f>
        <v>812.17900108800086</v>
      </c>
      <c r="V16" s="72">
        <f t="shared" ref="V16:V39" si="8">($Z16*$AM16*$AA16*$AD16*($AE16-$AF16))*$AO16</f>
        <v>20.068057799999988</v>
      </c>
      <c r="W16" s="68">
        <v>15</v>
      </c>
      <c r="X16" s="170">
        <v>3.1399999999999997E-2</v>
      </c>
      <c r="Y16" s="80"/>
      <c r="Z16" s="80">
        <f t="shared" ref="Z16:Z39" si="9">$X$57</f>
        <v>0.14699999999999999</v>
      </c>
      <c r="AA16" s="64">
        <f t="shared" ref="AA16:AA39" si="10">$Y$73</f>
        <v>60</v>
      </c>
      <c r="AB16" s="66">
        <f t="shared" ref="AB16:AB21" si="11">$Y$78</f>
        <v>0.79100000000000004</v>
      </c>
      <c r="AC16" s="66">
        <f t="shared" ref="AC16:AC27" si="12">$Y$77</f>
        <v>0.7</v>
      </c>
      <c r="AD16" s="64">
        <v>6360</v>
      </c>
      <c r="AE16" s="71">
        <f t="shared" ref="AE16:AE21" si="13">$Z$78</f>
        <v>0.57699999999999996</v>
      </c>
      <c r="AF16" s="71">
        <f t="shared" ref="AF16:AF27" si="14">$Z$77</f>
        <v>0.502</v>
      </c>
      <c r="AG16" s="64">
        <v>129936</v>
      </c>
      <c r="AH16" s="71">
        <f t="shared" ref="AH16:AH27" si="15">$Z$64</f>
        <v>48.5</v>
      </c>
      <c r="AI16" s="71">
        <f t="shared" ref="AI16:AI21" si="16">$AA$64</f>
        <v>42.5</v>
      </c>
      <c r="AJ16" s="64">
        <v>8760</v>
      </c>
      <c r="AK16" s="72">
        <f>$AA$45</f>
        <v>0.84</v>
      </c>
      <c r="AL16" s="72">
        <v>5.72</v>
      </c>
      <c r="AM16" s="72">
        <v>4.5</v>
      </c>
      <c r="AN16" s="72">
        <v>1.08</v>
      </c>
      <c r="AO16" s="75">
        <v>1.06E-3</v>
      </c>
      <c r="AP16" s="74">
        <v>3.5999999999999999E-3</v>
      </c>
      <c r="AQ16" s="67">
        <f>IF(AQ$15&lt;2025+$W16,IF(ISNUMBER(SEARCH("Unknown",$C16)),"blended",$L16+_xlfn.XLOOKUP(_xlfn.XLOOKUP($C16,Lookups!$A$3:$A$17,Lookups!$B$3:$B$17),'VT CHS Emissions Schedule'!$A:$A,'VT CHS Emissions Schedule'!D:D)),0)</f>
        <v>83.675778824907852</v>
      </c>
      <c r="AR16" s="67">
        <f>IF(AR$15&lt;2025+$W16,IF(ISNUMBER(SEARCH("Unknown",$C16)),"blended",$L16+_xlfn.XLOOKUP(_xlfn.XLOOKUP($C16,Lookups!$A$3:$A$17,Lookups!$B$3:$B$17),'VT CHS Emissions Schedule'!$A:$A,'VT CHS Emissions Schedule'!E:E)),0)</f>
        <v>83.675778824907852</v>
      </c>
      <c r="AS16" s="67">
        <f>IF(AS$15&lt;2025+$W16,IF(ISNUMBER(SEARCH("Unknown",$C16)),"blended",$L16+_xlfn.XLOOKUP(_xlfn.XLOOKUP($C16,Lookups!$A$3:$A$17,Lookups!$B$3:$B$17),'VT CHS Emissions Schedule'!$A:$A,'VT CHS Emissions Schedule'!F:F)),0)</f>
        <v>83.675778824907852</v>
      </c>
      <c r="AT16" s="67">
        <f>IF(AT$15&lt;2025+$W16,IF(ISNUMBER(SEARCH("Unknown",$C16)),"blended",$L16+_xlfn.XLOOKUP(_xlfn.XLOOKUP($C16,Lookups!$A$3:$A$17,Lookups!$B$3:$B$17),'VT CHS Emissions Schedule'!$A:$A,'VT CHS Emissions Schedule'!G:G)),0)</f>
        <v>83.675778824907852</v>
      </c>
      <c r="AU16" s="67">
        <f>IF(AU$15&lt;2025+$W16,IF(ISNUMBER(SEARCH("Unknown",$C16)),"blended",$L16+_xlfn.XLOOKUP(_xlfn.XLOOKUP($C16,Lookups!$A$3:$A$17,Lookups!$B$3:$B$17),'VT CHS Emissions Schedule'!$A:$A,'VT CHS Emissions Schedule'!H:H)),0)</f>
        <v>83.675778824907852</v>
      </c>
      <c r="AV16" s="67">
        <f>IF(AV$15&lt;2025+$W16,IF(ISNUMBER(SEARCH("Unknown",$C16)),"blended",$L16+_xlfn.XLOOKUP(_xlfn.XLOOKUP($C16,Lookups!$A$3:$A$17,Lookups!$B$3:$B$17),'VT CHS Emissions Schedule'!$A:$A,'VT CHS Emissions Schedule'!I:I)),0)</f>
        <v>83.140679593152342</v>
      </c>
      <c r="AW16" s="67">
        <f>IF(AW$15&lt;2025+$W16,IF(ISNUMBER(SEARCH("Unknown",$C16)),"blended",$L16+_xlfn.XLOOKUP(_xlfn.XLOOKUP($C16,Lookups!$A$3:$A$17,Lookups!$B$3:$B$17),'VT CHS Emissions Schedule'!$A:$A,'VT CHS Emissions Schedule'!J:J)),0)</f>
        <v>83.140679593152342</v>
      </c>
      <c r="AX16" s="67">
        <f>IF(AX$15&lt;2025+$W16,IF(ISNUMBER(SEARCH("Unknown",$C16)),"blended",$L16+_xlfn.XLOOKUP(_xlfn.XLOOKUP($C16,Lookups!$A$3:$A$17,Lookups!$B$3:$B$17),'VT CHS Emissions Schedule'!$A:$A,'VT CHS Emissions Schedule'!K:K)),0)</f>
        <v>83.140679593152342</v>
      </c>
      <c r="AY16" s="67">
        <f>IF(AY$15&lt;2025+$W16,IF(ISNUMBER(SEARCH("Unknown",$C16)),"blended",$L16+_xlfn.XLOOKUP(_xlfn.XLOOKUP($C16,Lookups!$A$3:$A$17,Lookups!$B$3:$B$17),'VT CHS Emissions Schedule'!$A:$A,'VT CHS Emissions Schedule'!L:L)),0)</f>
        <v>83.140679593152342</v>
      </c>
      <c r="AZ16" s="67">
        <f>IF(AZ$15&lt;2025+$W16,IF(ISNUMBER(SEARCH("Unknown",$C16)),"blended",$L16+_xlfn.XLOOKUP(_xlfn.XLOOKUP($C16,Lookups!$A$3:$A$17,Lookups!$B$3:$B$17),'VT CHS Emissions Schedule'!$A:$A,'VT CHS Emissions Schedule'!M:M)),0)</f>
        <v>83.140679593152342</v>
      </c>
      <c r="BA16" s="67">
        <f>IF(BA$15&lt;2025+$W16,IF(ISNUMBER(SEARCH("Unknown",$C16)),"blended",$L16+_xlfn.XLOOKUP(_xlfn.XLOOKUP($C16,Lookups!$A$3:$A$17,Lookups!$B$3:$B$17),'VT CHS Emissions Schedule'!$A:$A,'VT CHS Emissions Schedule'!N:N)),0)</f>
        <v>83.051577010969226</v>
      </c>
      <c r="BB16" s="67">
        <f>IF(BB$15&lt;2025+$W16,IF(ISNUMBER(SEARCH("Unknown",$C16)),"blended",$L16+_xlfn.XLOOKUP(_xlfn.XLOOKUP($C16,Lookups!$A$3:$A$17,Lookups!$B$3:$B$17),'VT CHS Emissions Schedule'!$A:$A,'VT CHS Emissions Schedule'!O:O)),0)</f>
        <v>83.051577010969226</v>
      </c>
      <c r="BC16" s="67">
        <f>IF(BC$15&lt;2025+$W16,IF(ISNUMBER(SEARCH("Unknown",$C16)),"blended",$L16+_xlfn.XLOOKUP(_xlfn.XLOOKUP($C16,Lookups!$A$3:$A$17,Lookups!$B$3:$B$17),'VT CHS Emissions Schedule'!$A:$A,'VT CHS Emissions Schedule'!P:P)),0)</f>
        <v>83.051577010969226</v>
      </c>
      <c r="BD16" s="67">
        <f>IF(BD$15&lt;2025+$W16,IF(ISNUMBER(SEARCH("Unknown",$C16)),"blended",$L16+_xlfn.XLOOKUP(_xlfn.XLOOKUP($C16,Lookups!$A$3:$A$17,Lookups!$B$3:$B$17),'VT CHS Emissions Schedule'!$A:$A,'VT CHS Emissions Schedule'!Q:Q)),0)</f>
        <v>83.051577010969226</v>
      </c>
      <c r="BE16" s="67">
        <f>IF(BE$15&lt;2025+$W16,IF(ISNUMBER(SEARCH("Unknown",$C16)),"blended",$L16+_xlfn.XLOOKUP(_xlfn.XLOOKUP($C16,Lookups!$A$3:$A$17,Lookups!$B$3:$B$17),'VT CHS Emissions Schedule'!$A:$A,'VT CHS Emissions Schedule'!R:R)),0)</f>
        <v>83.051577010969226</v>
      </c>
      <c r="BF16" s="67">
        <f>IF(BF$15&lt;2025+$W16,IF(ISNUMBER(SEARCH("Unknown",$C16)),"blended",$L16+_xlfn.XLOOKUP(_xlfn.XLOOKUP($C16,Lookups!$A$3:$A$17,Lookups!$B$3:$B$17),'VT CHS Emissions Schedule'!$A:$A,'VT CHS Emissions Schedule'!S:S)),0)</f>
        <v>0</v>
      </c>
      <c r="BG16" s="67">
        <f>IF(BG$15&lt;2025+$W16,IF(ISNUMBER(SEARCH("Unknown",$C16)),"blended",$L16+_xlfn.XLOOKUP(_xlfn.XLOOKUP($C16,Lookups!$A$3:$A$17,Lookups!$B$3:$B$17),'VT CHS Emissions Schedule'!$A:$A,'VT CHS Emissions Schedule'!T:T)),0)</f>
        <v>0</v>
      </c>
      <c r="BH16" s="67">
        <f>IF(BH$15&lt;2025+$W16,IF(ISNUMBER(SEARCH("Unknown",$C16)),"blended",$L16+_xlfn.XLOOKUP(_xlfn.XLOOKUP($C16,Lookups!$A$3:$A$17,Lookups!$B$3:$B$17),'VT CHS Emissions Schedule'!$A:$A,'VT CHS Emissions Schedule'!U:U)),0)</f>
        <v>0</v>
      </c>
      <c r="BI16" s="67">
        <f>IF(BI$15&lt;2025+$W16,IF(ISNUMBER(SEARCH("Unknown",$C16)),"blended",$L16+_xlfn.XLOOKUP(_xlfn.XLOOKUP($C16,Lookups!$A$3:$A$17,Lookups!$B$3:$B$17),'VT CHS Emissions Schedule'!$A:$A,'VT CHS Emissions Schedule'!V:V)),0)</f>
        <v>0</v>
      </c>
      <c r="BJ16" s="67">
        <f>IF(BJ$15&lt;2025+$W16,IF(ISNUMBER(SEARCH("Unknown",$C16)),"blended",$L16+_xlfn.XLOOKUP(_xlfn.XLOOKUP($C16,Lookups!$A$3:$A$17,Lookups!$B$3:$B$17),'VT CHS Emissions Schedule'!$A:$A,'VT CHS Emissions Schedule'!W:W)),0)</f>
        <v>0</v>
      </c>
      <c r="BK16" s="67">
        <f>IF(BK$15&lt;2025+$W16,IF(ISNUMBER(SEARCH("Unknown",$C16)),"blended",$L16+_xlfn.XLOOKUP(_xlfn.XLOOKUP($C16,Lookups!$A$3:$A$17,Lookups!$B$3:$B$17),'VT CHS Emissions Schedule'!$A:$A,'VT CHS Emissions Schedule'!X:X)),0)</f>
        <v>0</v>
      </c>
      <c r="BL16" s="67">
        <f>IF(BL$15&lt;2025+$W16,IF(ISNUMBER(SEARCH("Unknown",$C16)),"blended",$L16+_xlfn.XLOOKUP(_xlfn.XLOOKUP($C16,Lookups!$A$3:$A$17,Lookups!$B$3:$B$17),'VT CHS Emissions Schedule'!$A:$A,'VT CHS Emissions Schedule'!Y:Y)),0)</f>
        <v>0</v>
      </c>
      <c r="BM16" s="67">
        <f>IF(BM$15&lt;2025+$W16,IF(ISNUMBER(SEARCH("Unknown",$C16)),"blended",$L16+_xlfn.XLOOKUP(_xlfn.XLOOKUP($C16,Lookups!$A$3:$A$17,Lookups!$B$3:$B$17),'VT CHS Emissions Schedule'!$A:$A,'VT CHS Emissions Schedule'!Z:Z)),0)</f>
        <v>0</v>
      </c>
      <c r="BN16" s="67">
        <f>IF(BN$15&lt;2025+$W16,IF(ISNUMBER(SEARCH("Unknown",$C16)),"blended",$L16+_xlfn.XLOOKUP(_xlfn.XLOOKUP($C16,Lookups!$A$3:$A$17,Lookups!$B$3:$B$17),'VT CHS Emissions Schedule'!$A:$A,'VT CHS Emissions Schedule'!AA:AA)),0)</f>
        <v>0</v>
      </c>
      <c r="BO16" s="67">
        <f>IF(BO$15&lt;2025+$W16,IF(ISNUMBER(SEARCH("Unknown",$C16)),"blended",$L16+_xlfn.XLOOKUP(_xlfn.XLOOKUP($C16,Lookups!$A$3:$A$17,Lookups!$B$3:$B$17),'VT CHS Emissions Schedule'!$A:$A,'VT CHS Emissions Schedule'!AB:AB)),0)</f>
        <v>0</v>
      </c>
      <c r="BP16" s="67">
        <f>IF(BP$15&lt;2025+$W16,IF(ISNUMBER(SEARCH("Unknown",$C16)),"blended",$L16+_xlfn.XLOOKUP(_xlfn.XLOOKUP($C16,Lookups!$A$3:$A$17,Lookups!$B$3:$B$17),'VT CHS Emissions Schedule'!$A:$A,'VT CHS Emissions Schedule'!AC:AC)),0)</f>
        <v>0</v>
      </c>
      <c r="BQ16" s="64">
        <f>IF(BQ$15&lt;2025+$W16,IF(OR($C16="Oil",$C16="Propane",$C16="Wood, commercial"),$R16*AQ16,IF(OR($C16="Natural Gas",$C16="Electricity"),($R16*AQ16)/(1-$K16),((($Z$45*$U16*('VT CHS Emissions Schedule'!D$8+$P16))/$AA$45)+(($Z$46*$U16*('VT CHS Emissions Schedule'!D$9+$O16))/$AA$46)+(($Z$47*$U16*'VT CHS Emissions Schedule'!D$7)/$AA$47)/(1-$N16)+(($Z$48*$U16*'VT CHS Emissions Schedule'!D$5)/$AA$48)/(1-$M16)+(($Z$49*$U16*('VT CHS Emissions Schedule'!D$36+$Q16))/$AA$49)))),0)</f>
        <v>80904.417215802576</v>
      </c>
      <c r="BR16" s="64">
        <f>IF(BR$15&lt;2025+$W16,IF(OR($C16="Oil",$C16="Propane",$C16="Wood, commercial"),$R16*AR16,IF(OR($C16="Natural Gas",$C16="Electricity"),($R16*AR16)/(1-$K16),((($Z$45*$U16*('VT CHS Emissions Schedule'!E$8+$P16))/$AA$45)+(($Z$46*$U16*('VT CHS Emissions Schedule'!E$9+$O16))/$AA$46)+(($Z$47*$U16*'VT CHS Emissions Schedule'!E$7)/$AA$47)/(1-$N16)+(($Z$48*$U16*'VT CHS Emissions Schedule'!E$5)/$AA$48)/(1-$M16)+(($Z$49*$U16*('VT CHS Emissions Schedule'!E$36+$Q16))/$AA$49)))),0)</f>
        <v>80904.417215802576</v>
      </c>
      <c r="BS16" s="64">
        <f>IF(BS$15&lt;2025+$W16,IF(OR($C16="Oil",$C16="Propane",$C16="Wood, commercial"),$R16*AS16,IF(OR($C16="Natural Gas",$C16="Electricity"),($R16*AS16)/(1-$K16),((($Z$45*$U16*('VT CHS Emissions Schedule'!F$8+$P16))/$AA$45)+(($Z$46*$U16*('VT CHS Emissions Schedule'!F$9+$O16))/$AA$46)+(($Z$47*$U16*'VT CHS Emissions Schedule'!F$7)/$AA$47)/(1-$N16)+(($Z$48*$U16*'VT CHS Emissions Schedule'!F$5)/$AA$48)/(1-$M16)+(($Z$49*$U16*('VT CHS Emissions Schedule'!F$36+$Q16))/$AA$49)))),0)</f>
        <v>80904.417215802576</v>
      </c>
      <c r="BT16" s="64">
        <f>IF(BT$15&lt;2025+$W16,IF(OR($C16="Oil",$C16="Propane",$C16="Wood, commercial"),$R16*AT16,IF(OR($C16="Natural Gas",$C16="Electricity"),($R16*AT16)/(1-$K16),((($Z$45*$U16*('VT CHS Emissions Schedule'!G$8+$P16))/$AA$45)+(($Z$46*$U16*('VT CHS Emissions Schedule'!G$9+$O16))/$AA$46)+(($Z$47*$U16*'VT CHS Emissions Schedule'!G$7)/$AA$47)/(1-$N16)+(($Z$48*$U16*'VT CHS Emissions Schedule'!G$5)/$AA$48)/(1-$M16)+(($Z$49*$U16*('VT CHS Emissions Schedule'!G$36+$Q16))/$AA$49)))),0)</f>
        <v>80904.417215802576</v>
      </c>
      <c r="BU16" s="64">
        <f>IF(BU$15&lt;2025+$W16,IF(OR($C16="Oil",$C16="Propane",$C16="Wood, commercial"),$R16*AU16,IF(OR($C16="Natural Gas",$C16="Electricity"),($R16*AU16)/(1-$K16),((($Z$45*$U16*('VT CHS Emissions Schedule'!H$8+$P16))/$AA$45)+(($Z$46*$U16*('VT CHS Emissions Schedule'!H$9+$O16))/$AA$46)+(($Z$47*$U16*'VT CHS Emissions Schedule'!H$7)/$AA$47)/(1-$N16)+(($Z$48*$U16*'VT CHS Emissions Schedule'!H$5)/$AA$48)/(1-$M16)+(($Z$49*$U16*('VT CHS Emissions Schedule'!H$36+$Q16))/$AA$49)))),0)</f>
        <v>80904.417215802576</v>
      </c>
      <c r="BV16" s="64">
        <f>IF(BV$15&lt;2025+$W16,IF(OR($C16="Oil",$C16="Propane",$C16="Wood, commercial"),$R16*AV16,IF(OR($C16="Natural Gas",$C16="Electricity"),($R16*AV16)/(1-$K16),((($Z$45*$U16*('VT CHS Emissions Schedule'!I$8+$P16))/$AA$45)+(($Z$46*$U16*('VT CHS Emissions Schedule'!I$9+$O16))/$AA$46)+(($Z$47*$U16*'VT CHS Emissions Schedule'!I$7)/$AA$47)/(1-$N16)+(($Z$48*$U16*'VT CHS Emissions Schedule'!I$5)/$AA$48)/(1-$M16)+(($Z$49*$U16*('VT CHS Emissions Schedule'!I$36+$Q16))/$AA$49)))),0)</f>
        <v>80387.040597314306</v>
      </c>
      <c r="BW16" s="64">
        <f>IF(BW$15&lt;2025+$W16,IF(OR($C16="Oil",$C16="Propane",$C16="Wood, commercial"),$R16*AW16,IF(OR($C16="Natural Gas",$C16="Electricity"),($R16*AW16)/(1-$K16),((($Z$45*$U16*('VT CHS Emissions Schedule'!J$8+$P16))/$AA$45)+(($Z$46*$U16*('VT CHS Emissions Schedule'!J$9+$O16))/$AA$46)+(($Z$47*$U16*'VT CHS Emissions Schedule'!J$7)/$AA$47)/(1-$N16)+(($Z$48*$U16*'VT CHS Emissions Schedule'!J$5)/$AA$48)/(1-$M16)+(($Z$49*$U16*('VT CHS Emissions Schedule'!J$36+$Q16))/$AA$49)))),0)</f>
        <v>80387.040597314306</v>
      </c>
      <c r="BX16" s="64">
        <f>IF(BX$15&lt;2025+$W16,IF(OR($C16="Oil",$C16="Propane",$C16="Wood, commercial"),$R16*AX16,IF(OR($C16="Natural Gas",$C16="Electricity"),($R16*AX16)/(1-$K16),((($Z$45*$U16*('VT CHS Emissions Schedule'!K$8+$P16))/$AA$45)+(($Z$46*$U16*('VT CHS Emissions Schedule'!K$9+$O16))/$AA$46)+(($Z$47*$U16*'VT CHS Emissions Schedule'!K$7)/$AA$47)/(1-$N16)+(($Z$48*$U16*'VT CHS Emissions Schedule'!K$5)/$AA$48)/(1-$M16)+(($Z$49*$U16*('VT CHS Emissions Schedule'!K$36+$Q16))/$AA$49)))),0)</f>
        <v>80387.040597314306</v>
      </c>
      <c r="BY16" s="64">
        <f>IF(BY$15&lt;2025+$W16,IF(OR($C16="Oil",$C16="Propane",$C16="Wood, commercial"),$R16*AY16,IF(OR($C16="Natural Gas",$C16="Electricity"),($R16*AY16)/(1-$K16),((($Z$45*$U16*('VT CHS Emissions Schedule'!L$8+$P16))/$AA$45)+(($Z$46*$U16*('VT CHS Emissions Schedule'!L$9+$O16))/$AA$46)+(($Z$47*$U16*'VT CHS Emissions Schedule'!L$7)/$AA$47)/(1-$N16)+(($Z$48*$U16*'VT CHS Emissions Schedule'!L$5)/$AA$48)/(1-$M16)+(($Z$49*$U16*('VT CHS Emissions Schedule'!L$36+$Q16))/$AA$49)))),0)</f>
        <v>80387.040597314306</v>
      </c>
      <c r="BZ16" s="64">
        <f>IF(BZ$15&lt;2025+$W16,IF(OR($C16="Oil",$C16="Propane",$C16="Wood, commercial"),$R16*AZ16,IF(OR($C16="Natural Gas",$C16="Electricity"),($R16*AZ16)/(1-$K16),((($Z$45*$U16*('VT CHS Emissions Schedule'!M$8+$P16))/$AA$45)+(($Z$46*$U16*('VT CHS Emissions Schedule'!M$9+$O16))/$AA$46)+(($Z$47*$U16*'VT CHS Emissions Schedule'!M$7)/$AA$47)/(1-$N16)+(($Z$48*$U16*'VT CHS Emissions Schedule'!M$5)/$AA$48)/(1-$M16)+(($Z$49*$U16*('VT CHS Emissions Schedule'!M$36+$Q16))/$AA$49)))),0)</f>
        <v>80387.040597314306</v>
      </c>
      <c r="CA16" s="64">
        <f>IF(CA$15&lt;2025+$W16,IF(OR($C16="Oil",$C16="Propane",$C16="Wood, commercial"),$R16*BA16,IF(OR($C16="Natural Gas",$C16="Electricity"),($R16*BA16)/(1-$K16),((($Z$45*$U16*('VT CHS Emissions Schedule'!N$8+$P16))/$AA$45)+(($Z$46*$U16*('VT CHS Emissions Schedule'!N$9+$O16))/$AA$46)+(($Z$47*$U16*'VT CHS Emissions Schedule'!N$7)/$AA$47)/(1-$N16)+(($Z$48*$U16*'VT CHS Emissions Schedule'!N$5)/$AA$48)/(1-$M16)+(($Z$49*$U16*('VT CHS Emissions Schedule'!N$36+$Q16))/$AA$49)))),0)</f>
        <v>80300.889113752579</v>
      </c>
      <c r="CB16" s="64">
        <f>IF(CB$15&lt;2025+$W16,IF(OR($C16="Oil",$C16="Propane",$C16="Wood, commercial"),$R16*BB16,IF(OR($C16="Natural Gas",$C16="Electricity"),($R16*BB16)/(1-$K16),((($Z$45*$U16*('VT CHS Emissions Schedule'!O$8+$P16))/$AA$45)+(($Z$46*$U16*('VT CHS Emissions Schedule'!O$9+$O16))/$AA$46)+(($Z$47*$U16*'VT CHS Emissions Schedule'!O$7)/$AA$47)/(1-$N16)+(($Z$48*$U16*'VT CHS Emissions Schedule'!O$5)/$AA$48)/(1-$M16)+(($Z$49*$U16*('VT CHS Emissions Schedule'!O$36+$Q16))/$AA$49)))),0)</f>
        <v>80300.889113752579</v>
      </c>
      <c r="CC16" s="64">
        <f>IF(CC$15&lt;2025+$W16,IF(OR($C16="Oil",$C16="Propane",$C16="Wood, commercial"),$R16*BC16,IF(OR($C16="Natural Gas",$C16="Electricity"),($R16*BC16)/(1-$K16),((($Z$45*$U16*('VT CHS Emissions Schedule'!P$8+$P16))/$AA$45)+(($Z$46*$U16*('VT CHS Emissions Schedule'!P$9+$O16))/$AA$46)+(($Z$47*$U16*'VT CHS Emissions Schedule'!P$7)/$AA$47)/(1-$N16)+(($Z$48*$U16*'VT CHS Emissions Schedule'!P$5)/$AA$48)/(1-$M16)+(($Z$49*$U16*('VT CHS Emissions Schedule'!P$36+$Q16))/$AA$49)))),0)</f>
        <v>80300.889113752579</v>
      </c>
      <c r="CD16" s="64">
        <f>IF(CD$15&lt;2025+$W16,IF(OR($C16="Oil",$C16="Propane",$C16="Wood, commercial"),$R16*BD16,IF(OR($C16="Natural Gas",$C16="Electricity"),($R16*BD16)/(1-$K16),((($Z$45*$U16*('VT CHS Emissions Schedule'!Q$8+$P16))/$AA$45)+(($Z$46*$U16*('VT CHS Emissions Schedule'!Q$9+$O16))/$AA$46)+(($Z$47*$U16*'VT CHS Emissions Schedule'!Q$7)/$AA$47)/(1-$N16)+(($Z$48*$U16*'VT CHS Emissions Schedule'!Q$5)/$AA$48)/(1-$M16)+(($Z$49*$U16*('VT CHS Emissions Schedule'!Q$36+$Q16))/$AA$49)))),0)</f>
        <v>80300.889113752579</v>
      </c>
      <c r="CE16" s="64">
        <f>IF(CE$15&lt;2025+$W16,IF(OR($C16="Oil",$C16="Propane",$C16="Wood, commercial"),$R16*BE16,IF(OR($C16="Natural Gas",$C16="Electricity"),($R16*BE16)/(1-$K16),((($Z$45*$U16*('VT CHS Emissions Schedule'!R$8+$P16))/$AA$45)+(($Z$46*$U16*('VT CHS Emissions Schedule'!R$9+$O16))/$AA$46)+(($Z$47*$U16*'VT CHS Emissions Schedule'!R$7)/$AA$47)/(1-$N16)+(($Z$48*$U16*'VT CHS Emissions Schedule'!R$5)/$AA$48)/(1-$M16)+(($Z$49*$U16*('VT CHS Emissions Schedule'!R$36+$Q16))/$AA$49)))),0)</f>
        <v>80300.889113752579</v>
      </c>
      <c r="CF16" s="64">
        <f>IF(CF$15&lt;2025+$W16,IF(OR($C16="Oil",$C16="Propane",$C16="Wood, commercial"),$R16*BF16,IF(OR($C16="Natural Gas",$C16="Electricity"),($R16*BF16)/(1-$K16),((($Z$45*$U16*('VT CHS Emissions Schedule'!S$8+$P16))/$AA$45)+(($Z$46*$U16*('VT CHS Emissions Schedule'!S$9+$O16))/$AA$46)+(($Z$47*$U16*'VT CHS Emissions Schedule'!S$7)/$AA$47)/(1-$N16)+(($Z$48*$U16*'VT CHS Emissions Schedule'!S$5)/$AA$48)/(1-$M16)+(($Z$49*$U16*('VT CHS Emissions Schedule'!S$36+$Q16))/$AA$49)))),0)</f>
        <v>0</v>
      </c>
      <c r="CG16" s="64">
        <f>IF(CG$15&lt;2025+$W16,IF(OR($C16="Oil",$C16="Propane",$C16="Wood, commercial"),$R16*BG16,IF(OR($C16="Natural Gas",$C16="Electricity"),($R16*BG16)/(1-$K16),((($Z$45*$U16*('VT CHS Emissions Schedule'!T$8+$P16))/$AA$45)+(($Z$46*$U16*('VT CHS Emissions Schedule'!T$9+$O16))/$AA$46)+(($Z$47*$U16*'VT CHS Emissions Schedule'!T$7)/$AA$47)/(1-$N16)+(($Z$48*$U16*'VT CHS Emissions Schedule'!T$5)/$AA$48)/(1-$M16)+(($Z$49*$U16*('VT CHS Emissions Schedule'!T$36+$Q16))/$AA$49)))),0)</f>
        <v>0</v>
      </c>
      <c r="CH16" s="64">
        <f>IF(CH$15&lt;2025+$W16,IF(OR($C16="Oil",$C16="Propane",$C16="Wood, commercial"),$R16*BH16,IF(OR($C16="Natural Gas",$C16="Electricity"),($R16*BH16)/(1-$K16),((($Z$45*$U16*('VT CHS Emissions Schedule'!U$8+$P16))/$AA$45)+(($Z$46*$U16*('VT CHS Emissions Schedule'!U$9+$O16))/$AA$46)+(($Z$47*$U16*'VT CHS Emissions Schedule'!U$7)/$AA$47)/(1-$N16)+(($Z$48*$U16*'VT CHS Emissions Schedule'!U$5)/$AA$48)/(1-$M16)+(($Z$49*$U16*('VT CHS Emissions Schedule'!U$36+$Q16))/$AA$49)))),0)</f>
        <v>0</v>
      </c>
      <c r="CI16" s="64">
        <f>IF(CI$15&lt;2025+$W16,IF(OR($C16="Oil",$C16="Propane",$C16="Wood, commercial"),$R16*BI16,IF(OR($C16="Natural Gas",$C16="Electricity"),($R16*BI16)/(1-$K16),((($Z$45*$U16*('VT CHS Emissions Schedule'!V$8+$P16))/$AA$45)+(($Z$46*$U16*('VT CHS Emissions Schedule'!V$9+$O16))/$AA$46)+(($Z$47*$U16*'VT CHS Emissions Schedule'!V$7)/$AA$47)/(1-$N16)+(($Z$48*$U16*'VT CHS Emissions Schedule'!V$5)/$AA$48)/(1-$M16)+(($Z$49*$U16*('VT CHS Emissions Schedule'!V$36+$Q16))/$AA$49)))),0)</f>
        <v>0</v>
      </c>
      <c r="CJ16" s="64">
        <f>IF(CJ$15&lt;2025+$W16,IF(OR($C16="Oil",$C16="Propane",$C16="Wood, commercial"),$R16*BJ16,IF(OR($C16="Natural Gas",$C16="Electricity"),($R16*BJ16)/(1-$K16),((($Z$45*$U16*('VT CHS Emissions Schedule'!W$8+$P16))/$AA$45)+(($Z$46*$U16*('VT CHS Emissions Schedule'!W$9+$O16))/$AA$46)+(($Z$47*$U16*'VT CHS Emissions Schedule'!W$7)/$AA$47)/(1-$N16)+(($Z$48*$U16*'VT CHS Emissions Schedule'!W$5)/$AA$48)/(1-$M16)+(($Z$49*$U16*('VT CHS Emissions Schedule'!W$36+$Q16))/$AA$49)))),0)</f>
        <v>0</v>
      </c>
      <c r="CK16" s="64">
        <f>IF(CK$15&lt;2025+$W16,IF(OR($C16="Oil",$C16="Propane",$C16="Wood, commercial"),$R16*BK16,IF(OR($C16="Natural Gas",$C16="Electricity"),($R16*BK16)/(1-$K16),((($Z$45*$U16*('VT CHS Emissions Schedule'!X$8+$P16))/$AA$45)+(($Z$46*$U16*('VT CHS Emissions Schedule'!X$9+$O16))/$AA$46)+(($Z$47*$U16*'VT CHS Emissions Schedule'!X$7)/$AA$47)/(1-$N16)+(($Z$48*$U16*'VT CHS Emissions Schedule'!X$5)/$AA$48)/(1-$M16)+(($Z$49*$U16*('VT CHS Emissions Schedule'!X$36+$Q16))/$AA$49)))),0)</f>
        <v>0</v>
      </c>
      <c r="CL16" s="64">
        <f>IF(CL$15&lt;2025+$W16,IF(OR($C16="Oil",$C16="Propane",$C16="Wood, commercial"),$R16*BL16,IF(OR($C16="Natural Gas",$C16="Electricity"),($R16*BL16)/(1-$K16),((($Z$45*$U16*('VT CHS Emissions Schedule'!Y$8+$P16))/$AA$45)+(($Z$46*$U16*('VT CHS Emissions Schedule'!Y$9+$O16))/$AA$46)+(($Z$47*$U16*'VT CHS Emissions Schedule'!Y$7)/$AA$47)/(1-$N16)+(($Z$48*$U16*'VT CHS Emissions Schedule'!Y$5)/$AA$48)/(1-$M16)+(($Z$49*$U16*('VT CHS Emissions Schedule'!Y$36+$Q16))/$AA$49)))),0)</f>
        <v>0</v>
      </c>
      <c r="CM16" s="64">
        <f>IF(CM$15&lt;2025+$W16,IF(OR($C16="Oil",$C16="Propane",$C16="Wood, commercial"),$R16*BM16,IF(OR($C16="Natural Gas",$C16="Electricity"),($R16*BM16)/(1-$K16),((($Z$45*$U16*('VT CHS Emissions Schedule'!Z$8+$P16))/$AA$45)+(($Z$46*$U16*('VT CHS Emissions Schedule'!Z$9+$O16))/$AA$46)+(($Z$47*$U16*'VT CHS Emissions Schedule'!Z$7)/$AA$47)/(1-$N16)+(($Z$48*$U16*'VT CHS Emissions Schedule'!Z$5)/$AA$48)/(1-$M16)+(($Z$49*$U16*('VT CHS Emissions Schedule'!Z$36+$Q16))/$AA$49)))),0)</f>
        <v>0</v>
      </c>
      <c r="CN16" s="64">
        <f>IF(CN$15&lt;2025+$W16,IF(OR($C16="Oil",$C16="Propane",$C16="Wood, commercial"),$R16*BN16,IF(OR($C16="Natural Gas",$C16="Electricity"),($R16*BN16)/(1-$K16),((($Z$45*$U16*('VT CHS Emissions Schedule'!AA$8+$P16))/$AA$45)+(($Z$46*$U16*('VT CHS Emissions Schedule'!AA$9+$O16))/$AA$46)+(($Z$47*$U16*'VT CHS Emissions Schedule'!AA$7)/$AA$47)/(1-$N16)+(($Z$48*$U16*'VT CHS Emissions Schedule'!AA$5)/$AA$48)/(1-$M16)+(($Z$49*$U16*('VT CHS Emissions Schedule'!AA$36+$Q16))/$AA$49)))),0)</f>
        <v>0</v>
      </c>
      <c r="CO16" s="64">
        <f>IF(CO$15&lt;2025+$W16,IF(OR($C16="Oil",$C16="Propane",$C16="Wood, commercial"),$R16*BO16,IF(OR($C16="Natural Gas",$C16="Electricity"),($R16*BO16)/(1-$K16),((($Z$45*$U16*('VT CHS Emissions Schedule'!AB$8+$P16))/$AA$45)+(($Z$46*$U16*('VT CHS Emissions Schedule'!AB$9+$O16))/$AA$46)+(($Z$47*$U16*'VT CHS Emissions Schedule'!AB$7)/$AA$47)/(1-$N16)+(($Z$48*$U16*'VT CHS Emissions Schedule'!AB$5)/$AA$48)/(1-$M16)+(($Z$49*$U16*('VT CHS Emissions Schedule'!AB$36+$Q16))/$AA$49)))),0)</f>
        <v>0</v>
      </c>
      <c r="CP16" s="64">
        <f>IF(CP$15&lt;2025+$W16,IF(OR($C16="Oil",$C16="Propane",$C16="Wood, commercial"),$R16*BP16,IF(OR($C16="Natural Gas",$C16="Electricity"),($R16*BP16)/(1-$K16),((($Z$45*$U16*('VT CHS Emissions Schedule'!AC$8+$P16))/$AA$45)+(($Z$46*$U16*('VT CHS Emissions Schedule'!AC$9+$O16))/$AA$46)+(($Z$47*$U16*'VT CHS Emissions Schedule'!AC$7)/$AA$47)/(1-$N16)+(($Z$48*$U16*'VT CHS Emissions Schedule'!AC$5)/$AA$48)/(1-$M16)+(($Z$49*$U16*('VT CHS Emissions Schedule'!AC$36+$Q16))/$AA$49)))),0)</f>
        <v>0</v>
      </c>
      <c r="CQ16" s="64">
        <f>IF(CQ$15&lt;2025+$W16,BQ16+($S16*'VT CHS Emissions Schedule'!D$5)/(1-$M16)+($T16*'VT CHS Emissions Schedule'!D$5)/(1-$M16),0)</f>
        <v>88486.621921523081</v>
      </c>
      <c r="CR16" s="64">
        <f>IF(CR$15&lt;2025+$W16,BR16+($S16*'VT CHS Emissions Schedule'!E$5)/(1-$M16)+($T16*'VT CHS Emissions Schedule'!E$5)/(1-$M16),0)</f>
        <v>87959.396326509959</v>
      </c>
      <c r="CS16" s="64">
        <f>IF(CS$15&lt;2025+$W16,BS16+($S16*'VT CHS Emissions Schedule'!F$5)/(1-$M16)+($T16*'VT CHS Emissions Schedule'!F$5)/(1-$M16),0)</f>
        <v>87432.170731496823</v>
      </c>
      <c r="CT16" s="64">
        <f>IF(CT$15&lt;2025+$W16,BT16+($S16*'VT CHS Emissions Schedule'!G$5)/(1-$M16)+($T16*'VT CHS Emissions Schedule'!G$5)/(1-$M16),0)</f>
        <v>86904.945136483715</v>
      </c>
      <c r="CU16" s="64">
        <f>IF(CU$15&lt;2025+$W16,BU16+($S16*'VT CHS Emissions Schedule'!H$5)/(1-$M16)+($T16*'VT CHS Emissions Schedule'!H$5)/(1-$M16),0)</f>
        <v>86377.719541470578</v>
      </c>
      <c r="CV16" s="64">
        <f>IF(CV$15&lt;2025+$W16,BV16+($S16*'VT CHS Emissions Schedule'!I$5)/(1-$M16)+($T16*'VT CHS Emissions Schedule'!I$5)/(1-$M16),0)</f>
        <v>85333.117327969172</v>
      </c>
      <c r="CW16" s="64">
        <f>IF(CW$15&lt;2025+$W16,BW16+($S16*'VT CHS Emissions Schedule'!J$5)/(1-$M16)+($T16*'VT CHS Emissions Schedule'!J$5)/(1-$M16),0)</f>
        <v>84805.891732956065</v>
      </c>
      <c r="CX16" s="64">
        <f>IF(CX$15&lt;2025+$W16,BX16+($S16*'VT CHS Emissions Schedule'!K$5)/(1-$M16)+($T16*'VT CHS Emissions Schedule'!K$5)/(1-$M16),0)</f>
        <v>84278.666137942928</v>
      </c>
      <c r="CY16" s="64">
        <f>IF(CY$15&lt;2025+$W16,BY16+($S16*'VT CHS Emissions Schedule'!L$5)/(1-$M16)+($T16*'VT CHS Emissions Schedule'!L$5)/(1-$M16),0)</f>
        <v>83751.440542929806</v>
      </c>
      <c r="CZ16" s="64">
        <f>IF(CZ$15&lt;2025+$W16,BZ16+($S16*'VT CHS Emissions Schedule'!M$5)/(1-$M16)+($T16*'VT CHS Emissions Schedule'!M$5)/(1-$M16),0)</f>
        <v>83224.214947916669</v>
      </c>
      <c r="DA16" s="64">
        <f>IF(DA$15&lt;2025+$W16,CA16+($S16*'VT CHS Emissions Schedule'!N$5)/(1-$M16)+($T16*'VT CHS Emissions Schedule'!N$5)/(1-$M16),0)</f>
        <v>82610.837869341834</v>
      </c>
      <c r="DB16" s="64">
        <f>IF(DB$15&lt;2025+$W16,CB16+($S16*'VT CHS Emissions Schedule'!O$5)/(1-$M16)+($T16*'VT CHS Emissions Schedule'!O$5)/(1-$M16),0)</f>
        <v>82610.837869341834</v>
      </c>
      <c r="DC16" s="64">
        <f>IF(DC$15&lt;2025+$W16,CC16+($S16*'VT CHS Emissions Schedule'!P$5)/(1-$M16)+($T16*'VT CHS Emissions Schedule'!P$5)/(1-$M16),0)</f>
        <v>82610.837869341834</v>
      </c>
      <c r="DD16" s="64">
        <f>IF(DD$15&lt;2025+$W16,CD16+($S16*'VT CHS Emissions Schedule'!Q$5)/(1-$M16)+($T16*'VT CHS Emissions Schedule'!Q$5)/(1-$M16),0)</f>
        <v>82610.837869341834</v>
      </c>
      <c r="DE16" s="64">
        <f>IF(DE$15&lt;2025+$W16,CE16+($S16*'VT CHS Emissions Schedule'!R$5)/(1-$M16)+($T16*'VT CHS Emissions Schedule'!R$5)/(1-$M16),0)</f>
        <v>82610.837869341834</v>
      </c>
      <c r="DF16" s="64">
        <f>IF(DF$15&lt;2025+$W16,CF16+($S16*'VT CHS Emissions Schedule'!S$5)/(1-$M16)+($T16*'VT CHS Emissions Schedule'!S$5)/(1-$M16),0)</f>
        <v>0</v>
      </c>
      <c r="DG16" s="64">
        <f>IF(DG$15&lt;2025+$W16,CG16+($S16*'VT CHS Emissions Schedule'!T$5)/(1-$M16)+($T16*'VT CHS Emissions Schedule'!T$5)/(1-$M16),0)</f>
        <v>0</v>
      </c>
      <c r="DH16" s="64">
        <f>IF(DH$15&lt;2025+$W16,CH16+($S16*'VT CHS Emissions Schedule'!U$5)/(1-$M16)+($T16*'VT CHS Emissions Schedule'!U$5)/(1-$M16),0)</f>
        <v>0</v>
      </c>
      <c r="DI16" s="64">
        <f>IF(DI$15&lt;2025+$W16,CI16+($S16*'VT CHS Emissions Schedule'!V$5)/(1-$M16)+($T16*'VT CHS Emissions Schedule'!V$5)/(1-$M16),0)</f>
        <v>0</v>
      </c>
      <c r="DJ16" s="64">
        <f>IF(DJ$15&lt;2025+$W16,CJ16+($S16*'VT CHS Emissions Schedule'!W$5)/(1-$M16)+($T16*'VT CHS Emissions Schedule'!W$5)/(1-$M16),0)</f>
        <v>0</v>
      </c>
      <c r="DK16" s="64">
        <f>IF(DK$15&lt;2025+$W16,CK16+($S16*'VT CHS Emissions Schedule'!X$5)/(1-$M16)+($T16*'VT CHS Emissions Schedule'!X$5)/(1-$M16),0)</f>
        <v>0</v>
      </c>
      <c r="DL16" s="64">
        <f>IF(DL$15&lt;2025+$W16,CL16+($S16*'VT CHS Emissions Schedule'!Y$5)/(1-$M16)+($T16*'VT CHS Emissions Schedule'!Y$5)/(1-$M16),0)</f>
        <v>0</v>
      </c>
      <c r="DM16" s="64">
        <f>IF(DM$15&lt;2025+$W16,CM16+($S16*'VT CHS Emissions Schedule'!Z$5)/(1-$M16)+($T16*'VT CHS Emissions Schedule'!Z$5)/(1-$M16),0)</f>
        <v>0</v>
      </c>
      <c r="DN16" s="64">
        <f>IF(DN$15&lt;2025+$W16,CN16+($S16*'VT CHS Emissions Schedule'!AA$5)/(1-$M16)+($T16*'VT CHS Emissions Schedule'!AA$5)/(1-$M16),0)</f>
        <v>0</v>
      </c>
      <c r="DO16" s="64">
        <f>IF(DO$15&lt;2025+$W16,CO16+($S16*'VT CHS Emissions Schedule'!AB$5)/(1-$M16)+($T16*'VT CHS Emissions Schedule'!AB$5)/(1-$M16),0)</f>
        <v>0</v>
      </c>
      <c r="DP16" s="64">
        <f>IF(DP$15&lt;2025+$W16,CP16+($S16*'VT CHS Emissions Schedule'!AC$5)/(1-$M16)+($T16*'VT CHS Emissions Schedule'!AC$5)/(1-$M16),0)</f>
        <v>0</v>
      </c>
    </row>
    <row r="17" spans="1:120" ht="13.5" customHeight="1" thickBot="1" x14ac:dyDescent="0.3">
      <c r="A17" s="450"/>
      <c r="B17" s="551"/>
      <c r="C17" s="177" t="s">
        <v>8</v>
      </c>
      <c r="D17" s="175">
        <f t="shared" si="0"/>
        <v>1082789.4079958079</v>
      </c>
      <c r="E17" s="227">
        <f t="shared" si="1"/>
        <v>1146436.0470553692</v>
      </c>
      <c r="F17" s="223">
        <f t="shared" si="2"/>
        <v>1.082789407995808</v>
      </c>
      <c r="G17" s="111">
        <f t="shared" si="3"/>
        <v>80131.066769775935</v>
      </c>
      <c r="H17" s="64">
        <f>IF(OR($C17="Oil",$C17="Propane",$C17="Wood, non-commercial"),$R17*AQ17,IF(OR($C17="Natural Gas",$C17="Electricity"),($R17*AQ17)/(1-$K17),((($Z$45*$U17*('VT CHS Emissions Schedule'!D$8+$P17))/$AA$45)+(($Z$46*$U17*('VT CHS Emissions Schedule'!D$9+$O17))/$AA$46)+(($Z$47*$U17*'VT CHS Emissions Schedule'!D$7)/$AA$47)/(1-$N17)+(($Z$48*$U17*'VT CHS Emissions Schedule'!D$5)/$AA$48)/(1-$M17)+(($Z$49*$U17*('VT CHS Emissions Schedule'!D$36+$Q17))/$AA$49))))</f>
        <v>72548.862064055429</v>
      </c>
      <c r="I17" s="64">
        <f>($S17*'VT CHS Emissions Schedule'!D$5)/(1-$M17)</f>
        <v>138.02829192130497</v>
      </c>
      <c r="J17" s="64">
        <f>($T17*'VT CHS Emissions Schedule'!D$5)/(1-$M17)</f>
        <v>7444.1764137992013</v>
      </c>
      <c r="K17" s="66">
        <f>_xlfn.XLOOKUP($C17,Lookups!$A$3:$A$15,Lookups!$E$3:$E$15)</f>
        <v>0</v>
      </c>
      <c r="L17" s="65">
        <f>_xlfn.XLOOKUP($C17,Lookups!$A$3:$A$15,Lookups!$D$3:$D$15)</f>
        <v>0.32764300000000002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 t="shared" si="4"/>
        <v>978.52891697349503</v>
      </c>
      <c r="S17" s="72">
        <f t="shared" si="5"/>
        <v>3.5084017132867111</v>
      </c>
      <c r="T17" s="72">
        <f t="shared" si="6"/>
        <v>189.21600000000001</v>
      </c>
      <c r="U17" s="72">
        <f t="shared" si="7"/>
        <v>812.17900108800086</v>
      </c>
      <c r="V17" s="72">
        <f t="shared" si="8"/>
        <v>20.068057799999988</v>
      </c>
      <c r="W17" s="68">
        <v>15</v>
      </c>
      <c r="X17" s="170">
        <v>3.1399999999999997E-2</v>
      </c>
      <c r="Y17" s="80"/>
      <c r="Z17" s="80">
        <f t="shared" si="9"/>
        <v>0.14699999999999999</v>
      </c>
      <c r="AA17" s="64">
        <f t="shared" si="10"/>
        <v>60</v>
      </c>
      <c r="AB17" s="66">
        <f t="shared" si="11"/>
        <v>0.79100000000000004</v>
      </c>
      <c r="AC17" s="66">
        <f t="shared" si="12"/>
        <v>0.7</v>
      </c>
      <c r="AD17" s="64">
        <v>6360</v>
      </c>
      <c r="AE17" s="71">
        <f t="shared" si="13"/>
        <v>0.57699999999999996</v>
      </c>
      <c r="AF17" s="71">
        <f t="shared" si="14"/>
        <v>0.502</v>
      </c>
      <c r="AG17" s="64">
        <v>129936</v>
      </c>
      <c r="AH17" s="71">
        <f t="shared" si="15"/>
        <v>48.5</v>
      </c>
      <c r="AI17" s="71">
        <f t="shared" si="16"/>
        <v>42.5</v>
      </c>
      <c r="AJ17" s="64">
        <v>8760</v>
      </c>
      <c r="AK17" s="72">
        <f>$AA$46</f>
        <v>0.83</v>
      </c>
      <c r="AL17" s="72">
        <v>5.72</v>
      </c>
      <c r="AM17" s="72">
        <v>4.5</v>
      </c>
      <c r="AN17" s="72">
        <v>1.08</v>
      </c>
      <c r="AO17" s="75">
        <v>1.06E-3</v>
      </c>
      <c r="AP17" s="74">
        <v>3.5999999999999999E-3</v>
      </c>
      <c r="AQ17" s="67">
        <f>IF(AQ$15&lt;2025+$W17,IF(ISNUMBER(SEARCH("Unknown",$C17)),"blended",$L17+_xlfn.XLOOKUP(_xlfn.XLOOKUP($C17,Lookups!$A$3:$A$17,Lookups!$B$3:$B$17),'VT CHS Emissions Schedule'!$A:$A,'VT CHS Emissions Schedule'!D:D)),0)</f>
        <v>74.140744137069305</v>
      </c>
      <c r="AR17" s="67">
        <f>IF(AR$15&lt;2025+$W17,IF(ISNUMBER(SEARCH("Unknown",$C17)),"blended",$L17+_xlfn.XLOOKUP(_xlfn.XLOOKUP($C17,Lookups!$A$3:$A$17,Lookups!$B$3:$B$17),'VT CHS Emissions Schedule'!$A:$A,'VT CHS Emissions Schedule'!E:E)),0)</f>
        <v>73.913585753439619</v>
      </c>
      <c r="AS17" s="67">
        <f>IF(AS$15&lt;2025+$W17,IF(ISNUMBER(SEARCH("Unknown",$C17)),"blended",$L17+_xlfn.XLOOKUP(_xlfn.XLOOKUP($C17,Lookups!$A$3:$A$17,Lookups!$B$3:$B$17),'VT CHS Emissions Schedule'!$A:$A,'VT CHS Emissions Schedule'!F:F)),0)</f>
        <v>73.913585753439619</v>
      </c>
      <c r="AT17" s="67">
        <f>IF(AT$15&lt;2025+$W17,IF(ISNUMBER(SEARCH("Unknown",$C17)),"blended",$L17+_xlfn.XLOOKUP(_xlfn.XLOOKUP($C17,Lookups!$A$3:$A$17,Lookups!$B$3:$B$17),'VT CHS Emissions Schedule'!$A:$A,'VT CHS Emissions Schedule'!G:G)),0)</f>
        <v>73.913585753439619</v>
      </c>
      <c r="AU17" s="67">
        <f>IF(AU$15&lt;2025+$W17,IF(ISNUMBER(SEARCH("Unknown",$C17)),"blended",$L17+_xlfn.XLOOKUP(_xlfn.XLOOKUP($C17,Lookups!$A$3:$A$17,Lookups!$B$3:$B$17),'VT CHS Emissions Schedule'!$A:$A,'VT CHS Emissions Schedule'!H:H)),0)</f>
        <v>73.904830687526697</v>
      </c>
      <c r="AV17" s="67">
        <f>IF(AV$15&lt;2025+$W17,IF(ISNUMBER(SEARCH("Unknown",$C17)),"blended",$L17+_xlfn.XLOOKUP(_xlfn.XLOOKUP($C17,Lookups!$A$3:$A$17,Lookups!$B$3:$B$17),'VT CHS Emissions Schedule'!$A:$A,'VT CHS Emissions Schedule'!I:I)),0)</f>
        <v>73.904830687526697</v>
      </c>
      <c r="AW17" s="67">
        <f>IF(AW$15&lt;2025+$W17,IF(ISNUMBER(SEARCH("Unknown",$C17)),"blended",$L17+_xlfn.XLOOKUP(_xlfn.XLOOKUP($C17,Lookups!$A$3:$A$17,Lookups!$B$3:$B$17),'VT CHS Emissions Schedule'!$A:$A,'VT CHS Emissions Schedule'!J:J)),0)</f>
        <v>73.904830687526697</v>
      </c>
      <c r="AX17" s="67">
        <f>IF(AX$15&lt;2025+$W17,IF(ISNUMBER(SEARCH("Unknown",$C17)),"blended",$L17+_xlfn.XLOOKUP(_xlfn.XLOOKUP($C17,Lookups!$A$3:$A$17,Lookups!$B$3:$B$17),'VT CHS Emissions Schedule'!$A:$A,'VT CHS Emissions Schedule'!K:K)),0)</f>
        <v>73.904830687526697</v>
      </c>
      <c r="AY17" s="67">
        <f>IF(AY$15&lt;2025+$W17,IF(ISNUMBER(SEARCH("Unknown",$C17)),"blended",$L17+_xlfn.XLOOKUP(_xlfn.XLOOKUP($C17,Lookups!$A$3:$A$17,Lookups!$B$3:$B$17),'VT CHS Emissions Schedule'!$A:$A,'VT CHS Emissions Schedule'!L:L)),0)</f>
        <v>73.904830687526697</v>
      </c>
      <c r="AZ17" s="67">
        <f>IF(AZ$15&lt;2025+$W17,IF(ISNUMBER(SEARCH("Unknown",$C17)),"blended",$L17+_xlfn.XLOOKUP(_xlfn.XLOOKUP($C17,Lookups!$A$3:$A$17,Lookups!$B$3:$B$17),'VT CHS Emissions Schedule'!$A:$A,'VT CHS Emissions Schedule'!M:M)),0)</f>
        <v>73.534497310657912</v>
      </c>
      <c r="BA17" s="67">
        <f>IF(BA$15&lt;2025+$W17,IF(ISNUMBER(SEARCH("Unknown",$C17)),"blended",$L17+_xlfn.XLOOKUP(_xlfn.XLOOKUP($C17,Lookups!$A$3:$A$17,Lookups!$B$3:$B$17),'VT CHS Emissions Schedule'!$A:$A,'VT CHS Emissions Schedule'!N:N)),0)</f>
        <v>73.534497310657912</v>
      </c>
      <c r="BB17" s="67">
        <f>IF(BB$15&lt;2025+$W17,IF(ISNUMBER(SEARCH("Unknown",$C17)),"blended",$L17+_xlfn.XLOOKUP(_xlfn.XLOOKUP($C17,Lookups!$A$3:$A$17,Lookups!$B$3:$B$17),'VT CHS Emissions Schedule'!$A:$A,'VT CHS Emissions Schedule'!O:O)),0)</f>
        <v>73.534497310657912</v>
      </c>
      <c r="BC17" s="67">
        <f>IF(BC$15&lt;2025+$W17,IF(ISNUMBER(SEARCH("Unknown",$C17)),"blended",$L17+_xlfn.XLOOKUP(_xlfn.XLOOKUP($C17,Lookups!$A$3:$A$17,Lookups!$B$3:$B$17),'VT CHS Emissions Schedule'!$A:$A,'VT CHS Emissions Schedule'!P:P)),0)</f>
        <v>73.534497310657912</v>
      </c>
      <c r="BD17" s="67">
        <f>IF(BD$15&lt;2025+$W17,IF(ISNUMBER(SEARCH("Unknown",$C17)),"blended",$L17+_xlfn.XLOOKUP(_xlfn.XLOOKUP($C17,Lookups!$A$3:$A$17,Lookups!$B$3:$B$17),'VT CHS Emissions Schedule'!$A:$A,'VT CHS Emissions Schedule'!Q:Q)),0)</f>
        <v>73.534497310657912</v>
      </c>
      <c r="BE17" s="67">
        <f>IF(BE$15&lt;2025+$W17,IF(ISNUMBER(SEARCH("Unknown",$C17)),"blended",$L17+_xlfn.XLOOKUP(_xlfn.XLOOKUP($C17,Lookups!$A$3:$A$17,Lookups!$B$3:$B$17),'VT CHS Emissions Schedule'!$A:$A,'VT CHS Emissions Schedule'!R:R)),0)</f>
        <v>73.470054800700524</v>
      </c>
      <c r="BF17" s="67">
        <f>IF(BF$15&lt;2025+$W17,IF(ISNUMBER(SEARCH("Unknown",$C17)),"blended",$L17+_xlfn.XLOOKUP(_xlfn.XLOOKUP($C17,Lookups!$A$3:$A$17,Lookups!$B$3:$B$17),'VT CHS Emissions Schedule'!$A:$A,'VT CHS Emissions Schedule'!S:S)),0)</f>
        <v>0</v>
      </c>
      <c r="BG17" s="67">
        <f>IF(BG$15&lt;2025+$W17,IF(ISNUMBER(SEARCH("Unknown",$C17)),"blended",$L17+_xlfn.XLOOKUP(_xlfn.XLOOKUP($C17,Lookups!$A$3:$A$17,Lookups!$B$3:$B$17),'VT CHS Emissions Schedule'!$A:$A,'VT CHS Emissions Schedule'!T:T)),0)</f>
        <v>0</v>
      </c>
      <c r="BH17" s="67">
        <f>IF(BH$15&lt;2025+$W17,IF(ISNUMBER(SEARCH("Unknown",$C17)),"blended",$L17+_xlfn.XLOOKUP(_xlfn.XLOOKUP($C17,Lookups!$A$3:$A$17,Lookups!$B$3:$B$17),'VT CHS Emissions Schedule'!$A:$A,'VT CHS Emissions Schedule'!U:U)),0)</f>
        <v>0</v>
      </c>
      <c r="BI17" s="67">
        <f>IF(BI$15&lt;2025+$W17,IF(ISNUMBER(SEARCH("Unknown",$C17)),"blended",$L17+_xlfn.XLOOKUP(_xlfn.XLOOKUP($C17,Lookups!$A$3:$A$17,Lookups!$B$3:$B$17),'VT CHS Emissions Schedule'!$A:$A,'VT CHS Emissions Schedule'!V:V)),0)</f>
        <v>0</v>
      </c>
      <c r="BJ17" s="67">
        <f>IF(BJ$15&lt;2025+$W17,IF(ISNUMBER(SEARCH("Unknown",$C17)),"blended",$L17+_xlfn.XLOOKUP(_xlfn.XLOOKUP($C17,Lookups!$A$3:$A$17,Lookups!$B$3:$B$17),'VT CHS Emissions Schedule'!$A:$A,'VT CHS Emissions Schedule'!W:W)),0)</f>
        <v>0</v>
      </c>
      <c r="BK17" s="67">
        <f>IF(BK$15&lt;2025+$W17,IF(ISNUMBER(SEARCH("Unknown",$C17)),"blended",$L17+_xlfn.XLOOKUP(_xlfn.XLOOKUP($C17,Lookups!$A$3:$A$17,Lookups!$B$3:$B$17),'VT CHS Emissions Schedule'!$A:$A,'VT CHS Emissions Schedule'!X:X)),0)</f>
        <v>0</v>
      </c>
      <c r="BL17" s="67">
        <f>IF(BL$15&lt;2025+$W17,IF(ISNUMBER(SEARCH("Unknown",$C17)),"blended",$L17+_xlfn.XLOOKUP(_xlfn.XLOOKUP($C17,Lookups!$A$3:$A$17,Lookups!$B$3:$B$17),'VT CHS Emissions Schedule'!$A:$A,'VT CHS Emissions Schedule'!Y:Y)),0)</f>
        <v>0</v>
      </c>
      <c r="BM17" s="67">
        <f>IF(BM$15&lt;2025+$W17,IF(ISNUMBER(SEARCH("Unknown",$C17)),"blended",$L17+_xlfn.XLOOKUP(_xlfn.XLOOKUP($C17,Lookups!$A$3:$A$17,Lookups!$B$3:$B$17),'VT CHS Emissions Schedule'!$A:$A,'VT CHS Emissions Schedule'!Z:Z)),0)</f>
        <v>0</v>
      </c>
      <c r="BN17" s="67">
        <f>IF(BN$15&lt;2025+$W17,IF(ISNUMBER(SEARCH("Unknown",$C17)),"blended",$L17+_xlfn.XLOOKUP(_xlfn.XLOOKUP($C17,Lookups!$A$3:$A$17,Lookups!$B$3:$B$17),'VT CHS Emissions Schedule'!$A:$A,'VT CHS Emissions Schedule'!AA:AA)),0)</f>
        <v>0</v>
      </c>
      <c r="BO17" s="67">
        <f>IF(BO$15&lt;2025+$W17,IF(ISNUMBER(SEARCH("Unknown",$C17)),"blended",$L17+_xlfn.XLOOKUP(_xlfn.XLOOKUP($C17,Lookups!$A$3:$A$17,Lookups!$B$3:$B$17),'VT CHS Emissions Schedule'!$A:$A,'VT CHS Emissions Schedule'!AB:AB)),0)</f>
        <v>0</v>
      </c>
      <c r="BP17" s="67">
        <f>IF(BP$15&lt;2025+$W17,IF(ISNUMBER(SEARCH("Unknown",$C17)),"blended",$L17+_xlfn.XLOOKUP(_xlfn.XLOOKUP($C17,Lookups!$A$3:$A$17,Lookups!$B$3:$B$17),'VT CHS Emissions Schedule'!$A:$A,'VT CHS Emissions Schedule'!AC:AC)),0)</f>
        <v>0</v>
      </c>
      <c r="BQ17" s="64">
        <f>IF(BQ$15&lt;2025+$W17,IF(OR($C17="Oil",$C17="Propane",$C17="Wood, commercial"),$R17*AQ17,IF(OR($C17="Natural Gas",$C17="Electricity"),($R17*AQ17)/(1-$K17),((($Z$45*$U17*('VT CHS Emissions Schedule'!D$8+$P17))/$AA$45)+(($Z$46*$U17*('VT CHS Emissions Schedule'!D$9+$O17))/$AA$46)+(($Z$47*$U17*'VT CHS Emissions Schedule'!D$7)/$AA$47)/(1-$N17)+(($Z$48*$U17*'VT CHS Emissions Schedule'!D$5)/$AA$48)/(1-$M17)+(($Z$49*$U17*('VT CHS Emissions Schedule'!D$36+$Q17))/$AA$49)))),0)</f>
        <v>72548.862064055429</v>
      </c>
      <c r="BR17" s="64">
        <f>IF(BR$15&lt;2025+$W17,IF(OR($C17="Oil",$C17="Propane",$C17="Wood, commercial"),$R17*AR17,IF(OR($C17="Natural Gas",$C17="Electricity"),($R17*AR17)/(1-$K17),((($Z$45*$U17*('VT CHS Emissions Schedule'!E$8+$P17))/$AA$45)+(($Z$46*$U17*('VT CHS Emissions Schedule'!E$9+$O17))/$AA$46)+(($Z$47*$U17*'VT CHS Emissions Schedule'!E$7)/$AA$47)/(1-$N17)+(($Z$48*$U17*'VT CHS Emissions Schedule'!E$5)/$AA$48)/(1-$M17)+(($Z$49*$U17*('VT CHS Emissions Schedule'!E$36+$Q17))/$AA$49)))),0)</f>
        <v>72326.581016940821</v>
      </c>
      <c r="BS17" s="64">
        <f>IF(BS$15&lt;2025+$W17,IF(OR($C17="Oil",$C17="Propane",$C17="Wood, commercial"),$R17*AS17,IF(OR($C17="Natural Gas",$C17="Electricity"),($R17*AS17)/(1-$K17),((($Z$45*$U17*('VT CHS Emissions Schedule'!F$8+$P17))/$AA$45)+(($Z$46*$U17*('VT CHS Emissions Schedule'!F$9+$O17))/$AA$46)+(($Z$47*$U17*'VT CHS Emissions Schedule'!F$7)/$AA$47)/(1-$N17)+(($Z$48*$U17*'VT CHS Emissions Schedule'!F$5)/$AA$48)/(1-$M17)+(($Z$49*$U17*('VT CHS Emissions Schedule'!F$36+$Q17))/$AA$49)))),0)</f>
        <v>72326.581016940821</v>
      </c>
      <c r="BT17" s="64">
        <f>IF(BT$15&lt;2025+$W17,IF(OR($C17="Oil",$C17="Propane",$C17="Wood, commercial"),$R17*AT17,IF(OR($C17="Natural Gas",$C17="Electricity"),($R17*AT17)/(1-$K17),((($Z$45*$U17*('VT CHS Emissions Schedule'!G$8+$P17))/$AA$45)+(($Z$46*$U17*('VT CHS Emissions Schedule'!G$9+$O17))/$AA$46)+(($Z$47*$U17*'VT CHS Emissions Schedule'!G$7)/$AA$47)/(1-$N17)+(($Z$48*$U17*'VT CHS Emissions Schedule'!G$5)/$AA$48)/(1-$M17)+(($Z$49*$U17*('VT CHS Emissions Schedule'!G$36+$Q17))/$AA$49)))),0)</f>
        <v>72326.581016940821</v>
      </c>
      <c r="BU17" s="64">
        <f>IF(BU$15&lt;2025+$W17,IF(OR($C17="Oil",$C17="Propane",$C17="Wood, commercial"),$R17*AU17,IF(OR($C17="Natural Gas",$C17="Electricity"),($R17*AU17)/(1-$K17),((($Z$45*$U17*('VT CHS Emissions Schedule'!H$8+$P17))/$AA$45)+(($Z$46*$U17*('VT CHS Emissions Schedule'!H$9+$O17))/$AA$46)+(($Z$47*$U17*'VT CHS Emissions Schedule'!H$7)/$AA$47)/(1-$N17)+(($Z$48*$U17*'VT CHS Emissions Schedule'!H$5)/$AA$48)/(1-$M17)+(($Z$49*$U17*('VT CHS Emissions Schedule'!H$36+$Q17))/$AA$49)))),0)</f>
        <v>72318.013931775014</v>
      </c>
      <c r="BV17" s="64">
        <f>IF(BV$15&lt;2025+$W17,IF(OR($C17="Oil",$C17="Propane",$C17="Wood, commercial"),$R17*AV17,IF(OR($C17="Natural Gas",$C17="Electricity"),($R17*AV17)/(1-$K17),((($Z$45*$U17*('VT CHS Emissions Schedule'!I$8+$P17))/$AA$45)+(($Z$46*$U17*('VT CHS Emissions Schedule'!I$9+$O17))/$AA$46)+(($Z$47*$U17*'VT CHS Emissions Schedule'!I$7)/$AA$47)/(1-$N17)+(($Z$48*$U17*'VT CHS Emissions Schedule'!I$5)/$AA$48)/(1-$M17)+(($Z$49*$U17*('VT CHS Emissions Schedule'!I$36+$Q17))/$AA$49)))),0)</f>
        <v>72318.013931775014</v>
      </c>
      <c r="BW17" s="64">
        <f>IF(BW$15&lt;2025+$W17,IF(OR($C17="Oil",$C17="Propane",$C17="Wood, commercial"),$R17*AW17,IF(OR($C17="Natural Gas",$C17="Electricity"),($R17*AW17)/(1-$K17),((($Z$45*$U17*('VT CHS Emissions Schedule'!J$8+$P17))/$AA$45)+(($Z$46*$U17*('VT CHS Emissions Schedule'!J$9+$O17))/$AA$46)+(($Z$47*$U17*'VT CHS Emissions Schedule'!J$7)/$AA$47)/(1-$N17)+(($Z$48*$U17*'VT CHS Emissions Schedule'!J$5)/$AA$48)/(1-$M17)+(($Z$49*$U17*('VT CHS Emissions Schedule'!J$36+$Q17))/$AA$49)))),0)</f>
        <v>72318.013931775014</v>
      </c>
      <c r="BX17" s="64">
        <f>IF(BX$15&lt;2025+$W17,IF(OR($C17="Oil",$C17="Propane",$C17="Wood, commercial"),$R17*AX17,IF(OR($C17="Natural Gas",$C17="Electricity"),($R17*AX17)/(1-$K17),((($Z$45*$U17*('VT CHS Emissions Schedule'!K$8+$P17))/$AA$45)+(($Z$46*$U17*('VT CHS Emissions Schedule'!K$9+$O17))/$AA$46)+(($Z$47*$U17*'VT CHS Emissions Schedule'!K$7)/$AA$47)/(1-$N17)+(($Z$48*$U17*'VT CHS Emissions Schedule'!K$5)/$AA$48)/(1-$M17)+(($Z$49*$U17*('VT CHS Emissions Schedule'!K$36+$Q17))/$AA$49)))),0)</f>
        <v>72318.013931775014</v>
      </c>
      <c r="BY17" s="64">
        <f>IF(BY$15&lt;2025+$W17,IF(OR($C17="Oil",$C17="Propane",$C17="Wood, commercial"),$R17*AY17,IF(OR($C17="Natural Gas",$C17="Electricity"),($R17*AY17)/(1-$K17),((($Z$45*$U17*('VT CHS Emissions Schedule'!L$8+$P17))/$AA$45)+(($Z$46*$U17*('VT CHS Emissions Schedule'!L$9+$O17))/$AA$46)+(($Z$47*$U17*'VT CHS Emissions Schedule'!L$7)/$AA$47)/(1-$N17)+(($Z$48*$U17*'VT CHS Emissions Schedule'!L$5)/$AA$48)/(1-$M17)+(($Z$49*$U17*('VT CHS Emissions Schedule'!L$36+$Q17))/$AA$49)))),0)</f>
        <v>72318.013931775014</v>
      </c>
      <c r="BZ17" s="64">
        <f>IF(BZ$15&lt;2025+$W17,IF(OR($C17="Oil",$C17="Propane",$C17="Wood, commercial"),$R17*AZ17,IF(OR($C17="Natural Gas",$C17="Electricity"),($R17*AZ17)/(1-$K17),((($Z$45*$U17*('VT CHS Emissions Schedule'!M$8+$P17))/$AA$45)+(($Z$46*$U17*('VT CHS Emissions Schedule'!M$9+$O17))/$AA$46)+(($Z$47*$U17*'VT CHS Emissions Schedule'!M$7)/$AA$47)/(1-$N17)+(($Z$48*$U17*'VT CHS Emissions Schedule'!M$5)/$AA$48)/(1-$M17)+(($Z$49*$U17*('VT CHS Emissions Schedule'!M$36+$Q17))/$AA$49)))),0)</f>
        <v>71955.632013588474</v>
      </c>
      <c r="CA17" s="64">
        <f>IF(CA$15&lt;2025+$W17,IF(OR($C17="Oil",$C17="Propane",$C17="Wood, commercial"),$R17*BA17,IF(OR($C17="Natural Gas",$C17="Electricity"),($R17*BA17)/(1-$K17),((($Z$45*$U17*('VT CHS Emissions Schedule'!N$8+$P17))/$AA$45)+(($Z$46*$U17*('VT CHS Emissions Schedule'!N$9+$O17))/$AA$46)+(($Z$47*$U17*'VT CHS Emissions Schedule'!N$7)/$AA$47)/(1-$N17)+(($Z$48*$U17*'VT CHS Emissions Schedule'!N$5)/$AA$48)/(1-$M17)+(($Z$49*$U17*('VT CHS Emissions Schedule'!N$36+$Q17))/$AA$49)))),0)</f>
        <v>71955.632013588474</v>
      </c>
      <c r="CB17" s="64">
        <f>IF(CB$15&lt;2025+$W17,IF(OR($C17="Oil",$C17="Propane",$C17="Wood, commercial"),$R17*BB17,IF(OR($C17="Natural Gas",$C17="Electricity"),($R17*BB17)/(1-$K17),((($Z$45*$U17*('VT CHS Emissions Schedule'!O$8+$P17))/$AA$45)+(($Z$46*$U17*('VT CHS Emissions Schedule'!O$9+$O17))/$AA$46)+(($Z$47*$U17*'VT CHS Emissions Schedule'!O$7)/$AA$47)/(1-$N17)+(($Z$48*$U17*'VT CHS Emissions Schedule'!O$5)/$AA$48)/(1-$M17)+(($Z$49*$U17*('VT CHS Emissions Schedule'!O$36+$Q17))/$AA$49)))),0)</f>
        <v>71955.632013588474</v>
      </c>
      <c r="CC17" s="64">
        <f>IF(CC$15&lt;2025+$W17,IF(OR($C17="Oil",$C17="Propane",$C17="Wood, commercial"),$R17*BC17,IF(OR($C17="Natural Gas",$C17="Electricity"),($R17*BC17)/(1-$K17),((($Z$45*$U17*('VT CHS Emissions Schedule'!P$8+$P17))/$AA$45)+(($Z$46*$U17*('VT CHS Emissions Schedule'!P$9+$O17))/$AA$46)+(($Z$47*$U17*'VT CHS Emissions Schedule'!P$7)/$AA$47)/(1-$N17)+(($Z$48*$U17*'VT CHS Emissions Schedule'!P$5)/$AA$48)/(1-$M17)+(($Z$49*$U17*('VT CHS Emissions Schedule'!P$36+$Q17))/$AA$49)))),0)</f>
        <v>71955.632013588474</v>
      </c>
      <c r="CD17" s="64">
        <f>IF(CD$15&lt;2025+$W17,IF(OR($C17="Oil",$C17="Propane",$C17="Wood, commercial"),$R17*BD17,IF(OR($C17="Natural Gas",$C17="Electricity"),($R17*BD17)/(1-$K17),((($Z$45*$U17*('VT CHS Emissions Schedule'!Q$8+$P17))/$AA$45)+(($Z$46*$U17*('VT CHS Emissions Schedule'!Q$9+$O17))/$AA$46)+(($Z$47*$U17*'VT CHS Emissions Schedule'!Q$7)/$AA$47)/(1-$N17)+(($Z$48*$U17*'VT CHS Emissions Schedule'!Q$5)/$AA$48)/(1-$M17)+(($Z$49*$U17*('VT CHS Emissions Schedule'!Q$36+$Q17))/$AA$49)))),0)</f>
        <v>71955.632013588474</v>
      </c>
      <c r="CE17" s="64">
        <f>IF(CE$15&lt;2025+$W17,IF(OR($C17="Oil",$C17="Propane",$C17="Wood, commercial"),$R17*BE17,IF(OR($C17="Natural Gas",$C17="Electricity"),($R17*BE17)/(1-$K17),((($Z$45*$U17*('VT CHS Emissions Schedule'!R$8+$P17))/$AA$45)+(($Z$46*$U17*('VT CHS Emissions Schedule'!R$9+$O17))/$AA$46)+(($Z$47*$U17*'VT CHS Emissions Schedule'!R$7)/$AA$47)/(1-$N17)+(($Z$48*$U17*'VT CHS Emissions Schedule'!R$5)/$AA$48)/(1-$M17)+(($Z$49*$U17*('VT CHS Emissions Schedule'!R$36+$Q17))/$AA$49)))),0)</f>
        <v>71892.573154112819</v>
      </c>
      <c r="CF17" s="64">
        <f>IF(CF$15&lt;2025+$W17,IF(OR($C17="Oil",$C17="Propane",$C17="Wood, commercial"),$R17*BF17,IF(OR($C17="Natural Gas",$C17="Electricity"),($R17*BF17)/(1-$K17),((($Z$45*$U17*('VT CHS Emissions Schedule'!S$8+$P17))/$AA$45)+(($Z$46*$U17*('VT CHS Emissions Schedule'!S$9+$O17))/$AA$46)+(($Z$47*$U17*'VT CHS Emissions Schedule'!S$7)/$AA$47)/(1-$N17)+(($Z$48*$U17*'VT CHS Emissions Schedule'!S$5)/$AA$48)/(1-$M17)+(($Z$49*$U17*('VT CHS Emissions Schedule'!S$36+$Q17))/$AA$49)))),0)</f>
        <v>0</v>
      </c>
      <c r="CG17" s="64">
        <f>IF(CG$15&lt;2025+$W17,IF(OR($C17="Oil",$C17="Propane",$C17="Wood, commercial"),$R17*BG17,IF(OR($C17="Natural Gas",$C17="Electricity"),($R17*BG17)/(1-$K17),((($Z$45*$U17*('VT CHS Emissions Schedule'!T$8+$P17))/$AA$45)+(($Z$46*$U17*('VT CHS Emissions Schedule'!T$9+$O17))/$AA$46)+(($Z$47*$U17*'VT CHS Emissions Schedule'!T$7)/$AA$47)/(1-$N17)+(($Z$48*$U17*'VT CHS Emissions Schedule'!T$5)/$AA$48)/(1-$M17)+(($Z$49*$U17*('VT CHS Emissions Schedule'!T$36+$Q17))/$AA$49)))),0)</f>
        <v>0</v>
      </c>
      <c r="CH17" s="64">
        <f>IF(CH$15&lt;2025+$W17,IF(OR($C17="Oil",$C17="Propane",$C17="Wood, commercial"),$R17*BH17,IF(OR($C17="Natural Gas",$C17="Electricity"),($R17*BH17)/(1-$K17),((($Z$45*$U17*('VT CHS Emissions Schedule'!U$8+$P17))/$AA$45)+(($Z$46*$U17*('VT CHS Emissions Schedule'!U$9+$O17))/$AA$46)+(($Z$47*$U17*'VT CHS Emissions Schedule'!U$7)/$AA$47)/(1-$N17)+(($Z$48*$U17*'VT CHS Emissions Schedule'!U$5)/$AA$48)/(1-$M17)+(($Z$49*$U17*('VT CHS Emissions Schedule'!U$36+$Q17))/$AA$49)))),0)</f>
        <v>0</v>
      </c>
      <c r="CI17" s="64">
        <f>IF(CI$15&lt;2025+$W17,IF(OR($C17="Oil",$C17="Propane",$C17="Wood, commercial"),$R17*BI17,IF(OR($C17="Natural Gas",$C17="Electricity"),($R17*BI17)/(1-$K17),((($Z$45*$U17*('VT CHS Emissions Schedule'!V$8+$P17))/$AA$45)+(($Z$46*$U17*('VT CHS Emissions Schedule'!V$9+$O17))/$AA$46)+(($Z$47*$U17*'VT CHS Emissions Schedule'!V$7)/$AA$47)/(1-$N17)+(($Z$48*$U17*'VT CHS Emissions Schedule'!V$5)/$AA$48)/(1-$M17)+(($Z$49*$U17*('VT CHS Emissions Schedule'!V$36+$Q17))/$AA$49)))),0)</f>
        <v>0</v>
      </c>
      <c r="CJ17" s="64">
        <f>IF(CJ$15&lt;2025+$W17,IF(OR($C17="Oil",$C17="Propane",$C17="Wood, commercial"),$R17*BJ17,IF(OR($C17="Natural Gas",$C17="Electricity"),($R17*BJ17)/(1-$K17),((($Z$45*$U17*('VT CHS Emissions Schedule'!W$8+$P17))/$AA$45)+(($Z$46*$U17*('VT CHS Emissions Schedule'!W$9+$O17))/$AA$46)+(($Z$47*$U17*'VT CHS Emissions Schedule'!W$7)/$AA$47)/(1-$N17)+(($Z$48*$U17*'VT CHS Emissions Schedule'!W$5)/$AA$48)/(1-$M17)+(($Z$49*$U17*('VT CHS Emissions Schedule'!W$36+$Q17))/$AA$49)))),0)</f>
        <v>0</v>
      </c>
      <c r="CK17" s="64">
        <f>IF(CK$15&lt;2025+$W17,IF(OR($C17="Oil",$C17="Propane",$C17="Wood, commercial"),$R17*BK17,IF(OR($C17="Natural Gas",$C17="Electricity"),($R17*BK17)/(1-$K17),((($Z$45*$U17*('VT CHS Emissions Schedule'!X$8+$P17))/$AA$45)+(($Z$46*$U17*('VT CHS Emissions Schedule'!X$9+$O17))/$AA$46)+(($Z$47*$U17*'VT CHS Emissions Schedule'!X$7)/$AA$47)/(1-$N17)+(($Z$48*$U17*'VT CHS Emissions Schedule'!X$5)/$AA$48)/(1-$M17)+(($Z$49*$U17*('VT CHS Emissions Schedule'!X$36+$Q17))/$AA$49)))),0)</f>
        <v>0</v>
      </c>
      <c r="CL17" s="64">
        <f>IF(CL$15&lt;2025+$W17,IF(OR($C17="Oil",$C17="Propane",$C17="Wood, commercial"),$R17*BL17,IF(OR($C17="Natural Gas",$C17="Electricity"),($R17*BL17)/(1-$K17),((($Z$45*$U17*('VT CHS Emissions Schedule'!Y$8+$P17))/$AA$45)+(($Z$46*$U17*('VT CHS Emissions Schedule'!Y$9+$O17))/$AA$46)+(($Z$47*$U17*'VT CHS Emissions Schedule'!Y$7)/$AA$47)/(1-$N17)+(($Z$48*$U17*'VT CHS Emissions Schedule'!Y$5)/$AA$48)/(1-$M17)+(($Z$49*$U17*('VT CHS Emissions Schedule'!Y$36+$Q17))/$AA$49)))),0)</f>
        <v>0</v>
      </c>
      <c r="CM17" s="64">
        <f>IF(CM$15&lt;2025+$W17,IF(OR($C17="Oil",$C17="Propane",$C17="Wood, commercial"),$R17*BM17,IF(OR($C17="Natural Gas",$C17="Electricity"),($R17*BM17)/(1-$K17),((($Z$45*$U17*('VT CHS Emissions Schedule'!Z$8+$P17))/$AA$45)+(($Z$46*$U17*('VT CHS Emissions Schedule'!Z$9+$O17))/$AA$46)+(($Z$47*$U17*'VT CHS Emissions Schedule'!Z$7)/$AA$47)/(1-$N17)+(($Z$48*$U17*'VT CHS Emissions Schedule'!Z$5)/$AA$48)/(1-$M17)+(($Z$49*$U17*('VT CHS Emissions Schedule'!Z$36+$Q17))/$AA$49)))),0)</f>
        <v>0</v>
      </c>
      <c r="CN17" s="64">
        <f>IF(CN$15&lt;2025+$W17,IF(OR($C17="Oil",$C17="Propane",$C17="Wood, commercial"),$R17*BN17,IF(OR($C17="Natural Gas",$C17="Electricity"),($R17*BN17)/(1-$K17),((($Z$45*$U17*('VT CHS Emissions Schedule'!AA$8+$P17))/$AA$45)+(($Z$46*$U17*('VT CHS Emissions Schedule'!AA$9+$O17))/$AA$46)+(($Z$47*$U17*'VT CHS Emissions Schedule'!AA$7)/$AA$47)/(1-$N17)+(($Z$48*$U17*'VT CHS Emissions Schedule'!AA$5)/$AA$48)/(1-$M17)+(($Z$49*$U17*('VT CHS Emissions Schedule'!AA$36+$Q17))/$AA$49)))),0)</f>
        <v>0</v>
      </c>
      <c r="CO17" s="64">
        <f>IF(CO$15&lt;2025+$W17,IF(OR($C17="Oil",$C17="Propane",$C17="Wood, commercial"),$R17*BO17,IF(OR($C17="Natural Gas",$C17="Electricity"),($R17*BO17)/(1-$K17),((($Z$45*$U17*('VT CHS Emissions Schedule'!AB$8+$P17))/$AA$45)+(($Z$46*$U17*('VT CHS Emissions Schedule'!AB$9+$O17))/$AA$46)+(($Z$47*$U17*'VT CHS Emissions Schedule'!AB$7)/$AA$47)/(1-$N17)+(($Z$48*$U17*'VT CHS Emissions Schedule'!AB$5)/$AA$48)/(1-$M17)+(($Z$49*$U17*('VT CHS Emissions Schedule'!AB$36+$Q17))/$AA$49)))),0)</f>
        <v>0</v>
      </c>
      <c r="CP17" s="64">
        <f>IF(CP$15&lt;2025+$W17,IF(OR($C17="Oil",$C17="Propane",$C17="Wood, commercial"),$R17*BP17,IF(OR($C17="Natural Gas",$C17="Electricity"),($R17*BP17)/(1-$K17),((($Z$45*$U17*('VT CHS Emissions Schedule'!AC$8+$P17))/$AA$45)+(($Z$46*$U17*('VT CHS Emissions Schedule'!AC$9+$O17))/$AA$46)+(($Z$47*$U17*'VT CHS Emissions Schedule'!AC$7)/$AA$47)/(1-$N17)+(($Z$48*$U17*'VT CHS Emissions Schedule'!AC$5)/$AA$48)/(1-$M17)+(($Z$49*$U17*('VT CHS Emissions Schedule'!AC$36+$Q17))/$AA$49)))),0)</f>
        <v>0</v>
      </c>
      <c r="CQ17" s="64">
        <f>IF(CQ$15&lt;2025+$W17,BQ17+($S17*'VT CHS Emissions Schedule'!D$5)/(1-$M17)+($T17*'VT CHS Emissions Schedule'!D$5)/(1-$M17),0)</f>
        <v>80131.066769775935</v>
      </c>
      <c r="CR17" s="64">
        <f>IF(CR$15&lt;2025+$W17,BR17+($S17*'VT CHS Emissions Schedule'!E$5)/(1-$M17)+($T17*'VT CHS Emissions Schedule'!E$5)/(1-$M17),0)</f>
        <v>79381.560127648205</v>
      </c>
      <c r="CS17" s="64">
        <f>IF(CS$15&lt;2025+$W17,BS17+($S17*'VT CHS Emissions Schedule'!F$5)/(1-$M17)+($T17*'VT CHS Emissions Schedule'!F$5)/(1-$M17),0)</f>
        <v>78854.334532635068</v>
      </c>
      <c r="CT17" s="64">
        <f>IF(CT$15&lt;2025+$W17,BT17+($S17*'VT CHS Emissions Schedule'!G$5)/(1-$M17)+($T17*'VT CHS Emissions Schedule'!G$5)/(1-$M17),0)</f>
        <v>78327.108937621961</v>
      </c>
      <c r="CU17" s="64">
        <f>IF(CU$15&lt;2025+$W17,BU17+($S17*'VT CHS Emissions Schedule'!H$5)/(1-$M17)+($T17*'VT CHS Emissions Schedule'!H$5)/(1-$M17),0)</f>
        <v>77791.316257443017</v>
      </c>
      <c r="CV17" s="64">
        <f>IF(CV$15&lt;2025+$W17,BV17+($S17*'VT CHS Emissions Schedule'!I$5)/(1-$M17)+($T17*'VT CHS Emissions Schedule'!I$5)/(1-$M17),0)</f>
        <v>77264.090662429895</v>
      </c>
      <c r="CW17" s="64">
        <f>IF(CW$15&lt;2025+$W17,BW17+($S17*'VT CHS Emissions Schedule'!J$5)/(1-$M17)+($T17*'VT CHS Emissions Schedule'!J$5)/(1-$M17),0)</f>
        <v>76736.865067416773</v>
      </c>
      <c r="CX17" s="64">
        <f>IF(CX$15&lt;2025+$W17,BX17+($S17*'VT CHS Emissions Schedule'!K$5)/(1-$M17)+($T17*'VT CHS Emissions Schedule'!K$5)/(1-$M17),0)</f>
        <v>76209.639472403636</v>
      </c>
      <c r="CY17" s="64">
        <f>IF(CY$15&lt;2025+$W17,BY17+($S17*'VT CHS Emissions Schedule'!L$5)/(1-$M17)+($T17*'VT CHS Emissions Schedule'!L$5)/(1-$M17),0)</f>
        <v>75682.413877390514</v>
      </c>
      <c r="CZ17" s="64">
        <f>IF(CZ$15&lt;2025+$W17,BZ17+($S17*'VT CHS Emissions Schedule'!M$5)/(1-$M17)+($T17*'VT CHS Emissions Schedule'!M$5)/(1-$M17),0)</f>
        <v>74792.806364190837</v>
      </c>
      <c r="DA17" s="64">
        <f>IF(DA$15&lt;2025+$W17,CA17+($S17*'VT CHS Emissions Schedule'!N$5)/(1-$M17)+($T17*'VT CHS Emissions Schedule'!N$5)/(1-$M17),0)</f>
        <v>74265.58076917773</v>
      </c>
      <c r="DB17" s="64">
        <f>IF(DB$15&lt;2025+$W17,CB17+($S17*'VT CHS Emissions Schedule'!O$5)/(1-$M17)+($T17*'VT CHS Emissions Schedule'!O$5)/(1-$M17),0)</f>
        <v>74265.58076917773</v>
      </c>
      <c r="DC17" s="64">
        <f>IF(DC$15&lt;2025+$W17,CC17+($S17*'VT CHS Emissions Schedule'!P$5)/(1-$M17)+($T17*'VT CHS Emissions Schedule'!P$5)/(1-$M17),0)</f>
        <v>74265.58076917773</v>
      </c>
      <c r="DD17" s="64">
        <f>IF(DD$15&lt;2025+$W17,CD17+($S17*'VT CHS Emissions Schedule'!Q$5)/(1-$M17)+($T17*'VT CHS Emissions Schedule'!Q$5)/(1-$M17),0)</f>
        <v>74265.58076917773</v>
      </c>
      <c r="DE17" s="64">
        <f>IF(DE$15&lt;2025+$W17,CE17+($S17*'VT CHS Emissions Schedule'!R$5)/(1-$M17)+($T17*'VT CHS Emissions Schedule'!R$5)/(1-$M17),0)</f>
        <v>74202.521909702074</v>
      </c>
      <c r="DF17" s="64">
        <f>IF(DF$15&lt;2025+$W17,CF17+($S17*'VT CHS Emissions Schedule'!S$5)/(1-$M17)+($T17*'VT CHS Emissions Schedule'!S$5)/(1-$M17),0)</f>
        <v>0</v>
      </c>
      <c r="DG17" s="64">
        <f>IF(DG$15&lt;2025+$W17,CG17+($S17*'VT CHS Emissions Schedule'!T$5)/(1-$M17)+($T17*'VT CHS Emissions Schedule'!T$5)/(1-$M17),0)</f>
        <v>0</v>
      </c>
      <c r="DH17" s="64">
        <f>IF(DH$15&lt;2025+$W17,CH17+($S17*'VT CHS Emissions Schedule'!U$5)/(1-$M17)+($T17*'VT CHS Emissions Schedule'!U$5)/(1-$M17),0)</f>
        <v>0</v>
      </c>
      <c r="DI17" s="64">
        <f>IF(DI$15&lt;2025+$W17,CI17+($S17*'VT CHS Emissions Schedule'!V$5)/(1-$M17)+($T17*'VT CHS Emissions Schedule'!V$5)/(1-$M17),0)</f>
        <v>0</v>
      </c>
      <c r="DJ17" s="64">
        <f>IF(DJ$15&lt;2025+$W17,CJ17+($S17*'VT CHS Emissions Schedule'!W$5)/(1-$M17)+($T17*'VT CHS Emissions Schedule'!W$5)/(1-$M17),0)</f>
        <v>0</v>
      </c>
      <c r="DK17" s="64">
        <f>IF(DK$15&lt;2025+$W17,CK17+($S17*'VT CHS Emissions Schedule'!X$5)/(1-$M17)+($T17*'VT CHS Emissions Schedule'!X$5)/(1-$M17),0)</f>
        <v>0</v>
      </c>
      <c r="DL17" s="64">
        <f>IF(DL$15&lt;2025+$W17,CL17+($S17*'VT CHS Emissions Schedule'!Y$5)/(1-$M17)+($T17*'VT CHS Emissions Schedule'!Y$5)/(1-$M17),0)</f>
        <v>0</v>
      </c>
      <c r="DM17" s="64">
        <f>IF(DM$15&lt;2025+$W17,CM17+($S17*'VT CHS Emissions Schedule'!Z$5)/(1-$M17)+($T17*'VT CHS Emissions Schedule'!Z$5)/(1-$M17),0)</f>
        <v>0</v>
      </c>
      <c r="DN17" s="64">
        <f>IF(DN$15&lt;2025+$W17,CN17+($S17*'VT CHS Emissions Schedule'!AA$5)/(1-$M17)+($T17*'VT CHS Emissions Schedule'!AA$5)/(1-$M17),0)</f>
        <v>0</v>
      </c>
      <c r="DO17" s="64">
        <f>IF(DO$15&lt;2025+$W17,CO17+($S17*'VT CHS Emissions Schedule'!AB$5)/(1-$M17)+($T17*'VT CHS Emissions Schedule'!AB$5)/(1-$M17),0)</f>
        <v>0</v>
      </c>
      <c r="DP17" s="64">
        <f>IF(DP$15&lt;2025+$W17,CP17+($S17*'VT CHS Emissions Schedule'!AC$5)/(1-$M17)+($T17*'VT CHS Emissions Schedule'!AC$5)/(1-$M17),0)</f>
        <v>0</v>
      </c>
    </row>
    <row r="18" spans="1:120" ht="13.5" customHeight="1" thickBot="1" x14ac:dyDescent="0.3">
      <c r="A18" s="450"/>
      <c r="B18" s="551"/>
      <c r="C18" s="177" t="s">
        <v>11</v>
      </c>
      <c r="D18" s="175">
        <f t="shared" si="0"/>
        <v>925503.98616248206</v>
      </c>
      <c r="E18" s="227">
        <f t="shared" si="1"/>
        <v>989150.62522204244</v>
      </c>
      <c r="F18" s="223">
        <f t="shared" si="2"/>
        <v>0.92550398616248208</v>
      </c>
      <c r="G18" s="111">
        <f t="shared" si="3"/>
        <v>69328.937076981878</v>
      </c>
      <c r="H18" s="64">
        <f>IF(OR($C18="Oil",$C18="Propane",$C18="Wood, non-commercial"),$R18*AQ18,IF(OR($C18="Natural Gas",$C18="Electricity"),($R18*AQ18)/(1-$K18),((($Z$45*$U18*('VT CHS Emissions Schedule'!D$8+$P18))/$AA$45)+(($Z$46*$U18*('VT CHS Emissions Schedule'!D$9+$O18))/$AA$46)+(($Z$47*$U18*'VT CHS Emissions Schedule'!D$7)/$AA$47)/(1-$N18)+(($Z$48*$U18*'VT CHS Emissions Schedule'!D$5)/$AA$48)/(1-$M18)+(($Z$49*$U18*('VT CHS Emissions Schedule'!D$36+$Q18))/$AA$49))))</f>
        <v>61746.732371261365</v>
      </c>
      <c r="I18" s="64">
        <f>($S18*'VT CHS Emissions Schedule'!D$5)/(1-$M18)</f>
        <v>138.02829192130497</v>
      </c>
      <c r="J18" s="64">
        <f>($T18*'VT CHS Emissions Schedule'!D$5)/(1-$M18)</f>
        <v>7444.1764137992013</v>
      </c>
      <c r="K18" s="66">
        <f>_xlfn.XLOOKUP($C18,Lookups!$A$3:$A$15,Lookups!$E$3:$E$15)</f>
        <v>1.4E-2</v>
      </c>
      <c r="L18" s="65">
        <f>_xlfn.XLOOKUP($C18,Lookups!$A$3:$A$15,Lookups!$D$3:$D$15)</f>
        <v>0</v>
      </c>
      <c r="M18" s="66">
        <f>Lookups!$E$6</f>
        <v>0.04</v>
      </c>
      <c r="N18" s="66">
        <f>Lookups!$E$5</f>
        <v>1.4E-2</v>
      </c>
      <c r="O18" s="65">
        <f>Lookups!$D$4</f>
        <v>0.32764300000000002</v>
      </c>
      <c r="P18" s="65">
        <f>Lookups!$D$3</f>
        <v>0.21490000000000001</v>
      </c>
      <c r="Q18" s="65">
        <f>Lookups!$D$8</f>
        <v>1.3776766038113153</v>
      </c>
      <c r="R18" s="72">
        <f t="shared" si="4"/>
        <v>955.50470716235395</v>
      </c>
      <c r="S18" s="72">
        <f t="shared" si="5"/>
        <v>3.5084017132867111</v>
      </c>
      <c r="T18" s="72">
        <f t="shared" si="6"/>
        <v>189.21600000000001</v>
      </c>
      <c r="U18" s="72">
        <f t="shared" si="7"/>
        <v>812.17900108800086</v>
      </c>
      <c r="V18" s="72">
        <f t="shared" si="8"/>
        <v>20.068057799999988</v>
      </c>
      <c r="W18" s="68">
        <v>15</v>
      </c>
      <c r="X18" s="170">
        <v>3.1399999999999997E-2</v>
      </c>
      <c r="Y18" s="80"/>
      <c r="Z18" s="80">
        <f t="shared" si="9"/>
        <v>0.14699999999999999</v>
      </c>
      <c r="AA18" s="64">
        <f t="shared" si="10"/>
        <v>60</v>
      </c>
      <c r="AB18" s="66">
        <f t="shared" si="11"/>
        <v>0.79100000000000004</v>
      </c>
      <c r="AC18" s="66">
        <f t="shared" si="12"/>
        <v>0.7</v>
      </c>
      <c r="AD18" s="64">
        <v>6360</v>
      </c>
      <c r="AE18" s="71">
        <f t="shared" si="13"/>
        <v>0.57699999999999996</v>
      </c>
      <c r="AF18" s="71">
        <f t="shared" si="14"/>
        <v>0.502</v>
      </c>
      <c r="AG18" s="64">
        <v>129936</v>
      </c>
      <c r="AH18" s="71">
        <f t="shared" si="15"/>
        <v>48.5</v>
      </c>
      <c r="AI18" s="71">
        <f t="shared" si="16"/>
        <v>42.5</v>
      </c>
      <c r="AJ18" s="64">
        <v>8760</v>
      </c>
      <c r="AK18" s="72">
        <f>$AA$47</f>
        <v>0.85</v>
      </c>
      <c r="AL18" s="72">
        <v>5.72</v>
      </c>
      <c r="AM18" s="72">
        <v>4.5</v>
      </c>
      <c r="AN18" s="72">
        <v>1.08</v>
      </c>
      <c r="AO18" s="75">
        <v>1.06E-3</v>
      </c>
      <c r="AP18" s="74">
        <v>3.5999999999999999E-3</v>
      </c>
      <c r="AQ18" s="67">
        <f>IF(AQ$15&lt;2025+$W18,IF(ISNUMBER(SEARCH("Unknown",$C18)),"blended",$L18+_xlfn.XLOOKUP(_xlfn.XLOOKUP($C18,Lookups!$A$3:$A$17,Lookups!$B$3:$B$17),'VT CHS Emissions Schedule'!$A:$A,'VT CHS Emissions Schedule'!D:D)),0)</f>
        <v>63.7174026058659</v>
      </c>
      <c r="AR18" s="67">
        <f>IF(AR$15&lt;2025+$W18,IF(ISNUMBER(SEARCH("Unknown",$C18)),"blended",$L18+_xlfn.XLOOKUP(_xlfn.XLOOKUP($C18,Lookups!$A$3:$A$17,Lookups!$B$3:$B$17),'VT CHS Emissions Schedule'!$A:$A,'VT CHS Emissions Schedule'!E:E)),0)</f>
        <v>63.7174026058659</v>
      </c>
      <c r="AS18" s="67">
        <f>IF(AS$15&lt;2025+$W18,IF(ISNUMBER(SEARCH("Unknown",$C18)),"blended",$L18+_xlfn.XLOOKUP(_xlfn.XLOOKUP($C18,Lookups!$A$3:$A$17,Lookups!$B$3:$B$17),'VT CHS Emissions Schedule'!$A:$A,'VT CHS Emissions Schedule'!F:F)),0)</f>
        <v>63.7174026058659</v>
      </c>
      <c r="AT18" s="67">
        <f>IF(AT$15&lt;2025+$W18,IF(ISNUMBER(SEARCH("Unknown",$C18)),"blended",$L18+_xlfn.XLOOKUP(_xlfn.XLOOKUP($C18,Lookups!$A$3:$A$17,Lookups!$B$3:$B$17),'VT CHS Emissions Schedule'!$A:$A,'VT CHS Emissions Schedule'!G:G)),0)</f>
        <v>63.7174026058659</v>
      </c>
      <c r="AU18" s="67">
        <f>IF(AU$15&lt;2025+$W18,IF(ISNUMBER(SEARCH("Unknown",$C18)),"blended",$L18+_xlfn.XLOOKUP(_xlfn.XLOOKUP($C18,Lookups!$A$3:$A$17,Lookups!$B$3:$B$17),'VT CHS Emissions Schedule'!$A:$A,'VT CHS Emissions Schedule'!H:H)),0)</f>
        <v>63.7174026058659</v>
      </c>
      <c r="AV18" s="67">
        <f>IF(AV$15&lt;2025+$W18,IF(ISNUMBER(SEARCH("Unknown",$C18)),"blended",$L18+_xlfn.XLOOKUP(_xlfn.XLOOKUP($C18,Lookups!$A$3:$A$17,Lookups!$B$3:$B$17),'VT CHS Emissions Schedule'!$A:$A,'VT CHS Emissions Schedule'!I:I)),0)</f>
        <v>63.651087828595678</v>
      </c>
      <c r="AW18" s="67">
        <f>IF(AW$15&lt;2025+$W18,IF(ISNUMBER(SEARCH("Unknown",$C18)),"blended",$L18+_xlfn.XLOOKUP(_xlfn.XLOOKUP($C18,Lookups!$A$3:$A$17,Lookups!$B$3:$B$17),'VT CHS Emissions Schedule'!$A:$A,'VT CHS Emissions Schedule'!J:J)),0)</f>
        <v>63.651087828595678</v>
      </c>
      <c r="AX18" s="67">
        <f>IF(AX$15&lt;2025+$W18,IF(ISNUMBER(SEARCH("Unknown",$C18)),"blended",$L18+_xlfn.XLOOKUP(_xlfn.XLOOKUP($C18,Lookups!$A$3:$A$17,Lookups!$B$3:$B$17),'VT CHS Emissions Schedule'!$A:$A,'VT CHS Emissions Schedule'!K:K)),0)</f>
        <v>63.651087828595678</v>
      </c>
      <c r="AY18" s="67">
        <f>IF(AY$15&lt;2025+$W18,IF(ISNUMBER(SEARCH("Unknown",$C18)),"blended",$L18+_xlfn.XLOOKUP(_xlfn.XLOOKUP($C18,Lookups!$A$3:$A$17,Lookups!$B$3:$B$17),'VT CHS Emissions Schedule'!$A:$A,'VT CHS Emissions Schedule'!L:L)),0)</f>
        <v>63.651087828595678</v>
      </c>
      <c r="AZ18" s="67">
        <f>IF(AZ$15&lt;2025+$W18,IF(ISNUMBER(SEARCH("Unknown",$C18)),"blended",$L18+_xlfn.XLOOKUP(_xlfn.XLOOKUP($C18,Lookups!$A$3:$A$17,Lookups!$B$3:$B$17),'VT CHS Emissions Schedule'!$A:$A,'VT CHS Emissions Schedule'!M:M)),0)</f>
        <v>63.651087828595678</v>
      </c>
      <c r="BA18" s="67">
        <f>IF(BA$15&lt;2025+$W18,IF(ISNUMBER(SEARCH("Unknown",$C18)),"blended",$L18+_xlfn.XLOOKUP(_xlfn.XLOOKUP($C18,Lookups!$A$3:$A$17,Lookups!$B$3:$B$17),'VT CHS Emissions Schedule'!$A:$A,'VT CHS Emissions Schedule'!N:N)),0)</f>
        <v>63.639868502100384</v>
      </c>
      <c r="BB18" s="67">
        <f>IF(BB$15&lt;2025+$W18,IF(ISNUMBER(SEARCH("Unknown",$C18)),"blended",$L18+_xlfn.XLOOKUP(_xlfn.XLOOKUP($C18,Lookups!$A$3:$A$17,Lookups!$B$3:$B$17),'VT CHS Emissions Schedule'!$A:$A,'VT CHS Emissions Schedule'!O:O)),0)</f>
        <v>63.639868502100384</v>
      </c>
      <c r="BC18" s="67">
        <f>IF(BC$15&lt;2025+$W18,IF(ISNUMBER(SEARCH("Unknown",$C18)),"blended",$L18+_xlfn.XLOOKUP(_xlfn.XLOOKUP($C18,Lookups!$A$3:$A$17,Lookups!$B$3:$B$17),'VT CHS Emissions Schedule'!$A:$A,'VT CHS Emissions Schedule'!P:P)),0)</f>
        <v>63.639868502100384</v>
      </c>
      <c r="BD18" s="67">
        <f>IF(BD$15&lt;2025+$W18,IF(ISNUMBER(SEARCH("Unknown",$C18)),"blended",$L18+_xlfn.XLOOKUP(_xlfn.XLOOKUP($C18,Lookups!$A$3:$A$17,Lookups!$B$3:$B$17),'VT CHS Emissions Schedule'!$A:$A,'VT CHS Emissions Schedule'!Q:Q)),0)</f>
        <v>63.639868502100384</v>
      </c>
      <c r="BE18" s="67">
        <f>IF(BE$15&lt;2025+$W18,IF(ISNUMBER(SEARCH("Unknown",$C18)),"blended",$L18+_xlfn.XLOOKUP(_xlfn.XLOOKUP($C18,Lookups!$A$3:$A$17,Lookups!$B$3:$B$17),'VT CHS Emissions Schedule'!$A:$A,'VT CHS Emissions Schedule'!R:R)),0)</f>
        <v>63.639868502100384</v>
      </c>
      <c r="BF18" s="67">
        <f>IF(BF$15&lt;2025+$W18,IF(ISNUMBER(SEARCH("Unknown",$C18)),"blended",$L18+_xlfn.XLOOKUP(_xlfn.XLOOKUP($C18,Lookups!$A$3:$A$17,Lookups!$B$3:$B$17),'VT CHS Emissions Schedule'!$A:$A,'VT CHS Emissions Schedule'!S:S)),0)</f>
        <v>0</v>
      </c>
      <c r="BG18" s="67">
        <f>IF(BG$15&lt;2025+$W18,IF(ISNUMBER(SEARCH("Unknown",$C18)),"blended",$L18+_xlfn.XLOOKUP(_xlfn.XLOOKUP($C18,Lookups!$A$3:$A$17,Lookups!$B$3:$B$17),'VT CHS Emissions Schedule'!$A:$A,'VT CHS Emissions Schedule'!T:T)),0)</f>
        <v>0</v>
      </c>
      <c r="BH18" s="67">
        <f>IF(BH$15&lt;2025+$W18,IF(ISNUMBER(SEARCH("Unknown",$C18)),"blended",$L18+_xlfn.XLOOKUP(_xlfn.XLOOKUP($C18,Lookups!$A$3:$A$17,Lookups!$B$3:$B$17),'VT CHS Emissions Schedule'!$A:$A,'VT CHS Emissions Schedule'!U:U)),0)</f>
        <v>0</v>
      </c>
      <c r="BI18" s="67">
        <f>IF(BI$15&lt;2025+$W18,IF(ISNUMBER(SEARCH("Unknown",$C18)),"blended",$L18+_xlfn.XLOOKUP(_xlfn.XLOOKUP($C18,Lookups!$A$3:$A$17,Lookups!$B$3:$B$17),'VT CHS Emissions Schedule'!$A:$A,'VT CHS Emissions Schedule'!V:V)),0)</f>
        <v>0</v>
      </c>
      <c r="BJ18" s="67">
        <f>IF(BJ$15&lt;2025+$W18,IF(ISNUMBER(SEARCH("Unknown",$C18)),"blended",$L18+_xlfn.XLOOKUP(_xlfn.XLOOKUP($C18,Lookups!$A$3:$A$17,Lookups!$B$3:$B$17),'VT CHS Emissions Schedule'!$A:$A,'VT CHS Emissions Schedule'!W:W)),0)</f>
        <v>0</v>
      </c>
      <c r="BK18" s="67">
        <f>IF(BK$15&lt;2025+$W18,IF(ISNUMBER(SEARCH("Unknown",$C18)),"blended",$L18+_xlfn.XLOOKUP(_xlfn.XLOOKUP($C18,Lookups!$A$3:$A$17,Lookups!$B$3:$B$17),'VT CHS Emissions Schedule'!$A:$A,'VT CHS Emissions Schedule'!X:X)),0)</f>
        <v>0</v>
      </c>
      <c r="BL18" s="67">
        <f>IF(BL$15&lt;2025+$W18,IF(ISNUMBER(SEARCH("Unknown",$C18)),"blended",$L18+_xlfn.XLOOKUP(_xlfn.XLOOKUP($C18,Lookups!$A$3:$A$17,Lookups!$B$3:$B$17),'VT CHS Emissions Schedule'!$A:$A,'VT CHS Emissions Schedule'!Y:Y)),0)</f>
        <v>0</v>
      </c>
      <c r="BM18" s="67">
        <f>IF(BM$15&lt;2025+$W18,IF(ISNUMBER(SEARCH("Unknown",$C18)),"blended",$L18+_xlfn.XLOOKUP(_xlfn.XLOOKUP($C18,Lookups!$A$3:$A$17,Lookups!$B$3:$B$17),'VT CHS Emissions Schedule'!$A:$A,'VT CHS Emissions Schedule'!Z:Z)),0)</f>
        <v>0</v>
      </c>
      <c r="BN18" s="67">
        <f>IF(BN$15&lt;2025+$W18,IF(ISNUMBER(SEARCH("Unknown",$C18)),"blended",$L18+_xlfn.XLOOKUP(_xlfn.XLOOKUP($C18,Lookups!$A$3:$A$17,Lookups!$B$3:$B$17),'VT CHS Emissions Schedule'!$A:$A,'VT CHS Emissions Schedule'!AA:AA)),0)</f>
        <v>0</v>
      </c>
      <c r="BO18" s="67">
        <f>IF(BO$15&lt;2025+$W18,IF(ISNUMBER(SEARCH("Unknown",$C18)),"blended",$L18+_xlfn.XLOOKUP(_xlfn.XLOOKUP($C18,Lookups!$A$3:$A$17,Lookups!$B$3:$B$17),'VT CHS Emissions Schedule'!$A:$A,'VT CHS Emissions Schedule'!AB:AB)),0)</f>
        <v>0</v>
      </c>
      <c r="BP18" s="67">
        <f>IF(BP$15&lt;2025+$W18,IF(ISNUMBER(SEARCH("Unknown",$C18)),"blended",$L18+_xlfn.XLOOKUP(_xlfn.XLOOKUP($C18,Lookups!$A$3:$A$17,Lookups!$B$3:$B$17),'VT CHS Emissions Schedule'!$A:$A,'VT CHS Emissions Schedule'!AC:AC)),0)</f>
        <v>0</v>
      </c>
      <c r="BQ18" s="64">
        <f>IF(BQ$15&lt;2025+$W18,IF(OR($C18="Oil",$C18="Propane",$C18="Wood, commercial"),$R18*AQ18,IF(OR($C18="Natural Gas",$C18="Electricity"),($R18*AQ18)/(1-$K18),((($Z$45*$U18*('VT CHS Emissions Schedule'!D$8+$P18))/$AA$45)+(($Z$46*$U18*('VT CHS Emissions Schedule'!D$9+$O18))/$AA$46)+(($Z$47*$U18*'VT CHS Emissions Schedule'!D$7)/$AA$47)/(1-$N18)+(($Z$48*$U18*'VT CHS Emissions Schedule'!D$5)/$AA$48)/(1-$M18)+(($Z$49*$U18*('VT CHS Emissions Schedule'!D$36+$Q18))/$AA$49)))),0)</f>
        <v>61746.732371261365</v>
      </c>
      <c r="BR18" s="64">
        <f>IF(BR$15&lt;2025+$W18,IF(OR($C18="Oil",$C18="Propane",$C18="Wood, commercial"),$R18*AR18,IF(OR($C18="Natural Gas",$C18="Electricity"),($R18*AR18)/(1-$K18),((($Z$45*$U18*('VT CHS Emissions Schedule'!E$8+$P18))/$AA$45)+(($Z$46*$U18*('VT CHS Emissions Schedule'!E$9+$O18))/$AA$46)+(($Z$47*$U18*'VT CHS Emissions Schedule'!E$7)/$AA$47)/(1-$N18)+(($Z$48*$U18*'VT CHS Emissions Schedule'!E$5)/$AA$48)/(1-$M18)+(($Z$49*$U18*('VT CHS Emissions Schedule'!E$36+$Q18))/$AA$49)))),0)</f>
        <v>61746.732371261365</v>
      </c>
      <c r="BS18" s="64">
        <f>IF(BS$15&lt;2025+$W18,IF(OR($C18="Oil",$C18="Propane",$C18="Wood, commercial"),$R18*AS18,IF(OR($C18="Natural Gas",$C18="Electricity"),($R18*AS18)/(1-$K18),((($Z$45*$U18*('VT CHS Emissions Schedule'!F$8+$P18))/$AA$45)+(($Z$46*$U18*('VT CHS Emissions Schedule'!F$9+$O18))/$AA$46)+(($Z$47*$U18*'VT CHS Emissions Schedule'!F$7)/$AA$47)/(1-$N18)+(($Z$48*$U18*'VT CHS Emissions Schedule'!F$5)/$AA$48)/(1-$M18)+(($Z$49*$U18*('VT CHS Emissions Schedule'!F$36+$Q18))/$AA$49)))),0)</f>
        <v>61746.732371261365</v>
      </c>
      <c r="BT18" s="64">
        <f>IF(BT$15&lt;2025+$W18,IF(OR($C18="Oil",$C18="Propane",$C18="Wood, commercial"),$R18*AT18,IF(OR($C18="Natural Gas",$C18="Electricity"),($R18*AT18)/(1-$K18),((($Z$45*$U18*('VT CHS Emissions Schedule'!G$8+$P18))/$AA$45)+(($Z$46*$U18*('VT CHS Emissions Schedule'!G$9+$O18))/$AA$46)+(($Z$47*$U18*'VT CHS Emissions Schedule'!G$7)/$AA$47)/(1-$N18)+(($Z$48*$U18*'VT CHS Emissions Schedule'!G$5)/$AA$48)/(1-$M18)+(($Z$49*$U18*('VT CHS Emissions Schedule'!G$36+$Q18))/$AA$49)))),0)</f>
        <v>61746.732371261365</v>
      </c>
      <c r="BU18" s="64">
        <f>IF(BU$15&lt;2025+$W18,IF(OR($C18="Oil",$C18="Propane",$C18="Wood, commercial"),$R18*AU18,IF(OR($C18="Natural Gas",$C18="Electricity"),($R18*AU18)/(1-$K18),((($Z$45*$U18*('VT CHS Emissions Schedule'!H$8+$P18))/$AA$45)+(($Z$46*$U18*('VT CHS Emissions Schedule'!H$9+$O18))/$AA$46)+(($Z$47*$U18*'VT CHS Emissions Schedule'!H$7)/$AA$47)/(1-$N18)+(($Z$48*$U18*'VT CHS Emissions Schedule'!H$5)/$AA$48)/(1-$M18)+(($Z$49*$U18*('VT CHS Emissions Schedule'!H$36+$Q18))/$AA$49)))),0)</f>
        <v>61746.732371261365</v>
      </c>
      <c r="BV18" s="64">
        <f>IF(BV$15&lt;2025+$W18,IF(OR($C18="Oil",$C18="Propane",$C18="Wood, commercial"),$R18*AV18,IF(OR($C18="Natural Gas",$C18="Electricity"),($R18*AV18)/(1-$K18),((($Z$45*$U18*('VT CHS Emissions Schedule'!I$8+$P18))/$AA$45)+(($Z$46*$U18*('VT CHS Emissions Schedule'!I$9+$O18))/$AA$46)+(($Z$47*$U18*'VT CHS Emissions Schedule'!I$7)/$AA$47)/(1-$N18)+(($Z$48*$U18*'VT CHS Emissions Schedule'!I$5)/$AA$48)/(1-$M18)+(($Z$49*$U18*('VT CHS Emissions Schedule'!I$36+$Q18))/$AA$49)))),0)</f>
        <v>61682.468596579703</v>
      </c>
      <c r="BW18" s="64">
        <f>IF(BW$15&lt;2025+$W18,IF(OR($C18="Oil",$C18="Propane",$C18="Wood, commercial"),$R18*AW18,IF(OR($C18="Natural Gas",$C18="Electricity"),($R18*AW18)/(1-$K18),((($Z$45*$U18*('VT CHS Emissions Schedule'!J$8+$P18))/$AA$45)+(($Z$46*$U18*('VT CHS Emissions Schedule'!J$9+$O18))/$AA$46)+(($Z$47*$U18*'VT CHS Emissions Schedule'!J$7)/$AA$47)/(1-$N18)+(($Z$48*$U18*'VT CHS Emissions Schedule'!J$5)/$AA$48)/(1-$M18)+(($Z$49*$U18*('VT CHS Emissions Schedule'!J$36+$Q18))/$AA$49)))),0)</f>
        <v>61682.468596579703</v>
      </c>
      <c r="BX18" s="64">
        <f>IF(BX$15&lt;2025+$W18,IF(OR($C18="Oil",$C18="Propane",$C18="Wood, commercial"),$R18*AX18,IF(OR($C18="Natural Gas",$C18="Electricity"),($R18*AX18)/(1-$K18),((($Z$45*$U18*('VT CHS Emissions Schedule'!K$8+$P18))/$AA$45)+(($Z$46*$U18*('VT CHS Emissions Schedule'!K$9+$O18))/$AA$46)+(($Z$47*$U18*'VT CHS Emissions Schedule'!K$7)/$AA$47)/(1-$N18)+(($Z$48*$U18*'VT CHS Emissions Schedule'!K$5)/$AA$48)/(1-$M18)+(($Z$49*$U18*('VT CHS Emissions Schedule'!K$36+$Q18))/$AA$49)))),0)</f>
        <v>61682.468596579703</v>
      </c>
      <c r="BY18" s="64">
        <f>IF(BY$15&lt;2025+$W18,IF(OR($C18="Oil",$C18="Propane",$C18="Wood, commercial"),$R18*AY18,IF(OR($C18="Natural Gas",$C18="Electricity"),($R18*AY18)/(1-$K18),((($Z$45*$U18*('VT CHS Emissions Schedule'!L$8+$P18))/$AA$45)+(($Z$46*$U18*('VT CHS Emissions Schedule'!L$9+$O18))/$AA$46)+(($Z$47*$U18*'VT CHS Emissions Schedule'!L$7)/$AA$47)/(1-$N18)+(($Z$48*$U18*'VT CHS Emissions Schedule'!L$5)/$AA$48)/(1-$M18)+(($Z$49*$U18*('VT CHS Emissions Schedule'!L$36+$Q18))/$AA$49)))),0)</f>
        <v>61682.468596579703</v>
      </c>
      <c r="BZ18" s="64">
        <f>IF(BZ$15&lt;2025+$W18,IF(OR($C18="Oil",$C18="Propane",$C18="Wood, commercial"),$R18*AZ18,IF(OR($C18="Natural Gas",$C18="Electricity"),($R18*AZ18)/(1-$K18),((($Z$45*$U18*('VT CHS Emissions Schedule'!M$8+$P18))/$AA$45)+(($Z$46*$U18*('VT CHS Emissions Schedule'!M$9+$O18))/$AA$46)+(($Z$47*$U18*'VT CHS Emissions Schedule'!M$7)/$AA$47)/(1-$N18)+(($Z$48*$U18*'VT CHS Emissions Schedule'!M$5)/$AA$48)/(1-$M18)+(($Z$49*$U18*('VT CHS Emissions Schedule'!M$36+$Q18))/$AA$49)))),0)</f>
        <v>61682.468596579703</v>
      </c>
      <c r="CA18" s="64">
        <f>IF(CA$15&lt;2025+$W18,IF(OR($C18="Oil",$C18="Propane",$C18="Wood, commercial"),$R18*BA18,IF(OR($C18="Natural Gas",$C18="Electricity"),($R18*BA18)/(1-$K18),((($Z$45*$U18*('VT CHS Emissions Schedule'!N$8+$P18))/$AA$45)+(($Z$46*$U18*('VT CHS Emissions Schedule'!N$9+$O18))/$AA$46)+(($Z$47*$U18*'VT CHS Emissions Schedule'!N$7)/$AA$47)/(1-$N18)+(($Z$48*$U18*'VT CHS Emissions Schedule'!N$5)/$AA$48)/(1-$M18)+(($Z$49*$U18*('VT CHS Emissions Schedule'!N$36+$Q18))/$AA$49)))),0)</f>
        <v>61671.596264655316</v>
      </c>
      <c r="CB18" s="64">
        <f>IF(CB$15&lt;2025+$W18,IF(OR($C18="Oil",$C18="Propane",$C18="Wood, commercial"),$R18*BB18,IF(OR($C18="Natural Gas",$C18="Electricity"),($R18*BB18)/(1-$K18),((($Z$45*$U18*('VT CHS Emissions Schedule'!O$8+$P18))/$AA$45)+(($Z$46*$U18*('VT CHS Emissions Schedule'!O$9+$O18))/$AA$46)+(($Z$47*$U18*'VT CHS Emissions Schedule'!O$7)/$AA$47)/(1-$N18)+(($Z$48*$U18*'VT CHS Emissions Schedule'!O$5)/$AA$48)/(1-$M18)+(($Z$49*$U18*('VT CHS Emissions Schedule'!O$36+$Q18))/$AA$49)))),0)</f>
        <v>61671.596264655316</v>
      </c>
      <c r="CC18" s="64">
        <f>IF(CC$15&lt;2025+$W18,IF(OR($C18="Oil",$C18="Propane",$C18="Wood, commercial"),$R18*BC18,IF(OR($C18="Natural Gas",$C18="Electricity"),($R18*BC18)/(1-$K18),((($Z$45*$U18*('VT CHS Emissions Schedule'!P$8+$P18))/$AA$45)+(($Z$46*$U18*('VT CHS Emissions Schedule'!P$9+$O18))/$AA$46)+(($Z$47*$U18*'VT CHS Emissions Schedule'!P$7)/$AA$47)/(1-$N18)+(($Z$48*$U18*'VT CHS Emissions Schedule'!P$5)/$AA$48)/(1-$M18)+(($Z$49*$U18*('VT CHS Emissions Schedule'!P$36+$Q18))/$AA$49)))),0)</f>
        <v>61671.596264655316</v>
      </c>
      <c r="CD18" s="64">
        <f>IF(CD$15&lt;2025+$W18,IF(OR($C18="Oil",$C18="Propane",$C18="Wood, commercial"),$R18*BD18,IF(OR($C18="Natural Gas",$C18="Electricity"),($R18*BD18)/(1-$K18),((($Z$45*$U18*('VT CHS Emissions Schedule'!Q$8+$P18))/$AA$45)+(($Z$46*$U18*('VT CHS Emissions Schedule'!Q$9+$O18))/$AA$46)+(($Z$47*$U18*'VT CHS Emissions Schedule'!Q$7)/$AA$47)/(1-$N18)+(($Z$48*$U18*'VT CHS Emissions Schedule'!Q$5)/$AA$48)/(1-$M18)+(($Z$49*$U18*('VT CHS Emissions Schedule'!Q$36+$Q18))/$AA$49)))),0)</f>
        <v>61671.596264655316</v>
      </c>
      <c r="CE18" s="64">
        <f>IF(CE$15&lt;2025+$W18,IF(OR($C18="Oil",$C18="Propane",$C18="Wood, commercial"),$R18*BE18,IF(OR($C18="Natural Gas",$C18="Electricity"),($R18*BE18)/(1-$K18),((($Z$45*$U18*('VT CHS Emissions Schedule'!R$8+$P18))/$AA$45)+(($Z$46*$U18*('VT CHS Emissions Schedule'!R$9+$O18))/$AA$46)+(($Z$47*$U18*'VT CHS Emissions Schedule'!R$7)/$AA$47)/(1-$N18)+(($Z$48*$U18*'VT CHS Emissions Schedule'!R$5)/$AA$48)/(1-$M18)+(($Z$49*$U18*('VT CHS Emissions Schedule'!R$36+$Q18))/$AA$49)))),0)</f>
        <v>61671.596264655316</v>
      </c>
      <c r="CF18" s="64">
        <f>IF(CF$15&lt;2025+$W18,IF(OR($C18="Oil",$C18="Propane",$C18="Wood, commercial"),$R18*BF18,IF(OR($C18="Natural Gas",$C18="Electricity"),($R18*BF18)/(1-$K18),((($Z$45*$U18*('VT CHS Emissions Schedule'!S$8+$P18))/$AA$45)+(($Z$46*$U18*('VT CHS Emissions Schedule'!S$9+$O18))/$AA$46)+(($Z$47*$U18*'VT CHS Emissions Schedule'!S$7)/$AA$47)/(1-$N18)+(($Z$48*$U18*'VT CHS Emissions Schedule'!S$5)/$AA$48)/(1-$M18)+(($Z$49*$U18*('VT CHS Emissions Schedule'!S$36+$Q18))/$AA$49)))),0)</f>
        <v>0</v>
      </c>
      <c r="CG18" s="64">
        <f>IF(CG$15&lt;2025+$W18,IF(OR($C18="Oil",$C18="Propane",$C18="Wood, commercial"),$R18*BG18,IF(OR($C18="Natural Gas",$C18="Electricity"),($R18*BG18)/(1-$K18),((($Z$45*$U18*('VT CHS Emissions Schedule'!T$8+$P18))/$AA$45)+(($Z$46*$U18*('VT CHS Emissions Schedule'!T$9+$O18))/$AA$46)+(($Z$47*$U18*'VT CHS Emissions Schedule'!T$7)/$AA$47)/(1-$N18)+(($Z$48*$U18*'VT CHS Emissions Schedule'!T$5)/$AA$48)/(1-$M18)+(($Z$49*$U18*('VT CHS Emissions Schedule'!T$36+$Q18))/$AA$49)))),0)</f>
        <v>0</v>
      </c>
      <c r="CH18" s="64">
        <f>IF(CH$15&lt;2025+$W18,IF(OR($C18="Oil",$C18="Propane",$C18="Wood, commercial"),$R18*BH18,IF(OR($C18="Natural Gas",$C18="Electricity"),($R18*BH18)/(1-$K18),((($Z$45*$U18*('VT CHS Emissions Schedule'!U$8+$P18))/$AA$45)+(($Z$46*$U18*('VT CHS Emissions Schedule'!U$9+$O18))/$AA$46)+(($Z$47*$U18*'VT CHS Emissions Schedule'!U$7)/$AA$47)/(1-$N18)+(($Z$48*$U18*'VT CHS Emissions Schedule'!U$5)/$AA$48)/(1-$M18)+(($Z$49*$U18*('VT CHS Emissions Schedule'!U$36+$Q18))/$AA$49)))),0)</f>
        <v>0</v>
      </c>
      <c r="CI18" s="64">
        <f>IF(CI$15&lt;2025+$W18,IF(OR($C18="Oil",$C18="Propane",$C18="Wood, commercial"),$R18*BI18,IF(OR($C18="Natural Gas",$C18="Electricity"),($R18*BI18)/(1-$K18),((($Z$45*$U18*('VT CHS Emissions Schedule'!V$8+$P18))/$AA$45)+(($Z$46*$U18*('VT CHS Emissions Schedule'!V$9+$O18))/$AA$46)+(($Z$47*$U18*'VT CHS Emissions Schedule'!V$7)/$AA$47)/(1-$N18)+(($Z$48*$U18*'VT CHS Emissions Schedule'!V$5)/$AA$48)/(1-$M18)+(($Z$49*$U18*('VT CHS Emissions Schedule'!V$36+$Q18))/$AA$49)))),0)</f>
        <v>0</v>
      </c>
      <c r="CJ18" s="64">
        <f>IF(CJ$15&lt;2025+$W18,IF(OR($C18="Oil",$C18="Propane",$C18="Wood, commercial"),$R18*BJ18,IF(OR($C18="Natural Gas",$C18="Electricity"),($R18*BJ18)/(1-$K18),((($Z$45*$U18*('VT CHS Emissions Schedule'!W$8+$P18))/$AA$45)+(($Z$46*$U18*('VT CHS Emissions Schedule'!W$9+$O18))/$AA$46)+(($Z$47*$U18*'VT CHS Emissions Schedule'!W$7)/$AA$47)/(1-$N18)+(($Z$48*$U18*'VT CHS Emissions Schedule'!W$5)/$AA$48)/(1-$M18)+(($Z$49*$U18*('VT CHS Emissions Schedule'!W$36+$Q18))/$AA$49)))),0)</f>
        <v>0</v>
      </c>
      <c r="CK18" s="64">
        <f>IF(CK$15&lt;2025+$W18,IF(OR($C18="Oil",$C18="Propane",$C18="Wood, commercial"),$R18*BK18,IF(OR($C18="Natural Gas",$C18="Electricity"),($R18*BK18)/(1-$K18),((($Z$45*$U18*('VT CHS Emissions Schedule'!X$8+$P18))/$AA$45)+(($Z$46*$U18*('VT CHS Emissions Schedule'!X$9+$O18))/$AA$46)+(($Z$47*$U18*'VT CHS Emissions Schedule'!X$7)/$AA$47)/(1-$N18)+(($Z$48*$U18*'VT CHS Emissions Schedule'!X$5)/$AA$48)/(1-$M18)+(($Z$49*$U18*('VT CHS Emissions Schedule'!X$36+$Q18))/$AA$49)))),0)</f>
        <v>0</v>
      </c>
      <c r="CL18" s="64">
        <f>IF(CL$15&lt;2025+$W18,IF(OR($C18="Oil",$C18="Propane",$C18="Wood, commercial"),$R18*BL18,IF(OR($C18="Natural Gas",$C18="Electricity"),($R18*BL18)/(1-$K18),((($Z$45*$U18*('VT CHS Emissions Schedule'!Y$8+$P18))/$AA$45)+(($Z$46*$U18*('VT CHS Emissions Schedule'!Y$9+$O18))/$AA$46)+(($Z$47*$U18*'VT CHS Emissions Schedule'!Y$7)/$AA$47)/(1-$N18)+(($Z$48*$U18*'VT CHS Emissions Schedule'!Y$5)/$AA$48)/(1-$M18)+(($Z$49*$U18*('VT CHS Emissions Schedule'!Y$36+$Q18))/$AA$49)))),0)</f>
        <v>0</v>
      </c>
      <c r="CM18" s="64">
        <f>IF(CM$15&lt;2025+$W18,IF(OR($C18="Oil",$C18="Propane",$C18="Wood, commercial"),$R18*BM18,IF(OR($C18="Natural Gas",$C18="Electricity"),($R18*BM18)/(1-$K18),((($Z$45*$U18*('VT CHS Emissions Schedule'!Z$8+$P18))/$AA$45)+(($Z$46*$U18*('VT CHS Emissions Schedule'!Z$9+$O18))/$AA$46)+(($Z$47*$U18*'VT CHS Emissions Schedule'!Z$7)/$AA$47)/(1-$N18)+(($Z$48*$U18*'VT CHS Emissions Schedule'!Z$5)/$AA$48)/(1-$M18)+(($Z$49*$U18*('VT CHS Emissions Schedule'!Z$36+$Q18))/$AA$49)))),0)</f>
        <v>0</v>
      </c>
      <c r="CN18" s="64">
        <f>IF(CN$15&lt;2025+$W18,IF(OR($C18="Oil",$C18="Propane",$C18="Wood, commercial"),$R18*BN18,IF(OR($C18="Natural Gas",$C18="Electricity"),($R18*BN18)/(1-$K18),((($Z$45*$U18*('VT CHS Emissions Schedule'!AA$8+$P18))/$AA$45)+(($Z$46*$U18*('VT CHS Emissions Schedule'!AA$9+$O18))/$AA$46)+(($Z$47*$U18*'VT CHS Emissions Schedule'!AA$7)/$AA$47)/(1-$N18)+(($Z$48*$U18*'VT CHS Emissions Schedule'!AA$5)/$AA$48)/(1-$M18)+(($Z$49*$U18*('VT CHS Emissions Schedule'!AA$36+$Q18))/$AA$49)))),0)</f>
        <v>0</v>
      </c>
      <c r="CO18" s="64">
        <f>IF(CO$15&lt;2025+$W18,IF(OR($C18="Oil",$C18="Propane",$C18="Wood, commercial"),$R18*BO18,IF(OR($C18="Natural Gas",$C18="Electricity"),($R18*BO18)/(1-$K18),((($Z$45*$U18*('VT CHS Emissions Schedule'!AB$8+$P18))/$AA$45)+(($Z$46*$U18*('VT CHS Emissions Schedule'!AB$9+$O18))/$AA$46)+(($Z$47*$U18*'VT CHS Emissions Schedule'!AB$7)/$AA$47)/(1-$N18)+(($Z$48*$U18*'VT CHS Emissions Schedule'!AB$5)/$AA$48)/(1-$M18)+(($Z$49*$U18*('VT CHS Emissions Schedule'!AB$36+$Q18))/$AA$49)))),0)</f>
        <v>0</v>
      </c>
      <c r="CP18" s="64">
        <f>IF(CP$15&lt;2025+$W18,IF(OR($C18="Oil",$C18="Propane",$C18="Wood, commercial"),$R18*BP18,IF(OR($C18="Natural Gas",$C18="Electricity"),($R18*BP18)/(1-$K18),((($Z$45*$U18*('VT CHS Emissions Schedule'!AC$8+$P18))/$AA$45)+(($Z$46*$U18*('VT CHS Emissions Schedule'!AC$9+$O18))/$AA$46)+(($Z$47*$U18*'VT CHS Emissions Schedule'!AC$7)/$AA$47)/(1-$N18)+(($Z$48*$U18*'VT CHS Emissions Schedule'!AC$5)/$AA$48)/(1-$M18)+(($Z$49*$U18*('VT CHS Emissions Schedule'!AC$36+$Q18))/$AA$49)))),0)</f>
        <v>0</v>
      </c>
      <c r="CQ18" s="64">
        <f>IF(CQ$15&lt;2025+$W18,BQ18+($S18*'VT CHS Emissions Schedule'!D$5)/(1-$M18)+($T18*'VT CHS Emissions Schedule'!D$5)/(1-$M18),0)</f>
        <v>69328.937076981878</v>
      </c>
      <c r="CR18" s="64">
        <f>IF(CR$15&lt;2025+$W18,BR18+($S18*'VT CHS Emissions Schedule'!E$5)/(1-$M18)+($T18*'VT CHS Emissions Schedule'!E$5)/(1-$M18),0)</f>
        <v>68801.711481968741</v>
      </c>
      <c r="CS18" s="64">
        <f>IF(CS$15&lt;2025+$W18,BS18+($S18*'VT CHS Emissions Schedule'!F$5)/(1-$M18)+($T18*'VT CHS Emissions Schedule'!F$5)/(1-$M18),0)</f>
        <v>68274.485886955619</v>
      </c>
      <c r="CT18" s="64">
        <f>IF(CT$15&lt;2025+$W18,BT18+($S18*'VT CHS Emissions Schedule'!G$5)/(1-$M18)+($T18*'VT CHS Emissions Schedule'!G$5)/(1-$M18),0)</f>
        <v>67747.260291942497</v>
      </c>
      <c r="CU18" s="64">
        <f>IF(CU$15&lt;2025+$W18,BU18+($S18*'VT CHS Emissions Schedule'!H$5)/(1-$M18)+($T18*'VT CHS Emissions Schedule'!H$5)/(1-$M18),0)</f>
        <v>67220.034696929361</v>
      </c>
      <c r="CV18" s="64">
        <f>IF(CV$15&lt;2025+$W18,BV18+($S18*'VT CHS Emissions Schedule'!I$5)/(1-$M18)+($T18*'VT CHS Emissions Schedule'!I$5)/(1-$M18),0)</f>
        <v>66628.545327234577</v>
      </c>
      <c r="CW18" s="64">
        <f>IF(CW$15&lt;2025+$W18,BW18+($S18*'VT CHS Emissions Schedule'!J$5)/(1-$M18)+($T18*'VT CHS Emissions Schedule'!J$5)/(1-$M18),0)</f>
        <v>66101.319732221455</v>
      </c>
      <c r="CX18" s="64">
        <f>IF(CX$15&lt;2025+$W18,BX18+($S18*'VT CHS Emissions Schedule'!K$5)/(1-$M18)+($T18*'VT CHS Emissions Schedule'!K$5)/(1-$M18),0)</f>
        <v>65574.094137208333</v>
      </c>
      <c r="CY18" s="64">
        <f>IF(CY$15&lt;2025+$W18,BY18+($S18*'VT CHS Emissions Schedule'!L$5)/(1-$M18)+($T18*'VT CHS Emissions Schedule'!L$5)/(1-$M18),0)</f>
        <v>65046.868542195203</v>
      </c>
      <c r="CZ18" s="64">
        <f>IF(CZ$15&lt;2025+$W18,BZ18+($S18*'VT CHS Emissions Schedule'!M$5)/(1-$M18)+($T18*'VT CHS Emissions Schedule'!M$5)/(1-$M18),0)</f>
        <v>64519.642947182081</v>
      </c>
      <c r="DA18" s="64">
        <f>IF(DA$15&lt;2025+$W18,CA18+($S18*'VT CHS Emissions Schedule'!N$5)/(1-$M18)+($T18*'VT CHS Emissions Schedule'!N$5)/(1-$M18),0)</f>
        <v>63981.545020244565</v>
      </c>
      <c r="DB18" s="64">
        <f>IF(DB$15&lt;2025+$W18,CB18+($S18*'VT CHS Emissions Schedule'!O$5)/(1-$M18)+($T18*'VT CHS Emissions Schedule'!O$5)/(1-$M18),0)</f>
        <v>63981.545020244565</v>
      </c>
      <c r="DC18" s="64">
        <f>IF(DC$15&lt;2025+$W18,CC18+($S18*'VT CHS Emissions Schedule'!P$5)/(1-$M18)+($T18*'VT CHS Emissions Schedule'!P$5)/(1-$M18),0)</f>
        <v>63981.545020244565</v>
      </c>
      <c r="DD18" s="64">
        <f>IF(DD$15&lt;2025+$W18,CD18+($S18*'VT CHS Emissions Schedule'!Q$5)/(1-$M18)+($T18*'VT CHS Emissions Schedule'!Q$5)/(1-$M18),0)</f>
        <v>63981.545020244565</v>
      </c>
      <c r="DE18" s="64">
        <f>IF(DE$15&lt;2025+$W18,CE18+($S18*'VT CHS Emissions Schedule'!R$5)/(1-$M18)+($T18*'VT CHS Emissions Schedule'!R$5)/(1-$M18),0)</f>
        <v>63981.545020244565</v>
      </c>
      <c r="DF18" s="64">
        <f>IF(DF$15&lt;2025+$W18,CF18+($S18*'VT CHS Emissions Schedule'!S$5)/(1-$M18)+($T18*'VT CHS Emissions Schedule'!S$5)/(1-$M18),0)</f>
        <v>0</v>
      </c>
      <c r="DG18" s="64">
        <f>IF(DG$15&lt;2025+$W18,CG18+($S18*'VT CHS Emissions Schedule'!T$5)/(1-$M18)+($T18*'VT CHS Emissions Schedule'!T$5)/(1-$M18),0)</f>
        <v>0</v>
      </c>
      <c r="DH18" s="64">
        <f>IF(DH$15&lt;2025+$W18,CH18+($S18*'VT CHS Emissions Schedule'!U$5)/(1-$M18)+($T18*'VT CHS Emissions Schedule'!U$5)/(1-$M18),0)</f>
        <v>0</v>
      </c>
      <c r="DI18" s="64">
        <f>IF(DI$15&lt;2025+$W18,CI18+($S18*'VT CHS Emissions Schedule'!V$5)/(1-$M18)+($T18*'VT CHS Emissions Schedule'!V$5)/(1-$M18),0)</f>
        <v>0</v>
      </c>
      <c r="DJ18" s="64">
        <f>IF(DJ$15&lt;2025+$W18,CJ18+($S18*'VT CHS Emissions Schedule'!W$5)/(1-$M18)+($T18*'VT CHS Emissions Schedule'!W$5)/(1-$M18),0)</f>
        <v>0</v>
      </c>
      <c r="DK18" s="64">
        <f>IF(DK$15&lt;2025+$W18,CK18+($S18*'VT CHS Emissions Schedule'!X$5)/(1-$M18)+($T18*'VT CHS Emissions Schedule'!X$5)/(1-$M18),0)</f>
        <v>0</v>
      </c>
      <c r="DL18" s="64">
        <f>IF(DL$15&lt;2025+$W18,CL18+($S18*'VT CHS Emissions Schedule'!Y$5)/(1-$M18)+($T18*'VT CHS Emissions Schedule'!Y$5)/(1-$M18),0)</f>
        <v>0</v>
      </c>
      <c r="DM18" s="64">
        <f>IF(DM$15&lt;2025+$W18,CM18+($S18*'VT CHS Emissions Schedule'!Z$5)/(1-$M18)+($T18*'VT CHS Emissions Schedule'!Z$5)/(1-$M18),0)</f>
        <v>0</v>
      </c>
      <c r="DN18" s="64">
        <f>IF(DN$15&lt;2025+$W18,CN18+($S18*'VT CHS Emissions Schedule'!AA$5)/(1-$M18)+($T18*'VT CHS Emissions Schedule'!AA$5)/(1-$M18),0)</f>
        <v>0</v>
      </c>
      <c r="DO18" s="64">
        <f>IF(DO$15&lt;2025+$W18,CO18+($S18*'VT CHS Emissions Schedule'!AB$5)/(1-$M18)+($T18*'VT CHS Emissions Schedule'!AB$5)/(1-$M18),0)</f>
        <v>0</v>
      </c>
      <c r="DP18" s="64">
        <f>IF(DP$15&lt;2025+$W18,CP18+($S18*'VT CHS Emissions Schedule'!AC$5)/(1-$M18)+($T18*'VT CHS Emissions Schedule'!AC$5)/(1-$M18),0)</f>
        <v>0</v>
      </c>
    </row>
    <row r="19" spans="1:120" ht="13.15" customHeight="1" thickBot="1" x14ac:dyDescent="0.3">
      <c r="A19" s="450"/>
      <c r="B19" s="551"/>
      <c r="C19" s="177" t="s">
        <v>18</v>
      </c>
      <c r="D19" s="175">
        <f t="shared" si="0"/>
        <v>106436.35290483193</v>
      </c>
      <c r="E19" s="227">
        <f t="shared" si="1"/>
        <v>170082.99196439254</v>
      </c>
      <c r="F19" s="223">
        <f t="shared" si="2"/>
        <v>0.10643635290483193</v>
      </c>
      <c r="G19" s="111">
        <f t="shared" si="3"/>
        <v>20261.934975523633</v>
      </c>
      <c r="H19" s="64">
        <f>IF(OR($C19="Oil",$C19="Propane",$C19="Wood, non-commercial"),$R19*AQ19,IF(OR($C19="Natural Gas",$C19="Electricity"),($R19*AQ19)/(1-$K19),((($Z$45*$U19*('VT CHS Emissions Schedule'!D$8+$P19))/$AA$45)+(($Z$46*$U19*('VT CHS Emissions Schedule'!D$9+$O19))/$AA$46)+(($Z$47*$U19*'VT CHS Emissions Schedule'!D$7)/$AA$47)/(1-$N19)+(($Z$48*$U19*'VT CHS Emissions Schedule'!D$5)/$AA$48)/(1-$M19)+(($Z$49*$U19*('VT CHS Emissions Schedule'!D$36+$Q19))/$AA$49))))</f>
        <v>12679.730269803125</v>
      </c>
      <c r="I19" s="64">
        <f>($S19*'VT CHS Emissions Schedule'!D$5)/(1-$M19)</f>
        <v>138.02829192130497</v>
      </c>
      <c r="J19" s="64">
        <f>($T19*'VT CHS Emissions Schedule'!D$5)/(1-$M19)</f>
        <v>7444.1764137992013</v>
      </c>
      <c r="K19" s="66">
        <f>_xlfn.XLOOKUP($C19,Lookups!$A$3:$A$15,Lookups!$E$3:$E$15)</f>
        <v>0.04</v>
      </c>
      <c r="L19" s="65">
        <f>_xlfn.XLOOKUP($C19,Lookups!$A$3:$A$15,Lookups!$D$3:$D$15)</f>
        <v>0</v>
      </c>
      <c r="M19" s="66">
        <f>Lookups!$E$6</f>
        <v>0.04</v>
      </c>
      <c r="N19" s="66">
        <f>Lookups!$E$5</f>
        <v>1.4E-2</v>
      </c>
      <c r="O19" s="65">
        <f>Lookups!$D$4</f>
        <v>0.32764300000000002</v>
      </c>
      <c r="P19" s="65">
        <f>Lookups!$D$3</f>
        <v>0.21490000000000001</v>
      </c>
      <c r="Q19" s="65">
        <f>Lookups!$D$8</f>
        <v>1.3776766038113153</v>
      </c>
      <c r="R19" s="72">
        <f t="shared" si="4"/>
        <v>322.29325440000036</v>
      </c>
      <c r="S19" s="72">
        <f t="shared" si="5"/>
        <v>3.5084017132867111</v>
      </c>
      <c r="T19" s="72">
        <f t="shared" si="6"/>
        <v>189.21600000000001</v>
      </c>
      <c r="U19" s="72">
        <f t="shared" si="7"/>
        <v>812.17900108800086</v>
      </c>
      <c r="V19" s="72">
        <f t="shared" si="8"/>
        <v>20.068057799999988</v>
      </c>
      <c r="W19" s="68">
        <v>15</v>
      </c>
      <c r="X19" s="170">
        <v>3.1399999999999997E-2</v>
      </c>
      <c r="Y19" s="80"/>
      <c r="Z19" s="80">
        <f t="shared" si="9"/>
        <v>0.14699999999999999</v>
      </c>
      <c r="AA19" s="64">
        <f t="shared" si="10"/>
        <v>60</v>
      </c>
      <c r="AB19" s="66">
        <f t="shared" si="11"/>
        <v>0.79100000000000004</v>
      </c>
      <c r="AC19" s="66">
        <f t="shared" si="12"/>
        <v>0.7</v>
      </c>
      <c r="AD19" s="64">
        <v>6360</v>
      </c>
      <c r="AE19" s="71">
        <f t="shared" si="13"/>
        <v>0.57699999999999996</v>
      </c>
      <c r="AF19" s="71">
        <f t="shared" si="14"/>
        <v>0.502</v>
      </c>
      <c r="AG19" s="64">
        <v>129936</v>
      </c>
      <c r="AH19" s="71">
        <f t="shared" si="15"/>
        <v>48.5</v>
      </c>
      <c r="AI19" s="71">
        <f t="shared" si="16"/>
        <v>42.5</v>
      </c>
      <c r="AJ19" s="64">
        <v>8760</v>
      </c>
      <c r="AK19" s="72">
        <f>$AA$48</f>
        <v>2.52</v>
      </c>
      <c r="AL19" s="72">
        <v>5.72</v>
      </c>
      <c r="AM19" s="72">
        <v>4.5</v>
      </c>
      <c r="AN19" s="72">
        <v>1.08</v>
      </c>
      <c r="AO19" s="75">
        <v>1.06E-3</v>
      </c>
      <c r="AP19" s="74">
        <v>3.5999999999999999E-3</v>
      </c>
      <c r="AQ19" s="67">
        <f>IF(AQ$15&lt;2025+$W19,IF(ISNUMBER(SEARCH("Unknown",$C19)),"blended",$L19+_xlfn.XLOOKUP(_xlfn.XLOOKUP($C19,Lookups!$A$3:$A$17,Lookups!$B$3:$B$17),'VT CHS Emissions Schedule'!$A:$A,'VT CHS Emissions Schedule'!D:D)),0)</f>
        <v>37.768525691523088</v>
      </c>
      <c r="AR19" s="67">
        <f>IF(AR$15&lt;2025+$W19,IF(ISNUMBER(SEARCH("Unknown",$C19)),"blended",$L19+_xlfn.XLOOKUP(_xlfn.XLOOKUP($C19,Lookups!$A$3:$A$17,Lookups!$B$3:$B$17),'VT CHS Emissions Schedule'!$A:$A,'VT CHS Emissions Schedule'!E:E)),0)</f>
        <v>35.142306247004733</v>
      </c>
      <c r="AS19" s="67">
        <f>IF(AS$15&lt;2025+$W19,IF(ISNUMBER(SEARCH("Unknown",$C19)),"blended",$L19+_xlfn.XLOOKUP(_xlfn.XLOOKUP($C19,Lookups!$A$3:$A$17,Lookups!$B$3:$B$17),'VT CHS Emissions Schedule'!$A:$A,'VT CHS Emissions Schedule'!F:F)),0)</f>
        <v>32.516086802486377</v>
      </c>
      <c r="AT19" s="67">
        <f>IF(AT$15&lt;2025+$W19,IF(ISNUMBER(SEARCH("Unknown",$C19)),"blended",$L19+_xlfn.XLOOKUP(_xlfn.XLOOKUP($C19,Lookups!$A$3:$A$17,Lookups!$B$3:$B$17),'VT CHS Emissions Schedule'!$A:$A,'VT CHS Emissions Schedule'!G:G)),0)</f>
        <v>29.889867357968015</v>
      </c>
      <c r="AU19" s="67">
        <f>IF(AU$15&lt;2025+$W19,IF(ISNUMBER(SEARCH("Unknown",$C19)),"blended",$L19+_xlfn.XLOOKUP(_xlfn.XLOOKUP($C19,Lookups!$A$3:$A$17,Lookups!$B$3:$B$17),'VT CHS Emissions Schedule'!$A:$A,'VT CHS Emissions Schedule'!H:H)),0)</f>
        <v>27.263647913449653</v>
      </c>
      <c r="AV19" s="67">
        <f>IF(AV$15&lt;2025+$W19,IF(ISNUMBER(SEARCH("Unknown",$C19)),"blended",$L19+_xlfn.XLOOKUP(_xlfn.XLOOKUP($C19,Lookups!$A$3:$A$17,Lookups!$B$3:$B$17),'VT CHS Emissions Schedule'!$A:$A,'VT CHS Emissions Schedule'!I:I)),0)</f>
        <v>24.637428468931297</v>
      </c>
      <c r="AW19" s="67">
        <f>IF(AW$15&lt;2025+$W19,IF(ISNUMBER(SEARCH("Unknown",$C19)),"blended",$L19+_xlfn.XLOOKUP(_xlfn.XLOOKUP($C19,Lookups!$A$3:$A$17,Lookups!$B$3:$B$17),'VT CHS Emissions Schedule'!$A:$A,'VT CHS Emissions Schedule'!J:J)),0)</f>
        <v>22.011209024412938</v>
      </c>
      <c r="AX19" s="67">
        <f>IF(AX$15&lt;2025+$W19,IF(ISNUMBER(SEARCH("Unknown",$C19)),"blended",$L19+_xlfn.XLOOKUP(_xlfn.XLOOKUP($C19,Lookups!$A$3:$A$17,Lookups!$B$3:$B$17),'VT CHS Emissions Schedule'!$A:$A,'VT CHS Emissions Schedule'!K:K)),0)</f>
        <v>19.384989579894583</v>
      </c>
      <c r="AY19" s="67">
        <f>IF(AY$15&lt;2025+$W19,IF(ISNUMBER(SEARCH("Unknown",$C19)),"blended",$L19+_xlfn.XLOOKUP(_xlfn.XLOOKUP($C19,Lookups!$A$3:$A$17,Lookups!$B$3:$B$17),'VT CHS Emissions Schedule'!$A:$A,'VT CHS Emissions Schedule'!L:L)),0)</f>
        <v>16.758770135376224</v>
      </c>
      <c r="AZ19" s="67">
        <f>IF(AZ$15&lt;2025+$W19,IF(ISNUMBER(SEARCH("Unknown",$C19)),"blended",$L19+_xlfn.XLOOKUP(_xlfn.XLOOKUP($C19,Lookups!$A$3:$A$17,Lookups!$B$3:$B$17),'VT CHS Emissions Schedule'!$A:$A,'VT CHS Emissions Schedule'!M:M)),0)</f>
        <v>14.132550690857862</v>
      </c>
      <c r="BA19" s="67">
        <f>IF(BA$15&lt;2025+$W19,IF(ISNUMBER(SEARCH("Unknown",$C19)),"blended",$L19+_xlfn.XLOOKUP(_xlfn.XLOOKUP($C19,Lookups!$A$3:$A$17,Lookups!$B$3:$B$17),'VT CHS Emissions Schedule'!$A:$A,'VT CHS Emissions Schedule'!N:N)),0)</f>
        <v>11.506331246339505</v>
      </c>
      <c r="BB19" s="67">
        <f>IF(BB$15&lt;2025+$W19,IF(ISNUMBER(SEARCH("Unknown",$C19)),"blended",$L19+_xlfn.XLOOKUP(_xlfn.XLOOKUP($C19,Lookups!$A$3:$A$17,Lookups!$B$3:$B$17),'VT CHS Emissions Schedule'!$A:$A,'VT CHS Emissions Schedule'!O:O)),0)</f>
        <v>11.506331246339505</v>
      </c>
      <c r="BC19" s="67">
        <f>IF(BC$15&lt;2025+$W19,IF(ISNUMBER(SEARCH("Unknown",$C19)),"blended",$L19+_xlfn.XLOOKUP(_xlfn.XLOOKUP($C19,Lookups!$A$3:$A$17,Lookups!$B$3:$B$17),'VT CHS Emissions Schedule'!$A:$A,'VT CHS Emissions Schedule'!P:P)),0)</f>
        <v>11.506331246339505</v>
      </c>
      <c r="BD19" s="67">
        <f>IF(BD$15&lt;2025+$W19,IF(ISNUMBER(SEARCH("Unknown",$C19)),"blended",$L19+_xlfn.XLOOKUP(_xlfn.XLOOKUP($C19,Lookups!$A$3:$A$17,Lookups!$B$3:$B$17),'VT CHS Emissions Schedule'!$A:$A,'VT CHS Emissions Schedule'!Q:Q)),0)</f>
        <v>11.506331246339505</v>
      </c>
      <c r="BE19" s="67">
        <f>IF(BE$15&lt;2025+$W19,IF(ISNUMBER(SEARCH("Unknown",$C19)),"blended",$L19+_xlfn.XLOOKUP(_xlfn.XLOOKUP($C19,Lookups!$A$3:$A$17,Lookups!$B$3:$B$17),'VT CHS Emissions Schedule'!$A:$A,'VT CHS Emissions Schedule'!R:R)),0)</f>
        <v>11.506331246339505</v>
      </c>
      <c r="BF19" s="67">
        <f>IF(BF$15&lt;2025+$W19,IF(ISNUMBER(SEARCH("Unknown",$C19)),"blended",$L19+_xlfn.XLOOKUP(_xlfn.XLOOKUP($C19,Lookups!$A$3:$A$17,Lookups!$B$3:$B$17),'VT CHS Emissions Schedule'!$A:$A,'VT CHS Emissions Schedule'!S:S)),0)</f>
        <v>0</v>
      </c>
      <c r="BG19" s="67">
        <f>IF(BG$15&lt;2025+$W19,IF(ISNUMBER(SEARCH("Unknown",$C19)),"blended",$L19+_xlfn.XLOOKUP(_xlfn.XLOOKUP($C19,Lookups!$A$3:$A$17,Lookups!$B$3:$B$17),'VT CHS Emissions Schedule'!$A:$A,'VT CHS Emissions Schedule'!T:T)),0)</f>
        <v>0</v>
      </c>
      <c r="BH19" s="67">
        <f>IF(BH$15&lt;2025+$W19,IF(ISNUMBER(SEARCH("Unknown",$C19)),"blended",$L19+_xlfn.XLOOKUP(_xlfn.XLOOKUP($C19,Lookups!$A$3:$A$17,Lookups!$B$3:$B$17),'VT CHS Emissions Schedule'!$A:$A,'VT CHS Emissions Schedule'!U:U)),0)</f>
        <v>0</v>
      </c>
      <c r="BI19" s="67">
        <f>IF(BI$15&lt;2025+$W19,IF(ISNUMBER(SEARCH("Unknown",$C19)),"blended",$L19+_xlfn.XLOOKUP(_xlfn.XLOOKUP($C19,Lookups!$A$3:$A$17,Lookups!$B$3:$B$17),'VT CHS Emissions Schedule'!$A:$A,'VT CHS Emissions Schedule'!V:V)),0)</f>
        <v>0</v>
      </c>
      <c r="BJ19" s="67">
        <f>IF(BJ$15&lt;2025+$W19,IF(ISNUMBER(SEARCH("Unknown",$C19)),"blended",$L19+_xlfn.XLOOKUP(_xlfn.XLOOKUP($C19,Lookups!$A$3:$A$17,Lookups!$B$3:$B$17),'VT CHS Emissions Schedule'!$A:$A,'VT CHS Emissions Schedule'!W:W)),0)</f>
        <v>0</v>
      </c>
      <c r="BK19" s="67">
        <f>IF(BK$15&lt;2025+$W19,IF(ISNUMBER(SEARCH("Unknown",$C19)),"blended",$L19+_xlfn.XLOOKUP(_xlfn.XLOOKUP($C19,Lookups!$A$3:$A$17,Lookups!$B$3:$B$17),'VT CHS Emissions Schedule'!$A:$A,'VT CHS Emissions Schedule'!X:X)),0)</f>
        <v>0</v>
      </c>
      <c r="BL19" s="67">
        <f>IF(BL$15&lt;2025+$W19,IF(ISNUMBER(SEARCH("Unknown",$C19)),"blended",$L19+_xlfn.XLOOKUP(_xlfn.XLOOKUP($C19,Lookups!$A$3:$A$17,Lookups!$B$3:$B$17),'VT CHS Emissions Schedule'!$A:$A,'VT CHS Emissions Schedule'!Y:Y)),0)</f>
        <v>0</v>
      </c>
      <c r="BM19" s="67">
        <f>IF(BM$15&lt;2025+$W19,IF(ISNUMBER(SEARCH("Unknown",$C19)),"blended",$L19+_xlfn.XLOOKUP(_xlfn.XLOOKUP($C19,Lookups!$A$3:$A$17,Lookups!$B$3:$B$17),'VT CHS Emissions Schedule'!$A:$A,'VT CHS Emissions Schedule'!Z:Z)),0)</f>
        <v>0</v>
      </c>
      <c r="BN19" s="67">
        <f>IF(BN$15&lt;2025+$W19,IF(ISNUMBER(SEARCH("Unknown",$C19)),"blended",$L19+_xlfn.XLOOKUP(_xlfn.XLOOKUP($C19,Lookups!$A$3:$A$17,Lookups!$B$3:$B$17),'VT CHS Emissions Schedule'!$A:$A,'VT CHS Emissions Schedule'!AA:AA)),0)</f>
        <v>0</v>
      </c>
      <c r="BO19" s="67">
        <f>IF(BO$15&lt;2025+$W19,IF(ISNUMBER(SEARCH("Unknown",$C19)),"blended",$L19+_xlfn.XLOOKUP(_xlfn.XLOOKUP($C19,Lookups!$A$3:$A$17,Lookups!$B$3:$B$17),'VT CHS Emissions Schedule'!$A:$A,'VT CHS Emissions Schedule'!AB:AB)),0)</f>
        <v>0</v>
      </c>
      <c r="BP19" s="67">
        <f>IF(BP$15&lt;2025+$W19,IF(ISNUMBER(SEARCH("Unknown",$C19)),"blended",$L19+_xlfn.XLOOKUP(_xlfn.XLOOKUP($C19,Lookups!$A$3:$A$17,Lookups!$B$3:$B$17),'VT CHS Emissions Schedule'!$A:$A,'VT CHS Emissions Schedule'!AC:AC)),0)</f>
        <v>0</v>
      </c>
      <c r="BQ19" s="64">
        <f>IF(BQ$15&lt;2025+$W19,IF(OR($C19="Oil",$C19="Propane",$C19="Wood, commercial"),$R19*AQ19,IF(OR($C19="Natural Gas",$C19="Electricity"),($R19*AQ19)/(1-$K19),((($Z$45*$U19*('VT CHS Emissions Schedule'!D$8+$P19))/$AA$45)+(($Z$46*$U19*('VT CHS Emissions Schedule'!D$9+$O19))/$AA$46)+(($Z$47*$U19*'VT CHS Emissions Schedule'!D$7)/$AA$47)/(1-$N19)+(($Z$48*$U19*'VT CHS Emissions Schedule'!D$5)/$AA$48)/(1-$M19)+(($Z$49*$U19*('VT CHS Emissions Schedule'!D$36+$Q19))/$AA$49)))),0)</f>
        <v>12679.730269803125</v>
      </c>
      <c r="BR19" s="64">
        <f>IF(BR$15&lt;2025+$W19,IF(OR($C19="Oil",$C19="Propane",$C19="Wood, commercial"),$R19*AR19,IF(OR($C19="Natural Gas",$C19="Electricity"),($R19*AR19)/(1-$K19),((($Z$45*$U19*('VT CHS Emissions Schedule'!E$8+$P19))/$AA$45)+(($Z$46*$U19*('VT CHS Emissions Schedule'!E$9+$O19))/$AA$46)+(($Z$47*$U19*'VT CHS Emissions Schedule'!E$7)/$AA$47)/(1-$N19)+(($Z$48*$U19*'VT CHS Emissions Schedule'!E$5)/$AA$48)/(1-$M19)+(($Z$49*$U19*('VT CHS Emissions Schedule'!E$36+$Q19))/$AA$49)))),0)</f>
        <v>11798.050257779811</v>
      </c>
      <c r="BS19" s="64">
        <f>IF(BS$15&lt;2025+$W19,IF(OR($C19="Oil",$C19="Propane",$C19="Wood, commercial"),$R19*AS19,IF(OR($C19="Natural Gas",$C19="Electricity"),($R19*AS19)/(1-$K19),((($Z$45*$U19*('VT CHS Emissions Schedule'!F$8+$P19))/$AA$45)+(($Z$46*$U19*('VT CHS Emissions Schedule'!F$9+$O19))/$AA$46)+(($Z$47*$U19*'VT CHS Emissions Schedule'!F$7)/$AA$47)/(1-$N19)+(($Z$48*$U19*'VT CHS Emissions Schedule'!F$5)/$AA$48)/(1-$M19)+(($Z$49*$U19*('VT CHS Emissions Schedule'!F$36+$Q19))/$AA$49)))),0)</f>
        <v>10916.370245756498</v>
      </c>
      <c r="BT19" s="64">
        <f>IF(BT$15&lt;2025+$W19,IF(OR($C19="Oil",$C19="Propane",$C19="Wood, commercial"),$R19*AT19,IF(OR($C19="Natural Gas",$C19="Electricity"),($R19*AT19)/(1-$K19),((($Z$45*$U19*('VT CHS Emissions Schedule'!G$8+$P19))/$AA$45)+(($Z$46*$U19*('VT CHS Emissions Schedule'!G$9+$O19))/$AA$46)+(($Z$47*$U19*'VT CHS Emissions Schedule'!G$7)/$AA$47)/(1-$N19)+(($Z$48*$U19*'VT CHS Emissions Schedule'!G$5)/$AA$48)/(1-$M19)+(($Z$49*$U19*('VT CHS Emissions Schedule'!G$36+$Q19))/$AA$49)))),0)</f>
        <v>10034.690233733179</v>
      </c>
      <c r="BU19" s="64">
        <f>IF(BU$15&lt;2025+$W19,IF(OR($C19="Oil",$C19="Propane",$C19="Wood, commercial"),$R19*AU19,IF(OR($C19="Natural Gas",$C19="Electricity"),($R19*AU19)/(1-$K19),((($Z$45*$U19*('VT CHS Emissions Schedule'!H$8+$P19))/$AA$45)+(($Z$46*$U19*('VT CHS Emissions Schedule'!H$9+$O19))/$AA$46)+(($Z$47*$U19*'VT CHS Emissions Schedule'!H$7)/$AA$47)/(1-$N19)+(($Z$48*$U19*'VT CHS Emissions Schedule'!H$5)/$AA$48)/(1-$M19)+(($Z$49*$U19*('VT CHS Emissions Schedule'!H$36+$Q19))/$AA$49)))),0)</f>
        <v>9153.0102217098629</v>
      </c>
      <c r="BV19" s="64">
        <f>IF(BV$15&lt;2025+$W19,IF(OR($C19="Oil",$C19="Propane",$C19="Wood, commercial"),$R19*AV19,IF(OR($C19="Natural Gas",$C19="Electricity"),($R19*AV19)/(1-$K19),((($Z$45*$U19*('VT CHS Emissions Schedule'!I$8+$P19))/$AA$45)+(($Z$46*$U19*('VT CHS Emissions Schedule'!I$9+$O19))/$AA$46)+(($Z$47*$U19*'VT CHS Emissions Schedule'!I$7)/$AA$47)/(1-$N19)+(($Z$48*$U19*'VT CHS Emissions Schedule'!I$5)/$AA$48)/(1-$M19)+(($Z$49*$U19*('VT CHS Emissions Schedule'!I$36+$Q19))/$AA$49)))),0)</f>
        <v>8271.3302096865482</v>
      </c>
      <c r="BW19" s="64">
        <f>IF(BW$15&lt;2025+$W19,IF(OR($C19="Oil",$C19="Propane",$C19="Wood, commercial"),$R19*AW19,IF(OR($C19="Natural Gas",$C19="Electricity"),($R19*AW19)/(1-$K19),((($Z$45*$U19*('VT CHS Emissions Schedule'!J$8+$P19))/$AA$45)+(($Z$46*$U19*('VT CHS Emissions Schedule'!J$9+$O19))/$AA$46)+(($Z$47*$U19*'VT CHS Emissions Schedule'!J$7)/$AA$47)/(1-$N19)+(($Z$48*$U19*'VT CHS Emissions Schedule'!J$5)/$AA$48)/(1-$M19)+(($Z$49*$U19*('VT CHS Emissions Schedule'!J$36+$Q19))/$AA$49)))),0)</f>
        <v>7389.6501976632326</v>
      </c>
      <c r="BX19" s="64">
        <f>IF(BX$15&lt;2025+$W19,IF(OR($C19="Oil",$C19="Propane",$C19="Wood, commercial"),$R19*AX19,IF(OR($C19="Natural Gas",$C19="Electricity"),($R19*AX19)/(1-$K19),((($Z$45*$U19*('VT CHS Emissions Schedule'!K$8+$P19))/$AA$45)+(($Z$46*$U19*('VT CHS Emissions Schedule'!K$9+$O19))/$AA$46)+(($Z$47*$U19*'VT CHS Emissions Schedule'!K$7)/$AA$47)/(1-$N19)+(($Z$48*$U19*'VT CHS Emissions Schedule'!K$5)/$AA$48)/(1-$M19)+(($Z$49*$U19*('VT CHS Emissions Schedule'!K$36+$Q19))/$AA$49)))),0)</f>
        <v>6507.9701856399179</v>
      </c>
      <c r="BY19" s="64">
        <f>IF(BY$15&lt;2025+$W19,IF(OR($C19="Oil",$C19="Propane",$C19="Wood, commercial"),$R19*AY19,IF(OR($C19="Natural Gas",$C19="Electricity"),($R19*AY19)/(1-$K19),((($Z$45*$U19*('VT CHS Emissions Schedule'!L$8+$P19))/$AA$45)+(($Z$46*$U19*('VT CHS Emissions Schedule'!L$9+$O19))/$AA$46)+(($Z$47*$U19*'VT CHS Emissions Schedule'!L$7)/$AA$47)/(1-$N19)+(($Z$48*$U19*'VT CHS Emissions Schedule'!L$5)/$AA$48)/(1-$M19)+(($Z$49*$U19*('VT CHS Emissions Schedule'!L$36+$Q19))/$AA$49)))),0)</f>
        <v>5626.2901736166023</v>
      </c>
      <c r="BZ19" s="64">
        <f>IF(BZ$15&lt;2025+$W19,IF(OR($C19="Oil",$C19="Propane",$C19="Wood, commercial"),$R19*AZ19,IF(OR($C19="Natural Gas",$C19="Electricity"),($R19*AZ19)/(1-$K19),((($Z$45*$U19*('VT CHS Emissions Schedule'!M$8+$P19))/$AA$45)+(($Z$46*$U19*('VT CHS Emissions Schedule'!M$9+$O19))/$AA$46)+(($Z$47*$U19*'VT CHS Emissions Schedule'!M$7)/$AA$47)/(1-$N19)+(($Z$48*$U19*'VT CHS Emissions Schedule'!M$5)/$AA$48)/(1-$M19)+(($Z$49*$U19*('VT CHS Emissions Schedule'!M$36+$Q19))/$AA$49)))),0)</f>
        <v>4744.6101615932857</v>
      </c>
      <c r="CA19" s="64">
        <f>IF(CA$15&lt;2025+$W19,IF(OR($C19="Oil",$C19="Propane",$C19="Wood, commercial"),$R19*BA19,IF(OR($C19="Natural Gas",$C19="Electricity"),($R19*BA19)/(1-$K19),((($Z$45*$U19*('VT CHS Emissions Schedule'!N$8+$P19))/$AA$45)+(($Z$46*$U19*('VT CHS Emissions Schedule'!N$9+$O19))/$AA$46)+(($Z$47*$U19*'VT CHS Emissions Schedule'!N$7)/$AA$47)/(1-$N19)+(($Z$48*$U19*'VT CHS Emissions Schedule'!N$5)/$AA$48)/(1-$M19)+(($Z$49*$U19*('VT CHS Emissions Schedule'!N$36+$Q19))/$AA$49)))),0)</f>
        <v>3862.9301495699706</v>
      </c>
      <c r="CB19" s="64">
        <f>IF(CB$15&lt;2025+$W19,IF(OR($C19="Oil",$C19="Propane",$C19="Wood, commercial"),$R19*BB19,IF(OR($C19="Natural Gas",$C19="Electricity"),($R19*BB19)/(1-$K19),((($Z$45*$U19*('VT CHS Emissions Schedule'!O$8+$P19))/$AA$45)+(($Z$46*$U19*('VT CHS Emissions Schedule'!O$9+$O19))/$AA$46)+(($Z$47*$U19*'VT CHS Emissions Schedule'!O$7)/$AA$47)/(1-$N19)+(($Z$48*$U19*'VT CHS Emissions Schedule'!O$5)/$AA$48)/(1-$M19)+(($Z$49*$U19*('VT CHS Emissions Schedule'!O$36+$Q19))/$AA$49)))),0)</f>
        <v>3862.9301495699706</v>
      </c>
      <c r="CC19" s="64">
        <f>IF(CC$15&lt;2025+$W19,IF(OR($C19="Oil",$C19="Propane",$C19="Wood, commercial"),$R19*BC19,IF(OR($C19="Natural Gas",$C19="Electricity"),($R19*BC19)/(1-$K19),((($Z$45*$U19*('VT CHS Emissions Schedule'!P$8+$P19))/$AA$45)+(($Z$46*$U19*('VT CHS Emissions Schedule'!P$9+$O19))/$AA$46)+(($Z$47*$U19*'VT CHS Emissions Schedule'!P$7)/$AA$47)/(1-$N19)+(($Z$48*$U19*'VT CHS Emissions Schedule'!P$5)/$AA$48)/(1-$M19)+(($Z$49*$U19*('VT CHS Emissions Schedule'!P$36+$Q19))/$AA$49)))),0)</f>
        <v>3862.9301495699706</v>
      </c>
      <c r="CD19" s="64">
        <f>IF(CD$15&lt;2025+$W19,IF(OR($C19="Oil",$C19="Propane",$C19="Wood, commercial"),$R19*BD19,IF(OR($C19="Natural Gas",$C19="Electricity"),($R19*BD19)/(1-$K19),((($Z$45*$U19*('VT CHS Emissions Schedule'!Q$8+$P19))/$AA$45)+(($Z$46*$U19*('VT CHS Emissions Schedule'!Q$9+$O19))/$AA$46)+(($Z$47*$U19*'VT CHS Emissions Schedule'!Q$7)/$AA$47)/(1-$N19)+(($Z$48*$U19*'VT CHS Emissions Schedule'!Q$5)/$AA$48)/(1-$M19)+(($Z$49*$U19*('VT CHS Emissions Schedule'!Q$36+$Q19))/$AA$49)))),0)</f>
        <v>3862.9301495699706</v>
      </c>
      <c r="CE19" s="64">
        <f>IF(CE$15&lt;2025+$W19,IF(OR($C19="Oil",$C19="Propane",$C19="Wood, commercial"),$R19*BE19,IF(OR($C19="Natural Gas",$C19="Electricity"),($R19*BE19)/(1-$K19),((($Z$45*$U19*('VT CHS Emissions Schedule'!R$8+$P19))/$AA$45)+(($Z$46*$U19*('VT CHS Emissions Schedule'!R$9+$O19))/$AA$46)+(($Z$47*$U19*'VT CHS Emissions Schedule'!R$7)/$AA$47)/(1-$N19)+(($Z$48*$U19*'VT CHS Emissions Schedule'!R$5)/$AA$48)/(1-$M19)+(($Z$49*$U19*('VT CHS Emissions Schedule'!R$36+$Q19))/$AA$49)))),0)</f>
        <v>3862.9301495699706</v>
      </c>
      <c r="CF19" s="64">
        <f>IF(CF$15&lt;2025+$W19,IF(OR($C19="Oil",$C19="Propane",$C19="Wood, commercial"),$R19*BF19,IF(OR($C19="Natural Gas",$C19="Electricity"),($R19*BF19)/(1-$K19),((($Z$45*$U19*('VT CHS Emissions Schedule'!S$8+$P19))/$AA$45)+(($Z$46*$U19*('VT CHS Emissions Schedule'!S$9+$O19))/$AA$46)+(($Z$47*$U19*'VT CHS Emissions Schedule'!S$7)/$AA$47)/(1-$N19)+(($Z$48*$U19*'VT CHS Emissions Schedule'!S$5)/$AA$48)/(1-$M19)+(($Z$49*$U19*('VT CHS Emissions Schedule'!S$36+$Q19))/$AA$49)))),0)</f>
        <v>0</v>
      </c>
      <c r="CG19" s="64">
        <f>IF(CG$15&lt;2025+$W19,IF(OR($C19="Oil",$C19="Propane",$C19="Wood, commercial"),$R19*BG19,IF(OR($C19="Natural Gas",$C19="Electricity"),($R19*BG19)/(1-$K19),((($Z$45*$U19*('VT CHS Emissions Schedule'!T$8+$P19))/$AA$45)+(($Z$46*$U19*('VT CHS Emissions Schedule'!T$9+$O19))/$AA$46)+(($Z$47*$U19*'VT CHS Emissions Schedule'!T$7)/$AA$47)/(1-$N19)+(($Z$48*$U19*'VT CHS Emissions Schedule'!T$5)/$AA$48)/(1-$M19)+(($Z$49*$U19*('VT CHS Emissions Schedule'!T$36+$Q19))/$AA$49)))),0)</f>
        <v>0</v>
      </c>
      <c r="CH19" s="64">
        <f>IF(CH$15&lt;2025+$W19,IF(OR($C19="Oil",$C19="Propane",$C19="Wood, commercial"),$R19*BH19,IF(OR($C19="Natural Gas",$C19="Electricity"),($R19*BH19)/(1-$K19),((($Z$45*$U19*('VT CHS Emissions Schedule'!U$8+$P19))/$AA$45)+(($Z$46*$U19*('VT CHS Emissions Schedule'!U$9+$O19))/$AA$46)+(($Z$47*$U19*'VT CHS Emissions Schedule'!U$7)/$AA$47)/(1-$N19)+(($Z$48*$U19*'VT CHS Emissions Schedule'!U$5)/$AA$48)/(1-$M19)+(($Z$49*$U19*('VT CHS Emissions Schedule'!U$36+$Q19))/$AA$49)))),0)</f>
        <v>0</v>
      </c>
      <c r="CI19" s="64">
        <f>IF(CI$15&lt;2025+$W19,IF(OR($C19="Oil",$C19="Propane",$C19="Wood, commercial"),$R19*BI19,IF(OR($C19="Natural Gas",$C19="Electricity"),($R19*BI19)/(1-$K19),((($Z$45*$U19*('VT CHS Emissions Schedule'!V$8+$P19))/$AA$45)+(($Z$46*$U19*('VT CHS Emissions Schedule'!V$9+$O19))/$AA$46)+(($Z$47*$U19*'VT CHS Emissions Schedule'!V$7)/$AA$47)/(1-$N19)+(($Z$48*$U19*'VT CHS Emissions Schedule'!V$5)/$AA$48)/(1-$M19)+(($Z$49*$U19*('VT CHS Emissions Schedule'!V$36+$Q19))/$AA$49)))),0)</f>
        <v>0</v>
      </c>
      <c r="CJ19" s="64">
        <f>IF(CJ$15&lt;2025+$W19,IF(OR($C19="Oil",$C19="Propane",$C19="Wood, commercial"),$R19*BJ19,IF(OR($C19="Natural Gas",$C19="Electricity"),($R19*BJ19)/(1-$K19),((($Z$45*$U19*('VT CHS Emissions Schedule'!W$8+$P19))/$AA$45)+(($Z$46*$U19*('VT CHS Emissions Schedule'!W$9+$O19))/$AA$46)+(($Z$47*$U19*'VT CHS Emissions Schedule'!W$7)/$AA$47)/(1-$N19)+(($Z$48*$U19*'VT CHS Emissions Schedule'!W$5)/$AA$48)/(1-$M19)+(($Z$49*$U19*('VT CHS Emissions Schedule'!W$36+$Q19))/$AA$49)))),0)</f>
        <v>0</v>
      </c>
      <c r="CK19" s="64">
        <f>IF(CK$15&lt;2025+$W19,IF(OR($C19="Oil",$C19="Propane",$C19="Wood, commercial"),$R19*BK19,IF(OR($C19="Natural Gas",$C19="Electricity"),($R19*BK19)/(1-$K19),((($Z$45*$U19*('VT CHS Emissions Schedule'!X$8+$P19))/$AA$45)+(($Z$46*$U19*('VT CHS Emissions Schedule'!X$9+$O19))/$AA$46)+(($Z$47*$U19*'VT CHS Emissions Schedule'!X$7)/$AA$47)/(1-$N19)+(($Z$48*$U19*'VT CHS Emissions Schedule'!X$5)/$AA$48)/(1-$M19)+(($Z$49*$U19*('VT CHS Emissions Schedule'!X$36+$Q19))/$AA$49)))),0)</f>
        <v>0</v>
      </c>
      <c r="CL19" s="64">
        <f>IF(CL$15&lt;2025+$W19,IF(OR($C19="Oil",$C19="Propane",$C19="Wood, commercial"),$R19*BL19,IF(OR($C19="Natural Gas",$C19="Electricity"),($R19*BL19)/(1-$K19),((($Z$45*$U19*('VT CHS Emissions Schedule'!Y$8+$P19))/$AA$45)+(($Z$46*$U19*('VT CHS Emissions Schedule'!Y$9+$O19))/$AA$46)+(($Z$47*$U19*'VT CHS Emissions Schedule'!Y$7)/$AA$47)/(1-$N19)+(($Z$48*$U19*'VT CHS Emissions Schedule'!Y$5)/$AA$48)/(1-$M19)+(($Z$49*$U19*('VT CHS Emissions Schedule'!Y$36+$Q19))/$AA$49)))),0)</f>
        <v>0</v>
      </c>
      <c r="CM19" s="64">
        <f>IF(CM$15&lt;2025+$W19,IF(OR($C19="Oil",$C19="Propane",$C19="Wood, commercial"),$R19*BM19,IF(OR($C19="Natural Gas",$C19="Electricity"),($R19*BM19)/(1-$K19),((($Z$45*$U19*('VT CHS Emissions Schedule'!Z$8+$P19))/$AA$45)+(($Z$46*$U19*('VT CHS Emissions Schedule'!Z$9+$O19))/$AA$46)+(($Z$47*$U19*'VT CHS Emissions Schedule'!Z$7)/$AA$47)/(1-$N19)+(($Z$48*$U19*'VT CHS Emissions Schedule'!Z$5)/$AA$48)/(1-$M19)+(($Z$49*$U19*('VT CHS Emissions Schedule'!Z$36+$Q19))/$AA$49)))),0)</f>
        <v>0</v>
      </c>
      <c r="CN19" s="64">
        <f>IF(CN$15&lt;2025+$W19,IF(OR($C19="Oil",$C19="Propane",$C19="Wood, commercial"),$R19*BN19,IF(OR($C19="Natural Gas",$C19="Electricity"),($R19*BN19)/(1-$K19),((($Z$45*$U19*('VT CHS Emissions Schedule'!AA$8+$P19))/$AA$45)+(($Z$46*$U19*('VT CHS Emissions Schedule'!AA$9+$O19))/$AA$46)+(($Z$47*$U19*'VT CHS Emissions Schedule'!AA$7)/$AA$47)/(1-$N19)+(($Z$48*$U19*'VT CHS Emissions Schedule'!AA$5)/$AA$48)/(1-$M19)+(($Z$49*$U19*('VT CHS Emissions Schedule'!AA$36+$Q19))/$AA$49)))),0)</f>
        <v>0</v>
      </c>
      <c r="CO19" s="64">
        <f>IF(CO$15&lt;2025+$W19,IF(OR($C19="Oil",$C19="Propane",$C19="Wood, commercial"),$R19*BO19,IF(OR($C19="Natural Gas",$C19="Electricity"),($R19*BO19)/(1-$K19),((($Z$45*$U19*('VT CHS Emissions Schedule'!AB$8+$P19))/$AA$45)+(($Z$46*$U19*('VT CHS Emissions Schedule'!AB$9+$O19))/$AA$46)+(($Z$47*$U19*'VT CHS Emissions Schedule'!AB$7)/$AA$47)/(1-$N19)+(($Z$48*$U19*'VT CHS Emissions Schedule'!AB$5)/$AA$48)/(1-$M19)+(($Z$49*$U19*('VT CHS Emissions Schedule'!AB$36+$Q19))/$AA$49)))),0)</f>
        <v>0</v>
      </c>
      <c r="CP19" s="64">
        <f>IF(CP$15&lt;2025+$W19,IF(OR($C19="Oil",$C19="Propane",$C19="Wood, commercial"),$R19*BP19,IF(OR($C19="Natural Gas",$C19="Electricity"),($R19*BP19)/(1-$K19),((($Z$45*$U19*('VT CHS Emissions Schedule'!AC$8+$P19))/$AA$45)+(($Z$46*$U19*('VT CHS Emissions Schedule'!AC$9+$O19))/$AA$46)+(($Z$47*$U19*'VT CHS Emissions Schedule'!AC$7)/$AA$47)/(1-$N19)+(($Z$48*$U19*'VT CHS Emissions Schedule'!AC$5)/$AA$48)/(1-$M19)+(($Z$49*$U19*('VT CHS Emissions Schedule'!AC$36+$Q19))/$AA$49)))),0)</f>
        <v>0</v>
      </c>
      <c r="CQ19" s="64">
        <f>IF(CQ$15&lt;2025+$W19,BQ19+($S19*'VT CHS Emissions Schedule'!D$5)/(1-$M19)+($T19*'VT CHS Emissions Schedule'!D$5)/(1-$M19),0)</f>
        <v>20261.934975523633</v>
      </c>
      <c r="CR19" s="64">
        <f>IF(CR$15&lt;2025+$W19,BR19+($S19*'VT CHS Emissions Schedule'!E$5)/(1-$M19)+($T19*'VT CHS Emissions Schedule'!E$5)/(1-$M19),0)</f>
        <v>18853.029368487194</v>
      </c>
      <c r="CS19" s="64">
        <f>IF(CS$15&lt;2025+$W19,BS19+($S19*'VT CHS Emissions Schedule'!F$5)/(1-$M19)+($T19*'VT CHS Emissions Schedule'!F$5)/(1-$M19),0)</f>
        <v>17444.123761450755</v>
      </c>
      <c r="CT19" s="64">
        <f>IF(CT$15&lt;2025+$W19,BT19+($S19*'VT CHS Emissions Schedule'!G$5)/(1-$M19)+($T19*'VT CHS Emissions Schedule'!G$5)/(1-$M19),0)</f>
        <v>16035.21815441431</v>
      </c>
      <c r="CU19" s="64">
        <f>IF(CU$15&lt;2025+$W19,BU19+($S19*'VT CHS Emissions Schedule'!H$5)/(1-$M19)+($T19*'VT CHS Emissions Schedule'!H$5)/(1-$M19),0)</f>
        <v>14626.312547377865</v>
      </c>
      <c r="CV19" s="64">
        <f>IF(CV$15&lt;2025+$W19,BV19+($S19*'VT CHS Emissions Schedule'!I$5)/(1-$M19)+($T19*'VT CHS Emissions Schedule'!I$5)/(1-$M19),0)</f>
        <v>13217.406940341425</v>
      </c>
      <c r="CW19" s="64">
        <f>IF(CW$15&lt;2025+$W19,BW19+($S19*'VT CHS Emissions Schedule'!J$5)/(1-$M19)+($T19*'VT CHS Emissions Schedule'!J$5)/(1-$M19),0)</f>
        <v>11808.501333304985</v>
      </c>
      <c r="CX19" s="64">
        <f>IF(CX$15&lt;2025+$W19,BX19+($S19*'VT CHS Emissions Schedule'!K$5)/(1-$M19)+($T19*'VT CHS Emissions Schedule'!K$5)/(1-$M19),0)</f>
        <v>10399.595726268544</v>
      </c>
      <c r="CY19" s="64">
        <f>IF(CY$15&lt;2025+$W19,BY19+($S19*'VT CHS Emissions Schedule'!L$5)/(1-$M19)+($T19*'VT CHS Emissions Schedule'!L$5)/(1-$M19),0)</f>
        <v>8990.690119232102</v>
      </c>
      <c r="CZ19" s="64">
        <f>IF(CZ$15&lt;2025+$W19,BZ19+($S19*'VT CHS Emissions Schedule'!M$5)/(1-$M19)+($T19*'VT CHS Emissions Schedule'!M$5)/(1-$M19),0)</f>
        <v>7581.7845121956589</v>
      </c>
      <c r="DA19" s="64">
        <f>IF(DA$15&lt;2025+$W19,CA19+($S19*'VT CHS Emissions Schedule'!N$5)/(1-$M19)+($T19*'VT CHS Emissions Schedule'!N$5)/(1-$M19),0)</f>
        <v>6172.8789051592184</v>
      </c>
      <c r="DB19" s="64">
        <f>IF(DB$15&lt;2025+$W19,CB19+($S19*'VT CHS Emissions Schedule'!O$5)/(1-$M19)+($T19*'VT CHS Emissions Schedule'!O$5)/(1-$M19),0)</f>
        <v>6172.8789051592184</v>
      </c>
      <c r="DC19" s="64">
        <f>IF(DC$15&lt;2025+$W19,CC19+($S19*'VT CHS Emissions Schedule'!P$5)/(1-$M19)+($T19*'VT CHS Emissions Schedule'!P$5)/(1-$M19),0)</f>
        <v>6172.8789051592184</v>
      </c>
      <c r="DD19" s="64">
        <f>IF(DD$15&lt;2025+$W19,CD19+($S19*'VT CHS Emissions Schedule'!Q$5)/(1-$M19)+($T19*'VT CHS Emissions Schedule'!Q$5)/(1-$M19),0)</f>
        <v>6172.8789051592184</v>
      </c>
      <c r="DE19" s="64">
        <f>IF(DE$15&lt;2025+$W19,CE19+($S19*'VT CHS Emissions Schedule'!R$5)/(1-$M19)+($T19*'VT CHS Emissions Schedule'!R$5)/(1-$M19),0)</f>
        <v>6172.8789051592184</v>
      </c>
      <c r="DF19" s="64">
        <f>IF(DF$15&lt;2025+$W19,CF19+($S19*'VT CHS Emissions Schedule'!S$5)/(1-$M19)+($T19*'VT CHS Emissions Schedule'!S$5)/(1-$M19),0)</f>
        <v>0</v>
      </c>
      <c r="DG19" s="64">
        <f>IF(DG$15&lt;2025+$W19,CG19+($S19*'VT CHS Emissions Schedule'!T$5)/(1-$M19)+($T19*'VT CHS Emissions Schedule'!T$5)/(1-$M19),0)</f>
        <v>0</v>
      </c>
      <c r="DH19" s="64">
        <f>IF(DH$15&lt;2025+$W19,CH19+($S19*'VT CHS Emissions Schedule'!U$5)/(1-$M19)+($T19*'VT CHS Emissions Schedule'!U$5)/(1-$M19),0)</f>
        <v>0</v>
      </c>
      <c r="DI19" s="64">
        <f>IF(DI$15&lt;2025+$W19,CI19+($S19*'VT CHS Emissions Schedule'!V$5)/(1-$M19)+($T19*'VT CHS Emissions Schedule'!V$5)/(1-$M19),0)</f>
        <v>0</v>
      </c>
      <c r="DJ19" s="64">
        <f>IF(DJ$15&lt;2025+$W19,CJ19+($S19*'VT CHS Emissions Schedule'!W$5)/(1-$M19)+($T19*'VT CHS Emissions Schedule'!W$5)/(1-$M19),0)</f>
        <v>0</v>
      </c>
      <c r="DK19" s="64">
        <f>IF(DK$15&lt;2025+$W19,CK19+($S19*'VT CHS Emissions Schedule'!X$5)/(1-$M19)+($T19*'VT CHS Emissions Schedule'!X$5)/(1-$M19),0)</f>
        <v>0</v>
      </c>
      <c r="DL19" s="64">
        <f>IF(DL$15&lt;2025+$W19,CL19+($S19*'VT CHS Emissions Schedule'!Y$5)/(1-$M19)+($T19*'VT CHS Emissions Schedule'!Y$5)/(1-$M19),0)</f>
        <v>0</v>
      </c>
      <c r="DM19" s="64">
        <f>IF(DM$15&lt;2025+$W19,CM19+($S19*'VT CHS Emissions Schedule'!Z$5)/(1-$M19)+($T19*'VT CHS Emissions Schedule'!Z$5)/(1-$M19),0)</f>
        <v>0</v>
      </c>
      <c r="DN19" s="64">
        <f>IF(DN$15&lt;2025+$W19,CN19+($S19*'VT CHS Emissions Schedule'!AA$5)/(1-$M19)+($T19*'VT CHS Emissions Schedule'!AA$5)/(1-$M19),0)</f>
        <v>0</v>
      </c>
      <c r="DO19" s="64">
        <f>IF(DO$15&lt;2025+$W19,CO19+($S19*'VT CHS Emissions Schedule'!AB$5)/(1-$M19)+($T19*'VT CHS Emissions Schedule'!AB$5)/(1-$M19),0)</f>
        <v>0</v>
      </c>
      <c r="DP19" s="64">
        <f>IF(DP$15&lt;2025+$W19,CP19+($S19*'VT CHS Emissions Schedule'!AC$5)/(1-$M19)+($T19*'VT CHS Emissions Schedule'!AC$5)/(1-$M19),0)</f>
        <v>0</v>
      </c>
    </row>
    <row r="20" spans="1:120" ht="15" customHeight="1" thickBot="1" x14ac:dyDescent="0.3">
      <c r="A20" s="450"/>
      <c r="B20" s="551"/>
      <c r="C20" s="177" t="s">
        <v>359</v>
      </c>
      <c r="D20" s="175">
        <f t="shared" si="0"/>
        <v>756536.82937017106</v>
      </c>
      <c r="E20" s="227">
        <f t="shared" si="1"/>
        <v>820183.46842973202</v>
      </c>
      <c r="F20" s="223">
        <f t="shared" si="2"/>
        <v>0.75653682937017108</v>
      </c>
      <c r="G20" s="111">
        <f t="shared" si="3"/>
        <v>73591.753909428662</v>
      </c>
      <c r="H20" s="64">
        <f>IF(OR($C20="Oil",$C20="Propane",$C20="Wood, non-commercial"),$R20*AQ20,IF(OR($C20="Natural Gas",$C20="Electricity"),($R20*AQ20)/(1-$K20),((($Z$45*$U20*('VT CHS Emissions Schedule'!D$8+$P20))/$AA$45)+(($Z$46*$U20*('VT CHS Emissions Schedule'!D$9+$O20))/$AA$46)+(($Z$47*$U20*'VT CHS Emissions Schedule'!D$7)/$AA$47)/(1-$N20)+(($Z$48*$U20*'VT CHS Emissions Schedule'!D$5)/$AA$48)/(1-$M20)+(($Z$49*$U20*('VT CHS Emissions Schedule'!D$36+$Q20))/$AA$49))))</f>
        <v>66009.549203708157</v>
      </c>
      <c r="I20" s="64">
        <f>($S20*'VT CHS Emissions Schedule'!D$5)/(1-$M20)</f>
        <v>138.02829192130497</v>
      </c>
      <c r="J20" s="64">
        <f>($T20*'VT CHS Emissions Schedule'!D$5)/(1-$M20)</f>
        <v>7444.1764137992013</v>
      </c>
      <c r="K20" s="66">
        <f>_xlfn.XLOOKUP($C20,Lookups!$A$3:$A$15,Lookups!$E$3:$E$15)</f>
        <v>0</v>
      </c>
      <c r="L20" s="65">
        <f>_xlfn.XLOOKUP($C20,Lookups!$A$3:$A$15,Lookups!$D$3:$D$15)</f>
        <v>1.3776766038113153</v>
      </c>
      <c r="M20" s="66">
        <f>Lookups!$E$6</f>
        <v>0.04</v>
      </c>
      <c r="N20" s="66">
        <f>Lookups!$E$5</f>
        <v>1.4E-2</v>
      </c>
      <c r="O20" s="65">
        <f>Lookups!$D$4</f>
        <v>0.32764300000000002</v>
      </c>
      <c r="P20" s="65">
        <f>Lookups!$D$3</f>
        <v>0.21490000000000001</v>
      </c>
      <c r="Q20" s="65">
        <f>Lookups!$D$8</f>
        <v>1.3776766038113153</v>
      </c>
      <c r="R20" s="72">
        <f t="shared" si="4"/>
        <v>1532.4132096000014</v>
      </c>
      <c r="S20" s="72">
        <f t="shared" si="5"/>
        <v>3.5084017132867111</v>
      </c>
      <c r="T20" s="72">
        <f t="shared" si="6"/>
        <v>189.21600000000001</v>
      </c>
      <c r="U20" s="72">
        <f t="shared" si="7"/>
        <v>812.17900108800086</v>
      </c>
      <c r="V20" s="72">
        <f t="shared" si="8"/>
        <v>20.068057799999988</v>
      </c>
      <c r="W20" s="68">
        <v>15</v>
      </c>
      <c r="X20" s="170">
        <v>3.1399999999999997E-2</v>
      </c>
      <c r="Y20" s="80"/>
      <c r="Z20" s="80">
        <f t="shared" si="9"/>
        <v>0.14699999999999999</v>
      </c>
      <c r="AA20" s="64">
        <f t="shared" si="10"/>
        <v>60</v>
      </c>
      <c r="AB20" s="66">
        <f t="shared" si="11"/>
        <v>0.79100000000000004</v>
      </c>
      <c r="AC20" s="66">
        <f t="shared" si="12"/>
        <v>0.7</v>
      </c>
      <c r="AD20" s="64">
        <v>6360</v>
      </c>
      <c r="AE20" s="71">
        <f t="shared" si="13"/>
        <v>0.57699999999999996</v>
      </c>
      <c r="AF20" s="71">
        <f t="shared" si="14"/>
        <v>0.502</v>
      </c>
      <c r="AG20" s="64">
        <v>129936</v>
      </c>
      <c r="AH20" s="71">
        <f t="shared" si="15"/>
        <v>48.5</v>
      </c>
      <c r="AI20" s="71">
        <f t="shared" si="16"/>
        <v>42.5</v>
      </c>
      <c r="AJ20" s="64">
        <v>8760</v>
      </c>
      <c r="AK20" s="72">
        <f>$AA$49</f>
        <v>0.53</v>
      </c>
      <c r="AL20" s="72">
        <v>5.72</v>
      </c>
      <c r="AM20" s="72">
        <v>4.5</v>
      </c>
      <c r="AN20" s="72">
        <v>1.08</v>
      </c>
      <c r="AO20" s="75">
        <v>1.06E-3</v>
      </c>
      <c r="AP20" s="74">
        <v>3.5999999999999999E-3</v>
      </c>
      <c r="AQ20" s="67">
        <f>IF(AQ$15&lt;2025+$W20,IF(ISNUMBER(SEARCH("Unknown",$C20)),"blended",$L20+_xlfn.XLOOKUP(_xlfn.XLOOKUP($C20,Lookups!$A$3:$A$17,Lookups!$B$3:$B$17),'VT CHS Emissions Schedule'!$A:$A,'VT CHS Emissions Schedule'!D:D)),0)</f>
        <v>33.047073642202015</v>
      </c>
      <c r="AR20" s="67">
        <f>IF(AR$15&lt;2025+$W20,IF(ISNUMBER(SEARCH("Unknown",$C20)),"blended",$L20+_xlfn.XLOOKUP(_xlfn.XLOOKUP($C20,Lookups!$A$3:$A$17,Lookups!$B$3:$B$17),'VT CHS Emissions Schedule'!$A:$A,'VT CHS Emissions Schedule'!E:E)),0)</f>
        <v>33.047073642202015</v>
      </c>
      <c r="AS20" s="67">
        <f>IF(AS$15&lt;2025+$W20,IF(ISNUMBER(SEARCH("Unknown",$C20)),"blended",$L20+_xlfn.XLOOKUP(_xlfn.XLOOKUP($C20,Lookups!$A$3:$A$17,Lookups!$B$3:$B$17),'VT CHS Emissions Schedule'!$A:$A,'VT CHS Emissions Schedule'!F:F)),0)</f>
        <v>33.047073642202015</v>
      </c>
      <c r="AT20" s="67">
        <f>IF(AT$15&lt;2025+$W20,IF(ISNUMBER(SEARCH("Unknown",$C20)),"blended",$L20+_xlfn.XLOOKUP(_xlfn.XLOOKUP($C20,Lookups!$A$3:$A$17,Lookups!$B$3:$B$17),'VT CHS Emissions Schedule'!$A:$A,'VT CHS Emissions Schedule'!G:G)),0)</f>
        <v>33.047073642202015</v>
      </c>
      <c r="AU20" s="67">
        <f>IF(AU$15&lt;2025+$W20,IF(ISNUMBER(SEARCH("Unknown",$C20)),"blended",$L20+_xlfn.XLOOKUP(_xlfn.XLOOKUP($C20,Lookups!$A$3:$A$17,Lookups!$B$3:$B$17),'VT CHS Emissions Schedule'!$A:$A,'VT CHS Emissions Schedule'!H:H)),0)</f>
        <v>33.047073642202015</v>
      </c>
      <c r="AV20" s="67">
        <f>IF(AV$15&lt;2025+$W20,IF(ISNUMBER(SEARCH("Unknown",$C20)),"blended",$L20+_xlfn.XLOOKUP(_xlfn.XLOOKUP($C20,Lookups!$A$3:$A$17,Lookups!$B$3:$B$17),'VT CHS Emissions Schedule'!$A:$A,'VT CHS Emissions Schedule'!I:I)),0)</f>
        <v>32.888184993743955</v>
      </c>
      <c r="AW20" s="67">
        <f>IF(AW$15&lt;2025+$W20,IF(ISNUMBER(SEARCH("Unknown",$C20)),"blended",$L20+_xlfn.XLOOKUP(_xlfn.XLOOKUP($C20,Lookups!$A$3:$A$17,Lookups!$B$3:$B$17),'VT CHS Emissions Schedule'!$A:$A,'VT CHS Emissions Schedule'!J:J)),0)</f>
        <v>32.888184993743955</v>
      </c>
      <c r="AX20" s="67">
        <f>IF(AX$15&lt;2025+$W20,IF(ISNUMBER(SEARCH("Unknown",$C20)),"blended",$L20+_xlfn.XLOOKUP(_xlfn.XLOOKUP($C20,Lookups!$A$3:$A$17,Lookups!$B$3:$B$17),'VT CHS Emissions Schedule'!$A:$A,'VT CHS Emissions Schedule'!K:K)),0)</f>
        <v>32.888184993743955</v>
      </c>
      <c r="AY20" s="67">
        <f>IF(AY$15&lt;2025+$W20,IF(ISNUMBER(SEARCH("Unknown",$C20)),"blended",$L20+_xlfn.XLOOKUP(_xlfn.XLOOKUP($C20,Lookups!$A$3:$A$17,Lookups!$B$3:$B$17),'VT CHS Emissions Schedule'!$A:$A,'VT CHS Emissions Schedule'!L:L)),0)</f>
        <v>32.888184993743955</v>
      </c>
      <c r="AZ20" s="67">
        <f>IF(AZ$15&lt;2025+$W20,IF(ISNUMBER(SEARCH("Unknown",$C20)),"blended",$L20+_xlfn.XLOOKUP(_xlfn.XLOOKUP($C20,Lookups!$A$3:$A$17,Lookups!$B$3:$B$17),'VT CHS Emissions Schedule'!$A:$A,'VT CHS Emissions Schedule'!M:M)),0)</f>
        <v>32.888184993743955</v>
      </c>
      <c r="BA20" s="67">
        <f>IF(BA$15&lt;2025+$W20,IF(ISNUMBER(SEARCH("Unknown",$C20)),"blended",$L20+_xlfn.XLOOKUP(_xlfn.XLOOKUP($C20,Lookups!$A$3:$A$17,Lookups!$B$3:$B$17),'VT CHS Emissions Schedule'!$A:$A,'VT CHS Emissions Schedule'!N:N)),0)</f>
        <v>32.802708986722372</v>
      </c>
      <c r="BB20" s="67">
        <f>IF(BB$15&lt;2025+$W20,IF(ISNUMBER(SEARCH("Unknown",$C20)),"blended",$L20+_xlfn.XLOOKUP(_xlfn.XLOOKUP($C20,Lookups!$A$3:$A$17,Lookups!$B$3:$B$17),'VT CHS Emissions Schedule'!$A:$A,'VT CHS Emissions Schedule'!O:O)),0)</f>
        <v>32.802708986722372</v>
      </c>
      <c r="BC20" s="67">
        <f>IF(BC$15&lt;2025+$W20,IF(ISNUMBER(SEARCH("Unknown",$C20)),"blended",$L20+_xlfn.XLOOKUP(_xlfn.XLOOKUP($C20,Lookups!$A$3:$A$17,Lookups!$B$3:$B$17),'VT CHS Emissions Schedule'!$A:$A,'VT CHS Emissions Schedule'!P:P)),0)</f>
        <v>32.802708986722372</v>
      </c>
      <c r="BD20" s="67">
        <f>IF(BD$15&lt;2025+$W20,IF(ISNUMBER(SEARCH("Unknown",$C20)),"blended",$L20+_xlfn.XLOOKUP(_xlfn.XLOOKUP($C20,Lookups!$A$3:$A$17,Lookups!$B$3:$B$17),'VT CHS Emissions Schedule'!$A:$A,'VT CHS Emissions Schedule'!Q:Q)),0)</f>
        <v>32.802708986722372</v>
      </c>
      <c r="BE20" s="67">
        <f>IF(BE$15&lt;2025+$W20,IF(ISNUMBER(SEARCH("Unknown",$C20)),"blended",$L20+_xlfn.XLOOKUP(_xlfn.XLOOKUP($C20,Lookups!$A$3:$A$17,Lookups!$B$3:$B$17),'VT CHS Emissions Schedule'!$A:$A,'VT CHS Emissions Schedule'!R:R)),0)</f>
        <v>32.802708986722372</v>
      </c>
      <c r="BF20" s="67">
        <f>IF(BF$15&lt;2025+$W20,IF(ISNUMBER(SEARCH("Unknown",$C20)),"blended",$L20+_xlfn.XLOOKUP(_xlfn.XLOOKUP($C20,Lookups!$A$3:$A$17,Lookups!$B$3:$B$17),'VT CHS Emissions Schedule'!$A:$A,'VT CHS Emissions Schedule'!S:S)),0)</f>
        <v>0</v>
      </c>
      <c r="BG20" s="67">
        <f>IF(BG$15&lt;2025+$W20,IF(ISNUMBER(SEARCH("Unknown",$C20)),"blended",$L20+_xlfn.XLOOKUP(_xlfn.XLOOKUP($C20,Lookups!$A$3:$A$17,Lookups!$B$3:$B$17),'VT CHS Emissions Schedule'!$A:$A,'VT CHS Emissions Schedule'!T:T)),0)</f>
        <v>0</v>
      </c>
      <c r="BH20" s="67">
        <f>IF(BH$15&lt;2025+$W20,IF(ISNUMBER(SEARCH("Unknown",$C20)),"blended",$L20+_xlfn.XLOOKUP(_xlfn.XLOOKUP($C20,Lookups!$A$3:$A$17,Lookups!$B$3:$B$17),'VT CHS Emissions Schedule'!$A:$A,'VT CHS Emissions Schedule'!U:U)),0)</f>
        <v>0</v>
      </c>
      <c r="BI20" s="67">
        <f>IF(BI$15&lt;2025+$W20,IF(ISNUMBER(SEARCH("Unknown",$C20)),"blended",$L20+_xlfn.XLOOKUP(_xlfn.XLOOKUP($C20,Lookups!$A$3:$A$17,Lookups!$B$3:$B$17),'VT CHS Emissions Schedule'!$A:$A,'VT CHS Emissions Schedule'!V:V)),0)</f>
        <v>0</v>
      </c>
      <c r="BJ20" s="67">
        <f>IF(BJ$15&lt;2025+$W20,IF(ISNUMBER(SEARCH("Unknown",$C20)),"blended",$L20+_xlfn.XLOOKUP(_xlfn.XLOOKUP($C20,Lookups!$A$3:$A$17,Lookups!$B$3:$B$17),'VT CHS Emissions Schedule'!$A:$A,'VT CHS Emissions Schedule'!W:W)),0)</f>
        <v>0</v>
      </c>
      <c r="BK20" s="67">
        <f>IF(BK$15&lt;2025+$W20,IF(ISNUMBER(SEARCH("Unknown",$C20)),"blended",$L20+_xlfn.XLOOKUP(_xlfn.XLOOKUP($C20,Lookups!$A$3:$A$17,Lookups!$B$3:$B$17),'VT CHS Emissions Schedule'!$A:$A,'VT CHS Emissions Schedule'!X:X)),0)</f>
        <v>0</v>
      </c>
      <c r="BL20" s="67">
        <f>IF(BL$15&lt;2025+$W20,IF(ISNUMBER(SEARCH("Unknown",$C20)),"blended",$L20+_xlfn.XLOOKUP(_xlfn.XLOOKUP($C20,Lookups!$A$3:$A$17,Lookups!$B$3:$B$17),'VT CHS Emissions Schedule'!$A:$A,'VT CHS Emissions Schedule'!Y:Y)),0)</f>
        <v>0</v>
      </c>
      <c r="BM20" s="67">
        <f>IF(BM$15&lt;2025+$W20,IF(ISNUMBER(SEARCH("Unknown",$C20)),"blended",$L20+_xlfn.XLOOKUP(_xlfn.XLOOKUP($C20,Lookups!$A$3:$A$17,Lookups!$B$3:$B$17),'VT CHS Emissions Schedule'!$A:$A,'VT CHS Emissions Schedule'!Z:Z)),0)</f>
        <v>0</v>
      </c>
      <c r="BN20" s="67">
        <f>IF(BN$15&lt;2025+$W20,IF(ISNUMBER(SEARCH("Unknown",$C20)),"blended",$L20+_xlfn.XLOOKUP(_xlfn.XLOOKUP($C20,Lookups!$A$3:$A$17,Lookups!$B$3:$B$17),'VT CHS Emissions Schedule'!$A:$A,'VT CHS Emissions Schedule'!AA:AA)),0)</f>
        <v>0</v>
      </c>
      <c r="BO20" s="67">
        <f>IF(BO$15&lt;2025+$W20,IF(ISNUMBER(SEARCH("Unknown",$C20)),"blended",$L20+_xlfn.XLOOKUP(_xlfn.XLOOKUP($C20,Lookups!$A$3:$A$17,Lookups!$B$3:$B$17),'VT CHS Emissions Schedule'!$A:$A,'VT CHS Emissions Schedule'!AB:AB)),0)</f>
        <v>0</v>
      </c>
      <c r="BP20" s="67">
        <f>IF(BP$15&lt;2025+$W20,IF(ISNUMBER(SEARCH("Unknown",$C20)),"blended",$L20+_xlfn.XLOOKUP(_xlfn.XLOOKUP($C20,Lookups!$A$3:$A$17,Lookups!$B$3:$B$17),'VT CHS Emissions Schedule'!$A:$A,'VT CHS Emissions Schedule'!AC:AC)),0)</f>
        <v>0</v>
      </c>
      <c r="BQ20" s="64">
        <f>IF(BQ$15&lt;2025+$W20,IF(OR($C20="Oil",$C20="Propane",$C20="Wood, commercial"),$R20*AQ20,IF(OR($C20="Natural Gas",$C20="Electricity"),($R20*AQ20)/(1-$K20),((($Z$45*$U20*('VT CHS Emissions Schedule'!D$8+$P20))/$AA$45)+(($Z$46*$U20*('VT CHS Emissions Schedule'!D$9+$O20))/$AA$46)+(($Z$47*$U20*'VT CHS Emissions Schedule'!D$7)/$AA$47)/(1-$N20)+(($Z$48*$U20*'VT CHS Emissions Schedule'!D$5)/$AA$48)/(1-$M20)+(($Z$49*$U20*('VT CHS Emissions Schedule'!D$36+$Q20))/$AA$49)))),0)</f>
        <v>50641.772187934403</v>
      </c>
      <c r="BR20" s="64">
        <f>IF(BR$15&lt;2025+$W20,IF(OR($C20="Oil",$C20="Propane",$C20="Wood, commercial"),$R20*AR20,IF(OR($C20="Natural Gas",$C20="Electricity"),($R20*AR20)/(1-$K20),((($Z$45*$U20*('VT CHS Emissions Schedule'!E$8+$P20))/$AA$45)+(($Z$46*$U20*('VT CHS Emissions Schedule'!E$9+$O20))/$AA$46)+(($Z$47*$U20*'VT CHS Emissions Schedule'!E$7)/$AA$47)/(1-$N20)+(($Z$48*$U20*'VT CHS Emissions Schedule'!E$5)/$AA$48)/(1-$M20)+(($Z$49*$U20*('VT CHS Emissions Schedule'!E$36+$Q20))/$AA$49)))),0)</f>
        <v>50641.772187934403</v>
      </c>
      <c r="BS20" s="64">
        <f>IF(BS$15&lt;2025+$W20,IF(OR($C20="Oil",$C20="Propane",$C20="Wood, commercial"),$R20*AS20,IF(OR($C20="Natural Gas",$C20="Electricity"),($R20*AS20)/(1-$K20),((($Z$45*$U20*('VT CHS Emissions Schedule'!F$8+$P20))/$AA$45)+(($Z$46*$U20*('VT CHS Emissions Schedule'!F$9+$O20))/$AA$46)+(($Z$47*$U20*'VT CHS Emissions Schedule'!F$7)/$AA$47)/(1-$N20)+(($Z$48*$U20*'VT CHS Emissions Schedule'!F$5)/$AA$48)/(1-$M20)+(($Z$49*$U20*('VT CHS Emissions Schedule'!F$36+$Q20))/$AA$49)))),0)</f>
        <v>50641.772187934403</v>
      </c>
      <c r="BT20" s="64">
        <f>IF(BT$15&lt;2025+$W20,IF(OR($C20="Oil",$C20="Propane",$C20="Wood, commercial"),$R20*AT20,IF(OR($C20="Natural Gas",$C20="Electricity"),($R20*AT20)/(1-$K20),((($Z$45*$U20*('VT CHS Emissions Schedule'!G$8+$P20))/$AA$45)+(($Z$46*$U20*('VT CHS Emissions Schedule'!G$9+$O20))/$AA$46)+(($Z$47*$U20*'VT CHS Emissions Schedule'!G$7)/$AA$47)/(1-$N20)+(($Z$48*$U20*'VT CHS Emissions Schedule'!G$5)/$AA$48)/(1-$M20)+(($Z$49*$U20*('VT CHS Emissions Schedule'!G$36+$Q20))/$AA$49)))),0)</f>
        <v>50641.772187934403</v>
      </c>
      <c r="BU20" s="64">
        <f>IF(BU$15&lt;2025+$W20,IF(OR($C20="Oil",$C20="Propane",$C20="Wood, commercial"),$R20*AU20,IF(OR($C20="Natural Gas",$C20="Electricity"),($R20*AU20)/(1-$K20),((($Z$45*$U20*('VT CHS Emissions Schedule'!H$8+$P20))/$AA$45)+(($Z$46*$U20*('VT CHS Emissions Schedule'!H$9+$O20))/$AA$46)+(($Z$47*$U20*'VT CHS Emissions Schedule'!H$7)/$AA$47)/(1-$N20)+(($Z$48*$U20*'VT CHS Emissions Schedule'!H$5)/$AA$48)/(1-$M20)+(($Z$49*$U20*('VT CHS Emissions Schedule'!H$36+$Q20))/$AA$49)))),0)</f>
        <v>50641.772187934403</v>
      </c>
      <c r="BV20" s="64">
        <f>IF(BV$15&lt;2025+$W20,IF(OR($C20="Oil",$C20="Propane",$C20="Wood, commercial"),$R20*AV20,IF(OR($C20="Natural Gas",$C20="Electricity"),($R20*AV20)/(1-$K20),((($Z$45*$U20*('VT CHS Emissions Schedule'!I$8+$P20))/$AA$45)+(($Z$46*$U20*('VT CHS Emissions Schedule'!I$9+$O20))/$AA$46)+(($Z$47*$U20*'VT CHS Emissions Schedule'!I$7)/$AA$47)/(1-$N20)+(($Z$48*$U20*'VT CHS Emissions Schedule'!I$5)/$AA$48)/(1-$M20)+(($Z$49*$U20*('VT CHS Emissions Schedule'!I$36+$Q20))/$AA$49)))),0)</f>
        <v>50398.289124181778</v>
      </c>
      <c r="BW20" s="64">
        <f>IF(BW$15&lt;2025+$W20,IF(OR($C20="Oil",$C20="Propane",$C20="Wood, commercial"),$R20*AW20,IF(OR($C20="Natural Gas",$C20="Electricity"),($R20*AW20)/(1-$K20),((($Z$45*$U20*('VT CHS Emissions Schedule'!J$8+$P20))/$AA$45)+(($Z$46*$U20*('VT CHS Emissions Schedule'!J$9+$O20))/$AA$46)+(($Z$47*$U20*'VT CHS Emissions Schedule'!J$7)/$AA$47)/(1-$N20)+(($Z$48*$U20*'VT CHS Emissions Schedule'!J$5)/$AA$48)/(1-$M20)+(($Z$49*$U20*('VT CHS Emissions Schedule'!J$36+$Q20))/$AA$49)))),0)</f>
        <v>50398.289124181778</v>
      </c>
      <c r="BX20" s="64">
        <f>IF(BX$15&lt;2025+$W20,IF(OR($C20="Oil",$C20="Propane",$C20="Wood, commercial"),$R20*AX20,IF(OR($C20="Natural Gas",$C20="Electricity"),($R20*AX20)/(1-$K20),((($Z$45*$U20*('VT CHS Emissions Schedule'!K$8+$P20))/$AA$45)+(($Z$46*$U20*('VT CHS Emissions Schedule'!K$9+$O20))/$AA$46)+(($Z$47*$U20*'VT CHS Emissions Schedule'!K$7)/$AA$47)/(1-$N20)+(($Z$48*$U20*'VT CHS Emissions Schedule'!K$5)/$AA$48)/(1-$M20)+(($Z$49*$U20*('VT CHS Emissions Schedule'!K$36+$Q20))/$AA$49)))),0)</f>
        <v>50398.289124181778</v>
      </c>
      <c r="BY20" s="64">
        <f>IF(BY$15&lt;2025+$W20,IF(OR($C20="Oil",$C20="Propane",$C20="Wood, commercial"),$R20*AY20,IF(OR($C20="Natural Gas",$C20="Electricity"),($R20*AY20)/(1-$K20),((($Z$45*$U20*('VT CHS Emissions Schedule'!L$8+$P20))/$AA$45)+(($Z$46*$U20*('VT CHS Emissions Schedule'!L$9+$O20))/$AA$46)+(($Z$47*$U20*'VT CHS Emissions Schedule'!L$7)/$AA$47)/(1-$N20)+(($Z$48*$U20*'VT CHS Emissions Schedule'!L$5)/$AA$48)/(1-$M20)+(($Z$49*$U20*('VT CHS Emissions Schedule'!L$36+$Q20))/$AA$49)))),0)</f>
        <v>50398.289124181778</v>
      </c>
      <c r="BZ20" s="64">
        <f>IF(BZ$15&lt;2025+$W20,IF(OR($C20="Oil",$C20="Propane",$C20="Wood, commercial"),$R20*AZ20,IF(OR($C20="Natural Gas",$C20="Electricity"),($R20*AZ20)/(1-$K20),((($Z$45*$U20*('VT CHS Emissions Schedule'!M$8+$P20))/$AA$45)+(($Z$46*$U20*('VT CHS Emissions Schedule'!M$9+$O20))/$AA$46)+(($Z$47*$U20*'VT CHS Emissions Schedule'!M$7)/$AA$47)/(1-$N20)+(($Z$48*$U20*'VT CHS Emissions Schedule'!M$5)/$AA$48)/(1-$M20)+(($Z$49*$U20*('VT CHS Emissions Schedule'!M$36+$Q20))/$AA$49)))),0)</f>
        <v>50398.289124181778</v>
      </c>
      <c r="CA20" s="64">
        <f>IF(CA$15&lt;2025+$W20,IF(OR($C20="Oil",$C20="Propane",$C20="Wood, commercial"),$R20*BA20,IF(OR($C20="Natural Gas",$C20="Electricity"),($R20*BA20)/(1-$K20),((($Z$45*$U20*('VT CHS Emissions Schedule'!N$8+$P20))/$AA$45)+(($Z$46*$U20*('VT CHS Emissions Schedule'!N$9+$O20))/$AA$46)+(($Z$47*$U20*'VT CHS Emissions Schedule'!N$7)/$AA$47)/(1-$N20)+(($Z$48*$U20*'VT CHS Emissions Schedule'!N$5)/$AA$48)/(1-$M20)+(($Z$49*$U20*('VT CHS Emissions Schedule'!N$36+$Q20))/$AA$49)))),0)</f>
        <v>50267.304561918041</v>
      </c>
      <c r="CB20" s="64">
        <f>IF(CB$15&lt;2025+$W20,IF(OR($C20="Oil",$C20="Propane",$C20="Wood, commercial"),$R20*BB20,IF(OR($C20="Natural Gas",$C20="Electricity"),($R20*BB20)/(1-$K20),((($Z$45*$U20*('VT CHS Emissions Schedule'!O$8+$P20))/$AA$45)+(($Z$46*$U20*('VT CHS Emissions Schedule'!O$9+$O20))/$AA$46)+(($Z$47*$U20*'VT CHS Emissions Schedule'!O$7)/$AA$47)/(1-$N20)+(($Z$48*$U20*'VT CHS Emissions Schedule'!O$5)/$AA$48)/(1-$M20)+(($Z$49*$U20*('VT CHS Emissions Schedule'!O$36+$Q20))/$AA$49)))),0)</f>
        <v>50267.304561918041</v>
      </c>
      <c r="CC20" s="64">
        <f>IF(CC$15&lt;2025+$W20,IF(OR($C20="Oil",$C20="Propane",$C20="Wood, commercial"),$R20*BC20,IF(OR($C20="Natural Gas",$C20="Electricity"),($R20*BC20)/(1-$K20),((($Z$45*$U20*('VT CHS Emissions Schedule'!P$8+$P20))/$AA$45)+(($Z$46*$U20*('VT CHS Emissions Schedule'!P$9+$O20))/$AA$46)+(($Z$47*$U20*'VT CHS Emissions Schedule'!P$7)/$AA$47)/(1-$N20)+(($Z$48*$U20*'VT CHS Emissions Schedule'!P$5)/$AA$48)/(1-$M20)+(($Z$49*$U20*('VT CHS Emissions Schedule'!P$36+$Q20))/$AA$49)))),0)</f>
        <v>50267.304561918041</v>
      </c>
      <c r="CD20" s="64">
        <f>IF(CD$15&lt;2025+$W20,IF(OR($C20="Oil",$C20="Propane",$C20="Wood, commercial"),$R20*BD20,IF(OR($C20="Natural Gas",$C20="Electricity"),($R20*BD20)/(1-$K20),((($Z$45*$U20*('VT CHS Emissions Schedule'!Q$8+$P20))/$AA$45)+(($Z$46*$U20*('VT CHS Emissions Schedule'!Q$9+$O20))/$AA$46)+(($Z$47*$U20*'VT CHS Emissions Schedule'!Q$7)/$AA$47)/(1-$N20)+(($Z$48*$U20*'VT CHS Emissions Schedule'!Q$5)/$AA$48)/(1-$M20)+(($Z$49*$U20*('VT CHS Emissions Schedule'!Q$36+$Q20))/$AA$49)))),0)</f>
        <v>50267.304561918041</v>
      </c>
      <c r="CE20" s="64">
        <f>IF(CE$15&lt;2025+$W20,IF(OR($C20="Oil",$C20="Propane",$C20="Wood, commercial"),$R20*BE20,IF(OR($C20="Natural Gas",$C20="Electricity"),($R20*BE20)/(1-$K20),((($Z$45*$U20*('VT CHS Emissions Schedule'!R$8+$P20))/$AA$45)+(($Z$46*$U20*('VT CHS Emissions Schedule'!R$9+$O20))/$AA$46)+(($Z$47*$U20*'VT CHS Emissions Schedule'!R$7)/$AA$47)/(1-$N20)+(($Z$48*$U20*'VT CHS Emissions Schedule'!R$5)/$AA$48)/(1-$M20)+(($Z$49*$U20*('VT CHS Emissions Schedule'!R$36+$Q20))/$AA$49)))),0)</f>
        <v>50267.304561918041</v>
      </c>
      <c r="CF20" s="64">
        <f>IF(CF$15&lt;2025+$W20,IF(OR($C20="Oil",$C20="Propane",$C20="Wood, commercial"),$R20*BF20,IF(OR($C20="Natural Gas",$C20="Electricity"),($R20*BF20)/(1-$K20),((($Z$45*$U20*('VT CHS Emissions Schedule'!S$8+$P20))/$AA$45)+(($Z$46*$U20*('VT CHS Emissions Schedule'!S$9+$O20))/$AA$46)+(($Z$47*$U20*'VT CHS Emissions Schedule'!S$7)/$AA$47)/(1-$N20)+(($Z$48*$U20*'VT CHS Emissions Schedule'!S$5)/$AA$48)/(1-$M20)+(($Z$49*$U20*('VT CHS Emissions Schedule'!S$36+$Q20))/$AA$49)))),0)</f>
        <v>0</v>
      </c>
      <c r="CG20" s="64">
        <f>IF(CG$15&lt;2025+$W20,IF(OR($C20="Oil",$C20="Propane",$C20="Wood, commercial"),$R20*BG20,IF(OR($C20="Natural Gas",$C20="Electricity"),($R20*BG20)/(1-$K20),((($Z$45*$U20*('VT CHS Emissions Schedule'!T$8+$P20))/$AA$45)+(($Z$46*$U20*('VT CHS Emissions Schedule'!T$9+$O20))/$AA$46)+(($Z$47*$U20*'VT CHS Emissions Schedule'!T$7)/$AA$47)/(1-$N20)+(($Z$48*$U20*'VT CHS Emissions Schedule'!T$5)/$AA$48)/(1-$M20)+(($Z$49*$U20*('VT CHS Emissions Schedule'!T$36+$Q20))/$AA$49)))),0)</f>
        <v>0</v>
      </c>
      <c r="CH20" s="64">
        <f>IF(CH$15&lt;2025+$W20,IF(OR($C20="Oil",$C20="Propane",$C20="Wood, commercial"),$R20*BH20,IF(OR($C20="Natural Gas",$C20="Electricity"),($R20*BH20)/(1-$K20),((($Z$45*$U20*('VT CHS Emissions Schedule'!U$8+$P20))/$AA$45)+(($Z$46*$U20*('VT CHS Emissions Schedule'!U$9+$O20))/$AA$46)+(($Z$47*$U20*'VT CHS Emissions Schedule'!U$7)/$AA$47)/(1-$N20)+(($Z$48*$U20*'VT CHS Emissions Schedule'!U$5)/$AA$48)/(1-$M20)+(($Z$49*$U20*('VT CHS Emissions Schedule'!U$36+$Q20))/$AA$49)))),0)</f>
        <v>0</v>
      </c>
      <c r="CI20" s="64">
        <f>IF(CI$15&lt;2025+$W20,IF(OR($C20="Oil",$C20="Propane",$C20="Wood, commercial"),$R20*BI20,IF(OR($C20="Natural Gas",$C20="Electricity"),($R20*BI20)/(1-$K20),((($Z$45*$U20*('VT CHS Emissions Schedule'!V$8+$P20))/$AA$45)+(($Z$46*$U20*('VT CHS Emissions Schedule'!V$9+$O20))/$AA$46)+(($Z$47*$U20*'VT CHS Emissions Schedule'!V$7)/$AA$47)/(1-$N20)+(($Z$48*$U20*'VT CHS Emissions Schedule'!V$5)/$AA$48)/(1-$M20)+(($Z$49*$U20*('VT CHS Emissions Schedule'!V$36+$Q20))/$AA$49)))),0)</f>
        <v>0</v>
      </c>
      <c r="CJ20" s="64">
        <f>IF(CJ$15&lt;2025+$W20,IF(OR($C20="Oil",$C20="Propane",$C20="Wood, commercial"),$R20*BJ20,IF(OR($C20="Natural Gas",$C20="Electricity"),($R20*BJ20)/(1-$K20),((($Z$45*$U20*('VT CHS Emissions Schedule'!W$8+$P20))/$AA$45)+(($Z$46*$U20*('VT CHS Emissions Schedule'!W$9+$O20))/$AA$46)+(($Z$47*$U20*'VT CHS Emissions Schedule'!W$7)/$AA$47)/(1-$N20)+(($Z$48*$U20*'VT CHS Emissions Schedule'!W$5)/$AA$48)/(1-$M20)+(($Z$49*$U20*('VT CHS Emissions Schedule'!W$36+$Q20))/$AA$49)))),0)</f>
        <v>0</v>
      </c>
      <c r="CK20" s="64">
        <f>IF(CK$15&lt;2025+$W20,IF(OR($C20="Oil",$C20="Propane",$C20="Wood, commercial"),$R20*BK20,IF(OR($C20="Natural Gas",$C20="Electricity"),($R20*BK20)/(1-$K20),((($Z$45*$U20*('VT CHS Emissions Schedule'!X$8+$P20))/$AA$45)+(($Z$46*$U20*('VT CHS Emissions Schedule'!X$9+$O20))/$AA$46)+(($Z$47*$U20*'VT CHS Emissions Schedule'!X$7)/$AA$47)/(1-$N20)+(($Z$48*$U20*'VT CHS Emissions Schedule'!X$5)/$AA$48)/(1-$M20)+(($Z$49*$U20*('VT CHS Emissions Schedule'!X$36+$Q20))/$AA$49)))),0)</f>
        <v>0</v>
      </c>
      <c r="CL20" s="64">
        <f>IF(CL$15&lt;2025+$W20,IF(OR($C20="Oil",$C20="Propane",$C20="Wood, commercial"),$R20*BL20,IF(OR($C20="Natural Gas",$C20="Electricity"),($R20*BL20)/(1-$K20),((($Z$45*$U20*('VT CHS Emissions Schedule'!Y$8+$P20))/$AA$45)+(($Z$46*$U20*('VT CHS Emissions Schedule'!Y$9+$O20))/$AA$46)+(($Z$47*$U20*'VT CHS Emissions Schedule'!Y$7)/$AA$47)/(1-$N20)+(($Z$48*$U20*'VT CHS Emissions Schedule'!Y$5)/$AA$48)/(1-$M20)+(($Z$49*$U20*('VT CHS Emissions Schedule'!Y$36+$Q20))/$AA$49)))),0)</f>
        <v>0</v>
      </c>
      <c r="CM20" s="64">
        <f>IF(CM$15&lt;2025+$W20,IF(OR($C20="Oil",$C20="Propane",$C20="Wood, commercial"),$R20*BM20,IF(OR($C20="Natural Gas",$C20="Electricity"),($R20*BM20)/(1-$K20),((($Z$45*$U20*('VT CHS Emissions Schedule'!Z$8+$P20))/$AA$45)+(($Z$46*$U20*('VT CHS Emissions Schedule'!Z$9+$O20))/$AA$46)+(($Z$47*$U20*'VT CHS Emissions Schedule'!Z$7)/$AA$47)/(1-$N20)+(($Z$48*$U20*'VT CHS Emissions Schedule'!Z$5)/$AA$48)/(1-$M20)+(($Z$49*$U20*('VT CHS Emissions Schedule'!Z$36+$Q20))/$AA$49)))),0)</f>
        <v>0</v>
      </c>
      <c r="CN20" s="64">
        <f>IF(CN$15&lt;2025+$W20,IF(OR($C20="Oil",$C20="Propane",$C20="Wood, commercial"),$R20*BN20,IF(OR($C20="Natural Gas",$C20="Electricity"),($R20*BN20)/(1-$K20),((($Z$45*$U20*('VT CHS Emissions Schedule'!AA$8+$P20))/$AA$45)+(($Z$46*$U20*('VT CHS Emissions Schedule'!AA$9+$O20))/$AA$46)+(($Z$47*$U20*'VT CHS Emissions Schedule'!AA$7)/$AA$47)/(1-$N20)+(($Z$48*$U20*'VT CHS Emissions Schedule'!AA$5)/$AA$48)/(1-$M20)+(($Z$49*$U20*('VT CHS Emissions Schedule'!AA$36+$Q20))/$AA$49)))),0)</f>
        <v>0</v>
      </c>
      <c r="CO20" s="64">
        <f>IF(CO$15&lt;2025+$W20,IF(OR($C20="Oil",$C20="Propane",$C20="Wood, commercial"),$R20*BO20,IF(OR($C20="Natural Gas",$C20="Electricity"),($R20*BO20)/(1-$K20),((($Z$45*$U20*('VT CHS Emissions Schedule'!AB$8+$P20))/$AA$45)+(($Z$46*$U20*('VT CHS Emissions Schedule'!AB$9+$O20))/$AA$46)+(($Z$47*$U20*'VT CHS Emissions Schedule'!AB$7)/$AA$47)/(1-$N20)+(($Z$48*$U20*'VT CHS Emissions Schedule'!AB$5)/$AA$48)/(1-$M20)+(($Z$49*$U20*('VT CHS Emissions Schedule'!AB$36+$Q20))/$AA$49)))),0)</f>
        <v>0</v>
      </c>
      <c r="CP20" s="64">
        <f>IF(CP$15&lt;2025+$W20,IF(OR($C20="Oil",$C20="Propane",$C20="Wood, commercial"),$R20*BP20,IF(OR($C20="Natural Gas",$C20="Electricity"),($R20*BP20)/(1-$K20),((($Z$45*$U20*('VT CHS Emissions Schedule'!AC$8+$P20))/$AA$45)+(($Z$46*$U20*('VT CHS Emissions Schedule'!AC$9+$O20))/$AA$46)+(($Z$47*$U20*'VT CHS Emissions Schedule'!AC$7)/$AA$47)/(1-$N20)+(($Z$48*$U20*'VT CHS Emissions Schedule'!AC$5)/$AA$48)/(1-$M20)+(($Z$49*$U20*('VT CHS Emissions Schedule'!AC$36+$Q20))/$AA$49)))),0)</f>
        <v>0</v>
      </c>
      <c r="CQ20" s="64">
        <f>IF(CQ$15&lt;2025+$W20,BQ20+($S20*'VT CHS Emissions Schedule'!D$5)/(1-$M20)+($T20*'VT CHS Emissions Schedule'!D$5)/(1-$M20),0)</f>
        <v>58223.976893654908</v>
      </c>
      <c r="CR20" s="64">
        <f>IF(CR$15&lt;2025+$W20,BR20+($S20*'VT CHS Emissions Schedule'!E$5)/(1-$M20)+($T20*'VT CHS Emissions Schedule'!E$5)/(1-$M20),0)</f>
        <v>57696.751298641779</v>
      </c>
      <c r="CS20" s="64">
        <f>IF(CS$15&lt;2025+$W20,BS20+($S20*'VT CHS Emissions Schedule'!F$5)/(1-$M20)+($T20*'VT CHS Emissions Schedule'!F$5)/(1-$M20),0)</f>
        <v>57169.525703628657</v>
      </c>
      <c r="CT20" s="64">
        <f>IF(CT$15&lt;2025+$W20,BT20+($S20*'VT CHS Emissions Schedule'!G$5)/(1-$M20)+($T20*'VT CHS Emissions Schedule'!G$5)/(1-$M20),0)</f>
        <v>56642.300108615527</v>
      </c>
      <c r="CU20" s="64">
        <f>IF(CU$15&lt;2025+$W20,BU20+($S20*'VT CHS Emissions Schedule'!H$5)/(1-$M20)+($T20*'VT CHS Emissions Schedule'!H$5)/(1-$M20),0)</f>
        <v>56115.074513602405</v>
      </c>
      <c r="CV20" s="64">
        <f>IF(CV$15&lt;2025+$W20,BV20+($S20*'VT CHS Emissions Schedule'!I$5)/(1-$M20)+($T20*'VT CHS Emissions Schedule'!I$5)/(1-$M20),0)</f>
        <v>55344.365854836658</v>
      </c>
      <c r="CW20" s="64">
        <f>IF(CW$15&lt;2025+$W20,BW20+($S20*'VT CHS Emissions Schedule'!J$5)/(1-$M20)+($T20*'VT CHS Emissions Schedule'!J$5)/(1-$M20),0)</f>
        <v>54817.140259823529</v>
      </c>
      <c r="CX20" s="64">
        <f>IF(CX$15&lt;2025+$W20,BX20+($S20*'VT CHS Emissions Schedule'!K$5)/(1-$M20)+($T20*'VT CHS Emissions Schedule'!K$5)/(1-$M20),0)</f>
        <v>54289.914664810407</v>
      </c>
      <c r="CY20" s="64">
        <f>IF(CY$15&lt;2025+$W20,BY20+($S20*'VT CHS Emissions Schedule'!L$5)/(1-$M20)+($T20*'VT CHS Emissions Schedule'!L$5)/(1-$M20),0)</f>
        <v>53762.689069797278</v>
      </c>
      <c r="CZ20" s="64">
        <f>IF(CZ$15&lt;2025+$W20,BZ20+($S20*'VT CHS Emissions Schedule'!M$5)/(1-$M20)+($T20*'VT CHS Emissions Schedule'!M$5)/(1-$M20),0)</f>
        <v>53235.463474784156</v>
      </c>
      <c r="DA20" s="64">
        <f>IF(DA$15&lt;2025+$W20,CA20+($S20*'VT CHS Emissions Schedule'!N$5)/(1-$M20)+($T20*'VT CHS Emissions Schedule'!N$5)/(1-$M20),0)</f>
        <v>52577.253317507289</v>
      </c>
      <c r="DB20" s="64">
        <f>IF(DB$15&lt;2025+$W20,CB20+($S20*'VT CHS Emissions Schedule'!O$5)/(1-$M20)+($T20*'VT CHS Emissions Schedule'!O$5)/(1-$M20),0)</f>
        <v>52577.253317507289</v>
      </c>
      <c r="DC20" s="64">
        <f>IF(DC$15&lt;2025+$W20,CC20+($S20*'VT CHS Emissions Schedule'!P$5)/(1-$M20)+($T20*'VT CHS Emissions Schedule'!P$5)/(1-$M20),0)</f>
        <v>52577.253317507289</v>
      </c>
      <c r="DD20" s="64">
        <f>IF(DD$15&lt;2025+$W20,CD20+($S20*'VT CHS Emissions Schedule'!Q$5)/(1-$M20)+($T20*'VT CHS Emissions Schedule'!Q$5)/(1-$M20),0)</f>
        <v>52577.253317507289</v>
      </c>
      <c r="DE20" s="64">
        <f>IF(DE$15&lt;2025+$W20,CE20+($S20*'VT CHS Emissions Schedule'!R$5)/(1-$M20)+($T20*'VT CHS Emissions Schedule'!R$5)/(1-$M20),0)</f>
        <v>52577.253317507289</v>
      </c>
      <c r="DF20" s="64">
        <f>IF(DF$15&lt;2025+$W20,CF20+($S20*'VT CHS Emissions Schedule'!S$5)/(1-$M20)+($T20*'VT CHS Emissions Schedule'!S$5)/(1-$M20),0)</f>
        <v>0</v>
      </c>
      <c r="DG20" s="64">
        <f>IF(DG$15&lt;2025+$W20,CG20+($S20*'VT CHS Emissions Schedule'!T$5)/(1-$M20)+($T20*'VT CHS Emissions Schedule'!T$5)/(1-$M20),0)</f>
        <v>0</v>
      </c>
      <c r="DH20" s="64">
        <f>IF(DH$15&lt;2025+$W20,CH20+($S20*'VT CHS Emissions Schedule'!U$5)/(1-$M20)+($T20*'VT CHS Emissions Schedule'!U$5)/(1-$M20),0)</f>
        <v>0</v>
      </c>
      <c r="DI20" s="64">
        <f>IF(DI$15&lt;2025+$W20,CI20+($S20*'VT CHS Emissions Schedule'!V$5)/(1-$M20)+($T20*'VT CHS Emissions Schedule'!V$5)/(1-$M20),0)</f>
        <v>0</v>
      </c>
      <c r="DJ20" s="64">
        <f>IF(DJ$15&lt;2025+$W20,CJ20+($S20*'VT CHS Emissions Schedule'!W$5)/(1-$M20)+($T20*'VT CHS Emissions Schedule'!W$5)/(1-$M20),0)</f>
        <v>0</v>
      </c>
      <c r="DK20" s="64">
        <f>IF(DK$15&lt;2025+$W20,CK20+($S20*'VT CHS Emissions Schedule'!X$5)/(1-$M20)+($T20*'VT CHS Emissions Schedule'!X$5)/(1-$M20),0)</f>
        <v>0</v>
      </c>
      <c r="DL20" s="64">
        <f>IF(DL$15&lt;2025+$W20,CL20+($S20*'VT CHS Emissions Schedule'!Y$5)/(1-$M20)+($T20*'VT CHS Emissions Schedule'!Y$5)/(1-$M20),0)</f>
        <v>0</v>
      </c>
      <c r="DM20" s="64">
        <f>IF(DM$15&lt;2025+$W20,CM20+($S20*'VT CHS Emissions Schedule'!Z$5)/(1-$M20)+($T20*'VT CHS Emissions Schedule'!Z$5)/(1-$M20),0)</f>
        <v>0</v>
      </c>
      <c r="DN20" s="64">
        <f>IF(DN$15&lt;2025+$W20,CN20+($S20*'VT CHS Emissions Schedule'!AA$5)/(1-$M20)+($T20*'VT CHS Emissions Schedule'!AA$5)/(1-$M20),0)</f>
        <v>0</v>
      </c>
      <c r="DO20" s="64">
        <f>IF(DO$15&lt;2025+$W20,CO20+($S20*'VT CHS Emissions Schedule'!AB$5)/(1-$M20)+($T20*'VT CHS Emissions Schedule'!AB$5)/(1-$M20),0)</f>
        <v>0</v>
      </c>
      <c r="DP20" s="64">
        <f>IF(DP$15&lt;2025+$W20,CP20+($S20*'VT CHS Emissions Schedule'!AC$5)/(1-$M20)+($T20*'VT CHS Emissions Schedule'!AC$5)/(1-$M20),0)</f>
        <v>0</v>
      </c>
    </row>
    <row r="21" spans="1:120" ht="13.9" customHeight="1" thickBot="1" x14ac:dyDescent="0.3">
      <c r="A21" s="450"/>
      <c r="B21" s="551"/>
      <c r="C21" s="177" t="s">
        <v>163</v>
      </c>
      <c r="D21" s="388">
        <f t="shared" si="0"/>
        <v>979869.17903158057</v>
      </c>
      <c r="E21" s="389">
        <f t="shared" si="1"/>
        <v>1043515.8180911409</v>
      </c>
      <c r="F21" s="331">
        <f t="shared" si="2"/>
        <v>0.97986917903158055</v>
      </c>
      <c r="G21" s="111">
        <f t="shared" si="3"/>
        <v>73591.753909428662</v>
      </c>
      <c r="H21" s="64">
        <f>IF(OR($C21="Oil",$C21="Propane",$C21="Wood, non-commercial"),$R21*AQ21,IF(OR($C21="Natural Gas",$C21="Electricity"),($R21*AQ21)/(1-$K21),((($Z$45*$U21*('VT CHS Emissions Schedule'!D$8+$P21))/$AA$45)+(($Z$46*$U21*('VT CHS Emissions Schedule'!D$9+$O21))/$AA$46)+(($Z$47*$U21*'VT CHS Emissions Schedule'!D$7)/$AA$47)/(1-$N21)+(($Z$48*$U21*'VT CHS Emissions Schedule'!D$5)/$AA$48)/(1-$M21)+(($Z$49*$U21*('VT CHS Emissions Schedule'!D$36+$Q21))/$AA$49))))</f>
        <v>66009.549203708157</v>
      </c>
      <c r="I21" s="64">
        <f>($S21*'VT CHS Emissions Schedule'!D$5)/(1-$M21)</f>
        <v>138.02829192130497</v>
      </c>
      <c r="J21" s="64">
        <f>($T21*'VT CHS Emissions Schedule'!D$5)/(1-$M21)</f>
        <v>7444.1764137992013</v>
      </c>
      <c r="K21" s="66">
        <f>_xlfn.XLOOKUP($C21,Lookups!$A$3:$A$15,Lookups!$E$3:$E$15)</f>
        <v>0</v>
      </c>
      <c r="L21" s="65">
        <f>_xlfn.XLOOKUP($C21,Lookups!$A$3:$A$15,Lookups!$D$3:$D$15)</f>
        <v>0</v>
      </c>
      <c r="M21" s="66">
        <f>Lookups!$E$6</f>
        <v>0.04</v>
      </c>
      <c r="N21" s="66">
        <f>Lookups!$E$5</f>
        <v>1.4E-2</v>
      </c>
      <c r="O21" s="65">
        <f>Lookups!$D$4</f>
        <v>0.32764300000000002</v>
      </c>
      <c r="P21" s="65">
        <f>Lookups!$D$3</f>
        <v>0.21490000000000001</v>
      </c>
      <c r="Q21" s="65">
        <f>Lookups!$D$8</f>
        <v>1.3776766038113153</v>
      </c>
      <c r="R21" s="72" t="str">
        <f t="shared" si="4"/>
        <v>blended</v>
      </c>
      <c r="S21" s="72">
        <f t="shared" si="5"/>
        <v>3.5084017132867111</v>
      </c>
      <c r="T21" s="72">
        <f t="shared" si="6"/>
        <v>189.21600000000001</v>
      </c>
      <c r="U21" s="72">
        <f t="shared" si="7"/>
        <v>812.17900108800086</v>
      </c>
      <c r="V21" s="72">
        <f t="shared" si="8"/>
        <v>20.068057799999988</v>
      </c>
      <c r="W21" s="68">
        <v>15</v>
      </c>
      <c r="X21" s="170">
        <v>3.1399999999999997E-2</v>
      </c>
      <c r="Y21" s="80"/>
      <c r="Z21" s="80">
        <f t="shared" si="9"/>
        <v>0.14699999999999999</v>
      </c>
      <c r="AA21" s="64">
        <f t="shared" si="10"/>
        <v>60</v>
      </c>
      <c r="AB21" s="66">
        <f t="shared" si="11"/>
        <v>0.79100000000000004</v>
      </c>
      <c r="AC21" s="66">
        <f t="shared" si="12"/>
        <v>0.7</v>
      </c>
      <c r="AD21" s="64">
        <v>6360</v>
      </c>
      <c r="AE21" s="71">
        <f t="shared" si="13"/>
        <v>0.57699999999999996</v>
      </c>
      <c r="AF21" s="71">
        <f t="shared" si="14"/>
        <v>0.502</v>
      </c>
      <c r="AG21" s="64">
        <v>129936</v>
      </c>
      <c r="AH21" s="71">
        <f t="shared" si="15"/>
        <v>48.5</v>
      </c>
      <c r="AI21" s="71">
        <f t="shared" si="16"/>
        <v>42.5</v>
      </c>
      <c r="AJ21" s="64">
        <v>8760</v>
      </c>
      <c r="AK21" s="72" t="s">
        <v>246</v>
      </c>
      <c r="AL21" s="72">
        <v>5.72</v>
      </c>
      <c r="AM21" s="72">
        <v>4.5</v>
      </c>
      <c r="AN21" s="72">
        <v>1.08</v>
      </c>
      <c r="AO21" s="75">
        <v>1.06E-3</v>
      </c>
      <c r="AP21" s="74">
        <v>3.5999999999999999E-3</v>
      </c>
      <c r="AQ21" s="67" t="str">
        <f>IF(AQ$15&lt;2025+$W21,IF(ISNUMBER(SEARCH("Unknown",$C21)),"blended",$L21+_xlfn.XLOOKUP(_xlfn.XLOOKUP($C21,Lookups!$A$3:$A$17,Lookups!$B$3:$B$17),'VT CHS Emissions Schedule'!$A:$A,'VT CHS Emissions Schedule'!D:D)),0)</f>
        <v>blended</v>
      </c>
      <c r="AR21" s="67" t="str">
        <f>IF(AR$15&lt;2025+$W21,IF(ISNUMBER(SEARCH("Unknown",$C21)),"blended",$L21+_xlfn.XLOOKUP(_xlfn.XLOOKUP($C21,Lookups!$A$3:$A$17,Lookups!$B$3:$B$17),'VT CHS Emissions Schedule'!$A:$A,'VT CHS Emissions Schedule'!E:E)),0)</f>
        <v>blended</v>
      </c>
      <c r="AS21" s="67" t="str">
        <f>IF(AS$15&lt;2025+$W21,IF(ISNUMBER(SEARCH("Unknown",$C21)),"blended",$L21+_xlfn.XLOOKUP(_xlfn.XLOOKUP($C21,Lookups!$A$3:$A$17,Lookups!$B$3:$B$17),'VT CHS Emissions Schedule'!$A:$A,'VT CHS Emissions Schedule'!F:F)),0)</f>
        <v>blended</v>
      </c>
      <c r="AT21" s="67" t="str">
        <f>IF(AT$15&lt;2025+$W21,IF(ISNUMBER(SEARCH("Unknown",$C21)),"blended",$L21+_xlfn.XLOOKUP(_xlfn.XLOOKUP($C21,Lookups!$A$3:$A$17,Lookups!$B$3:$B$17),'VT CHS Emissions Schedule'!$A:$A,'VT CHS Emissions Schedule'!G:G)),0)</f>
        <v>blended</v>
      </c>
      <c r="AU21" s="67" t="str">
        <f>IF(AU$15&lt;2025+$W21,IF(ISNUMBER(SEARCH("Unknown",$C21)),"blended",$L21+_xlfn.XLOOKUP(_xlfn.XLOOKUP($C21,Lookups!$A$3:$A$17,Lookups!$B$3:$B$17),'VT CHS Emissions Schedule'!$A:$A,'VT CHS Emissions Schedule'!H:H)),0)</f>
        <v>blended</v>
      </c>
      <c r="AV21" s="67" t="str">
        <f>IF(AV$15&lt;2025+$W21,IF(ISNUMBER(SEARCH("Unknown",$C21)),"blended",$L21+_xlfn.XLOOKUP(_xlfn.XLOOKUP($C21,Lookups!$A$3:$A$17,Lookups!$B$3:$B$17),'VT CHS Emissions Schedule'!$A:$A,'VT CHS Emissions Schedule'!I:I)),0)</f>
        <v>blended</v>
      </c>
      <c r="AW21" s="67" t="str">
        <f>IF(AW$15&lt;2025+$W21,IF(ISNUMBER(SEARCH("Unknown",$C21)),"blended",$L21+_xlfn.XLOOKUP(_xlfn.XLOOKUP($C21,Lookups!$A$3:$A$17,Lookups!$B$3:$B$17),'VT CHS Emissions Schedule'!$A:$A,'VT CHS Emissions Schedule'!J:J)),0)</f>
        <v>blended</v>
      </c>
      <c r="AX21" s="67" t="str">
        <f>IF(AX$15&lt;2025+$W21,IF(ISNUMBER(SEARCH("Unknown",$C21)),"blended",$L21+_xlfn.XLOOKUP(_xlfn.XLOOKUP($C21,Lookups!$A$3:$A$17,Lookups!$B$3:$B$17),'VT CHS Emissions Schedule'!$A:$A,'VT CHS Emissions Schedule'!K:K)),0)</f>
        <v>blended</v>
      </c>
      <c r="AY21" s="67" t="str">
        <f>IF(AY$15&lt;2025+$W21,IF(ISNUMBER(SEARCH("Unknown",$C21)),"blended",$L21+_xlfn.XLOOKUP(_xlfn.XLOOKUP($C21,Lookups!$A$3:$A$17,Lookups!$B$3:$B$17),'VT CHS Emissions Schedule'!$A:$A,'VT CHS Emissions Schedule'!L:L)),0)</f>
        <v>blended</v>
      </c>
      <c r="AZ21" s="67" t="str">
        <f>IF(AZ$15&lt;2025+$W21,IF(ISNUMBER(SEARCH("Unknown",$C21)),"blended",$L21+_xlfn.XLOOKUP(_xlfn.XLOOKUP($C21,Lookups!$A$3:$A$17,Lookups!$B$3:$B$17),'VT CHS Emissions Schedule'!$A:$A,'VT CHS Emissions Schedule'!M:M)),0)</f>
        <v>blended</v>
      </c>
      <c r="BA21" s="67" t="str">
        <f>IF(BA$15&lt;2025+$W21,IF(ISNUMBER(SEARCH("Unknown",$C21)),"blended",$L21+_xlfn.XLOOKUP(_xlfn.XLOOKUP($C21,Lookups!$A$3:$A$17,Lookups!$B$3:$B$17),'VT CHS Emissions Schedule'!$A:$A,'VT CHS Emissions Schedule'!N:N)),0)</f>
        <v>blended</v>
      </c>
      <c r="BB21" s="67" t="str">
        <f>IF(BB$15&lt;2025+$W21,IF(ISNUMBER(SEARCH("Unknown",$C21)),"blended",$L21+_xlfn.XLOOKUP(_xlfn.XLOOKUP($C21,Lookups!$A$3:$A$17,Lookups!$B$3:$B$17),'VT CHS Emissions Schedule'!$A:$A,'VT CHS Emissions Schedule'!O:O)),0)</f>
        <v>blended</v>
      </c>
      <c r="BC21" s="67" t="str">
        <f>IF(BC$15&lt;2025+$W21,IF(ISNUMBER(SEARCH("Unknown",$C21)),"blended",$L21+_xlfn.XLOOKUP(_xlfn.XLOOKUP($C21,Lookups!$A$3:$A$17,Lookups!$B$3:$B$17),'VT CHS Emissions Schedule'!$A:$A,'VT CHS Emissions Schedule'!P:P)),0)</f>
        <v>blended</v>
      </c>
      <c r="BD21" s="67" t="str">
        <f>IF(BD$15&lt;2025+$W21,IF(ISNUMBER(SEARCH("Unknown",$C21)),"blended",$L21+_xlfn.XLOOKUP(_xlfn.XLOOKUP($C21,Lookups!$A$3:$A$17,Lookups!$B$3:$B$17),'VT CHS Emissions Schedule'!$A:$A,'VT CHS Emissions Schedule'!Q:Q)),0)</f>
        <v>blended</v>
      </c>
      <c r="BE21" s="67" t="str">
        <f>IF(BE$15&lt;2025+$W21,IF(ISNUMBER(SEARCH("Unknown",$C21)),"blended",$L21+_xlfn.XLOOKUP(_xlfn.XLOOKUP($C21,Lookups!$A$3:$A$17,Lookups!$B$3:$B$17),'VT CHS Emissions Schedule'!$A:$A,'VT CHS Emissions Schedule'!R:R)),0)</f>
        <v>blended</v>
      </c>
      <c r="BF21" s="67">
        <f>IF(BF$15&lt;2025+$W21,IF(ISNUMBER(SEARCH("Unknown",$C21)),"blended",$L21+_xlfn.XLOOKUP(_xlfn.XLOOKUP($C21,Lookups!$A$3:$A$17,Lookups!$B$3:$B$17),'VT CHS Emissions Schedule'!$A:$A,'VT CHS Emissions Schedule'!S:S)),0)</f>
        <v>0</v>
      </c>
      <c r="BG21" s="67">
        <f>IF(BG$15&lt;2025+$W21,IF(ISNUMBER(SEARCH("Unknown",$C21)),"blended",$L21+_xlfn.XLOOKUP(_xlfn.XLOOKUP($C21,Lookups!$A$3:$A$17,Lookups!$B$3:$B$17),'VT CHS Emissions Schedule'!$A:$A,'VT CHS Emissions Schedule'!T:T)),0)</f>
        <v>0</v>
      </c>
      <c r="BH21" s="67">
        <f>IF(BH$15&lt;2025+$W21,IF(ISNUMBER(SEARCH("Unknown",$C21)),"blended",$L21+_xlfn.XLOOKUP(_xlfn.XLOOKUP($C21,Lookups!$A$3:$A$17,Lookups!$B$3:$B$17),'VT CHS Emissions Schedule'!$A:$A,'VT CHS Emissions Schedule'!U:U)),0)</f>
        <v>0</v>
      </c>
      <c r="BI21" s="67">
        <f>IF(BI$15&lt;2025+$W21,IF(ISNUMBER(SEARCH("Unknown",$C21)),"blended",$L21+_xlfn.XLOOKUP(_xlfn.XLOOKUP($C21,Lookups!$A$3:$A$17,Lookups!$B$3:$B$17),'VT CHS Emissions Schedule'!$A:$A,'VT CHS Emissions Schedule'!V:V)),0)</f>
        <v>0</v>
      </c>
      <c r="BJ21" s="67">
        <f>IF(BJ$15&lt;2025+$W21,IF(ISNUMBER(SEARCH("Unknown",$C21)),"blended",$L21+_xlfn.XLOOKUP(_xlfn.XLOOKUP($C21,Lookups!$A$3:$A$17,Lookups!$B$3:$B$17),'VT CHS Emissions Schedule'!$A:$A,'VT CHS Emissions Schedule'!W:W)),0)</f>
        <v>0</v>
      </c>
      <c r="BK21" s="67">
        <f>IF(BK$15&lt;2025+$W21,IF(ISNUMBER(SEARCH("Unknown",$C21)),"blended",$L21+_xlfn.XLOOKUP(_xlfn.XLOOKUP($C21,Lookups!$A$3:$A$17,Lookups!$B$3:$B$17),'VT CHS Emissions Schedule'!$A:$A,'VT CHS Emissions Schedule'!X:X)),0)</f>
        <v>0</v>
      </c>
      <c r="BL21" s="67">
        <f>IF(BL$15&lt;2025+$W21,IF(ISNUMBER(SEARCH("Unknown",$C21)),"blended",$L21+_xlfn.XLOOKUP(_xlfn.XLOOKUP($C21,Lookups!$A$3:$A$17,Lookups!$B$3:$B$17),'VT CHS Emissions Schedule'!$A:$A,'VT CHS Emissions Schedule'!Y:Y)),0)</f>
        <v>0</v>
      </c>
      <c r="BM21" s="67">
        <f>IF(BM$15&lt;2025+$W21,IF(ISNUMBER(SEARCH("Unknown",$C21)),"blended",$L21+_xlfn.XLOOKUP(_xlfn.XLOOKUP($C21,Lookups!$A$3:$A$17,Lookups!$B$3:$B$17),'VT CHS Emissions Schedule'!$A:$A,'VT CHS Emissions Schedule'!Z:Z)),0)</f>
        <v>0</v>
      </c>
      <c r="BN21" s="67">
        <f>IF(BN$15&lt;2025+$W21,IF(ISNUMBER(SEARCH("Unknown",$C21)),"blended",$L21+_xlfn.XLOOKUP(_xlfn.XLOOKUP($C21,Lookups!$A$3:$A$17,Lookups!$B$3:$B$17),'VT CHS Emissions Schedule'!$A:$A,'VT CHS Emissions Schedule'!AA:AA)),0)</f>
        <v>0</v>
      </c>
      <c r="BO21" s="67">
        <f>IF(BO$15&lt;2025+$W21,IF(ISNUMBER(SEARCH("Unknown",$C21)),"blended",$L21+_xlfn.XLOOKUP(_xlfn.XLOOKUP($C21,Lookups!$A$3:$A$17,Lookups!$B$3:$B$17),'VT CHS Emissions Schedule'!$A:$A,'VT CHS Emissions Schedule'!AB:AB)),0)</f>
        <v>0</v>
      </c>
      <c r="BP21" s="67">
        <f>IF(BP$15&lt;2025+$W21,IF(ISNUMBER(SEARCH("Unknown",$C21)),"blended",$L21+_xlfn.XLOOKUP(_xlfn.XLOOKUP($C21,Lookups!$A$3:$A$17,Lookups!$B$3:$B$17),'VT CHS Emissions Schedule'!$A:$A,'VT CHS Emissions Schedule'!AC:AC)),0)</f>
        <v>0</v>
      </c>
      <c r="BQ21" s="64">
        <f>IF(BQ$15&lt;2025+$W21,IF(OR($C21="Oil",$C21="Propane",$C21="Wood, commercial"),$R21*AQ21,IF(OR($C21="Natural Gas",$C21="Electricity"),($R21*AQ21)/(1-$K21),((($Z$45*$U21*('VT CHS Emissions Schedule'!D$8+$P21))/$AA$45)+(($Z$46*$U21*('VT CHS Emissions Schedule'!D$9+$O21))/$AA$46)+(($Z$47*$U21*'VT CHS Emissions Schedule'!D$7)/$AA$47)/(1-$N21)+(($Z$48*$U21*'VT CHS Emissions Schedule'!D$5)/$AA$48)/(1-$M21)+(($Z$49*$U21*('VT CHS Emissions Schedule'!D$36+$Q21))/$AA$49)))),0)</f>
        <v>66009.549203708157</v>
      </c>
      <c r="BR21" s="64">
        <f>IF(BR$15&lt;2025+$W21,IF(OR($C21="Oil",$C21="Propane",$C21="Wood, commercial"),$R21*AR21,IF(OR($C21="Natural Gas",$C21="Electricity"),($R21*AR21)/(1-$K21),((($Z$45*$U21*('VT CHS Emissions Schedule'!E$8+$P21))/$AA$45)+(($Z$46*$U21*('VT CHS Emissions Schedule'!E$9+$O21))/$AA$46)+(($Z$47*$U21*'VT CHS Emissions Schedule'!E$7)/$AA$47)/(1-$N21)+(($Z$48*$U21*'VT CHS Emissions Schedule'!E$5)/$AA$48)/(1-$M21)+(($Z$49*$U21*('VT CHS Emissions Schedule'!E$36+$Q21))/$AA$49)))),0)</f>
        <v>65903.449835207939</v>
      </c>
      <c r="BS21" s="64">
        <f>IF(BS$15&lt;2025+$W21,IF(OR($C21="Oil",$C21="Propane",$C21="Wood, commercial"),$R21*AS21,IF(OR($C21="Natural Gas",$C21="Electricity"),($R21*AS21)/(1-$K21),((($Z$45*$U21*('VT CHS Emissions Schedule'!F$8+$P21))/$AA$45)+(($Z$46*$U21*('VT CHS Emissions Schedule'!F$9+$O21))/$AA$46)+(($Z$47*$U21*'VT CHS Emissions Schedule'!F$7)/$AA$47)/(1-$N21)+(($Z$48*$U21*'VT CHS Emissions Schedule'!F$5)/$AA$48)/(1-$M21)+(($Z$49*$U21*('VT CHS Emissions Schedule'!F$36+$Q21))/$AA$49)))),0)</f>
        <v>65832.915434246082</v>
      </c>
      <c r="BT21" s="64">
        <f>IF(BT$15&lt;2025+$W21,IF(OR($C21="Oil",$C21="Propane",$C21="Wood, commercial"),$R21*AT21,IF(OR($C21="Natural Gas",$C21="Electricity"),($R21*AT21)/(1-$K21),((($Z$45*$U21*('VT CHS Emissions Schedule'!G$8+$P21))/$AA$45)+(($Z$46*$U21*('VT CHS Emissions Schedule'!G$9+$O21))/$AA$46)+(($Z$47*$U21*'VT CHS Emissions Schedule'!G$7)/$AA$47)/(1-$N21)+(($Z$48*$U21*'VT CHS Emissions Schedule'!G$5)/$AA$48)/(1-$M21)+(($Z$49*$U21*('VT CHS Emissions Schedule'!G$36+$Q21))/$AA$49)))),0)</f>
        <v>65762.381033284211</v>
      </c>
      <c r="BU21" s="64">
        <f>IF(BU$15&lt;2025+$W21,IF(OR($C21="Oil",$C21="Propane",$C21="Wood, commercial"),$R21*AU21,IF(OR($C21="Natural Gas",$C21="Electricity"),($R21*AU21)/(1-$K21),((($Z$45*$U21*('VT CHS Emissions Schedule'!H$8+$P21))/$AA$45)+(($Z$46*$U21*('VT CHS Emissions Schedule'!H$9+$O21))/$AA$46)+(($Z$47*$U21*'VT CHS Emissions Schedule'!H$7)/$AA$47)/(1-$N21)+(($Z$48*$U21*'VT CHS Emissions Schedule'!H$5)/$AA$48)/(1-$M21)+(($Z$49*$U21*('VT CHS Emissions Schedule'!H$36+$Q21))/$AA$49)))),0)</f>
        <v>65690.475898695833</v>
      </c>
      <c r="BV21" s="64">
        <f>IF(BV$15&lt;2025+$W21,IF(OR($C21="Oil",$C21="Propane",$C21="Wood, commercial"),$R21*AV21,IF(OR($C21="Natural Gas",$C21="Electricity"),($R21*AV21)/(1-$K21),((($Z$45*$U21*('VT CHS Emissions Schedule'!I$8+$P21))/$AA$45)+(($Z$46*$U21*('VT CHS Emissions Schedule'!I$9+$O21))/$AA$46)+(($Z$47*$U21*'VT CHS Emissions Schedule'!I$7)/$AA$47)/(1-$N21)+(($Z$48*$U21*'VT CHS Emissions Schedule'!I$5)/$AA$48)/(1-$M21)+(($Z$49*$U21*('VT CHS Emissions Schedule'!I$36+$Q21))/$AA$49)))),0)</f>
        <v>65373.422050527042</v>
      </c>
      <c r="BW21" s="64">
        <f>IF(BW$15&lt;2025+$W21,IF(OR($C21="Oil",$C21="Propane",$C21="Wood, commercial"),$R21*AW21,IF(OR($C21="Natural Gas",$C21="Electricity"),($R21*AW21)/(1-$K21),((($Z$45*$U21*('VT CHS Emissions Schedule'!J$8+$P21))/$AA$45)+(($Z$46*$U21*('VT CHS Emissions Schedule'!J$9+$O21))/$AA$46)+(($Z$47*$U21*'VT CHS Emissions Schedule'!J$7)/$AA$47)/(1-$N21)+(($Z$48*$U21*'VT CHS Emissions Schedule'!J$5)/$AA$48)/(1-$M21)+(($Z$49*$U21*('VT CHS Emissions Schedule'!J$36+$Q21))/$AA$49)))),0)</f>
        <v>65302.887649565171</v>
      </c>
      <c r="BX21" s="64">
        <f>IF(BX$15&lt;2025+$W21,IF(OR($C21="Oil",$C21="Propane",$C21="Wood, commercial"),$R21*AX21,IF(OR($C21="Natural Gas",$C21="Electricity"),($R21*AX21)/(1-$K21),((($Z$45*$U21*('VT CHS Emissions Schedule'!K$8+$P21))/$AA$45)+(($Z$46*$U21*('VT CHS Emissions Schedule'!K$9+$O21))/$AA$46)+(($Z$47*$U21*'VT CHS Emissions Schedule'!K$7)/$AA$47)/(1-$N21)+(($Z$48*$U21*'VT CHS Emissions Schedule'!K$5)/$AA$48)/(1-$M21)+(($Z$49*$U21*('VT CHS Emissions Schedule'!K$36+$Q21))/$AA$49)))),0)</f>
        <v>65232.353248603307</v>
      </c>
      <c r="BY21" s="64">
        <f>IF(BY$15&lt;2025+$W21,IF(OR($C21="Oil",$C21="Propane",$C21="Wood, commercial"),$R21*AY21,IF(OR($C21="Natural Gas",$C21="Electricity"),($R21*AY21)/(1-$K21),((($Z$45*$U21*('VT CHS Emissions Schedule'!L$8+$P21))/$AA$45)+(($Z$46*$U21*('VT CHS Emissions Schedule'!L$9+$O21))/$AA$46)+(($Z$47*$U21*'VT CHS Emissions Schedule'!L$7)/$AA$47)/(1-$N21)+(($Z$48*$U21*'VT CHS Emissions Schedule'!L$5)/$AA$48)/(1-$M21)+(($Z$49*$U21*('VT CHS Emissions Schedule'!L$36+$Q21))/$AA$49)))),0)</f>
        <v>65161.818847641443</v>
      </c>
      <c r="BZ21" s="64">
        <f>IF(BZ$15&lt;2025+$W21,IF(OR($C21="Oil",$C21="Propane",$C21="Wood, commercial"),$R21*AZ21,IF(OR($C21="Natural Gas",$C21="Electricity"),($R21*AZ21)/(1-$K21),((($Z$45*$U21*('VT CHS Emissions Schedule'!M$8+$P21))/$AA$45)+(($Z$46*$U21*('VT CHS Emissions Schedule'!M$9+$O21))/$AA$46)+(($Z$47*$U21*'VT CHS Emissions Schedule'!M$7)/$AA$47)/(1-$N21)+(($Z$48*$U21*'VT CHS Emissions Schedule'!M$5)/$AA$48)/(1-$M21)+(($Z$49*$U21*('VT CHS Emissions Schedule'!M$36+$Q21))/$AA$49)))),0)</f>
        <v>65033.303339769729</v>
      </c>
      <c r="CA21" s="64">
        <f>IF(CA$15&lt;2025+$W21,IF(OR($C21="Oil",$C21="Propane",$C21="Wood, commercial"),$R21*BA21,IF(OR($C21="Natural Gas",$C21="Electricity"),($R21*BA21)/(1-$K21),((($Z$45*$U21*('VT CHS Emissions Schedule'!N$8+$P21))/$AA$45)+(($Z$46*$U21*('VT CHS Emissions Schedule'!N$9+$O21))/$AA$46)+(($Z$47*$U21*'VT CHS Emissions Schedule'!N$7)/$AA$47)/(1-$N21)+(($Z$48*$U21*'VT CHS Emissions Schedule'!N$5)/$AA$48)/(1-$M21)+(($Z$49*$U21*('VT CHS Emissions Schedule'!N$36+$Q21))/$AA$49)))),0)</f>
        <v>64915.342381569521</v>
      </c>
      <c r="CB21" s="64">
        <f>IF(CB$15&lt;2025+$W21,IF(OR($C21="Oil",$C21="Propane",$C21="Wood, commercial"),$R21*BB21,IF(OR($C21="Natural Gas",$C21="Electricity"),($R21*BB21)/(1-$K21),((($Z$45*$U21*('VT CHS Emissions Schedule'!O$8+$P21))/$AA$45)+(($Z$46*$U21*('VT CHS Emissions Schedule'!O$9+$O21))/$AA$46)+(($Z$47*$U21*'VT CHS Emissions Schedule'!O$7)/$AA$47)/(1-$N21)+(($Z$48*$U21*'VT CHS Emissions Schedule'!O$5)/$AA$48)/(1-$M21)+(($Z$49*$U21*('VT CHS Emissions Schedule'!O$36+$Q21))/$AA$49)))),0)</f>
        <v>64915.342381569521</v>
      </c>
      <c r="CC21" s="64">
        <f>IF(CC$15&lt;2025+$W21,IF(OR($C21="Oil",$C21="Propane",$C21="Wood, commercial"),$R21*BC21,IF(OR($C21="Natural Gas",$C21="Electricity"),($R21*BC21)/(1-$K21),((($Z$45*$U21*('VT CHS Emissions Schedule'!P$8+$P21))/$AA$45)+(($Z$46*$U21*('VT CHS Emissions Schedule'!P$9+$O21))/$AA$46)+(($Z$47*$U21*'VT CHS Emissions Schedule'!P$7)/$AA$47)/(1-$N21)+(($Z$48*$U21*'VT CHS Emissions Schedule'!P$5)/$AA$48)/(1-$M21)+(($Z$49*$U21*('VT CHS Emissions Schedule'!P$36+$Q21))/$AA$49)))),0)</f>
        <v>64915.342381569521</v>
      </c>
      <c r="CD21" s="64">
        <f>IF(CD$15&lt;2025+$W21,IF(OR($C21="Oil",$C21="Propane",$C21="Wood, commercial"),$R21*BD21,IF(OR($C21="Natural Gas",$C21="Electricity"),($R21*BD21)/(1-$K21),((($Z$45*$U21*('VT CHS Emissions Schedule'!Q$8+$P21))/$AA$45)+(($Z$46*$U21*('VT CHS Emissions Schedule'!Q$9+$O21))/$AA$46)+(($Z$47*$U21*'VT CHS Emissions Schedule'!Q$7)/$AA$47)/(1-$N21)+(($Z$48*$U21*'VT CHS Emissions Schedule'!Q$5)/$AA$48)/(1-$M21)+(($Z$49*$U21*('VT CHS Emissions Schedule'!Q$36+$Q21))/$AA$49)))),0)</f>
        <v>64915.342381569521</v>
      </c>
      <c r="CE21" s="64">
        <f>IF(CE$15&lt;2025+$W21,IF(OR($C21="Oil",$C21="Propane",$C21="Wood, commercial"),$R21*BE21,IF(OR($C21="Natural Gas",$C21="Electricity"),($R21*BE21)/(1-$K21),((($Z$45*$U21*('VT CHS Emissions Schedule'!R$8+$P21))/$AA$45)+(($Z$46*$U21*('VT CHS Emissions Schedule'!R$9+$O21))/$AA$46)+(($Z$47*$U21*'VT CHS Emissions Schedule'!R$7)/$AA$47)/(1-$N21)+(($Z$48*$U21*'VT CHS Emissions Schedule'!R$5)/$AA$48)/(1-$M21)+(($Z$49*$U21*('VT CHS Emissions Schedule'!R$36+$Q21))/$AA$49)))),0)</f>
        <v>64905.252964053412</v>
      </c>
      <c r="CF21" s="64">
        <f>IF(CF$15&lt;2025+$W21,IF(OR($C21="Oil",$C21="Propane",$C21="Wood, commercial"),$R21*BF21,IF(OR($C21="Natural Gas",$C21="Electricity"),($R21*BF21)/(1-$K21),((($Z$45*$U21*('VT CHS Emissions Schedule'!S$8+$P21))/$AA$45)+(($Z$46*$U21*('VT CHS Emissions Schedule'!S$9+$O21))/$AA$46)+(($Z$47*$U21*'VT CHS Emissions Schedule'!S$7)/$AA$47)/(1-$N21)+(($Z$48*$U21*'VT CHS Emissions Schedule'!S$5)/$AA$48)/(1-$M21)+(($Z$49*$U21*('VT CHS Emissions Schedule'!S$36+$Q21))/$AA$49)))),0)</f>
        <v>0</v>
      </c>
      <c r="CG21" s="64">
        <f>IF(CG$15&lt;2025+$W21,IF(OR($C21="Oil",$C21="Propane",$C21="Wood, commercial"),$R21*BG21,IF(OR($C21="Natural Gas",$C21="Electricity"),($R21*BG21)/(1-$K21),((($Z$45*$U21*('VT CHS Emissions Schedule'!T$8+$P21))/$AA$45)+(($Z$46*$U21*('VT CHS Emissions Schedule'!T$9+$O21))/$AA$46)+(($Z$47*$U21*'VT CHS Emissions Schedule'!T$7)/$AA$47)/(1-$N21)+(($Z$48*$U21*'VT CHS Emissions Schedule'!T$5)/$AA$48)/(1-$M21)+(($Z$49*$U21*('VT CHS Emissions Schedule'!T$36+$Q21))/$AA$49)))),0)</f>
        <v>0</v>
      </c>
      <c r="CH21" s="64">
        <f>IF(CH$15&lt;2025+$W21,IF(OR($C21="Oil",$C21="Propane",$C21="Wood, commercial"),$R21*BH21,IF(OR($C21="Natural Gas",$C21="Electricity"),($R21*BH21)/(1-$K21),((($Z$45*$U21*('VT CHS Emissions Schedule'!U$8+$P21))/$AA$45)+(($Z$46*$U21*('VT CHS Emissions Schedule'!U$9+$O21))/$AA$46)+(($Z$47*$U21*'VT CHS Emissions Schedule'!U$7)/$AA$47)/(1-$N21)+(($Z$48*$U21*'VT CHS Emissions Schedule'!U$5)/$AA$48)/(1-$M21)+(($Z$49*$U21*('VT CHS Emissions Schedule'!U$36+$Q21))/$AA$49)))),0)</f>
        <v>0</v>
      </c>
      <c r="CI21" s="64">
        <f>IF(CI$15&lt;2025+$W21,IF(OR($C21="Oil",$C21="Propane",$C21="Wood, commercial"),$R21*BI21,IF(OR($C21="Natural Gas",$C21="Electricity"),($R21*BI21)/(1-$K21),((($Z$45*$U21*('VT CHS Emissions Schedule'!V$8+$P21))/$AA$45)+(($Z$46*$U21*('VT CHS Emissions Schedule'!V$9+$O21))/$AA$46)+(($Z$47*$U21*'VT CHS Emissions Schedule'!V$7)/$AA$47)/(1-$N21)+(($Z$48*$U21*'VT CHS Emissions Schedule'!V$5)/$AA$48)/(1-$M21)+(($Z$49*$U21*('VT CHS Emissions Schedule'!V$36+$Q21))/$AA$49)))),0)</f>
        <v>0</v>
      </c>
      <c r="CJ21" s="64">
        <f>IF(CJ$15&lt;2025+$W21,IF(OR($C21="Oil",$C21="Propane",$C21="Wood, commercial"),$R21*BJ21,IF(OR($C21="Natural Gas",$C21="Electricity"),($R21*BJ21)/(1-$K21),((($Z$45*$U21*('VT CHS Emissions Schedule'!W$8+$P21))/$AA$45)+(($Z$46*$U21*('VT CHS Emissions Schedule'!W$9+$O21))/$AA$46)+(($Z$47*$U21*'VT CHS Emissions Schedule'!W$7)/$AA$47)/(1-$N21)+(($Z$48*$U21*'VT CHS Emissions Schedule'!W$5)/$AA$48)/(1-$M21)+(($Z$49*$U21*('VT CHS Emissions Schedule'!W$36+$Q21))/$AA$49)))),0)</f>
        <v>0</v>
      </c>
      <c r="CK21" s="64">
        <f>IF(CK$15&lt;2025+$W21,IF(OR($C21="Oil",$C21="Propane",$C21="Wood, commercial"),$R21*BK21,IF(OR($C21="Natural Gas",$C21="Electricity"),($R21*BK21)/(1-$K21),((($Z$45*$U21*('VT CHS Emissions Schedule'!X$8+$P21))/$AA$45)+(($Z$46*$U21*('VT CHS Emissions Schedule'!X$9+$O21))/$AA$46)+(($Z$47*$U21*'VT CHS Emissions Schedule'!X$7)/$AA$47)/(1-$N21)+(($Z$48*$U21*'VT CHS Emissions Schedule'!X$5)/$AA$48)/(1-$M21)+(($Z$49*$U21*('VT CHS Emissions Schedule'!X$36+$Q21))/$AA$49)))),0)</f>
        <v>0</v>
      </c>
      <c r="CL21" s="64">
        <f>IF(CL$15&lt;2025+$W21,IF(OR($C21="Oil",$C21="Propane",$C21="Wood, commercial"),$R21*BL21,IF(OR($C21="Natural Gas",$C21="Electricity"),($R21*BL21)/(1-$K21),((($Z$45*$U21*('VT CHS Emissions Schedule'!Y$8+$P21))/$AA$45)+(($Z$46*$U21*('VT CHS Emissions Schedule'!Y$9+$O21))/$AA$46)+(($Z$47*$U21*'VT CHS Emissions Schedule'!Y$7)/$AA$47)/(1-$N21)+(($Z$48*$U21*'VT CHS Emissions Schedule'!Y$5)/$AA$48)/(1-$M21)+(($Z$49*$U21*('VT CHS Emissions Schedule'!Y$36+$Q21))/$AA$49)))),0)</f>
        <v>0</v>
      </c>
      <c r="CM21" s="64">
        <f>IF(CM$15&lt;2025+$W21,IF(OR($C21="Oil",$C21="Propane",$C21="Wood, commercial"),$R21*BM21,IF(OR($C21="Natural Gas",$C21="Electricity"),($R21*BM21)/(1-$K21),((($Z$45*$U21*('VT CHS Emissions Schedule'!Z$8+$P21))/$AA$45)+(($Z$46*$U21*('VT CHS Emissions Schedule'!Z$9+$O21))/$AA$46)+(($Z$47*$U21*'VT CHS Emissions Schedule'!Z$7)/$AA$47)/(1-$N21)+(($Z$48*$U21*'VT CHS Emissions Schedule'!Z$5)/$AA$48)/(1-$M21)+(($Z$49*$U21*('VT CHS Emissions Schedule'!Z$36+$Q21))/$AA$49)))),0)</f>
        <v>0</v>
      </c>
      <c r="CN21" s="64">
        <f>IF(CN$15&lt;2025+$W21,IF(OR($C21="Oil",$C21="Propane",$C21="Wood, commercial"),$R21*BN21,IF(OR($C21="Natural Gas",$C21="Electricity"),($R21*BN21)/(1-$K21),((($Z$45*$U21*('VT CHS Emissions Schedule'!AA$8+$P21))/$AA$45)+(($Z$46*$U21*('VT CHS Emissions Schedule'!AA$9+$O21))/$AA$46)+(($Z$47*$U21*'VT CHS Emissions Schedule'!AA$7)/$AA$47)/(1-$N21)+(($Z$48*$U21*'VT CHS Emissions Schedule'!AA$5)/$AA$48)/(1-$M21)+(($Z$49*$U21*('VT CHS Emissions Schedule'!AA$36+$Q21))/$AA$49)))),0)</f>
        <v>0</v>
      </c>
      <c r="CO21" s="64">
        <f>IF(CO$15&lt;2025+$W21,IF(OR($C21="Oil",$C21="Propane",$C21="Wood, commercial"),$R21*BO21,IF(OR($C21="Natural Gas",$C21="Electricity"),($R21*BO21)/(1-$K21),((($Z$45*$U21*('VT CHS Emissions Schedule'!AB$8+$P21))/$AA$45)+(($Z$46*$U21*('VT CHS Emissions Schedule'!AB$9+$O21))/$AA$46)+(($Z$47*$U21*'VT CHS Emissions Schedule'!AB$7)/$AA$47)/(1-$N21)+(($Z$48*$U21*'VT CHS Emissions Schedule'!AB$5)/$AA$48)/(1-$M21)+(($Z$49*$U21*('VT CHS Emissions Schedule'!AB$36+$Q21))/$AA$49)))),0)</f>
        <v>0</v>
      </c>
      <c r="CP21" s="64">
        <f>IF(CP$15&lt;2025+$W21,IF(OR($C21="Oil",$C21="Propane",$C21="Wood, commercial"),$R21*BP21,IF(OR($C21="Natural Gas",$C21="Electricity"),($R21*BP21)/(1-$K21),((($Z$45*$U21*('VT CHS Emissions Schedule'!AC$8+$P21))/$AA$45)+(($Z$46*$U21*('VT CHS Emissions Schedule'!AC$9+$O21))/$AA$46)+(($Z$47*$U21*'VT CHS Emissions Schedule'!AC$7)/$AA$47)/(1-$N21)+(($Z$48*$U21*'VT CHS Emissions Schedule'!AC$5)/$AA$48)/(1-$M21)+(($Z$49*$U21*('VT CHS Emissions Schedule'!AC$36+$Q21))/$AA$49)))),0)</f>
        <v>0</v>
      </c>
      <c r="CQ21" s="64">
        <f>IF(CQ$15&lt;2025+$W21,BQ21+($S21*'VT CHS Emissions Schedule'!D$5)/(1-$M21)+($T21*'VT CHS Emissions Schedule'!D$5)/(1-$M21),0)</f>
        <v>73591.753909428662</v>
      </c>
      <c r="CR21" s="64">
        <f>IF(CR$15&lt;2025+$W21,BR21+($S21*'VT CHS Emissions Schedule'!E$5)/(1-$M21)+($T21*'VT CHS Emissions Schedule'!E$5)/(1-$M21),0)</f>
        <v>72958.428945915322</v>
      </c>
      <c r="CS21" s="64">
        <f>IF(CS$15&lt;2025+$W21,BS21+($S21*'VT CHS Emissions Schedule'!F$5)/(1-$M21)+($T21*'VT CHS Emissions Schedule'!F$5)/(1-$M21),0)</f>
        <v>72360.668949940329</v>
      </c>
      <c r="CT21" s="64">
        <f>IF(CT$15&lt;2025+$W21,BT21+($S21*'VT CHS Emissions Schedule'!G$5)/(1-$M21)+($T21*'VT CHS Emissions Schedule'!G$5)/(1-$M21),0)</f>
        <v>71762.908953965351</v>
      </c>
      <c r="CU21" s="64">
        <f>IF(CU$15&lt;2025+$W21,BU21+($S21*'VT CHS Emissions Schedule'!H$5)/(1-$M21)+($T21*'VT CHS Emissions Schedule'!H$5)/(1-$M21),0)</f>
        <v>71163.778224363836</v>
      </c>
      <c r="CV21" s="64">
        <f>IF(CV$15&lt;2025+$W21,BV21+($S21*'VT CHS Emissions Schedule'!I$5)/(1-$M21)+($T21*'VT CHS Emissions Schedule'!I$5)/(1-$M21),0)</f>
        <v>70319.49878118193</v>
      </c>
      <c r="CW21" s="64">
        <f>IF(CW$15&lt;2025+$W21,BW21+($S21*'VT CHS Emissions Schedule'!J$5)/(1-$M21)+($T21*'VT CHS Emissions Schedule'!J$5)/(1-$M21),0)</f>
        <v>69721.738785206922</v>
      </c>
      <c r="CX21" s="64">
        <f>IF(CX$15&lt;2025+$W21,BX21+($S21*'VT CHS Emissions Schedule'!K$5)/(1-$M21)+($T21*'VT CHS Emissions Schedule'!K$5)/(1-$M21),0)</f>
        <v>69123.978789231929</v>
      </c>
      <c r="CY21" s="64">
        <f>IF(CY$15&lt;2025+$W21,BY21+($S21*'VT CHS Emissions Schedule'!L$5)/(1-$M21)+($T21*'VT CHS Emissions Schedule'!L$5)/(1-$M21),0)</f>
        <v>68526.218793256936</v>
      </c>
      <c r="CZ21" s="64">
        <f>IF(CZ$15&lt;2025+$W21,BZ21+($S21*'VT CHS Emissions Schedule'!M$5)/(1-$M21)+($T21*'VT CHS Emissions Schedule'!M$5)/(1-$M21),0)</f>
        <v>67870.477690372107</v>
      </c>
      <c r="DA21" s="64">
        <f>IF(DA$15&lt;2025+$W21,CA21+($S21*'VT CHS Emissions Schedule'!N$5)/(1-$M21)+($T21*'VT CHS Emissions Schedule'!N$5)/(1-$M21),0)</f>
        <v>67225.291137158769</v>
      </c>
      <c r="DB21" s="64">
        <f>IF(DB$15&lt;2025+$W21,CB21+($S21*'VT CHS Emissions Schedule'!O$5)/(1-$M21)+($T21*'VT CHS Emissions Schedule'!O$5)/(1-$M21),0)</f>
        <v>67225.291137158769</v>
      </c>
      <c r="DC21" s="64">
        <f>IF(DC$15&lt;2025+$W21,CC21+($S21*'VT CHS Emissions Schedule'!P$5)/(1-$M21)+($T21*'VT CHS Emissions Schedule'!P$5)/(1-$M21),0)</f>
        <v>67225.291137158769</v>
      </c>
      <c r="DD21" s="64">
        <f>IF(DD$15&lt;2025+$W21,CD21+($S21*'VT CHS Emissions Schedule'!Q$5)/(1-$M21)+($T21*'VT CHS Emissions Schedule'!Q$5)/(1-$M21),0)</f>
        <v>67225.291137158769</v>
      </c>
      <c r="DE21" s="64">
        <f>IF(DE$15&lt;2025+$W21,CE21+($S21*'VT CHS Emissions Schedule'!R$5)/(1-$M21)+($T21*'VT CHS Emissions Schedule'!R$5)/(1-$M21),0)</f>
        <v>67215.20171964266</v>
      </c>
      <c r="DF21" s="64">
        <f>IF(DF$15&lt;2025+$W21,CF21+($S21*'VT CHS Emissions Schedule'!S$5)/(1-$M21)+($T21*'VT CHS Emissions Schedule'!S$5)/(1-$M21),0)</f>
        <v>0</v>
      </c>
      <c r="DG21" s="64">
        <f>IF(DG$15&lt;2025+$W21,CG21+($S21*'VT CHS Emissions Schedule'!T$5)/(1-$M21)+($T21*'VT CHS Emissions Schedule'!T$5)/(1-$M21),0)</f>
        <v>0</v>
      </c>
      <c r="DH21" s="64">
        <f>IF(DH$15&lt;2025+$W21,CH21+($S21*'VT CHS Emissions Schedule'!U$5)/(1-$M21)+($T21*'VT CHS Emissions Schedule'!U$5)/(1-$M21),0)</f>
        <v>0</v>
      </c>
      <c r="DI21" s="64">
        <f>IF(DI$15&lt;2025+$W21,CI21+($S21*'VT CHS Emissions Schedule'!V$5)/(1-$M21)+($T21*'VT CHS Emissions Schedule'!V$5)/(1-$M21),0)</f>
        <v>0</v>
      </c>
      <c r="DJ21" s="64">
        <f>IF(DJ$15&lt;2025+$W21,CJ21+($S21*'VT CHS Emissions Schedule'!W$5)/(1-$M21)+($T21*'VT CHS Emissions Schedule'!W$5)/(1-$M21),0)</f>
        <v>0</v>
      </c>
      <c r="DK21" s="64">
        <f>IF(DK$15&lt;2025+$W21,CK21+($S21*'VT CHS Emissions Schedule'!X$5)/(1-$M21)+($T21*'VT CHS Emissions Schedule'!X$5)/(1-$M21),0)</f>
        <v>0</v>
      </c>
      <c r="DL21" s="64">
        <f>IF(DL$15&lt;2025+$W21,CL21+($S21*'VT CHS Emissions Schedule'!Y$5)/(1-$M21)+($T21*'VT CHS Emissions Schedule'!Y$5)/(1-$M21),0)</f>
        <v>0</v>
      </c>
      <c r="DM21" s="64">
        <f>IF(DM$15&lt;2025+$W21,CM21+($S21*'VT CHS Emissions Schedule'!Z$5)/(1-$M21)+($T21*'VT CHS Emissions Schedule'!Z$5)/(1-$M21),0)</f>
        <v>0</v>
      </c>
      <c r="DN21" s="64">
        <f>IF(DN$15&lt;2025+$W21,CN21+($S21*'VT CHS Emissions Schedule'!AA$5)/(1-$M21)+($T21*'VT CHS Emissions Schedule'!AA$5)/(1-$M21),0)</f>
        <v>0</v>
      </c>
      <c r="DO21" s="64">
        <f>IF(DO$15&lt;2025+$W21,CO21+($S21*'VT CHS Emissions Schedule'!AB$5)/(1-$M21)+($T21*'VT CHS Emissions Schedule'!AB$5)/(1-$M21),0)</f>
        <v>0</v>
      </c>
      <c r="DP21" s="64">
        <f>IF(DP$15&lt;2025+$W21,CP21+($S21*'VT CHS Emissions Schedule'!AC$5)/(1-$M21)+($T21*'VT CHS Emissions Schedule'!AC$5)/(1-$M21),0)</f>
        <v>0</v>
      </c>
    </row>
    <row r="22" spans="1:120" ht="15.75" customHeight="1" thickBot="1" x14ac:dyDescent="0.3">
      <c r="A22" s="450"/>
      <c r="B22" s="551" t="s">
        <v>479</v>
      </c>
      <c r="C22" s="390" t="s">
        <v>10</v>
      </c>
      <c r="D22" s="174">
        <f t="shared" si="0"/>
        <v>2030968.6307588462</v>
      </c>
      <c r="E22" s="230">
        <f t="shared" si="1"/>
        <v>2290682.6611851477</v>
      </c>
      <c r="F22" s="222">
        <f t="shared" si="2"/>
        <v>2.0309686307588461</v>
      </c>
      <c r="G22" s="111">
        <f t="shared" si="3"/>
        <v>166965.76132570163</v>
      </c>
      <c r="H22" s="64">
        <f>IF(OR($C22="Oil",$C22="Propane",$C22="Wood, non-commercial"),$R22*AQ22,IF(OR($C22="Natural Gas",$C22="Electricity"),($R22*AQ22)/(1-$K22),((($Z$45*$U22*('VT CHS Emissions Schedule'!D$8+$P22))/$AA$45)+(($Z$46*$U22*('VT CHS Emissions Schedule'!D$9+$O22))/$AA$46)+(($Z$47*$U22*'VT CHS Emissions Schedule'!D$7)/$AA$47)/(1-$N22)+(($Z$48*$U22*'VT CHS Emissions Schedule'!D$5)/$AA$48)/(1-$M22)+(($Z$49*$U22*('VT CHS Emissions Schedule'!D$36+$Q22))/$AA$49))))</f>
        <v>136026.10806612947</v>
      </c>
      <c r="I22" s="64">
        <f>($S22*'VT CHS Emissions Schedule'!D$5)/(1-$M22)</f>
        <v>294.46035609878419</v>
      </c>
      <c r="J22" s="64">
        <f>($T22*'VT CHS Emissions Schedule'!D$5)/(1-$M22)</f>
        <v>30645.19290347338</v>
      </c>
      <c r="K22" s="66">
        <f>_xlfn.XLOOKUP($C22,Lookups!$A$3:$A$15,Lookups!$E$3:$E$15)</f>
        <v>0</v>
      </c>
      <c r="L22" s="65">
        <f>_xlfn.XLOOKUP($C22,Lookups!$A$3:$A$15,Lookups!$D$3:$D$15)</f>
        <v>0.21490000000000001</v>
      </c>
      <c r="M22" s="66">
        <f>Lookups!$E$6</f>
        <v>0.04</v>
      </c>
      <c r="N22" s="66">
        <f>Lookups!$E$5</f>
        <v>1.4E-2</v>
      </c>
      <c r="O22" s="65">
        <f>Lookups!$D$4</f>
        <v>0.32764300000000002</v>
      </c>
      <c r="P22" s="65">
        <f>Lookups!$D$3</f>
        <v>0.21490000000000001</v>
      </c>
      <c r="Q22" s="65">
        <f>Lookups!$D$8</f>
        <v>1.3776766038113153</v>
      </c>
      <c r="R22" s="72">
        <f t="shared" si="4"/>
        <v>1625.6330084571432</v>
      </c>
      <c r="S22" s="72">
        <f t="shared" si="5"/>
        <v>7.4845903216783238</v>
      </c>
      <c r="T22" s="72">
        <f t="shared" si="6"/>
        <v>778.93920000000003</v>
      </c>
      <c r="U22" s="72">
        <f t="shared" si="7"/>
        <v>1365.5317271040003</v>
      </c>
      <c r="V22" s="72">
        <f t="shared" si="8"/>
        <v>42.811856640000009</v>
      </c>
      <c r="W22" s="68">
        <v>15</v>
      </c>
      <c r="X22" s="170">
        <v>3.1399999999999997E-2</v>
      </c>
      <c r="Y22" s="80"/>
      <c r="Z22" s="80">
        <f t="shared" si="9"/>
        <v>0.14699999999999999</v>
      </c>
      <c r="AA22" s="64">
        <f t="shared" si="10"/>
        <v>60</v>
      </c>
      <c r="AB22" s="66">
        <f t="shared" ref="AB22:AB27" si="17">$Y$79</f>
        <v>0.85299999999999998</v>
      </c>
      <c r="AC22" s="66">
        <f t="shared" si="12"/>
        <v>0.7</v>
      </c>
      <c r="AD22" s="64">
        <v>6360</v>
      </c>
      <c r="AE22" s="71">
        <f t="shared" ref="AE22:AE27" si="18">$Z$79</f>
        <v>0.66200000000000003</v>
      </c>
      <c r="AF22" s="71">
        <f t="shared" si="14"/>
        <v>0.502</v>
      </c>
      <c r="AG22" s="64">
        <v>129936</v>
      </c>
      <c r="AH22" s="71">
        <f t="shared" si="15"/>
        <v>48.5</v>
      </c>
      <c r="AI22" s="71">
        <f t="shared" ref="AI22:AI27" si="19">$AB$64</f>
        <v>23.8</v>
      </c>
      <c r="AJ22" s="64">
        <v>8760</v>
      </c>
      <c r="AK22" s="72">
        <f>$AA$45</f>
        <v>0.84</v>
      </c>
      <c r="AL22" s="72">
        <v>5.72</v>
      </c>
      <c r="AM22" s="72">
        <v>4.5</v>
      </c>
      <c r="AN22" s="72">
        <v>1.08</v>
      </c>
      <c r="AO22" s="75">
        <v>1.06E-3</v>
      </c>
      <c r="AP22" s="74">
        <v>3.5999999999999999E-3</v>
      </c>
      <c r="AQ22" s="67">
        <f>IF(AQ$15&lt;2025+$W22,IF(ISNUMBER(SEARCH("Unknown",$C22)),"blended",$L22+_xlfn.XLOOKUP(_xlfn.XLOOKUP($C22,Lookups!$A$3:$A$17,Lookups!$B$3:$B$17),'VT CHS Emissions Schedule'!$A:$A,'VT CHS Emissions Schedule'!D:D)),0)</f>
        <v>83.675778824907852</v>
      </c>
      <c r="AR22" s="67">
        <f>IF(AR$15&lt;2025+$W22,IF(ISNUMBER(SEARCH("Unknown",$C22)),"blended",$L22+_xlfn.XLOOKUP(_xlfn.XLOOKUP($C22,Lookups!$A$3:$A$17,Lookups!$B$3:$B$17),'VT CHS Emissions Schedule'!$A:$A,'VT CHS Emissions Schedule'!E:E)),0)</f>
        <v>83.675778824907852</v>
      </c>
      <c r="AS22" s="67">
        <f>IF(AS$15&lt;2025+$W22,IF(ISNUMBER(SEARCH("Unknown",$C22)),"blended",$L22+_xlfn.XLOOKUP(_xlfn.XLOOKUP($C22,Lookups!$A$3:$A$17,Lookups!$B$3:$B$17),'VT CHS Emissions Schedule'!$A:$A,'VT CHS Emissions Schedule'!F:F)),0)</f>
        <v>83.675778824907852</v>
      </c>
      <c r="AT22" s="67">
        <f>IF(AT$15&lt;2025+$W22,IF(ISNUMBER(SEARCH("Unknown",$C22)),"blended",$L22+_xlfn.XLOOKUP(_xlfn.XLOOKUP($C22,Lookups!$A$3:$A$17,Lookups!$B$3:$B$17),'VT CHS Emissions Schedule'!$A:$A,'VT CHS Emissions Schedule'!G:G)),0)</f>
        <v>83.675778824907852</v>
      </c>
      <c r="AU22" s="67">
        <f>IF(AU$15&lt;2025+$W22,IF(ISNUMBER(SEARCH("Unknown",$C22)),"blended",$L22+_xlfn.XLOOKUP(_xlfn.XLOOKUP($C22,Lookups!$A$3:$A$17,Lookups!$B$3:$B$17),'VT CHS Emissions Schedule'!$A:$A,'VT CHS Emissions Schedule'!H:H)),0)</f>
        <v>83.675778824907852</v>
      </c>
      <c r="AV22" s="67">
        <f>IF(AV$15&lt;2025+$W22,IF(ISNUMBER(SEARCH("Unknown",$C22)),"blended",$L22+_xlfn.XLOOKUP(_xlfn.XLOOKUP($C22,Lookups!$A$3:$A$17,Lookups!$B$3:$B$17),'VT CHS Emissions Schedule'!$A:$A,'VT CHS Emissions Schedule'!I:I)),0)</f>
        <v>83.140679593152342</v>
      </c>
      <c r="AW22" s="67">
        <f>IF(AW$15&lt;2025+$W22,IF(ISNUMBER(SEARCH("Unknown",$C22)),"blended",$L22+_xlfn.XLOOKUP(_xlfn.XLOOKUP($C22,Lookups!$A$3:$A$17,Lookups!$B$3:$B$17),'VT CHS Emissions Schedule'!$A:$A,'VT CHS Emissions Schedule'!J:J)),0)</f>
        <v>83.140679593152342</v>
      </c>
      <c r="AX22" s="67">
        <f>IF(AX$15&lt;2025+$W22,IF(ISNUMBER(SEARCH("Unknown",$C22)),"blended",$L22+_xlfn.XLOOKUP(_xlfn.XLOOKUP($C22,Lookups!$A$3:$A$17,Lookups!$B$3:$B$17),'VT CHS Emissions Schedule'!$A:$A,'VT CHS Emissions Schedule'!K:K)),0)</f>
        <v>83.140679593152342</v>
      </c>
      <c r="AY22" s="67">
        <f>IF(AY$15&lt;2025+$W22,IF(ISNUMBER(SEARCH("Unknown",$C22)),"blended",$L22+_xlfn.XLOOKUP(_xlfn.XLOOKUP($C22,Lookups!$A$3:$A$17,Lookups!$B$3:$B$17),'VT CHS Emissions Schedule'!$A:$A,'VT CHS Emissions Schedule'!L:L)),0)</f>
        <v>83.140679593152342</v>
      </c>
      <c r="AZ22" s="67">
        <f>IF(AZ$15&lt;2025+$W22,IF(ISNUMBER(SEARCH("Unknown",$C22)),"blended",$L22+_xlfn.XLOOKUP(_xlfn.XLOOKUP($C22,Lookups!$A$3:$A$17,Lookups!$B$3:$B$17),'VT CHS Emissions Schedule'!$A:$A,'VT CHS Emissions Schedule'!M:M)),0)</f>
        <v>83.140679593152342</v>
      </c>
      <c r="BA22" s="67">
        <f>IF(BA$15&lt;2025+$W22,IF(ISNUMBER(SEARCH("Unknown",$C22)),"blended",$L22+_xlfn.XLOOKUP(_xlfn.XLOOKUP($C22,Lookups!$A$3:$A$17,Lookups!$B$3:$B$17),'VT CHS Emissions Schedule'!$A:$A,'VT CHS Emissions Schedule'!N:N)),0)</f>
        <v>83.051577010969226</v>
      </c>
      <c r="BB22" s="67">
        <f>IF(BB$15&lt;2025+$W22,IF(ISNUMBER(SEARCH("Unknown",$C22)),"blended",$L22+_xlfn.XLOOKUP(_xlfn.XLOOKUP($C22,Lookups!$A$3:$A$17,Lookups!$B$3:$B$17),'VT CHS Emissions Schedule'!$A:$A,'VT CHS Emissions Schedule'!O:O)),0)</f>
        <v>83.051577010969226</v>
      </c>
      <c r="BC22" s="67">
        <f>IF(BC$15&lt;2025+$W22,IF(ISNUMBER(SEARCH("Unknown",$C22)),"blended",$L22+_xlfn.XLOOKUP(_xlfn.XLOOKUP($C22,Lookups!$A$3:$A$17,Lookups!$B$3:$B$17),'VT CHS Emissions Schedule'!$A:$A,'VT CHS Emissions Schedule'!P:P)),0)</f>
        <v>83.051577010969226</v>
      </c>
      <c r="BD22" s="67">
        <f>IF(BD$15&lt;2025+$W22,IF(ISNUMBER(SEARCH("Unknown",$C22)),"blended",$L22+_xlfn.XLOOKUP(_xlfn.XLOOKUP($C22,Lookups!$A$3:$A$17,Lookups!$B$3:$B$17),'VT CHS Emissions Schedule'!$A:$A,'VT CHS Emissions Schedule'!Q:Q)),0)</f>
        <v>83.051577010969226</v>
      </c>
      <c r="BE22" s="67">
        <f>IF(BE$15&lt;2025+$W22,IF(ISNUMBER(SEARCH("Unknown",$C22)),"blended",$L22+_xlfn.XLOOKUP(_xlfn.XLOOKUP($C22,Lookups!$A$3:$A$17,Lookups!$B$3:$B$17),'VT CHS Emissions Schedule'!$A:$A,'VT CHS Emissions Schedule'!R:R)),0)</f>
        <v>83.051577010969226</v>
      </c>
      <c r="BF22" s="67">
        <f>IF(BF$15&lt;2025+$W22,IF(ISNUMBER(SEARCH("Unknown",$C22)),"blended",$L22+_xlfn.XLOOKUP(_xlfn.XLOOKUP($C22,Lookups!$A$3:$A$17,Lookups!$B$3:$B$17),'VT CHS Emissions Schedule'!$A:$A,'VT CHS Emissions Schedule'!S:S)),0)</f>
        <v>0</v>
      </c>
      <c r="BG22" s="67">
        <f>IF(BG$15&lt;2025+$W22,IF(ISNUMBER(SEARCH("Unknown",$C22)),"blended",$L22+_xlfn.XLOOKUP(_xlfn.XLOOKUP($C22,Lookups!$A$3:$A$17,Lookups!$B$3:$B$17),'VT CHS Emissions Schedule'!$A:$A,'VT CHS Emissions Schedule'!T:T)),0)</f>
        <v>0</v>
      </c>
      <c r="BH22" s="67">
        <f>IF(BH$15&lt;2025+$W22,IF(ISNUMBER(SEARCH("Unknown",$C22)),"blended",$L22+_xlfn.XLOOKUP(_xlfn.XLOOKUP($C22,Lookups!$A$3:$A$17,Lookups!$B$3:$B$17),'VT CHS Emissions Schedule'!$A:$A,'VT CHS Emissions Schedule'!U:U)),0)</f>
        <v>0</v>
      </c>
      <c r="BI22" s="67">
        <f>IF(BI$15&lt;2025+$W22,IF(ISNUMBER(SEARCH("Unknown",$C22)),"blended",$L22+_xlfn.XLOOKUP(_xlfn.XLOOKUP($C22,Lookups!$A$3:$A$17,Lookups!$B$3:$B$17),'VT CHS Emissions Schedule'!$A:$A,'VT CHS Emissions Schedule'!V:V)),0)</f>
        <v>0</v>
      </c>
      <c r="BJ22" s="67">
        <f>IF(BJ$15&lt;2025+$W22,IF(ISNUMBER(SEARCH("Unknown",$C22)),"blended",$L22+_xlfn.XLOOKUP(_xlfn.XLOOKUP($C22,Lookups!$A$3:$A$17,Lookups!$B$3:$B$17),'VT CHS Emissions Schedule'!$A:$A,'VT CHS Emissions Schedule'!W:W)),0)</f>
        <v>0</v>
      </c>
      <c r="BK22" s="67">
        <f>IF(BK$15&lt;2025+$W22,IF(ISNUMBER(SEARCH("Unknown",$C22)),"blended",$L22+_xlfn.XLOOKUP(_xlfn.XLOOKUP($C22,Lookups!$A$3:$A$17,Lookups!$B$3:$B$17),'VT CHS Emissions Schedule'!$A:$A,'VT CHS Emissions Schedule'!X:X)),0)</f>
        <v>0</v>
      </c>
      <c r="BL22" s="67">
        <f>IF(BL$15&lt;2025+$W22,IF(ISNUMBER(SEARCH("Unknown",$C22)),"blended",$L22+_xlfn.XLOOKUP(_xlfn.XLOOKUP($C22,Lookups!$A$3:$A$17,Lookups!$B$3:$B$17),'VT CHS Emissions Schedule'!$A:$A,'VT CHS Emissions Schedule'!Y:Y)),0)</f>
        <v>0</v>
      </c>
      <c r="BM22" s="67">
        <f>IF(BM$15&lt;2025+$W22,IF(ISNUMBER(SEARCH("Unknown",$C22)),"blended",$L22+_xlfn.XLOOKUP(_xlfn.XLOOKUP($C22,Lookups!$A$3:$A$17,Lookups!$B$3:$B$17),'VT CHS Emissions Schedule'!$A:$A,'VT CHS Emissions Schedule'!Z:Z)),0)</f>
        <v>0</v>
      </c>
      <c r="BN22" s="67">
        <f>IF(BN$15&lt;2025+$W22,IF(ISNUMBER(SEARCH("Unknown",$C22)),"blended",$L22+_xlfn.XLOOKUP(_xlfn.XLOOKUP($C22,Lookups!$A$3:$A$17,Lookups!$B$3:$B$17),'VT CHS Emissions Schedule'!$A:$A,'VT CHS Emissions Schedule'!AA:AA)),0)</f>
        <v>0</v>
      </c>
      <c r="BO22" s="67">
        <f>IF(BO$15&lt;2025+$W22,IF(ISNUMBER(SEARCH("Unknown",$C22)),"blended",$L22+_xlfn.XLOOKUP(_xlfn.XLOOKUP($C22,Lookups!$A$3:$A$17,Lookups!$B$3:$B$17),'VT CHS Emissions Schedule'!$A:$A,'VT CHS Emissions Schedule'!AB:AB)),0)</f>
        <v>0</v>
      </c>
      <c r="BP22" s="67">
        <f>IF(BP$15&lt;2025+$W22,IF(ISNUMBER(SEARCH("Unknown",$C22)),"blended",$L22+_xlfn.XLOOKUP(_xlfn.XLOOKUP($C22,Lookups!$A$3:$A$17,Lookups!$B$3:$B$17),'VT CHS Emissions Schedule'!$A:$A,'VT CHS Emissions Schedule'!AC:AC)),0)</f>
        <v>0</v>
      </c>
      <c r="BQ22" s="64">
        <f>IF(BQ$15&lt;2025+$W22,IF(OR($C22="Oil",$C22="Propane",$C22="Wood, commercial"),$R22*AQ22,IF(OR($C22="Natural Gas",$C22="Electricity"),($R22*AQ22)/(1-$K22),((($Z$45*$U22*('VT CHS Emissions Schedule'!D$8+$P22))/$AA$45)+(($Z$46*$U22*('VT CHS Emissions Schedule'!D$9+$O22))/$AA$46)+(($Z$47*$U22*'VT CHS Emissions Schedule'!D$7)/$AA$47)/(1-$N22)+(($Z$48*$U22*'VT CHS Emissions Schedule'!D$5)/$AA$48)/(1-$M22)+(($Z$49*$U22*('VT CHS Emissions Schedule'!D$36+$Q22))/$AA$49)))),0)</f>
        <v>136026.10806612947</v>
      </c>
      <c r="BR22" s="64">
        <f>IF(BR$15&lt;2025+$W22,IF(OR($C22="Oil",$C22="Propane",$C22="Wood, commercial"),$R22*AR22,IF(OR($C22="Natural Gas",$C22="Electricity"),($R22*AR22)/(1-$K22),((($Z$45*$U22*('VT CHS Emissions Schedule'!E$8+$P22))/$AA$45)+(($Z$46*$U22*('VT CHS Emissions Schedule'!E$9+$O22))/$AA$46)+(($Z$47*$U22*'VT CHS Emissions Schedule'!E$7)/$AA$47)/(1-$N22)+(($Z$48*$U22*'VT CHS Emissions Schedule'!E$5)/$AA$48)/(1-$M22)+(($Z$49*$U22*('VT CHS Emissions Schedule'!E$36+$Q22))/$AA$49)))),0)</f>
        <v>136026.10806612947</v>
      </c>
      <c r="BS22" s="64">
        <f>IF(BS$15&lt;2025+$W22,IF(OR($C22="Oil",$C22="Propane",$C22="Wood, commercial"),$R22*AS22,IF(OR($C22="Natural Gas",$C22="Electricity"),($R22*AS22)/(1-$K22),((($Z$45*$U22*('VT CHS Emissions Schedule'!F$8+$P22))/$AA$45)+(($Z$46*$U22*('VT CHS Emissions Schedule'!F$9+$O22))/$AA$46)+(($Z$47*$U22*'VT CHS Emissions Schedule'!F$7)/$AA$47)/(1-$N22)+(($Z$48*$U22*'VT CHS Emissions Schedule'!F$5)/$AA$48)/(1-$M22)+(($Z$49*$U22*('VT CHS Emissions Schedule'!F$36+$Q22))/$AA$49)))),0)</f>
        <v>136026.10806612947</v>
      </c>
      <c r="BT22" s="64">
        <f>IF(BT$15&lt;2025+$W22,IF(OR($C22="Oil",$C22="Propane",$C22="Wood, commercial"),$R22*AT22,IF(OR($C22="Natural Gas",$C22="Electricity"),($R22*AT22)/(1-$K22),((($Z$45*$U22*('VT CHS Emissions Schedule'!G$8+$P22))/$AA$45)+(($Z$46*$U22*('VT CHS Emissions Schedule'!G$9+$O22))/$AA$46)+(($Z$47*$U22*'VT CHS Emissions Schedule'!G$7)/$AA$47)/(1-$N22)+(($Z$48*$U22*'VT CHS Emissions Schedule'!G$5)/$AA$48)/(1-$M22)+(($Z$49*$U22*('VT CHS Emissions Schedule'!G$36+$Q22))/$AA$49)))),0)</f>
        <v>136026.10806612947</v>
      </c>
      <c r="BU22" s="64">
        <f>IF(BU$15&lt;2025+$W22,IF(OR($C22="Oil",$C22="Propane",$C22="Wood, commercial"),$R22*AU22,IF(OR($C22="Natural Gas",$C22="Electricity"),($R22*AU22)/(1-$K22),((($Z$45*$U22*('VT CHS Emissions Schedule'!H$8+$P22))/$AA$45)+(($Z$46*$U22*('VT CHS Emissions Schedule'!H$9+$O22))/$AA$46)+(($Z$47*$U22*'VT CHS Emissions Schedule'!H$7)/$AA$47)/(1-$N22)+(($Z$48*$U22*'VT CHS Emissions Schedule'!H$5)/$AA$48)/(1-$M22)+(($Z$49*$U22*('VT CHS Emissions Schedule'!H$36+$Q22))/$AA$49)))),0)</f>
        <v>136026.10806612947</v>
      </c>
      <c r="BV22" s="64">
        <f>IF(BV$15&lt;2025+$W22,IF(OR($C22="Oil",$C22="Propane",$C22="Wood, commercial"),$R22*AV22,IF(OR($C22="Natural Gas",$C22="Electricity"),($R22*AV22)/(1-$K22),((($Z$45*$U22*('VT CHS Emissions Schedule'!I$8+$P22))/$AA$45)+(($Z$46*$U22*('VT CHS Emissions Schedule'!I$9+$O22))/$AA$46)+(($Z$47*$U22*'VT CHS Emissions Schedule'!I$7)/$AA$47)/(1-$N22)+(($Z$48*$U22*'VT CHS Emissions Schedule'!I$5)/$AA$48)/(1-$M22)+(($Z$49*$U22*('VT CHS Emissions Schedule'!I$36+$Q22))/$AA$49)))),0)</f>
        <v>135156.23309218764</v>
      </c>
      <c r="BW22" s="64">
        <f>IF(BW$15&lt;2025+$W22,IF(OR($C22="Oil",$C22="Propane",$C22="Wood, commercial"),$R22*AW22,IF(OR($C22="Natural Gas",$C22="Electricity"),($R22*AW22)/(1-$K22),((($Z$45*$U22*('VT CHS Emissions Schedule'!J$8+$P22))/$AA$45)+(($Z$46*$U22*('VT CHS Emissions Schedule'!J$9+$O22))/$AA$46)+(($Z$47*$U22*'VT CHS Emissions Schedule'!J$7)/$AA$47)/(1-$N22)+(($Z$48*$U22*'VT CHS Emissions Schedule'!J$5)/$AA$48)/(1-$M22)+(($Z$49*$U22*('VT CHS Emissions Schedule'!J$36+$Q22))/$AA$49)))),0)</f>
        <v>135156.23309218764</v>
      </c>
      <c r="BX22" s="64">
        <f>IF(BX$15&lt;2025+$W22,IF(OR($C22="Oil",$C22="Propane",$C22="Wood, commercial"),$R22*AX22,IF(OR($C22="Natural Gas",$C22="Electricity"),($R22*AX22)/(1-$K22),((($Z$45*$U22*('VT CHS Emissions Schedule'!K$8+$P22))/$AA$45)+(($Z$46*$U22*('VT CHS Emissions Schedule'!K$9+$O22))/$AA$46)+(($Z$47*$U22*'VT CHS Emissions Schedule'!K$7)/$AA$47)/(1-$N22)+(($Z$48*$U22*'VT CHS Emissions Schedule'!K$5)/$AA$48)/(1-$M22)+(($Z$49*$U22*('VT CHS Emissions Schedule'!K$36+$Q22))/$AA$49)))),0)</f>
        <v>135156.23309218764</v>
      </c>
      <c r="BY22" s="64">
        <f>IF(BY$15&lt;2025+$W22,IF(OR($C22="Oil",$C22="Propane",$C22="Wood, commercial"),$R22*AY22,IF(OR($C22="Natural Gas",$C22="Electricity"),($R22*AY22)/(1-$K22),((($Z$45*$U22*('VT CHS Emissions Schedule'!L$8+$P22))/$AA$45)+(($Z$46*$U22*('VT CHS Emissions Schedule'!L$9+$O22))/$AA$46)+(($Z$47*$U22*'VT CHS Emissions Schedule'!L$7)/$AA$47)/(1-$N22)+(($Z$48*$U22*'VT CHS Emissions Schedule'!L$5)/$AA$48)/(1-$M22)+(($Z$49*$U22*('VT CHS Emissions Schedule'!L$36+$Q22))/$AA$49)))),0)</f>
        <v>135156.23309218764</v>
      </c>
      <c r="BZ22" s="64">
        <f>IF(BZ$15&lt;2025+$W22,IF(OR($C22="Oil",$C22="Propane",$C22="Wood, commercial"),$R22*AZ22,IF(OR($C22="Natural Gas",$C22="Electricity"),($R22*AZ22)/(1-$K22),((($Z$45*$U22*('VT CHS Emissions Schedule'!M$8+$P22))/$AA$45)+(($Z$46*$U22*('VT CHS Emissions Schedule'!M$9+$O22))/$AA$46)+(($Z$47*$U22*'VT CHS Emissions Schedule'!M$7)/$AA$47)/(1-$N22)+(($Z$48*$U22*'VT CHS Emissions Schedule'!M$5)/$AA$48)/(1-$M22)+(($Z$49*$U22*('VT CHS Emissions Schedule'!M$36+$Q22))/$AA$49)))),0)</f>
        <v>135156.23309218764</v>
      </c>
      <c r="CA22" s="64">
        <f>IF(CA$15&lt;2025+$W22,IF(OR($C22="Oil",$C22="Propane",$C22="Wood, commercial"),$R22*BA22,IF(OR($C22="Natural Gas",$C22="Electricity"),($R22*BA22)/(1-$K22),((($Z$45*$U22*('VT CHS Emissions Schedule'!N$8+$P22))/$AA$45)+(($Z$46*$U22*('VT CHS Emissions Schedule'!N$9+$O22))/$AA$46)+(($Z$47*$U22*'VT CHS Emissions Schedule'!N$7)/$AA$47)/(1-$N22)+(($Z$48*$U22*'VT CHS Emissions Schedule'!N$5)/$AA$48)/(1-$M22)+(($Z$49*$U22*('VT CHS Emissions Schedule'!N$36+$Q22))/$AA$49)))),0)</f>
        <v>135011.38499345203</v>
      </c>
      <c r="CB22" s="64">
        <f>IF(CB$15&lt;2025+$W22,IF(OR($C22="Oil",$C22="Propane",$C22="Wood, commercial"),$R22*BB22,IF(OR($C22="Natural Gas",$C22="Electricity"),($R22*BB22)/(1-$K22),((($Z$45*$U22*('VT CHS Emissions Schedule'!O$8+$P22))/$AA$45)+(($Z$46*$U22*('VT CHS Emissions Schedule'!O$9+$O22))/$AA$46)+(($Z$47*$U22*'VT CHS Emissions Schedule'!O$7)/$AA$47)/(1-$N22)+(($Z$48*$U22*'VT CHS Emissions Schedule'!O$5)/$AA$48)/(1-$M22)+(($Z$49*$U22*('VT CHS Emissions Schedule'!O$36+$Q22))/$AA$49)))),0)</f>
        <v>135011.38499345203</v>
      </c>
      <c r="CC22" s="64">
        <f>IF(CC$15&lt;2025+$W22,IF(OR($C22="Oil",$C22="Propane",$C22="Wood, commercial"),$R22*BC22,IF(OR($C22="Natural Gas",$C22="Electricity"),($R22*BC22)/(1-$K22),((($Z$45*$U22*('VT CHS Emissions Schedule'!P$8+$P22))/$AA$45)+(($Z$46*$U22*('VT CHS Emissions Schedule'!P$9+$O22))/$AA$46)+(($Z$47*$U22*'VT CHS Emissions Schedule'!P$7)/$AA$47)/(1-$N22)+(($Z$48*$U22*'VT CHS Emissions Schedule'!P$5)/$AA$48)/(1-$M22)+(($Z$49*$U22*('VT CHS Emissions Schedule'!P$36+$Q22))/$AA$49)))),0)</f>
        <v>135011.38499345203</v>
      </c>
      <c r="CD22" s="64">
        <f>IF(CD$15&lt;2025+$W22,IF(OR($C22="Oil",$C22="Propane",$C22="Wood, commercial"),$R22*BD22,IF(OR($C22="Natural Gas",$C22="Electricity"),($R22*BD22)/(1-$K22),((($Z$45*$U22*('VT CHS Emissions Schedule'!Q$8+$P22))/$AA$45)+(($Z$46*$U22*('VT CHS Emissions Schedule'!Q$9+$O22))/$AA$46)+(($Z$47*$U22*'VT CHS Emissions Schedule'!Q$7)/$AA$47)/(1-$N22)+(($Z$48*$U22*'VT CHS Emissions Schedule'!Q$5)/$AA$48)/(1-$M22)+(($Z$49*$U22*('VT CHS Emissions Schedule'!Q$36+$Q22))/$AA$49)))),0)</f>
        <v>135011.38499345203</v>
      </c>
      <c r="CE22" s="64">
        <f>IF(CE$15&lt;2025+$W22,IF(OR($C22="Oil",$C22="Propane",$C22="Wood, commercial"),$R22*BE22,IF(OR($C22="Natural Gas",$C22="Electricity"),($R22*BE22)/(1-$K22),((($Z$45*$U22*('VT CHS Emissions Schedule'!R$8+$P22))/$AA$45)+(($Z$46*$U22*('VT CHS Emissions Schedule'!R$9+$O22))/$AA$46)+(($Z$47*$U22*'VT CHS Emissions Schedule'!R$7)/$AA$47)/(1-$N22)+(($Z$48*$U22*'VT CHS Emissions Schedule'!R$5)/$AA$48)/(1-$M22)+(($Z$49*$U22*('VT CHS Emissions Schedule'!R$36+$Q22))/$AA$49)))),0)</f>
        <v>135011.38499345203</v>
      </c>
      <c r="CF22" s="64">
        <f>IF(CF$15&lt;2025+$W22,IF(OR($C22="Oil",$C22="Propane",$C22="Wood, commercial"),$R22*BF22,IF(OR($C22="Natural Gas",$C22="Electricity"),($R22*BF22)/(1-$K22),((($Z$45*$U22*('VT CHS Emissions Schedule'!S$8+$P22))/$AA$45)+(($Z$46*$U22*('VT CHS Emissions Schedule'!S$9+$O22))/$AA$46)+(($Z$47*$U22*'VT CHS Emissions Schedule'!S$7)/$AA$47)/(1-$N22)+(($Z$48*$U22*'VT CHS Emissions Schedule'!S$5)/$AA$48)/(1-$M22)+(($Z$49*$U22*('VT CHS Emissions Schedule'!S$36+$Q22))/$AA$49)))),0)</f>
        <v>0</v>
      </c>
      <c r="CG22" s="64">
        <f>IF(CG$15&lt;2025+$W22,IF(OR($C22="Oil",$C22="Propane",$C22="Wood, commercial"),$R22*BG22,IF(OR($C22="Natural Gas",$C22="Electricity"),($R22*BG22)/(1-$K22),((($Z$45*$U22*('VT CHS Emissions Schedule'!T$8+$P22))/$AA$45)+(($Z$46*$U22*('VT CHS Emissions Schedule'!T$9+$O22))/$AA$46)+(($Z$47*$U22*'VT CHS Emissions Schedule'!T$7)/$AA$47)/(1-$N22)+(($Z$48*$U22*'VT CHS Emissions Schedule'!T$5)/$AA$48)/(1-$M22)+(($Z$49*$U22*('VT CHS Emissions Schedule'!T$36+$Q22))/$AA$49)))),0)</f>
        <v>0</v>
      </c>
      <c r="CH22" s="64">
        <f>IF(CH$15&lt;2025+$W22,IF(OR($C22="Oil",$C22="Propane",$C22="Wood, commercial"),$R22*BH22,IF(OR($C22="Natural Gas",$C22="Electricity"),($R22*BH22)/(1-$K22),((($Z$45*$U22*('VT CHS Emissions Schedule'!U$8+$P22))/$AA$45)+(($Z$46*$U22*('VT CHS Emissions Schedule'!U$9+$O22))/$AA$46)+(($Z$47*$U22*'VT CHS Emissions Schedule'!U$7)/$AA$47)/(1-$N22)+(($Z$48*$U22*'VT CHS Emissions Schedule'!U$5)/$AA$48)/(1-$M22)+(($Z$49*$U22*('VT CHS Emissions Schedule'!U$36+$Q22))/$AA$49)))),0)</f>
        <v>0</v>
      </c>
      <c r="CI22" s="64">
        <f>IF(CI$15&lt;2025+$W22,IF(OR($C22="Oil",$C22="Propane",$C22="Wood, commercial"),$R22*BI22,IF(OR($C22="Natural Gas",$C22="Electricity"),($R22*BI22)/(1-$K22),((($Z$45*$U22*('VT CHS Emissions Schedule'!V$8+$P22))/$AA$45)+(($Z$46*$U22*('VT CHS Emissions Schedule'!V$9+$O22))/$AA$46)+(($Z$47*$U22*'VT CHS Emissions Schedule'!V$7)/$AA$47)/(1-$N22)+(($Z$48*$U22*'VT CHS Emissions Schedule'!V$5)/$AA$48)/(1-$M22)+(($Z$49*$U22*('VT CHS Emissions Schedule'!V$36+$Q22))/$AA$49)))),0)</f>
        <v>0</v>
      </c>
      <c r="CJ22" s="64">
        <f>IF(CJ$15&lt;2025+$W22,IF(OR($C22="Oil",$C22="Propane",$C22="Wood, commercial"),$R22*BJ22,IF(OR($C22="Natural Gas",$C22="Electricity"),($R22*BJ22)/(1-$K22),((($Z$45*$U22*('VT CHS Emissions Schedule'!W$8+$P22))/$AA$45)+(($Z$46*$U22*('VT CHS Emissions Schedule'!W$9+$O22))/$AA$46)+(($Z$47*$U22*'VT CHS Emissions Schedule'!W$7)/$AA$47)/(1-$N22)+(($Z$48*$U22*'VT CHS Emissions Schedule'!W$5)/$AA$48)/(1-$M22)+(($Z$49*$U22*('VT CHS Emissions Schedule'!W$36+$Q22))/$AA$49)))),0)</f>
        <v>0</v>
      </c>
      <c r="CK22" s="64">
        <f>IF(CK$15&lt;2025+$W22,IF(OR($C22="Oil",$C22="Propane",$C22="Wood, commercial"),$R22*BK22,IF(OR($C22="Natural Gas",$C22="Electricity"),($R22*BK22)/(1-$K22),((($Z$45*$U22*('VT CHS Emissions Schedule'!X$8+$P22))/$AA$45)+(($Z$46*$U22*('VT CHS Emissions Schedule'!X$9+$O22))/$AA$46)+(($Z$47*$U22*'VT CHS Emissions Schedule'!X$7)/$AA$47)/(1-$N22)+(($Z$48*$U22*'VT CHS Emissions Schedule'!X$5)/$AA$48)/(1-$M22)+(($Z$49*$U22*('VT CHS Emissions Schedule'!X$36+$Q22))/$AA$49)))),0)</f>
        <v>0</v>
      </c>
      <c r="CL22" s="64">
        <f>IF(CL$15&lt;2025+$W22,IF(OR($C22="Oil",$C22="Propane",$C22="Wood, commercial"),$R22*BL22,IF(OR($C22="Natural Gas",$C22="Electricity"),($R22*BL22)/(1-$K22),((($Z$45*$U22*('VT CHS Emissions Schedule'!Y$8+$P22))/$AA$45)+(($Z$46*$U22*('VT CHS Emissions Schedule'!Y$9+$O22))/$AA$46)+(($Z$47*$U22*'VT CHS Emissions Schedule'!Y$7)/$AA$47)/(1-$N22)+(($Z$48*$U22*'VT CHS Emissions Schedule'!Y$5)/$AA$48)/(1-$M22)+(($Z$49*$U22*('VT CHS Emissions Schedule'!Y$36+$Q22))/$AA$49)))),0)</f>
        <v>0</v>
      </c>
      <c r="CM22" s="64">
        <f>IF(CM$15&lt;2025+$W22,IF(OR($C22="Oil",$C22="Propane",$C22="Wood, commercial"),$R22*BM22,IF(OR($C22="Natural Gas",$C22="Electricity"),($R22*BM22)/(1-$K22),((($Z$45*$U22*('VT CHS Emissions Schedule'!Z$8+$P22))/$AA$45)+(($Z$46*$U22*('VT CHS Emissions Schedule'!Z$9+$O22))/$AA$46)+(($Z$47*$U22*'VT CHS Emissions Schedule'!Z$7)/$AA$47)/(1-$N22)+(($Z$48*$U22*'VT CHS Emissions Schedule'!Z$5)/$AA$48)/(1-$M22)+(($Z$49*$U22*('VT CHS Emissions Schedule'!Z$36+$Q22))/$AA$49)))),0)</f>
        <v>0</v>
      </c>
      <c r="CN22" s="64">
        <f>IF(CN$15&lt;2025+$W22,IF(OR($C22="Oil",$C22="Propane",$C22="Wood, commercial"),$R22*BN22,IF(OR($C22="Natural Gas",$C22="Electricity"),($R22*BN22)/(1-$K22),((($Z$45*$U22*('VT CHS Emissions Schedule'!AA$8+$P22))/$AA$45)+(($Z$46*$U22*('VT CHS Emissions Schedule'!AA$9+$O22))/$AA$46)+(($Z$47*$U22*'VT CHS Emissions Schedule'!AA$7)/$AA$47)/(1-$N22)+(($Z$48*$U22*'VT CHS Emissions Schedule'!AA$5)/$AA$48)/(1-$M22)+(($Z$49*$U22*('VT CHS Emissions Schedule'!AA$36+$Q22))/$AA$49)))),0)</f>
        <v>0</v>
      </c>
      <c r="CO22" s="64">
        <f>IF(CO$15&lt;2025+$W22,IF(OR($C22="Oil",$C22="Propane",$C22="Wood, commercial"),$R22*BO22,IF(OR($C22="Natural Gas",$C22="Electricity"),($R22*BO22)/(1-$K22),((($Z$45*$U22*('VT CHS Emissions Schedule'!AB$8+$P22))/$AA$45)+(($Z$46*$U22*('VT CHS Emissions Schedule'!AB$9+$O22))/$AA$46)+(($Z$47*$U22*'VT CHS Emissions Schedule'!AB$7)/$AA$47)/(1-$N22)+(($Z$48*$U22*'VT CHS Emissions Schedule'!AB$5)/$AA$48)/(1-$M22)+(($Z$49*$U22*('VT CHS Emissions Schedule'!AB$36+$Q22))/$AA$49)))),0)</f>
        <v>0</v>
      </c>
      <c r="CP22" s="64">
        <f>IF(CP$15&lt;2025+$W22,IF(OR($C22="Oil",$C22="Propane",$C22="Wood, commercial"),$R22*BP22,IF(OR($C22="Natural Gas",$C22="Electricity"),($R22*BP22)/(1-$K22),((($Z$45*$U22*('VT CHS Emissions Schedule'!AC$8+$P22))/$AA$45)+(($Z$46*$U22*('VT CHS Emissions Schedule'!AC$9+$O22))/$AA$46)+(($Z$47*$U22*'VT CHS Emissions Schedule'!AC$7)/$AA$47)/(1-$N22)+(($Z$48*$U22*'VT CHS Emissions Schedule'!AC$5)/$AA$48)/(1-$M22)+(($Z$49*$U22*('VT CHS Emissions Schedule'!AC$36+$Q22))/$AA$49)))),0)</f>
        <v>0</v>
      </c>
      <c r="CQ22" s="64">
        <f>IF(CQ$15&lt;2025+$W22,BQ22+($S22*'VT CHS Emissions Schedule'!D$5)/(1-$M22)+($T22*'VT CHS Emissions Schedule'!D$5)/(1-$M22),0)</f>
        <v>166965.76132570163</v>
      </c>
      <c r="CR22" s="64">
        <f>IF(CR$15&lt;2025+$W22,BR22+($S22*'VT CHS Emissions Schedule'!E$5)/(1-$M22)+($T22*'VT CHS Emissions Schedule'!E$5)/(1-$M22),0)</f>
        <v>164814.38481551973</v>
      </c>
      <c r="CS22" s="64">
        <f>IF(CS$15&lt;2025+$W22,BS22+($S22*'VT CHS Emissions Schedule'!F$5)/(1-$M22)+($T22*'VT CHS Emissions Schedule'!F$5)/(1-$M22),0)</f>
        <v>162663.00830533786</v>
      </c>
      <c r="CT22" s="64">
        <f>IF(CT$15&lt;2025+$W22,BT22+($S22*'VT CHS Emissions Schedule'!G$5)/(1-$M22)+($T22*'VT CHS Emissions Schedule'!G$5)/(1-$M22),0)</f>
        <v>160511.63179515596</v>
      </c>
      <c r="CU22" s="64">
        <f>IF(CU$15&lt;2025+$W22,BU22+($S22*'VT CHS Emissions Schedule'!H$5)/(1-$M22)+($T22*'VT CHS Emissions Schedule'!H$5)/(1-$M22),0)</f>
        <v>158360.25528497406</v>
      </c>
      <c r="CV22" s="64">
        <f>IF(CV$15&lt;2025+$W22,BV22+($S22*'VT CHS Emissions Schedule'!I$5)/(1-$M22)+($T22*'VT CHS Emissions Schedule'!I$5)/(1-$M22),0)</f>
        <v>155339.00380085033</v>
      </c>
      <c r="CW22" s="64">
        <f>IF(CW$15&lt;2025+$W22,BW22+($S22*'VT CHS Emissions Schedule'!J$5)/(1-$M22)+($T22*'VT CHS Emissions Schedule'!J$5)/(1-$M22),0)</f>
        <v>153187.62729066843</v>
      </c>
      <c r="CX22" s="64">
        <f>IF(CX$15&lt;2025+$W22,BX22+($S22*'VT CHS Emissions Schedule'!K$5)/(1-$M22)+($T22*'VT CHS Emissions Schedule'!K$5)/(1-$M22),0)</f>
        <v>151036.25078048653</v>
      </c>
      <c r="CY22" s="64">
        <f>IF(CY$15&lt;2025+$W22,BY22+($S22*'VT CHS Emissions Schedule'!L$5)/(1-$M22)+($T22*'VT CHS Emissions Schedule'!L$5)/(1-$M22),0)</f>
        <v>148884.87427030463</v>
      </c>
      <c r="CZ22" s="64">
        <f>IF(CZ$15&lt;2025+$W22,BZ22+($S22*'VT CHS Emissions Schedule'!M$5)/(1-$M22)+($T22*'VT CHS Emissions Schedule'!M$5)/(1-$M22),0)</f>
        <v>146733.49776012273</v>
      </c>
      <c r="DA22" s="64">
        <f>IF(DA$15&lt;2025+$W22,CA22+($S22*'VT CHS Emissions Schedule'!N$5)/(1-$M22)+($T22*'VT CHS Emissions Schedule'!N$5)/(1-$M22),0)</f>
        <v>144437.27315120521</v>
      </c>
      <c r="DB22" s="64">
        <f>IF(DB$15&lt;2025+$W22,CB22+($S22*'VT CHS Emissions Schedule'!O$5)/(1-$M22)+($T22*'VT CHS Emissions Schedule'!O$5)/(1-$M22),0)</f>
        <v>144437.27315120521</v>
      </c>
      <c r="DC22" s="64">
        <f>IF(DC$15&lt;2025+$W22,CC22+($S22*'VT CHS Emissions Schedule'!P$5)/(1-$M22)+($T22*'VT CHS Emissions Schedule'!P$5)/(1-$M22),0)</f>
        <v>144437.27315120521</v>
      </c>
      <c r="DD22" s="64">
        <f>IF(DD$15&lt;2025+$W22,CD22+($S22*'VT CHS Emissions Schedule'!Q$5)/(1-$M22)+($T22*'VT CHS Emissions Schedule'!Q$5)/(1-$M22),0)</f>
        <v>144437.27315120521</v>
      </c>
      <c r="DE22" s="64">
        <f>IF(DE$15&lt;2025+$W22,CE22+($S22*'VT CHS Emissions Schedule'!R$5)/(1-$M22)+($T22*'VT CHS Emissions Schedule'!R$5)/(1-$M22),0)</f>
        <v>144437.27315120521</v>
      </c>
      <c r="DF22" s="64">
        <f>IF(DF$15&lt;2025+$W22,CF22+($S22*'VT CHS Emissions Schedule'!S$5)/(1-$M22)+($T22*'VT CHS Emissions Schedule'!S$5)/(1-$M22),0)</f>
        <v>0</v>
      </c>
      <c r="DG22" s="64">
        <f>IF(DG$15&lt;2025+$W22,CG22+($S22*'VT CHS Emissions Schedule'!T$5)/(1-$M22)+($T22*'VT CHS Emissions Schedule'!T$5)/(1-$M22),0)</f>
        <v>0</v>
      </c>
      <c r="DH22" s="64">
        <f>IF(DH$15&lt;2025+$W22,CH22+($S22*'VT CHS Emissions Schedule'!U$5)/(1-$M22)+($T22*'VT CHS Emissions Schedule'!U$5)/(1-$M22),0)</f>
        <v>0</v>
      </c>
      <c r="DI22" s="64">
        <f>IF(DI$15&lt;2025+$W22,CI22+($S22*'VT CHS Emissions Schedule'!V$5)/(1-$M22)+($T22*'VT CHS Emissions Schedule'!V$5)/(1-$M22),0)</f>
        <v>0</v>
      </c>
      <c r="DJ22" s="64">
        <f>IF(DJ$15&lt;2025+$W22,CJ22+($S22*'VT CHS Emissions Schedule'!W$5)/(1-$M22)+($T22*'VT CHS Emissions Schedule'!W$5)/(1-$M22),0)</f>
        <v>0</v>
      </c>
      <c r="DK22" s="64">
        <f>IF(DK$15&lt;2025+$W22,CK22+($S22*'VT CHS Emissions Schedule'!X$5)/(1-$M22)+($T22*'VT CHS Emissions Schedule'!X$5)/(1-$M22),0)</f>
        <v>0</v>
      </c>
      <c r="DL22" s="64">
        <f>IF(DL$15&lt;2025+$W22,CL22+($S22*'VT CHS Emissions Schedule'!Y$5)/(1-$M22)+($T22*'VT CHS Emissions Schedule'!Y$5)/(1-$M22),0)</f>
        <v>0</v>
      </c>
      <c r="DM22" s="64">
        <f>IF(DM$15&lt;2025+$W22,CM22+($S22*'VT CHS Emissions Schedule'!Z$5)/(1-$M22)+($T22*'VT CHS Emissions Schedule'!Z$5)/(1-$M22),0)</f>
        <v>0</v>
      </c>
      <c r="DN22" s="64">
        <f>IF(DN$15&lt;2025+$W22,CN22+($S22*'VT CHS Emissions Schedule'!AA$5)/(1-$M22)+($T22*'VT CHS Emissions Schedule'!AA$5)/(1-$M22),0)</f>
        <v>0</v>
      </c>
      <c r="DO22" s="64">
        <f>IF(DO$15&lt;2025+$W22,CO22+($S22*'VT CHS Emissions Schedule'!AB$5)/(1-$M22)+($T22*'VT CHS Emissions Schedule'!AB$5)/(1-$M22),0)</f>
        <v>0</v>
      </c>
      <c r="DP22" s="64">
        <f>IF(DP$15&lt;2025+$W22,CP22+($S22*'VT CHS Emissions Schedule'!AC$5)/(1-$M22)+($T22*'VT CHS Emissions Schedule'!AC$5)/(1-$M22),0)</f>
        <v>0</v>
      </c>
    </row>
    <row r="23" spans="1:120" ht="15.75" customHeight="1" thickBot="1" x14ac:dyDescent="0.3">
      <c r="A23" s="450"/>
      <c r="B23" s="551"/>
      <c r="C23" s="391" t="s">
        <v>8</v>
      </c>
      <c r="D23" s="175">
        <f t="shared" si="0"/>
        <v>1820514.0595973462</v>
      </c>
      <c r="E23" s="227">
        <f t="shared" si="1"/>
        <v>2080228.0900236487</v>
      </c>
      <c r="F23" s="223">
        <f t="shared" si="2"/>
        <v>1.8205140595973461</v>
      </c>
      <c r="G23" s="111">
        <f t="shared" si="3"/>
        <v>152917.41035628066</v>
      </c>
      <c r="H23" s="64">
        <f>IF(OR($C23="Oil",$C23="Propane",$C23="Wood, non-commercial"),$R23*AQ23,IF(OR($C23="Natural Gas",$C23="Electricity"),($R23*AQ23)/(1-$K23),((($Z$45*$U23*('VT CHS Emissions Schedule'!D$8+$P23))/$AA$45)+(($Z$46*$U23*('VT CHS Emissions Schedule'!D$9+$O23))/$AA$46)+(($Z$47*$U23*'VT CHS Emissions Schedule'!D$7)/$AA$47)/(1-$N23)+(($Z$48*$U23*'VT CHS Emissions Schedule'!D$5)/$AA$48)/(1-$M23)+(($Z$49*$U23*('VT CHS Emissions Schedule'!D$36+$Q23))/$AA$49))))</f>
        <v>121977.75709670848</v>
      </c>
      <c r="I23" s="64">
        <f>($S23*'VT CHS Emissions Schedule'!D$5)/(1-$M23)</f>
        <v>294.46035609878419</v>
      </c>
      <c r="J23" s="64">
        <f>($T23*'VT CHS Emissions Schedule'!D$5)/(1-$M23)</f>
        <v>30645.19290347338</v>
      </c>
      <c r="K23" s="66">
        <f>_xlfn.XLOOKUP($C23,Lookups!$A$3:$A$15,Lookups!$E$3:$E$15)</f>
        <v>0</v>
      </c>
      <c r="L23" s="65">
        <f>_xlfn.XLOOKUP($C23,Lookups!$A$3:$A$15,Lookups!$D$3:$D$15)</f>
        <v>0.32764300000000002</v>
      </c>
      <c r="M23" s="66">
        <f>Lookups!$E$6</f>
        <v>0.04</v>
      </c>
      <c r="N23" s="66">
        <f>Lookups!$E$5</f>
        <v>1.4E-2</v>
      </c>
      <c r="O23" s="65">
        <f>Lookups!$D$4</f>
        <v>0.32764300000000002</v>
      </c>
      <c r="P23" s="65">
        <f>Lookups!$D$3</f>
        <v>0.21490000000000001</v>
      </c>
      <c r="Q23" s="65">
        <f>Lookups!$D$8</f>
        <v>1.3776766038113153</v>
      </c>
      <c r="R23" s="72">
        <f t="shared" si="4"/>
        <v>1645.2189483180728</v>
      </c>
      <c r="S23" s="72">
        <f t="shared" si="5"/>
        <v>7.4845903216783238</v>
      </c>
      <c r="T23" s="72">
        <f t="shared" si="6"/>
        <v>778.93920000000003</v>
      </c>
      <c r="U23" s="72">
        <f t="shared" si="7"/>
        <v>1365.5317271040003</v>
      </c>
      <c r="V23" s="72">
        <f t="shared" si="8"/>
        <v>42.811856640000009</v>
      </c>
      <c r="W23" s="68">
        <v>15</v>
      </c>
      <c r="X23" s="170">
        <v>3.1399999999999997E-2</v>
      </c>
      <c r="Y23" s="80"/>
      <c r="Z23" s="80">
        <f t="shared" si="9"/>
        <v>0.14699999999999999</v>
      </c>
      <c r="AA23" s="64">
        <f t="shared" si="10"/>
        <v>60</v>
      </c>
      <c r="AB23" s="66">
        <f t="shared" si="17"/>
        <v>0.85299999999999998</v>
      </c>
      <c r="AC23" s="66">
        <f t="shared" si="12"/>
        <v>0.7</v>
      </c>
      <c r="AD23" s="64">
        <v>6360</v>
      </c>
      <c r="AE23" s="71">
        <f t="shared" si="18"/>
        <v>0.66200000000000003</v>
      </c>
      <c r="AF23" s="71">
        <f t="shared" si="14"/>
        <v>0.502</v>
      </c>
      <c r="AG23" s="64">
        <v>129936</v>
      </c>
      <c r="AH23" s="71">
        <f t="shared" si="15"/>
        <v>48.5</v>
      </c>
      <c r="AI23" s="71">
        <f t="shared" si="19"/>
        <v>23.8</v>
      </c>
      <c r="AJ23" s="64">
        <v>8760</v>
      </c>
      <c r="AK23" s="72">
        <f>$AA$46</f>
        <v>0.83</v>
      </c>
      <c r="AL23" s="72">
        <v>5.72</v>
      </c>
      <c r="AM23" s="72">
        <v>4.5</v>
      </c>
      <c r="AN23" s="72">
        <v>1.08</v>
      </c>
      <c r="AO23" s="75">
        <v>1.06E-3</v>
      </c>
      <c r="AP23" s="74">
        <v>3.5999999999999999E-3</v>
      </c>
      <c r="AQ23" s="67">
        <f>IF(AQ$15&lt;2025+$W23,IF(ISNUMBER(SEARCH("Unknown",$C23)),"blended",$L23+_xlfn.XLOOKUP(_xlfn.XLOOKUP($C23,Lookups!$A$3:$A$17,Lookups!$B$3:$B$17),'VT CHS Emissions Schedule'!$A:$A,'VT CHS Emissions Schedule'!D:D)),0)</f>
        <v>74.140744137069305</v>
      </c>
      <c r="AR23" s="67">
        <f>IF(AR$15&lt;2025+$W23,IF(ISNUMBER(SEARCH("Unknown",$C23)),"blended",$L23+_xlfn.XLOOKUP(_xlfn.XLOOKUP($C23,Lookups!$A$3:$A$17,Lookups!$B$3:$B$17),'VT CHS Emissions Schedule'!$A:$A,'VT CHS Emissions Schedule'!E:E)),0)</f>
        <v>73.913585753439619</v>
      </c>
      <c r="AS23" s="67">
        <f>IF(AS$15&lt;2025+$W23,IF(ISNUMBER(SEARCH("Unknown",$C23)),"blended",$L23+_xlfn.XLOOKUP(_xlfn.XLOOKUP($C23,Lookups!$A$3:$A$17,Lookups!$B$3:$B$17),'VT CHS Emissions Schedule'!$A:$A,'VT CHS Emissions Schedule'!F:F)),0)</f>
        <v>73.913585753439619</v>
      </c>
      <c r="AT23" s="67">
        <f>IF(AT$15&lt;2025+$W23,IF(ISNUMBER(SEARCH("Unknown",$C23)),"blended",$L23+_xlfn.XLOOKUP(_xlfn.XLOOKUP($C23,Lookups!$A$3:$A$17,Lookups!$B$3:$B$17),'VT CHS Emissions Schedule'!$A:$A,'VT CHS Emissions Schedule'!G:G)),0)</f>
        <v>73.913585753439619</v>
      </c>
      <c r="AU23" s="67">
        <f>IF(AU$15&lt;2025+$W23,IF(ISNUMBER(SEARCH("Unknown",$C23)),"blended",$L23+_xlfn.XLOOKUP(_xlfn.XLOOKUP($C23,Lookups!$A$3:$A$17,Lookups!$B$3:$B$17),'VT CHS Emissions Schedule'!$A:$A,'VT CHS Emissions Schedule'!H:H)),0)</f>
        <v>73.904830687526697</v>
      </c>
      <c r="AV23" s="67">
        <f>IF(AV$15&lt;2025+$W23,IF(ISNUMBER(SEARCH("Unknown",$C23)),"blended",$L23+_xlfn.XLOOKUP(_xlfn.XLOOKUP($C23,Lookups!$A$3:$A$17,Lookups!$B$3:$B$17),'VT CHS Emissions Schedule'!$A:$A,'VT CHS Emissions Schedule'!I:I)),0)</f>
        <v>73.904830687526697</v>
      </c>
      <c r="AW23" s="67">
        <f>IF(AW$15&lt;2025+$W23,IF(ISNUMBER(SEARCH("Unknown",$C23)),"blended",$L23+_xlfn.XLOOKUP(_xlfn.XLOOKUP($C23,Lookups!$A$3:$A$17,Lookups!$B$3:$B$17),'VT CHS Emissions Schedule'!$A:$A,'VT CHS Emissions Schedule'!J:J)),0)</f>
        <v>73.904830687526697</v>
      </c>
      <c r="AX23" s="67">
        <f>IF(AX$15&lt;2025+$W23,IF(ISNUMBER(SEARCH("Unknown",$C23)),"blended",$L23+_xlfn.XLOOKUP(_xlfn.XLOOKUP($C23,Lookups!$A$3:$A$17,Lookups!$B$3:$B$17),'VT CHS Emissions Schedule'!$A:$A,'VT CHS Emissions Schedule'!K:K)),0)</f>
        <v>73.904830687526697</v>
      </c>
      <c r="AY23" s="67">
        <f>IF(AY$15&lt;2025+$W23,IF(ISNUMBER(SEARCH("Unknown",$C23)),"blended",$L23+_xlfn.XLOOKUP(_xlfn.XLOOKUP($C23,Lookups!$A$3:$A$17,Lookups!$B$3:$B$17),'VT CHS Emissions Schedule'!$A:$A,'VT CHS Emissions Schedule'!L:L)),0)</f>
        <v>73.904830687526697</v>
      </c>
      <c r="AZ23" s="67">
        <f>IF(AZ$15&lt;2025+$W23,IF(ISNUMBER(SEARCH("Unknown",$C23)),"blended",$L23+_xlfn.XLOOKUP(_xlfn.XLOOKUP($C23,Lookups!$A$3:$A$17,Lookups!$B$3:$B$17),'VT CHS Emissions Schedule'!$A:$A,'VT CHS Emissions Schedule'!M:M)),0)</f>
        <v>73.534497310657912</v>
      </c>
      <c r="BA23" s="67">
        <f>IF(BA$15&lt;2025+$W23,IF(ISNUMBER(SEARCH("Unknown",$C23)),"blended",$L23+_xlfn.XLOOKUP(_xlfn.XLOOKUP($C23,Lookups!$A$3:$A$17,Lookups!$B$3:$B$17),'VT CHS Emissions Schedule'!$A:$A,'VT CHS Emissions Schedule'!N:N)),0)</f>
        <v>73.534497310657912</v>
      </c>
      <c r="BB23" s="67">
        <f>IF(BB$15&lt;2025+$W23,IF(ISNUMBER(SEARCH("Unknown",$C23)),"blended",$L23+_xlfn.XLOOKUP(_xlfn.XLOOKUP($C23,Lookups!$A$3:$A$17,Lookups!$B$3:$B$17),'VT CHS Emissions Schedule'!$A:$A,'VT CHS Emissions Schedule'!O:O)),0)</f>
        <v>73.534497310657912</v>
      </c>
      <c r="BC23" s="67">
        <f>IF(BC$15&lt;2025+$W23,IF(ISNUMBER(SEARCH("Unknown",$C23)),"blended",$L23+_xlfn.XLOOKUP(_xlfn.XLOOKUP($C23,Lookups!$A$3:$A$17,Lookups!$B$3:$B$17),'VT CHS Emissions Schedule'!$A:$A,'VT CHS Emissions Schedule'!P:P)),0)</f>
        <v>73.534497310657912</v>
      </c>
      <c r="BD23" s="67">
        <f>IF(BD$15&lt;2025+$W23,IF(ISNUMBER(SEARCH("Unknown",$C23)),"blended",$L23+_xlfn.XLOOKUP(_xlfn.XLOOKUP($C23,Lookups!$A$3:$A$17,Lookups!$B$3:$B$17),'VT CHS Emissions Schedule'!$A:$A,'VT CHS Emissions Schedule'!Q:Q)),0)</f>
        <v>73.534497310657912</v>
      </c>
      <c r="BE23" s="67">
        <f>IF(BE$15&lt;2025+$W23,IF(ISNUMBER(SEARCH("Unknown",$C23)),"blended",$L23+_xlfn.XLOOKUP(_xlfn.XLOOKUP($C23,Lookups!$A$3:$A$17,Lookups!$B$3:$B$17),'VT CHS Emissions Schedule'!$A:$A,'VT CHS Emissions Schedule'!R:R)),0)</f>
        <v>73.470054800700524</v>
      </c>
      <c r="BF23" s="67">
        <f>IF(BF$15&lt;2025+$W23,IF(ISNUMBER(SEARCH("Unknown",$C23)),"blended",$L23+_xlfn.XLOOKUP(_xlfn.XLOOKUP($C23,Lookups!$A$3:$A$17,Lookups!$B$3:$B$17),'VT CHS Emissions Schedule'!$A:$A,'VT CHS Emissions Schedule'!S:S)),0)</f>
        <v>0</v>
      </c>
      <c r="BG23" s="67">
        <f>IF(BG$15&lt;2025+$W23,IF(ISNUMBER(SEARCH("Unknown",$C23)),"blended",$L23+_xlfn.XLOOKUP(_xlfn.XLOOKUP($C23,Lookups!$A$3:$A$17,Lookups!$B$3:$B$17),'VT CHS Emissions Schedule'!$A:$A,'VT CHS Emissions Schedule'!T:T)),0)</f>
        <v>0</v>
      </c>
      <c r="BH23" s="67">
        <f>IF(BH$15&lt;2025+$W23,IF(ISNUMBER(SEARCH("Unknown",$C23)),"blended",$L23+_xlfn.XLOOKUP(_xlfn.XLOOKUP($C23,Lookups!$A$3:$A$17,Lookups!$B$3:$B$17),'VT CHS Emissions Schedule'!$A:$A,'VT CHS Emissions Schedule'!U:U)),0)</f>
        <v>0</v>
      </c>
      <c r="BI23" s="67">
        <f>IF(BI$15&lt;2025+$W23,IF(ISNUMBER(SEARCH("Unknown",$C23)),"blended",$L23+_xlfn.XLOOKUP(_xlfn.XLOOKUP($C23,Lookups!$A$3:$A$17,Lookups!$B$3:$B$17),'VT CHS Emissions Schedule'!$A:$A,'VT CHS Emissions Schedule'!V:V)),0)</f>
        <v>0</v>
      </c>
      <c r="BJ23" s="67">
        <f>IF(BJ$15&lt;2025+$W23,IF(ISNUMBER(SEARCH("Unknown",$C23)),"blended",$L23+_xlfn.XLOOKUP(_xlfn.XLOOKUP($C23,Lookups!$A$3:$A$17,Lookups!$B$3:$B$17),'VT CHS Emissions Schedule'!$A:$A,'VT CHS Emissions Schedule'!W:W)),0)</f>
        <v>0</v>
      </c>
      <c r="BK23" s="67">
        <f>IF(BK$15&lt;2025+$W23,IF(ISNUMBER(SEARCH("Unknown",$C23)),"blended",$L23+_xlfn.XLOOKUP(_xlfn.XLOOKUP($C23,Lookups!$A$3:$A$17,Lookups!$B$3:$B$17),'VT CHS Emissions Schedule'!$A:$A,'VT CHS Emissions Schedule'!X:X)),0)</f>
        <v>0</v>
      </c>
      <c r="BL23" s="67">
        <f>IF(BL$15&lt;2025+$W23,IF(ISNUMBER(SEARCH("Unknown",$C23)),"blended",$L23+_xlfn.XLOOKUP(_xlfn.XLOOKUP($C23,Lookups!$A$3:$A$17,Lookups!$B$3:$B$17),'VT CHS Emissions Schedule'!$A:$A,'VT CHS Emissions Schedule'!Y:Y)),0)</f>
        <v>0</v>
      </c>
      <c r="BM23" s="67">
        <f>IF(BM$15&lt;2025+$W23,IF(ISNUMBER(SEARCH("Unknown",$C23)),"blended",$L23+_xlfn.XLOOKUP(_xlfn.XLOOKUP($C23,Lookups!$A$3:$A$17,Lookups!$B$3:$B$17),'VT CHS Emissions Schedule'!$A:$A,'VT CHS Emissions Schedule'!Z:Z)),0)</f>
        <v>0</v>
      </c>
      <c r="BN23" s="67">
        <f>IF(BN$15&lt;2025+$W23,IF(ISNUMBER(SEARCH("Unknown",$C23)),"blended",$L23+_xlfn.XLOOKUP(_xlfn.XLOOKUP($C23,Lookups!$A$3:$A$17,Lookups!$B$3:$B$17),'VT CHS Emissions Schedule'!$A:$A,'VT CHS Emissions Schedule'!AA:AA)),0)</f>
        <v>0</v>
      </c>
      <c r="BO23" s="67">
        <f>IF(BO$15&lt;2025+$W23,IF(ISNUMBER(SEARCH("Unknown",$C23)),"blended",$L23+_xlfn.XLOOKUP(_xlfn.XLOOKUP($C23,Lookups!$A$3:$A$17,Lookups!$B$3:$B$17),'VT CHS Emissions Schedule'!$A:$A,'VT CHS Emissions Schedule'!AB:AB)),0)</f>
        <v>0</v>
      </c>
      <c r="BP23" s="67">
        <f>IF(BP$15&lt;2025+$W23,IF(ISNUMBER(SEARCH("Unknown",$C23)),"blended",$L23+_xlfn.XLOOKUP(_xlfn.XLOOKUP($C23,Lookups!$A$3:$A$17,Lookups!$B$3:$B$17),'VT CHS Emissions Schedule'!$A:$A,'VT CHS Emissions Schedule'!AC:AC)),0)</f>
        <v>0</v>
      </c>
      <c r="BQ23" s="64">
        <f>IF(BQ$15&lt;2025+$W23,IF(OR($C23="Oil",$C23="Propane",$C23="Wood, commercial"),$R23*AQ23,IF(OR($C23="Natural Gas",$C23="Electricity"),($R23*AQ23)/(1-$K23),((($Z$45*$U23*('VT CHS Emissions Schedule'!D$8+$P23))/$AA$45)+(($Z$46*$U23*('VT CHS Emissions Schedule'!D$9+$O23))/$AA$46)+(($Z$47*$U23*'VT CHS Emissions Schedule'!D$7)/$AA$47)/(1-$N23)+(($Z$48*$U23*'VT CHS Emissions Schedule'!D$5)/$AA$48)/(1-$M23)+(($Z$49*$U23*('VT CHS Emissions Schedule'!D$36+$Q23))/$AA$49)))),0)</f>
        <v>121977.75709670848</v>
      </c>
      <c r="BR23" s="64">
        <f>IF(BR$15&lt;2025+$W23,IF(OR($C23="Oil",$C23="Propane",$C23="Wood, commercial"),$R23*AR23,IF(OR($C23="Natural Gas",$C23="Electricity"),($R23*AR23)/(1-$K23),((($Z$45*$U23*('VT CHS Emissions Schedule'!E$8+$P23))/$AA$45)+(($Z$46*$U23*('VT CHS Emissions Schedule'!E$9+$O23))/$AA$46)+(($Z$47*$U23*'VT CHS Emissions Schedule'!E$7)/$AA$47)/(1-$N23)+(($Z$48*$U23*'VT CHS Emissions Schedule'!E$5)/$AA$48)/(1-$M23)+(($Z$49*$U23*('VT CHS Emissions Schedule'!E$36+$Q23))/$AA$49)))),0)</f>
        <v>121604.03181969162</v>
      </c>
      <c r="BS23" s="64">
        <f>IF(BS$15&lt;2025+$W23,IF(OR($C23="Oil",$C23="Propane",$C23="Wood, commercial"),$R23*AS23,IF(OR($C23="Natural Gas",$C23="Electricity"),($R23*AS23)/(1-$K23),((($Z$45*$U23*('VT CHS Emissions Schedule'!F$8+$P23))/$AA$45)+(($Z$46*$U23*('VT CHS Emissions Schedule'!F$9+$O23))/$AA$46)+(($Z$47*$U23*'VT CHS Emissions Schedule'!F$7)/$AA$47)/(1-$N23)+(($Z$48*$U23*'VT CHS Emissions Schedule'!F$5)/$AA$48)/(1-$M23)+(($Z$49*$U23*('VT CHS Emissions Schedule'!F$36+$Q23))/$AA$49)))),0)</f>
        <v>121604.03181969162</v>
      </c>
      <c r="BT23" s="64">
        <f>IF(BT$15&lt;2025+$W23,IF(OR($C23="Oil",$C23="Propane",$C23="Wood, commercial"),$R23*AT23,IF(OR($C23="Natural Gas",$C23="Electricity"),($R23*AT23)/(1-$K23),((($Z$45*$U23*('VT CHS Emissions Schedule'!G$8+$P23))/$AA$45)+(($Z$46*$U23*('VT CHS Emissions Schedule'!G$9+$O23))/$AA$46)+(($Z$47*$U23*'VT CHS Emissions Schedule'!G$7)/$AA$47)/(1-$N23)+(($Z$48*$U23*'VT CHS Emissions Schedule'!G$5)/$AA$48)/(1-$M23)+(($Z$49*$U23*('VT CHS Emissions Schedule'!G$36+$Q23))/$AA$49)))),0)</f>
        <v>121604.03181969162</v>
      </c>
      <c r="BU23" s="64">
        <f>IF(BU$15&lt;2025+$W23,IF(OR($C23="Oil",$C23="Propane",$C23="Wood, commercial"),$R23*AU23,IF(OR($C23="Natural Gas",$C23="Electricity"),($R23*AU23)/(1-$K23),((($Z$45*$U23*('VT CHS Emissions Schedule'!H$8+$P23))/$AA$45)+(($Z$46*$U23*('VT CHS Emissions Schedule'!H$9+$O23))/$AA$46)+(($Z$47*$U23*'VT CHS Emissions Schedule'!H$7)/$AA$47)/(1-$N23)+(($Z$48*$U23*'VT CHS Emissions Schedule'!H$5)/$AA$48)/(1-$M23)+(($Z$49*$U23*('VT CHS Emissions Schedule'!H$36+$Q23))/$AA$49)))),0)</f>
        <v>121589.62781935791</v>
      </c>
      <c r="BV23" s="64">
        <f>IF(BV$15&lt;2025+$W23,IF(OR($C23="Oil",$C23="Propane",$C23="Wood, commercial"),$R23*AV23,IF(OR($C23="Natural Gas",$C23="Electricity"),($R23*AV23)/(1-$K23),((($Z$45*$U23*('VT CHS Emissions Schedule'!I$8+$P23))/$AA$45)+(($Z$46*$U23*('VT CHS Emissions Schedule'!I$9+$O23))/$AA$46)+(($Z$47*$U23*'VT CHS Emissions Schedule'!I$7)/$AA$47)/(1-$N23)+(($Z$48*$U23*'VT CHS Emissions Schedule'!I$5)/$AA$48)/(1-$M23)+(($Z$49*$U23*('VT CHS Emissions Schedule'!I$36+$Q23))/$AA$49)))),0)</f>
        <v>121589.62781935791</v>
      </c>
      <c r="BW23" s="64">
        <f>IF(BW$15&lt;2025+$W23,IF(OR($C23="Oil",$C23="Propane",$C23="Wood, commercial"),$R23*AW23,IF(OR($C23="Natural Gas",$C23="Electricity"),($R23*AW23)/(1-$K23),((($Z$45*$U23*('VT CHS Emissions Schedule'!J$8+$P23))/$AA$45)+(($Z$46*$U23*('VT CHS Emissions Schedule'!J$9+$O23))/$AA$46)+(($Z$47*$U23*'VT CHS Emissions Schedule'!J$7)/$AA$47)/(1-$N23)+(($Z$48*$U23*'VT CHS Emissions Schedule'!J$5)/$AA$48)/(1-$M23)+(($Z$49*$U23*('VT CHS Emissions Schedule'!J$36+$Q23))/$AA$49)))),0)</f>
        <v>121589.62781935791</v>
      </c>
      <c r="BX23" s="64">
        <f>IF(BX$15&lt;2025+$W23,IF(OR($C23="Oil",$C23="Propane",$C23="Wood, commercial"),$R23*AX23,IF(OR($C23="Natural Gas",$C23="Electricity"),($R23*AX23)/(1-$K23),((($Z$45*$U23*('VT CHS Emissions Schedule'!K$8+$P23))/$AA$45)+(($Z$46*$U23*('VT CHS Emissions Schedule'!K$9+$O23))/$AA$46)+(($Z$47*$U23*'VT CHS Emissions Schedule'!K$7)/$AA$47)/(1-$N23)+(($Z$48*$U23*'VT CHS Emissions Schedule'!K$5)/$AA$48)/(1-$M23)+(($Z$49*$U23*('VT CHS Emissions Schedule'!K$36+$Q23))/$AA$49)))),0)</f>
        <v>121589.62781935791</v>
      </c>
      <c r="BY23" s="64">
        <f>IF(BY$15&lt;2025+$W23,IF(OR($C23="Oil",$C23="Propane",$C23="Wood, commercial"),$R23*AY23,IF(OR($C23="Natural Gas",$C23="Electricity"),($R23*AY23)/(1-$K23),((($Z$45*$U23*('VT CHS Emissions Schedule'!L$8+$P23))/$AA$45)+(($Z$46*$U23*('VT CHS Emissions Schedule'!L$9+$O23))/$AA$46)+(($Z$47*$U23*'VT CHS Emissions Schedule'!L$7)/$AA$47)/(1-$N23)+(($Z$48*$U23*'VT CHS Emissions Schedule'!L$5)/$AA$48)/(1-$M23)+(($Z$49*$U23*('VT CHS Emissions Schedule'!L$36+$Q23))/$AA$49)))),0)</f>
        <v>121589.62781935791</v>
      </c>
      <c r="BZ23" s="64">
        <f>IF(BZ$15&lt;2025+$W23,IF(OR($C23="Oil",$C23="Propane",$C23="Wood, commercial"),$R23*AZ23,IF(OR($C23="Natural Gas",$C23="Electricity"),($R23*AZ23)/(1-$K23),((($Z$45*$U23*('VT CHS Emissions Schedule'!M$8+$P23))/$AA$45)+(($Z$46*$U23*('VT CHS Emissions Schedule'!M$9+$O23))/$AA$46)+(($Z$47*$U23*'VT CHS Emissions Schedule'!M$7)/$AA$47)/(1-$N23)+(($Z$48*$U23*'VT CHS Emissions Schedule'!M$5)/$AA$48)/(1-$M23)+(($Z$49*$U23*('VT CHS Emissions Schedule'!M$36+$Q23))/$AA$49)))),0)</f>
        <v>120980.34833053876</v>
      </c>
      <c r="CA23" s="64">
        <f>IF(CA$15&lt;2025+$W23,IF(OR($C23="Oil",$C23="Propane",$C23="Wood, commercial"),$R23*BA23,IF(OR($C23="Natural Gas",$C23="Electricity"),($R23*BA23)/(1-$K23),((($Z$45*$U23*('VT CHS Emissions Schedule'!N$8+$P23))/$AA$45)+(($Z$46*$U23*('VT CHS Emissions Schedule'!N$9+$O23))/$AA$46)+(($Z$47*$U23*'VT CHS Emissions Schedule'!N$7)/$AA$47)/(1-$N23)+(($Z$48*$U23*'VT CHS Emissions Schedule'!N$5)/$AA$48)/(1-$M23)+(($Z$49*$U23*('VT CHS Emissions Schedule'!N$36+$Q23))/$AA$49)))),0)</f>
        <v>120980.34833053876</v>
      </c>
      <c r="CB23" s="64">
        <f>IF(CB$15&lt;2025+$W23,IF(OR($C23="Oil",$C23="Propane",$C23="Wood, commercial"),$R23*BB23,IF(OR($C23="Natural Gas",$C23="Electricity"),($R23*BB23)/(1-$K23),((($Z$45*$U23*('VT CHS Emissions Schedule'!O$8+$P23))/$AA$45)+(($Z$46*$U23*('VT CHS Emissions Schedule'!O$9+$O23))/$AA$46)+(($Z$47*$U23*'VT CHS Emissions Schedule'!O$7)/$AA$47)/(1-$N23)+(($Z$48*$U23*'VT CHS Emissions Schedule'!O$5)/$AA$48)/(1-$M23)+(($Z$49*$U23*('VT CHS Emissions Schedule'!O$36+$Q23))/$AA$49)))),0)</f>
        <v>120980.34833053876</v>
      </c>
      <c r="CC23" s="64">
        <f>IF(CC$15&lt;2025+$W23,IF(OR($C23="Oil",$C23="Propane",$C23="Wood, commercial"),$R23*BC23,IF(OR($C23="Natural Gas",$C23="Electricity"),($R23*BC23)/(1-$K23),((($Z$45*$U23*('VT CHS Emissions Schedule'!P$8+$P23))/$AA$45)+(($Z$46*$U23*('VT CHS Emissions Schedule'!P$9+$O23))/$AA$46)+(($Z$47*$U23*'VT CHS Emissions Schedule'!P$7)/$AA$47)/(1-$N23)+(($Z$48*$U23*'VT CHS Emissions Schedule'!P$5)/$AA$48)/(1-$M23)+(($Z$49*$U23*('VT CHS Emissions Schedule'!P$36+$Q23))/$AA$49)))),0)</f>
        <v>120980.34833053876</v>
      </c>
      <c r="CD23" s="64">
        <f>IF(CD$15&lt;2025+$W23,IF(OR($C23="Oil",$C23="Propane",$C23="Wood, commercial"),$R23*BD23,IF(OR($C23="Natural Gas",$C23="Electricity"),($R23*BD23)/(1-$K23),((($Z$45*$U23*('VT CHS Emissions Schedule'!Q$8+$P23))/$AA$45)+(($Z$46*$U23*('VT CHS Emissions Schedule'!Q$9+$O23))/$AA$46)+(($Z$47*$U23*'VT CHS Emissions Schedule'!Q$7)/$AA$47)/(1-$N23)+(($Z$48*$U23*'VT CHS Emissions Schedule'!Q$5)/$AA$48)/(1-$M23)+(($Z$49*$U23*('VT CHS Emissions Schedule'!Q$36+$Q23))/$AA$49)))),0)</f>
        <v>120980.34833053876</v>
      </c>
      <c r="CE23" s="64">
        <f>IF(CE$15&lt;2025+$W23,IF(OR($C23="Oil",$C23="Propane",$C23="Wood, commercial"),$R23*BE23,IF(OR($C23="Natural Gas",$C23="Electricity"),($R23*BE23)/(1-$K23),((($Z$45*$U23*('VT CHS Emissions Schedule'!R$8+$P23))/$AA$45)+(($Z$46*$U23*('VT CHS Emissions Schedule'!R$9+$O23))/$AA$46)+(($Z$47*$U23*'VT CHS Emissions Schedule'!R$7)/$AA$47)/(1-$N23)+(($Z$48*$U23*'VT CHS Emissions Schedule'!R$5)/$AA$48)/(1-$M23)+(($Z$49*$U23*('VT CHS Emissions Schedule'!R$36+$Q23))/$AA$49)))),0)</f>
        <v>120874.32629207968</v>
      </c>
      <c r="CF23" s="64">
        <f>IF(CF$15&lt;2025+$W23,IF(OR($C23="Oil",$C23="Propane",$C23="Wood, commercial"),$R23*BF23,IF(OR($C23="Natural Gas",$C23="Electricity"),($R23*BF23)/(1-$K23),((($Z$45*$U23*('VT CHS Emissions Schedule'!S$8+$P23))/$AA$45)+(($Z$46*$U23*('VT CHS Emissions Schedule'!S$9+$O23))/$AA$46)+(($Z$47*$U23*'VT CHS Emissions Schedule'!S$7)/$AA$47)/(1-$N23)+(($Z$48*$U23*'VT CHS Emissions Schedule'!S$5)/$AA$48)/(1-$M23)+(($Z$49*$U23*('VT CHS Emissions Schedule'!S$36+$Q23))/$AA$49)))),0)</f>
        <v>0</v>
      </c>
      <c r="CG23" s="64">
        <f>IF(CG$15&lt;2025+$W23,IF(OR($C23="Oil",$C23="Propane",$C23="Wood, commercial"),$R23*BG23,IF(OR($C23="Natural Gas",$C23="Electricity"),($R23*BG23)/(1-$K23),((($Z$45*$U23*('VT CHS Emissions Schedule'!T$8+$P23))/$AA$45)+(($Z$46*$U23*('VT CHS Emissions Schedule'!T$9+$O23))/$AA$46)+(($Z$47*$U23*'VT CHS Emissions Schedule'!T$7)/$AA$47)/(1-$N23)+(($Z$48*$U23*'VT CHS Emissions Schedule'!T$5)/$AA$48)/(1-$M23)+(($Z$49*$U23*('VT CHS Emissions Schedule'!T$36+$Q23))/$AA$49)))),0)</f>
        <v>0</v>
      </c>
      <c r="CH23" s="64">
        <f>IF(CH$15&lt;2025+$W23,IF(OR($C23="Oil",$C23="Propane",$C23="Wood, commercial"),$R23*BH23,IF(OR($C23="Natural Gas",$C23="Electricity"),($R23*BH23)/(1-$K23),((($Z$45*$U23*('VT CHS Emissions Schedule'!U$8+$P23))/$AA$45)+(($Z$46*$U23*('VT CHS Emissions Schedule'!U$9+$O23))/$AA$46)+(($Z$47*$U23*'VT CHS Emissions Schedule'!U$7)/$AA$47)/(1-$N23)+(($Z$48*$U23*'VT CHS Emissions Schedule'!U$5)/$AA$48)/(1-$M23)+(($Z$49*$U23*('VT CHS Emissions Schedule'!U$36+$Q23))/$AA$49)))),0)</f>
        <v>0</v>
      </c>
      <c r="CI23" s="64">
        <f>IF(CI$15&lt;2025+$W23,IF(OR($C23="Oil",$C23="Propane",$C23="Wood, commercial"),$R23*BI23,IF(OR($C23="Natural Gas",$C23="Electricity"),($R23*BI23)/(1-$K23),((($Z$45*$U23*('VT CHS Emissions Schedule'!V$8+$P23))/$AA$45)+(($Z$46*$U23*('VT CHS Emissions Schedule'!V$9+$O23))/$AA$46)+(($Z$47*$U23*'VT CHS Emissions Schedule'!V$7)/$AA$47)/(1-$N23)+(($Z$48*$U23*'VT CHS Emissions Schedule'!V$5)/$AA$48)/(1-$M23)+(($Z$49*$U23*('VT CHS Emissions Schedule'!V$36+$Q23))/$AA$49)))),0)</f>
        <v>0</v>
      </c>
      <c r="CJ23" s="64">
        <f>IF(CJ$15&lt;2025+$W23,IF(OR($C23="Oil",$C23="Propane",$C23="Wood, commercial"),$R23*BJ23,IF(OR($C23="Natural Gas",$C23="Electricity"),($R23*BJ23)/(1-$K23),((($Z$45*$U23*('VT CHS Emissions Schedule'!W$8+$P23))/$AA$45)+(($Z$46*$U23*('VT CHS Emissions Schedule'!W$9+$O23))/$AA$46)+(($Z$47*$U23*'VT CHS Emissions Schedule'!W$7)/$AA$47)/(1-$N23)+(($Z$48*$U23*'VT CHS Emissions Schedule'!W$5)/$AA$48)/(1-$M23)+(($Z$49*$U23*('VT CHS Emissions Schedule'!W$36+$Q23))/$AA$49)))),0)</f>
        <v>0</v>
      </c>
      <c r="CK23" s="64">
        <f>IF(CK$15&lt;2025+$W23,IF(OR($C23="Oil",$C23="Propane",$C23="Wood, commercial"),$R23*BK23,IF(OR($C23="Natural Gas",$C23="Electricity"),($R23*BK23)/(1-$K23),((($Z$45*$U23*('VT CHS Emissions Schedule'!X$8+$P23))/$AA$45)+(($Z$46*$U23*('VT CHS Emissions Schedule'!X$9+$O23))/$AA$46)+(($Z$47*$U23*'VT CHS Emissions Schedule'!X$7)/$AA$47)/(1-$N23)+(($Z$48*$U23*'VT CHS Emissions Schedule'!X$5)/$AA$48)/(1-$M23)+(($Z$49*$U23*('VT CHS Emissions Schedule'!X$36+$Q23))/$AA$49)))),0)</f>
        <v>0</v>
      </c>
      <c r="CL23" s="64">
        <f>IF(CL$15&lt;2025+$W23,IF(OR($C23="Oil",$C23="Propane",$C23="Wood, commercial"),$R23*BL23,IF(OR($C23="Natural Gas",$C23="Electricity"),($R23*BL23)/(1-$K23),((($Z$45*$U23*('VT CHS Emissions Schedule'!Y$8+$P23))/$AA$45)+(($Z$46*$U23*('VT CHS Emissions Schedule'!Y$9+$O23))/$AA$46)+(($Z$47*$U23*'VT CHS Emissions Schedule'!Y$7)/$AA$47)/(1-$N23)+(($Z$48*$U23*'VT CHS Emissions Schedule'!Y$5)/$AA$48)/(1-$M23)+(($Z$49*$U23*('VT CHS Emissions Schedule'!Y$36+$Q23))/$AA$49)))),0)</f>
        <v>0</v>
      </c>
      <c r="CM23" s="64">
        <f>IF(CM$15&lt;2025+$W23,IF(OR($C23="Oil",$C23="Propane",$C23="Wood, commercial"),$R23*BM23,IF(OR($C23="Natural Gas",$C23="Electricity"),($R23*BM23)/(1-$K23),((($Z$45*$U23*('VT CHS Emissions Schedule'!Z$8+$P23))/$AA$45)+(($Z$46*$U23*('VT CHS Emissions Schedule'!Z$9+$O23))/$AA$46)+(($Z$47*$U23*'VT CHS Emissions Schedule'!Z$7)/$AA$47)/(1-$N23)+(($Z$48*$U23*'VT CHS Emissions Schedule'!Z$5)/$AA$48)/(1-$M23)+(($Z$49*$U23*('VT CHS Emissions Schedule'!Z$36+$Q23))/$AA$49)))),0)</f>
        <v>0</v>
      </c>
      <c r="CN23" s="64">
        <f>IF(CN$15&lt;2025+$W23,IF(OR($C23="Oil",$C23="Propane",$C23="Wood, commercial"),$R23*BN23,IF(OR($C23="Natural Gas",$C23="Electricity"),($R23*BN23)/(1-$K23),((($Z$45*$U23*('VT CHS Emissions Schedule'!AA$8+$P23))/$AA$45)+(($Z$46*$U23*('VT CHS Emissions Schedule'!AA$9+$O23))/$AA$46)+(($Z$47*$U23*'VT CHS Emissions Schedule'!AA$7)/$AA$47)/(1-$N23)+(($Z$48*$U23*'VT CHS Emissions Schedule'!AA$5)/$AA$48)/(1-$M23)+(($Z$49*$U23*('VT CHS Emissions Schedule'!AA$36+$Q23))/$AA$49)))),0)</f>
        <v>0</v>
      </c>
      <c r="CO23" s="64">
        <f>IF(CO$15&lt;2025+$W23,IF(OR($C23="Oil",$C23="Propane",$C23="Wood, commercial"),$R23*BO23,IF(OR($C23="Natural Gas",$C23="Electricity"),($R23*BO23)/(1-$K23),((($Z$45*$U23*('VT CHS Emissions Schedule'!AB$8+$P23))/$AA$45)+(($Z$46*$U23*('VT CHS Emissions Schedule'!AB$9+$O23))/$AA$46)+(($Z$47*$U23*'VT CHS Emissions Schedule'!AB$7)/$AA$47)/(1-$N23)+(($Z$48*$U23*'VT CHS Emissions Schedule'!AB$5)/$AA$48)/(1-$M23)+(($Z$49*$U23*('VT CHS Emissions Schedule'!AB$36+$Q23))/$AA$49)))),0)</f>
        <v>0</v>
      </c>
      <c r="CP23" s="64">
        <f>IF(CP$15&lt;2025+$W23,IF(OR($C23="Oil",$C23="Propane",$C23="Wood, commercial"),$R23*BP23,IF(OR($C23="Natural Gas",$C23="Electricity"),($R23*BP23)/(1-$K23),((($Z$45*$U23*('VT CHS Emissions Schedule'!AC$8+$P23))/$AA$45)+(($Z$46*$U23*('VT CHS Emissions Schedule'!AC$9+$O23))/$AA$46)+(($Z$47*$U23*'VT CHS Emissions Schedule'!AC$7)/$AA$47)/(1-$N23)+(($Z$48*$U23*'VT CHS Emissions Schedule'!AC$5)/$AA$48)/(1-$M23)+(($Z$49*$U23*('VT CHS Emissions Schedule'!AC$36+$Q23))/$AA$49)))),0)</f>
        <v>0</v>
      </c>
      <c r="CQ23" s="64">
        <f>IF(CQ$15&lt;2025+$W23,BQ23+($S23*'VT CHS Emissions Schedule'!D$5)/(1-$M23)+($T23*'VT CHS Emissions Schedule'!D$5)/(1-$M23),0)</f>
        <v>152917.41035628066</v>
      </c>
      <c r="CR23" s="64">
        <f>IF(CR$15&lt;2025+$W23,BR23+($S23*'VT CHS Emissions Schedule'!E$5)/(1-$M23)+($T23*'VT CHS Emissions Schedule'!E$5)/(1-$M23),0)</f>
        <v>150392.30856908188</v>
      </c>
      <c r="CS23" s="64">
        <f>IF(CS$15&lt;2025+$W23,BS23+($S23*'VT CHS Emissions Schedule'!F$5)/(1-$M23)+($T23*'VT CHS Emissions Schedule'!F$5)/(1-$M23),0)</f>
        <v>148240.93205889998</v>
      </c>
      <c r="CT23" s="64">
        <f>IF(CT$15&lt;2025+$W23,BT23+($S23*'VT CHS Emissions Schedule'!G$5)/(1-$M23)+($T23*'VT CHS Emissions Schedule'!G$5)/(1-$M23),0)</f>
        <v>146089.55554871808</v>
      </c>
      <c r="CU23" s="64">
        <f>IF(CU$15&lt;2025+$W23,BU23+($S23*'VT CHS Emissions Schedule'!H$5)/(1-$M23)+($T23*'VT CHS Emissions Schedule'!H$5)/(1-$M23),0)</f>
        <v>143923.77503820247</v>
      </c>
      <c r="CV23" s="64">
        <f>IF(CV$15&lt;2025+$W23,BV23+($S23*'VT CHS Emissions Schedule'!I$5)/(1-$M23)+($T23*'VT CHS Emissions Schedule'!I$5)/(1-$M23),0)</f>
        <v>141772.3985280206</v>
      </c>
      <c r="CW23" s="64">
        <f>IF(CW$15&lt;2025+$W23,BW23+($S23*'VT CHS Emissions Schedule'!J$5)/(1-$M23)+($T23*'VT CHS Emissions Schedule'!J$5)/(1-$M23),0)</f>
        <v>139621.0220178387</v>
      </c>
      <c r="CX23" s="64">
        <f>IF(CX$15&lt;2025+$W23,BX23+($S23*'VT CHS Emissions Schedule'!K$5)/(1-$M23)+($T23*'VT CHS Emissions Schedule'!K$5)/(1-$M23),0)</f>
        <v>137469.64550765679</v>
      </c>
      <c r="CY23" s="64">
        <f>IF(CY$15&lt;2025+$W23,BY23+($S23*'VT CHS Emissions Schedule'!L$5)/(1-$M23)+($T23*'VT CHS Emissions Schedule'!L$5)/(1-$M23),0)</f>
        <v>135318.26899747489</v>
      </c>
      <c r="CZ23" s="64">
        <f>IF(CZ$15&lt;2025+$W23,BZ23+($S23*'VT CHS Emissions Schedule'!M$5)/(1-$M23)+($T23*'VT CHS Emissions Schedule'!M$5)/(1-$M23),0)</f>
        <v>132557.61299847387</v>
      </c>
      <c r="DA23" s="64">
        <f>IF(DA$15&lt;2025+$W23,CA23+($S23*'VT CHS Emissions Schedule'!N$5)/(1-$M23)+($T23*'VT CHS Emissions Schedule'!N$5)/(1-$M23),0)</f>
        <v>130406.23648829196</v>
      </c>
      <c r="DB23" s="64">
        <f>IF(DB$15&lt;2025+$W23,CB23+($S23*'VT CHS Emissions Schedule'!O$5)/(1-$M23)+($T23*'VT CHS Emissions Schedule'!O$5)/(1-$M23),0)</f>
        <v>130406.23648829196</v>
      </c>
      <c r="DC23" s="64">
        <f>IF(DC$15&lt;2025+$W23,CC23+($S23*'VT CHS Emissions Schedule'!P$5)/(1-$M23)+($T23*'VT CHS Emissions Schedule'!P$5)/(1-$M23),0)</f>
        <v>130406.23648829196</v>
      </c>
      <c r="DD23" s="64">
        <f>IF(DD$15&lt;2025+$W23,CD23+($S23*'VT CHS Emissions Schedule'!Q$5)/(1-$M23)+($T23*'VT CHS Emissions Schedule'!Q$5)/(1-$M23),0)</f>
        <v>130406.23648829196</v>
      </c>
      <c r="DE23" s="64">
        <f>IF(DE$15&lt;2025+$W23,CE23+($S23*'VT CHS Emissions Schedule'!R$5)/(1-$M23)+($T23*'VT CHS Emissions Schedule'!R$5)/(1-$M23),0)</f>
        <v>130300.21444983289</v>
      </c>
      <c r="DF23" s="64">
        <f>IF(DF$15&lt;2025+$W23,CF23+($S23*'VT CHS Emissions Schedule'!S$5)/(1-$M23)+($T23*'VT CHS Emissions Schedule'!S$5)/(1-$M23),0)</f>
        <v>0</v>
      </c>
      <c r="DG23" s="64">
        <f>IF(DG$15&lt;2025+$W23,CG23+($S23*'VT CHS Emissions Schedule'!T$5)/(1-$M23)+($T23*'VT CHS Emissions Schedule'!T$5)/(1-$M23),0)</f>
        <v>0</v>
      </c>
      <c r="DH23" s="64">
        <f>IF(DH$15&lt;2025+$W23,CH23+($S23*'VT CHS Emissions Schedule'!U$5)/(1-$M23)+($T23*'VT CHS Emissions Schedule'!U$5)/(1-$M23),0)</f>
        <v>0</v>
      </c>
      <c r="DI23" s="64">
        <f>IF(DI$15&lt;2025+$W23,CI23+($S23*'VT CHS Emissions Schedule'!V$5)/(1-$M23)+($T23*'VT CHS Emissions Schedule'!V$5)/(1-$M23),0)</f>
        <v>0</v>
      </c>
      <c r="DJ23" s="64">
        <f>IF(DJ$15&lt;2025+$W23,CJ23+($S23*'VT CHS Emissions Schedule'!W$5)/(1-$M23)+($T23*'VT CHS Emissions Schedule'!W$5)/(1-$M23),0)</f>
        <v>0</v>
      </c>
      <c r="DK23" s="64">
        <f>IF(DK$15&lt;2025+$W23,CK23+($S23*'VT CHS Emissions Schedule'!X$5)/(1-$M23)+($T23*'VT CHS Emissions Schedule'!X$5)/(1-$M23),0)</f>
        <v>0</v>
      </c>
      <c r="DL23" s="64">
        <f>IF(DL$15&lt;2025+$W23,CL23+($S23*'VT CHS Emissions Schedule'!Y$5)/(1-$M23)+($T23*'VT CHS Emissions Schedule'!Y$5)/(1-$M23),0)</f>
        <v>0</v>
      </c>
      <c r="DM23" s="64">
        <f>IF(DM$15&lt;2025+$W23,CM23+($S23*'VT CHS Emissions Schedule'!Z$5)/(1-$M23)+($T23*'VT CHS Emissions Schedule'!Z$5)/(1-$M23),0)</f>
        <v>0</v>
      </c>
      <c r="DN23" s="64">
        <f>IF(DN$15&lt;2025+$W23,CN23+($S23*'VT CHS Emissions Schedule'!AA$5)/(1-$M23)+($T23*'VT CHS Emissions Schedule'!AA$5)/(1-$M23),0)</f>
        <v>0</v>
      </c>
      <c r="DO23" s="64">
        <f>IF(DO$15&lt;2025+$W23,CO23+($S23*'VT CHS Emissions Schedule'!AB$5)/(1-$M23)+($T23*'VT CHS Emissions Schedule'!AB$5)/(1-$M23),0)</f>
        <v>0</v>
      </c>
      <c r="DP23" s="64">
        <f>IF(DP$15&lt;2025+$W23,CP23+($S23*'VT CHS Emissions Schedule'!AC$5)/(1-$M23)+($T23*'VT CHS Emissions Schedule'!AC$5)/(1-$M23),0)</f>
        <v>0</v>
      </c>
    </row>
    <row r="24" spans="1:120" ht="13.9" customHeight="1" thickBot="1" x14ac:dyDescent="0.3">
      <c r="A24" s="450"/>
      <c r="B24" s="551"/>
      <c r="C24" s="391" t="s">
        <v>11</v>
      </c>
      <c r="D24" s="175">
        <f t="shared" si="0"/>
        <v>1556067.1415698857</v>
      </c>
      <c r="E24" s="227">
        <f t="shared" si="1"/>
        <v>1815781.1719961888</v>
      </c>
      <c r="F24" s="223">
        <f t="shared" si="2"/>
        <v>1.5560671415698857</v>
      </c>
      <c r="G24" s="111">
        <f t="shared" si="3"/>
        <v>134755.58790575879</v>
      </c>
      <c r="H24" s="64">
        <f>IF(OR($C24="Oil",$C24="Propane",$C24="Wood, non-commercial"),$R24*AQ24,IF(OR($C24="Natural Gas",$C24="Electricity"),($R24*AQ24)/(1-$K24),((($Z$45*$U24*('VT CHS Emissions Schedule'!D$8+$P24))/$AA$45)+(($Z$46*$U24*('VT CHS Emissions Schedule'!D$9+$O24))/$AA$46)+(($Z$47*$U24*'VT CHS Emissions Schedule'!D$7)/$AA$47)/(1-$N24)+(($Z$48*$U24*'VT CHS Emissions Schedule'!D$5)/$AA$48)/(1-$M24)+(($Z$49*$U24*('VT CHS Emissions Schedule'!D$36+$Q24))/$AA$49))))</f>
        <v>103815.93464618661</v>
      </c>
      <c r="I24" s="64">
        <f>($S24*'VT CHS Emissions Schedule'!D$5)/(1-$M24)</f>
        <v>294.46035609878419</v>
      </c>
      <c r="J24" s="64">
        <f>($T24*'VT CHS Emissions Schedule'!D$5)/(1-$M24)</f>
        <v>30645.19290347338</v>
      </c>
      <c r="K24" s="66">
        <f>_xlfn.XLOOKUP($C24,Lookups!$A$3:$A$15,Lookups!$E$3:$E$15)</f>
        <v>1.4E-2</v>
      </c>
      <c r="L24" s="65">
        <f>_xlfn.XLOOKUP($C24,Lookups!$A$3:$A$15,Lookups!$D$3:$D$15)</f>
        <v>0</v>
      </c>
      <c r="M24" s="66">
        <f>Lookups!$E$6</f>
        <v>0.04</v>
      </c>
      <c r="N24" s="66">
        <f>Lookups!$E$5</f>
        <v>1.4E-2</v>
      </c>
      <c r="O24" s="65">
        <f>Lookups!$D$4</f>
        <v>0.32764300000000002</v>
      </c>
      <c r="P24" s="65">
        <f>Lookups!$D$3</f>
        <v>0.21490000000000001</v>
      </c>
      <c r="Q24" s="65">
        <f>Lookups!$D$8</f>
        <v>1.3776766038113153</v>
      </c>
      <c r="R24" s="72">
        <f t="shared" si="4"/>
        <v>1606.5079142400004</v>
      </c>
      <c r="S24" s="72">
        <f t="shared" si="5"/>
        <v>7.4845903216783238</v>
      </c>
      <c r="T24" s="72">
        <f t="shared" si="6"/>
        <v>778.93920000000003</v>
      </c>
      <c r="U24" s="72">
        <f t="shared" si="7"/>
        <v>1365.5317271040003</v>
      </c>
      <c r="V24" s="72">
        <f t="shared" si="8"/>
        <v>42.811856640000009</v>
      </c>
      <c r="W24" s="68">
        <v>15</v>
      </c>
      <c r="X24" s="170">
        <v>3.1399999999999997E-2</v>
      </c>
      <c r="Y24" s="80"/>
      <c r="Z24" s="80">
        <f t="shared" si="9"/>
        <v>0.14699999999999999</v>
      </c>
      <c r="AA24" s="64">
        <f t="shared" si="10"/>
        <v>60</v>
      </c>
      <c r="AB24" s="66">
        <f t="shared" si="17"/>
        <v>0.85299999999999998</v>
      </c>
      <c r="AC24" s="66">
        <f t="shared" si="12"/>
        <v>0.7</v>
      </c>
      <c r="AD24" s="64">
        <v>6360</v>
      </c>
      <c r="AE24" s="71">
        <f t="shared" si="18"/>
        <v>0.66200000000000003</v>
      </c>
      <c r="AF24" s="71">
        <f t="shared" si="14"/>
        <v>0.502</v>
      </c>
      <c r="AG24" s="64">
        <v>129936</v>
      </c>
      <c r="AH24" s="71">
        <f t="shared" si="15"/>
        <v>48.5</v>
      </c>
      <c r="AI24" s="71">
        <f t="shared" si="19"/>
        <v>23.8</v>
      </c>
      <c r="AJ24" s="64">
        <v>8760</v>
      </c>
      <c r="AK24" s="72">
        <f>$AA$47</f>
        <v>0.85</v>
      </c>
      <c r="AL24" s="72">
        <v>5.72</v>
      </c>
      <c r="AM24" s="72">
        <v>4.5</v>
      </c>
      <c r="AN24" s="72">
        <v>1.08</v>
      </c>
      <c r="AO24" s="75">
        <v>1.06E-3</v>
      </c>
      <c r="AP24" s="74">
        <v>3.5999999999999999E-3</v>
      </c>
      <c r="AQ24" s="67">
        <f>IF(AQ$15&lt;2025+$W24,IF(ISNUMBER(SEARCH("Unknown",$C24)),"blended",$L24+_xlfn.XLOOKUP(_xlfn.XLOOKUP($C24,Lookups!$A$3:$A$17,Lookups!$B$3:$B$17),'VT CHS Emissions Schedule'!$A:$A,'VT CHS Emissions Schedule'!D:D)),0)</f>
        <v>63.7174026058659</v>
      </c>
      <c r="AR24" s="67">
        <f>IF(AR$15&lt;2025+$W24,IF(ISNUMBER(SEARCH("Unknown",$C24)),"blended",$L24+_xlfn.XLOOKUP(_xlfn.XLOOKUP($C24,Lookups!$A$3:$A$17,Lookups!$B$3:$B$17),'VT CHS Emissions Schedule'!$A:$A,'VT CHS Emissions Schedule'!E:E)),0)</f>
        <v>63.7174026058659</v>
      </c>
      <c r="AS24" s="67">
        <f>IF(AS$15&lt;2025+$W24,IF(ISNUMBER(SEARCH("Unknown",$C24)),"blended",$L24+_xlfn.XLOOKUP(_xlfn.XLOOKUP($C24,Lookups!$A$3:$A$17,Lookups!$B$3:$B$17),'VT CHS Emissions Schedule'!$A:$A,'VT CHS Emissions Schedule'!F:F)),0)</f>
        <v>63.7174026058659</v>
      </c>
      <c r="AT24" s="67">
        <f>IF(AT$15&lt;2025+$W24,IF(ISNUMBER(SEARCH("Unknown",$C24)),"blended",$L24+_xlfn.XLOOKUP(_xlfn.XLOOKUP($C24,Lookups!$A$3:$A$17,Lookups!$B$3:$B$17),'VT CHS Emissions Schedule'!$A:$A,'VT CHS Emissions Schedule'!G:G)),0)</f>
        <v>63.7174026058659</v>
      </c>
      <c r="AU24" s="67">
        <f>IF(AU$15&lt;2025+$W24,IF(ISNUMBER(SEARCH("Unknown",$C24)),"blended",$L24+_xlfn.XLOOKUP(_xlfn.XLOOKUP($C24,Lookups!$A$3:$A$17,Lookups!$B$3:$B$17),'VT CHS Emissions Schedule'!$A:$A,'VT CHS Emissions Schedule'!H:H)),0)</f>
        <v>63.7174026058659</v>
      </c>
      <c r="AV24" s="67">
        <f>IF(AV$15&lt;2025+$W24,IF(ISNUMBER(SEARCH("Unknown",$C24)),"blended",$L24+_xlfn.XLOOKUP(_xlfn.XLOOKUP($C24,Lookups!$A$3:$A$17,Lookups!$B$3:$B$17),'VT CHS Emissions Schedule'!$A:$A,'VT CHS Emissions Schedule'!I:I)),0)</f>
        <v>63.651087828595678</v>
      </c>
      <c r="AW24" s="67">
        <f>IF(AW$15&lt;2025+$W24,IF(ISNUMBER(SEARCH("Unknown",$C24)),"blended",$L24+_xlfn.XLOOKUP(_xlfn.XLOOKUP($C24,Lookups!$A$3:$A$17,Lookups!$B$3:$B$17),'VT CHS Emissions Schedule'!$A:$A,'VT CHS Emissions Schedule'!J:J)),0)</f>
        <v>63.651087828595678</v>
      </c>
      <c r="AX24" s="67">
        <f>IF(AX$15&lt;2025+$W24,IF(ISNUMBER(SEARCH("Unknown",$C24)),"blended",$L24+_xlfn.XLOOKUP(_xlfn.XLOOKUP($C24,Lookups!$A$3:$A$17,Lookups!$B$3:$B$17),'VT CHS Emissions Schedule'!$A:$A,'VT CHS Emissions Schedule'!K:K)),0)</f>
        <v>63.651087828595678</v>
      </c>
      <c r="AY24" s="67">
        <f>IF(AY$15&lt;2025+$W24,IF(ISNUMBER(SEARCH("Unknown",$C24)),"blended",$L24+_xlfn.XLOOKUP(_xlfn.XLOOKUP($C24,Lookups!$A$3:$A$17,Lookups!$B$3:$B$17),'VT CHS Emissions Schedule'!$A:$A,'VT CHS Emissions Schedule'!L:L)),0)</f>
        <v>63.651087828595678</v>
      </c>
      <c r="AZ24" s="67">
        <f>IF(AZ$15&lt;2025+$W24,IF(ISNUMBER(SEARCH("Unknown",$C24)),"blended",$L24+_xlfn.XLOOKUP(_xlfn.XLOOKUP($C24,Lookups!$A$3:$A$17,Lookups!$B$3:$B$17),'VT CHS Emissions Schedule'!$A:$A,'VT CHS Emissions Schedule'!M:M)),0)</f>
        <v>63.651087828595678</v>
      </c>
      <c r="BA24" s="67">
        <f>IF(BA$15&lt;2025+$W24,IF(ISNUMBER(SEARCH("Unknown",$C24)),"blended",$L24+_xlfn.XLOOKUP(_xlfn.XLOOKUP($C24,Lookups!$A$3:$A$17,Lookups!$B$3:$B$17),'VT CHS Emissions Schedule'!$A:$A,'VT CHS Emissions Schedule'!N:N)),0)</f>
        <v>63.639868502100384</v>
      </c>
      <c r="BB24" s="67">
        <f>IF(BB$15&lt;2025+$W24,IF(ISNUMBER(SEARCH("Unknown",$C24)),"blended",$L24+_xlfn.XLOOKUP(_xlfn.XLOOKUP($C24,Lookups!$A$3:$A$17,Lookups!$B$3:$B$17),'VT CHS Emissions Schedule'!$A:$A,'VT CHS Emissions Schedule'!O:O)),0)</f>
        <v>63.639868502100384</v>
      </c>
      <c r="BC24" s="67">
        <f>IF(BC$15&lt;2025+$W24,IF(ISNUMBER(SEARCH("Unknown",$C24)),"blended",$L24+_xlfn.XLOOKUP(_xlfn.XLOOKUP($C24,Lookups!$A$3:$A$17,Lookups!$B$3:$B$17),'VT CHS Emissions Schedule'!$A:$A,'VT CHS Emissions Schedule'!P:P)),0)</f>
        <v>63.639868502100384</v>
      </c>
      <c r="BD24" s="67">
        <f>IF(BD$15&lt;2025+$W24,IF(ISNUMBER(SEARCH("Unknown",$C24)),"blended",$L24+_xlfn.XLOOKUP(_xlfn.XLOOKUP($C24,Lookups!$A$3:$A$17,Lookups!$B$3:$B$17),'VT CHS Emissions Schedule'!$A:$A,'VT CHS Emissions Schedule'!Q:Q)),0)</f>
        <v>63.639868502100384</v>
      </c>
      <c r="BE24" s="67">
        <f>IF(BE$15&lt;2025+$W24,IF(ISNUMBER(SEARCH("Unknown",$C24)),"blended",$L24+_xlfn.XLOOKUP(_xlfn.XLOOKUP($C24,Lookups!$A$3:$A$17,Lookups!$B$3:$B$17),'VT CHS Emissions Schedule'!$A:$A,'VT CHS Emissions Schedule'!R:R)),0)</f>
        <v>63.639868502100384</v>
      </c>
      <c r="BF24" s="67">
        <f>IF(BF$15&lt;2025+$W24,IF(ISNUMBER(SEARCH("Unknown",$C24)),"blended",$L24+_xlfn.XLOOKUP(_xlfn.XLOOKUP($C24,Lookups!$A$3:$A$17,Lookups!$B$3:$B$17),'VT CHS Emissions Schedule'!$A:$A,'VT CHS Emissions Schedule'!S:S)),0)</f>
        <v>0</v>
      </c>
      <c r="BG24" s="67">
        <f>IF(BG$15&lt;2025+$W24,IF(ISNUMBER(SEARCH("Unknown",$C24)),"blended",$L24+_xlfn.XLOOKUP(_xlfn.XLOOKUP($C24,Lookups!$A$3:$A$17,Lookups!$B$3:$B$17),'VT CHS Emissions Schedule'!$A:$A,'VT CHS Emissions Schedule'!T:T)),0)</f>
        <v>0</v>
      </c>
      <c r="BH24" s="67">
        <f>IF(BH$15&lt;2025+$W24,IF(ISNUMBER(SEARCH("Unknown",$C24)),"blended",$L24+_xlfn.XLOOKUP(_xlfn.XLOOKUP($C24,Lookups!$A$3:$A$17,Lookups!$B$3:$B$17),'VT CHS Emissions Schedule'!$A:$A,'VT CHS Emissions Schedule'!U:U)),0)</f>
        <v>0</v>
      </c>
      <c r="BI24" s="67">
        <f>IF(BI$15&lt;2025+$W24,IF(ISNUMBER(SEARCH("Unknown",$C24)),"blended",$L24+_xlfn.XLOOKUP(_xlfn.XLOOKUP($C24,Lookups!$A$3:$A$17,Lookups!$B$3:$B$17),'VT CHS Emissions Schedule'!$A:$A,'VT CHS Emissions Schedule'!V:V)),0)</f>
        <v>0</v>
      </c>
      <c r="BJ24" s="67">
        <f>IF(BJ$15&lt;2025+$W24,IF(ISNUMBER(SEARCH("Unknown",$C24)),"blended",$L24+_xlfn.XLOOKUP(_xlfn.XLOOKUP($C24,Lookups!$A$3:$A$17,Lookups!$B$3:$B$17),'VT CHS Emissions Schedule'!$A:$A,'VT CHS Emissions Schedule'!W:W)),0)</f>
        <v>0</v>
      </c>
      <c r="BK24" s="67">
        <f>IF(BK$15&lt;2025+$W24,IF(ISNUMBER(SEARCH("Unknown",$C24)),"blended",$L24+_xlfn.XLOOKUP(_xlfn.XLOOKUP($C24,Lookups!$A$3:$A$17,Lookups!$B$3:$B$17),'VT CHS Emissions Schedule'!$A:$A,'VT CHS Emissions Schedule'!X:X)),0)</f>
        <v>0</v>
      </c>
      <c r="BL24" s="67">
        <f>IF(BL$15&lt;2025+$W24,IF(ISNUMBER(SEARCH("Unknown",$C24)),"blended",$L24+_xlfn.XLOOKUP(_xlfn.XLOOKUP($C24,Lookups!$A$3:$A$17,Lookups!$B$3:$B$17),'VT CHS Emissions Schedule'!$A:$A,'VT CHS Emissions Schedule'!Y:Y)),0)</f>
        <v>0</v>
      </c>
      <c r="BM24" s="67">
        <f>IF(BM$15&lt;2025+$W24,IF(ISNUMBER(SEARCH("Unknown",$C24)),"blended",$L24+_xlfn.XLOOKUP(_xlfn.XLOOKUP($C24,Lookups!$A$3:$A$17,Lookups!$B$3:$B$17),'VT CHS Emissions Schedule'!$A:$A,'VT CHS Emissions Schedule'!Z:Z)),0)</f>
        <v>0</v>
      </c>
      <c r="BN24" s="67">
        <f>IF(BN$15&lt;2025+$W24,IF(ISNUMBER(SEARCH("Unknown",$C24)),"blended",$L24+_xlfn.XLOOKUP(_xlfn.XLOOKUP($C24,Lookups!$A$3:$A$17,Lookups!$B$3:$B$17),'VT CHS Emissions Schedule'!$A:$A,'VT CHS Emissions Schedule'!AA:AA)),0)</f>
        <v>0</v>
      </c>
      <c r="BO24" s="67">
        <f>IF(BO$15&lt;2025+$W24,IF(ISNUMBER(SEARCH("Unknown",$C24)),"blended",$L24+_xlfn.XLOOKUP(_xlfn.XLOOKUP($C24,Lookups!$A$3:$A$17,Lookups!$B$3:$B$17),'VT CHS Emissions Schedule'!$A:$A,'VT CHS Emissions Schedule'!AB:AB)),0)</f>
        <v>0</v>
      </c>
      <c r="BP24" s="67">
        <f>IF(BP$15&lt;2025+$W24,IF(ISNUMBER(SEARCH("Unknown",$C24)),"blended",$L24+_xlfn.XLOOKUP(_xlfn.XLOOKUP($C24,Lookups!$A$3:$A$17,Lookups!$B$3:$B$17),'VT CHS Emissions Schedule'!$A:$A,'VT CHS Emissions Schedule'!AC:AC)),0)</f>
        <v>0</v>
      </c>
      <c r="BQ24" s="64">
        <f>IF(BQ$15&lt;2025+$W24,IF(OR($C24="Oil",$C24="Propane",$C24="Wood, commercial"),$R24*AQ24,IF(OR($C24="Natural Gas",$C24="Electricity"),($R24*AQ24)/(1-$K24),((($Z$45*$U24*('VT CHS Emissions Schedule'!D$8+$P24))/$AA$45)+(($Z$46*$U24*('VT CHS Emissions Schedule'!D$9+$O24))/$AA$46)+(($Z$47*$U24*'VT CHS Emissions Schedule'!D$7)/$AA$47)/(1-$N24)+(($Z$48*$U24*'VT CHS Emissions Schedule'!D$5)/$AA$48)/(1-$M24)+(($Z$49*$U24*('VT CHS Emissions Schedule'!D$36+$Q24))/$AA$49)))),0)</f>
        <v>103815.93464618661</v>
      </c>
      <c r="BR24" s="64">
        <f>IF(BR$15&lt;2025+$W24,IF(OR($C24="Oil",$C24="Propane",$C24="Wood, commercial"),$R24*AR24,IF(OR($C24="Natural Gas",$C24="Electricity"),($R24*AR24)/(1-$K24),((($Z$45*$U24*('VT CHS Emissions Schedule'!E$8+$P24))/$AA$45)+(($Z$46*$U24*('VT CHS Emissions Schedule'!E$9+$O24))/$AA$46)+(($Z$47*$U24*'VT CHS Emissions Schedule'!E$7)/$AA$47)/(1-$N24)+(($Z$48*$U24*'VT CHS Emissions Schedule'!E$5)/$AA$48)/(1-$M24)+(($Z$49*$U24*('VT CHS Emissions Schedule'!E$36+$Q24))/$AA$49)))),0)</f>
        <v>103815.93464618661</v>
      </c>
      <c r="BS24" s="64">
        <f>IF(BS$15&lt;2025+$W24,IF(OR($C24="Oil",$C24="Propane",$C24="Wood, commercial"),$R24*AS24,IF(OR($C24="Natural Gas",$C24="Electricity"),($R24*AS24)/(1-$K24),((($Z$45*$U24*('VT CHS Emissions Schedule'!F$8+$P24))/$AA$45)+(($Z$46*$U24*('VT CHS Emissions Schedule'!F$9+$O24))/$AA$46)+(($Z$47*$U24*'VT CHS Emissions Schedule'!F$7)/$AA$47)/(1-$N24)+(($Z$48*$U24*'VT CHS Emissions Schedule'!F$5)/$AA$48)/(1-$M24)+(($Z$49*$U24*('VT CHS Emissions Schedule'!F$36+$Q24))/$AA$49)))),0)</f>
        <v>103815.93464618661</v>
      </c>
      <c r="BT24" s="64">
        <f>IF(BT$15&lt;2025+$W24,IF(OR($C24="Oil",$C24="Propane",$C24="Wood, commercial"),$R24*AT24,IF(OR($C24="Natural Gas",$C24="Electricity"),($R24*AT24)/(1-$K24),((($Z$45*$U24*('VT CHS Emissions Schedule'!G$8+$P24))/$AA$45)+(($Z$46*$U24*('VT CHS Emissions Schedule'!G$9+$O24))/$AA$46)+(($Z$47*$U24*'VT CHS Emissions Schedule'!G$7)/$AA$47)/(1-$N24)+(($Z$48*$U24*'VT CHS Emissions Schedule'!G$5)/$AA$48)/(1-$M24)+(($Z$49*$U24*('VT CHS Emissions Schedule'!G$36+$Q24))/$AA$49)))),0)</f>
        <v>103815.93464618661</v>
      </c>
      <c r="BU24" s="64">
        <f>IF(BU$15&lt;2025+$W24,IF(OR($C24="Oil",$C24="Propane",$C24="Wood, commercial"),$R24*AU24,IF(OR($C24="Natural Gas",$C24="Electricity"),($R24*AU24)/(1-$K24),((($Z$45*$U24*('VT CHS Emissions Schedule'!H$8+$P24))/$AA$45)+(($Z$46*$U24*('VT CHS Emissions Schedule'!H$9+$O24))/$AA$46)+(($Z$47*$U24*'VT CHS Emissions Schedule'!H$7)/$AA$47)/(1-$N24)+(($Z$48*$U24*'VT CHS Emissions Schedule'!H$5)/$AA$48)/(1-$M24)+(($Z$49*$U24*('VT CHS Emissions Schedule'!H$36+$Q24))/$AA$49)))),0)</f>
        <v>103815.93464618661</v>
      </c>
      <c r="BV24" s="64">
        <f>IF(BV$15&lt;2025+$W24,IF(OR($C24="Oil",$C24="Propane",$C24="Wood, commercial"),$R24*AV24,IF(OR($C24="Natural Gas",$C24="Electricity"),($R24*AV24)/(1-$K24),((($Z$45*$U24*('VT CHS Emissions Schedule'!I$8+$P24))/$AA$45)+(($Z$46*$U24*('VT CHS Emissions Schedule'!I$9+$O24))/$AA$46)+(($Z$47*$U24*'VT CHS Emissions Schedule'!I$7)/$AA$47)/(1-$N24)+(($Z$48*$U24*'VT CHS Emissions Schedule'!I$5)/$AA$48)/(1-$M24)+(($Z$49*$U24*('VT CHS Emissions Schedule'!I$36+$Q24))/$AA$49)))),0)</f>
        <v>103707.88676128227</v>
      </c>
      <c r="BW24" s="64">
        <f>IF(BW$15&lt;2025+$W24,IF(OR($C24="Oil",$C24="Propane",$C24="Wood, commercial"),$R24*AW24,IF(OR($C24="Natural Gas",$C24="Electricity"),($R24*AW24)/(1-$K24),((($Z$45*$U24*('VT CHS Emissions Schedule'!J$8+$P24))/$AA$45)+(($Z$46*$U24*('VT CHS Emissions Schedule'!J$9+$O24))/$AA$46)+(($Z$47*$U24*'VT CHS Emissions Schedule'!J$7)/$AA$47)/(1-$N24)+(($Z$48*$U24*'VT CHS Emissions Schedule'!J$5)/$AA$48)/(1-$M24)+(($Z$49*$U24*('VT CHS Emissions Schedule'!J$36+$Q24))/$AA$49)))),0)</f>
        <v>103707.88676128227</v>
      </c>
      <c r="BX24" s="64">
        <f>IF(BX$15&lt;2025+$W24,IF(OR($C24="Oil",$C24="Propane",$C24="Wood, commercial"),$R24*AX24,IF(OR($C24="Natural Gas",$C24="Electricity"),($R24*AX24)/(1-$K24),((($Z$45*$U24*('VT CHS Emissions Schedule'!K$8+$P24))/$AA$45)+(($Z$46*$U24*('VT CHS Emissions Schedule'!K$9+$O24))/$AA$46)+(($Z$47*$U24*'VT CHS Emissions Schedule'!K$7)/$AA$47)/(1-$N24)+(($Z$48*$U24*'VT CHS Emissions Schedule'!K$5)/$AA$48)/(1-$M24)+(($Z$49*$U24*('VT CHS Emissions Schedule'!K$36+$Q24))/$AA$49)))),0)</f>
        <v>103707.88676128227</v>
      </c>
      <c r="BY24" s="64">
        <f>IF(BY$15&lt;2025+$W24,IF(OR($C24="Oil",$C24="Propane",$C24="Wood, commercial"),$R24*AY24,IF(OR($C24="Natural Gas",$C24="Electricity"),($R24*AY24)/(1-$K24),((($Z$45*$U24*('VT CHS Emissions Schedule'!L$8+$P24))/$AA$45)+(($Z$46*$U24*('VT CHS Emissions Schedule'!L$9+$O24))/$AA$46)+(($Z$47*$U24*'VT CHS Emissions Schedule'!L$7)/$AA$47)/(1-$N24)+(($Z$48*$U24*'VT CHS Emissions Schedule'!L$5)/$AA$48)/(1-$M24)+(($Z$49*$U24*('VT CHS Emissions Schedule'!L$36+$Q24))/$AA$49)))),0)</f>
        <v>103707.88676128227</v>
      </c>
      <c r="BZ24" s="64">
        <f>IF(BZ$15&lt;2025+$W24,IF(OR($C24="Oil",$C24="Propane",$C24="Wood, commercial"),$R24*AZ24,IF(OR($C24="Natural Gas",$C24="Electricity"),($R24*AZ24)/(1-$K24),((($Z$45*$U24*('VT CHS Emissions Schedule'!M$8+$P24))/$AA$45)+(($Z$46*$U24*('VT CHS Emissions Schedule'!M$9+$O24))/$AA$46)+(($Z$47*$U24*'VT CHS Emissions Schedule'!M$7)/$AA$47)/(1-$N24)+(($Z$48*$U24*'VT CHS Emissions Schedule'!M$5)/$AA$48)/(1-$M24)+(($Z$49*$U24*('VT CHS Emissions Schedule'!M$36+$Q24))/$AA$49)))),0)</f>
        <v>103707.88676128227</v>
      </c>
      <c r="CA24" s="64">
        <f>IF(CA$15&lt;2025+$W24,IF(OR($C24="Oil",$C24="Propane",$C24="Wood, commercial"),$R24*BA24,IF(OR($C24="Natural Gas",$C24="Electricity"),($R24*BA24)/(1-$K24),((($Z$45*$U24*('VT CHS Emissions Schedule'!N$8+$P24))/$AA$45)+(($Z$46*$U24*('VT CHS Emissions Schedule'!N$9+$O24))/$AA$46)+(($Z$47*$U24*'VT CHS Emissions Schedule'!N$7)/$AA$47)/(1-$N24)+(($Z$48*$U24*'VT CHS Emissions Schedule'!N$5)/$AA$48)/(1-$M24)+(($Z$49*$U24*('VT CHS Emissions Schedule'!N$36+$Q24))/$AA$49)))),0)</f>
        <v>103689.60690650831</v>
      </c>
      <c r="CB24" s="64">
        <f>IF(CB$15&lt;2025+$W24,IF(OR($C24="Oil",$C24="Propane",$C24="Wood, commercial"),$R24*BB24,IF(OR($C24="Natural Gas",$C24="Electricity"),($R24*BB24)/(1-$K24),((($Z$45*$U24*('VT CHS Emissions Schedule'!O$8+$P24))/$AA$45)+(($Z$46*$U24*('VT CHS Emissions Schedule'!O$9+$O24))/$AA$46)+(($Z$47*$U24*'VT CHS Emissions Schedule'!O$7)/$AA$47)/(1-$N24)+(($Z$48*$U24*'VT CHS Emissions Schedule'!O$5)/$AA$48)/(1-$M24)+(($Z$49*$U24*('VT CHS Emissions Schedule'!O$36+$Q24))/$AA$49)))),0)</f>
        <v>103689.60690650831</v>
      </c>
      <c r="CC24" s="64">
        <f>IF(CC$15&lt;2025+$W24,IF(OR($C24="Oil",$C24="Propane",$C24="Wood, commercial"),$R24*BC24,IF(OR($C24="Natural Gas",$C24="Electricity"),($R24*BC24)/(1-$K24),((($Z$45*$U24*('VT CHS Emissions Schedule'!P$8+$P24))/$AA$45)+(($Z$46*$U24*('VT CHS Emissions Schedule'!P$9+$O24))/$AA$46)+(($Z$47*$U24*'VT CHS Emissions Schedule'!P$7)/$AA$47)/(1-$N24)+(($Z$48*$U24*'VT CHS Emissions Schedule'!P$5)/$AA$48)/(1-$M24)+(($Z$49*$U24*('VT CHS Emissions Schedule'!P$36+$Q24))/$AA$49)))),0)</f>
        <v>103689.60690650831</v>
      </c>
      <c r="CD24" s="64">
        <f>IF(CD$15&lt;2025+$W24,IF(OR($C24="Oil",$C24="Propane",$C24="Wood, commercial"),$R24*BD24,IF(OR($C24="Natural Gas",$C24="Electricity"),($R24*BD24)/(1-$K24),((($Z$45*$U24*('VT CHS Emissions Schedule'!Q$8+$P24))/$AA$45)+(($Z$46*$U24*('VT CHS Emissions Schedule'!Q$9+$O24))/$AA$46)+(($Z$47*$U24*'VT CHS Emissions Schedule'!Q$7)/$AA$47)/(1-$N24)+(($Z$48*$U24*'VT CHS Emissions Schedule'!Q$5)/$AA$48)/(1-$M24)+(($Z$49*$U24*('VT CHS Emissions Schedule'!Q$36+$Q24))/$AA$49)))),0)</f>
        <v>103689.60690650831</v>
      </c>
      <c r="CE24" s="64">
        <f>IF(CE$15&lt;2025+$W24,IF(OR($C24="Oil",$C24="Propane",$C24="Wood, commercial"),$R24*BE24,IF(OR($C24="Natural Gas",$C24="Electricity"),($R24*BE24)/(1-$K24),((($Z$45*$U24*('VT CHS Emissions Schedule'!R$8+$P24))/$AA$45)+(($Z$46*$U24*('VT CHS Emissions Schedule'!R$9+$O24))/$AA$46)+(($Z$47*$U24*'VT CHS Emissions Schedule'!R$7)/$AA$47)/(1-$N24)+(($Z$48*$U24*'VT CHS Emissions Schedule'!R$5)/$AA$48)/(1-$M24)+(($Z$49*$U24*('VT CHS Emissions Schedule'!R$36+$Q24))/$AA$49)))),0)</f>
        <v>103689.60690650831</v>
      </c>
      <c r="CF24" s="64">
        <f>IF(CF$15&lt;2025+$W24,IF(OR($C24="Oil",$C24="Propane",$C24="Wood, commercial"),$R24*BF24,IF(OR($C24="Natural Gas",$C24="Electricity"),($R24*BF24)/(1-$K24),((($Z$45*$U24*('VT CHS Emissions Schedule'!S$8+$P24))/$AA$45)+(($Z$46*$U24*('VT CHS Emissions Schedule'!S$9+$O24))/$AA$46)+(($Z$47*$U24*'VT CHS Emissions Schedule'!S$7)/$AA$47)/(1-$N24)+(($Z$48*$U24*'VT CHS Emissions Schedule'!S$5)/$AA$48)/(1-$M24)+(($Z$49*$U24*('VT CHS Emissions Schedule'!S$36+$Q24))/$AA$49)))),0)</f>
        <v>0</v>
      </c>
      <c r="CG24" s="64">
        <f>IF(CG$15&lt;2025+$W24,IF(OR($C24="Oil",$C24="Propane",$C24="Wood, commercial"),$R24*BG24,IF(OR($C24="Natural Gas",$C24="Electricity"),($R24*BG24)/(1-$K24),((($Z$45*$U24*('VT CHS Emissions Schedule'!T$8+$P24))/$AA$45)+(($Z$46*$U24*('VT CHS Emissions Schedule'!T$9+$O24))/$AA$46)+(($Z$47*$U24*'VT CHS Emissions Schedule'!T$7)/$AA$47)/(1-$N24)+(($Z$48*$U24*'VT CHS Emissions Schedule'!T$5)/$AA$48)/(1-$M24)+(($Z$49*$U24*('VT CHS Emissions Schedule'!T$36+$Q24))/$AA$49)))),0)</f>
        <v>0</v>
      </c>
      <c r="CH24" s="64">
        <f>IF(CH$15&lt;2025+$W24,IF(OR($C24="Oil",$C24="Propane",$C24="Wood, commercial"),$R24*BH24,IF(OR($C24="Natural Gas",$C24="Electricity"),($R24*BH24)/(1-$K24),((($Z$45*$U24*('VT CHS Emissions Schedule'!U$8+$P24))/$AA$45)+(($Z$46*$U24*('VT CHS Emissions Schedule'!U$9+$O24))/$AA$46)+(($Z$47*$U24*'VT CHS Emissions Schedule'!U$7)/$AA$47)/(1-$N24)+(($Z$48*$U24*'VT CHS Emissions Schedule'!U$5)/$AA$48)/(1-$M24)+(($Z$49*$U24*('VT CHS Emissions Schedule'!U$36+$Q24))/$AA$49)))),0)</f>
        <v>0</v>
      </c>
      <c r="CI24" s="64">
        <f>IF(CI$15&lt;2025+$W24,IF(OR($C24="Oil",$C24="Propane",$C24="Wood, commercial"),$R24*BI24,IF(OR($C24="Natural Gas",$C24="Electricity"),($R24*BI24)/(1-$K24),((($Z$45*$U24*('VT CHS Emissions Schedule'!V$8+$P24))/$AA$45)+(($Z$46*$U24*('VT CHS Emissions Schedule'!V$9+$O24))/$AA$46)+(($Z$47*$U24*'VT CHS Emissions Schedule'!V$7)/$AA$47)/(1-$N24)+(($Z$48*$U24*'VT CHS Emissions Schedule'!V$5)/$AA$48)/(1-$M24)+(($Z$49*$U24*('VT CHS Emissions Schedule'!V$36+$Q24))/$AA$49)))),0)</f>
        <v>0</v>
      </c>
      <c r="CJ24" s="64">
        <f>IF(CJ$15&lt;2025+$W24,IF(OR($C24="Oil",$C24="Propane",$C24="Wood, commercial"),$R24*BJ24,IF(OR($C24="Natural Gas",$C24="Electricity"),($R24*BJ24)/(1-$K24),((($Z$45*$U24*('VT CHS Emissions Schedule'!W$8+$P24))/$AA$45)+(($Z$46*$U24*('VT CHS Emissions Schedule'!W$9+$O24))/$AA$46)+(($Z$47*$U24*'VT CHS Emissions Schedule'!W$7)/$AA$47)/(1-$N24)+(($Z$48*$U24*'VT CHS Emissions Schedule'!W$5)/$AA$48)/(1-$M24)+(($Z$49*$U24*('VT CHS Emissions Schedule'!W$36+$Q24))/$AA$49)))),0)</f>
        <v>0</v>
      </c>
      <c r="CK24" s="64">
        <f>IF(CK$15&lt;2025+$W24,IF(OR($C24="Oil",$C24="Propane",$C24="Wood, commercial"),$R24*BK24,IF(OR($C24="Natural Gas",$C24="Electricity"),($R24*BK24)/(1-$K24),((($Z$45*$U24*('VT CHS Emissions Schedule'!X$8+$P24))/$AA$45)+(($Z$46*$U24*('VT CHS Emissions Schedule'!X$9+$O24))/$AA$46)+(($Z$47*$U24*'VT CHS Emissions Schedule'!X$7)/$AA$47)/(1-$N24)+(($Z$48*$U24*'VT CHS Emissions Schedule'!X$5)/$AA$48)/(1-$M24)+(($Z$49*$U24*('VT CHS Emissions Schedule'!X$36+$Q24))/$AA$49)))),0)</f>
        <v>0</v>
      </c>
      <c r="CL24" s="64">
        <f>IF(CL$15&lt;2025+$W24,IF(OR($C24="Oil",$C24="Propane",$C24="Wood, commercial"),$R24*BL24,IF(OR($C24="Natural Gas",$C24="Electricity"),($R24*BL24)/(1-$K24),((($Z$45*$U24*('VT CHS Emissions Schedule'!Y$8+$P24))/$AA$45)+(($Z$46*$U24*('VT CHS Emissions Schedule'!Y$9+$O24))/$AA$46)+(($Z$47*$U24*'VT CHS Emissions Schedule'!Y$7)/$AA$47)/(1-$N24)+(($Z$48*$U24*'VT CHS Emissions Schedule'!Y$5)/$AA$48)/(1-$M24)+(($Z$49*$U24*('VT CHS Emissions Schedule'!Y$36+$Q24))/$AA$49)))),0)</f>
        <v>0</v>
      </c>
      <c r="CM24" s="64">
        <f>IF(CM$15&lt;2025+$W24,IF(OR($C24="Oil",$C24="Propane",$C24="Wood, commercial"),$R24*BM24,IF(OR($C24="Natural Gas",$C24="Electricity"),($R24*BM24)/(1-$K24),((($Z$45*$U24*('VT CHS Emissions Schedule'!Z$8+$P24))/$AA$45)+(($Z$46*$U24*('VT CHS Emissions Schedule'!Z$9+$O24))/$AA$46)+(($Z$47*$U24*'VT CHS Emissions Schedule'!Z$7)/$AA$47)/(1-$N24)+(($Z$48*$U24*'VT CHS Emissions Schedule'!Z$5)/$AA$48)/(1-$M24)+(($Z$49*$U24*('VT CHS Emissions Schedule'!Z$36+$Q24))/$AA$49)))),0)</f>
        <v>0</v>
      </c>
      <c r="CN24" s="64">
        <f>IF(CN$15&lt;2025+$W24,IF(OR($C24="Oil",$C24="Propane",$C24="Wood, commercial"),$R24*BN24,IF(OR($C24="Natural Gas",$C24="Electricity"),($R24*BN24)/(1-$K24),((($Z$45*$U24*('VT CHS Emissions Schedule'!AA$8+$P24))/$AA$45)+(($Z$46*$U24*('VT CHS Emissions Schedule'!AA$9+$O24))/$AA$46)+(($Z$47*$U24*'VT CHS Emissions Schedule'!AA$7)/$AA$47)/(1-$N24)+(($Z$48*$U24*'VT CHS Emissions Schedule'!AA$5)/$AA$48)/(1-$M24)+(($Z$49*$U24*('VT CHS Emissions Schedule'!AA$36+$Q24))/$AA$49)))),0)</f>
        <v>0</v>
      </c>
      <c r="CO24" s="64">
        <f>IF(CO$15&lt;2025+$W24,IF(OR($C24="Oil",$C24="Propane",$C24="Wood, commercial"),$R24*BO24,IF(OR($C24="Natural Gas",$C24="Electricity"),($R24*BO24)/(1-$K24),((($Z$45*$U24*('VT CHS Emissions Schedule'!AB$8+$P24))/$AA$45)+(($Z$46*$U24*('VT CHS Emissions Schedule'!AB$9+$O24))/$AA$46)+(($Z$47*$U24*'VT CHS Emissions Schedule'!AB$7)/$AA$47)/(1-$N24)+(($Z$48*$U24*'VT CHS Emissions Schedule'!AB$5)/$AA$48)/(1-$M24)+(($Z$49*$U24*('VT CHS Emissions Schedule'!AB$36+$Q24))/$AA$49)))),0)</f>
        <v>0</v>
      </c>
      <c r="CP24" s="64">
        <f>IF(CP$15&lt;2025+$W24,IF(OR($C24="Oil",$C24="Propane",$C24="Wood, commercial"),$R24*BP24,IF(OR($C24="Natural Gas",$C24="Electricity"),($R24*BP24)/(1-$K24),((($Z$45*$U24*('VT CHS Emissions Schedule'!AC$8+$P24))/$AA$45)+(($Z$46*$U24*('VT CHS Emissions Schedule'!AC$9+$O24))/$AA$46)+(($Z$47*$U24*'VT CHS Emissions Schedule'!AC$7)/$AA$47)/(1-$N24)+(($Z$48*$U24*'VT CHS Emissions Schedule'!AC$5)/$AA$48)/(1-$M24)+(($Z$49*$U24*('VT CHS Emissions Schedule'!AC$36+$Q24))/$AA$49)))),0)</f>
        <v>0</v>
      </c>
      <c r="CQ24" s="64">
        <f>IF(CQ$15&lt;2025+$W24,BQ24+($S24*'VT CHS Emissions Schedule'!D$5)/(1-$M24)+($T24*'VT CHS Emissions Schedule'!D$5)/(1-$M24),0)</f>
        <v>134755.58790575879</v>
      </c>
      <c r="CR24" s="64">
        <f>IF(CR$15&lt;2025+$W24,BR24+($S24*'VT CHS Emissions Schedule'!E$5)/(1-$M24)+($T24*'VT CHS Emissions Schedule'!E$5)/(1-$M24),0)</f>
        <v>132604.21139557689</v>
      </c>
      <c r="CS24" s="64">
        <f>IF(CS$15&lt;2025+$W24,BS24+($S24*'VT CHS Emissions Schedule'!F$5)/(1-$M24)+($T24*'VT CHS Emissions Schedule'!F$5)/(1-$M24),0)</f>
        <v>130452.83488539499</v>
      </c>
      <c r="CT24" s="64">
        <f>IF(CT$15&lt;2025+$W24,BT24+($S24*'VT CHS Emissions Schedule'!G$5)/(1-$M24)+($T24*'VT CHS Emissions Schedule'!G$5)/(1-$M24),0)</f>
        <v>128301.45837521309</v>
      </c>
      <c r="CU24" s="64">
        <f>IF(CU$15&lt;2025+$W24,BU24+($S24*'VT CHS Emissions Schedule'!H$5)/(1-$M24)+($T24*'VT CHS Emissions Schedule'!H$5)/(1-$M24),0)</f>
        <v>126150.08186503118</v>
      </c>
      <c r="CV24" s="64">
        <f>IF(CV$15&lt;2025+$W24,BV24+($S24*'VT CHS Emissions Schedule'!I$5)/(1-$M24)+($T24*'VT CHS Emissions Schedule'!I$5)/(1-$M24),0)</f>
        <v>123890.65746994496</v>
      </c>
      <c r="CW24" s="64">
        <f>IF(CW$15&lt;2025+$W24,BW24+($S24*'VT CHS Emissions Schedule'!J$5)/(1-$M24)+($T24*'VT CHS Emissions Schedule'!J$5)/(1-$M24),0)</f>
        <v>121739.28095976305</v>
      </c>
      <c r="CX24" s="64">
        <f>IF(CX$15&lt;2025+$W24,BX24+($S24*'VT CHS Emissions Schedule'!K$5)/(1-$M24)+($T24*'VT CHS Emissions Schedule'!K$5)/(1-$M24),0)</f>
        <v>119587.90444958115</v>
      </c>
      <c r="CY24" s="64">
        <f>IF(CY$15&lt;2025+$W24,BY24+($S24*'VT CHS Emissions Schedule'!L$5)/(1-$M24)+($T24*'VT CHS Emissions Schedule'!L$5)/(1-$M24),0)</f>
        <v>117436.52793939927</v>
      </c>
      <c r="CZ24" s="64">
        <f>IF(CZ$15&lt;2025+$W24,BZ24+($S24*'VT CHS Emissions Schedule'!M$5)/(1-$M24)+($T24*'VT CHS Emissions Schedule'!M$5)/(1-$M24),0)</f>
        <v>115285.15142921737</v>
      </c>
      <c r="DA24" s="64">
        <f>IF(DA$15&lt;2025+$W24,CA24+($S24*'VT CHS Emissions Schedule'!N$5)/(1-$M24)+($T24*'VT CHS Emissions Schedule'!N$5)/(1-$M24),0)</f>
        <v>113115.49506426151</v>
      </c>
      <c r="DB24" s="64">
        <f>IF(DB$15&lt;2025+$W24,CB24+($S24*'VT CHS Emissions Schedule'!O$5)/(1-$M24)+($T24*'VT CHS Emissions Schedule'!O$5)/(1-$M24),0)</f>
        <v>113115.49506426151</v>
      </c>
      <c r="DC24" s="64">
        <f>IF(DC$15&lt;2025+$W24,CC24+($S24*'VT CHS Emissions Schedule'!P$5)/(1-$M24)+($T24*'VT CHS Emissions Schedule'!P$5)/(1-$M24),0)</f>
        <v>113115.49506426151</v>
      </c>
      <c r="DD24" s="64">
        <f>IF(DD$15&lt;2025+$W24,CD24+($S24*'VT CHS Emissions Schedule'!Q$5)/(1-$M24)+($T24*'VT CHS Emissions Schedule'!Q$5)/(1-$M24),0)</f>
        <v>113115.49506426151</v>
      </c>
      <c r="DE24" s="64">
        <f>IF(DE$15&lt;2025+$W24,CE24+($S24*'VT CHS Emissions Schedule'!R$5)/(1-$M24)+($T24*'VT CHS Emissions Schedule'!R$5)/(1-$M24),0)</f>
        <v>113115.49506426151</v>
      </c>
      <c r="DF24" s="64">
        <f>IF(DF$15&lt;2025+$W24,CF24+($S24*'VT CHS Emissions Schedule'!S$5)/(1-$M24)+($T24*'VT CHS Emissions Schedule'!S$5)/(1-$M24),0)</f>
        <v>0</v>
      </c>
      <c r="DG24" s="64">
        <f>IF(DG$15&lt;2025+$W24,CG24+($S24*'VT CHS Emissions Schedule'!T$5)/(1-$M24)+($T24*'VT CHS Emissions Schedule'!T$5)/(1-$M24),0)</f>
        <v>0</v>
      </c>
      <c r="DH24" s="64">
        <f>IF(DH$15&lt;2025+$W24,CH24+($S24*'VT CHS Emissions Schedule'!U$5)/(1-$M24)+($T24*'VT CHS Emissions Schedule'!U$5)/(1-$M24),0)</f>
        <v>0</v>
      </c>
      <c r="DI24" s="64">
        <f>IF(DI$15&lt;2025+$W24,CI24+($S24*'VT CHS Emissions Schedule'!V$5)/(1-$M24)+($T24*'VT CHS Emissions Schedule'!V$5)/(1-$M24),0)</f>
        <v>0</v>
      </c>
      <c r="DJ24" s="64">
        <f>IF(DJ$15&lt;2025+$W24,CJ24+($S24*'VT CHS Emissions Schedule'!W$5)/(1-$M24)+($T24*'VT CHS Emissions Schedule'!W$5)/(1-$M24),0)</f>
        <v>0</v>
      </c>
      <c r="DK24" s="64">
        <f>IF(DK$15&lt;2025+$W24,CK24+($S24*'VT CHS Emissions Schedule'!X$5)/(1-$M24)+($T24*'VT CHS Emissions Schedule'!X$5)/(1-$M24),0)</f>
        <v>0</v>
      </c>
      <c r="DL24" s="64">
        <f>IF(DL$15&lt;2025+$W24,CL24+($S24*'VT CHS Emissions Schedule'!Y$5)/(1-$M24)+($T24*'VT CHS Emissions Schedule'!Y$5)/(1-$M24),0)</f>
        <v>0</v>
      </c>
      <c r="DM24" s="64">
        <f>IF(DM$15&lt;2025+$W24,CM24+($S24*'VT CHS Emissions Schedule'!Z$5)/(1-$M24)+($T24*'VT CHS Emissions Schedule'!Z$5)/(1-$M24),0)</f>
        <v>0</v>
      </c>
      <c r="DN24" s="64">
        <f>IF(DN$15&lt;2025+$W24,CN24+($S24*'VT CHS Emissions Schedule'!AA$5)/(1-$M24)+($T24*'VT CHS Emissions Schedule'!AA$5)/(1-$M24),0)</f>
        <v>0</v>
      </c>
      <c r="DO24" s="64">
        <f>IF(DO$15&lt;2025+$W24,CO24+($S24*'VT CHS Emissions Schedule'!AB$5)/(1-$M24)+($T24*'VT CHS Emissions Schedule'!AB$5)/(1-$M24),0)</f>
        <v>0</v>
      </c>
      <c r="DP24" s="64">
        <f>IF(DP$15&lt;2025+$W24,CP24+($S24*'VT CHS Emissions Schedule'!AC$5)/(1-$M24)+($T24*'VT CHS Emissions Schedule'!AC$5)/(1-$M24),0)</f>
        <v>0</v>
      </c>
    </row>
    <row r="25" spans="1:120" ht="15" customHeight="1" thickBot="1" x14ac:dyDescent="0.3">
      <c r="A25" s="450"/>
      <c r="B25" s="551"/>
      <c r="C25" s="391" t="s">
        <v>18</v>
      </c>
      <c r="D25" s="175">
        <f t="shared" si="0"/>
        <v>178953.42851032157</v>
      </c>
      <c r="E25" s="227">
        <f t="shared" si="1"/>
        <v>438667.45893662394</v>
      </c>
      <c r="F25" s="223">
        <f t="shared" si="2"/>
        <v>0.17895342851032156</v>
      </c>
      <c r="G25" s="111">
        <f t="shared" si="3"/>
        <v>52258.320636274104</v>
      </c>
      <c r="H25" s="64">
        <f>IF(OR($C25="Oil",$C25="Propane",$C25="Wood, non-commercial"),$R25*AQ25,IF(OR($C25="Natural Gas",$C25="Electricity"),($R25*AQ25)/(1-$K25),((($Z$45*$U25*('VT CHS Emissions Schedule'!D$8+$P25))/$AA$45)+(($Z$46*$U25*('VT CHS Emissions Schedule'!D$9+$O25))/$AA$46)+(($Z$47*$U25*'VT CHS Emissions Schedule'!D$7)/$AA$47)/(1-$N25)+(($Z$48*$U25*'VT CHS Emissions Schedule'!D$5)/$AA$48)/(1-$M25)+(($Z$49*$U25*('VT CHS Emissions Schedule'!D$36+$Q25))/$AA$49))))</f>
        <v>21318.667376701938</v>
      </c>
      <c r="I25" s="64">
        <f>($S25*'VT CHS Emissions Schedule'!D$5)/(1-$M25)</f>
        <v>294.46035609878419</v>
      </c>
      <c r="J25" s="64">
        <f>($T25*'VT CHS Emissions Schedule'!D$5)/(1-$M25)</f>
        <v>30645.19290347338</v>
      </c>
      <c r="K25" s="66">
        <f>_xlfn.XLOOKUP($C25,Lookups!$A$3:$A$15,Lookups!$E$3:$E$15)</f>
        <v>0.04</v>
      </c>
      <c r="L25" s="65">
        <f>_xlfn.XLOOKUP($C25,Lookups!$A$3:$A$15,Lookups!$D$3:$D$15)</f>
        <v>0</v>
      </c>
      <c r="M25" s="66">
        <f>Lookups!$E$6</f>
        <v>0.04</v>
      </c>
      <c r="N25" s="66">
        <f>Lookups!$E$5</f>
        <v>1.4E-2</v>
      </c>
      <c r="O25" s="65">
        <f>Lookups!$D$4</f>
        <v>0.32764300000000002</v>
      </c>
      <c r="P25" s="65">
        <f>Lookups!$D$3</f>
        <v>0.21490000000000001</v>
      </c>
      <c r="Q25" s="65">
        <f>Lookups!$D$8</f>
        <v>1.3776766038113153</v>
      </c>
      <c r="R25" s="72">
        <f t="shared" si="4"/>
        <v>541.87766948571436</v>
      </c>
      <c r="S25" s="72">
        <f t="shared" si="5"/>
        <v>7.4845903216783238</v>
      </c>
      <c r="T25" s="72">
        <f t="shared" si="6"/>
        <v>778.93920000000003</v>
      </c>
      <c r="U25" s="72">
        <f t="shared" si="7"/>
        <v>1365.5317271040003</v>
      </c>
      <c r="V25" s="72">
        <f t="shared" si="8"/>
        <v>42.811856640000009</v>
      </c>
      <c r="W25" s="68">
        <v>15</v>
      </c>
      <c r="X25" s="170">
        <v>3.1399999999999997E-2</v>
      </c>
      <c r="Y25" s="80"/>
      <c r="Z25" s="80">
        <f t="shared" si="9"/>
        <v>0.14699999999999999</v>
      </c>
      <c r="AA25" s="64">
        <f t="shared" si="10"/>
        <v>60</v>
      </c>
      <c r="AB25" s="66">
        <f t="shared" si="17"/>
        <v>0.85299999999999998</v>
      </c>
      <c r="AC25" s="66">
        <f t="shared" si="12"/>
        <v>0.7</v>
      </c>
      <c r="AD25" s="64">
        <v>6360</v>
      </c>
      <c r="AE25" s="71">
        <f t="shared" si="18"/>
        <v>0.66200000000000003</v>
      </c>
      <c r="AF25" s="71">
        <f t="shared" si="14"/>
        <v>0.502</v>
      </c>
      <c r="AG25" s="64">
        <v>129936</v>
      </c>
      <c r="AH25" s="71">
        <f t="shared" si="15"/>
        <v>48.5</v>
      </c>
      <c r="AI25" s="71">
        <f t="shared" si="19"/>
        <v>23.8</v>
      </c>
      <c r="AJ25" s="64">
        <v>8760</v>
      </c>
      <c r="AK25" s="72">
        <f>$AA$48</f>
        <v>2.52</v>
      </c>
      <c r="AL25" s="72">
        <v>5.72</v>
      </c>
      <c r="AM25" s="72">
        <v>4.5</v>
      </c>
      <c r="AN25" s="72">
        <v>1.08</v>
      </c>
      <c r="AO25" s="75">
        <v>1.06E-3</v>
      </c>
      <c r="AP25" s="74">
        <v>3.5999999999999999E-3</v>
      </c>
      <c r="AQ25" s="67">
        <f>IF(AQ$15&lt;2025+$W25,IF(ISNUMBER(SEARCH("Unknown",$C25)),"blended",$L25+_xlfn.XLOOKUP(_xlfn.XLOOKUP($C25,Lookups!$A$3:$A$17,Lookups!$B$3:$B$17),'VT CHS Emissions Schedule'!$A:$A,'VT CHS Emissions Schedule'!D:D)),0)</f>
        <v>37.768525691523088</v>
      </c>
      <c r="AR25" s="67">
        <f>IF(AR$15&lt;2025+$W25,IF(ISNUMBER(SEARCH("Unknown",$C25)),"blended",$L25+_xlfn.XLOOKUP(_xlfn.XLOOKUP($C25,Lookups!$A$3:$A$17,Lookups!$B$3:$B$17),'VT CHS Emissions Schedule'!$A:$A,'VT CHS Emissions Schedule'!E:E)),0)</f>
        <v>35.142306247004733</v>
      </c>
      <c r="AS25" s="67">
        <f>IF(AS$15&lt;2025+$W25,IF(ISNUMBER(SEARCH("Unknown",$C25)),"blended",$L25+_xlfn.XLOOKUP(_xlfn.XLOOKUP($C25,Lookups!$A$3:$A$17,Lookups!$B$3:$B$17),'VT CHS Emissions Schedule'!$A:$A,'VT CHS Emissions Schedule'!F:F)),0)</f>
        <v>32.516086802486377</v>
      </c>
      <c r="AT25" s="67">
        <f>IF(AT$15&lt;2025+$W25,IF(ISNUMBER(SEARCH("Unknown",$C25)),"blended",$L25+_xlfn.XLOOKUP(_xlfn.XLOOKUP($C25,Lookups!$A$3:$A$17,Lookups!$B$3:$B$17),'VT CHS Emissions Schedule'!$A:$A,'VT CHS Emissions Schedule'!G:G)),0)</f>
        <v>29.889867357968015</v>
      </c>
      <c r="AU25" s="67">
        <f>IF(AU$15&lt;2025+$W25,IF(ISNUMBER(SEARCH("Unknown",$C25)),"blended",$L25+_xlfn.XLOOKUP(_xlfn.XLOOKUP($C25,Lookups!$A$3:$A$17,Lookups!$B$3:$B$17),'VT CHS Emissions Schedule'!$A:$A,'VT CHS Emissions Schedule'!H:H)),0)</f>
        <v>27.263647913449653</v>
      </c>
      <c r="AV25" s="67">
        <f>IF(AV$15&lt;2025+$W25,IF(ISNUMBER(SEARCH("Unknown",$C25)),"blended",$L25+_xlfn.XLOOKUP(_xlfn.XLOOKUP($C25,Lookups!$A$3:$A$17,Lookups!$B$3:$B$17),'VT CHS Emissions Schedule'!$A:$A,'VT CHS Emissions Schedule'!I:I)),0)</f>
        <v>24.637428468931297</v>
      </c>
      <c r="AW25" s="67">
        <f>IF(AW$15&lt;2025+$W25,IF(ISNUMBER(SEARCH("Unknown",$C25)),"blended",$L25+_xlfn.XLOOKUP(_xlfn.XLOOKUP($C25,Lookups!$A$3:$A$17,Lookups!$B$3:$B$17),'VT CHS Emissions Schedule'!$A:$A,'VT CHS Emissions Schedule'!J:J)),0)</f>
        <v>22.011209024412938</v>
      </c>
      <c r="AX25" s="67">
        <f>IF(AX$15&lt;2025+$W25,IF(ISNUMBER(SEARCH("Unknown",$C25)),"blended",$L25+_xlfn.XLOOKUP(_xlfn.XLOOKUP($C25,Lookups!$A$3:$A$17,Lookups!$B$3:$B$17),'VT CHS Emissions Schedule'!$A:$A,'VT CHS Emissions Schedule'!K:K)),0)</f>
        <v>19.384989579894583</v>
      </c>
      <c r="AY25" s="67">
        <f>IF(AY$15&lt;2025+$W25,IF(ISNUMBER(SEARCH("Unknown",$C25)),"blended",$L25+_xlfn.XLOOKUP(_xlfn.XLOOKUP($C25,Lookups!$A$3:$A$17,Lookups!$B$3:$B$17),'VT CHS Emissions Schedule'!$A:$A,'VT CHS Emissions Schedule'!L:L)),0)</f>
        <v>16.758770135376224</v>
      </c>
      <c r="AZ25" s="67">
        <f>IF(AZ$15&lt;2025+$W25,IF(ISNUMBER(SEARCH("Unknown",$C25)),"blended",$L25+_xlfn.XLOOKUP(_xlfn.XLOOKUP($C25,Lookups!$A$3:$A$17,Lookups!$B$3:$B$17),'VT CHS Emissions Schedule'!$A:$A,'VT CHS Emissions Schedule'!M:M)),0)</f>
        <v>14.132550690857862</v>
      </c>
      <c r="BA25" s="67">
        <f>IF(BA$15&lt;2025+$W25,IF(ISNUMBER(SEARCH("Unknown",$C25)),"blended",$L25+_xlfn.XLOOKUP(_xlfn.XLOOKUP($C25,Lookups!$A$3:$A$17,Lookups!$B$3:$B$17),'VT CHS Emissions Schedule'!$A:$A,'VT CHS Emissions Schedule'!N:N)),0)</f>
        <v>11.506331246339505</v>
      </c>
      <c r="BB25" s="67">
        <f>IF(BB$15&lt;2025+$W25,IF(ISNUMBER(SEARCH("Unknown",$C25)),"blended",$L25+_xlfn.XLOOKUP(_xlfn.XLOOKUP($C25,Lookups!$A$3:$A$17,Lookups!$B$3:$B$17),'VT CHS Emissions Schedule'!$A:$A,'VT CHS Emissions Schedule'!O:O)),0)</f>
        <v>11.506331246339505</v>
      </c>
      <c r="BC25" s="67">
        <f>IF(BC$15&lt;2025+$W25,IF(ISNUMBER(SEARCH("Unknown",$C25)),"blended",$L25+_xlfn.XLOOKUP(_xlfn.XLOOKUP($C25,Lookups!$A$3:$A$17,Lookups!$B$3:$B$17),'VT CHS Emissions Schedule'!$A:$A,'VT CHS Emissions Schedule'!P:P)),0)</f>
        <v>11.506331246339505</v>
      </c>
      <c r="BD25" s="67">
        <f>IF(BD$15&lt;2025+$W25,IF(ISNUMBER(SEARCH("Unknown",$C25)),"blended",$L25+_xlfn.XLOOKUP(_xlfn.XLOOKUP($C25,Lookups!$A$3:$A$17,Lookups!$B$3:$B$17),'VT CHS Emissions Schedule'!$A:$A,'VT CHS Emissions Schedule'!Q:Q)),0)</f>
        <v>11.506331246339505</v>
      </c>
      <c r="BE25" s="67">
        <f>IF(BE$15&lt;2025+$W25,IF(ISNUMBER(SEARCH("Unknown",$C25)),"blended",$L25+_xlfn.XLOOKUP(_xlfn.XLOOKUP($C25,Lookups!$A$3:$A$17,Lookups!$B$3:$B$17),'VT CHS Emissions Schedule'!$A:$A,'VT CHS Emissions Schedule'!R:R)),0)</f>
        <v>11.506331246339505</v>
      </c>
      <c r="BF25" s="67">
        <f>IF(BF$15&lt;2025+$W25,IF(ISNUMBER(SEARCH("Unknown",$C25)),"blended",$L25+_xlfn.XLOOKUP(_xlfn.XLOOKUP($C25,Lookups!$A$3:$A$17,Lookups!$B$3:$B$17),'VT CHS Emissions Schedule'!$A:$A,'VT CHS Emissions Schedule'!S:S)),0)</f>
        <v>0</v>
      </c>
      <c r="BG25" s="67">
        <f>IF(BG$15&lt;2025+$W25,IF(ISNUMBER(SEARCH("Unknown",$C25)),"blended",$L25+_xlfn.XLOOKUP(_xlfn.XLOOKUP($C25,Lookups!$A$3:$A$17,Lookups!$B$3:$B$17),'VT CHS Emissions Schedule'!$A:$A,'VT CHS Emissions Schedule'!T:T)),0)</f>
        <v>0</v>
      </c>
      <c r="BH25" s="67">
        <f>IF(BH$15&lt;2025+$W25,IF(ISNUMBER(SEARCH("Unknown",$C25)),"blended",$L25+_xlfn.XLOOKUP(_xlfn.XLOOKUP($C25,Lookups!$A$3:$A$17,Lookups!$B$3:$B$17),'VT CHS Emissions Schedule'!$A:$A,'VT CHS Emissions Schedule'!U:U)),0)</f>
        <v>0</v>
      </c>
      <c r="BI25" s="67">
        <f>IF(BI$15&lt;2025+$W25,IF(ISNUMBER(SEARCH("Unknown",$C25)),"blended",$L25+_xlfn.XLOOKUP(_xlfn.XLOOKUP($C25,Lookups!$A$3:$A$17,Lookups!$B$3:$B$17),'VT CHS Emissions Schedule'!$A:$A,'VT CHS Emissions Schedule'!V:V)),0)</f>
        <v>0</v>
      </c>
      <c r="BJ25" s="67">
        <f>IF(BJ$15&lt;2025+$W25,IF(ISNUMBER(SEARCH("Unknown",$C25)),"blended",$L25+_xlfn.XLOOKUP(_xlfn.XLOOKUP($C25,Lookups!$A$3:$A$17,Lookups!$B$3:$B$17),'VT CHS Emissions Schedule'!$A:$A,'VT CHS Emissions Schedule'!W:W)),0)</f>
        <v>0</v>
      </c>
      <c r="BK25" s="67">
        <f>IF(BK$15&lt;2025+$W25,IF(ISNUMBER(SEARCH("Unknown",$C25)),"blended",$L25+_xlfn.XLOOKUP(_xlfn.XLOOKUP($C25,Lookups!$A$3:$A$17,Lookups!$B$3:$B$17),'VT CHS Emissions Schedule'!$A:$A,'VT CHS Emissions Schedule'!X:X)),0)</f>
        <v>0</v>
      </c>
      <c r="BL25" s="67">
        <f>IF(BL$15&lt;2025+$W25,IF(ISNUMBER(SEARCH("Unknown",$C25)),"blended",$L25+_xlfn.XLOOKUP(_xlfn.XLOOKUP($C25,Lookups!$A$3:$A$17,Lookups!$B$3:$B$17),'VT CHS Emissions Schedule'!$A:$A,'VT CHS Emissions Schedule'!Y:Y)),0)</f>
        <v>0</v>
      </c>
      <c r="BM25" s="67">
        <f>IF(BM$15&lt;2025+$W25,IF(ISNUMBER(SEARCH("Unknown",$C25)),"blended",$L25+_xlfn.XLOOKUP(_xlfn.XLOOKUP($C25,Lookups!$A$3:$A$17,Lookups!$B$3:$B$17),'VT CHS Emissions Schedule'!$A:$A,'VT CHS Emissions Schedule'!Z:Z)),0)</f>
        <v>0</v>
      </c>
      <c r="BN25" s="67">
        <f>IF(BN$15&lt;2025+$W25,IF(ISNUMBER(SEARCH("Unknown",$C25)),"blended",$L25+_xlfn.XLOOKUP(_xlfn.XLOOKUP($C25,Lookups!$A$3:$A$17,Lookups!$B$3:$B$17),'VT CHS Emissions Schedule'!$A:$A,'VT CHS Emissions Schedule'!AA:AA)),0)</f>
        <v>0</v>
      </c>
      <c r="BO25" s="67">
        <f>IF(BO$15&lt;2025+$W25,IF(ISNUMBER(SEARCH("Unknown",$C25)),"blended",$L25+_xlfn.XLOOKUP(_xlfn.XLOOKUP($C25,Lookups!$A$3:$A$17,Lookups!$B$3:$B$17),'VT CHS Emissions Schedule'!$A:$A,'VT CHS Emissions Schedule'!AB:AB)),0)</f>
        <v>0</v>
      </c>
      <c r="BP25" s="67">
        <f>IF(BP$15&lt;2025+$W25,IF(ISNUMBER(SEARCH("Unknown",$C25)),"blended",$L25+_xlfn.XLOOKUP(_xlfn.XLOOKUP($C25,Lookups!$A$3:$A$17,Lookups!$B$3:$B$17),'VT CHS Emissions Schedule'!$A:$A,'VT CHS Emissions Schedule'!AC:AC)),0)</f>
        <v>0</v>
      </c>
      <c r="BQ25" s="64">
        <f>IF(BQ$15&lt;2025+$W25,IF(OR($C25="Oil",$C25="Propane",$C25="Wood, commercial"),$R25*AQ25,IF(OR($C25="Natural Gas",$C25="Electricity"),($R25*AQ25)/(1-$K25),((($Z$45*$U25*('VT CHS Emissions Schedule'!D$8+$P25))/$AA$45)+(($Z$46*$U25*('VT CHS Emissions Schedule'!D$9+$O25))/$AA$46)+(($Z$47*$U25*'VT CHS Emissions Schedule'!D$7)/$AA$47)/(1-$N25)+(($Z$48*$U25*'VT CHS Emissions Schedule'!D$5)/$AA$48)/(1-$M25)+(($Z$49*$U25*('VT CHS Emissions Schedule'!D$36+$Q25))/$AA$49)))),0)</f>
        <v>21318.667376701938</v>
      </c>
      <c r="BR25" s="64">
        <f>IF(BR$15&lt;2025+$W25,IF(OR($C25="Oil",$C25="Propane",$C25="Wood, commercial"),$R25*AR25,IF(OR($C25="Natural Gas",$C25="Electricity"),($R25*AR25)/(1-$K25),((($Z$45*$U25*('VT CHS Emissions Schedule'!E$8+$P25))/$AA$45)+(($Z$46*$U25*('VT CHS Emissions Schedule'!E$9+$O25))/$AA$46)+(($Z$47*$U25*'VT CHS Emissions Schedule'!E$7)/$AA$47)/(1-$N25)+(($Z$48*$U25*'VT CHS Emissions Schedule'!E$5)/$AA$48)/(1-$M25)+(($Z$49*$U25*('VT CHS Emissions Schedule'!E$36+$Q25))/$AA$49)))),0)</f>
        <v>19836.282301541862</v>
      </c>
      <c r="BS25" s="64">
        <f>IF(BS$15&lt;2025+$W25,IF(OR($C25="Oil",$C25="Propane",$C25="Wood, commercial"),$R25*AS25,IF(OR($C25="Natural Gas",$C25="Electricity"),($R25*AS25)/(1-$K25),((($Z$45*$U25*('VT CHS Emissions Schedule'!F$8+$P25))/$AA$45)+(($Z$46*$U25*('VT CHS Emissions Schedule'!F$9+$O25))/$AA$46)+(($Z$47*$U25*'VT CHS Emissions Schedule'!F$7)/$AA$47)/(1-$N25)+(($Z$48*$U25*'VT CHS Emissions Schedule'!F$5)/$AA$48)/(1-$M25)+(($Z$49*$U25*('VT CHS Emissions Schedule'!F$36+$Q25))/$AA$49)))),0)</f>
        <v>18353.897226381785</v>
      </c>
      <c r="BT25" s="64">
        <f>IF(BT$15&lt;2025+$W25,IF(OR($C25="Oil",$C25="Propane",$C25="Wood, commercial"),$R25*AT25,IF(OR($C25="Natural Gas",$C25="Electricity"),($R25*AT25)/(1-$K25),((($Z$45*$U25*('VT CHS Emissions Schedule'!G$8+$P25))/$AA$45)+(($Z$46*$U25*('VT CHS Emissions Schedule'!G$9+$O25))/$AA$46)+(($Z$47*$U25*'VT CHS Emissions Schedule'!G$7)/$AA$47)/(1-$N25)+(($Z$48*$U25*'VT CHS Emissions Schedule'!G$5)/$AA$48)/(1-$M25)+(($Z$49*$U25*('VT CHS Emissions Schedule'!G$36+$Q25))/$AA$49)))),0)</f>
        <v>16871.512151221705</v>
      </c>
      <c r="BU25" s="64">
        <f>IF(BU$15&lt;2025+$W25,IF(OR($C25="Oil",$C25="Propane",$C25="Wood, commercial"),$R25*AU25,IF(OR($C25="Natural Gas",$C25="Electricity"),($R25*AU25)/(1-$K25),((($Z$45*$U25*('VT CHS Emissions Schedule'!H$8+$P25))/$AA$45)+(($Z$46*$U25*('VT CHS Emissions Schedule'!H$9+$O25))/$AA$46)+(($Z$47*$U25*'VT CHS Emissions Schedule'!H$7)/$AA$47)/(1-$N25)+(($Z$48*$U25*'VT CHS Emissions Schedule'!H$5)/$AA$48)/(1-$M25)+(($Z$49*$U25*('VT CHS Emissions Schedule'!H$36+$Q25))/$AA$49)))),0)</f>
        <v>15389.127076061623</v>
      </c>
      <c r="BV25" s="64">
        <f>IF(BV$15&lt;2025+$W25,IF(OR($C25="Oil",$C25="Propane",$C25="Wood, commercial"),$R25*AV25,IF(OR($C25="Natural Gas",$C25="Electricity"),($R25*AV25)/(1-$K25),((($Z$45*$U25*('VT CHS Emissions Schedule'!I$8+$P25))/$AA$45)+(($Z$46*$U25*('VT CHS Emissions Schedule'!I$9+$O25))/$AA$46)+(($Z$47*$U25*'VT CHS Emissions Schedule'!I$7)/$AA$47)/(1-$N25)+(($Z$48*$U25*'VT CHS Emissions Schedule'!I$5)/$AA$48)/(1-$M25)+(($Z$49*$U25*('VT CHS Emissions Schedule'!I$36+$Q25))/$AA$49)))),0)</f>
        <v>13906.742000901546</v>
      </c>
      <c r="BW25" s="64">
        <f>IF(BW$15&lt;2025+$W25,IF(OR($C25="Oil",$C25="Propane",$C25="Wood, commercial"),$R25*AW25,IF(OR($C25="Natural Gas",$C25="Electricity"),($R25*AW25)/(1-$K25),((($Z$45*$U25*('VT CHS Emissions Schedule'!J$8+$P25))/$AA$45)+(($Z$46*$U25*('VT CHS Emissions Schedule'!J$9+$O25))/$AA$46)+(($Z$47*$U25*'VT CHS Emissions Schedule'!J$7)/$AA$47)/(1-$N25)+(($Z$48*$U25*'VT CHS Emissions Schedule'!J$5)/$AA$48)/(1-$M25)+(($Z$49*$U25*('VT CHS Emissions Schedule'!J$36+$Q25))/$AA$49)))),0)</f>
        <v>12424.356925741467</v>
      </c>
      <c r="BX25" s="64">
        <f>IF(BX$15&lt;2025+$W25,IF(OR($C25="Oil",$C25="Propane",$C25="Wood, commercial"),$R25*AX25,IF(OR($C25="Natural Gas",$C25="Electricity"),($R25*AX25)/(1-$K25),((($Z$45*$U25*('VT CHS Emissions Schedule'!K$8+$P25))/$AA$45)+(($Z$46*$U25*('VT CHS Emissions Schedule'!K$9+$O25))/$AA$46)+(($Z$47*$U25*'VT CHS Emissions Schedule'!K$7)/$AA$47)/(1-$N25)+(($Z$48*$U25*'VT CHS Emissions Schedule'!K$5)/$AA$48)/(1-$M25)+(($Z$49*$U25*('VT CHS Emissions Schedule'!K$36+$Q25))/$AA$49)))),0)</f>
        <v>10941.971850581391</v>
      </c>
      <c r="BY25" s="64">
        <f>IF(BY$15&lt;2025+$W25,IF(OR($C25="Oil",$C25="Propane",$C25="Wood, commercial"),$R25*AY25,IF(OR($C25="Natural Gas",$C25="Electricity"),($R25*AY25)/(1-$K25),((($Z$45*$U25*('VT CHS Emissions Schedule'!L$8+$P25))/$AA$45)+(($Z$46*$U25*('VT CHS Emissions Schedule'!L$9+$O25))/$AA$46)+(($Z$47*$U25*'VT CHS Emissions Schedule'!L$7)/$AA$47)/(1-$N25)+(($Z$48*$U25*'VT CHS Emissions Schedule'!L$5)/$AA$48)/(1-$M25)+(($Z$49*$U25*('VT CHS Emissions Schedule'!L$36+$Q25))/$AA$49)))),0)</f>
        <v>9459.5867754213104</v>
      </c>
      <c r="BZ25" s="64">
        <f>IF(BZ$15&lt;2025+$W25,IF(OR($C25="Oil",$C25="Propane",$C25="Wood, commercial"),$R25*AZ25,IF(OR($C25="Natural Gas",$C25="Electricity"),($R25*AZ25)/(1-$K25),((($Z$45*$U25*('VT CHS Emissions Schedule'!M$8+$P25))/$AA$45)+(($Z$46*$U25*('VT CHS Emissions Schedule'!M$9+$O25))/$AA$46)+(($Z$47*$U25*'VT CHS Emissions Schedule'!M$7)/$AA$47)/(1-$N25)+(($Z$48*$U25*'VT CHS Emissions Schedule'!M$5)/$AA$48)/(1-$M25)+(($Z$49*$U25*('VT CHS Emissions Schedule'!M$36+$Q25))/$AA$49)))),0)</f>
        <v>7977.2017002612301</v>
      </c>
      <c r="CA25" s="64">
        <f>IF(CA$15&lt;2025+$W25,IF(OR($C25="Oil",$C25="Propane",$C25="Wood, commercial"),$R25*BA25,IF(OR($C25="Natural Gas",$C25="Electricity"),($R25*BA25)/(1-$K25),((($Z$45*$U25*('VT CHS Emissions Schedule'!N$8+$P25))/$AA$45)+(($Z$46*$U25*('VT CHS Emissions Schedule'!N$9+$O25))/$AA$46)+(($Z$47*$U25*'VT CHS Emissions Schedule'!N$7)/$AA$47)/(1-$N25)+(($Z$48*$U25*'VT CHS Emissions Schedule'!N$5)/$AA$48)/(1-$M25)+(($Z$49*$U25*('VT CHS Emissions Schedule'!N$36+$Q25))/$AA$49)))),0)</f>
        <v>6494.8166251011526</v>
      </c>
      <c r="CB25" s="64">
        <f>IF(CB$15&lt;2025+$W25,IF(OR($C25="Oil",$C25="Propane",$C25="Wood, commercial"),$R25*BB25,IF(OR($C25="Natural Gas",$C25="Electricity"),($R25*BB25)/(1-$K25),((($Z$45*$U25*('VT CHS Emissions Schedule'!O$8+$P25))/$AA$45)+(($Z$46*$U25*('VT CHS Emissions Schedule'!O$9+$O25))/$AA$46)+(($Z$47*$U25*'VT CHS Emissions Schedule'!O$7)/$AA$47)/(1-$N25)+(($Z$48*$U25*'VT CHS Emissions Schedule'!O$5)/$AA$48)/(1-$M25)+(($Z$49*$U25*('VT CHS Emissions Schedule'!O$36+$Q25))/$AA$49)))),0)</f>
        <v>6494.8166251011526</v>
      </c>
      <c r="CC25" s="64">
        <f>IF(CC$15&lt;2025+$W25,IF(OR($C25="Oil",$C25="Propane",$C25="Wood, commercial"),$R25*BC25,IF(OR($C25="Natural Gas",$C25="Electricity"),($R25*BC25)/(1-$K25),((($Z$45*$U25*('VT CHS Emissions Schedule'!P$8+$P25))/$AA$45)+(($Z$46*$U25*('VT CHS Emissions Schedule'!P$9+$O25))/$AA$46)+(($Z$47*$U25*'VT CHS Emissions Schedule'!P$7)/$AA$47)/(1-$N25)+(($Z$48*$U25*'VT CHS Emissions Schedule'!P$5)/$AA$48)/(1-$M25)+(($Z$49*$U25*('VT CHS Emissions Schedule'!P$36+$Q25))/$AA$49)))),0)</f>
        <v>6494.8166251011526</v>
      </c>
      <c r="CD25" s="64">
        <f>IF(CD$15&lt;2025+$W25,IF(OR($C25="Oil",$C25="Propane",$C25="Wood, commercial"),$R25*BD25,IF(OR($C25="Natural Gas",$C25="Electricity"),($R25*BD25)/(1-$K25),((($Z$45*$U25*('VT CHS Emissions Schedule'!Q$8+$P25))/$AA$45)+(($Z$46*$U25*('VT CHS Emissions Schedule'!Q$9+$O25))/$AA$46)+(($Z$47*$U25*'VT CHS Emissions Schedule'!Q$7)/$AA$47)/(1-$N25)+(($Z$48*$U25*'VT CHS Emissions Schedule'!Q$5)/$AA$48)/(1-$M25)+(($Z$49*$U25*('VT CHS Emissions Schedule'!Q$36+$Q25))/$AA$49)))),0)</f>
        <v>6494.8166251011526</v>
      </c>
      <c r="CE25" s="64">
        <f>IF(CE$15&lt;2025+$W25,IF(OR($C25="Oil",$C25="Propane",$C25="Wood, commercial"),$R25*BE25,IF(OR($C25="Natural Gas",$C25="Electricity"),($R25*BE25)/(1-$K25),((($Z$45*$U25*('VT CHS Emissions Schedule'!R$8+$P25))/$AA$45)+(($Z$46*$U25*('VT CHS Emissions Schedule'!R$9+$O25))/$AA$46)+(($Z$47*$U25*'VT CHS Emissions Schedule'!R$7)/$AA$47)/(1-$N25)+(($Z$48*$U25*'VT CHS Emissions Schedule'!R$5)/$AA$48)/(1-$M25)+(($Z$49*$U25*('VT CHS Emissions Schedule'!R$36+$Q25))/$AA$49)))),0)</f>
        <v>6494.8166251011526</v>
      </c>
      <c r="CF25" s="64">
        <f>IF(CF$15&lt;2025+$W25,IF(OR($C25="Oil",$C25="Propane",$C25="Wood, commercial"),$R25*BF25,IF(OR($C25="Natural Gas",$C25="Electricity"),($R25*BF25)/(1-$K25),((($Z$45*$U25*('VT CHS Emissions Schedule'!S$8+$P25))/$AA$45)+(($Z$46*$U25*('VT CHS Emissions Schedule'!S$9+$O25))/$AA$46)+(($Z$47*$U25*'VT CHS Emissions Schedule'!S$7)/$AA$47)/(1-$N25)+(($Z$48*$U25*'VT CHS Emissions Schedule'!S$5)/$AA$48)/(1-$M25)+(($Z$49*$U25*('VT CHS Emissions Schedule'!S$36+$Q25))/$AA$49)))),0)</f>
        <v>0</v>
      </c>
      <c r="CG25" s="64">
        <f>IF(CG$15&lt;2025+$W25,IF(OR($C25="Oil",$C25="Propane",$C25="Wood, commercial"),$R25*BG25,IF(OR($C25="Natural Gas",$C25="Electricity"),($R25*BG25)/(1-$K25),((($Z$45*$U25*('VT CHS Emissions Schedule'!T$8+$P25))/$AA$45)+(($Z$46*$U25*('VT CHS Emissions Schedule'!T$9+$O25))/$AA$46)+(($Z$47*$U25*'VT CHS Emissions Schedule'!T$7)/$AA$47)/(1-$N25)+(($Z$48*$U25*'VT CHS Emissions Schedule'!T$5)/$AA$48)/(1-$M25)+(($Z$49*$U25*('VT CHS Emissions Schedule'!T$36+$Q25))/$AA$49)))),0)</f>
        <v>0</v>
      </c>
      <c r="CH25" s="64">
        <f>IF(CH$15&lt;2025+$W25,IF(OR($C25="Oil",$C25="Propane",$C25="Wood, commercial"),$R25*BH25,IF(OR($C25="Natural Gas",$C25="Electricity"),($R25*BH25)/(1-$K25),((($Z$45*$U25*('VT CHS Emissions Schedule'!U$8+$P25))/$AA$45)+(($Z$46*$U25*('VT CHS Emissions Schedule'!U$9+$O25))/$AA$46)+(($Z$47*$U25*'VT CHS Emissions Schedule'!U$7)/$AA$47)/(1-$N25)+(($Z$48*$U25*'VT CHS Emissions Schedule'!U$5)/$AA$48)/(1-$M25)+(($Z$49*$U25*('VT CHS Emissions Schedule'!U$36+$Q25))/$AA$49)))),0)</f>
        <v>0</v>
      </c>
      <c r="CI25" s="64">
        <f>IF(CI$15&lt;2025+$W25,IF(OR($C25="Oil",$C25="Propane",$C25="Wood, commercial"),$R25*BI25,IF(OR($C25="Natural Gas",$C25="Electricity"),($R25*BI25)/(1-$K25),((($Z$45*$U25*('VT CHS Emissions Schedule'!V$8+$P25))/$AA$45)+(($Z$46*$U25*('VT CHS Emissions Schedule'!V$9+$O25))/$AA$46)+(($Z$47*$U25*'VT CHS Emissions Schedule'!V$7)/$AA$47)/(1-$N25)+(($Z$48*$U25*'VT CHS Emissions Schedule'!V$5)/$AA$48)/(1-$M25)+(($Z$49*$U25*('VT CHS Emissions Schedule'!V$36+$Q25))/$AA$49)))),0)</f>
        <v>0</v>
      </c>
      <c r="CJ25" s="64">
        <f>IF(CJ$15&lt;2025+$W25,IF(OR($C25="Oil",$C25="Propane",$C25="Wood, commercial"),$R25*BJ25,IF(OR($C25="Natural Gas",$C25="Electricity"),($R25*BJ25)/(1-$K25),((($Z$45*$U25*('VT CHS Emissions Schedule'!W$8+$P25))/$AA$45)+(($Z$46*$U25*('VT CHS Emissions Schedule'!W$9+$O25))/$AA$46)+(($Z$47*$U25*'VT CHS Emissions Schedule'!W$7)/$AA$47)/(1-$N25)+(($Z$48*$U25*'VT CHS Emissions Schedule'!W$5)/$AA$48)/(1-$M25)+(($Z$49*$U25*('VT CHS Emissions Schedule'!W$36+$Q25))/$AA$49)))),0)</f>
        <v>0</v>
      </c>
      <c r="CK25" s="64">
        <f>IF(CK$15&lt;2025+$W25,IF(OR($C25="Oil",$C25="Propane",$C25="Wood, commercial"),$R25*BK25,IF(OR($C25="Natural Gas",$C25="Electricity"),($R25*BK25)/(1-$K25),((($Z$45*$U25*('VT CHS Emissions Schedule'!X$8+$P25))/$AA$45)+(($Z$46*$U25*('VT CHS Emissions Schedule'!X$9+$O25))/$AA$46)+(($Z$47*$U25*'VT CHS Emissions Schedule'!X$7)/$AA$47)/(1-$N25)+(($Z$48*$U25*'VT CHS Emissions Schedule'!X$5)/$AA$48)/(1-$M25)+(($Z$49*$U25*('VT CHS Emissions Schedule'!X$36+$Q25))/$AA$49)))),0)</f>
        <v>0</v>
      </c>
      <c r="CL25" s="64">
        <f>IF(CL$15&lt;2025+$W25,IF(OR($C25="Oil",$C25="Propane",$C25="Wood, commercial"),$R25*BL25,IF(OR($C25="Natural Gas",$C25="Electricity"),($R25*BL25)/(1-$K25),((($Z$45*$U25*('VT CHS Emissions Schedule'!Y$8+$P25))/$AA$45)+(($Z$46*$U25*('VT CHS Emissions Schedule'!Y$9+$O25))/$AA$46)+(($Z$47*$U25*'VT CHS Emissions Schedule'!Y$7)/$AA$47)/(1-$N25)+(($Z$48*$U25*'VT CHS Emissions Schedule'!Y$5)/$AA$48)/(1-$M25)+(($Z$49*$U25*('VT CHS Emissions Schedule'!Y$36+$Q25))/$AA$49)))),0)</f>
        <v>0</v>
      </c>
      <c r="CM25" s="64">
        <f>IF(CM$15&lt;2025+$W25,IF(OR($C25="Oil",$C25="Propane",$C25="Wood, commercial"),$R25*BM25,IF(OR($C25="Natural Gas",$C25="Electricity"),($R25*BM25)/(1-$K25),((($Z$45*$U25*('VT CHS Emissions Schedule'!Z$8+$P25))/$AA$45)+(($Z$46*$U25*('VT CHS Emissions Schedule'!Z$9+$O25))/$AA$46)+(($Z$47*$U25*'VT CHS Emissions Schedule'!Z$7)/$AA$47)/(1-$N25)+(($Z$48*$U25*'VT CHS Emissions Schedule'!Z$5)/$AA$48)/(1-$M25)+(($Z$49*$U25*('VT CHS Emissions Schedule'!Z$36+$Q25))/$AA$49)))),0)</f>
        <v>0</v>
      </c>
      <c r="CN25" s="64">
        <f>IF(CN$15&lt;2025+$W25,IF(OR($C25="Oil",$C25="Propane",$C25="Wood, commercial"),$R25*BN25,IF(OR($C25="Natural Gas",$C25="Electricity"),($R25*BN25)/(1-$K25),((($Z$45*$U25*('VT CHS Emissions Schedule'!AA$8+$P25))/$AA$45)+(($Z$46*$U25*('VT CHS Emissions Schedule'!AA$9+$O25))/$AA$46)+(($Z$47*$U25*'VT CHS Emissions Schedule'!AA$7)/$AA$47)/(1-$N25)+(($Z$48*$U25*'VT CHS Emissions Schedule'!AA$5)/$AA$48)/(1-$M25)+(($Z$49*$U25*('VT CHS Emissions Schedule'!AA$36+$Q25))/$AA$49)))),0)</f>
        <v>0</v>
      </c>
      <c r="CO25" s="64">
        <f>IF(CO$15&lt;2025+$W25,IF(OR($C25="Oil",$C25="Propane",$C25="Wood, commercial"),$R25*BO25,IF(OR($C25="Natural Gas",$C25="Electricity"),($R25*BO25)/(1-$K25),((($Z$45*$U25*('VT CHS Emissions Schedule'!AB$8+$P25))/$AA$45)+(($Z$46*$U25*('VT CHS Emissions Schedule'!AB$9+$O25))/$AA$46)+(($Z$47*$U25*'VT CHS Emissions Schedule'!AB$7)/$AA$47)/(1-$N25)+(($Z$48*$U25*'VT CHS Emissions Schedule'!AB$5)/$AA$48)/(1-$M25)+(($Z$49*$U25*('VT CHS Emissions Schedule'!AB$36+$Q25))/$AA$49)))),0)</f>
        <v>0</v>
      </c>
      <c r="CP25" s="64">
        <f>IF(CP$15&lt;2025+$W25,IF(OR($C25="Oil",$C25="Propane",$C25="Wood, commercial"),$R25*BP25,IF(OR($C25="Natural Gas",$C25="Electricity"),($R25*BP25)/(1-$K25),((($Z$45*$U25*('VT CHS Emissions Schedule'!AC$8+$P25))/$AA$45)+(($Z$46*$U25*('VT CHS Emissions Schedule'!AC$9+$O25))/$AA$46)+(($Z$47*$U25*'VT CHS Emissions Schedule'!AC$7)/$AA$47)/(1-$N25)+(($Z$48*$U25*'VT CHS Emissions Schedule'!AC$5)/$AA$48)/(1-$M25)+(($Z$49*$U25*('VT CHS Emissions Schedule'!AC$36+$Q25))/$AA$49)))),0)</f>
        <v>0</v>
      </c>
      <c r="CQ25" s="64">
        <f>IF(CQ$15&lt;2025+$W25,BQ25+($S25*'VT CHS Emissions Schedule'!D$5)/(1-$M25)+($T25*'VT CHS Emissions Schedule'!D$5)/(1-$M25),0)</f>
        <v>52258.320636274104</v>
      </c>
      <c r="CR25" s="64">
        <f>IF(CR$15&lt;2025+$W25,BR25+($S25*'VT CHS Emissions Schedule'!E$5)/(1-$M25)+($T25*'VT CHS Emissions Schedule'!E$5)/(1-$M25),0)</f>
        <v>48624.559050932134</v>
      </c>
      <c r="CS25" s="64">
        <f>IF(CS$15&lt;2025+$W25,BS25+($S25*'VT CHS Emissions Schedule'!F$5)/(1-$M25)+($T25*'VT CHS Emissions Schedule'!F$5)/(1-$M25),0)</f>
        <v>44990.797465590163</v>
      </c>
      <c r="CT25" s="64">
        <f>IF(CT$15&lt;2025+$W25,BT25+($S25*'VT CHS Emissions Schedule'!G$5)/(1-$M25)+($T25*'VT CHS Emissions Schedule'!G$5)/(1-$M25),0)</f>
        <v>41357.035880248179</v>
      </c>
      <c r="CU25" s="64">
        <f>IF(CU$15&lt;2025+$W25,BU25+($S25*'VT CHS Emissions Schedule'!H$5)/(1-$M25)+($T25*'VT CHS Emissions Schedule'!H$5)/(1-$M25),0)</f>
        <v>37723.274294906194</v>
      </c>
      <c r="CV25" s="64">
        <f>IF(CV$15&lt;2025+$W25,BV25+($S25*'VT CHS Emissions Schedule'!I$5)/(1-$M25)+($T25*'VT CHS Emissions Schedule'!I$5)/(1-$M25),0)</f>
        <v>34089.512709564231</v>
      </c>
      <c r="CW25" s="64">
        <f>IF(CW$15&lt;2025+$W25,BW25+($S25*'VT CHS Emissions Schedule'!J$5)/(1-$M25)+($T25*'VT CHS Emissions Schedule'!J$5)/(1-$M25),0)</f>
        <v>30455.751124222257</v>
      </c>
      <c r="CX25" s="64">
        <f>IF(CX$15&lt;2025+$W25,BX25+($S25*'VT CHS Emissions Schedule'!K$5)/(1-$M25)+($T25*'VT CHS Emissions Schedule'!K$5)/(1-$M25),0)</f>
        <v>26821.989538880283</v>
      </c>
      <c r="CY25" s="64">
        <f>IF(CY$15&lt;2025+$W25,BY25+($S25*'VT CHS Emissions Schedule'!L$5)/(1-$M25)+($T25*'VT CHS Emissions Schedule'!L$5)/(1-$M25),0)</f>
        <v>23188.227953538306</v>
      </c>
      <c r="CZ25" s="64">
        <f>IF(CZ$15&lt;2025+$W25,BZ25+($S25*'VT CHS Emissions Schedule'!M$5)/(1-$M25)+($T25*'VT CHS Emissions Schedule'!M$5)/(1-$M25),0)</f>
        <v>19554.466368196328</v>
      </c>
      <c r="DA25" s="64">
        <f>IF(DA$15&lt;2025+$W25,CA25+($S25*'VT CHS Emissions Schedule'!N$5)/(1-$M25)+($T25*'VT CHS Emissions Schedule'!N$5)/(1-$M25),0)</f>
        <v>15920.704782854355</v>
      </c>
      <c r="DB25" s="64">
        <f>IF(DB$15&lt;2025+$W25,CB25+($S25*'VT CHS Emissions Schedule'!O$5)/(1-$M25)+($T25*'VT CHS Emissions Schedule'!O$5)/(1-$M25),0)</f>
        <v>15920.704782854355</v>
      </c>
      <c r="DC25" s="64">
        <f>IF(DC$15&lt;2025+$W25,CC25+($S25*'VT CHS Emissions Schedule'!P$5)/(1-$M25)+($T25*'VT CHS Emissions Schedule'!P$5)/(1-$M25),0)</f>
        <v>15920.704782854355</v>
      </c>
      <c r="DD25" s="64">
        <f>IF(DD$15&lt;2025+$W25,CD25+($S25*'VT CHS Emissions Schedule'!Q$5)/(1-$M25)+($T25*'VT CHS Emissions Schedule'!Q$5)/(1-$M25),0)</f>
        <v>15920.704782854355</v>
      </c>
      <c r="DE25" s="64">
        <f>IF(DE$15&lt;2025+$W25,CE25+($S25*'VT CHS Emissions Schedule'!R$5)/(1-$M25)+($T25*'VT CHS Emissions Schedule'!R$5)/(1-$M25),0)</f>
        <v>15920.704782854355</v>
      </c>
      <c r="DF25" s="64">
        <f>IF(DF$15&lt;2025+$W25,CF25+($S25*'VT CHS Emissions Schedule'!S$5)/(1-$M25)+($T25*'VT CHS Emissions Schedule'!S$5)/(1-$M25),0)</f>
        <v>0</v>
      </c>
      <c r="DG25" s="64">
        <f>IF(DG$15&lt;2025+$W25,CG25+($S25*'VT CHS Emissions Schedule'!T$5)/(1-$M25)+($T25*'VT CHS Emissions Schedule'!T$5)/(1-$M25),0)</f>
        <v>0</v>
      </c>
      <c r="DH25" s="64">
        <f>IF(DH$15&lt;2025+$W25,CH25+($S25*'VT CHS Emissions Schedule'!U$5)/(1-$M25)+($T25*'VT CHS Emissions Schedule'!U$5)/(1-$M25),0)</f>
        <v>0</v>
      </c>
      <c r="DI25" s="64">
        <f>IF(DI$15&lt;2025+$W25,CI25+($S25*'VT CHS Emissions Schedule'!V$5)/(1-$M25)+($T25*'VT CHS Emissions Schedule'!V$5)/(1-$M25),0)</f>
        <v>0</v>
      </c>
      <c r="DJ25" s="64">
        <f>IF(DJ$15&lt;2025+$W25,CJ25+($S25*'VT CHS Emissions Schedule'!W$5)/(1-$M25)+($T25*'VT CHS Emissions Schedule'!W$5)/(1-$M25),0)</f>
        <v>0</v>
      </c>
      <c r="DK25" s="64">
        <f>IF(DK$15&lt;2025+$W25,CK25+($S25*'VT CHS Emissions Schedule'!X$5)/(1-$M25)+($T25*'VT CHS Emissions Schedule'!X$5)/(1-$M25),0)</f>
        <v>0</v>
      </c>
      <c r="DL25" s="64">
        <f>IF(DL$15&lt;2025+$W25,CL25+($S25*'VT CHS Emissions Schedule'!Y$5)/(1-$M25)+($T25*'VT CHS Emissions Schedule'!Y$5)/(1-$M25),0)</f>
        <v>0</v>
      </c>
      <c r="DM25" s="64">
        <f>IF(DM$15&lt;2025+$W25,CM25+($S25*'VT CHS Emissions Schedule'!Z$5)/(1-$M25)+($T25*'VT CHS Emissions Schedule'!Z$5)/(1-$M25),0)</f>
        <v>0</v>
      </c>
      <c r="DN25" s="64">
        <f>IF(DN$15&lt;2025+$W25,CN25+($S25*'VT CHS Emissions Schedule'!AA$5)/(1-$M25)+($T25*'VT CHS Emissions Schedule'!AA$5)/(1-$M25),0)</f>
        <v>0</v>
      </c>
      <c r="DO25" s="64">
        <f>IF(DO$15&lt;2025+$W25,CO25+($S25*'VT CHS Emissions Schedule'!AB$5)/(1-$M25)+($T25*'VT CHS Emissions Schedule'!AB$5)/(1-$M25),0)</f>
        <v>0</v>
      </c>
      <c r="DP25" s="64">
        <f>IF(DP$15&lt;2025+$W25,CP25+($S25*'VT CHS Emissions Schedule'!AC$5)/(1-$M25)+($T25*'VT CHS Emissions Schedule'!AC$5)/(1-$M25),0)</f>
        <v>0</v>
      </c>
    </row>
    <row r="26" spans="1:120" ht="13.9" customHeight="1" thickBot="1" x14ac:dyDescent="0.3">
      <c r="A26" s="450"/>
      <c r="B26" s="551"/>
      <c r="C26" s="392" t="s">
        <v>359</v>
      </c>
      <c r="D26" s="175">
        <f t="shared" si="0"/>
        <v>1271979.5043256716</v>
      </c>
      <c r="E26" s="227">
        <f t="shared" si="1"/>
        <v>1531693.534751974</v>
      </c>
      <c r="F26" s="223">
        <f t="shared" si="2"/>
        <v>1.2719795043256716</v>
      </c>
      <c r="G26" s="111">
        <f t="shared" si="3"/>
        <v>141922.74148119125</v>
      </c>
      <c r="H26" s="64">
        <f>IF(OR($C26="Oil",$C26="Propane",$C26="Wood, non-commercial"),$R26*AQ26,IF(OR($C26="Natural Gas",$C26="Electricity"),($R26*AQ26)/(1-$K26),((($Z$45*$U26*('VT CHS Emissions Schedule'!D$8+$P26))/$AA$45)+(($Z$46*$U26*('VT CHS Emissions Schedule'!D$9+$O26))/$AA$46)+(($Z$47*$U26*'VT CHS Emissions Schedule'!D$7)/$AA$47)/(1-$N26)+(($Z$48*$U26*'VT CHS Emissions Schedule'!D$5)/$AA$48)/(1-$M26)+(($Z$49*$U26*('VT CHS Emissions Schedule'!D$36+$Q26))/$AA$49))))</f>
        <v>110983.08822161908</v>
      </c>
      <c r="I26" s="64">
        <f>($S26*'VT CHS Emissions Schedule'!D$5)/(1-$M26)</f>
        <v>294.46035609878419</v>
      </c>
      <c r="J26" s="64">
        <f>($T26*'VT CHS Emissions Schedule'!D$5)/(1-$M26)</f>
        <v>30645.19290347338</v>
      </c>
      <c r="K26" s="66">
        <f>_xlfn.XLOOKUP($C26,Lookups!$A$3:$A$15,Lookups!$E$3:$E$15)</f>
        <v>0</v>
      </c>
      <c r="L26" s="65">
        <f>_xlfn.XLOOKUP($C26,Lookups!$A$3:$A$15,Lookups!$D$3:$D$15)</f>
        <v>1.3776766038113153</v>
      </c>
      <c r="M26" s="66">
        <f>Lookups!$E$6</f>
        <v>0.04</v>
      </c>
      <c r="N26" s="66">
        <f>Lookups!$E$5</f>
        <v>1.4E-2</v>
      </c>
      <c r="O26" s="65">
        <f>Lookups!$D$4</f>
        <v>0.32764300000000002</v>
      </c>
      <c r="P26" s="65">
        <f>Lookups!$D$3</f>
        <v>0.21490000000000001</v>
      </c>
      <c r="Q26" s="65">
        <f>Lookups!$D$8</f>
        <v>1.3776766038113153</v>
      </c>
      <c r="R26" s="72">
        <f t="shared" si="4"/>
        <v>2576.4749568000007</v>
      </c>
      <c r="S26" s="72">
        <f t="shared" si="5"/>
        <v>7.4845903216783238</v>
      </c>
      <c r="T26" s="72">
        <f t="shared" si="6"/>
        <v>778.93920000000003</v>
      </c>
      <c r="U26" s="72">
        <f t="shared" si="7"/>
        <v>1365.5317271040003</v>
      </c>
      <c r="V26" s="72">
        <f t="shared" si="8"/>
        <v>42.811856640000009</v>
      </c>
      <c r="W26" s="68">
        <v>15</v>
      </c>
      <c r="X26" s="170">
        <v>3.1399999999999997E-2</v>
      </c>
      <c r="Y26" s="80"/>
      <c r="Z26" s="80">
        <f t="shared" si="9"/>
        <v>0.14699999999999999</v>
      </c>
      <c r="AA26" s="64">
        <f t="shared" si="10"/>
        <v>60</v>
      </c>
      <c r="AB26" s="66">
        <f t="shared" si="17"/>
        <v>0.85299999999999998</v>
      </c>
      <c r="AC26" s="66">
        <f t="shared" si="12"/>
        <v>0.7</v>
      </c>
      <c r="AD26" s="64">
        <v>6360</v>
      </c>
      <c r="AE26" s="71">
        <f t="shared" si="18"/>
        <v>0.66200000000000003</v>
      </c>
      <c r="AF26" s="71">
        <f t="shared" si="14"/>
        <v>0.502</v>
      </c>
      <c r="AG26" s="64">
        <v>129936</v>
      </c>
      <c r="AH26" s="71">
        <f t="shared" si="15"/>
        <v>48.5</v>
      </c>
      <c r="AI26" s="71">
        <f t="shared" si="19"/>
        <v>23.8</v>
      </c>
      <c r="AJ26" s="64">
        <v>8760</v>
      </c>
      <c r="AK26" s="72">
        <f>$AA$49</f>
        <v>0.53</v>
      </c>
      <c r="AL26" s="72">
        <v>5.72</v>
      </c>
      <c r="AM26" s="72">
        <v>4.5</v>
      </c>
      <c r="AN26" s="72">
        <v>1.08</v>
      </c>
      <c r="AO26" s="75">
        <v>1.06E-3</v>
      </c>
      <c r="AP26" s="74">
        <v>3.5999999999999999E-3</v>
      </c>
      <c r="AQ26" s="67">
        <f>IF(AQ$15&lt;2025+$W26,IF(ISNUMBER(SEARCH("Unknown",$C26)),"blended",$L26+_xlfn.XLOOKUP(_xlfn.XLOOKUP($C26,Lookups!$A$3:$A$17,Lookups!$B$3:$B$17),'VT CHS Emissions Schedule'!$A:$A,'VT CHS Emissions Schedule'!D:D)),0)</f>
        <v>33.047073642202015</v>
      </c>
      <c r="AR26" s="67">
        <f>IF(AR$15&lt;2025+$W26,IF(ISNUMBER(SEARCH("Unknown",$C26)),"blended",$L26+_xlfn.XLOOKUP(_xlfn.XLOOKUP($C26,Lookups!$A$3:$A$17,Lookups!$B$3:$B$17),'VT CHS Emissions Schedule'!$A:$A,'VT CHS Emissions Schedule'!E:E)),0)</f>
        <v>33.047073642202015</v>
      </c>
      <c r="AS26" s="67">
        <f>IF(AS$15&lt;2025+$W26,IF(ISNUMBER(SEARCH("Unknown",$C26)),"blended",$L26+_xlfn.XLOOKUP(_xlfn.XLOOKUP($C26,Lookups!$A$3:$A$17,Lookups!$B$3:$B$17),'VT CHS Emissions Schedule'!$A:$A,'VT CHS Emissions Schedule'!F:F)),0)</f>
        <v>33.047073642202015</v>
      </c>
      <c r="AT26" s="67">
        <f>IF(AT$15&lt;2025+$W26,IF(ISNUMBER(SEARCH("Unknown",$C26)),"blended",$L26+_xlfn.XLOOKUP(_xlfn.XLOOKUP($C26,Lookups!$A$3:$A$17,Lookups!$B$3:$B$17),'VT CHS Emissions Schedule'!$A:$A,'VT CHS Emissions Schedule'!G:G)),0)</f>
        <v>33.047073642202015</v>
      </c>
      <c r="AU26" s="67">
        <f>IF(AU$15&lt;2025+$W26,IF(ISNUMBER(SEARCH("Unknown",$C26)),"blended",$L26+_xlfn.XLOOKUP(_xlfn.XLOOKUP($C26,Lookups!$A$3:$A$17,Lookups!$B$3:$B$17),'VT CHS Emissions Schedule'!$A:$A,'VT CHS Emissions Schedule'!H:H)),0)</f>
        <v>33.047073642202015</v>
      </c>
      <c r="AV26" s="67">
        <f>IF(AV$15&lt;2025+$W26,IF(ISNUMBER(SEARCH("Unknown",$C26)),"blended",$L26+_xlfn.XLOOKUP(_xlfn.XLOOKUP($C26,Lookups!$A$3:$A$17,Lookups!$B$3:$B$17),'VT CHS Emissions Schedule'!$A:$A,'VT CHS Emissions Schedule'!I:I)),0)</f>
        <v>32.888184993743955</v>
      </c>
      <c r="AW26" s="67">
        <f>IF(AW$15&lt;2025+$W26,IF(ISNUMBER(SEARCH("Unknown",$C26)),"blended",$L26+_xlfn.XLOOKUP(_xlfn.XLOOKUP($C26,Lookups!$A$3:$A$17,Lookups!$B$3:$B$17),'VT CHS Emissions Schedule'!$A:$A,'VT CHS Emissions Schedule'!J:J)),0)</f>
        <v>32.888184993743955</v>
      </c>
      <c r="AX26" s="67">
        <f>IF(AX$15&lt;2025+$W26,IF(ISNUMBER(SEARCH("Unknown",$C26)),"blended",$L26+_xlfn.XLOOKUP(_xlfn.XLOOKUP($C26,Lookups!$A$3:$A$17,Lookups!$B$3:$B$17),'VT CHS Emissions Schedule'!$A:$A,'VT CHS Emissions Schedule'!K:K)),0)</f>
        <v>32.888184993743955</v>
      </c>
      <c r="AY26" s="67">
        <f>IF(AY$15&lt;2025+$W26,IF(ISNUMBER(SEARCH("Unknown",$C26)),"blended",$L26+_xlfn.XLOOKUP(_xlfn.XLOOKUP($C26,Lookups!$A$3:$A$17,Lookups!$B$3:$B$17),'VT CHS Emissions Schedule'!$A:$A,'VT CHS Emissions Schedule'!L:L)),0)</f>
        <v>32.888184993743955</v>
      </c>
      <c r="AZ26" s="67">
        <f>IF(AZ$15&lt;2025+$W26,IF(ISNUMBER(SEARCH("Unknown",$C26)),"blended",$L26+_xlfn.XLOOKUP(_xlfn.XLOOKUP($C26,Lookups!$A$3:$A$17,Lookups!$B$3:$B$17),'VT CHS Emissions Schedule'!$A:$A,'VT CHS Emissions Schedule'!M:M)),0)</f>
        <v>32.888184993743955</v>
      </c>
      <c r="BA26" s="67">
        <f>IF(BA$15&lt;2025+$W26,IF(ISNUMBER(SEARCH("Unknown",$C26)),"blended",$L26+_xlfn.XLOOKUP(_xlfn.XLOOKUP($C26,Lookups!$A$3:$A$17,Lookups!$B$3:$B$17),'VT CHS Emissions Schedule'!$A:$A,'VT CHS Emissions Schedule'!N:N)),0)</f>
        <v>32.802708986722372</v>
      </c>
      <c r="BB26" s="67">
        <f>IF(BB$15&lt;2025+$W26,IF(ISNUMBER(SEARCH("Unknown",$C26)),"blended",$L26+_xlfn.XLOOKUP(_xlfn.XLOOKUP($C26,Lookups!$A$3:$A$17,Lookups!$B$3:$B$17),'VT CHS Emissions Schedule'!$A:$A,'VT CHS Emissions Schedule'!O:O)),0)</f>
        <v>32.802708986722372</v>
      </c>
      <c r="BC26" s="67">
        <f>IF(BC$15&lt;2025+$W26,IF(ISNUMBER(SEARCH("Unknown",$C26)),"blended",$L26+_xlfn.XLOOKUP(_xlfn.XLOOKUP($C26,Lookups!$A$3:$A$17,Lookups!$B$3:$B$17),'VT CHS Emissions Schedule'!$A:$A,'VT CHS Emissions Schedule'!P:P)),0)</f>
        <v>32.802708986722372</v>
      </c>
      <c r="BD26" s="67">
        <f>IF(BD$15&lt;2025+$W26,IF(ISNUMBER(SEARCH("Unknown",$C26)),"blended",$L26+_xlfn.XLOOKUP(_xlfn.XLOOKUP($C26,Lookups!$A$3:$A$17,Lookups!$B$3:$B$17),'VT CHS Emissions Schedule'!$A:$A,'VT CHS Emissions Schedule'!Q:Q)),0)</f>
        <v>32.802708986722372</v>
      </c>
      <c r="BE26" s="67">
        <f>IF(BE$15&lt;2025+$W26,IF(ISNUMBER(SEARCH("Unknown",$C26)),"blended",$L26+_xlfn.XLOOKUP(_xlfn.XLOOKUP($C26,Lookups!$A$3:$A$17,Lookups!$B$3:$B$17),'VT CHS Emissions Schedule'!$A:$A,'VT CHS Emissions Schedule'!R:R)),0)</f>
        <v>32.802708986722372</v>
      </c>
      <c r="BF26" s="67">
        <f>IF(BF$15&lt;2025+$W26,IF(ISNUMBER(SEARCH("Unknown",$C26)),"blended",$L26+_xlfn.XLOOKUP(_xlfn.XLOOKUP($C26,Lookups!$A$3:$A$17,Lookups!$B$3:$B$17),'VT CHS Emissions Schedule'!$A:$A,'VT CHS Emissions Schedule'!S:S)),0)</f>
        <v>0</v>
      </c>
      <c r="BG26" s="67">
        <f>IF(BG$15&lt;2025+$W26,IF(ISNUMBER(SEARCH("Unknown",$C26)),"blended",$L26+_xlfn.XLOOKUP(_xlfn.XLOOKUP($C26,Lookups!$A$3:$A$17,Lookups!$B$3:$B$17),'VT CHS Emissions Schedule'!$A:$A,'VT CHS Emissions Schedule'!T:T)),0)</f>
        <v>0</v>
      </c>
      <c r="BH26" s="67">
        <f>IF(BH$15&lt;2025+$W26,IF(ISNUMBER(SEARCH("Unknown",$C26)),"blended",$L26+_xlfn.XLOOKUP(_xlfn.XLOOKUP($C26,Lookups!$A$3:$A$17,Lookups!$B$3:$B$17),'VT CHS Emissions Schedule'!$A:$A,'VT CHS Emissions Schedule'!U:U)),0)</f>
        <v>0</v>
      </c>
      <c r="BI26" s="67">
        <f>IF(BI$15&lt;2025+$W26,IF(ISNUMBER(SEARCH("Unknown",$C26)),"blended",$L26+_xlfn.XLOOKUP(_xlfn.XLOOKUP($C26,Lookups!$A$3:$A$17,Lookups!$B$3:$B$17),'VT CHS Emissions Schedule'!$A:$A,'VT CHS Emissions Schedule'!V:V)),0)</f>
        <v>0</v>
      </c>
      <c r="BJ26" s="67">
        <f>IF(BJ$15&lt;2025+$W26,IF(ISNUMBER(SEARCH("Unknown",$C26)),"blended",$L26+_xlfn.XLOOKUP(_xlfn.XLOOKUP($C26,Lookups!$A$3:$A$17,Lookups!$B$3:$B$17),'VT CHS Emissions Schedule'!$A:$A,'VT CHS Emissions Schedule'!W:W)),0)</f>
        <v>0</v>
      </c>
      <c r="BK26" s="67">
        <f>IF(BK$15&lt;2025+$W26,IF(ISNUMBER(SEARCH("Unknown",$C26)),"blended",$L26+_xlfn.XLOOKUP(_xlfn.XLOOKUP($C26,Lookups!$A$3:$A$17,Lookups!$B$3:$B$17),'VT CHS Emissions Schedule'!$A:$A,'VT CHS Emissions Schedule'!X:X)),0)</f>
        <v>0</v>
      </c>
      <c r="BL26" s="67">
        <f>IF(BL$15&lt;2025+$W26,IF(ISNUMBER(SEARCH("Unknown",$C26)),"blended",$L26+_xlfn.XLOOKUP(_xlfn.XLOOKUP($C26,Lookups!$A$3:$A$17,Lookups!$B$3:$B$17),'VT CHS Emissions Schedule'!$A:$A,'VT CHS Emissions Schedule'!Y:Y)),0)</f>
        <v>0</v>
      </c>
      <c r="BM26" s="67">
        <f>IF(BM$15&lt;2025+$W26,IF(ISNUMBER(SEARCH("Unknown",$C26)),"blended",$L26+_xlfn.XLOOKUP(_xlfn.XLOOKUP($C26,Lookups!$A$3:$A$17,Lookups!$B$3:$B$17),'VT CHS Emissions Schedule'!$A:$A,'VT CHS Emissions Schedule'!Z:Z)),0)</f>
        <v>0</v>
      </c>
      <c r="BN26" s="67">
        <f>IF(BN$15&lt;2025+$W26,IF(ISNUMBER(SEARCH("Unknown",$C26)),"blended",$L26+_xlfn.XLOOKUP(_xlfn.XLOOKUP($C26,Lookups!$A$3:$A$17,Lookups!$B$3:$B$17),'VT CHS Emissions Schedule'!$A:$A,'VT CHS Emissions Schedule'!AA:AA)),0)</f>
        <v>0</v>
      </c>
      <c r="BO26" s="67">
        <f>IF(BO$15&lt;2025+$W26,IF(ISNUMBER(SEARCH("Unknown",$C26)),"blended",$L26+_xlfn.XLOOKUP(_xlfn.XLOOKUP($C26,Lookups!$A$3:$A$17,Lookups!$B$3:$B$17),'VT CHS Emissions Schedule'!$A:$A,'VT CHS Emissions Schedule'!AB:AB)),0)</f>
        <v>0</v>
      </c>
      <c r="BP26" s="67">
        <f>IF(BP$15&lt;2025+$W26,IF(ISNUMBER(SEARCH("Unknown",$C26)),"blended",$L26+_xlfn.XLOOKUP(_xlfn.XLOOKUP($C26,Lookups!$A$3:$A$17,Lookups!$B$3:$B$17),'VT CHS Emissions Schedule'!$A:$A,'VT CHS Emissions Schedule'!AC:AC)),0)</f>
        <v>0</v>
      </c>
      <c r="BQ26" s="64">
        <f>IF(BQ$15&lt;2025+$W26,IF(OR($C26="Oil",$C26="Propane",$C26="Wood, commercial"),$R26*AQ26,IF(OR($C26="Natural Gas",$C26="Electricity"),($R26*AQ26)/(1-$K26),((($Z$45*$U26*('VT CHS Emissions Schedule'!D$8+$P26))/$AA$45)+(($Z$46*$U26*('VT CHS Emissions Schedule'!D$9+$O26))/$AA$46)+(($Z$47*$U26*'VT CHS Emissions Schedule'!D$7)/$AA$47)/(1-$N26)+(($Z$48*$U26*'VT CHS Emissions Schedule'!D$5)/$AA$48)/(1-$M26)+(($Z$49*$U26*('VT CHS Emissions Schedule'!D$36+$Q26))/$AA$49)))),0)</f>
        <v>85144.957634658873</v>
      </c>
      <c r="BR26" s="64">
        <f>IF(BR$15&lt;2025+$W26,IF(OR($C26="Oil",$C26="Propane",$C26="Wood, commercial"),$R26*AR26,IF(OR($C26="Natural Gas",$C26="Electricity"),($R26*AR26)/(1-$K26),((($Z$45*$U26*('VT CHS Emissions Schedule'!E$8+$P26))/$AA$45)+(($Z$46*$U26*('VT CHS Emissions Schedule'!E$9+$O26))/$AA$46)+(($Z$47*$U26*'VT CHS Emissions Schedule'!E$7)/$AA$47)/(1-$N26)+(($Z$48*$U26*'VT CHS Emissions Schedule'!E$5)/$AA$48)/(1-$M26)+(($Z$49*$U26*('VT CHS Emissions Schedule'!E$36+$Q26))/$AA$49)))),0)</f>
        <v>85144.957634658873</v>
      </c>
      <c r="BS26" s="64">
        <f>IF(BS$15&lt;2025+$W26,IF(OR($C26="Oil",$C26="Propane",$C26="Wood, commercial"),$R26*AS26,IF(OR($C26="Natural Gas",$C26="Electricity"),($R26*AS26)/(1-$K26),((($Z$45*$U26*('VT CHS Emissions Schedule'!F$8+$P26))/$AA$45)+(($Z$46*$U26*('VT CHS Emissions Schedule'!F$9+$O26))/$AA$46)+(($Z$47*$U26*'VT CHS Emissions Schedule'!F$7)/$AA$47)/(1-$N26)+(($Z$48*$U26*'VT CHS Emissions Schedule'!F$5)/$AA$48)/(1-$M26)+(($Z$49*$U26*('VT CHS Emissions Schedule'!F$36+$Q26))/$AA$49)))),0)</f>
        <v>85144.957634658873</v>
      </c>
      <c r="BT26" s="64">
        <f>IF(BT$15&lt;2025+$W26,IF(OR($C26="Oil",$C26="Propane",$C26="Wood, commercial"),$R26*AT26,IF(OR($C26="Natural Gas",$C26="Electricity"),($R26*AT26)/(1-$K26),((($Z$45*$U26*('VT CHS Emissions Schedule'!G$8+$P26))/$AA$45)+(($Z$46*$U26*('VT CHS Emissions Schedule'!G$9+$O26))/$AA$46)+(($Z$47*$U26*'VT CHS Emissions Schedule'!G$7)/$AA$47)/(1-$N26)+(($Z$48*$U26*'VT CHS Emissions Schedule'!G$5)/$AA$48)/(1-$M26)+(($Z$49*$U26*('VT CHS Emissions Schedule'!G$36+$Q26))/$AA$49)))),0)</f>
        <v>85144.957634658873</v>
      </c>
      <c r="BU26" s="64">
        <f>IF(BU$15&lt;2025+$W26,IF(OR($C26="Oil",$C26="Propane",$C26="Wood, commercial"),$R26*AU26,IF(OR($C26="Natural Gas",$C26="Electricity"),($R26*AU26)/(1-$K26),((($Z$45*$U26*('VT CHS Emissions Schedule'!H$8+$P26))/$AA$45)+(($Z$46*$U26*('VT CHS Emissions Schedule'!H$9+$O26))/$AA$46)+(($Z$47*$U26*'VT CHS Emissions Schedule'!H$7)/$AA$47)/(1-$N26)+(($Z$48*$U26*'VT CHS Emissions Schedule'!H$5)/$AA$48)/(1-$M26)+(($Z$49*$U26*('VT CHS Emissions Schedule'!H$36+$Q26))/$AA$49)))),0)</f>
        <v>85144.957634658873</v>
      </c>
      <c r="BV26" s="64">
        <f>IF(BV$15&lt;2025+$W26,IF(OR($C26="Oil",$C26="Propane",$C26="Wood, commercial"),$R26*AV26,IF(OR($C26="Natural Gas",$C26="Electricity"),($R26*AV26)/(1-$K26),((($Z$45*$U26*('VT CHS Emissions Schedule'!I$8+$P26))/$AA$45)+(($Z$46*$U26*('VT CHS Emissions Schedule'!I$9+$O26))/$AA$46)+(($Z$47*$U26*'VT CHS Emissions Schedule'!I$7)/$AA$47)/(1-$N26)+(($Z$48*$U26*'VT CHS Emissions Schedule'!I$5)/$AA$48)/(1-$M26)+(($Z$49*$U26*('VT CHS Emissions Schedule'!I$36+$Q26))/$AA$49)))),0)</f>
        <v>84735.585010986892</v>
      </c>
      <c r="BW26" s="64">
        <f>IF(BW$15&lt;2025+$W26,IF(OR($C26="Oil",$C26="Propane",$C26="Wood, commercial"),$R26*AW26,IF(OR($C26="Natural Gas",$C26="Electricity"),($R26*AW26)/(1-$K26),((($Z$45*$U26*('VT CHS Emissions Schedule'!J$8+$P26))/$AA$45)+(($Z$46*$U26*('VT CHS Emissions Schedule'!J$9+$O26))/$AA$46)+(($Z$47*$U26*'VT CHS Emissions Schedule'!J$7)/$AA$47)/(1-$N26)+(($Z$48*$U26*'VT CHS Emissions Schedule'!J$5)/$AA$48)/(1-$M26)+(($Z$49*$U26*('VT CHS Emissions Schedule'!J$36+$Q26))/$AA$49)))),0)</f>
        <v>84735.585010986892</v>
      </c>
      <c r="BX26" s="64">
        <f>IF(BX$15&lt;2025+$W26,IF(OR($C26="Oil",$C26="Propane",$C26="Wood, commercial"),$R26*AX26,IF(OR($C26="Natural Gas",$C26="Electricity"),($R26*AX26)/(1-$K26),((($Z$45*$U26*('VT CHS Emissions Schedule'!K$8+$P26))/$AA$45)+(($Z$46*$U26*('VT CHS Emissions Schedule'!K$9+$O26))/$AA$46)+(($Z$47*$U26*'VT CHS Emissions Schedule'!K$7)/$AA$47)/(1-$N26)+(($Z$48*$U26*'VT CHS Emissions Schedule'!K$5)/$AA$48)/(1-$M26)+(($Z$49*$U26*('VT CHS Emissions Schedule'!K$36+$Q26))/$AA$49)))),0)</f>
        <v>84735.585010986892</v>
      </c>
      <c r="BY26" s="64">
        <f>IF(BY$15&lt;2025+$W26,IF(OR($C26="Oil",$C26="Propane",$C26="Wood, commercial"),$R26*AY26,IF(OR($C26="Natural Gas",$C26="Electricity"),($R26*AY26)/(1-$K26),((($Z$45*$U26*('VT CHS Emissions Schedule'!L$8+$P26))/$AA$45)+(($Z$46*$U26*('VT CHS Emissions Schedule'!L$9+$O26))/$AA$46)+(($Z$47*$U26*'VT CHS Emissions Schedule'!L$7)/$AA$47)/(1-$N26)+(($Z$48*$U26*'VT CHS Emissions Schedule'!L$5)/$AA$48)/(1-$M26)+(($Z$49*$U26*('VT CHS Emissions Schedule'!L$36+$Q26))/$AA$49)))),0)</f>
        <v>84735.585010986892</v>
      </c>
      <c r="BZ26" s="64">
        <f>IF(BZ$15&lt;2025+$W26,IF(OR($C26="Oil",$C26="Propane",$C26="Wood, commercial"),$R26*AZ26,IF(OR($C26="Natural Gas",$C26="Electricity"),($R26*AZ26)/(1-$K26),((($Z$45*$U26*('VT CHS Emissions Schedule'!M$8+$P26))/$AA$45)+(($Z$46*$U26*('VT CHS Emissions Schedule'!M$9+$O26))/$AA$46)+(($Z$47*$U26*'VT CHS Emissions Schedule'!M$7)/$AA$47)/(1-$N26)+(($Z$48*$U26*'VT CHS Emissions Schedule'!M$5)/$AA$48)/(1-$M26)+(($Z$49*$U26*('VT CHS Emissions Schedule'!M$36+$Q26))/$AA$49)))),0)</f>
        <v>84735.585010986892</v>
      </c>
      <c r="CA26" s="64">
        <f>IF(CA$15&lt;2025+$W26,IF(OR($C26="Oil",$C26="Propane",$C26="Wood, commercial"),$R26*BA26,IF(OR($C26="Natural Gas",$C26="Electricity"),($R26*BA26)/(1-$K26),((($Z$45*$U26*('VT CHS Emissions Schedule'!N$8+$P26))/$AA$45)+(($Z$46*$U26*('VT CHS Emissions Schedule'!N$9+$O26))/$AA$46)+(($Z$47*$U26*'VT CHS Emissions Schedule'!N$7)/$AA$47)/(1-$N26)+(($Z$48*$U26*'VT CHS Emissions Schedule'!N$5)/$AA$48)/(1-$M26)+(($Z$49*$U26*('VT CHS Emissions Schedule'!N$36+$Q26))/$AA$49)))),0)</f>
        <v>84515.358219488524</v>
      </c>
      <c r="CB26" s="64">
        <f>IF(CB$15&lt;2025+$W26,IF(OR($C26="Oil",$C26="Propane",$C26="Wood, commercial"),$R26*BB26,IF(OR($C26="Natural Gas",$C26="Electricity"),($R26*BB26)/(1-$K26),((($Z$45*$U26*('VT CHS Emissions Schedule'!O$8+$P26))/$AA$45)+(($Z$46*$U26*('VT CHS Emissions Schedule'!O$9+$O26))/$AA$46)+(($Z$47*$U26*'VT CHS Emissions Schedule'!O$7)/$AA$47)/(1-$N26)+(($Z$48*$U26*'VT CHS Emissions Schedule'!O$5)/$AA$48)/(1-$M26)+(($Z$49*$U26*('VT CHS Emissions Schedule'!O$36+$Q26))/$AA$49)))),0)</f>
        <v>84515.358219488524</v>
      </c>
      <c r="CC26" s="64">
        <f>IF(CC$15&lt;2025+$W26,IF(OR($C26="Oil",$C26="Propane",$C26="Wood, commercial"),$R26*BC26,IF(OR($C26="Natural Gas",$C26="Electricity"),($R26*BC26)/(1-$K26),((($Z$45*$U26*('VT CHS Emissions Schedule'!P$8+$P26))/$AA$45)+(($Z$46*$U26*('VT CHS Emissions Schedule'!P$9+$O26))/$AA$46)+(($Z$47*$U26*'VT CHS Emissions Schedule'!P$7)/$AA$47)/(1-$N26)+(($Z$48*$U26*'VT CHS Emissions Schedule'!P$5)/$AA$48)/(1-$M26)+(($Z$49*$U26*('VT CHS Emissions Schedule'!P$36+$Q26))/$AA$49)))),0)</f>
        <v>84515.358219488524</v>
      </c>
      <c r="CD26" s="64">
        <f>IF(CD$15&lt;2025+$W26,IF(OR($C26="Oil",$C26="Propane",$C26="Wood, commercial"),$R26*BD26,IF(OR($C26="Natural Gas",$C26="Electricity"),($R26*BD26)/(1-$K26),((($Z$45*$U26*('VT CHS Emissions Schedule'!Q$8+$P26))/$AA$45)+(($Z$46*$U26*('VT CHS Emissions Schedule'!Q$9+$O26))/$AA$46)+(($Z$47*$U26*'VT CHS Emissions Schedule'!Q$7)/$AA$47)/(1-$N26)+(($Z$48*$U26*'VT CHS Emissions Schedule'!Q$5)/$AA$48)/(1-$M26)+(($Z$49*$U26*('VT CHS Emissions Schedule'!Q$36+$Q26))/$AA$49)))),0)</f>
        <v>84515.358219488524</v>
      </c>
      <c r="CE26" s="64">
        <f>IF(CE$15&lt;2025+$W26,IF(OR($C26="Oil",$C26="Propane",$C26="Wood, commercial"),$R26*BE26,IF(OR($C26="Natural Gas",$C26="Electricity"),($R26*BE26)/(1-$K26),((($Z$45*$U26*('VT CHS Emissions Schedule'!R$8+$P26))/$AA$45)+(($Z$46*$U26*('VT CHS Emissions Schedule'!R$9+$O26))/$AA$46)+(($Z$47*$U26*'VT CHS Emissions Schedule'!R$7)/$AA$47)/(1-$N26)+(($Z$48*$U26*'VT CHS Emissions Schedule'!R$5)/$AA$48)/(1-$M26)+(($Z$49*$U26*('VT CHS Emissions Schedule'!R$36+$Q26))/$AA$49)))),0)</f>
        <v>84515.358219488524</v>
      </c>
      <c r="CF26" s="64">
        <f>IF(CF$15&lt;2025+$W26,IF(OR($C26="Oil",$C26="Propane",$C26="Wood, commercial"),$R26*BF26,IF(OR($C26="Natural Gas",$C26="Electricity"),($R26*BF26)/(1-$K26),((($Z$45*$U26*('VT CHS Emissions Schedule'!S$8+$P26))/$AA$45)+(($Z$46*$U26*('VT CHS Emissions Schedule'!S$9+$O26))/$AA$46)+(($Z$47*$U26*'VT CHS Emissions Schedule'!S$7)/$AA$47)/(1-$N26)+(($Z$48*$U26*'VT CHS Emissions Schedule'!S$5)/$AA$48)/(1-$M26)+(($Z$49*$U26*('VT CHS Emissions Schedule'!S$36+$Q26))/$AA$49)))),0)</f>
        <v>0</v>
      </c>
      <c r="CG26" s="64">
        <f>IF(CG$15&lt;2025+$W26,IF(OR($C26="Oil",$C26="Propane",$C26="Wood, commercial"),$R26*BG26,IF(OR($C26="Natural Gas",$C26="Electricity"),($R26*BG26)/(1-$K26),((($Z$45*$U26*('VT CHS Emissions Schedule'!T$8+$P26))/$AA$45)+(($Z$46*$U26*('VT CHS Emissions Schedule'!T$9+$O26))/$AA$46)+(($Z$47*$U26*'VT CHS Emissions Schedule'!T$7)/$AA$47)/(1-$N26)+(($Z$48*$U26*'VT CHS Emissions Schedule'!T$5)/$AA$48)/(1-$M26)+(($Z$49*$U26*('VT CHS Emissions Schedule'!T$36+$Q26))/$AA$49)))),0)</f>
        <v>0</v>
      </c>
      <c r="CH26" s="64">
        <f>IF(CH$15&lt;2025+$W26,IF(OR($C26="Oil",$C26="Propane",$C26="Wood, commercial"),$R26*BH26,IF(OR($C26="Natural Gas",$C26="Electricity"),($R26*BH26)/(1-$K26),((($Z$45*$U26*('VT CHS Emissions Schedule'!U$8+$P26))/$AA$45)+(($Z$46*$U26*('VT CHS Emissions Schedule'!U$9+$O26))/$AA$46)+(($Z$47*$U26*'VT CHS Emissions Schedule'!U$7)/$AA$47)/(1-$N26)+(($Z$48*$U26*'VT CHS Emissions Schedule'!U$5)/$AA$48)/(1-$M26)+(($Z$49*$U26*('VT CHS Emissions Schedule'!U$36+$Q26))/$AA$49)))),0)</f>
        <v>0</v>
      </c>
      <c r="CI26" s="64">
        <f>IF(CI$15&lt;2025+$W26,IF(OR($C26="Oil",$C26="Propane",$C26="Wood, commercial"),$R26*BI26,IF(OR($C26="Natural Gas",$C26="Electricity"),($R26*BI26)/(1-$K26),((($Z$45*$U26*('VT CHS Emissions Schedule'!V$8+$P26))/$AA$45)+(($Z$46*$U26*('VT CHS Emissions Schedule'!V$9+$O26))/$AA$46)+(($Z$47*$U26*'VT CHS Emissions Schedule'!V$7)/$AA$47)/(1-$N26)+(($Z$48*$U26*'VT CHS Emissions Schedule'!V$5)/$AA$48)/(1-$M26)+(($Z$49*$U26*('VT CHS Emissions Schedule'!V$36+$Q26))/$AA$49)))),0)</f>
        <v>0</v>
      </c>
      <c r="CJ26" s="64">
        <f>IF(CJ$15&lt;2025+$W26,IF(OR($C26="Oil",$C26="Propane",$C26="Wood, commercial"),$R26*BJ26,IF(OR($C26="Natural Gas",$C26="Electricity"),($R26*BJ26)/(1-$K26),((($Z$45*$U26*('VT CHS Emissions Schedule'!W$8+$P26))/$AA$45)+(($Z$46*$U26*('VT CHS Emissions Schedule'!W$9+$O26))/$AA$46)+(($Z$47*$U26*'VT CHS Emissions Schedule'!W$7)/$AA$47)/(1-$N26)+(($Z$48*$U26*'VT CHS Emissions Schedule'!W$5)/$AA$48)/(1-$M26)+(($Z$49*$U26*('VT CHS Emissions Schedule'!W$36+$Q26))/$AA$49)))),0)</f>
        <v>0</v>
      </c>
      <c r="CK26" s="64">
        <f>IF(CK$15&lt;2025+$W26,IF(OR($C26="Oil",$C26="Propane",$C26="Wood, commercial"),$R26*BK26,IF(OR($C26="Natural Gas",$C26="Electricity"),($R26*BK26)/(1-$K26),((($Z$45*$U26*('VT CHS Emissions Schedule'!X$8+$P26))/$AA$45)+(($Z$46*$U26*('VT CHS Emissions Schedule'!X$9+$O26))/$AA$46)+(($Z$47*$U26*'VT CHS Emissions Schedule'!X$7)/$AA$47)/(1-$N26)+(($Z$48*$U26*'VT CHS Emissions Schedule'!X$5)/$AA$48)/(1-$M26)+(($Z$49*$U26*('VT CHS Emissions Schedule'!X$36+$Q26))/$AA$49)))),0)</f>
        <v>0</v>
      </c>
      <c r="CL26" s="64">
        <f>IF(CL$15&lt;2025+$W26,IF(OR($C26="Oil",$C26="Propane",$C26="Wood, commercial"),$R26*BL26,IF(OR($C26="Natural Gas",$C26="Electricity"),($R26*BL26)/(1-$K26),((($Z$45*$U26*('VT CHS Emissions Schedule'!Y$8+$P26))/$AA$45)+(($Z$46*$U26*('VT CHS Emissions Schedule'!Y$9+$O26))/$AA$46)+(($Z$47*$U26*'VT CHS Emissions Schedule'!Y$7)/$AA$47)/(1-$N26)+(($Z$48*$U26*'VT CHS Emissions Schedule'!Y$5)/$AA$48)/(1-$M26)+(($Z$49*$U26*('VT CHS Emissions Schedule'!Y$36+$Q26))/$AA$49)))),0)</f>
        <v>0</v>
      </c>
      <c r="CM26" s="64">
        <f>IF(CM$15&lt;2025+$W26,IF(OR($C26="Oil",$C26="Propane",$C26="Wood, commercial"),$R26*BM26,IF(OR($C26="Natural Gas",$C26="Electricity"),($R26*BM26)/(1-$K26),((($Z$45*$U26*('VT CHS Emissions Schedule'!Z$8+$P26))/$AA$45)+(($Z$46*$U26*('VT CHS Emissions Schedule'!Z$9+$O26))/$AA$46)+(($Z$47*$U26*'VT CHS Emissions Schedule'!Z$7)/$AA$47)/(1-$N26)+(($Z$48*$U26*'VT CHS Emissions Schedule'!Z$5)/$AA$48)/(1-$M26)+(($Z$49*$U26*('VT CHS Emissions Schedule'!Z$36+$Q26))/$AA$49)))),0)</f>
        <v>0</v>
      </c>
      <c r="CN26" s="64">
        <f>IF(CN$15&lt;2025+$W26,IF(OR($C26="Oil",$C26="Propane",$C26="Wood, commercial"),$R26*BN26,IF(OR($C26="Natural Gas",$C26="Electricity"),($R26*BN26)/(1-$K26),((($Z$45*$U26*('VT CHS Emissions Schedule'!AA$8+$P26))/$AA$45)+(($Z$46*$U26*('VT CHS Emissions Schedule'!AA$9+$O26))/$AA$46)+(($Z$47*$U26*'VT CHS Emissions Schedule'!AA$7)/$AA$47)/(1-$N26)+(($Z$48*$U26*'VT CHS Emissions Schedule'!AA$5)/$AA$48)/(1-$M26)+(($Z$49*$U26*('VT CHS Emissions Schedule'!AA$36+$Q26))/$AA$49)))),0)</f>
        <v>0</v>
      </c>
      <c r="CO26" s="64">
        <f>IF(CO$15&lt;2025+$W26,IF(OR($C26="Oil",$C26="Propane",$C26="Wood, commercial"),$R26*BO26,IF(OR($C26="Natural Gas",$C26="Electricity"),($R26*BO26)/(1-$K26),((($Z$45*$U26*('VT CHS Emissions Schedule'!AB$8+$P26))/$AA$45)+(($Z$46*$U26*('VT CHS Emissions Schedule'!AB$9+$O26))/$AA$46)+(($Z$47*$U26*'VT CHS Emissions Schedule'!AB$7)/$AA$47)/(1-$N26)+(($Z$48*$U26*'VT CHS Emissions Schedule'!AB$5)/$AA$48)/(1-$M26)+(($Z$49*$U26*('VT CHS Emissions Schedule'!AB$36+$Q26))/$AA$49)))),0)</f>
        <v>0</v>
      </c>
      <c r="CP26" s="64">
        <f>IF(CP$15&lt;2025+$W26,IF(OR($C26="Oil",$C26="Propane",$C26="Wood, commercial"),$R26*BP26,IF(OR($C26="Natural Gas",$C26="Electricity"),($R26*BP26)/(1-$K26),((($Z$45*$U26*('VT CHS Emissions Schedule'!AC$8+$P26))/$AA$45)+(($Z$46*$U26*('VT CHS Emissions Schedule'!AC$9+$O26))/$AA$46)+(($Z$47*$U26*'VT CHS Emissions Schedule'!AC$7)/$AA$47)/(1-$N26)+(($Z$48*$U26*'VT CHS Emissions Schedule'!AC$5)/$AA$48)/(1-$M26)+(($Z$49*$U26*('VT CHS Emissions Schedule'!AC$36+$Q26))/$AA$49)))),0)</f>
        <v>0</v>
      </c>
      <c r="CQ26" s="64">
        <f>IF(CQ$15&lt;2025+$W26,BQ26+($S26*'VT CHS Emissions Schedule'!D$5)/(1-$M26)+($T26*'VT CHS Emissions Schedule'!D$5)/(1-$M26),0)</f>
        <v>116084.61089423104</v>
      </c>
      <c r="CR26" s="64">
        <f>IF(CR$15&lt;2025+$W26,BR26+($S26*'VT CHS Emissions Schedule'!E$5)/(1-$M26)+($T26*'VT CHS Emissions Schedule'!E$5)/(1-$M26),0)</f>
        <v>113933.23438404914</v>
      </c>
      <c r="CS26" s="64">
        <f>IF(CS$15&lt;2025+$W26,BS26+($S26*'VT CHS Emissions Schedule'!F$5)/(1-$M26)+($T26*'VT CHS Emissions Schedule'!F$5)/(1-$M26),0)</f>
        <v>111781.85787386725</v>
      </c>
      <c r="CT26" s="64">
        <f>IF(CT$15&lt;2025+$W26,BT26+($S26*'VT CHS Emissions Schedule'!G$5)/(1-$M26)+($T26*'VT CHS Emissions Schedule'!G$5)/(1-$M26),0)</f>
        <v>109630.48136368535</v>
      </c>
      <c r="CU26" s="64">
        <f>IF(CU$15&lt;2025+$W26,BU26+($S26*'VT CHS Emissions Schedule'!H$5)/(1-$M26)+($T26*'VT CHS Emissions Schedule'!H$5)/(1-$M26),0)</f>
        <v>107479.10485350344</v>
      </c>
      <c r="CV26" s="64">
        <f>IF(CV$15&lt;2025+$W26,BV26+($S26*'VT CHS Emissions Schedule'!I$5)/(1-$M26)+($T26*'VT CHS Emissions Schedule'!I$5)/(1-$M26),0)</f>
        <v>104918.35571964958</v>
      </c>
      <c r="CW26" s="64">
        <f>IF(CW$15&lt;2025+$W26,BW26+($S26*'VT CHS Emissions Schedule'!J$5)/(1-$M26)+($T26*'VT CHS Emissions Schedule'!J$5)/(1-$M26),0)</f>
        <v>102766.97920946768</v>
      </c>
      <c r="CX26" s="64">
        <f>IF(CX$15&lt;2025+$W26,BX26+($S26*'VT CHS Emissions Schedule'!K$5)/(1-$M26)+($T26*'VT CHS Emissions Schedule'!K$5)/(1-$M26),0)</f>
        <v>100615.60269928578</v>
      </c>
      <c r="CY26" s="64">
        <f>IF(CY$15&lt;2025+$W26,BY26+($S26*'VT CHS Emissions Schedule'!L$5)/(1-$M26)+($T26*'VT CHS Emissions Schedule'!L$5)/(1-$M26),0)</f>
        <v>98464.226189103894</v>
      </c>
      <c r="CZ26" s="64">
        <f>IF(CZ$15&lt;2025+$W26,BZ26+($S26*'VT CHS Emissions Schedule'!M$5)/(1-$M26)+($T26*'VT CHS Emissions Schedule'!M$5)/(1-$M26),0)</f>
        <v>96312.849678921979</v>
      </c>
      <c r="DA26" s="64">
        <f>IF(DA$15&lt;2025+$W26,CA26+($S26*'VT CHS Emissions Schedule'!N$5)/(1-$M26)+($T26*'VT CHS Emissions Schedule'!N$5)/(1-$M26),0)</f>
        <v>93941.246377241725</v>
      </c>
      <c r="DB26" s="64">
        <f>IF(DB$15&lt;2025+$W26,CB26+($S26*'VT CHS Emissions Schedule'!O$5)/(1-$M26)+($T26*'VT CHS Emissions Schedule'!O$5)/(1-$M26),0)</f>
        <v>93941.246377241725</v>
      </c>
      <c r="DC26" s="64">
        <f>IF(DC$15&lt;2025+$W26,CC26+($S26*'VT CHS Emissions Schedule'!P$5)/(1-$M26)+($T26*'VT CHS Emissions Schedule'!P$5)/(1-$M26),0)</f>
        <v>93941.246377241725</v>
      </c>
      <c r="DD26" s="64">
        <f>IF(DD$15&lt;2025+$W26,CD26+($S26*'VT CHS Emissions Schedule'!Q$5)/(1-$M26)+($T26*'VT CHS Emissions Schedule'!Q$5)/(1-$M26),0)</f>
        <v>93941.246377241725</v>
      </c>
      <c r="DE26" s="64">
        <f>IF(DE$15&lt;2025+$W26,CE26+($S26*'VT CHS Emissions Schedule'!R$5)/(1-$M26)+($T26*'VT CHS Emissions Schedule'!R$5)/(1-$M26),0)</f>
        <v>93941.246377241725</v>
      </c>
      <c r="DF26" s="64">
        <f>IF(DF$15&lt;2025+$W26,CF26+($S26*'VT CHS Emissions Schedule'!S$5)/(1-$M26)+($T26*'VT CHS Emissions Schedule'!S$5)/(1-$M26),0)</f>
        <v>0</v>
      </c>
      <c r="DG26" s="64">
        <f>IF(DG$15&lt;2025+$W26,CG26+($S26*'VT CHS Emissions Schedule'!T$5)/(1-$M26)+($T26*'VT CHS Emissions Schedule'!T$5)/(1-$M26),0)</f>
        <v>0</v>
      </c>
      <c r="DH26" s="64">
        <f>IF(DH$15&lt;2025+$W26,CH26+($S26*'VT CHS Emissions Schedule'!U$5)/(1-$M26)+($T26*'VT CHS Emissions Schedule'!U$5)/(1-$M26),0)</f>
        <v>0</v>
      </c>
      <c r="DI26" s="64">
        <f>IF(DI$15&lt;2025+$W26,CI26+($S26*'VT CHS Emissions Schedule'!V$5)/(1-$M26)+($T26*'VT CHS Emissions Schedule'!V$5)/(1-$M26),0)</f>
        <v>0</v>
      </c>
      <c r="DJ26" s="64">
        <f>IF(DJ$15&lt;2025+$W26,CJ26+($S26*'VT CHS Emissions Schedule'!W$5)/(1-$M26)+($T26*'VT CHS Emissions Schedule'!W$5)/(1-$M26),0)</f>
        <v>0</v>
      </c>
      <c r="DK26" s="64">
        <f>IF(DK$15&lt;2025+$W26,CK26+($S26*'VT CHS Emissions Schedule'!X$5)/(1-$M26)+($T26*'VT CHS Emissions Schedule'!X$5)/(1-$M26),0)</f>
        <v>0</v>
      </c>
      <c r="DL26" s="64">
        <f>IF(DL$15&lt;2025+$W26,CL26+($S26*'VT CHS Emissions Schedule'!Y$5)/(1-$M26)+($T26*'VT CHS Emissions Schedule'!Y$5)/(1-$M26),0)</f>
        <v>0</v>
      </c>
      <c r="DM26" s="64">
        <f>IF(DM$15&lt;2025+$W26,CM26+($S26*'VT CHS Emissions Schedule'!Z$5)/(1-$M26)+($T26*'VT CHS Emissions Schedule'!Z$5)/(1-$M26),0)</f>
        <v>0</v>
      </c>
      <c r="DN26" s="64">
        <f>IF(DN$15&lt;2025+$W26,CN26+($S26*'VT CHS Emissions Schedule'!AA$5)/(1-$M26)+($T26*'VT CHS Emissions Schedule'!AA$5)/(1-$M26),0)</f>
        <v>0</v>
      </c>
      <c r="DO26" s="64">
        <f>IF(DO$15&lt;2025+$W26,CO26+($S26*'VT CHS Emissions Schedule'!AB$5)/(1-$M26)+($T26*'VT CHS Emissions Schedule'!AB$5)/(1-$M26),0)</f>
        <v>0</v>
      </c>
      <c r="DP26" s="64">
        <f>IF(DP$15&lt;2025+$W26,CP26+($S26*'VT CHS Emissions Schedule'!AC$5)/(1-$M26)+($T26*'VT CHS Emissions Schedule'!AC$5)/(1-$M26),0)</f>
        <v>0</v>
      </c>
    </row>
    <row r="27" spans="1:120" ht="13.9" customHeight="1" thickBot="1" x14ac:dyDescent="0.3">
      <c r="A27" s="451"/>
      <c r="B27" s="551"/>
      <c r="C27" s="393" t="s">
        <v>163</v>
      </c>
      <c r="D27" s="176">
        <f t="shared" si="0"/>
        <v>1647472.3559541944</v>
      </c>
      <c r="E27" s="229">
        <f t="shared" si="1"/>
        <v>1907186.386380496</v>
      </c>
      <c r="F27" s="224">
        <f t="shared" si="2"/>
        <v>1.6474723559541944</v>
      </c>
      <c r="G27" s="111">
        <f t="shared" si="3"/>
        <v>141922.74148119125</v>
      </c>
      <c r="H27" s="64">
        <f>IF(OR($C27="Oil",$C27="Propane",$C27="Wood, non-commercial"),$R27*AQ27,IF(OR($C27="Natural Gas",$C27="Electricity"),($R27*AQ27)/(1-$K27),((($Z$45*$U27*('VT CHS Emissions Schedule'!D$8+$P27))/$AA$45)+(($Z$46*$U27*('VT CHS Emissions Schedule'!D$9+$O27))/$AA$46)+(($Z$47*$U27*'VT CHS Emissions Schedule'!D$7)/$AA$47)/(1-$N27)+(($Z$48*$U27*'VT CHS Emissions Schedule'!D$5)/$AA$48)/(1-$M27)+(($Z$49*$U27*('VT CHS Emissions Schedule'!D$36+$Q27))/$AA$49))))</f>
        <v>110983.08822161908</v>
      </c>
      <c r="I27" s="64">
        <f>($S27*'VT CHS Emissions Schedule'!D$5)/(1-$M27)</f>
        <v>294.46035609878419</v>
      </c>
      <c r="J27" s="64">
        <f>($T27*'VT CHS Emissions Schedule'!D$5)/(1-$M27)</f>
        <v>30645.19290347338</v>
      </c>
      <c r="K27" s="66">
        <f>_xlfn.XLOOKUP($C27,Lookups!$A$3:$A$15,Lookups!$E$3:$E$15)</f>
        <v>0</v>
      </c>
      <c r="L27" s="65">
        <f>_xlfn.XLOOKUP($C27,Lookups!$A$3:$A$15,Lookups!$D$3:$D$15)</f>
        <v>0</v>
      </c>
      <c r="M27" s="66">
        <f>Lookups!$E$6</f>
        <v>0.04</v>
      </c>
      <c r="N27" s="66">
        <f>Lookups!$E$5</f>
        <v>1.4E-2</v>
      </c>
      <c r="O27" s="65">
        <f>Lookups!$D$4</f>
        <v>0.32764300000000002</v>
      </c>
      <c r="P27" s="65">
        <f>Lookups!$D$3</f>
        <v>0.21490000000000001</v>
      </c>
      <c r="Q27" s="65">
        <f>Lookups!$D$8</f>
        <v>1.3776766038113153</v>
      </c>
      <c r="R27" s="72" t="str">
        <f t="shared" si="4"/>
        <v>blended</v>
      </c>
      <c r="S27" s="72">
        <f t="shared" si="5"/>
        <v>7.4845903216783238</v>
      </c>
      <c r="T27" s="72">
        <f t="shared" si="6"/>
        <v>778.93920000000003</v>
      </c>
      <c r="U27" s="72">
        <f t="shared" si="7"/>
        <v>1365.5317271040003</v>
      </c>
      <c r="V27" s="72">
        <f t="shared" si="8"/>
        <v>42.811856640000009</v>
      </c>
      <c r="W27" s="68">
        <v>15</v>
      </c>
      <c r="X27" s="170">
        <v>3.1399999999999997E-2</v>
      </c>
      <c r="Y27" s="80"/>
      <c r="Z27" s="408">
        <f t="shared" si="9"/>
        <v>0.14699999999999999</v>
      </c>
      <c r="AA27" s="64">
        <f t="shared" si="10"/>
        <v>60</v>
      </c>
      <c r="AB27" s="66">
        <f t="shared" si="17"/>
        <v>0.85299999999999998</v>
      </c>
      <c r="AC27" s="66">
        <f t="shared" si="12"/>
        <v>0.7</v>
      </c>
      <c r="AD27" s="64">
        <v>6360</v>
      </c>
      <c r="AE27" s="71">
        <f t="shared" si="18"/>
        <v>0.66200000000000003</v>
      </c>
      <c r="AF27" s="71">
        <f t="shared" si="14"/>
        <v>0.502</v>
      </c>
      <c r="AG27" s="64">
        <v>129936</v>
      </c>
      <c r="AH27" s="71">
        <f t="shared" si="15"/>
        <v>48.5</v>
      </c>
      <c r="AI27" s="71">
        <f t="shared" si="19"/>
        <v>23.8</v>
      </c>
      <c r="AJ27" s="64">
        <v>8760</v>
      </c>
      <c r="AK27" s="72" t="s">
        <v>246</v>
      </c>
      <c r="AL27" s="72">
        <v>5.72</v>
      </c>
      <c r="AM27" s="72">
        <v>4.5</v>
      </c>
      <c r="AN27" s="72">
        <v>1.08</v>
      </c>
      <c r="AO27" s="75">
        <v>1.06E-3</v>
      </c>
      <c r="AP27" s="74">
        <v>3.5999999999999999E-3</v>
      </c>
      <c r="AQ27" s="409" t="str">
        <f>IF(AQ$15&lt;2025+$W27,IF(ISNUMBER(SEARCH("Unknown",$C27)),"blended",$L27+_xlfn.XLOOKUP(_xlfn.XLOOKUP($C27,Lookups!$A$3:$A$17,Lookups!$B$3:$B$17),'VT CHS Emissions Schedule'!$A:$A,'VT CHS Emissions Schedule'!D:D)),0)</f>
        <v>blended</v>
      </c>
      <c r="AR27" s="67" t="str">
        <f>IF(AR$15&lt;2025+$W27,IF(ISNUMBER(SEARCH("Unknown",$C27)),"blended",$L27+_xlfn.XLOOKUP(_xlfn.XLOOKUP($C27,Lookups!$A$3:$A$17,Lookups!$B$3:$B$17),'VT CHS Emissions Schedule'!$A:$A,'VT CHS Emissions Schedule'!E:E)),0)</f>
        <v>blended</v>
      </c>
      <c r="AS27" s="67" t="str">
        <f>IF(AS$15&lt;2025+$W27,IF(ISNUMBER(SEARCH("Unknown",$C27)),"blended",$L27+_xlfn.XLOOKUP(_xlfn.XLOOKUP($C27,Lookups!$A$3:$A$17,Lookups!$B$3:$B$17),'VT CHS Emissions Schedule'!$A:$A,'VT CHS Emissions Schedule'!F:F)),0)</f>
        <v>blended</v>
      </c>
      <c r="AT27" s="67" t="str">
        <f>IF(AT$15&lt;2025+$W27,IF(ISNUMBER(SEARCH("Unknown",$C27)),"blended",$L27+_xlfn.XLOOKUP(_xlfn.XLOOKUP($C27,Lookups!$A$3:$A$17,Lookups!$B$3:$B$17),'VT CHS Emissions Schedule'!$A:$A,'VT CHS Emissions Schedule'!G:G)),0)</f>
        <v>blended</v>
      </c>
      <c r="AU27" s="67" t="str">
        <f>IF(AU$15&lt;2025+$W27,IF(ISNUMBER(SEARCH("Unknown",$C27)),"blended",$L27+_xlfn.XLOOKUP(_xlfn.XLOOKUP($C27,Lookups!$A$3:$A$17,Lookups!$B$3:$B$17),'VT CHS Emissions Schedule'!$A:$A,'VT CHS Emissions Schedule'!H:H)),0)</f>
        <v>blended</v>
      </c>
      <c r="AV27" s="67" t="str">
        <f>IF(AV$15&lt;2025+$W27,IF(ISNUMBER(SEARCH("Unknown",$C27)),"blended",$L27+_xlfn.XLOOKUP(_xlfn.XLOOKUP($C27,Lookups!$A$3:$A$17,Lookups!$B$3:$B$17),'VT CHS Emissions Schedule'!$A:$A,'VT CHS Emissions Schedule'!I:I)),0)</f>
        <v>blended</v>
      </c>
      <c r="AW27" s="67" t="str">
        <f>IF(AW$15&lt;2025+$W27,IF(ISNUMBER(SEARCH("Unknown",$C27)),"blended",$L27+_xlfn.XLOOKUP(_xlfn.XLOOKUP($C27,Lookups!$A$3:$A$17,Lookups!$B$3:$B$17),'VT CHS Emissions Schedule'!$A:$A,'VT CHS Emissions Schedule'!J:J)),0)</f>
        <v>blended</v>
      </c>
      <c r="AX27" s="67" t="str">
        <f>IF(AX$15&lt;2025+$W27,IF(ISNUMBER(SEARCH("Unknown",$C27)),"blended",$L27+_xlfn.XLOOKUP(_xlfn.XLOOKUP($C27,Lookups!$A$3:$A$17,Lookups!$B$3:$B$17),'VT CHS Emissions Schedule'!$A:$A,'VT CHS Emissions Schedule'!K:K)),0)</f>
        <v>blended</v>
      </c>
      <c r="AY27" s="67" t="str">
        <f>IF(AY$15&lt;2025+$W27,IF(ISNUMBER(SEARCH("Unknown",$C27)),"blended",$L27+_xlfn.XLOOKUP(_xlfn.XLOOKUP($C27,Lookups!$A$3:$A$17,Lookups!$B$3:$B$17),'VT CHS Emissions Schedule'!$A:$A,'VT CHS Emissions Schedule'!L:L)),0)</f>
        <v>blended</v>
      </c>
      <c r="AZ27" s="67" t="str">
        <f>IF(AZ$15&lt;2025+$W27,IF(ISNUMBER(SEARCH("Unknown",$C27)),"blended",$L27+_xlfn.XLOOKUP(_xlfn.XLOOKUP($C27,Lookups!$A$3:$A$17,Lookups!$B$3:$B$17),'VT CHS Emissions Schedule'!$A:$A,'VT CHS Emissions Schedule'!M:M)),0)</f>
        <v>blended</v>
      </c>
      <c r="BA27" s="67" t="str">
        <f>IF(BA$15&lt;2025+$W27,IF(ISNUMBER(SEARCH("Unknown",$C27)),"blended",$L27+_xlfn.XLOOKUP(_xlfn.XLOOKUP($C27,Lookups!$A$3:$A$17,Lookups!$B$3:$B$17),'VT CHS Emissions Schedule'!$A:$A,'VT CHS Emissions Schedule'!N:N)),0)</f>
        <v>blended</v>
      </c>
      <c r="BB27" s="67" t="str">
        <f>IF(BB$15&lt;2025+$W27,IF(ISNUMBER(SEARCH("Unknown",$C27)),"blended",$L27+_xlfn.XLOOKUP(_xlfn.XLOOKUP($C27,Lookups!$A$3:$A$17,Lookups!$B$3:$B$17),'VT CHS Emissions Schedule'!$A:$A,'VT CHS Emissions Schedule'!O:O)),0)</f>
        <v>blended</v>
      </c>
      <c r="BC27" s="67" t="str">
        <f>IF(BC$15&lt;2025+$W27,IF(ISNUMBER(SEARCH("Unknown",$C27)),"blended",$L27+_xlfn.XLOOKUP(_xlfn.XLOOKUP($C27,Lookups!$A$3:$A$17,Lookups!$B$3:$B$17),'VT CHS Emissions Schedule'!$A:$A,'VT CHS Emissions Schedule'!P:P)),0)</f>
        <v>blended</v>
      </c>
      <c r="BD27" s="67" t="str">
        <f>IF(BD$15&lt;2025+$W27,IF(ISNUMBER(SEARCH("Unknown",$C27)),"blended",$L27+_xlfn.XLOOKUP(_xlfn.XLOOKUP($C27,Lookups!$A$3:$A$17,Lookups!$B$3:$B$17),'VT CHS Emissions Schedule'!$A:$A,'VT CHS Emissions Schedule'!Q:Q)),0)</f>
        <v>blended</v>
      </c>
      <c r="BE27" s="67" t="str">
        <f>IF(BE$15&lt;2025+$W27,IF(ISNUMBER(SEARCH("Unknown",$C27)),"blended",$L27+_xlfn.XLOOKUP(_xlfn.XLOOKUP($C27,Lookups!$A$3:$A$17,Lookups!$B$3:$B$17),'VT CHS Emissions Schedule'!$A:$A,'VT CHS Emissions Schedule'!R:R)),0)</f>
        <v>blended</v>
      </c>
      <c r="BF27" s="67">
        <f>IF(BF$15&lt;2025+$W27,IF(ISNUMBER(SEARCH("Unknown",$C27)),"blended",$L27+_xlfn.XLOOKUP(_xlfn.XLOOKUP($C27,Lookups!$A$3:$A$17,Lookups!$B$3:$B$17),'VT CHS Emissions Schedule'!$A:$A,'VT CHS Emissions Schedule'!S:S)),0)</f>
        <v>0</v>
      </c>
      <c r="BG27" s="67">
        <f>IF(BG$15&lt;2025+$W27,IF(ISNUMBER(SEARCH("Unknown",$C27)),"blended",$L27+_xlfn.XLOOKUP(_xlfn.XLOOKUP($C27,Lookups!$A$3:$A$17,Lookups!$B$3:$B$17),'VT CHS Emissions Schedule'!$A:$A,'VT CHS Emissions Schedule'!T:T)),0)</f>
        <v>0</v>
      </c>
      <c r="BH27" s="67">
        <f>IF(BH$15&lt;2025+$W27,IF(ISNUMBER(SEARCH("Unknown",$C27)),"blended",$L27+_xlfn.XLOOKUP(_xlfn.XLOOKUP($C27,Lookups!$A$3:$A$17,Lookups!$B$3:$B$17),'VT CHS Emissions Schedule'!$A:$A,'VT CHS Emissions Schedule'!U:U)),0)</f>
        <v>0</v>
      </c>
      <c r="BI27" s="67">
        <f>IF(BI$15&lt;2025+$W27,IF(ISNUMBER(SEARCH("Unknown",$C27)),"blended",$L27+_xlfn.XLOOKUP(_xlfn.XLOOKUP($C27,Lookups!$A$3:$A$17,Lookups!$B$3:$B$17),'VT CHS Emissions Schedule'!$A:$A,'VT CHS Emissions Schedule'!V:V)),0)</f>
        <v>0</v>
      </c>
      <c r="BJ27" s="67">
        <f>IF(BJ$15&lt;2025+$W27,IF(ISNUMBER(SEARCH("Unknown",$C27)),"blended",$L27+_xlfn.XLOOKUP(_xlfn.XLOOKUP($C27,Lookups!$A$3:$A$17,Lookups!$B$3:$B$17),'VT CHS Emissions Schedule'!$A:$A,'VT CHS Emissions Schedule'!W:W)),0)</f>
        <v>0</v>
      </c>
      <c r="BK27" s="67">
        <f>IF(BK$15&lt;2025+$W27,IF(ISNUMBER(SEARCH("Unknown",$C27)),"blended",$L27+_xlfn.XLOOKUP(_xlfn.XLOOKUP($C27,Lookups!$A$3:$A$17,Lookups!$B$3:$B$17),'VT CHS Emissions Schedule'!$A:$A,'VT CHS Emissions Schedule'!X:X)),0)</f>
        <v>0</v>
      </c>
      <c r="BL27" s="67">
        <f>IF(BL$15&lt;2025+$W27,IF(ISNUMBER(SEARCH("Unknown",$C27)),"blended",$L27+_xlfn.XLOOKUP(_xlfn.XLOOKUP($C27,Lookups!$A$3:$A$17,Lookups!$B$3:$B$17),'VT CHS Emissions Schedule'!$A:$A,'VT CHS Emissions Schedule'!Y:Y)),0)</f>
        <v>0</v>
      </c>
      <c r="BM27" s="67">
        <f>IF(BM$15&lt;2025+$W27,IF(ISNUMBER(SEARCH("Unknown",$C27)),"blended",$L27+_xlfn.XLOOKUP(_xlfn.XLOOKUP($C27,Lookups!$A$3:$A$17,Lookups!$B$3:$B$17),'VT CHS Emissions Schedule'!$A:$A,'VT CHS Emissions Schedule'!Z:Z)),0)</f>
        <v>0</v>
      </c>
      <c r="BN27" s="67">
        <f>IF(BN$15&lt;2025+$W27,IF(ISNUMBER(SEARCH("Unknown",$C27)),"blended",$L27+_xlfn.XLOOKUP(_xlfn.XLOOKUP($C27,Lookups!$A$3:$A$17,Lookups!$B$3:$B$17),'VT CHS Emissions Schedule'!$A:$A,'VT CHS Emissions Schedule'!AA:AA)),0)</f>
        <v>0</v>
      </c>
      <c r="BO27" s="67">
        <f>IF(BO$15&lt;2025+$W27,IF(ISNUMBER(SEARCH("Unknown",$C27)),"blended",$L27+_xlfn.XLOOKUP(_xlfn.XLOOKUP($C27,Lookups!$A$3:$A$17,Lookups!$B$3:$B$17),'VT CHS Emissions Schedule'!$A:$A,'VT CHS Emissions Schedule'!AB:AB)),0)</f>
        <v>0</v>
      </c>
      <c r="BP27" s="67">
        <f>IF(BP$15&lt;2025+$W27,IF(ISNUMBER(SEARCH("Unknown",$C27)),"blended",$L27+_xlfn.XLOOKUP(_xlfn.XLOOKUP($C27,Lookups!$A$3:$A$17,Lookups!$B$3:$B$17),'VT CHS Emissions Schedule'!$A:$A,'VT CHS Emissions Schedule'!AC:AC)),0)</f>
        <v>0</v>
      </c>
      <c r="BQ27" s="64">
        <f>IF(BQ$15&lt;2025+$W27,IF(OR($C27="Oil",$C27="Propane",$C27="Wood, commercial"),$R27*AQ27,IF(OR($C27="Natural Gas",$C27="Electricity"),($R27*AQ27)/(1-$K27),((($Z$45*$U27*('VT CHS Emissions Schedule'!D$8+$P27))/$AA$45)+(($Z$46*$U27*('VT CHS Emissions Schedule'!D$9+$O27))/$AA$46)+(($Z$47*$U27*'VT CHS Emissions Schedule'!D$7)/$AA$47)/(1-$N27)+(($Z$48*$U27*'VT CHS Emissions Schedule'!D$5)/$AA$48)/(1-$M27)+(($Z$49*$U27*('VT CHS Emissions Schedule'!D$36+$Q27))/$AA$49)))),0)</f>
        <v>110983.08822161908</v>
      </c>
      <c r="BR27" s="64">
        <f>IF(BR$15&lt;2025+$W27,IF(OR($C27="Oil",$C27="Propane",$C27="Wood, commercial"),$R27*AR27,IF(OR($C27="Natural Gas",$C27="Electricity"),($R27*AR27)/(1-$K27),((($Z$45*$U27*('VT CHS Emissions Schedule'!E$8+$P27))/$AA$45)+(($Z$46*$U27*('VT CHS Emissions Schedule'!E$9+$O27))/$AA$46)+(($Z$47*$U27*'VT CHS Emissions Schedule'!E$7)/$AA$47)/(1-$N27)+(($Z$48*$U27*'VT CHS Emissions Schedule'!E$5)/$AA$48)/(1-$M27)+(($Z$49*$U27*('VT CHS Emissions Schedule'!E$36+$Q27))/$AA$49)))),0)</f>
        <v>110804.70137128359</v>
      </c>
      <c r="BS27" s="64">
        <f>IF(BS$15&lt;2025+$W27,IF(OR($C27="Oil",$C27="Propane",$C27="Wood, commercial"),$R27*AS27,IF(OR($C27="Natural Gas",$C27="Electricity"),($R27*AS27)/(1-$K27),((($Z$45*$U27*('VT CHS Emissions Schedule'!F$8+$P27))/$AA$45)+(($Z$46*$U27*('VT CHS Emissions Schedule'!F$9+$O27))/$AA$46)+(($Z$47*$U27*'VT CHS Emissions Schedule'!F$7)/$AA$47)/(1-$N27)+(($Z$48*$U27*'VT CHS Emissions Schedule'!F$5)/$AA$48)/(1-$M27)+(($Z$49*$U27*('VT CHS Emissions Schedule'!F$36+$Q27))/$AA$49)))),0)</f>
        <v>110686.11056527078</v>
      </c>
      <c r="BT27" s="64">
        <f>IF(BT$15&lt;2025+$W27,IF(OR($C27="Oil",$C27="Propane",$C27="Wood, commercial"),$R27*AT27,IF(OR($C27="Natural Gas",$C27="Electricity"),($R27*AT27)/(1-$K27),((($Z$45*$U27*('VT CHS Emissions Schedule'!G$8+$P27))/$AA$45)+(($Z$46*$U27*('VT CHS Emissions Schedule'!G$9+$O27))/$AA$46)+(($Z$47*$U27*'VT CHS Emissions Schedule'!G$7)/$AA$47)/(1-$N27)+(($Z$48*$U27*'VT CHS Emissions Schedule'!G$5)/$AA$48)/(1-$M27)+(($Z$49*$U27*('VT CHS Emissions Schedule'!G$36+$Q27))/$AA$49)))),0)</f>
        <v>110567.51975925798</v>
      </c>
      <c r="BU27" s="64">
        <f>IF(BU$15&lt;2025+$W27,IF(OR($C27="Oil",$C27="Propane",$C27="Wood, commercial"),$R27*AU27,IF(OR($C27="Natural Gas",$C27="Electricity"),($R27*AU27)/(1-$K27),((($Z$45*$U27*('VT CHS Emissions Schedule'!H$8+$P27))/$AA$45)+(($Z$46*$U27*('VT CHS Emissions Schedule'!H$9+$O27))/$AA$46)+(($Z$47*$U27*'VT CHS Emissions Schedule'!H$7)/$AA$47)/(1-$N27)+(($Z$48*$U27*'VT CHS Emissions Schedule'!H$5)/$AA$48)/(1-$M27)+(($Z$49*$U27*('VT CHS Emissions Schedule'!H$36+$Q27))/$AA$49)))),0)</f>
        <v>110446.62431319177</v>
      </c>
      <c r="BV27" s="64">
        <f>IF(BV$15&lt;2025+$W27,IF(OR($C27="Oil",$C27="Propane",$C27="Wood, commercial"),$R27*AV27,IF(OR($C27="Natural Gas",$C27="Electricity"),($R27*AV27)/(1-$K27),((($Z$45*$U27*('VT CHS Emissions Schedule'!I$8+$P27))/$AA$45)+(($Z$46*$U27*('VT CHS Emissions Schedule'!I$9+$O27))/$AA$46)+(($Z$47*$U27*'VT CHS Emissions Schedule'!I$7)/$AA$47)/(1-$N27)+(($Z$48*$U27*'VT CHS Emissions Schedule'!I$5)/$AA$48)/(1-$M27)+(($Z$49*$U27*('VT CHS Emissions Schedule'!I$36+$Q27))/$AA$49)))),0)</f>
        <v>109913.55575528165</v>
      </c>
      <c r="BW27" s="64">
        <f>IF(BW$15&lt;2025+$W27,IF(OR($C27="Oil",$C27="Propane",$C27="Wood, commercial"),$R27*AW27,IF(OR($C27="Natural Gas",$C27="Electricity"),($R27*AW27)/(1-$K27),((($Z$45*$U27*('VT CHS Emissions Schedule'!J$8+$P27))/$AA$45)+(($Z$46*$U27*('VT CHS Emissions Schedule'!J$9+$O27))/$AA$46)+(($Z$47*$U27*'VT CHS Emissions Schedule'!J$7)/$AA$47)/(1-$N27)+(($Z$48*$U27*'VT CHS Emissions Schedule'!J$5)/$AA$48)/(1-$M27)+(($Z$49*$U27*('VT CHS Emissions Schedule'!J$36+$Q27))/$AA$49)))),0)</f>
        <v>109794.96494926882</v>
      </c>
      <c r="BX27" s="64">
        <f>IF(BX$15&lt;2025+$W27,IF(OR($C27="Oil",$C27="Propane",$C27="Wood, commercial"),$R27*AX27,IF(OR($C27="Natural Gas",$C27="Electricity"),($R27*AX27)/(1-$K27),((($Z$45*$U27*('VT CHS Emissions Schedule'!K$8+$P27))/$AA$45)+(($Z$46*$U27*('VT CHS Emissions Schedule'!K$9+$O27))/$AA$46)+(($Z$47*$U27*'VT CHS Emissions Schedule'!K$7)/$AA$47)/(1-$N27)+(($Z$48*$U27*'VT CHS Emissions Schedule'!K$5)/$AA$48)/(1-$M27)+(($Z$49*$U27*('VT CHS Emissions Schedule'!K$36+$Q27))/$AA$49)))),0)</f>
        <v>109676.37414325602</v>
      </c>
      <c r="BY27" s="64">
        <f>IF(BY$15&lt;2025+$W27,IF(OR($C27="Oil",$C27="Propane",$C27="Wood, commercial"),$R27*AY27,IF(OR($C27="Natural Gas",$C27="Electricity"),($R27*AY27)/(1-$K27),((($Z$45*$U27*('VT CHS Emissions Schedule'!L$8+$P27))/$AA$45)+(($Z$46*$U27*('VT CHS Emissions Schedule'!L$9+$O27))/$AA$46)+(($Z$47*$U27*'VT CHS Emissions Schedule'!L$7)/$AA$47)/(1-$N27)+(($Z$48*$U27*'VT CHS Emissions Schedule'!L$5)/$AA$48)/(1-$M27)+(($Z$49*$U27*('VT CHS Emissions Schedule'!L$36+$Q27))/$AA$49)))),0)</f>
        <v>109557.78333724322</v>
      </c>
      <c r="BZ27" s="64">
        <f>IF(BZ$15&lt;2025+$W27,IF(OR($C27="Oil",$C27="Propane",$C27="Wood, commercial"),$R27*AZ27,IF(OR($C27="Natural Gas",$C27="Electricity"),($R27*AZ27)/(1-$K27),((($Z$45*$U27*('VT CHS Emissions Schedule'!M$8+$P27))/$AA$45)+(($Z$46*$U27*('VT CHS Emissions Schedule'!M$9+$O27))/$AA$46)+(($Z$47*$U27*'VT CHS Emissions Schedule'!M$7)/$AA$47)/(1-$N27)+(($Z$48*$U27*'VT CHS Emissions Schedule'!M$5)/$AA$48)/(1-$M27)+(($Z$49*$U27*('VT CHS Emissions Schedule'!M$36+$Q27))/$AA$49)))),0)</f>
        <v>109341.70781301931</v>
      </c>
      <c r="CA27" s="64">
        <f>IF(CA$15&lt;2025+$W27,IF(OR($C27="Oil",$C27="Propane",$C27="Wood, commercial"),$R27*BA27,IF(OR($C27="Natural Gas",$C27="Electricity"),($R27*BA27)/(1-$K27),((($Z$45*$U27*('VT CHS Emissions Schedule'!N$8+$P27))/$AA$45)+(($Z$46*$U27*('VT CHS Emissions Schedule'!N$9+$O27))/$AA$46)+(($Z$47*$U27*'VT CHS Emissions Schedule'!N$7)/$AA$47)/(1-$N27)+(($Z$48*$U27*'VT CHS Emissions Schedule'!N$5)/$AA$48)/(1-$M27)+(($Z$49*$U27*('VT CHS Emissions Schedule'!N$36+$Q27))/$AA$49)))),0)</f>
        <v>109143.37785033106</v>
      </c>
      <c r="CB27" s="64">
        <f>IF(CB$15&lt;2025+$W27,IF(OR($C27="Oil",$C27="Propane",$C27="Wood, commercial"),$R27*BB27,IF(OR($C27="Natural Gas",$C27="Electricity"),($R27*BB27)/(1-$K27),((($Z$45*$U27*('VT CHS Emissions Schedule'!O$8+$P27))/$AA$45)+(($Z$46*$U27*('VT CHS Emissions Schedule'!O$9+$O27))/$AA$46)+(($Z$47*$U27*'VT CHS Emissions Schedule'!O$7)/$AA$47)/(1-$N27)+(($Z$48*$U27*'VT CHS Emissions Schedule'!O$5)/$AA$48)/(1-$M27)+(($Z$49*$U27*('VT CHS Emissions Schedule'!O$36+$Q27))/$AA$49)))),0)</f>
        <v>109143.37785033106</v>
      </c>
      <c r="CC27" s="64">
        <f>IF(CC$15&lt;2025+$W27,IF(OR($C27="Oil",$C27="Propane",$C27="Wood, commercial"),$R27*BC27,IF(OR($C27="Natural Gas",$C27="Electricity"),($R27*BC27)/(1-$K27),((($Z$45*$U27*('VT CHS Emissions Schedule'!P$8+$P27))/$AA$45)+(($Z$46*$U27*('VT CHS Emissions Schedule'!P$9+$O27))/$AA$46)+(($Z$47*$U27*'VT CHS Emissions Schedule'!P$7)/$AA$47)/(1-$N27)+(($Z$48*$U27*'VT CHS Emissions Schedule'!P$5)/$AA$48)/(1-$M27)+(($Z$49*$U27*('VT CHS Emissions Schedule'!P$36+$Q27))/$AA$49)))),0)</f>
        <v>109143.37785033106</v>
      </c>
      <c r="CD27" s="64">
        <f>IF(CD$15&lt;2025+$W27,IF(OR($C27="Oil",$C27="Propane",$C27="Wood, commercial"),$R27*BD27,IF(OR($C27="Natural Gas",$C27="Electricity"),($R27*BD27)/(1-$K27),((($Z$45*$U27*('VT CHS Emissions Schedule'!Q$8+$P27))/$AA$45)+(($Z$46*$U27*('VT CHS Emissions Schedule'!Q$9+$O27))/$AA$46)+(($Z$47*$U27*'VT CHS Emissions Schedule'!Q$7)/$AA$47)/(1-$N27)+(($Z$48*$U27*'VT CHS Emissions Schedule'!Q$5)/$AA$48)/(1-$M27)+(($Z$49*$U27*('VT CHS Emissions Schedule'!Q$36+$Q27))/$AA$49)))),0)</f>
        <v>109143.37785033106</v>
      </c>
      <c r="CE27" s="64">
        <f>IF(CE$15&lt;2025+$W27,IF(OR($C27="Oil",$C27="Propane",$C27="Wood, commercial"),$R27*BE27,IF(OR($C27="Natural Gas",$C27="Electricity"),($R27*BE27)/(1-$K27),((($Z$45*$U27*('VT CHS Emissions Schedule'!R$8+$P27))/$AA$45)+(($Z$46*$U27*('VT CHS Emissions Schedule'!R$9+$O27))/$AA$46)+(($Z$47*$U27*'VT CHS Emissions Schedule'!R$7)/$AA$47)/(1-$N27)+(($Z$48*$U27*'VT CHS Emissions Schedule'!R$5)/$AA$48)/(1-$M27)+(($Z$49*$U27*('VT CHS Emissions Schedule'!R$36+$Q27))/$AA$49)))),0)</f>
        <v>109126.41432417762</v>
      </c>
      <c r="CF27" s="64">
        <f>IF(CF$15&lt;2025+$W27,IF(OR($C27="Oil",$C27="Propane",$C27="Wood, commercial"),$R27*BF27,IF(OR($C27="Natural Gas",$C27="Electricity"),($R27*BF27)/(1-$K27),((($Z$45*$U27*('VT CHS Emissions Schedule'!S$8+$P27))/$AA$45)+(($Z$46*$U27*('VT CHS Emissions Schedule'!S$9+$O27))/$AA$46)+(($Z$47*$U27*'VT CHS Emissions Schedule'!S$7)/$AA$47)/(1-$N27)+(($Z$48*$U27*'VT CHS Emissions Schedule'!S$5)/$AA$48)/(1-$M27)+(($Z$49*$U27*('VT CHS Emissions Schedule'!S$36+$Q27))/$AA$49)))),0)</f>
        <v>0</v>
      </c>
      <c r="CG27" s="64">
        <f>IF(CG$15&lt;2025+$W27,IF(OR($C27="Oil",$C27="Propane",$C27="Wood, commercial"),$R27*BG27,IF(OR($C27="Natural Gas",$C27="Electricity"),($R27*BG27)/(1-$K27),((($Z$45*$U27*('VT CHS Emissions Schedule'!T$8+$P27))/$AA$45)+(($Z$46*$U27*('VT CHS Emissions Schedule'!T$9+$O27))/$AA$46)+(($Z$47*$U27*'VT CHS Emissions Schedule'!T$7)/$AA$47)/(1-$N27)+(($Z$48*$U27*'VT CHS Emissions Schedule'!T$5)/$AA$48)/(1-$M27)+(($Z$49*$U27*('VT CHS Emissions Schedule'!T$36+$Q27))/$AA$49)))),0)</f>
        <v>0</v>
      </c>
      <c r="CH27" s="64">
        <f>IF(CH$15&lt;2025+$W27,IF(OR($C27="Oil",$C27="Propane",$C27="Wood, commercial"),$R27*BH27,IF(OR($C27="Natural Gas",$C27="Electricity"),($R27*BH27)/(1-$K27),((($Z$45*$U27*('VT CHS Emissions Schedule'!U$8+$P27))/$AA$45)+(($Z$46*$U27*('VT CHS Emissions Schedule'!U$9+$O27))/$AA$46)+(($Z$47*$U27*'VT CHS Emissions Schedule'!U$7)/$AA$47)/(1-$N27)+(($Z$48*$U27*'VT CHS Emissions Schedule'!U$5)/$AA$48)/(1-$M27)+(($Z$49*$U27*('VT CHS Emissions Schedule'!U$36+$Q27))/$AA$49)))),0)</f>
        <v>0</v>
      </c>
      <c r="CI27" s="64">
        <f>IF(CI$15&lt;2025+$W27,IF(OR($C27="Oil",$C27="Propane",$C27="Wood, commercial"),$R27*BI27,IF(OR($C27="Natural Gas",$C27="Electricity"),($R27*BI27)/(1-$K27),((($Z$45*$U27*('VT CHS Emissions Schedule'!V$8+$P27))/$AA$45)+(($Z$46*$U27*('VT CHS Emissions Schedule'!V$9+$O27))/$AA$46)+(($Z$47*$U27*'VT CHS Emissions Schedule'!V$7)/$AA$47)/(1-$N27)+(($Z$48*$U27*'VT CHS Emissions Schedule'!V$5)/$AA$48)/(1-$M27)+(($Z$49*$U27*('VT CHS Emissions Schedule'!V$36+$Q27))/$AA$49)))),0)</f>
        <v>0</v>
      </c>
      <c r="CJ27" s="64">
        <f>IF(CJ$15&lt;2025+$W27,IF(OR($C27="Oil",$C27="Propane",$C27="Wood, commercial"),$R27*BJ27,IF(OR($C27="Natural Gas",$C27="Electricity"),($R27*BJ27)/(1-$K27),((($Z$45*$U27*('VT CHS Emissions Schedule'!W$8+$P27))/$AA$45)+(($Z$46*$U27*('VT CHS Emissions Schedule'!W$9+$O27))/$AA$46)+(($Z$47*$U27*'VT CHS Emissions Schedule'!W$7)/$AA$47)/(1-$N27)+(($Z$48*$U27*'VT CHS Emissions Schedule'!W$5)/$AA$48)/(1-$M27)+(($Z$49*$U27*('VT CHS Emissions Schedule'!W$36+$Q27))/$AA$49)))),0)</f>
        <v>0</v>
      </c>
      <c r="CK27" s="64">
        <f>IF(CK$15&lt;2025+$W27,IF(OR($C27="Oil",$C27="Propane",$C27="Wood, commercial"),$R27*BK27,IF(OR($C27="Natural Gas",$C27="Electricity"),($R27*BK27)/(1-$K27),((($Z$45*$U27*('VT CHS Emissions Schedule'!X$8+$P27))/$AA$45)+(($Z$46*$U27*('VT CHS Emissions Schedule'!X$9+$O27))/$AA$46)+(($Z$47*$U27*'VT CHS Emissions Schedule'!X$7)/$AA$47)/(1-$N27)+(($Z$48*$U27*'VT CHS Emissions Schedule'!X$5)/$AA$48)/(1-$M27)+(($Z$49*$U27*('VT CHS Emissions Schedule'!X$36+$Q27))/$AA$49)))),0)</f>
        <v>0</v>
      </c>
      <c r="CL27" s="64">
        <f>IF(CL$15&lt;2025+$W27,IF(OR($C27="Oil",$C27="Propane",$C27="Wood, commercial"),$R27*BL27,IF(OR($C27="Natural Gas",$C27="Electricity"),($R27*BL27)/(1-$K27),((($Z$45*$U27*('VT CHS Emissions Schedule'!Y$8+$P27))/$AA$45)+(($Z$46*$U27*('VT CHS Emissions Schedule'!Y$9+$O27))/$AA$46)+(($Z$47*$U27*'VT CHS Emissions Schedule'!Y$7)/$AA$47)/(1-$N27)+(($Z$48*$U27*'VT CHS Emissions Schedule'!Y$5)/$AA$48)/(1-$M27)+(($Z$49*$U27*('VT CHS Emissions Schedule'!Y$36+$Q27))/$AA$49)))),0)</f>
        <v>0</v>
      </c>
      <c r="CM27" s="64">
        <f>IF(CM$15&lt;2025+$W27,IF(OR($C27="Oil",$C27="Propane",$C27="Wood, commercial"),$R27*BM27,IF(OR($C27="Natural Gas",$C27="Electricity"),($R27*BM27)/(1-$K27),((($Z$45*$U27*('VT CHS Emissions Schedule'!Z$8+$P27))/$AA$45)+(($Z$46*$U27*('VT CHS Emissions Schedule'!Z$9+$O27))/$AA$46)+(($Z$47*$U27*'VT CHS Emissions Schedule'!Z$7)/$AA$47)/(1-$N27)+(($Z$48*$U27*'VT CHS Emissions Schedule'!Z$5)/$AA$48)/(1-$M27)+(($Z$49*$U27*('VT CHS Emissions Schedule'!Z$36+$Q27))/$AA$49)))),0)</f>
        <v>0</v>
      </c>
      <c r="CN27" s="64">
        <f>IF(CN$15&lt;2025+$W27,IF(OR($C27="Oil",$C27="Propane",$C27="Wood, commercial"),$R27*BN27,IF(OR($C27="Natural Gas",$C27="Electricity"),($R27*BN27)/(1-$K27),((($Z$45*$U27*('VT CHS Emissions Schedule'!AA$8+$P27))/$AA$45)+(($Z$46*$U27*('VT CHS Emissions Schedule'!AA$9+$O27))/$AA$46)+(($Z$47*$U27*'VT CHS Emissions Schedule'!AA$7)/$AA$47)/(1-$N27)+(($Z$48*$U27*'VT CHS Emissions Schedule'!AA$5)/$AA$48)/(1-$M27)+(($Z$49*$U27*('VT CHS Emissions Schedule'!AA$36+$Q27))/$AA$49)))),0)</f>
        <v>0</v>
      </c>
      <c r="CO27" s="64">
        <f>IF(CO$15&lt;2025+$W27,IF(OR($C27="Oil",$C27="Propane",$C27="Wood, commercial"),$R27*BO27,IF(OR($C27="Natural Gas",$C27="Electricity"),($R27*BO27)/(1-$K27),((($Z$45*$U27*('VT CHS Emissions Schedule'!AB$8+$P27))/$AA$45)+(($Z$46*$U27*('VT CHS Emissions Schedule'!AB$9+$O27))/$AA$46)+(($Z$47*$U27*'VT CHS Emissions Schedule'!AB$7)/$AA$47)/(1-$N27)+(($Z$48*$U27*'VT CHS Emissions Schedule'!AB$5)/$AA$48)/(1-$M27)+(($Z$49*$U27*('VT CHS Emissions Schedule'!AB$36+$Q27))/$AA$49)))),0)</f>
        <v>0</v>
      </c>
      <c r="CP27" s="64">
        <f>IF(CP$15&lt;2025+$W27,IF(OR($C27="Oil",$C27="Propane",$C27="Wood, commercial"),$R27*BP27,IF(OR($C27="Natural Gas",$C27="Electricity"),($R27*BP27)/(1-$K27),((($Z$45*$U27*('VT CHS Emissions Schedule'!AC$8+$P27))/$AA$45)+(($Z$46*$U27*('VT CHS Emissions Schedule'!AC$9+$O27))/$AA$46)+(($Z$47*$U27*'VT CHS Emissions Schedule'!AC$7)/$AA$47)/(1-$N27)+(($Z$48*$U27*'VT CHS Emissions Schedule'!AC$5)/$AA$48)/(1-$M27)+(($Z$49*$U27*('VT CHS Emissions Schedule'!AC$36+$Q27))/$AA$49)))),0)</f>
        <v>0</v>
      </c>
      <c r="CQ27" s="64">
        <f>IF(CQ$15&lt;2025+$W27,BQ27+($S27*'VT CHS Emissions Schedule'!D$5)/(1-$M27)+($T27*'VT CHS Emissions Schedule'!D$5)/(1-$M27),0)</f>
        <v>141922.74148119125</v>
      </c>
      <c r="CR27" s="64">
        <f>IF(CR$15&lt;2025+$W27,BR27+($S27*'VT CHS Emissions Schedule'!E$5)/(1-$M27)+($T27*'VT CHS Emissions Schedule'!E$5)/(1-$M27),0)</f>
        <v>139592.97812067386</v>
      </c>
      <c r="CS27" s="64">
        <f>IF(CS$15&lt;2025+$W27,BS27+($S27*'VT CHS Emissions Schedule'!F$5)/(1-$M27)+($T27*'VT CHS Emissions Schedule'!F$5)/(1-$M27),0)</f>
        <v>137323.01080447916</v>
      </c>
      <c r="CT27" s="64">
        <f>IF(CT$15&lt;2025+$W27,BT27+($S27*'VT CHS Emissions Schedule'!G$5)/(1-$M27)+($T27*'VT CHS Emissions Schedule'!G$5)/(1-$M27),0)</f>
        <v>135053.04348828446</v>
      </c>
      <c r="CU27" s="64">
        <f>IF(CU$15&lt;2025+$W27,BU27+($S27*'VT CHS Emissions Schedule'!H$5)/(1-$M27)+($T27*'VT CHS Emissions Schedule'!H$5)/(1-$M27),0)</f>
        <v>132780.77153203633</v>
      </c>
      <c r="CV27" s="64">
        <f>IF(CV$15&lt;2025+$W27,BV27+($S27*'VT CHS Emissions Schedule'!I$5)/(1-$M27)+($T27*'VT CHS Emissions Schedule'!I$5)/(1-$M27),0)</f>
        <v>130096.32646394434</v>
      </c>
      <c r="CW27" s="64">
        <f>IF(CW$15&lt;2025+$W27,BW27+($S27*'VT CHS Emissions Schedule'!J$5)/(1-$M27)+($T27*'VT CHS Emissions Schedule'!J$5)/(1-$M27),0)</f>
        <v>127826.35914774961</v>
      </c>
      <c r="CX27" s="64">
        <f>IF(CX$15&lt;2025+$W27,BX27+($S27*'VT CHS Emissions Schedule'!K$5)/(1-$M27)+($T27*'VT CHS Emissions Schedule'!K$5)/(1-$M27),0)</f>
        <v>125556.39183155491</v>
      </c>
      <c r="CY27" s="64">
        <f>IF(CY$15&lt;2025+$W27,BY27+($S27*'VT CHS Emissions Schedule'!L$5)/(1-$M27)+($T27*'VT CHS Emissions Schedule'!L$5)/(1-$M27),0)</f>
        <v>123286.42451536022</v>
      </c>
      <c r="CZ27" s="64">
        <f>IF(CZ$15&lt;2025+$W27,BZ27+($S27*'VT CHS Emissions Schedule'!M$5)/(1-$M27)+($T27*'VT CHS Emissions Schedule'!M$5)/(1-$M27),0)</f>
        <v>120918.9724809544</v>
      </c>
      <c r="DA27" s="64">
        <f>IF(DA$15&lt;2025+$W27,CA27+($S27*'VT CHS Emissions Schedule'!N$5)/(1-$M27)+($T27*'VT CHS Emissions Schedule'!N$5)/(1-$M27),0)</f>
        <v>118569.26600808426</v>
      </c>
      <c r="DB27" s="64">
        <f>IF(DB$15&lt;2025+$W27,CB27+($S27*'VT CHS Emissions Schedule'!O$5)/(1-$M27)+($T27*'VT CHS Emissions Schedule'!O$5)/(1-$M27),0)</f>
        <v>118569.26600808426</v>
      </c>
      <c r="DC27" s="64">
        <f>IF(DC$15&lt;2025+$W27,CC27+($S27*'VT CHS Emissions Schedule'!P$5)/(1-$M27)+($T27*'VT CHS Emissions Schedule'!P$5)/(1-$M27),0)</f>
        <v>118569.26600808426</v>
      </c>
      <c r="DD27" s="64">
        <f>IF(DD$15&lt;2025+$W27,CD27+($S27*'VT CHS Emissions Schedule'!Q$5)/(1-$M27)+($T27*'VT CHS Emissions Schedule'!Q$5)/(1-$M27),0)</f>
        <v>118569.26600808426</v>
      </c>
      <c r="DE27" s="64">
        <f>IF(DE$15&lt;2025+$W27,CE27+($S27*'VT CHS Emissions Schedule'!R$5)/(1-$M27)+($T27*'VT CHS Emissions Schedule'!R$5)/(1-$M27),0)</f>
        <v>118552.30248193082</v>
      </c>
      <c r="DF27" s="64">
        <f>IF(DF$15&lt;2025+$W27,CF27+($S27*'VT CHS Emissions Schedule'!S$5)/(1-$M27)+($T27*'VT CHS Emissions Schedule'!S$5)/(1-$M27),0)</f>
        <v>0</v>
      </c>
      <c r="DG27" s="64">
        <f>IF(DG$15&lt;2025+$W27,CG27+($S27*'VT CHS Emissions Schedule'!T$5)/(1-$M27)+($T27*'VT CHS Emissions Schedule'!T$5)/(1-$M27),0)</f>
        <v>0</v>
      </c>
      <c r="DH27" s="64">
        <f>IF(DH$15&lt;2025+$W27,CH27+($S27*'VT CHS Emissions Schedule'!U$5)/(1-$M27)+($T27*'VT CHS Emissions Schedule'!U$5)/(1-$M27),0)</f>
        <v>0</v>
      </c>
      <c r="DI27" s="64">
        <f>IF(DI$15&lt;2025+$W27,CI27+($S27*'VT CHS Emissions Schedule'!V$5)/(1-$M27)+($T27*'VT CHS Emissions Schedule'!V$5)/(1-$M27),0)</f>
        <v>0</v>
      </c>
      <c r="DJ27" s="64">
        <f>IF(DJ$15&lt;2025+$W27,CJ27+($S27*'VT CHS Emissions Schedule'!W$5)/(1-$M27)+($T27*'VT CHS Emissions Schedule'!W$5)/(1-$M27),0)</f>
        <v>0</v>
      </c>
      <c r="DK27" s="64">
        <f>IF(DK$15&lt;2025+$W27,CK27+($S27*'VT CHS Emissions Schedule'!X$5)/(1-$M27)+($T27*'VT CHS Emissions Schedule'!X$5)/(1-$M27),0)</f>
        <v>0</v>
      </c>
      <c r="DL27" s="64">
        <f>IF(DL$15&lt;2025+$W27,CL27+($S27*'VT CHS Emissions Schedule'!Y$5)/(1-$M27)+($T27*'VT CHS Emissions Schedule'!Y$5)/(1-$M27),0)</f>
        <v>0</v>
      </c>
      <c r="DM27" s="64">
        <f>IF(DM$15&lt;2025+$W27,CM27+($S27*'VT CHS Emissions Schedule'!Z$5)/(1-$M27)+($T27*'VT CHS Emissions Schedule'!Z$5)/(1-$M27),0)</f>
        <v>0</v>
      </c>
      <c r="DN27" s="64">
        <f>IF(DN$15&lt;2025+$W27,CN27+($S27*'VT CHS Emissions Schedule'!AA$5)/(1-$M27)+($T27*'VT CHS Emissions Schedule'!AA$5)/(1-$M27),0)</f>
        <v>0</v>
      </c>
      <c r="DO27" s="64">
        <f>IF(DO$15&lt;2025+$W27,CO27+($S27*'VT CHS Emissions Schedule'!AB$5)/(1-$M27)+($T27*'VT CHS Emissions Schedule'!AB$5)/(1-$M27),0)</f>
        <v>0</v>
      </c>
      <c r="DP27" s="64">
        <f>IF(DP$15&lt;2025+$W27,CP27+($S27*'VT CHS Emissions Schedule'!AC$5)/(1-$M27)+($T27*'VT CHS Emissions Schedule'!AC$5)/(1-$M27),0)</f>
        <v>0</v>
      </c>
    </row>
    <row r="28" spans="1:120" ht="13.9" customHeight="1" x14ac:dyDescent="0.25">
      <c r="A28" s="449" t="s">
        <v>793</v>
      </c>
      <c r="B28" s="551" t="s">
        <v>478</v>
      </c>
      <c r="C28" s="164" t="s">
        <v>10</v>
      </c>
      <c r="D28" s="174">
        <f t="shared" si="0"/>
        <v>1088492.9916485325</v>
      </c>
      <c r="E28" s="230">
        <f t="shared" si="1"/>
        <v>1133276.0584715069</v>
      </c>
      <c r="F28" s="222">
        <f t="shared" si="2"/>
        <v>1.0884929916485324</v>
      </c>
      <c r="G28" s="111">
        <f t="shared" si="3"/>
        <v>78237.874543762795</v>
      </c>
      <c r="H28" s="64">
        <f>IF(OR($C28="Oil",$C28="Propane",$C28="Wood, non-commercial"),$R28*AQ28,IF(OR($C28="Natural Gas",$C28="Electricity"),($R28*AQ28)/(1-$K28),((($Z$45*$U28*('VT CHS Emissions Schedule'!D$8+$P28))/$AA$45)+(($Z$46*$U28*('VT CHS Emissions Schedule'!D$9+$O28))/$AA$46)+(($Z$47*$U28*'VT CHS Emissions Schedule'!D$7)/$AA$47)/(1-$N28)+(($Z$48*$U28*'VT CHS Emissions Schedule'!D$5)/$AA$48)/(1-$M28)+(($Z$49*$U28*('VT CHS Emissions Schedule'!D$36+$Q28))/$AA$49))))</f>
        <v>72902.881447206702</v>
      </c>
      <c r="I28" s="64">
        <f>($S28*'VT CHS Emissions Schedule'!D$5)/(1-$M28)</f>
        <v>0</v>
      </c>
      <c r="J28" s="64">
        <f>($T28*'VT CHS Emissions Schedule'!D$5)/(1-$M28)</f>
        <v>5334.9930965560989</v>
      </c>
      <c r="K28" s="66">
        <f>_xlfn.XLOOKUP($C28,Lookups!$A$3:$A$15,Lookups!$E$3:$E$15)</f>
        <v>0</v>
      </c>
      <c r="L28" s="65">
        <f>_xlfn.XLOOKUP($C28,Lookups!$A$3:$A$15,Lookups!$D$3:$D$15)</f>
        <v>0.21490000000000001</v>
      </c>
      <c r="M28" s="66">
        <f>Lookups!$E$6</f>
        <v>0.04</v>
      </c>
      <c r="N28" s="66">
        <f>Lookups!$E$5</f>
        <v>1.4E-2</v>
      </c>
      <c r="O28" s="65">
        <f>Lookups!$D$4</f>
        <v>0.32764300000000002</v>
      </c>
      <c r="P28" s="65">
        <f>Lookups!$D$3</f>
        <v>0.21490000000000001</v>
      </c>
      <c r="Q28" s="65">
        <f>Lookups!$D$8</f>
        <v>1.3776766038113153</v>
      </c>
      <c r="R28" s="72">
        <f t="shared" si="4"/>
        <v>871.25429211428661</v>
      </c>
      <c r="S28" s="72">
        <f t="shared" si="5"/>
        <v>0</v>
      </c>
      <c r="T28" s="72">
        <f t="shared" si="6"/>
        <v>135.60480000000013</v>
      </c>
      <c r="U28" s="72">
        <f t="shared" si="7"/>
        <v>731.8536053760007</v>
      </c>
      <c r="V28" s="72">
        <f t="shared" si="8"/>
        <v>0</v>
      </c>
      <c r="W28" s="68">
        <v>15</v>
      </c>
      <c r="X28" s="170">
        <v>3.1399999999999997E-2</v>
      </c>
      <c r="Y28" s="80"/>
      <c r="Z28" s="80">
        <f t="shared" si="9"/>
        <v>0.14699999999999999</v>
      </c>
      <c r="AA28" s="64">
        <f t="shared" si="10"/>
        <v>60</v>
      </c>
      <c r="AB28" s="66">
        <f t="shared" ref="AB28:AB33" si="20">$Y$81</f>
        <v>0.79</v>
      </c>
      <c r="AC28" s="66">
        <f t="shared" ref="AC28:AC39" si="21">$Y$80</f>
        <v>0.70799999999999996</v>
      </c>
      <c r="AD28" s="64">
        <v>6360</v>
      </c>
      <c r="AE28" s="71">
        <v>0</v>
      </c>
      <c r="AF28" s="71">
        <v>0</v>
      </c>
      <c r="AG28" s="64">
        <v>129936</v>
      </c>
      <c r="AH28" s="71">
        <f t="shared" ref="AH28:AH39" si="22">$Z$67</f>
        <v>49.1</v>
      </c>
      <c r="AI28" s="71">
        <f t="shared" ref="AI28:AI33" si="23">$AA$67</f>
        <v>44.8</v>
      </c>
      <c r="AJ28" s="64">
        <v>8760</v>
      </c>
      <c r="AK28" s="72">
        <f>$AA$45</f>
        <v>0.84</v>
      </c>
      <c r="AL28" s="72">
        <v>5.72</v>
      </c>
      <c r="AM28" s="72">
        <v>4.5</v>
      </c>
      <c r="AN28" s="72">
        <v>1.08</v>
      </c>
      <c r="AO28" s="75">
        <v>1.06E-3</v>
      </c>
      <c r="AP28" s="74">
        <v>3.5999999999999999E-3</v>
      </c>
      <c r="AQ28" s="67">
        <f>IF(AQ$15&lt;2025+$W28,IF(ISNUMBER(SEARCH("Unknown",$C28)),"blended",$L28+_xlfn.XLOOKUP(_xlfn.XLOOKUP($C28,Lookups!$A$3:$A$17,Lookups!$B$3:$B$17),'VT CHS Emissions Schedule'!$A:$A,'VT CHS Emissions Schedule'!D:D)),0)</f>
        <v>83.675778824907852</v>
      </c>
      <c r="AR28" s="67">
        <f>IF(AR$15&lt;2025+$W28,IF(ISNUMBER(SEARCH("Unknown",$C28)),"blended",$L28+_xlfn.XLOOKUP(_xlfn.XLOOKUP($C28,Lookups!$A$3:$A$17,Lookups!$B$3:$B$17),'VT CHS Emissions Schedule'!$A:$A,'VT CHS Emissions Schedule'!E:E)),0)</f>
        <v>83.675778824907852</v>
      </c>
      <c r="AS28" s="67">
        <f>IF(AS$15&lt;2025+$W28,IF(ISNUMBER(SEARCH("Unknown",$C28)),"blended",$L28+_xlfn.XLOOKUP(_xlfn.XLOOKUP($C28,Lookups!$A$3:$A$17,Lookups!$B$3:$B$17),'VT CHS Emissions Schedule'!$A:$A,'VT CHS Emissions Schedule'!F:F)),0)</f>
        <v>83.675778824907852</v>
      </c>
      <c r="AT28" s="67">
        <f>IF(AT$15&lt;2025+$W28,IF(ISNUMBER(SEARCH("Unknown",$C28)),"blended",$L28+_xlfn.XLOOKUP(_xlfn.XLOOKUP($C28,Lookups!$A$3:$A$17,Lookups!$B$3:$B$17),'VT CHS Emissions Schedule'!$A:$A,'VT CHS Emissions Schedule'!G:G)),0)</f>
        <v>83.675778824907852</v>
      </c>
      <c r="AU28" s="67">
        <f>IF(AU$15&lt;2025+$W28,IF(ISNUMBER(SEARCH("Unknown",$C28)),"blended",$L28+_xlfn.XLOOKUP(_xlfn.XLOOKUP($C28,Lookups!$A$3:$A$17,Lookups!$B$3:$B$17),'VT CHS Emissions Schedule'!$A:$A,'VT CHS Emissions Schedule'!H:H)),0)</f>
        <v>83.675778824907852</v>
      </c>
      <c r="AV28" s="67">
        <f>IF(AV$15&lt;2025+$W28,IF(ISNUMBER(SEARCH("Unknown",$C28)),"blended",$L28+_xlfn.XLOOKUP(_xlfn.XLOOKUP($C28,Lookups!$A$3:$A$17,Lookups!$B$3:$B$17),'VT CHS Emissions Schedule'!$A:$A,'VT CHS Emissions Schedule'!I:I)),0)</f>
        <v>83.140679593152342</v>
      </c>
      <c r="AW28" s="67">
        <f>IF(AW$15&lt;2025+$W28,IF(ISNUMBER(SEARCH("Unknown",$C28)),"blended",$L28+_xlfn.XLOOKUP(_xlfn.XLOOKUP($C28,Lookups!$A$3:$A$17,Lookups!$B$3:$B$17),'VT CHS Emissions Schedule'!$A:$A,'VT CHS Emissions Schedule'!J:J)),0)</f>
        <v>83.140679593152342</v>
      </c>
      <c r="AX28" s="67">
        <f>IF(AX$15&lt;2025+$W28,IF(ISNUMBER(SEARCH("Unknown",$C28)),"blended",$L28+_xlfn.XLOOKUP(_xlfn.XLOOKUP($C28,Lookups!$A$3:$A$17,Lookups!$B$3:$B$17),'VT CHS Emissions Schedule'!$A:$A,'VT CHS Emissions Schedule'!K:K)),0)</f>
        <v>83.140679593152342</v>
      </c>
      <c r="AY28" s="67">
        <f>IF(AY$15&lt;2025+$W28,IF(ISNUMBER(SEARCH("Unknown",$C28)),"blended",$L28+_xlfn.XLOOKUP(_xlfn.XLOOKUP($C28,Lookups!$A$3:$A$17,Lookups!$B$3:$B$17),'VT CHS Emissions Schedule'!$A:$A,'VT CHS Emissions Schedule'!L:L)),0)</f>
        <v>83.140679593152342</v>
      </c>
      <c r="AZ28" s="67">
        <f>IF(AZ$15&lt;2025+$W28,IF(ISNUMBER(SEARCH("Unknown",$C28)),"blended",$L28+_xlfn.XLOOKUP(_xlfn.XLOOKUP($C28,Lookups!$A$3:$A$17,Lookups!$B$3:$B$17),'VT CHS Emissions Schedule'!$A:$A,'VT CHS Emissions Schedule'!M:M)),0)</f>
        <v>83.140679593152342</v>
      </c>
      <c r="BA28" s="67">
        <f>IF(BA$15&lt;2025+$W28,IF(ISNUMBER(SEARCH("Unknown",$C28)),"blended",$L28+_xlfn.XLOOKUP(_xlfn.XLOOKUP($C28,Lookups!$A$3:$A$17,Lookups!$B$3:$B$17),'VT CHS Emissions Schedule'!$A:$A,'VT CHS Emissions Schedule'!N:N)),0)</f>
        <v>83.051577010969226</v>
      </c>
      <c r="BB28" s="67">
        <f>IF(BB$15&lt;2025+$W28,IF(ISNUMBER(SEARCH("Unknown",$C28)),"blended",$L28+_xlfn.XLOOKUP(_xlfn.XLOOKUP($C28,Lookups!$A$3:$A$17,Lookups!$B$3:$B$17),'VT CHS Emissions Schedule'!$A:$A,'VT CHS Emissions Schedule'!O:O)),0)</f>
        <v>83.051577010969226</v>
      </c>
      <c r="BC28" s="67">
        <f>IF(BC$15&lt;2025+$W28,IF(ISNUMBER(SEARCH("Unknown",$C28)),"blended",$L28+_xlfn.XLOOKUP(_xlfn.XLOOKUP($C28,Lookups!$A$3:$A$17,Lookups!$B$3:$B$17),'VT CHS Emissions Schedule'!$A:$A,'VT CHS Emissions Schedule'!P:P)),0)</f>
        <v>83.051577010969226</v>
      </c>
      <c r="BD28" s="67">
        <f>IF(BD$15&lt;2025+$W28,IF(ISNUMBER(SEARCH("Unknown",$C28)),"blended",$L28+_xlfn.XLOOKUP(_xlfn.XLOOKUP($C28,Lookups!$A$3:$A$17,Lookups!$B$3:$B$17),'VT CHS Emissions Schedule'!$A:$A,'VT CHS Emissions Schedule'!Q:Q)),0)</f>
        <v>83.051577010969226</v>
      </c>
      <c r="BE28" s="67">
        <f>IF(BE$15&lt;2025+$W28,IF(ISNUMBER(SEARCH("Unknown",$C28)),"blended",$L28+_xlfn.XLOOKUP(_xlfn.XLOOKUP($C28,Lookups!$A$3:$A$17,Lookups!$B$3:$B$17),'VT CHS Emissions Schedule'!$A:$A,'VT CHS Emissions Schedule'!R:R)),0)</f>
        <v>83.051577010969226</v>
      </c>
      <c r="BF28" s="67">
        <f>IF(BF$15&lt;2025+$W28,IF(ISNUMBER(SEARCH("Unknown",$C28)),"blended",$L28+_xlfn.XLOOKUP(_xlfn.XLOOKUP($C28,Lookups!$A$3:$A$17,Lookups!$B$3:$B$17),'VT CHS Emissions Schedule'!$A:$A,'VT CHS Emissions Schedule'!S:S)),0)</f>
        <v>0</v>
      </c>
      <c r="BG28" s="67">
        <f>IF(BG$15&lt;2025+$W28,IF(ISNUMBER(SEARCH("Unknown",$C28)),"blended",$L28+_xlfn.XLOOKUP(_xlfn.XLOOKUP($C28,Lookups!$A$3:$A$17,Lookups!$B$3:$B$17),'VT CHS Emissions Schedule'!$A:$A,'VT CHS Emissions Schedule'!T:T)),0)</f>
        <v>0</v>
      </c>
      <c r="BH28" s="67">
        <f>IF(BH$15&lt;2025+$W28,IF(ISNUMBER(SEARCH("Unknown",$C28)),"blended",$L28+_xlfn.XLOOKUP(_xlfn.XLOOKUP($C28,Lookups!$A$3:$A$17,Lookups!$B$3:$B$17),'VT CHS Emissions Schedule'!$A:$A,'VT CHS Emissions Schedule'!U:U)),0)</f>
        <v>0</v>
      </c>
      <c r="BI28" s="67">
        <f>IF(BI$15&lt;2025+$W28,IF(ISNUMBER(SEARCH("Unknown",$C28)),"blended",$L28+_xlfn.XLOOKUP(_xlfn.XLOOKUP($C28,Lookups!$A$3:$A$17,Lookups!$B$3:$B$17),'VT CHS Emissions Schedule'!$A:$A,'VT CHS Emissions Schedule'!V:V)),0)</f>
        <v>0</v>
      </c>
      <c r="BJ28" s="67">
        <f>IF(BJ$15&lt;2025+$W28,IF(ISNUMBER(SEARCH("Unknown",$C28)),"blended",$L28+_xlfn.XLOOKUP(_xlfn.XLOOKUP($C28,Lookups!$A$3:$A$17,Lookups!$B$3:$B$17),'VT CHS Emissions Schedule'!$A:$A,'VT CHS Emissions Schedule'!W:W)),0)</f>
        <v>0</v>
      </c>
      <c r="BK28" s="67">
        <f>IF(BK$15&lt;2025+$W28,IF(ISNUMBER(SEARCH("Unknown",$C28)),"blended",$L28+_xlfn.XLOOKUP(_xlfn.XLOOKUP($C28,Lookups!$A$3:$A$17,Lookups!$B$3:$B$17),'VT CHS Emissions Schedule'!$A:$A,'VT CHS Emissions Schedule'!X:X)),0)</f>
        <v>0</v>
      </c>
      <c r="BL28" s="67">
        <f>IF(BL$15&lt;2025+$W28,IF(ISNUMBER(SEARCH("Unknown",$C28)),"blended",$L28+_xlfn.XLOOKUP(_xlfn.XLOOKUP($C28,Lookups!$A$3:$A$17,Lookups!$B$3:$B$17),'VT CHS Emissions Schedule'!$A:$A,'VT CHS Emissions Schedule'!Y:Y)),0)</f>
        <v>0</v>
      </c>
      <c r="BM28" s="67">
        <f>IF(BM$15&lt;2025+$W28,IF(ISNUMBER(SEARCH("Unknown",$C28)),"blended",$L28+_xlfn.XLOOKUP(_xlfn.XLOOKUP($C28,Lookups!$A$3:$A$17,Lookups!$B$3:$B$17),'VT CHS Emissions Schedule'!$A:$A,'VT CHS Emissions Schedule'!Z:Z)),0)</f>
        <v>0</v>
      </c>
      <c r="BN28" s="67">
        <f>IF(BN$15&lt;2025+$W28,IF(ISNUMBER(SEARCH("Unknown",$C28)),"blended",$L28+_xlfn.XLOOKUP(_xlfn.XLOOKUP($C28,Lookups!$A$3:$A$17,Lookups!$B$3:$B$17),'VT CHS Emissions Schedule'!$A:$A,'VT CHS Emissions Schedule'!AA:AA)),0)</f>
        <v>0</v>
      </c>
      <c r="BO28" s="67">
        <f>IF(BO$15&lt;2025+$W28,IF(ISNUMBER(SEARCH("Unknown",$C28)),"blended",$L28+_xlfn.XLOOKUP(_xlfn.XLOOKUP($C28,Lookups!$A$3:$A$17,Lookups!$B$3:$B$17),'VT CHS Emissions Schedule'!$A:$A,'VT CHS Emissions Schedule'!AB:AB)),0)</f>
        <v>0</v>
      </c>
      <c r="BP28" s="67">
        <f>IF(BP$15&lt;2025+$W28,IF(ISNUMBER(SEARCH("Unknown",$C28)),"blended",$L28+_xlfn.XLOOKUP(_xlfn.XLOOKUP($C28,Lookups!$A$3:$A$17,Lookups!$B$3:$B$17),'VT CHS Emissions Schedule'!$A:$A,'VT CHS Emissions Schedule'!AC:AC)),0)</f>
        <v>0</v>
      </c>
      <c r="BQ28" s="64">
        <f>IF(BQ$15&lt;2025+$W28,IF(OR($C28="Oil",$C28="Propane",$C28="Wood, commercial"),$R28*AQ28,IF(OR($C28="Natural Gas",$C28="Electricity"),($R28*AQ28)/(1-$K28),((($Z$45*$U28*('VT CHS Emissions Schedule'!D$8+$P28))/$AA$45)+(($Z$46*$U28*('VT CHS Emissions Schedule'!D$9+$O28))/$AA$46)+(($Z$47*$U28*'VT CHS Emissions Schedule'!D$7)/$AA$47)/(1-$N28)+(($Z$48*$U28*'VT CHS Emissions Schedule'!D$5)/$AA$48)/(1-$M28)+(($Z$49*$U28*('VT CHS Emissions Schedule'!D$36+$Q28))/$AA$49)))),0)</f>
        <v>72902.881447206702</v>
      </c>
      <c r="BR28" s="64">
        <f>IF(BR$15&lt;2025+$W28,IF(OR($C28="Oil",$C28="Propane",$C28="Wood, commercial"),$R28*AR28,IF(OR($C28="Natural Gas",$C28="Electricity"),($R28*AR28)/(1-$K28),((($Z$45*$U28*('VT CHS Emissions Schedule'!E$8+$P28))/$AA$45)+(($Z$46*$U28*('VT CHS Emissions Schedule'!E$9+$O28))/$AA$46)+(($Z$47*$U28*'VT CHS Emissions Schedule'!E$7)/$AA$47)/(1-$N28)+(($Z$48*$U28*'VT CHS Emissions Schedule'!E$5)/$AA$48)/(1-$M28)+(($Z$49*$U28*('VT CHS Emissions Schedule'!E$36+$Q28))/$AA$49)))),0)</f>
        <v>72902.881447206702</v>
      </c>
      <c r="BS28" s="64">
        <f>IF(BS$15&lt;2025+$W28,IF(OR($C28="Oil",$C28="Propane",$C28="Wood, commercial"),$R28*AS28,IF(OR($C28="Natural Gas",$C28="Electricity"),($R28*AS28)/(1-$K28),((($Z$45*$U28*('VT CHS Emissions Schedule'!F$8+$P28))/$AA$45)+(($Z$46*$U28*('VT CHS Emissions Schedule'!F$9+$O28))/$AA$46)+(($Z$47*$U28*'VT CHS Emissions Schedule'!F$7)/$AA$47)/(1-$N28)+(($Z$48*$U28*'VT CHS Emissions Schedule'!F$5)/$AA$48)/(1-$M28)+(($Z$49*$U28*('VT CHS Emissions Schedule'!F$36+$Q28))/$AA$49)))),0)</f>
        <v>72902.881447206702</v>
      </c>
      <c r="BT28" s="64">
        <f>IF(BT$15&lt;2025+$W28,IF(OR($C28="Oil",$C28="Propane",$C28="Wood, commercial"),$R28*AT28,IF(OR($C28="Natural Gas",$C28="Electricity"),($R28*AT28)/(1-$K28),((($Z$45*$U28*('VT CHS Emissions Schedule'!G$8+$P28))/$AA$45)+(($Z$46*$U28*('VT CHS Emissions Schedule'!G$9+$O28))/$AA$46)+(($Z$47*$U28*'VT CHS Emissions Schedule'!G$7)/$AA$47)/(1-$N28)+(($Z$48*$U28*'VT CHS Emissions Schedule'!G$5)/$AA$48)/(1-$M28)+(($Z$49*$U28*('VT CHS Emissions Schedule'!G$36+$Q28))/$AA$49)))),0)</f>
        <v>72902.881447206702</v>
      </c>
      <c r="BU28" s="64">
        <f>IF(BU$15&lt;2025+$W28,IF(OR($C28="Oil",$C28="Propane",$C28="Wood, commercial"),$R28*AU28,IF(OR($C28="Natural Gas",$C28="Electricity"),($R28*AU28)/(1-$K28),((($Z$45*$U28*('VT CHS Emissions Schedule'!H$8+$P28))/$AA$45)+(($Z$46*$U28*('VT CHS Emissions Schedule'!H$9+$O28))/$AA$46)+(($Z$47*$U28*'VT CHS Emissions Schedule'!H$7)/$AA$47)/(1-$N28)+(($Z$48*$U28*'VT CHS Emissions Schedule'!H$5)/$AA$48)/(1-$M28)+(($Z$49*$U28*('VT CHS Emissions Schedule'!H$36+$Q28))/$AA$49)))),0)</f>
        <v>72902.881447206702</v>
      </c>
      <c r="BV28" s="64">
        <f>IF(BV$15&lt;2025+$W28,IF(OR($C28="Oil",$C28="Propane",$C28="Wood, commercial"),$R28*AV28,IF(OR($C28="Natural Gas",$C28="Electricity"),($R28*AV28)/(1-$K28),((($Z$45*$U28*('VT CHS Emissions Schedule'!I$8+$P28))/$AA$45)+(($Z$46*$U28*('VT CHS Emissions Schedule'!I$9+$O28))/$AA$46)+(($Z$47*$U28*'VT CHS Emissions Schedule'!I$7)/$AA$47)/(1-$N28)+(($Z$48*$U28*'VT CHS Emissions Schedule'!I$5)/$AA$48)/(1-$M28)+(($Z$49*$U28*('VT CHS Emissions Schedule'!I$36+$Q28))/$AA$49)))),0)</f>
        <v>72436.673944832655</v>
      </c>
      <c r="BW28" s="64">
        <f>IF(BW$15&lt;2025+$W28,IF(OR($C28="Oil",$C28="Propane",$C28="Wood, commercial"),$R28*AW28,IF(OR($C28="Natural Gas",$C28="Electricity"),($R28*AW28)/(1-$K28),((($Z$45*$U28*('VT CHS Emissions Schedule'!J$8+$P28))/$AA$45)+(($Z$46*$U28*('VT CHS Emissions Schedule'!J$9+$O28))/$AA$46)+(($Z$47*$U28*'VT CHS Emissions Schedule'!J$7)/$AA$47)/(1-$N28)+(($Z$48*$U28*'VT CHS Emissions Schedule'!J$5)/$AA$48)/(1-$M28)+(($Z$49*$U28*('VT CHS Emissions Schedule'!J$36+$Q28))/$AA$49)))),0)</f>
        <v>72436.673944832655</v>
      </c>
      <c r="BX28" s="64">
        <f>IF(BX$15&lt;2025+$W28,IF(OR($C28="Oil",$C28="Propane",$C28="Wood, commercial"),$R28*AX28,IF(OR($C28="Natural Gas",$C28="Electricity"),($R28*AX28)/(1-$K28),((($Z$45*$U28*('VT CHS Emissions Schedule'!K$8+$P28))/$AA$45)+(($Z$46*$U28*('VT CHS Emissions Schedule'!K$9+$O28))/$AA$46)+(($Z$47*$U28*'VT CHS Emissions Schedule'!K$7)/$AA$47)/(1-$N28)+(($Z$48*$U28*'VT CHS Emissions Schedule'!K$5)/$AA$48)/(1-$M28)+(($Z$49*$U28*('VT CHS Emissions Schedule'!K$36+$Q28))/$AA$49)))),0)</f>
        <v>72436.673944832655</v>
      </c>
      <c r="BY28" s="64">
        <f>IF(BY$15&lt;2025+$W28,IF(OR($C28="Oil",$C28="Propane",$C28="Wood, commercial"),$R28*AY28,IF(OR($C28="Natural Gas",$C28="Electricity"),($R28*AY28)/(1-$K28),((($Z$45*$U28*('VT CHS Emissions Schedule'!L$8+$P28))/$AA$45)+(($Z$46*$U28*('VT CHS Emissions Schedule'!L$9+$O28))/$AA$46)+(($Z$47*$U28*'VT CHS Emissions Schedule'!L$7)/$AA$47)/(1-$N28)+(($Z$48*$U28*'VT CHS Emissions Schedule'!L$5)/$AA$48)/(1-$M28)+(($Z$49*$U28*('VT CHS Emissions Schedule'!L$36+$Q28))/$AA$49)))),0)</f>
        <v>72436.673944832655</v>
      </c>
      <c r="BZ28" s="64">
        <f>IF(BZ$15&lt;2025+$W28,IF(OR($C28="Oil",$C28="Propane",$C28="Wood, commercial"),$R28*AZ28,IF(OR($C28="Natural Gas",$C28="Electricity"),($R28*AZ28)/(1-$K28),((($Z$45*$U28*('VT CHS Emissions Schedule'!M$8+$P28))/$AA$45)+(($Z$46*$U28*('VT CHS Emissions Schedule'!M$9+$O28))/$AA$46)+(($Z$47*$U28*'VT CHS Emissions Schedule'!M$7)/$AA$47)/(1-$N28)+(($Z$48*$U28*'VT CHS Emissions Schedule'!M$5)/$AA$48)/(1-$M28)+(($Z$49*$U28*('VT CHS Emissions Schedule'!M$36+$Q28))/$AA$49)))),0)</f>
        <v>72436.673944832655</v>
      </c>
      <c r="CA28" s="64">
        <f>IF(CA$15&lt;2025+$W28,IF(OR($C28="Oil",$C28="Propane",$C28="Wood, commercial"),$R28*BA28,IF(OR($C28="Natural Gas",$C28="Electricity"),($R28*BA28)/(1-$K28),((($Z$45*$U28*('VT CHS Emissions Schedule'!N$8+$P28))/$AA$45)+(($Z$46*$U28*('VT CHS Emissions Schedule'!N$9+$O28))/$AA$46)+(($Z$47*$U28*'VT CHS Emissions Schedule'!N$7)/$AA$47)/(1-$N28)+(($Z$48*$U28*'VT CHS Emissions Schedule'!N$5)/$AA$48)/(1-$M28)+(($Z$49*$U28*('VT CHS Emissions Schedule'!N$36+$Q28))/$AA$49)))),0)</f>
        <v>72359.042937667153</v>
      </c>
      <c r="CB28" s="64">
        <f>IF(CB$15&lt;2025+$W28,IF(OR($C28="Oil",$C28="Propane",$C28="Wood, commercial"),$R28*BB28,IF(OR($C28="Natural Gas",$C28="Electricity"),($R28*BB28)/(1-$K28),((($Z$45*$U28*('VT CHS Emissions Schedule'!O$8+$P28))/$AA$45)+(($Z$46*$U28*('VT CHS Emissions Schedule'!O$9+$O28))/$AA$46)+(($Z$47*$U28*'VT CHS Emissions Schedule'!O$7)/$AA$47)/(1-$N28)+(($Z$48*$U28*'VT CHS Emissions Schedule'!O$5)/$AA$48)/(1-$M28)+(($Z$49*$U28*('VT CHS Emissions Schedule'!O$36+$Q28))/$AA$49)))),0)</f>
        <v>72359.042937667153</v>
      </c>
      <c r="CC28" s="64">
        <f>IF(CC$15&lt;2025+$W28,IF(OR($C28="Oil",$C28="Propane",$C28="Wood, commercial"),$R28*BC28,IF(OR($C28="Natural Gas",$C28="Electricity"),($R28*BC28)/(1-$K28),((($Z$45*$U28*('VT CHS Emissions Schedule'!P$8+$P28))/$AA$45)+(($Z$46*$U28*('VT CHS Emissions Schedule'!P$9+$O28))/$AA$46)+(($Z$47*$U28*'VT CHS Emissions Schedule'!P$7)/$AA$47)/(1-$N28)+(($Z$48*$U28*'VT CHS Emissions Schedule'!P$5)/$AA$48)/(1-$M28)+(($Z$49*$U28*('VT CHS Emissions Schedule'!P$36+$Q28))/$AA$49)))),0)</f>
        <v>72359.042937667153</v>
      </c>
      <c r="CD28" s="64">
        <f>IF(CD$15&lt;2025+$W28,IF(OR($C28="Oil",$C28="Propane",$C28="Wood, commercial"),$R28*BD28,IF(OR($C28="Natural Gas",$C28="Electricity"),($R28*BD28)/(1-$K28),((($Z$45*$U28*('VT CHS Emissions Schedule'!Q$8+$P28))/$AA$45)+(($Z$46*$U28*('VT CHS Emissions Schedule'!Q$9+$O28))/$AA$46)+(($Z$47*$U28*'VT CHS Emissions Schedule'!Q$7)/$AA$47)/(1-$N28)+(($Z$48*$U28*'VT CHS Emissions Schedule'!Q$5)/$AA$48)/(1-$M28)+(($Z$49*$U28*('VT CHS Emissions Schedule'!Q$36+$Q28))/$AA$49)))),0)</f>
        <v>72359.042937667153</v>
      </c>
      <c r="CE28" s="64">
        <f>IF(CE$15&lt;2025+$W28,IF(OR($C28="Oil",$C28="Propane",$C28="Wood, commercial"),$R28*BE28,IF(OR($C28="Natural Gas",$C28="Electricity"),($R28*BE28)/(1-$K28),((($Z$45*$U28*('VT CHS Emissions Schedule'!R$8+$P28))/$AA$45)+(($Z$46*$U28*('VT CHS Emissions Schedule'!R$9+$O28))/$AA$46)+(($Z$47*$U28*'VT CHS Emissions Schedule'!R$7)/$AA$47)/(1-$N28)+(($Z$48*$U28*'VT CHS Emissions Schedule'!R$5)/$AA$48)/(1-$M28)+(($Z$49*$U28*('VT CHS Emissions Schedule'!R$36+$Q28))/$AA$49)))),0)</f>
        <v>72359.042937667153</v>
      </c>
      <c r="CF28" s="64">
        <f>IF(CF$15&lt;2025+$W28,IF(OR($C28="Oil",$C28="Propane",$C28="Wood, commercial"),$R28*BF28,IF(OR($C28="Natural Gas",$C28="Electricity"),($R28*BF28)/(1-$K28),((($Z$45*$U28*('VT CHS Emissions Schedule'!S$8+$P28))/$AA$45)+(($Z$46*$U28*('VT CHS Emissions Schedule'!S$9+$O28))/$AA$46)+(($Z$47*$U28*'VT CHS Emissions Schedule'!S$7)/$AA$47)/(1-$N28)+(($Z$48*$U28*'VT CHS Emissions Schedule'!S$5)/$AA$48)/(1-$M28)+(($Z$49*$U28*('VT CHS Emissions Schedule'!S$36+$Q28))/$AA$49)))),0)</f>
        <v>0</v>
      </c>
      <c r="CG28" s="64">
        <f>IF(CG$15&lt;2025+$W28,IF(OR($C28="Oil",$C28="Propane",$C28="Wood, commercial"),$R28*BG28,IF(OR($C28="Natural Gas",$C28="Electricity"),($R28*BG28)/(1-$K28),((($Z$45*$U28*('VT CHS Emissions Schedule'!T$8+$P28))/$AA$45)+(($Z$46*$U28*('VT CHS Emissions Schedule'!T$9+$O28))/$AA$46)+(($Z$47*$U28*'VT CHS Emissions Schedule'!T$7)/$AA$47)/(1-$N28)+(($Z$48*$U28*'VT CHS Emissions Schedule'!T$5)/$AA$48)/(1-$M28)+(($Z$49*$U28*('VT CHS Emissions Schedule'!T$36+$Q28))/$AA$49)))),0)</f>
        <v>0</v>
      </c>
      <c r="CH28" s="64">
        <f>IF(CH$15&lt;2025+$W28,IF(OR($C28="Oil",$C28="Propane",$C28="Wood, commercial"),$R28*BH28,IF(OR($C28="Natural Gas",$C28="Electricity"),($R28*BH28)/(1-$K28),((($Z$45*$U28*('VT CHS Emissions Schedule'!U$8+$P28))/$AA$45)+(($Z$46*$U28*('VT CHS Emissions Schedule'!U$9+$O28))/$AA$46)+(($Z$47*$U28*'VT CHS Emissions Schedule'!U$7)/$AA$47)/(1-$N28)+(($Z$48*$U28*'VT CHS Emissions Schedule'!U$5)/$AA$48)/(1-$M28)+(($Z$49*$U28*('VT CHS Emissions Schedule'!U$36+$Q28))/$AA$49)))),0)</f>
        <v>0</v>
      </c>
      <c r="CI28" s="64">
        <f>IF(CI$15&lt;2025+$W28,IF(OR($C28="Oil",$C28="Propane",$C28="Wood, commercial"),$R28*BI28,IF(OR($C28="Natural Gas",$C28="Electricity"),($R28*BI28)/(1-$K28),((($Z$45*$U28*('VT CHS Emissions Schedule'!V$8+$P28))/$AA$45)+(($Z$46*$U28*('VT CHS Emissions Schedule'!V$9+$O28))/$AA$46)+(($Z$47*$U28*'VT CHS Emissions Schedule'!V$7)/$AA$47)/(1-$N28)+(($Z$48*$U28*'VT CHS Emissions Schedule'!V$5)/$AA$48)/(1-$M28)+(($Z$49*$U28*('VT CHS Emissions Schedule'!V$36+$Q28))/$AA$49)))),0)</f>
        <v>0</v>
      </c>
      <c r="CJ28" s="64">
        <f>IF(CJ$15&lt;2025+$W28,IF(OR($C28="Oil",$C28="Propane",$C28="Wood, commercial"),$R28*BJ28,IF(OR($C28="Natural Gas",$C28="Electricity"),($R28*BJ28)/(1-$K28),((($Z$45*$U28*('VT CHS Emissions Schedule'!W$8+$P28))/$AA$45)+(($Z$46*$U28*('VT CHS Emissions Schedule'!W$9+$O28))/$AA$46)+(($Z$47*$U28*'VT CHS Emissions Schedule'!W$7)/$AA$47)/(1-$N28)+(($Z$48*$U28*'VT CHS Emissions Schedule'!W$5)/$AA$48)/(1-$M28)+(($Z$49*$U28*('VT CHS Emissions Schedule'!W$36+$Q28))/$AA$49)))),0)</f>
        <v>0</v>
      </c>
      <c r="CK28" s="64">
        <f>IF(CK$15&lt;2025+$W28,IF(OR($C28="Oil",$C28="Propane",$C28="Wood, commercial"),$R28*BK28,IF(OR($C28="Natural Gas",$C28="Electricity"),($R28*BK28)/(1-$K28),((($Z$45*$U28*('VT CHS Emissions Schedule'!X$8+$P28))/$AA$45)+(($Z$46*$U28*('VT CHS Emissions Schedule'!X$9+$O28))/$AA$46)+(($Z$47*$U28*'VT CHS Emissions Schedule'!X$7)/$AA$47)/(1-$N28)+(($Z$48*$U28*'VT CHS Emissions Schedule'!X$5)/$AA$48)/(1-$M28)+(($Z$49*$U28*('VT CHS Emissions Schedule'!X$36+$Q28))/$AA$49)))),0)</f>
        <v>0</v>
      </c>
      <c r="CL28" s="64">
        <f>IF(CL$15&lt;2025+$W28,IF(OR($C28="Oil",$C28="Propane",$C28="Wood, commercial"),$R28*BL28,IF(OR($C28="Natural Gas",$C28="Electricity"),($R28*BL28)/(1-$K28),((($Z$45*$U28*('VT CHS Emissions Schedule'!Y$8+$P28))/$AA$45)+(($Z$46*$U28*('VT CHS Emissions Schedule'!Y$9+$O28))/$AA$46)+(($Z$47*$U28*'VT CHS Emissions Schedule'!Y$7)/$AA$47)/(1-$N28)+(($Z$48*$U28*'VT CHS Emissions Schedule'!Y$5)/$AA$48)/(1-$M28)+(($Z$49*$U28*('VT CHS Emissions Schedule'!Y$36+$Q28))/$AA$49)))),0)</f>
        <v>0</v>
      </c>
      <c r="CM28" s="64">
        <f>IF(CM$15&lt;2025+$W28,IF(OR($C28="Oil",$C28="Propane",$C28="Wood, commercial"),$R28*BM28,IF(OR($C28="Natural Gas",$C28="Electricity"),($R28*BM28)/(1-$K28),((($Z$45*$U28*('VT CHS Emissions Schedule'!Z$8+$P28))/$AA$45)+(($Z$46*$U28*('VT CHS Emissions Schedule'!Z$9+$O28))/$AA$46)+(($Z$47*$U28*'VT CHS Emissions Schedule'!Z$7)/$AA$47)/(1-$N28)+(($Z$48*$U28*'VT CHS Emissions Schedule'!Z$5)/$AA$48)/(1-$M28)+(($Z$49*$U28*('VT CHS Emissions Schedule'!Z$36+$Q28))/$AA$49)))),0)</f>
        <v>0</v>
      </c>
      <c r="CN28" s="64">
        <f>IF(CN$15&lt;2025+$W28,IF(OR($C28="Oil",$C28="Propane",$C28="Wood, commercial"),$R28*BN28,IF(OR($C28="Natural Gas",$C28="Electricity"),($R28*BN28)/(1-$K28),((($Z$45*$U28*('VT CHS Emissions Schedule'!AA$8+$P28))/$AA$45)+(($Z$46*$U28*('VT CHS Emissions Schedule'!AA$9+$O28))/$AA$46)+(($Z$47*$U28*'VT CHS Emissions Schedule'!AA$7)/$AA$47)/(1-$N28)+(($Z$48*$U28*'VT CHS Emissions Schedule'!AA$5)/$AA$48)/(1-$M28)+(($Z$49*$U28*('VT CHS Emissions Schedule'!AA$36+$Q28))/$AA$49)))),0)</f>
        <v>0</v>
      </c>
      <c r="CO28" s="64">
        <f>IF(CO$15&lt;2025+$W28,IF(OR($C28="Oil",$C28="Propane",$C28="Wood, commercial"),$R28*BO28,IF(OR($C28="Natural Gas",$C28="Electricity"),($R28*BO28)/(1-$K28),((($Z$45*$U28*('VT CHS Emissions Schedule'!AB$8+$P28))/$AA$45)+(($Z$46*$U28*('VT CHS Emissions Schedule'!AB$9+$O28))/$AA$46)+(($Z$47*$U28*'VT CHS Emissions Schedule'!AB$7)/$AA$47)/(1-$N28)+(($Z$48*$U28*'VT CHS Emissions Schedule'!AB$5)/$AA$48)/(1-$M28)+(($Z$49*$U28*('VT CHS Emissions Schedule'!AB$36+$Q28))/$AA$49)))),0)</f>
        <v>0</v>
      </c>
      <c r="CP28" s="64">
        <f>IF(CP$15&lt;2025+$W28,IF(OR($C28="Oil",$C28="Propane",$C28="Wood, commercial"),$R28*BP28,IF(OR($C28="Natural Gas",$C28="Electricity"),($R28*BP28)/(1-$K28),((($Z$45*$U28*('VT CHS Emissions Schedule'!AC$8+$P28))/$AA$45)+(($Z$46*$U28*('VT CHS Emissions Schedule'!AC$9+$O28))/$AA$46)+(($Z$47*$U28*'VT CHS Emissions Schedule'!AC$7)/$AA$47)/(1-$N28)+(($Z$48*$U28*'VT CHS Emissions Schedule'!AC$5)/$AA$48)/(1-$M28)+(($Z$49*$U28*('VT CHS Emissions Schedule'!AC$36+$Q28))/$AA$49)))),0)</f>
        <v>0</v>
      </c>
      <c r="CQ28" s="64">
        <f>IF(CQ$15&lt;2025+$W28,BQ28+($S28*'VT CHS Emissions Schedule'!D$5)/(1-$M28)+($T28*'VT CHS Emissions Schedule'!D$5)/(1-$M28),0)</f>
        <v>78237.874543762795</v>
      </c>
      <c r="CR28" s="64">
        <f>IF(CR$15&lt;2025+$W28,BR28+($S28*'VT CHS Emissions Schedule'!E$5)/(1-$M28)+($T28*'VT CHS Emissions Schedule'!E$5)/(1-$M28),0)</f>
        <v>77866.907916127355</v>
      </c>
      <c r="CS28" s="64">
        <f>IF(CS$15&lt;2025+$W28,BS28+($S28*'VT CHS Emissions Schedule'!F$5)/(1-$M28)+($T28*'VT CHS Emissions Schedule'!F$5)/(1-$M28),0)</f>
        <v>77495.941288491915</v>
      </c>
      <c r="CT28" s="64">
        <f>IF(CT$15&lt;2025+$W28,BT28+($S28*'VT CHS Emissions Schedule'!G$5)/(1-$M28)+($T28*'VT CHS Emissions Schedule'!G$5)/(1-$M28),0)</f>
        <v>77124.974660856475</v>
      </c>
      <c r="CU28" s="64">
        <f>IF(CU$15&lt;2025+$W28,BU28+($S28*'VT CHS Emissions Schedule'!H$5)/(1-$M28)+($T28*'VT CHS Emissions Schedule'!H$5)/(1-$M28),0)</f>
        <v>76754.008033221035</v>
      </c>
      <c r="CV28" s="64">
        <f>IF(CV$15&lt;2025+$W28,BV28+($S28*'VT CHS Emissions Schedule'!I$5)/(1-$M28)+($T28*'VT CHS Emissions Schedule'!I$5)/(1-$M28),0)</f>
        <v>75916.833903211547</v>
      </c>
      <c r="CW28" s="64">
        <f>IF(CW$15&lt;2025+$W28,BW28+($S28*'VT CHS Emissions Schedule'!J$5)/(1-$M28)+($T28*'VT CHS Emissions Schedule'!J$5)/(1-$M28),0)</f>
        <v>75545.867275576107</v>
      </c>
      <c r="CX28" s="64">
        <f>IF(CX$15&lt;2025+$W28,BX28+($S28*'VT CHS Emissions Schedule'!K$5)/(1-$M28)+($T28*'VT CHS Emissions Schedule'!K$5)/(1-$M28),0)</f>
        <v>75174.900647940667</v>
      </c>
      <c r="CY28" s="64">
        <f>IF(CY$15&lt;2025+$W28,BY28+($S28*'VT CHS Emissions Schedule'!L$5)/(1-$M28)+($T28*'VT CHS Emissions Schedule'!L$5)/(1-$M28),0)</f>
        <v>74803.934020305227</v>
      </c>
      <c r="CZ28" s="64">
        <f>IF(CZ$15&lt;2025+$W28,BZ28+($S28*'VT CHS Emissions Schedule'!M$5)/(1-$M28)+($T28*'VT CHS Emissions Schedule'!M$5)/(1-$M28),0)</f>
        <v>74432.967392669787</v>
      </c>
      <c r="DA28" s="64">
        <f>IF(DA$15&lt;2025+$W28,CA28+($S28*'VT CHS Emissions Schedule'!N$5)/(1-$M28)+($T28*'VT CHS Emissions Schedule'!N$5)/(1-$M28),0)</f>
        <v>73984.369757868844</v>
      </c>
      <c r="DB28" s="64">
        <f>IF(DB$15&lt;2025+$W28,CB28+($S28*'VT CHS Emissions Schedule'!O$5)/(1-$M28)+($T28*'VT CHS Emissions Schedule'!O$5)/(1-$M28),0)</f>
        <v>73984.369757868844</v>
      </c>
      <c r="DC28" s="64">
        <f>IF(DC$15&lt;2025+$W28,CC28+($S28*'VT CHS Emissions Schedule'!P$5)/(1-$M28)+($T28*'VT CHS Emissions Schedule'!P$5)/(1-$M28),0)</f>
        <v>73984.369757868844</v>
      </c>
      <c r="DD28" s="64">
        <f>IF(DD$15&lt;2025+$W28,CD28+($S28*'VT CHS Emissions Schedule'!Q$5)/(1-$M28)+($T28*'VT CHS Emissions Schedule'!Q$5)/(1-$M28),0)</f>
        <v>73984.369757868844</v>
      </c>
      <c r="DE28" s="64">
        <f>IF(DE$15&lt;2025+$W28,CE28+($S28*'VT CHS Emissions Schedule'!R$5)/(1-$M28)+($T28*'VT CHS Emissions Schedule'!R$5)/(1-$M28),0)</f>
        <v>73984.369757868844</v>
      </c>
      <c r="DF28" s="64">
        <f>IF(DF$15&lt;2025+$W28,CF28+($S28*'VT CHS Emissions Schedule'!S$5)/(1-$M28)+($T28*'VT CHS Emissions Schedule'!S$5)/(1-$M28),0)</f>
        <v>0</v>
      </c>
      <c r="DG28" s="64">
        <f>IF(DG$15&lt;2025+$W28,CG28+($S28*'VT CHS Emissions Schedule'!T$5)/(1-$M28)+($T28*'VT CHS Emissions Schedule'!T$5)/(1-$M28),0)</f>
        <v>0</v>
      </c>
      <c r="DH28" s="64">
        <f>IF(DH$15&lt;2025+$W28,CH28+($S28*'VT CHS Emissions Schedule'!U$5)/(1-$M28)+($T28*'VT CHS Emissions Schedule'!U$5)/(1-$M28),0)</f>
        <v>0</v>
      </c>
      <c r="DI28" s="64">
        <f>IF(DI$15&lt;2025+$W28,CI28+($S28*'VT CHS Emissions Schedule'!V$5)/(1-$M28)+($T28*'VT CHS Emissions Schedule'!V$5)/(1-$M28),0)</f>
        <v>0</v>
      </c>
      <c r="DJ28" s="64">
        <f>IF(DJ$15&lt;2025+$W28,CJ28+($S28*'VT CHS Emissions Schedule'!W$5)/(1-$M28)+($T28*'VT CHS Emissions Schedule'!W$5)/(1-$M28),0)</f>
        <v>0</v>
      </c>
      <c r="DK28" s="64">
        <f>IF(DK$15&lt;2025+$W28,CK28+($S28*'VT CHS Emissions Schedule'!X$5)/(1-$M28)+($T28*'VT CHS Emissions Schedule'!X$5)/(1-$M28),0)</f>
        <v>0</v>
      </c>
      <c r="DL28" s="64">
        <f>IF(DL$15&lt;2025+$W28,CL28+($S28*'VT CHS Emissions Schedule'!Y$5)/(1-$M28)+($T28*'VT CHS Emissions Schedule'!Y$5)/(1-$M28),0)</f>
        <v>0</v>
      </c>
      <c r="DM28" s="64">
        <f>IF(DM$15&lt;2025+$W28,CM28+($S28*'VT CHS Emissions Schedule'!Z$5)/(1-$M28)+($T28*'VT CHS Emissions Schedule'!Z$5)/(1-$M28),0)</f>
        <v>0</v>
      </c>
      <c r="DN28" s="64">
        <f>IF(DN$15&lt;2025+$W28,CN28+($S28*'VT CHS Emissions Schedule'!AA$5)/(1-$M28)+($T28*'VT CHS Emissions Schedule'!AA$5)/(1-$M28),0)</f>
        <v>0</v>
      </c>
      <c r="DO28" s="64">
        <f>IF(DO$15&lt;2025+$W28,CO28+($S28*'VT CHS Emissions Schedule'!AB$5)/(1-$M28)+($T28*'VT CHS Emissions Schedule'!AB$5)/(1-$M28),0)</f>
        <v>0</v>
      </c>
      <c r="DP28" s="64">
        <f>IF(DP$15&lt;2025+$W28,CP28+($S28*'VT CHS Emissions Schedule'!AC$5)/(1-$M28)+($T28*'VT CHS Emissions Schedule'!AC$5)/(1-$M28),0)</f>
        <v>0</v>
      </c>
    </row>
    <row r="29" spans="1:120" ht="13.9" customHeight="1" x14ac:dyDescent="0.25">
      <c r="A29" s="450"/>
      <c r="B29" s="559"/>
      <c r="C29" s="177" t="s">
        <v>8</v>
      </c>
      <c r="D29" s="175">
        <f t="shared" si="0"/>
        <v>975700.34566655231</v>
      </c>
      <c r="E29" s="227">
        <f t="shared" si="1"/>
        <v>1020483.4124895269</v>
      </c>
      <c r="F29" s="223">
        <f t="shared" si="2"/>
        <v>0.97570034566655228</v>
      </c>
      <c r="G29" s="111">
        <f t="shared" si="3"/>
        <v>70708.692978452193</v>
      </c>
      <c r="H29" s="64">
        <f>IF(OR($C29="Oil",$C29="Propane",$C29="Wood, non-commercial"),$R29*AQ29,IF(OR($C29="Natural Gas",$C29="Electricity"),($R29*AQ29)/(1-$K29),((($Z$45*$U29*('VT CHS Emissions Schedule'!D$8+$P29))/$AA$45)+(($Z$46*$U29*('VT CHS Emissions Schedule'!D$9+$O29))/$AA$46)+(($Z$47*$U29*'VT CHS Emissions Schedule'!D$7)/$AA$47)/(1-$N29)+(($Z$48*$U29*'VT CHS Emissions Schedule'!D$5)/$AA$48)/(1-$M29)+(($Z$49*$U29*('VT CHS Emissions Schedule'!D$36+$Q29))/$AA$49))))</f>
        <v>65373.699881896093</v>
      </c>
      <c r="I29" s="64">
        <f>($S29*'VT CHS Emissions Schedule'!D$5)/(1-$M29)</f>
        <v>0</v>
      </c>
      <c r="J29" s="64">
        <f>($T29*'VT CHS Emissions Schedule'!D$5)/(1-$M29)</f>
        <v>5334.9930965560989</v>
      </c>
      <c r="K29" s="66">
        <f>_xlfn.XLOOKUP($C29,Lookups!$A$3:$A$15,Lookups!$E$3:$E$15)</f>
        <v>0</v>
      </c>
      <c r="L29" s="65">
        <f>_xlfn.XLOOKUP($C29,Lookups!$A$3:$A$15,Lookups!$D$3:$D$15)</f>
        <v>0.32764300000000002</v>
      </c>
      <c r="M29" s="66">
        <f>Lookups!$E$6</f>
        <v>0.04</v>
      </c>
      <c r="N29" s="66">
        <f>Lookups!$E$5</f>
        <v>1.4E-2</v>
      </c>
      <c r="O29" s="65">
        <f>Lookups!$D$4</f>
        <v>0.32764300000000002</v>
      </c>
      <c r="P29" s="65">
        <f>Lookups!$D$3</f>
        <v>0.21490000000000001</v>
      </c>
      <c r="Q29" s="65">
        <f>Lookups!$D$8</f>
        <v>1.3776766038113153</v>
      </c>
      <c r="R29" s="72">
        <f t="shared" si="4"/>
        <v>881.75133177831412</v>
      </c>
      <c r="S29" s="72">
        <f t="shared" si="5"/>
        <v>0</v>
      </c>
      <c r="T29" s="72">
        <f t="shared" si="6"/>
        <v>135.60480000000013</v>
      </c>
      <c r="U29" s="72">
        <f t="shared" si="7"/>
        <v>731.8536053760007</v>
      </c>
      <c r="V29" s="72">
        <f t="shared" si="8"/>
        <v>0</v>
      </c>
      <c r="W29" s="68">
        <v>15</v>
      </c>
      <c r="X29" s="170">
        <v>3.1399999999999997E-2</v>
      </c>
      <c r="Y29" s="80"/>
      <c r="Z29" s="80">
        <f t="shared" si="9"/>
        <v>0.14699999999999999</v>
      </c>
      <c r="AA29" s="64">
        <f t="shared" si="10"/>
        <v>60</v>
      </c>
      <c r="AB29" s="66">
        <f t="shared" si="20"/>
        <v>0.79</v>
      </c>
      <c r="AC29" s="66">
        <f t="shared" si="21"/>
        <v>0.70799999999999996</v>
      </c>
      <c r="AD29" s="64">
        <v>6360</v>
      </c>
      <c r="AE29" s="71">
        <v>0</v>
      </c>
      <c r="AF29" s="71">
        <v>0</v>
      </c>
      <c r="AG29" s="64">
        <v>129936</v>
      </c>
      <c r="AH29" s="71">
        <f t="shared" si="22"/>
        <v>49.1</v>
      </c>
      <c r="AI29" s="71">
        <f t="shared" si="23"/>
        <v>44.8</v>
      </c>
      <c r="AJ29" s="64">
        <v>8760</v>
      </c>
      <c r="AK29" s="72">
        <f>$AA$46</f>
        <v>0.83</v>
      </c>
      <c r="AL29" s="72">
        <v>5.72</v>
      </c>
      <c r="AM29" s="72">
        <v>4.5</v>
      </c>
      <c r="AN29" s="72">
        <v>1.08</v>
      </c>
      <c r="AO29" s="75">
        <v>1.06E-3</v>
      </c>
      <c r="AP29" s="74">
        <v>3.5999999999999999E-3</v>
      </c>
      <c r="AQ29" s="67">
        <f>IF(AQ$15&lt;2025+$W29,IF(ISNUMBER(SEARCH("Unknown",$C29)),"blended",$L29+_xlfn.XLOOKUP(_xlfn.XLOOKUP($C29,Lookups!$A$3:$A$17,Lookups!$B$3:$B$17),'VT CHS Emissions Schedule'!$A:$A,'VT CHS Emissions Schedule'!D:D)),0)</f>
        <v>74.140744137069305</v>
      </c>
      <c r="AR29" s="67">
        <f>IF(AR$15&lt;2025+$W29,IF(ISNUMBER(SEARCH("Unknown",$C29)),"blended",$L29+_xlfn.XLOOKUP(_xlfn.XLOOKUP($C29,Lookups!$A$3:$A$17,Lookups!$B$3:$B$17),'VT CHS Emissions Schedule'!$A:$A,'VT CHS Emissions Schedule'!E:E)),0)</f>
        <v>73.913585753439619</v>
      </c>
      <c r="AS29" s="67">
        <f>IF(AS$15&lt;2025+$W29,IF(ISNUMBER(SEARCH("Unknown",$C29)),"blended",$L29+_xlfn.XLOOKUP(_xlfn.XLOOKUP($C29,Lookups!$A$3:$A$17,Lookups!$B$3:$B$17),'VT CHS Emissions Schedule'!$A:$A,'VT CHS Emissions Schedule'!F:F)),0)</f>
        <v>73.913585753439619</v>
      </c>
      <c r="AT29" s="67">
        <f>IF(AT$15&lt;2025+$W29,IF(ISNUMBER(SEARCH("Unknown",$C29)),"blended",$L29+_xlfn.XLOOKUP(_xlfn.XLOOKUP($C29,Lookups!$A$3:$A$17,Lookups!$B$3:$B$17),'VT CHS Emissions Schedule'!$A:$A,'VT CHS Emissions Schedule'!G:G)),0)</f>
        <v>73.913585753439619</v>
      </c>
      <c r="AU29" s="67">
        <f>IF(AU$15&lt;2025+$W29,IF(ISNUMBER(SEARCH("Unknown",$C29)),"blended",$L29+_xlfn.XLOOKUP(_xlfn.XLOOKUP($C29,Lookups!$A$3:$A$17,Lookups!$B$3:$B$17),'VT CHS Emissions Schedule'!$A:$A,'VT CHS Emissions Schedule'!H:H)),0)</f>
        <v>73.904830687526697</v>
      </c>
      <c r="AV29" s="67">
        <f>IF(AV$15&lt;2025+$W29,IF(ISNUMBER(SEARCH("Unknown",$C29)),"blended",$L29+_xlfn.XLOOKUP(_xlfn.XLOOKUP($C29,Lookups!$A$3:$A$17,Lookups!$B$3:$B$17),'VT CHS Emissions Schedule'!$A:$A,'VT CHS Emissions Schedule'!I:I)),0)</f>
        <v>73.904830687526697</v>
      </c>
      <c r="AW29" s="67">
        <f>IF(AW$15&lt;2025+$W29,IF(ISNUMBER(SEARCH("Unknown",$C29)),"blended",$L29+_xlfn.XLOOKUP(_xlfn.XLOOKUP($C29,Lookups!$A$3:$A$17,Lookups!$B$3:$B$17),'VT CHS Emissions Schedule'!$A:$A,'VT CHS Emissions Schedule'!J:J)),0)</f>
        <v>73.904830687526697</v>
      </c>
      <c r="AX29" s="67">
        <f>IF(AX$15&lt;2025+$W29,IF(ISNUMBER(SEARCH("Unknown",$C29)),"blended",$L29+_xlfn.XLOOKUP(_xlfn.XLOOKUP($C29,Lookups!$A$3:$A$17,Lookups!$B$3:$B$17),'VT CHS Emissions Schedule'!$A:$A,'VT CHS Emissions Schedule'!K:K)),0)</f>
        <v>73.904830687526697</v>
      </c>
      <c r="AY29" s="67">
        <f>IF(AY$15&lt;2025+$W29,IF(ISNUMBER(SEARCH("Unknown",$C29)),"blended",$L29+_xlfn.XLOOKUP(_xlfn.XLOOKUP($C29,Lookups!$A$3:$A$17,Lookups!$B$3:$B$17),'VT CHS Emissions Schedule'!$A:$A,'VT CHS Emissions Schedule'!L:L)),0)</f>
        <v>73.904830687526697</v>
      </c>
      <c r="AZ29" s="67">
        <f>IF(AZ$15&lt;2025+$W29,IF(ISNUMBER(SEARCH("Unknown",$C29)),"blended",$L29+_xlfn.XLOOKUP(_xlfn.XLOOKUP($C29,Lookups!$A$3:$A$17,Lookups!$B$3:$B$17),'VT CHS Emissions Schedule'!$A:$A,'VT CHS Emissions Schedule'!M:M)),0)</f>
        <v>73.534497310657912</v>
      </c>
      <c r="BA29" s="67">
        <f>IF(BA$15&lt;2025+$W29,IF(ISNUMBER(SEARCH("Unknown",$C29)),"blended",$L29+_xlfn.XLOOKUP(_xlfn.XLOOKUP($C29,Lookups!$A$3:$A$17,Lookups!$B$3:$B$17),'VT CHS Emissions Schedule'!$A:$A,'VT CHS Emissions Schedule'!N:N)),0)</f>
        <v>73.534497310657912</v>
      </c>
      <c r="BB29" s="67">
        <f>IF(BB$15&lt;2025+$W29,IF(ISNUMBER(SEARCH("Unknown",$C29)),"blended",$L29+_xlfn.XLOOKUP(_xlfn.XLOOKUP($C29,Lookups!$A$3:$A$17,Lookups!$B$3:$B$17),'VT CHS Emissions Schedule'!$A:$A,'VT CHS Emissions Schedule'!O:O)),0)</f>
        <v>73.534497310657912</v>
      </c>
      <c r="BC29" s="67">
        <f>IF(BC$15&lt;2025+$W29,IF(ISNUMBER(SEARCH("Unknown",$C29)),"blended",$L29+_xlfn.XLOOKUP(_xlfn.XLOOKUP($C29,Lookups!$A$3:$A$17,Lookups!$B$3:$B$17),'VT CHS Emissions Schedule'!$A:$A,'VT CHS Emissions Schedule'!P:P)),0)</f>
        <v>73.534497310657912</v>
      </c>
      <c r="BD29" s="67">
        <f>IF(BD$15&lt;2025+$W29,IF(ISNUMBER(SEARCH("Unknown",$C29)),"blended",$L29+_xlfn.XLOOKUP(_xlfn.XLOOKUP($C29,Lookups!$A$3:$A$17,Lookups!$B$3:$B$17),'VT CHS Emissions Schedule'!$A:$A,'VT CHS Emissions Schedule'!Q:Q)),0)</f>
        <v>73.534497310657912</v>
      </c>
      <c r="BE29" s="67">
        <f>IF(BE$15&lt;2025+$W29,IF(ISNUMBER(SEARCH("Unknown",$C29)),"blended",$L29+_xlfn.XLOOKUP(_xlfn.XLOOKUP($C29,Lookups!$A$3:$A$17,Lookups!$B$3:$B$17),'VT CHS Emissions Schedule'!$A:$A,'VT CHS Emissions Schedule'!R:R)),0)</f>
        <v>73.470054800700524</v>
      </c>
      <c r="BF29" s="67">
        <f>IF(BF$15&lt;2025+$W29,IF(ISNUMBER(SEARCH("Unknown",$C29)),"blended",$L29+_xlfn.XLOOKUP(_xlfn.XLOOKUP($C29,Lookups!$A$3:$A$17,Lookups!$B$3:$B$17),'VT CHS Emissions Schedule'!$A:$A,'VT CHS Emissions Schedule'!S:S)),0)</f>
        <v>0</v>
      </c>
      <c r="BG29" s="67">
        <f>IF(BG$15&lt;2025+$W29,IF(ISNUMBER(SEARCH("Unknown",$C29)),"blended",$L29+_xlfn.XLOOKUP(_xlfn.XLOOKUP($C29,Lookups!$A$3:$A$17,Lookups!$B$3:$B$17),'VT CHS Emissions Schedule'!$A:$A,'VT CHS Emissions Schedule'!T:T)),0)</f>
        <v>0</v>
      </c>
      <c r="BH29" s="67">
        <f>IF(BH$15&lt;2025+$W29,IF(ISNUMBER(SEARCH("Unknown",$C29)),"blended",$L29+_xlfn.XLOOKUP(_xlfn.XLOOKUP($C29,Lookups!$A$3:$A$17,Lookups!$B$3:$B$17),'VT CHS Emissions Schedule'!$A:$A,'VT CHS Emissions Schedule'!U:U)),0)</f>
        <v>0</v>
      </c>
      <c r="BI29" s="67">
        <f>IF(BI$15&lt;2025+$W29,IF(ISNUMBER(SEARCH("Unknown",$C29)),"blended",$L29+_xlfn.XLOOKUP(_xlfn.XLOOKUP($C29,Lookups!$A$3:$A$17,Lookups!$B$3:$B$17),'VT CHS Emissions Schedule'!$A:$A,'VT CHS Emissions Schedule'!V:V)),0)</f>
        <v>0</v>
      </c>
      <c r="BJ29" s="67">
        <f>IF(BJ$15&lt;2025+$W29,IF(ISNUMBER(SEARCH("Unknown",$C29)),"blended",$L29+_xlfn.XLOOKUP(_xlfn.XLOOKUP($C29,Lookups!$A$3:$A$17,Lookups!$B$3:$B$17),'VT CHS Emissions Schedule'!$A:$A,'VT CHS Emissions Schedule'!W:W)),0)</f>
        <v>0</v>
      </c>
      <c r="BK29" s="67">
        <f>IF(BK$15&lt;2025+$W29,IF(ISNUMBER(SEARCH("Unknown",$C29)),"blended",$L29+_xlfn.XLOOKUP(_xlfn.XLOOKUP($C29,Lookups!$A$3:$A$17,Lookups!$B$3:$B$17),'VT CHS Emissions Schedule'!$A:$A,'VT CHS Emissions Schedule'!X:X)),0)</f>
        <v>0</v>
      </c>
      <c r="BL29" s="67">
        <f>IF(BL$15&lt;2025+$W29,IF(ISNUMBER(SEARCH("Unknown",$C29)),"blended",$L29+_xlfn.XLOOKUP(_xlfn.XLOOKUP($C29,Lookups!$A$3:$A$17,Lookups!$B$3:$B$17),'VT CHS Emissions Schedule'!$A:$A,'VT CHS Emissions Schedule'!Y:Y)),0)</f>
        <v>0</v>
      </c>
      <c r="BM29" s="67">
        <f>IF(BM$15&lt;2025+$W29,IF(ISNUMBER(SEARCH("Unknown",$C29)),"blended",$L29+_xlfn.XLOOKUP(_xlfn.XLOOKUP($C29,Lookups!$A$3:$A$17,Lookups!$B$3:$B$17),'VT CHS Emissions Schedule'!$A:$A,'VT CHS Emissions Schedule'!Z:Z)),0)</f>
        <v>0</v>
      </c>
      <c r="BN29" s="67">
        <f>IF(BN$15&lt;2025+$W29,IF(ISNUMBER(SEARCH("Unknown",$C29)),"blended",$L29+_xlfn.XLOOKUP(_xlfn.XLOOKUP($C29,Lookups!$A$3:$A$17,Lookups!$B$3:$B$17),'VT CHS Emissions Schedule'!$A:$A,'VT CHS Emissions Schedule'!AA:AA)),0)</f>
        <v>0</v>
      </c>
      <c r="BO29" s="67">
        <f>IF(BO$15&lt;2025+$W29,IF(ISNUMBER(SEARCH("Unknown",$C29)),"blended",$L29+_xlfn.XLOOKUP(_xlfn.XLOOKUP($C29,Lookups!$A$3:$A$17,Lookups!$B$3:$B$17),'VT CHS Emissions Schedule'!$A:$A,'VT CHS Emissions Schedule'!AB:AB)),0)</f>
        <v>0</v>
      </c>
      <c r="BP29" s="67">
        <f>IF(BP$15&lt;2025+$W29,IF(ISNUMBER(SEARCH("Unknown",$C29)),"blended",$L29+_xlfn.XLOOKUP(_xlfn.XLOOKUP($C29,Lookups!$A$3:$A$17,Lookups!$B$3:$B$17),'VT CHS Emissions Schedule'!$A:$A,'VT CHS Emissions Schedule'!AC:AC)),0)</f>
        <v>0</v>
      </c>
      <c r="BQ29" s="64">
        <f>IF(BQ$15&lt;2025+$W29,IF(OR($C29="Oil",$C29="Propane",$C29="Wood, commercial"),$R29*AQ29,IF(OR($C29="Natural Gas",$C29="Electricity"),($R29*AQ29)/(1-$K29),((($Z$45*$U29*('VT CHS Emissions Schedule'!D$8+$P29))/$AA$45)+(($Z$46*$U29*('VT CHS Emissions Schedule'!D$9+$O29))/$AA$46)+(($Z$47*$U29*'VT CHS Emissions Schedule'!D$7)/$AA$47)/(1-$N29)+(($Z$48*$U29*'VT CHS Emissions Schedule'!D$5)/$AA$48)/(1-$M29)+(($Z$49*$U29*('VT CHS Emissions Schedule'!D$36+$Q29))/$AA$49)))),0)</f>
        <v>65373.699881896093</v>
      </c>
      <c r="BR29" s="64">
        <f>IF(BR$15&lt;2025+$W29,IF(OR($C29="Oil",$C29="Propane",$C29="Wood, commercial"),$R29*AR29,IF(OR($C29="Natural Gas",$C29="Electricity"),($R29*AR29)/(1-$K29),((($Z$45*$U29*('VT CHS Emissions Schedule'!E$8+$P29))/$AA$45)+(($Z$46*$U29*('VT CHS Emissions Schedule'!E$9+$O29))/$AA$46)+(($Z$47*$U29*'VT CHS Emissions Schedule'!E$7)/$AA$47)/(1-$N29)+(($Z$48*$U29*'VT CHS Emissions Schedule'!E$5)/$AA$48)/(1-$M29)+(($Z$49*$U29*('VT CHS Emissions Schedule'!E$36+$Q29))/$AA$49)))),0)</f>
        <v>65173.402674606012</v>
      </c>
      <c r="BS29" s="64">
        <f>IF(BS$15&lt;2025+$W29,IF(OR($C29="Oil",$C29="Propane",$C29="Wood, commercial"),$R29*AS29,IF(OR($C29="Natural Gas",$C29="Electricity"),($R29*AS29)/(1-$K29),((($Z$45*$U29*('VT CHS Emissions Schedule'!F$8+$P29))/$AA$45)+(($Z$46*$U29*('VT CHS Emissions Schedule'!F$9+$O29))/$AA$46)+(($Z$47*$U29*'VT CHS Emissions Schedule'!F$7)/$AA$47)/(1-$N29)+(($Z$48*$U29*'VT CHS Emissions Schedule'!F$5)/$AA$48)/(1-$M29)+(($Z$49*$U29*('VT CHS Emissions Schedule'!F$36+$Q29))/$AA$49)))),0)</f>
        <v>65173.402674606012</v>
      </c>
      <c r="BT29" s="64">
        <f>IF(BT$15&lt;2025+$W29,IF(OR($C29="Oil",$C29="Propane",$C29="Wood, commercial"),$R29*AT29,IF(OR($C29="Natural Gas",$C29="Electricity"),($R29*AT29)/(1-$K29),((($Z$45*$U29*('VT CHS Emissions Schedule'!G$8+$P29))/$AA$45)+(($Z$46*$U29*('VT CHS Emissions Schedule'!G$9+$O29))/$AA$46)+(($Z$47*$U29*'VT CHS Emissions Schedule'!G$7)/$AA$47)/(1-$N29)+(($Z$48*$U29*'VT CHS Emissions Schedule'!G$5)/$AA$48)/(1-$M29)+(($Z$49*$U29*('VT CHS Emissions Schedule'!G$36+$Q29))/$AA$49)))),0)</f>
        <v>65173.402674606012</v>
      </c>
      <c r="BU29" s="64">
        <f>IF(BU$15&lt;2025+$W29,IF(OR($C29="Oil",$C29="Propane",$C29="Wood, commercial"),$R29*AU29,IF(OR($C29="Natural Gas",$C29="Electricity"),($R29*AU29)/(1-$K29),((($Z$45*$U29*('VT CHS Emissions Schedule'!H$8+$P29))/$AA$45)+(($Z$46*$U29*('VT CHS Emissions Schedule'!H$9+$O29))/$AA$46)+(($Z$47*$U29*'VT CHS Emissions Schedule'!H$7)/$AA$47)/(1-$N29)+(($Z$48*$U29*'VT CHS Emissions Schedule'!H$5)/$AA$48)/(1-$M29)+(($Z$49*$U29*('VT CHS Emissions Schedule'!H$36+$Q29))/$AA$49)))),0)</f>
        <v>65165.682883577487</v>
      </c>
      <c r="BV29" s="64">
        <f>IF(BV$15&lt;2025+$W29,IF(OR($C29="Oil",$C29="Propane",$C29="Wood, commercial"),$R29*AV29,IF(OR($C29="Natural Gas",$C29="Electricity"),($R29*AV29)/(1-$K29),((($Z$45*$U29*('VT CHS Emissions Schedule'!I$8+$P29))/$AA$45)+(($Z$46*$U29*('VT CHS Emissions Schedule'!I$9+$O29))/$AA$46)+(($Z$47*$U29*'VT CHS Emissions Schedule'!I$7)/$AA$47)/(1-$N29)+(($Z$48*$U29*'VT CHS Emissions Schedule'!I$5)/$AA$48)/(1-$M29)+(($Z$49*$U29*('VT CHS Emissions Schedule'!I$36+$Q29))/$AA$49)))),0)</f>
        <v>65165.682883577487</v>
      </c>
      <c r="BW29" s="64">
        <f>IF(BW$15&lt;2025+$W29,IF(OR($C29="Oil",$C29="Propane",$C29="Wood, commercial"),$R29*AW29,IF(OR($C29="Natural Gas",$C29="Electricity"),($R29*AW29)/(1-$K29),((($Z$45*$U29*('VT CHS Emissions Schedule'!J$8+$P29))/$AA$45)+(($Z$46*$U29*('VT CHS Emissions Schedule'!J$9+$O29))/$AA$46)+(($Z$47*$U29*'VT CHS Emissions Schedule'!J$7)/$AA$47)/(1-$N29)+(($Z$48*$U29*'VT CHS Emissions Schedule'!J$5)/$AA$48)/(1-$M29)+(($Z$49*$U29*('VT CHS Emissions Schedule'!J$36+$Q29))/$AA$49)))),0)</f>
        <v>65165.682883577487</v>
      </c>
      <c r="BX29" s="64">
        <f>IF(BX$15&lt;2025+$W29,IF(OR($C29="Oil",$C29="Propane",$C29="Wood, commercial"),$R29*AX29,IF(OR($C29="Natural Gas",$C29="Electricity"),($R29*AX29)/(1-$K29),((($Z$45*$U29*('VT CHS Emissions Schedule'!K$8+$P29))/$AA$45)+(($Z$46*$U29*('VT CHS Emissions Schedule'!K$9+$O29))/$AA$46)+(($Z$47*$U29*'VT CHS Emissions Schedule'!K$7)/$AA$47)/(1-$N29)+(($Z$48*$U29*'VT CHS Emissions Schedule'!K$5)/$AA$48)/(1-$M29)+(($Z$49*$U29*('VT CHS Emissions Schedule'!K$36+$Q29))/$AA$49)))),0)</f>
        <v>65165.682883577487</v>
      </c>
      <c r="BY29" s="64">
        <f>IF(BY$15&lt;2025+$W29,IF(OR($C29="Oil",$C29="Propane",$C29="Wood, commercial"),$R29*AY29,IF(OR($C29="Natural Gas",$C29="Electricity"),($R29*AY29)/(1-$K29),((($Z$45*$U29*('VT CHS Emissions Schedule'!L$8+$P29))/$AA$45)+(($Z$46*$U29*('VT CHS Emissions Schedule'!L$9+$O29))/$AA$46)+(($Z$47*$U29*'VT CHS Emissions Schedule'!L$7)/$AA$47)/(1-$N29)+(($Z$48*$U29*'VT CHS Emissions Schedule'!L$5)/$AA$48)/(1-$M29)+(($Z$49*$U29*('VT CHS Emissions Schedule'!L$36+$Q29))/$AA$49)))),0)</f>
        <v>65165.682883577487</v>
      </c>
      <c r="BZ29" s="64">
        <f>IF(BZ$15&lt;2025+$W29,IF(OR($C29="Oil",$C29="Propane",$C29="Wood, commercial"),$R29*AZ29,IF(OR($C29="Natural Gas",$C29="Electricity"),($R29*AZ29)/(1-$K29),((($Z$45*$U29*('VT CHS Emissions Schedule'!M$8+$P29))/$AA$45)+(($Z$46*$U29*('VT CHS Emissions Schedule'!M$9+$O29))/$AA$46)+(($Z$47*$U29*'VT CHS Emissions Schedule'!M$7)/$AA$47)/(1-$N29)+(($Z$48*$U29*'VT CHS Emissions Schedule'!M$5)/$AA$48)/(1-$M29)+(($Z$49*$U29*('VT CHS Emissions Schedule'!M$36+$Q29))/$AA$49)))),0)</f>
        <v>64839.140935321469</v>
      </c>
      <c r="CA29" s="64">
        <f>IF(CA$15&lt;2025+$W29,IF(OR($C29="Oil",$C29="Propane",$C29="Wood, commercial"),$R29*BA29,IF(OR($C29="Natural Gas",$C29="Electricity"),($R29*BA29)/(1-$K29),((($Z$45*$U29*('VT CHS Emissions Schedule'!N$8+$P29))/$AA$45)+(($Z$46*$U29*('VT CHS Emissions Schedule'!N$9+$O29))/$AA$46)+(($Z$47*$U29*'VT CHS Emissions Schedule'!N$7)/$AA$47)/(1-$N29)+(($Z$48*$U29*'VT CHS Emissions Schedule'!N$5)/$AA$48)/(1-$M29)+(($Z$49*$U29*('VT CHS Emissions Schedule'!N$36+$Q29))/$AA$49)))),0)</f>
        <v>64839.140935321469</v>
      </c>
      <c r="CB29" s="64">
        <f>IF(CB$15&lt;2025+$W29,IF(OR($C29="Oil",$C29="Propane",$C29="Wood, commercial"),$R29*BB29,IF(OR($C29="Natural Gas",$C29="Electricity"),($R29*BB29)/(1-$K29),((($Z$45*$U29*('VT CHS Emissions Schedule'!O$8+$P29))/$AA$45)+(($Z$46*$U29*('VT CHS Emissions Schedule'!O$9+$O29))/$AA$46)+(($Z$47*$U29*'VT CHS Emissions Schedule'!O$7)/$AA$47)/(1-$N29)+(($Z$48*$U29*'VT CHS Emissions Schedule'!O$5)/$AA$48)/(1-$M29)+(($Z$49*$U29*('VT CHS Emissions Schedule'!O$36+$Q29))/$AA$49)))),0)</f>
        <v>64839.140935321469</v>
      </c>
      <c r="CC29" s="64">
        <f>IF(CC$15&lt;2025+$W29,IF(OR($C29="Oil",$C29="Propane",$C29="Wood, commercial"),$R29*BC29,IF(OR($C29="Natural Gas",$C29="Electricity"),($R29*BC29)/(1-$K29),((($Z$45*$U29*('VT CHS Emissions Schedule'!P$8+$P29))/$AA$45)+(($Z$46*$U29*('VT CHS Emissions Schedule'!P$9+$O29))/$AA$46)+(($Z$47*$U29*'VT CHS Emissions Schedule'!P$7)/$AA$47)/(1-$N29)+(($Z$48*$U29*'VT CHS Emissions Schedule'!P$5)/$AA$48)/(1-$M29)+(($Z$49*$U29*('VT CHS Emissions Schedule'!P$36+$Q29))/$AA$49)))),0)</f>
        <v>64839.140935321469</v>
      </c>
      <c r="CD29" s="64">
        <f>IF(CD$15&lt;2025+$W29,IF(OR($C29="Oil",$C29="Propane",$C29="Wood, commercial"),$R29*BD29,IF(OR($C29="Natural Gas",$C29="Electricity"),($R29*BD29)/(1-$K29),((($Z$45*$U29*('VT CHS Emissions Schedule'!Q$8+$P29))/$AA$45)+(($Z$46*$U29*('VT CHS Emissions Schedule'!Q$9+$O29))/$AA$46)+(($Z$47*$U29*'VT CHS Emissions Schedule'!Q$7)/$AA$47)/(1-$N29)+(($Z$48*$U29*'VT CHS Emissions Schedule'!Q$5)/$AA$48)/(1-$M29)+(($Z$49*$U29*('VT CHS Emissions Schedule'!Q$36+$Q29))/$AA$49)))),0)</f>
        <v>64839.140935321469</v>
      </c>
      <c r="CE29" s="64">
        <f>IF(CE$15&lt;2025+$W29,IF(OR($C29="Oil",$C29="Propane",$C29="Wood, commercial"),$R29*BE29,IF(OR($C29="Natural Gas",$C29="Electricity"),($R29*BE29)/(1-$K29),((($Z$45*$U29*('VT CHS Emissions Schedule'!R$8+$P29))/$AA$45)+(($Z$46*$U29*('VT CHS Emissions Schedule'!R$9+$O29))/$AA$46)+(($Z$47*$U29*'VT CHS Emissions Schedule'!R$7)/$AA$47)/(1-$N29)+(($Z$48*$U29*'VT CHS Emissions Schedule'!R$5)/$AA$48)/(1-$M29)+(($Z$49*$U29*('VT CHS Emissions Schedule'!R$36+$Q29))/$AA$49)))),0)</f>
        <v>64782.31866634341</v>
      </c>
      <c r="CF29" s="64">
        <f>IF(CF$15&lt;2025+$W29,IF(OR($C29="Oil",$C29="Propane",$C29="Wood, commercial"),$R29*BF29,IF(OR($C29="Natural Gas",$C29="Electricity"),($R29*BF29)/(1-$K29),((($Z$45*$U29*('VT CHS Emissions Schedule'!S$8+$P29))/$AA$45)+(($Z$46*$U29*('VT CHS Emissions Schedule'!S$9+$O29))/$AA$46)+(($Z$47*$U29*'VT CHS Emissions Schedule'!S$7)/$AA$47)/(1-$N29)+(($Z$48*$U29*'VT CHS Emissions Schedule'!S$5)/$AA$48)/(1-$M29)+(($Z$49*$U29*('VT CHS Emissions Schedule'!S$36+$Q29))/$AA$49)))),0)</f>
        <v>0</v>
      </c>
      <c r="CG29" s="64">
        <f>IF(CG$15&lt;2025+$W29,IF(OR($C29="Oil",$C29="Propane",$C29="Wood, commercial"),$R29*BG29,IF(OR($C29="Natural Gas",$C29="Electricity"),($R29*BG29)/(1-$K29),((($Z$45*$U29*('VT CHS Emissions Schedule'!T$8+$P29))/$AA$45)+(($Z$46*$U29*('VT CHS Emissions Schedule'!T$9+$O29))/$AA$46)+(($Z$47*$U29*'VT CHS Emissions Schedule'!T$7)/$AA$47)/(1-$N29)+(($Z$48*$U29*'VT CHS Emissions Schedule'!T$5)/$AA$48)/(1-$M29)+(($Z$49*$U29*('VT CHS Emissions Schedule'!T$36+$Q29))/$AA$49)))),0)</f>
        <v>0</v>
      </c>
      <c r="CH29" s="64">
        <f>IF(CH$15&lt;2025+$W29,IF(OR($C29="Oil",$C29="Propane",$C29="Wood, commercial"),$R29*BH29,IF(OR($C29="Natural Gas",$C29="Electricity"),($R29*BH29)/(1-$K29),((($Z$45*$U29*('VT CHS Emissions Schedule'!U$8+$P29))/$AA$45)+(($Z$46*$U29*('VT CHS Emissions Schedule'!U$9+$O29))/$AA$46)+(($Z$47*$U29*'VT CHS Emissions Schedule'!U$7)/$AA$47)/(1-$N29)+(($Z$48*$U29*'VT CHS Emissions Schedule'!U$5)/$AA$48)/(1-$M29)+(($Z$49*$U29*('VT CHS Emissions Schedule'!U$36+$Q29))/$AA$49)))),0)</f>
        <v>0</v>
      </c>
      <c r="CI29" s="64">
        <f>IF(CI$15&lt;2025+$W29,IF(OR($C29="Oil",$C29="Propane",$C29="Wood, commercial"),$R29*BI29,IF(OR($C29="Natural Gas",$C29="Electricity"),($R29*BI29)/(1-$K29),((($Z$45*$U29*('VT CHS Emissions Schedule'!V$8+$P29))/$AA$45)+(($Z$46*$U29*('VT CHS Emissions Schedule'!V$9+$O29))/$AA$46)+(($Z$47*$U29*'VT CHS Emissions Schedule'!V$7)/$AA$47)/(1-$N29)+(($Z$48*$U29*'VT CHS Emissions Schedule'!V$5)/$AA$48)/(1-$M29)+(($Z$49*$U29*('VT CHS Emissions Schedule'!V$36+$Q29))/$AA$49)))),0)</f>
        <v>0</v>
      </c>
      <c r="CJ29" s="64">
        <f>IF(CJ$15&lt;2025+$W29,IF(OR($C29="Oil",$C29="Propane",$C29="Wood, commercial"),$R29*BJ29,IF(OR($C29="Natural Gas",$C29="Electricity"),($R29*BJ29)/(1-$K29),((($Z$45*$U29*('VT CHS Emissions Schedule'!W$8+$P29))/$AA$45)+(($Z$46*$U29*('VT CHS Emissions Schedule'!W$9+$O29))/$AA$46)+(($Z$47*$U29*'VT CHS Emissions Schedule'!W$7)/$AA$47)/(1-$N29)+(($Z$48*$U29*'VT CHS Emissions Schedule'!W$5)/$AA$48)/(1-$M29)+(($Z$49*$U29*('VT CHS Emissions Schedule'!W$36+$Q29))/$AA$49)))),0)</f>
        <v>0</v>
      </c>
      <c r="CK29" s="64">
        <f>IF(CK$15&lt;2025+$W29,IF(OR($C29="Oil",$C29="Propane",$C29="Wood, commercial"),$R29*BK29,IF(OR($C29="Natural Gas",$C29="Electricity"),($R29*BK29)/(1-$K29),((($Z$45*$U29*('VT CHS Emissions Schedule'!X$8+$P29))/$AA$45)+(($Z$46*$U29*('VT CHS Emissions Schedule'!X$9+$O29))/$AA$46)+(($Z$47*$U29*'VT CHS Emissions Schedule'!X$7)/$AA$47)/(1-$N29)+(($Z$48*$U29*'VT CHS Emissions Schedule'!X$5)/$AA$48)/(1-$M29)+(($Z$49*$U29*('VT CHS Emissions Schedule'!X$36+$Q29))/$AA$49)))),0)</f>
        <v>0</v>
      </c>
      <c r="CL29" s="64">
        <f>IF(CL$15&lt;2025+$W29,IF(OR($C29="Oil",$C29="Propane",$C29="Wood, commercial"),$R29*BL29,IF(OR($C29="Natural Gas",$C29="Electricity"),($R29*BL29)/(1-$K29),((($Z$45*$U29*('VT CHS Emissions Schedule'!Y$8+$P29))/$AA$45)+(($Z$46*$U29*('VT CHS Emissions Schedule'!Y$9+$O29))/$AA$46)+(($Z$47*$U29*'VT CHS Emissions Schedule'!Y$7)/$AA$47)/(1-$N29)+(($Z$48*$U29*'VT CHS Emissions Schedule'!Y$5)/$AA$48)/(1-$M29)+(($Z$49*$U29*('VT CHS Emissions Schedule'!Y$36+$Q29))/$AA$49)))),0)</f>
        <v>0</v>
      </c>
      <c r="CM29" s="64">
        <f>IF(CM$15&lt;2025+$W29,IF(OR($C29="Oil",$C29="Propane",$C29="Wood, commercial"),$R29*BM29,IF(OR($C29="Natural Gas",$C29="Electricity"),($R29*BM29)/(1-$K29),((($Z$45*$U29*('VT CHS Emissions Schedule'!Z$8+$P29))/$AA$45)+(($Z$46*$U29*('VT CHS Emissions Schedule'!Z$9+$O29))/$AA$46)+(($Z$47*$U29*'VT CHS Emissions Schedule'!Z$7)/$AA$47)/(1-$N29)+(($Z$48*$U29*'VT CHS Emissions Schedule'!Z$5)/$AA$48)/(1-$M29)+(($Z$49*$U29*('VT CHS Emissions Schedule'!Z$36+$Q29))/$AA$49)))),0)</f>
        <v>0</v>
      </c>
      <c r="CN29" s="64">
        <f>IF(CN$15&lt;2025+$W29,IF(OR($C29="Oil",$C29="Propane",$C29="Wood, commercial"),$R29*BN29,IF(OR($C29="Natural Gas",$C29="Electricity"),($R29*BN29)/(1-$K29),((($Z$45*$U29*('VT CHS Emissions Schedule'!AA$8+$P29))/$AA$45)+(($Z$46*$U29*('VT CHS Emissions Schedule'!AA$9+$O29))/$AA$46)+(($Z$47*$U29*'VT CHS Emissions Schedule'!AA$7)/$AA$47)/(1-$N29)+(($Z$48*$U29*'VT CHS Emissions Schedule'!AA$5)/$AA$48)/(1-$M29)+(($Z$49*$U29*('VT CHS Emissions Schedule'!AA$36+$Q29))/$AA$49)))),0)</f>
        <v>0</v>
      </c>
      <c r="CO29" s="64">
        <f>IF(CO$15&lt;2025+$W29,IF(OR($C29="Oil",$C29="Propane",$C29="Wood, commercial"),$R29*BO29,IF(OR($C29="Natural Gas",$C29="Electricity"),($R29*BO29)/(1-$K29),((($Z$45*$U29*('VT CHS Emissions Schedule'!AB$8+$P29))/$AA$45)+(($Z$46*$U29*('VT CHS Emissions Schedule'!AB$9+$O29))/$AA$46)+(($Z$47*$U29*'VT CHS Emissions Schedule'!AB$7)/$AA$47)/(1-$N29)+(($Z$48*$U29*'VT CHS Emissions Schedule'!AB$5)/$AA$48)/(1-$M29)+(($Z$49*$U29*('VT CHS Emissions Schedule'!AB$36+$Q29))/$AA$49)))),0)</f>
        <v>0</v>
      </c>
      <c r="CP29" s="64">
        <f>IF(CP$15&lt;2025+$W29,IF(OR($C29="Oil",$C29="Propane",$C29="Wood, commercial"),$R29*BP29,IF(OR($C29="Natural Gas",$C29="Electricity"),($R29*BP29)/(1-$K29),((($Z$45*$U29*('VT CHS Emissions Schedule'!AC$8+$P29))/$AA$45)+(($Z$46*$U29*('VT CHS Emissions Schedule'!AC$9+$O29))/$AA$46)+(($Z$47*$U29*'VT CHS Emissions Schedule'!AC$7)/$AA$47)/(1-$N29)+(($Z$48*$U29*'VT CHS Emissions Schedule'!AC$5)/$AA$48)/(1-$M29)+(($Z$49*$U29*('VT CHS Emissions Schedule'!AC$36+$Q29))/$AA$49)))),0)</f>
        <v>0</v>
      </c>
      <c r="CQ29" s="64">
        <f>IF(CQ$15&lt;2025+$W29,BQ29+($S29*'VT CHS Emissions Schedule'!D$5)/(1-$M29)+($T29*'VT CHS Emissions Schedule'!D$5)/(1-$M29),0)</f>
        <v>70708.692978452193</v>
      </c>
      <c r="CR29" s="64">
        <f>IF(CR$15&lt;2025+$W29,BR29+($S29*'VT CHS Emissions Schedule'!E$5)/(1-$M29)+($T29*'VT CHS Emissions Schedule'!E$5)/(1-$M29),0)</f>
        <v>70137.429143526664</v>
      </c>
      <c r="CS29" s="64">
        <f>IF(CS$15&lt;2025+$W29,BS29+($S29*'VT CHS Emissions Schedule'!F$5)/(1-$M29)+($T29*'VT CHS Emissions Schedule'!F$5)/(1-$M29),0)</f>
        <v>69766.462515891224</v>
      </c>
      <c r="CT29" s="64">
        <f>IF(CT$15&lt;2025+$W29,BT29+($S29*'VT CHS Emissions Schedule'!G$5)/(1-$M29)+($T29*'VT CHS Emissions Schedule'!G$5)/(1-$M29),0)</f>
        <v>69395.495888255784</v>
      </c>
      <c r="CU29" s="64">
        <f>IF(CU$15&lt;2025+$W29,BU29+($S29*'VT CHS Emissions Schedule'!H$5)/(1-$M29)+($T29*'VT CHS Emissions Schedule'!H$5)/(1-$M29),0)</f>
        <v>69016.809469591826</v>
      </c>
      <c r="CV29" s="64">
        <f>IF(CV$15&lt;2025+$W29,BV29+($S29*'VT CHS Emissions Schedule'!I$5)/(1-$M29)+($T29*'VT CHS Emissions Schedule'!I$5)/(1-$M29),0)</f>
        <v>68645.842841956386</v>
      </c>
      <c r="CW29" s="64">
        <f>IF(CW$15&lt;2025+$W29,BW29+($S29*'VT CHS Emissions Schedule'!J$5)/(1-$M29)+($T29*'VT CHS Emissions Schedule'!J$5)/(1-$M29),0)</f>
        <v>68274.876214320946</v>
      </c>
      <c r="CX29" s="64">
        <f>IF(CX$15&lt;2025+$W29,BX29+($S29*'VT CHS Emissions Schedule'!K$5)/(1-$M29)+($T29*'VT CHS Emissions Schedule'!K$5)/(1-$M29),0)</f>
        <v>67903.909586685506</v>
      </c>
      <c r="CY29" s="64">
        <f>IF(CY$15&lt;2025+$W29,BY29+($S29*'VT CHS Emissions Schedule'!L$5)/(1-$M29)+($T29*'VT CHS Emissions Schedule'!L$5)/(1-$M29),0)</f>
        <v>67532.942959050051</v>
      </c>
      <c r="CZ29" s="64">
        <f>IF(CZ$15&lt;2025+$W29,BZ29+($S29*'VT CHS Emissions Schedule'!M$5)/(1-$M29)+($T29*'VT CHS Emissions Schedule'!M$5)/(1-$M29),0)</f>
        <v>66835.434383158601</v>
      </c>
      <c r="DA29" s="64">
        <f>IF(DA$15&lt;2025+$W29,CA29+($S29*'VT CHS Emissions Schedule'!N$5)/(1-$M29)+($T29*'VT CHS Emissions Schedule'!N$5)/(1-$M29),0)</f>
        <v>66464.467755523161</v>
      </c>
      <c r="DB29" s="64">
        <f>IF(DB$15&lt;2025+$W29,CB29+($S29*'VT CHS Emissions Schedule'!O$5)/(1-$M29)+($T29*'VT CHS Emissions Schedule'!O$5)/(1-$M29),0)</f>
        <v>66464.467755523161</v>
      </c>
      <c r="DC29" s="64">
        <f>IF(DC$15&lt;2025+$W29,CC29+($S29*'VT CHS Emissions Schedule'!P$5)/(1-$M29)+($T29*'VT CHS Emissions Schedule'!P$5)/(1-$M29),0)</f>
        <v>66464.467755523161</v>
      </c>
      <c r="DD29" s="64">
        <f>IF(DD$15&lt;2025+$W29,CD29+($S29*'VT CHS Emissions Schedule'!Q$5)/(1-$M29)+($T29*'VT CHS Emissions Schedule'!Q$5)/(1-$M29),0)</f>
        <v>66464.467755523161</v>
      </c>
      <c r="DE29" s="64">
        <f>IF(DE$15&lt;2025+$W29,CE29+($S29*'VT CHS Emissions Schedule'!R$5)/(1-$M29)+($T29*'VT CHS Emissions Schedule'!R$5)/(1-$M29),0)</f>
        <v>66407.645486545094</v>
      </c>
      <c r="DF29" s="64">
        <f>IF(DF$15&lt;2025+$W29,CF29+($S29*'VT CHS Emissions Schedule'!S$5)/(1-$M29)+($T29*'VT CHS Emissions Schedule'!S$5)/(1-$M29),0)</f>
        <v>0</v>
      </c>
      <c r="DG29" s="64">
        <f>IF(DG$15&lt;2025+$W29,CG29+($S29*'VT CHS Emissions Schedule'!T$5)/(1-$M29)+($T29*'VT CHS Emissions Schedule'!T$5)/(1-$M29),0)</f>
        <v>0</v>
      </c>
      <c r="DH29" s="64">
        <f>IF(DH$15&lt;2025+$W29,CH29+($S29*'VT CHS Emissions Schedule'!U$5)/(1-$M29)+($T29*'VT CHS Emissions Schedule'!U$5)/(1-$M29),0)</f>
        <v>0</v>
      </c>
      <c r="DI29" s="64">
        <f>IF(DI$15&lt;2025+$W29,CI29+($S29*'VT CHS Emissions Schedule'!V$5)/(1-$M29)+($T29*'VT CHS Emissions Schedule'!V$5)/(1-$M29),0)</f>
        <v>0</v>
      </c>
      <c r="DJ29" s="64">
        <f>IF(DJ$15&lt;2025+$W29,CJ29+($S29*'VT CHS Emissions Schedule'!W$5)/(1-$M29)+($T29*'VT CHS Emissions Schedule'!W$5)/(1-$M29),0)</f>
        <v>0</v>
      </c>
      <c r="DK29" s="64">
        <f>IF(DK$15&lt;2025+$W29,CK29+($S29*'VT CHS Emissions Schedule'!X$5)/(1-$M29)+($T29*'VT CHS Emissions Schedule'!X$5)/(1-$M29),0)</f>
        <v>0</v>
      </c>
      <c r="DL29" s="64">
        <f>IF(DL$15&lt;2025+$W29,CL29+($S29*'VT CHS Emissions Schedule'!Y$5)/(1-$M29)+($T29*'VT CHS Emissions Schedule'!Y$5)/(1-$M29),0)</f>
        <v>0</v>
      </c>
      <c r="DM29" s="64">
        <f>IF(DM$15&lt;2025+$W29,CM29+($S29*'VT CHS Emissions Schedule'!Z$5)/(1-$M29)+($T29*'VT CHS Emissions Schedule'!Z$5)/(1-$M29),0)</f>
        <v>0</v>
      </c>
      <c r="DN29" s="64">
        <f>IF(DN$15&lt;2025+$W29,CN29+($S29*'VT CHS Emissions Schedule'!AA$5)/(1-$M29)+($T29*'VT CHS Emissions Schedule'!AA$5)/(1-$M29),0)</f>
        <v>0</v>
      </c>
      <c r="DO29" s="64">
        <f>IF(DO$15&lt;2025+$W29,CO29+($S29*'VT CHS Emissions Schedule'!AB$5)/(1-$M29)+($T29*'VT CHS Emissions Schedule'!AB$5)/(1-$M29),0)</f>
        <v>0</v>
      </c>
      <c r="DP29" s="64">
        <f>IF(DP$15&lt;2025+$W29,CP29+($S29*'VT CHS Emissions Schedule'!AC$5)/(1-$M29)+($T29*'VT CHS Emissions Schedule'!AC$5)/(1-$M29),0)</f>
        <v>0</v>
      </c>
    </row>
    <row r="30" spans="1:120" ht="13.9" customHeight="1" x14ac:dyDescent="0.25">
      <c r="A30" s="450"/>
      <c r="B30" s="559"/>
      <c r="C30" s="177" t="s">
        <v>11</v>
      </c>
      <c r="D30" s="175">
        <f t="shared" si="0"/>
        <v>833970.62489366473</v>
      </c>
      <c r="E30" s="227">
        <f t="shared" si="1"/>
        <v>878753.69171663944</v>
      </c>
      <c r="F30" s="223">
        <f t="shared" si="2"/>
        <v>0.83397062489366469</v>
      </c>
      <c r="G30" s="111">
        <f t="shared" si="3"/>
        <v>60974.905782747657</v>
      </c>
      <c r="H30" s="64">
        <f>IF(OR($C30="Oil",$C30="Propane",$C30="Wood, non-commercial"),$R30*AQ30,IF(OR($C30="Natural Gas",$C30="Electricity"),($R30*AQ30)/(1-$K30),((($Z$45*$U30*('VT CHS Emissions Schedule'!D$8+$P30))/$AA$45)+(($Z$46*$U30*('VT CHS Emissions Schedule'!D$9+$O30))/$AA$46)+(($Z$47*$U30*'VT CHS Emissions Schedule'!D$7)/$AA$47)/(1-$N30)+(($Z$48*$U30*'VT CHS Emissions Schedule'!D$5)/$AA$48)/(1-$M30)+(($Z$49*$U30*('VT CHS Emissions Schedule'!D$36+$Q30))/$AA$49))))</f>
        <v>55639.912686191557</v>
      </c>
      <c r="I30" s="64">
        <f>($S30*'VT CHS Emissions Schedule'!D$5)/(1-$M30)</f>
        <v>0</v>
      </c>
      <c r="J30" s="64">
        <f>($T30*'VT CHS Emissions Schedule'!D$5)/(1-$M30)</f>
        <v>5334.9930965560989</v>
      </c>
      <c r="K30" s="66">
        <f>_xlfn.XLOOKUP($C30,Lookups!$A$3:$A$15,Lookups!$E$3:$E$15)</f>
        <v>1.4E-2</v>
      </c>
      <c r="L30" s="65">
        <f>_xlfn.XLOOKUP($C30,Lookups!$A$3:$A$15,Lookups!$D$3:$D$15)</f>
        <v>0</v>
      </c>
      <c r="M30" s="66">
        <f>Lookups!$E$6</f>
        <v>0.04</v>
      </c>
      <c r="N30" s="66">
        <f>Lookups!$E$5</f>
        <v>1.4E-2</v>
      </c>
      <c r="O30" s="65">
        <f>Lookups!$D$4</f>
        <v>0.32764300000000002</v>
      </c>
      <c r="P30" s="65">
        <f>Lookups!$D$3</f>
        <v>0.21490000000000001</v>
      </c>
      <c r="Q30" s="65">
        <f>Lookups!$D$8</f>
        <v>1.3776766038113153</v>
      </c>
      <c r="R30" s="72">
        <f t="shared" si="4"/>
        <v>861.00424161882438</v>
      </c>
      <c r="S30" s="72">
        <f t="shared" si="5"/>
        <v>0</v>
      </c>
      <c r="T30" s="72">
        <f t="shared" si="6"/>
        <v>135.60480000000013</v>
      </c>
      <c r="U30" s="72">
        <f t="shared" si="7"/>
        <v>731.8536053760007</v>
      </c>
      <c r="V30" s="72">
        <f t="shared" si="8"/>
        <v>0</v>
      </c>
      <c r="W30" s="68">
        <v>15</v>
      </c>
      <c r="X30" s="170">
        <v>3.1399999999999997E-2</v>
      </c>
      <c r="Y30" s="80"/>
      <c r="Z30" s="80">
        <f t="shared" si="9"/>
        <v>0.14699999999999999</v>
      </c>
      <c r="AA30" s="64">
        <f t="shared" si="10"/>
        <v>60</v>
      </c>
      <c r="AB30" s="66">
        <f t="shared" si="20"/>
        <v>0.79</v>
      </c>
      <c r="AC30" s="66">
        <f t="shared" si="21"/>
        <v>0.70799999999999996</v>
      </c>
      <c r="AD30" s="64">
        <v>6360</v>
      </c>
      <c r="AE30" s="71">
        <v>0</v>
      </c>
      <c r="AF30" s="71">
        <v>0</v>
      </c>
      <c r="AG30" s="64">
        <v>129936</v>
      </c>
      <c r="AH30" s="71">
        <f t="shared" si="22"/>
        <v>49.1</v>
      </c>
      <c r="AI30" s="71">
        <f t="shared" si="23"/>
        <v>44.8</v>
      </c>
      <c r="AJ30" s="64">
        <v>8760</v>
      </c>
      <c r="AK30" s="72">
        <f>$AA$47</f>
        <v>0.85</v>
      </c>
      <c r="AL30" s="72">
        <v>5.72</v>
      </c>
      <c r="AM30" s="72">
        <v>4.5</v>
      </c>
      <c r="AN30" s="72">
        <v>1.08</v>
      </c>
      <c r="AO30" s="75">
        <v>1.06E-3</v>
      </c>
      <c r="AP30" s="74">
        <v>3.5999999999999999E-3</v>
      </c>
      <c r="AQ30" s="67">
        <f>IF(AQ$15&lt;2025+$W30,IF(ISNUMBER(SEARCH("Unknown",$C30)),"blended",$L30+_xlfn.XLOOKUP(_xlfn.XLOOKUP($C30,Lookups!$A$3:$A$17,Lookups!$B$3:$B$17),'VT CHS Emissions Schedule'!$A:$A,'VT CHS Emissions Schedule'!D:D)),0)</f>
        <v>63.7174026058659</v>
      </c>
      <c r="AR30" s="67">
        <f>IF(AR$15&lt;2025+$W30,IF(ISNUMBER(SEARCH("Unknown",$C30)),"blended",$L30+_xlfn.XLOOKUP(_xlfn.XLOOKUP($C30,Lookups!$A$3:$A$17,Lookups!$B$3:$B$17),'VT CHS Emissions Schedule'!$A:$A,'VT CHS Emissions Schedule'!E:E)),0)</f>
        <v>63.7174026058659</v>
      </c>
      <c r="AS30" s="67">
        <f>IF(AS$15&lt;2025+$W30,IF(ISNUMBER(SEARCH("Unknown",$C30)),"blended",$L30+_xlfn.XLOOKUP(_xlfn.XLOOKUP($C30,Lookups!$A$3:$A$17,Lookups!$B$3:$B$17),'VT CHS Emissions Schedule'!$A:$A,'VT CHS Emissions Schedule'!F:F)),0)</f>
        <v>63.7174026058659</v>
      </c>
      <c r="AT30" s="67">
        <f>IF(AT$15&lt;2025+$W30,IF(ISNUMBER(SEARCH("Unknown",$C30)),"blended",$L30+_xlfn.XLOOKUP(_xlfn.XLOOKUP($C30,Lookups!$A$3:$A$17,Lookups!$B$3:$B$17),'VT CHS Emissions Schedule'!$A:$A,'VT CHS Emissions Schedule'!G:G)),0)</f>
        <v>63.7174026058659</v>
      </c>
      <c r="AU30" s="67">
        <f>IF(AU$15&lt;2025+$W30,IF(ISNUMBER(SEARCH("Unknown",$C30)),"blended",$L30+_xlfn.XLOOKUP(_xlfn.XLOOKUP($C30,Lookups!$A$3:$A$17,Lookups!$B$3:$B$17),'VT CHS Emissions Schedule'!$A:$A,'VT CHS Emissions Schedule'!H:H)),0)</f>
        <v>63.7174026058659</v>
      </c>
      <c r="AV30" s="67">
        <f>IF(AV$15&lt;2025+$W30,IF(ISNUMBER(SEARCH("Unknown",$C30)),"blended",$L30+_xlfn.XLOOKUP(_xlfn.XLOOKUP($C30,Lookups!$A$3:$A$17,Lookups!$B$3:$B$17),'VT CHS Emissions Schedule'!$A:$A,'VT CHS Emissions Schedule'!I:I)),0)</f>
        <v>63.651087828595678</v>
      </c>
      <c r="AW30" s="67">
        <f>IF(AW$15&lt;2025+$W30,IF(ISNUMBER(SEARCH("Unknown",$C30)),"blended",$L30+_xlfn.XLOOKUP(_xlfn.XLOOKUP($C30,Lookups!$A$3:$A$17,Lookups!$B$3:$B$17),'VT CHS Emissions Schedule'!$A:$A,'VT CHS Emissions Schedule'!J:J)),0)</f>
        <v>63.651087828595678</v>
      </c>
      <c r="AX30" s="67">
        <f>IF(AX$15&lt;2025+$W30,IF(ISNUMBER(SEARCH("Unknown",$C30)),"blended",$L30+_xlfn.XLOOKUP(_xlfn.XLOOKUP($C30,Lookups!$A$3:$A$17,Lookups!$B$3:$B$17),'VT CHS Emissions Schedule'!$A:$A,'VT CHS Emissions Schedule'!K:K)),0)</f>
        <v>63.651087828595678</v>
      </c>
      <c r="AY30" s="67">
        <f>IF(AY$15&lt;2025+$W30,IF(ISNUMBER(SEARCH("Unknown",$C30)),"blended",$L30+_xlfn.XLOOKUP(_xlfn.XLOOKUP($C30,Lookups!$A$3:$A$17,Lookups!$B$3:$B$17),'VT CHS Emissions Schedule'!$A:$A,'VT CHS Emissions Schedule'!L:L)),0)</f>
        <v>63.651087828595678</v>
      </c>
      <c r="AZ30" s="67">
        <f>IF(AZ$15&lt;2025+$W30,IF(ISNUMBER(SEARCH("Unknown",$C30)),"blended",$L30+_xlfn.XLOOKUP(_xlfn.XLOOKUP($C30,Lookups!$A$3:$A$17,Lookups!$B$3:$B$17),'VT CHS Emissions Schedule'!$A:$A,'VT CHS Emissions Schedule'!M:M)),0)</f>
        <v>63.651087828595678</v>
      </c>
      <c r="BA30" s="67">
        <f>IF(BA$15&lt;2025+$W30,IF(ISNUMBER(SEARCH("Unknown",$C30)),"blended",$L30+_xlfn.XLOOKUP(_xlfn.XLOOKUP($C30,Lookups!$A$3:$A$17,Lookups!$B$3:$B$17),'VT CHS Emissions Schedule'!$A:$A,'VT CHS Emissions Schedule'!N:N)),0)</f>
        <v>63.639868502100384</v>
      </c>
      <c r="BB30" s="67">
        <f>IF(BB$15&lt;2025+$W30,IF(ISNUMBER(SEARCH("Unknown",$C30)),"blended",$L30+_xlfn.XLOOKUP(_xlfn.XLOOKUP($C30,Lookups!$A$3:$A$17,Lookups!$B$3:$B$17),'VT CHS Emissions Schedule'!$A:$A,'VT CHS Emissions Schedule'!O:O)),0)</f>
        <v>63.639868502100384</v>
      </c>
      <c r="BC30" s="67">
        <f>IF(BC$15&lt;2025+$W30,IF(ISNUMBER(SEARCH("Unknown",$C30)),"blended",$L30+_xlfn.XLOOKUP(_xlfn.XLOOKUP($C30,Lookups!$A$3:$A$17,Lookups!$B$3:$B$17),'VT CHS Emissions Schedule'!$A:$A,'VT CHS Emissions Schedule'!P:P)),0)</f>
        <v>63.639868502100384</v>
      </c>
      <c r="BD30" s="67">
        <f>IF(BD$15&lt;2025+$W30,IF(ISNUMBER(SEARCH("Unknown",$C30)),"blended",$L30+_xlfn.XLOOKUP(_xlfn.XLOOKUP($C30,Lookups!$A$3:$A$17,Lookups!$B$3:$B$17),'VT CHS Emissions Schedule'!$A:$A,'VT CHS Emissions Schedule'!Q:Q)),0)</f>
        <v>63.639868502100384</v>
      </c>
      <c r="BE30" s="67">
        <f>IF(BE$15&lt;2025+$W30,IF(ISNUMBER(SEARCH("Unknown",$C30)),"blended",$L30+_xlfn.XLOOKUP(_xlfn.XLOOKUP($C30,Lookups!$A$3:$A$17,Lookups!$B$3:$B$17),'VT CHS Emissions Schedule'!$A:$A,'VT CHS Emissions Schedule'!R:R)),0)</f>
        <v>63.639868502100384</v>
      </c>
      <c r="BF30" s="67">
        <f>IF(BF$15&lt;2025+$W30,IF(ISNUMBER(SEARCH("Unknown",$C30)),"blended",$L30+_xlfn.XLOOKUP(_xlfn.XLOOKUP($C30,Lookups!$A$3:$A$17,Lookups!$B$3:$B$17),'VT CHS Emissions Schedule'!$A:$A,'VT CHS Emissions Schedule'!S:S)),0)</f>
        <v>0</v>
      </c>
      <c r="BG30" s="67">
        <f>IF(BG$15&lt;2025+$W30,IF(ISNUMBER(SEARCH("Unknown",$C30)),"blended",$L30+_xlfn.XLOOKUP(_xlfn.XLOOKUP($C30,Lookups!$A$3:$A$17,Lookups!$B$3:$B$17),'VT CHS Emissions Schedule'!$A:$A,'VT CHS Emissions Schedule'!T:T)),0)</f>
        <v>0</v>
      </c>
      <c r="BH30" s="67">
        <f>IF(BH$15&lt;2025+$W30,IF(ISNUMBER(SEARCH("Unknown",$C30)),"blended",$L30+_xlfn.XLOOKUP(_xlfn.XLOOKUP($C30,Lookups!$A$3:$A$17,Lookups!$B$3:$B$17),'VT CHS Emissions Schedule'!$A:$A,'VT CHS Emissions Schedule'!U:U)),0)</f>
        <v>0</v>
      </c>
      <c r="BI30" s="67">
        <f>IF(BI$15&lt;2025+$W30,IF(ISNUMBER(SEARCH("Unknown",$C30)),"blended",$L30+_xlfn.XLOOKUP(_xlfn.XLOOKUP($C30,Lookups!$A$3:$A$17,Lookups!$B$3:$B$17),'VT CHS Emissions Schedule'!$A:$A,'VT CHS Emissions Schedule'!V:V)),0)</f>
        <v>0</v>
      </c>
      <c r="BJ30" s="67">
        <f>IF(BJ$15&lt;2025+$W30,IF(ISNUMBER(SEARCH("Unknown",$C30)),"blended",$L30+_xlfn.XLOOKUP(_xlfn.XLOOKUP($C30,Lookups!$A$3:$A$17,Lookups!$B$3:$B$17),'VT CHS Emissions Schedule'!$A:$A,'VT CHS Emissions Schedule'!W:W)),0)</f>
        <v>0</v>
      </c>
      <c r="BK30" s="67">
        <f>IF(BK$15&lt;2025+$W30,IF(ISNUMBER(SEARCH("Unknown",$C30)),"blended",$L30+_xlfn.XLOOKUP(_xlfn.XLOOKUP($C30,Lookups!$A$3:$A$17,Lookups!$B$3:$B$17),'VT CHS Emissions Schedule'!$A:$A,'VT CHS Emissions Schedule'!X:X)),0)</f>
        <v>0</v>
      </c>
      <c r="BL30" s="67">
        <f>IF(BL$15&lt;2025+$W30,IF(ISNUMBER(SEARCH("Unknown",$C30)),"blended",$L30+_xlfn.XLOOKUP(_xlfn.XLOOKUP($C30,Lookups!$A$3:$A$17,Lookups!$B$3:$B$17),'VT CHS Emissions Schedule'!$A:$A,'VT CHS Emissions Schedule'!Y:Y)),0)</f>
        <v>0</v>
      </c>
      <c r="BM30" s="67">
        <f>IF(BM$15&lt;2025+$W30,IF(ISNUMBER(SEARCH("Unknown",$C30)),"blended",$L30+_xlfn.XLOOKUP(_xlfn.XLOOKUP($C30,Lookups!$A$3:$A$17,Lookups!$B$3:$B$17),'VT CHS Emissions Schedule'!$A:$A,'VT CHS Emissions Schedule'!Z:Z)),0)</f>
        <v>0</v>
      </c>
      <c r="BN30" s="67">
        <f>IF(BN$15&lt;2025+$W30,IF(ISNUMBER(SEARCH("Unknown",$C30)),"blended",$L30+_xlfn.XLOOKUP(_xlfn.XLOOKUP($C30,Lookups!$A$3:$A$17,Lookups!$B$3:$B$17),'VT CHS Emissions Schedule'!$A:$A,'VT CHS Emissions Schedule'!AA:AA)),0)</f>
        <v>0</v>
      </c>
      <c r="BO30" s="67">
        <f>IF(BO$15&lt;2025+$W30,IF(ISNUMBER(SEARCH("Unknown",$C30)),"blended",$L30+_xlfn.XLOOKUP(_xlfn.XLOOKUP($C30,Lookups!$A$3:$A$17,Lookups!$B$3:$B$17),'VT CHS Emissions Schedule'!$A:$A,'VT CHS Emissions Schedule'!AB:AB)),0)</f>
        <v>0</v>
      </c>
      <c r="BP30" s="67">
        <f>IF(BP$15&lt;2025+$W30,IF(ISNUMBER(SEARCH("Unknown",$C30)),"blended",$L30+_xlfn.XLOOKUP(_xlfn.XLOOKUP($C30,Lookups!$A$3:$A$17,Lookups!$B$3:$B$17),'VT CHS Emissions Schedule'!$A:$A,'VT CHS Emissions Schedule'!AC:AC)),0)</f>
        <v>0</v>
      </c>
      <c r="BQ30" s="64">
        <f>IF(BQ$15&lt;2025+$W30,IF(OR($C30="Oil",$C30="Propane",$C30="Wood, commercial"),$R30*AQ30,IF(OR($C30="Natural Gas",$C30="Electricity"),($R30*AQ30)/(1-$K30),((($Z$45*$U30*('VT CHS Emissions Schedule'!D$8+$P30))/$AA$45)+(($Z$46*$U30*('VT CHS Emissions Schedule'!D$9+$O30))/$AA$46)+(($Z$47*$U30*'VT CHS Emissions Schedule'!D$7)/$AA$47)/(1-$N30)+(($Z$48*$U30*'VT CHS Emissions Schedule'!D$5)/$AA$48)/(1-$M30)+(($Z$49*$U30*('VT CHS Emissions Schedule'!D$36+$Q30))/$AA$49)))),0)</f>
        <v>55639.912686191557</v>
      </c>
      <c r="BR30" s="64">
        <f>IF(BR$15&lt;2025+$W30,IF(OR($C30="Oil",$C30="Propane",$C30="Wood, commercial"),$R30*AR30,IF(OR($C30="Natural Gas",$C30="Electricity"),($R30*AR30)/(1-$K30),((($Z$45*$U30*('VT CHS Emissions Schedule'!E$8+$P30))/$AA$45)+(($Z$46*$U30*('VT CHS Emissions Schedule'!E$9+$O30))/$AA$46)+(($Z$47*$U30*'VT CHS Emissions Schedule'!E$7)/$AA$47)/(1-$N30)+(($Z$48*$U30*'VT CHS Emissions Schedule'!E$5)/$AA$48)/(1-$M30)+(($Z$49*$U30*('VT CHS Emissions Schedule'!E$36+$Q30))/$AA$49)))),0)</f>
        <v>55639.912686191557</v>
      </c>
      <c r="BS30" s="64">
        <f>IF(BS$15&lt;2025+$W30,IF(OR($C30="Oil",$C30="Propane",$C30="Wood, commercial"),$R30*AS30,IF(OR($C30="Natural Gas",$C30="Electricity"),($R30*AS30)/(1-$K30),((($Z$45*$U30*('VT CHS Emissions Schedule'!F$8+$P30))/$AA$45)+(($Z$46*$U30*('VT CHS Emissions Schedule'!F$9+$O30))/$AA$46)+(($Z$47*$U30*'VT CHS Emissions Schedule'!F$7)/$AA$47)/(1-$N30)+(($Z$48*$U30*'VT CHS Emissions Schedule'!F$5)/$AA$48)/(1-$M30)+(($Z$49*$U30*('VT CHS Emissions Schedule'!F$36+$Q30))/$AA$49)))),0)</f>
        <v>55639.912686191557</v>
      </c>
      <c r="BT30" s="64">
        <f>IF(BT$15&lt;2025+$W30,IF(OR($C30="Oil",$C30="Propane",$C30="Wood, commercial"),$R30*AT30,IF(OR($C30="Natural Gas",$C30="Electricity"),($R30*AT30)/(1-$K30),((($Z$45*$U30*('VT CHS Emissions Schedule'!G$8+$P30))/$AA$45)+(($Z$46*$U30*('VT CHS Emissions Schedule'!G$9+$O30))/$AA$46)+(($Z$47*$U30*'VT CHS Emissions Schedule'!G$7)/$AA$47)/(1-$N30)+(($Z$48*$U30*'VT CHS Emissions Schedule'!G$5)/$AA$48)/(1-$M30)+(($Z$49*$U30*('VT CHS Emissions Schedule'!G$36+$Q30))/$AA$49)))),0)</f>
        <v>55639.912686191557</v>
      </c>
      <c r="BU30" s="64">
        <f>IF(BU$15&lt;2025+$W30,IF(OR($C30="Oil",$C30="Propane",$C30="Wood, commercial"),$R30*AU30,IF(OR($C30="Natural Gas",$C30="Electricity"),($R30*AU30)/(1-$K30),((($Z$45*$U30*('VT CHS Emissions Schedule'!H$8+$P30))/$AA$45)+(($Z$46*$U30*('VT CHS Emissions Schedule'!H$9+$O30))/$AA$46)+(($Z$47*$U30*'VT CHS Emissions Schedule'!H$7)/$AA$47)/(1-$N30)+(($Z$48*$U30*'VT CHS Emissions Schedule'!H$5)/$AA$48)/(1-$M30)+(($Z$49*$U30*('VT CHS Emissions Schedule'!H$36+$Q30))/$AA$49)))),0)</f>
        <v>55639.912686191557</v>
      </c>
      <c r="BV30" s="64">
        <f>IF(BV$15&lt;2025+$W30,IF(OR($C30="Oil",$C30="Propane",$C30="Wood, commercial"),$R30*AV30,IF(OR($C30="Natural Gas",$C30="Electricity"),($R30*AV30)/(1-$K30),((($Z$45*$U30*('VT CHS Emissions Schedule'!I$8+$P30))/$AA$45)+(($Z$46*$U30*('VT CHS Emissions Schedule'!I$9+$O30))/$AA$46)+(($Z$47*$U30*'VT CHS Emissions Schedule'!I$7)/$AA$47)/(1-$N30)+(($Z$48*$U30*'VT CHS Emissions Schedule'!I$5)/$AA$48)/(1-$M30)+(($Z$49*$U30*('VT CHS Emissions Schedule'!I$36+$Q30))/$AA$49)))),0)</f>
        <v>55582.004669445443</v>
      </c>
      <c r="BW30" s="64">
        <f>IF(BW$15&lt;2025+$W30,IF(OR($C30="Oil",$C30="Propane",$C30="Wood, commercial"),$R30*AW30,IF(OR($C30="Natural Gas",$C30="Electricity"),($R30*AW30)/(1-$K30),((($Z$45*$U30*('VT CHS Emissions Schedule'!J$8+$P30))/$AA$45)+(($Z$46*$U30*('VT CHS Emissions Schedule'!J$9+$O30))/$AA$46)+(($Z$47*$U30*'VT CHS Emissions Schedule'!J$7)/$AA$47)/(1-$N30)+(($Z$48*$U30*'VT CHS Emissions Schedule'!J$5)/$AA$48)/(1-$M30)+(($Z$49*$U30*('VT CHS Emissions Schedule'!J$36+$Q30))/$AA$49)))),0)</f>
        <v>55582.004669445443</v>
      </c>
      <c r="BX30" s="64">
        <f>IF(BX$15&lt;2025+$W30,IF(OR($C30="Oil",$C30="Propane",$C30="Wood, commercial"),$R30*AX30,IF(OR($C30="Natural Gas",$C30="Electricity"),($R30*AX30)/(1-$K30),((($Z$45*$U30*('VT CHS Emissions Schedule'!K$8+$P30))/$AA$45)+(($Z$46*$U30*('VT CHS Emissions Schedule'!K$9+$O30))/$AA$46)+(($Z$47*$U30*'VT CHS Emissions Schedule'!K$7)/$AA$47)/(1-$N30)+(($Z$48*$U30*'VT CHS Emissions Schedule'!K$5)/$AA$48)/(1-$M30)+(($Z$49*$U30*('VT CHS Emissions Schedule'!K$36+$Q30))/$AA$49)))),0)</f>
        <v>55582.004669445443</v>
      </c>
      <c r="BY30" s="64">
        <f>IF(BY$15&lt;2025+$W30,IF(OR($C30="Oil",$C30="Propane",$C30="Wood, commercial"),$R30*AY30,IF(OR($C30="Natural Gas",$C30="Electricity"),($R30*AY30)/(1-$K30),((($Z$45*$U30*('VT CHS Emissions Schedule'!L$8+$P30))/$AA$45)+(($Z$46*$U30*('VT CHS Emissions Schedule'!L$9+$O30))/$AA$46)+(($Z$47*$U30*'VT CHS Emissions Schedule'!L$7)/$AA$47)/(1-$N30)+(($Z$48*$U30*'VT CHS Emissions Schedule'!L$5)/$AA$48)/(1-$M30)+(($Z$49*$U30*('VT CHS Emissions Schedule'!L$36+$Q30))/$AA$49)))),0)</f>
        <v>55582.004669445443</v>
      </c>
      <c r="BZ30" s="64">
        <f>IF(BZ$15&lt;2025+$W30,IF(OR($C30="Oil",$C30="Propane",$C30="Wood, commercial"),$R30*AZ30,IF(OR($C30="Natural Gas",$C30="Electricity"),($R30*AZ30)/(1-$K30),((($Z$45*$U30*('VT CHS Emissions Schedule'!M$8+$P30))/$AA$45)+(($Z$46*$U30*('VT CHS Emissions Schedule'!M$9+$O30))/$AA$46)+(($Z$47*$U30*'VT CHS Emissions Schedule'!M$7)/$AA$47)/(1-$N30)+(($Z$48*$U30*'VT CHS Emissions Schedule'!M$5)/$AA$48)/(1-$M30)+(($Z$49*$U30*('VT CHS Emissions Schedule'!M$36+$Q30))/$AA$49)))),0)</f>
        <v>55582.004669445443</v>
      </c>
      <c r="CA30" s="64">
        <f>IF(CA$15&lt;2025+$W30,IF(OR($C30="Oil",$C30="Propane",$C30="Wood, commercial"),$R30*BA30,IF(OR($C30="Natural Gas",$C30="Electricity"),($R30*BA30)/(1-$K30),((($Z$45*$U30*('VT CHS Emissions Schedule'!N$8+$P30))/$AA$45)+(($Z$46*$U30*('VT CHS Emissions Schedule'!N$9+$O30))/$AA$46)+(($Z$47*$U30*'VT CHS Emissions Schedule'!N$7)/$AA$47)/(1-$N30)+(($Z$48*$U30*'VT CHS Emissions Schedule'!N$5)/$AA$48)/(1-$M30)+(($Z$49*$U30*('VT CHS Emissions Schedule'!N$36+$Q30))/$AA$49)))),0)</f>
        <v>55572.207623095994</v>
      </c>
      <c r="CB30" s="64">
        <f>IF(CB$15&lt;2025+$W30,IF(OR($C30="Oil",$C30="Propane",$C30="Wood, commercial"),$R30*BB30,IF(OR($C30="Natural Gas",$C30="Electricity"),($R30*BB30)/(1-$K30),((($Z$45*$U30*('VT CHS Emissions Schedule'!O$8+$P30))/$AA$45)+(($Z$46*$U30*('VT CHS Emissions Schedule'!O$9+$O30))/$AA$46)+(($Z$47*$U30*'VT CHS Emissions Schedule'!O$7)/$AA$47)/(1-$N30)+(($Z$48*$U30*'VT CHS Emissions Schedule'!O$5)/$AA$48)/(1-$M30)+(($Z$49*$U30*('VT CHS Emissions Schedule'!O$36+$Q30))/$AA$49)))),0)</f>
        <v>55572.207623095994</v>
      </c>
      <c r="CC30" s="64">
        <f>IF(CC$15&lt;2025+$W30,IF(OR($C30="Oil",$C30="Propane",$C30="Wood, commercial"),$R30*BC30,IF(OR($C30="Natural Gas",$C30="Electricity"),($R30*BC30)/(1-$K30),((($Z$45*$U30*('VT CHS Emissions Schedule'!P$8+$P30))/$AA$45)+(($Z$46*$U30*('VT CHS Emissions Schedule'!P$9+$O30))/$AA$46)+(($Z$47*$U30*'VT CHS Emissions Schedule'!P$7)/$AA$47)/(1-$N30)+(($Z$48*$U30*'VT CHS Emissions Schedule'!P$5)/$AA$48)/(1-$M30)+(($Z$49*$U30*('VT CHS Emissions Schedule'!P$36+$Q30))/$AA$49)))),0)</f>
        <v>55572.207623095994</v>
      </c>
      <c r="CD30" s="64">
        <f>IF(CD$15&lt;2025+$W30,IF(OR($C30="Oil",$C30="Propane",$C30="Wood, commercial"),$R30*BD30,IF(OR($C30="Natural Gas",$C30="Electricity"),($R30*BD30)/(1-$K30),((($Z$45*$U30*('VT CHS Emissions Schedule'!Q$8+$P30))/$AA$45)+(($Z$46*$U30*('VT CHS Emissions Schedule'!Q$9+$O30))/$AA$46)+(($Z$47*$U30*'VT CHS Emissions Schedule'!Q$7)/$AA$47)/(1-$N30)+(($Z$48*$U30*'VT CHS Emissions Schedule'!Q$5)/$AA$48)/(1-$M30)+(($Z$49*$U30*('VT CHS Emissions Schedule'!Q$36+$Q30))/$AA$49)))),0)</f>
        <v>55572.207623095994</v>
      </c>
      <c r="CE30" s="64">
        <f>IF(CE$15&lt;2025+$W30,IF(OR($C30="Oil",$C30="Propane",$C30="Wood, commercial"),$R30*BE30,IF(OR($C30="Natural Gas",$C30="Electricity"),($R30*BE30)/(1-$K30),((($Z$45*$U30*('VT CHS Emissions Schedule'!R$8+$P30))/$AA$45)+(($Z$46*$U30*('VT CHS Emissions Schedule'!R$9+$O30))/$AA$46)+(($Z$47*$U30*'VT CHS Emissions Schedule'!R$7)/$AA$47)/(1-$N30)+(($Z$48*$U30*'VT CHS Emissions Schedule'!R$5)/$AA$48)/(1-$M30)+(($Z$49*$U30*('VT CHS Emissions Schedule'!R$36+$Q30))/$AA$49)))),0)</f>
        <v>55572.207623095994</v>
      </c>
      <c r="CF30" s="64">
        <f>IF(CF$15&lt;2025+$W30,IF(OR($C30="Oil",$C30="Propane",$C30="Wood, commercial"),$R30*BF30,IF(OR($C30="Natural Gas",$C30="Electricity"),($R30*BF30)/(1-$K30),((($Z$45*$U30*('VT CHS Emissions Schedule'!S$8+$P30))/$AA$45)+(($Z$46*$U30*('VT CHS Emissions Schedule'!S$9+$O30))/$AA$46)+(($Z$47*$U30*'VT CHS Emissions Schedule'!S$7)/$AA$47)/(1-$N30)+(($Z$48*$U30*'VT CHS Emissions Schedule'!S$5)/$AA$48)/(1-$M30)+(($Z$49*$U30*('VT CHS Emissions Schedule'!S$36+$Q30))/$AA$49)))),0)</f>
        <v>0</v>
      </c>
      <c r="CG30" s="64">
        <f>IF(CG$15&lt;2025+$W30,IF(OR($C30="Oil",$C30="Propane",$C30="Wood, commercial"),$R30*BG30,IF(OR($C30="Natural Gas",$C30="Electricity"),($R30*BG30)/(1-$K30),((($Z$45*$U30*('VT CHS Emissions Schedule'!T$8+$P30))/$AA$45)+(($Z$46*$U30*('VT CHS Emissions Schedule'!T$9+$O30))/$AA$46)+(($Z$47*$U30*'VT CHS Emissions Schedule'!T$7)/$AA$47)/(1-$N30)+(($Z$48*$U30*'VT CHS Emissions Schedule'!T$5)/$AA$48)/(1-$M30)+(($Z$49*$U30*('VT CHS Emissions Schedule'!T$36+$Q30))/$AA$49)))),0)</f>
        <v>0</v>
      </c>
      <c r="CH30" s="64">
        <f>IF(CH$15&lt;2025+$W30,IF(OR($C30="Oil",$C30="Propane",$C30="Wood, commercial"),$R30*BH30,IF(OR($C30="Natural Gas",$C30="Electricity"),($R30*BH30)/(1-$K30),((($Z$45*$U30*('VT CHS Emissions Schedule'!U$8+$P30))/$AA$45)+(($Z$46*$U30*('VT CHS Emissions Schedule'!U$9+$O30))/$AA$46)+(($Z$47*$U30*'VT CHS Emissions Schedule'!U$7)/$AA$47)/(1-$N30)+(($Z$48*$U30*'VT CHS Emissions Schedule'!U$5)/$AA$48)/(1-$M30)+(($Z$49*$U30*('VT CHS Emissions Schedule'!U$36+$Q30))/$AA$49)))),0)</f>
        <v>0</v>
      </c>
      <c r="CI30" s="64">
        <f>IF(CI$15&lt;2025+$W30,IF(OR($C30="Oil",$C30="Propane",$C30="Wood, commercial"),$R30*BI30,IF(OR($C30="Natural Gas",$C30="Electricity"),($R30*BI30)/(1-$K30),((($Z$45*$U30*('VT CHS Emissions Schedule'!V$8+$P30))/$AA$45)+(($Z$46*$U30*('VT CHS Emissions Schedule'!V$9+$O30))/$AA$46)+(($Z$47*$U30*'VT CHS Emissions Schedule'!V$7)/$AA$47)/(1-$N30)+(($Z$48*$U30*'VT CHS Emissions Schedule'!V$5)/$AA$48)/(1-$M30)+(($Z$49*$U30*('VT CHS Emissions Schedule'!V$36+$Q30))/$AA$49)))),0)</f>
        <v>0</v>
      </c>
      <c r="CJ30" s="64">
        <f>IF(CJ$15&lt;2025+$W30,IF(OR($C30="Oil",$C30="Propane",$C30="Wood, commercial"),$R30*BJ30,IF(OR($C30="Natural Gas",$C30="Electricity"),($R30*BJ30)/(1-$K30),((($Z$45*$U30*('VT CHS Emissions Schedule'!W$8+$P30))/$AA$45)+(($Z$46*$U30*('VT CHS Emissions Schedule'!W$9+$O30))/$AA$46)+(($Z$47*$U30*'VT CHS Emissions Schedule'!W$7)/$AA$47)/(1-$N30)+(($Z$48*$U30*'VT CHS Emissions Schedule'!W$5)/$AA$48)/(1-$M30)+(($Z$49*$U30*('VT CHS Emissions Schedule'!W$36+$Q30))/$AA$49)))),0)</f>
        <v>0</v>
      </c>
      <c r="CK30" s="64">
        <f>IF(CK$15&lt;2025+$W30,IF(OR($C30="Oil",$C30="Propane",$C30="Wood, commercial"),$R30*BK30,IF(OR($C30="Natural Gas",$C30="Electricity"),($R30*BK30)/(1-$K30),((($Z$45*$U30*('VT CHS Emissions Schedule'!X$8+$P30))/$AA$45)+(($Z$46*$U30*('VT CHS Emissions Schedule'!X$9+$O30))/$AA$46)+(($Z$47*$U30*'VT CHS Emissions Schedule'!X$7)/$AA$47)/(1-$N30)+(($Z$48*$U30*'VT CHS Emissions Schedule'!X$5)/$AA$48)/(1-$M30)+(($Z$49*$U30*('VT CHS Emissions Schedule'!X$36+$Q30))/$AA$49)))),0)</f>
        <v>0</v>
      </c>
      <c r="CL30" s="64">
        <f>IF(CL$15&lt;2025+$W30,IF(OR($C30="Oil",$C30="Propane",$C30="Wood, commercial"),$R30*BL30,IF(OR($C30="Natural Gas",$C30="Electricity"),($R30*BL30)/(1-$K30),((($Z$45*$U30*('VT CHS Emissions Schedule'!Y$8+$P30))/$AA$45)+(($Z$46*$U30*('VT CHS Emissions Schedule'!Y$9+$O30))/$AA$46)+(($Z$47*$U30*'VT CHS Emissions Schedule'!Y$7)/$AA$47)/(1-$N30)+(($Z$48*$U30*'VT CHS Emissions Schedule'!Y$5)/$AA$48)/(1-$M30)+(($Z$49*$U30*('VT CHS Emissions Schedule'!Y$36+$Q30))/$AA$49)))),0)</f>
        <v>0</v>
      </c>
      <c r="CM30" s="64">
        <f>IF(CM$15&lt;2025+$W30,IF(OR($C30="Oil",$C30="Propane",$C30="Wood, commercial"),$R30*BM30,IF(OR($C30="Natural Gas",$C30="Electricity"),($R30*BM30)/(1-$K30),((($Z$45*$U30*('VT CHS Emissions Schedule'!Z$8+$P30))/$AA$45)+(($Z$46*$U30*('VT CHS Emissions Schedule'!Z$9+$O30))/$AA$46)+(($Z$47*$U30*'VT CHS Emissions Schedule'!Z$7)/$AA$47)/(1-$N30)+(($Z$48*$U30*'VT CHS Emissions Schedule'!Z$5)/$AA$48)/(1-$M30)+(($Z$49*$U30*('VT CHS Emissions Schedule'!Z$36+$Q30))/$AA$49)))),0)</f>
        <v>0</v>
      </c>
      <c r="CN30" s="64">
        <f>IF(CN$15&lt;2025+$W30,IF(OR($C30="Oil",$C30="Propane",$C30="Wood, commercial"),$R30*BN30,IF(OR($C30="Natural Gas",$C30="Electricity"),($R30*BN30)/(1-$K30),((($Z$45*$U30*('VT CHS Emissions Schedule'!AA$8+$P30))/$AA$45)+(($Z$46*$U30*('VT CHS Emissions Schedule'!AA$9+$O30))/$AA$46)+(($Z$47*$U30*'VT CHS Emissions Schedule'!AA$7)/$AA$47)/(1-$N30)+(($Z$48*$U30*'VT CHS Emissions Schedule'!AA$5)/$AA$48)/(1-$M30)+(($Z$49*$U30*('VT CHS Emissions Schedule'!AA$36+$Q30))/$AA$49)))),0)</f>
        <v>0</v>
      </c>
      <c r="CO30" s="64">
        <f>IF(CO$15&lt;2025+$W30,IF(OR($C30="Oil",$C30="Propane",$C30="Wood, commercial"),$R30*BO30,IF(OR($C30="Natural Gas",$C30="Electricity"),($R30*BO30)/(1-$K30),((($Z$45*$U30*('VT CHS Emissions Schedule'!AB$8+$P30))/$AA$45)+(($Z$46*$U30*('VT CHS Emissions Schedule'!AB$9+$O30))/$AA$46)+(($Z$47*$U30*'VT CHS Emissions Schedule'!AB$7)/$AA$47)/(1-$N30)+(($Z$48*$U30*'VT CHS Emissions Schedule'!AB$5)/$AA$48)/(1-$M30)+(($Z$49*$U30*('VT CHS Emissions Schedule'!AB$36+$Q30))/$AA$49)))),0)</f>
        <v>0</v>
      </c>
      <c r="CP30" s="64">
        <f>IF(CP$15&lt;2025+$W30,IF(OR($C30="Oil",$C30="Propane",$C30="Wood, commercial"),$R30*BP30,IF(OR($C30="Natural Gas",$C30="Electricity"),($R30*BP30)/(1-$K30),((($Z$45*$U30*('VT CHS Emissions Schedule'!AC$8+$P30))/$AA$45)+(($Z$46*$U30*('VT CHS Emissions Schedule'!AC$9+$O30))/$AA$46)+(($Z$47*$U30*'VT CHS Emissions Schedule'!AC$7)/$AA$47)/(1-$N30)+(($Z$48*$U30*'VT CHS Emissions Schedule'!AC$5)/$AA$48)/(1-$M30)+(($Z$49*$U30*('VT CHS Emissions Schedule'!AC$36+$Q30))/$AA$49)))),0)</f>
        <v>0</v>
      </c>
      <c r="CQ30" s="64">
        <f>IF(CQ$15&lt;2025+$W30,BQ30+($S30*'VT CHS Emissions Schedule'!D$5)/(1-$M30)+($T30*'VT CHS Emissions Schedule'!D$5)/(1-$M30),0)</f>
        <v>60974.905782747657</v>
      </c>
      <c r="CR30" s="64">
        <f>IF(CR$15&lt;2025+$W30,BR30+($S30*'VT CHS Emissions Schedule'!E$5)/(1-$M30)+($T30*'VT CHS Emissions Schedule'!E$5)/(1-$M30),0)</f>
        <v>60603.939155112217</v>
      </c>
      <c r="CS30" s="64">
        <f>IF(CS$15&lt;2025+$W30,BS30+($S30*'VT CHS Emissions Schedule'!F$5)/(1-$M30)+($T30*'VT CHS Emissions Schedule'!F$5)/(1-$M30),0)</f>
        <v>60232.972527476777</v>
      </c>
      <c r="CT30" s="64">
        <f>IF(CT$15&lt;2025+$W30,BT30+($S30*'VT CHS Emissions Schedule'!G$5)/(1-$M30)+($T30*'VT CHS Emissions Schedule'!G$5)/(1-$M30),0)</f>
        <v>59862.00589984133</v>
      </c>
      <c r="CU30" s="64">
        <f>IF(CU$15&lt;2025+$W30,BU30+($S30*'VT CHS Emissions Schedule'!H$5)/(1-$M30)+($T30*'VT CHS Emissions Schedule'!H$5)/(1-$M30),0)</f>
        <v>59491.03927220589</v>
      </c>
      <c r="CV30" s="64">
        <f>IF(CV$15&lt;2025+$W30,BV30+($S30*'VT CHS Emissions Schedule'!I$5)/(1-$M30)+($T30*'VT CHS Emissions Schedule'!I$5)/(1-$M30),0)</f>
        <v>59062.164627824335</v>
      </c>
      <c r="CW30" s="64">
        <f>IF(CW$15&lt;2025+$W30,BW30+($S30*'VT CHS Emissions Schedule'!J$5)/(1-$M30)+($T30*'VT CHS Emissions Schedule'!J$5)/(1-$M30),0)</f>
        <v>58691.198000188895</v>
      </c>
      <c r="CX30" s="64">
        <f>IF(CX$15&lt;2025+$W30,BX30+($S30*'VT CHS Emissions Schedule'!K$5)/(1-$M30)+($T30*'VT CHS Emissions Schedule'!K$5)/(1-$M30),0)</f>
        <v>58320.231372553455</v>
      </c>
      <c r="CY30" s="64">
        <f>IF(CY$15&lt;2025+$W30,BY30+($S30*'VT CHS Emissions Schedule'!L$5)/(1-$M30)+($T30*'VT CHS Emissions Schedule'!L$5)/(1-$M30),0)</f>
        <v>57949.264744918015</v>
      </c>
      <c r="CZ30" s="64">
        <f>IF(CZ$15&lt;2025+$W30,BZ30+($S30*'VT CHS Emissions Schedule'!M$5)/(1-$M30)+($T30*'VT CHS Emissions Schedule'!M$5)/(1-$M30),0)</f>
        <v>57578.298117282575</v>
      </c>
      <c r="DA30" s="64">
        <f>IF(DA$15&lt;2025+$W30,CA30+($S30*'VT CHS Emissions Schedule'!N$5)/(1-$M30)+($T30*'VT CHS Emissions Schedule'!N$5)/(1-$M30),0)</f>
        <v>57197.534443297685</v>
      </c>
      <c r="DB30" s="64">
        <f>IF(DB$15&lt;2025+$W30,CB30+($S30*'VT CHS Emissions Schedule'!O$5)/(1-$M30)+($T30*'VT CHS Emissions Schedule'!O$5)/(1-$M30),0)</f>
        <v>57197.534443297685</v>
      </c>
      <c r="DC30" s="64">
        <f>IF(DC$15&lt;2025+$W30,CC30+($S30*'VT CHS Emissions Schedule'!P$5)/(1-$M30)+($T30*'VT CHS Emissions Schedule'!P$5)/(1-$M30),0)</f>
        <v>57197.534443297685</v>
      </c>
      <c r="DD30" s="64">
        <f>IF(DD$15&lt;2025+$W30,CD30+($S30*'VT CHS Emissions Schedule'!Q$5)/(1-$M30)+($T30*'VT CHS Emissions Schedule'!Q$5)/(1-$M30),0)</f>
        <v>57197.534443297685</v>
      </c>
      <c r="DE30" s="64">
        <f>IF(DE$15&lt;2025+$W30,CE30+($S30*'VT CHS Emissions Schedule'!R$5)/(1-$M30)+($T30*'VT CHS Emissions Schedule'!R$5)/(1-$M30),0)</f>
        <v>57197.534443297685</v>
      </c>
      <c r="DF30" s="64">
        <f>IF(DF$15&lt;2025+$W30,CF30+($S30*'VT CHS Emissions Schedule'!S$5)/(1-$M30)+($T30*'VT CHS Emissions Schedule'!S$5)/(1-$M30),0)</f>
        <v>0</v>
      </c>
      <c r="DG30" s="64">
        <f>IF(DG$15&lt;2025+$W30,CG30+($S30*'VT CHS Emissions Schedule'!T$5)/(1-$M30)+($T30*'VT CHS Emissions Schedule'!T$5)/(1-$M30),0)</f>
        <v>0</v>
      </c>
      <c r="DH30" s="64">
        <f>IF(DH$15&lt;2025+$W30,CH30+($S30*'VT CHS Emissions Schedule'!U$5)/(1-$M30)+($T30*'VT CHS Emissions Schedule'!U$5)/(1-$M30),0)</f>
        <v>0</v>
      </c>
      <c r="DI30" s="64">
        <f>IF(DI$15&lt;2025+$W30,CI30+($S30*'VT CHS Emissions Schedule'!V$5)/(1-$M30)+($T30*'VT CHS Emissions Schedule'!V$5)/(1-$M30),0)</f>
        <v>0</v>
      </c>
      <c r="DJ30" s="64">
        <f>IF(DJ$15&lt;2025+$W30,CJ30+($S30*'VT CHS Emissions Schedule'!W$5)/(1-$M30)+($T30*'VT CHS Emissions Schedule'!W$5)/(1-$M30),0)</f>
        <v>0</v>
      </c>
      <c r="DK30" s="64">
        <f>IF(DK$15&lt;2025+$W30,CK30+($S30*'VT CHS Emissions Schedule'!X$5)/(1-$M30)+($T30*'VT CHS Emissions Schedule'!X$5)/(1-$M30),0)</f>
        <v>0</v>
      </c>
      <c r="DL30" s="64">
        <f>IF(DL$15&lt;2025+$W30,CL30+($S30*'VT CHS Emissions Schedule'!Y$5)/(1-$M30)+($T30*'VT CHS Emissions Schedule'!Y$5)/(1-$M30),0)</f>
        <v>0</v>
      </c>
      <c r="DM30" s="64">
        <f>IF(DM$15&lt;2025+$W30,CM30+($S30*'VT CHS Emissions Schedule'!Z$5)/(1-$M30)+($T30*'VT CHS Emissions Schedule'!Z$5)/(1-$M30),0)</f>
        <v>0</v>
      </c>
      <c r="DN30" s="64">
        <f>IF(DN$15&lt;2025+$W30,CN30+($S30*'VT CHS Emissions Schedule'!AA$5)/(1-$M30)+($T30*'VT CHS Emissions Schedule'!AA$5)/(1-$M30),0)</f>
        <v>0</v>
      </c>
      <c r="DO30" s="64">
        <f>IF(DO$15&lt;2025+$W30,CO30+($S30*'VT CHS Emissions Schedule'!AB$5)/(1-$M30)+($T30*'VT CHS Emissions Schedule'!AB$5)/(1-$M30),0)</f>
        <v>0</v>
      </c>
      <c r="DP30" s="64">
        <f>IF(DP$15&lt;2025+$W30,CP30+($S30*'VT CHS Emissions Schedule'!AC$5)/(1-$M30)+($T30*'VT CHS Emissions Schedule'!AC$5)/(1-$M30),0)</f>
        <v>0</v>
      </c>
    </row>
    <row r="31" spans="1:120" ht="13.9" customHeight="1" x14ac:dyDescent="0.25">
      <c r="A31" s="450"/>
      <c r="B31" s="559"/>
      <c r="C31" s="177" t="s">
        <v>18</v>
      </c>
      <c r="D31" s="175">
        <f t="shared" si="0"/>
        <v>95909.680639518861</v>
      </c>
      <c r="E31" s="227">
        <f t="shared" si="1"/>
        <v>140692.74746249345</v>
      </c>
      <c r="F31" s="223">
        <f t="shared" si="2"/>
        <v>9.5909680639518866E-2</v>
      </c>
      <c r="G31" s="111">
        <f t="shared" si="3"/>
        <v>16760.684108906167</v>
      </c>
      <c r="H31" s="64">
        <f>IF(OR($C31="Oil",$C31="Propane",$C31="Wood, non-commercial"),$R31*AQ31,IF(OR($C31="Natural Gas",$C31="Electricity"),($R31*AQ31)/(1-$K31),((($Z$45*$U31*('VT CHS Emissions Schedule'!D$8+$P31))/$AA$45)+(($Z$46*$U31*('VT CHS Emissions Schedule'!D$9+$O31))/$AA$46)+(($Z$47*$U31*'VT CHS Emissions Schedule'!D$7)/$AA$47)/(1-$N31)+(($Z$48*$U31*'VT CHS Emissions Schedule'!D$5)/$AA$48)/(1-$M31)+(($Z$49*$U31*('VT CHS Emissions Schedule'!D$36+$Q31))/$AA$49))))</f>
        <v>11425.691012350067</v>
      </c>
      <c r="I31" s="64">
        <f>($S31*'VT CHS Emissions Schedule'!D$5)/(1-$M31)</f>
        <v>0</v>
      </c>
      <c r="J31" s="64">
        <f>($T31*'VT CHS Emissions Schedule'!D$5)/(1-$M31)</f>
        <v>5334.9930965560989</v>
      </c>
      <c r="K31" s="66">
        <f>_xlfn.XLOOKUP($C31,Lookups!$A$3:$A$15,Lookups!$E$3:$E$15)</f>
        <v>0.04</v>
      </c>
      <c r="L31" s="65">
        <f>_xlfn.XLOOKUP($C31,Lookups!$A$3:$A$15,Lookups!$D$3:$D$15)</f>
        <v>0</v>
      </c>
      <c r="M31" s="66">
        <f>Lookups!$E$6</f>
        <v>0.04</v>
      </c>
      <c r="N31" s="66">
        <f>Lookups!$E$5</f>
        <v>1.4E-2</v>
      </c>
      <c r="O31" s="65">
        <f>Lookups!$D$4</f>
        <v>0.32764300000000002</v>
      </c>
      <c r="P31" s="65">
        <f>Lookups!$D$3</f>
        <v>0.21490000000000001</v>
      </c>
      <c r="Q31" s="65">
        <f>Lookups!$D$8</f>
        <v>1.3776766038113153</v>
      </c>
      <c r="R31" s="72">
        <f t="shared" si="4"/>
        <v>290.41809737142887</v>
      </c>
      <c r="S31" s="72">
        <f t="shared" si="5"/>
        <v>0</v>
      </c>
      <c r="T31" s="72">
        <f t="shared" si="6"/>
        <v>135.60480000000013</v>
      </c>
      <c r="U31" s="72">
        <f t="shared" si="7"/>
        <v>731.8536053760007</v>
      </c>
      <c r="V31" s="72">
        <f t="shared" si="8"/>
        <v>0</v>
      </c>
      <c r="W31" s="68">
        <v>15</v>
      </c>
      <c r="X31" s="170">
        <v>3.1399999999999997E-2</v>
      </c>
      <c r="Y31" s="80"/>
      <c r="Z31" s="80">
        <f t="shared" si="9"/>
        <v>0.14699999999999999</v>
      </c>
      <c r="AA31" s="64">
        <f t="shared" si="10"/>
        <v>60</v>
      </c>
      <c r="AB31" s="66">
        <f t="shared" si="20"/>
        <v>0.79</v>
      </c>
      <c r="AC31" s="66">
        <f t="shared" si="21"/>
        <v>0.70799999999999996</v>
      </c>
      <c r="AD31" s="64">
        <v>6360</v>
      </c>
      <c r="AE31" s="71">
        <v>0</v>
      </c>
      <c r="AF31" s="71">
        <v>0</v>
      </c>
      <c r="AG31" s="64">
        <v>129936</v>
      </c>
      <c r="AH31" s="71">
        <f t="shared" si="22"/>
        <v>49.1</v>
      </c>
      <c r="AI31" s="71">
        <f t="shared" si="23"/>
        <v>44.8</v>
      </c>
      <c r="AJ31" s="64">
        <v>8760</v>
      </c>
      <c r="AK31" s="72">
        <f>$AA$48</f>
        <v>2.52</v>
      </c>
      <c r="AL31" s="72">
        <v>5.72</v>
      </c>
      <c r="AM31" s="72">
        <v>4.5</v>
      </c>
      <c r="AN31" s="72">
        <v>1.08</v>
      </c>
      <c r="AO31" s="75">
        <v>1.06E-3</v>
      </c>
      <c r="AP31" s="74">
        <v>3.5999999999999999E-3</v>
      </c>
      <c r="AQ31" s="67">
        <f>IF(AQ$15&lt;2025+$W31,IF(ISNUMBER(SEARCH("Unknown",$C31)),"blended",$L31+_xlfn.XLOOKUP(_xlfn.XLOOKUP($C31,Lookups!$A$3:$A$17,Lookups!$B$3:$B$17),'VT CHS Emissions Schedule'!$A:$A,'VT CHS Emissions Schedule'!D:D)),0)</f>
        <v>37.768525691523088</v>
      </c>
      <c r="AR31" s="67">
        <f>IF(AR$15&lt;2025+$W31,IF(ISNUMBER(SEARCH("Unknown",$C31)),"blended",$L31+_xlfn.XLOOKUP(_xlfn.XLOOKUP($C31,Lookups!$A$3:$A$17,Lookups!$B$3:$B$17),'VT CHS Emissions Schedule'!$A:$A,'VT CHS Emissions Schedule'!E:E)),0)</f>
        <v>35.142306247004733</v>
      </c>
      <c r="AS31" s="67">
        <f>IF(AS$15&lt;2025+$W31,IF(ISNUMBER(SEARCH("Unknown",$C31)),"blended",$L31+_xlfn.XLOOKUP(_xlfn.XLOOKUP($C31,Lookups!$A$3:$A$17,Lookups!$B$3:$B$17),'VT CHS Emissions Schedule'!$A:$A,'VT CHS Emissions Schedule'!F:F)),0)</f>
        <v>32.516086802486377</v>
      </c>
      <c r="AT31" s="67">
        <f>IF(AT$15&lt;2025+$W31,IF(ISNUMBER(SEARCH("Unknown",$C31)),"blended",$L31+_xlfn.XLOOKUP(_xlfn.XLOOKUP($C31,Lookups!$A$3:$A$17,Lookups!$B$3:$B$17),'VT CHS Emissions Schedule'!$A:$A,'VT CHS Emissions Schedule'!G:G)),0)</f>
        <v>29.889867357968015</v>
      </c>
      <c r="AU31" s="67">
        <f>IF(AU$15&lt;2025+$W31,IF(ISNUMBER(SEARCH("Unknown",$C31)),"blended",$L31+_xlfn.XLOOKUP(_xlfn.XLOOKUP($C31,Lookups!$A$3:$A$17,Lookups!$B$3:$B$17),'VT CHS Emissions Schedule'!$A:$A,'VT CHS Emissions Schedule'!H:H)),0)</f>
        <v>27.263647913449653</v>
      </c>
      <c r="AV31" s="67">
        <f>IF(AV$15&lt;2025+$W31,IF(ISNUMBER(SEARCH("Unknown",$C31)),"blended",$L31+_xlfn.XLOOKUP(_xlfn.XLOOKUP($C31,Lookups!$A$3:$A$17,Lookups!$B$3:$B$17),'VT CHS Emissions Schedule'!$A:$A,'VT CHS Emissions Schedule'!I:I)),0)</f>
        <v>24.637428468931297</v>
      </c>
      <c r="AW31" s="67">
        <f>IF(AW$15&lt;2025+$W31,IF(ISNUMBER(SEARCH("Unknown",$C31)),"blended",$L31+_xlfn.XLOOKUP(_xlfn.XLOOKUP($C31,Lookups!$A$3:$A$17,Lookups!$B$3:$B$17),'VT CHS Emissions Schedule'!$A:$A,'VT CHS Emissions Schedule'!J:J)),0)</f>
        <v>22.011209024412938</v>
      </c>
      <c r="AX31" s="67">
        <f>IF(AX$15&lt;2025+$W31,IF(ISNUMBER(SEARCH("Unknown",$C31)),"blended",$L31+_xlfn.XLOOKUP(_xlfn.XLOOKUP($C31,Lookups!$A$3:$A$17,Lookups!$B$3:$B$17),'VT CHS Emissions Schedule'!$A:$A,'VT CHS Emissions Schedule'!K:K)),0)</f>
        <v>19.384989579894583</v>
      </c>
      <c r="AY31" s="67">
        <f>IF(AY$15&lt;2025+$W31,IF(ISNUMBER(SEARCH("Unknown",$C31)),"blended",$L31+_xlfn.XLOOKUP(_xlfn.XLOOKUP($C31,Lookups!$A$3:$A$17,Lookups!$B$3:$B$17),'VT CHS Emissions Schedule'!$A:$A,'VT CHS Emissions Schedule'!L:L)),0)</f>
        <v>16.758770135376224</v>
      </c>
      <c r="AZ31" s="67">
        <f>IF(AZ$15&lt;2025+$W31,IF(ISNUMBER(SEARCH("Unknown",$C31)),"blended",$L31+_xlfn.XLOOKUP(_xlfn.XLOOKUP($C31,Lookups!$A$3:$A$17,Lookups!$B$3:$B$17),'VT CHS Emissions Schedule'!$A:$A,'VT CHS Emissions Schedule'!M:M)),0)</f>
        <v>14.132550690857862</v>
      </c>
      <c r="BA31" s="67">
        <f>IF(BA$15&lt;2025+$W31,IF(ISNUMBER(SEARCH("Unknown",$C31)),"blended",$L31+_xlfn.XLOOKUP(_xlfn.XLOOKUP($C31,Lookups!$A$3:$A$17,Lookups!$B$3:$B$17),'VT CHS Emissions Schedule'!$A:$A,'VT CHS Emissions Schedule'!N:N)),0)</f>
        <v>11.506331246339505</v>
      </c>
      <c r="BB31" s="67">
        <f>IF(BB$15&lt;2025+$W31,IF(ISNUMBER(SEARCH("Unknown",$C31)),"blended",$L31+_xlfn.XLOOKUP(_xlfn.XLOOKUP($C31,Lookups!$A$3:$A$17,Lookups!$B$3:$B$17),'VT CHS Emissions Schedule'!$A:$A,'VT CHS Emissions Schedule'!O:O)),0)</f>
        <v>11.506331246339505</v>
      </c>
      <c r="BC31" s="67">
        <f>IF(BC$15&lt;2025+$W31,IF(ISNUMBER(SEARCH("Unknown",$C31)),"blended",$L31+_xlfn.XLOOKUP(_xlfn.XLOOKUP($C31,Lookups!$A$3:$A$17,Lookups!$B$3:$B$17),'VT CHS Emissions Schedule'!$A:$A,'VT CHS Emissions Schedule'!P:P)),0)</f>
        <v>11.506331246339505</v>
      </c>
      <c r="BD31" s="67">
        <f>IF(BD$15&lt;2025+$W31,IF(ISNUMBER(SEARCH("Unknown",$C31)),"blended",$L31+_xlfn.XLOOKUP(_xlfn.XLOOKUP($C31,Lookups!$A$3:$A$17,Lookups!$B$3:$B$17),'VT CHS Emissions Schedule'!$A:$A,'VT CHS Emissions Schedule'!Q:Q)),0)</f>
        <v>11.506331246339505</v>
      </c>
      <c r="BE31" s="67">
        <f>IF(BE$15&lt;2025+$W31,IF(ISNUMBER(SEARCH("Unknown",$C31)),"blended",$L31+_xlfn.XLOOKUP(_xlfn.XLOOKUP($C31,Lookups!$A$3:$A$17,Lookups!$B$3:$B$17),'VT CHS Emissions Schedule'!$A:$A,'VT CHS Emissions Schedule'!R:R)),0)</f>
        <v>11.506331246339505</v>
      </c>
      <c r="BF31" s="67">
        <f>IF(BF$15&lt;2025+$W31,IF(ISNUMBER(SEARCH("Unknown",$C31)),"blended",$L31+_xlfn.XLOOKUP(_xlfn.XLOOKUP($C31,Lookups!$A$3:$A$17,Lookups!$B$3:$B$17),'VT CHS Emissions Schedule'!$A:$A,'VT CHS Emissions Schedule'!S:S)),0)</f>
        <v>0</v>
      </c>
      <c r="BG31" s="67">
        <f>IF(BG$15&lt;2025+$W31,IF(ISNUMBER(SEARCH("Unknown",$C31)),"blended",$L31+_xlfn.XLOOKUP(_xlfn.XLOOKUP($C31,Lookups!$A$3:$A$17,Lookups!$B$3:$B$17),'VT CHS Emissions Schedule'!$A:$A,'VT CHS Emissions Schedule'!T:T)),0)</f>
        <v>0</v>
      </c>
      <c r="BH31" s="67">
        <f>IF(BH$15&lt;2025+$W31,IF(ISNUMBER(SEARCH("Unknown",$C31)),"blended",$L31+_xlfn.XLOOKUP(_xlfn.XLOOKUP($C31,Lookups!$A$3:$A$17,Lookups!$B$3:$B$17),'VT CHS Emissions Schedule'!$A:$A,'VT CHS Emissions Schedule'!U:U)),0)</f>
        <v>0</v>
      </c>
      <c r="BI31" s="67">
        <f>IF(BI$15&lt;2025+$W31,IF(ISNUMBER(SEARCH("Unknown",$C31)),"blended",$L31+_xlfn.XLOOKUP(_xlfn.XLOOKUP($C31,Lookups!$A$3:$A$17,Lookups!$B$3:$B$17),'VT CHS Emissions Schedule'!$A:$A,'VT CHS Emissions Schedule'!V:V)),0)</f>
        <v>0</v>
      </c>
      <c r="BJ31" s="67">
        <f>IF(BJ$15&lt;2025+$W31,IF(ISNUMBER(SEARCH("Unknown",$C31)),"blended",$L31+_xlfn.XLOOKUP(_xlfn.XLOOKUP($C31,Lookups!$A$3:$A$17,Lookups!$B$3:$B$17),'VT CHS Emissions Schedule'!$A:$A,'VT CHS Emissions Schedule'!W:W)),0)</f>
        <v>0</v>
      </c>
      <c r="BK31" s="67">
        <f>IF(BK$15&lt;2025+$W31,IF(ISNUMBER(SEARCH("Unknown",$C31)),"blended",$L31+_xlfn.XLOOKUP(_xlfn.XLOOKUP($C31,Lookups!$A$3:$A$17,Lookups!$B$3:$B$17),'VT CHS Emissions Schedule'!$A:$A,'VT CHS Emissions Schedule'!X:X)),0)</f>
        <v>0</v>
      </c>
      <c r="BL31" s="67">
        <f>IF(BL$15&lt;2025+$W31,IF(ISNUMBER(SEARCH("Unknown",$C31)),"blended",$L31+_xlfn.XLOOKUP(_xlfn.XLOOKUP($C31,Lookups!$A$3:$A$17,Lookups!$B$3:$B$17),'VT CHS Emissions Schedule'!$A:$A,'VT CHS Emissions Schedule'!Y:Y)),0)</f>
        <v>0</v>
      </c>
      <c r="BM31" s="67">
        <f>IF(BM$15&lt;2025+$W31,IF(ISNUMBER(SEARCH("Unknown",$C31)),"blended",$L31+_xlfn.XLOOKUP(_xlfn.XLOOKUP($C31,Lookups!$A$3:$A$17,Lookups!$B$3:$B$17),'VT CHS Emissions Schedule'!$A:$A,'VT CHS Emissions Schedule'!Z:Z)),0)</f>
        <v>0</v>
      </c>
      <c r="BN31" s="67">
        <f>IF(BN$15&lt;2025+$W31,IF(ISNUMBER(SEARCH("Unknown",$C31)),"blended",$L31+_xlfn.XLOOKUP(_xlfn.XLOOKUP($C31,Lookups!$A$3:$A$17,Lookups!$B$3:$B$17),'VT CHS Emissions Schedule'!$A:$A,'VT CHS Emissions Schedule'!AA:AA)),0)</f>
        <v>0</v>
      </c>
      <c r="BO31" s="67">
        <f>IF(BO$15&lt;2025+$W31,IF(ISNUMBER(SEARCH("Unknown",$C31)),"blended",$L31+_xlfn.XLOOKUP(_xlfn.XLOOKUP($C31,Lookups!$A$3:$A$17,Lookups!$B$3:$B$17),'VT CHS Emissions Schedule'!$A:$A,'VT CHS Emissions Schedule'!AB:AB)),0)</f>
        <v>0</v>
      </c>
      <c r="BP31" s="67">
        <f>IF(BP$15&lt;2025+$W31,IF(ISNUMBER(SEARCH("Unknown",$C31)),"blended",$L31+_xlfn.XLOOKUP(_xlfn.XLOOKUP($C31,Lookups!$A$3:$A$17,Lookups!$B$3:$B$17),'VT CHS Emissions Schedule'!$A:$A,'VT CHS Emissions Schedule'!AC:AC)),0)</f>
        <v>0</v>
      </c>
      <c r="BQ31" s="64">
        <f>IF(BQ$15&lt;2025+$W31,IF(OR($C31="Oil",$C31="Propane",$C31="Wood, commercial"),$R31*AQ31,IF(OR($C31="Natural Gas",$C31="Electricity"),($R31*AQ31)/(1-$K31),((($Z$45*$U31*('VT CHS Emissions Schedule'!D$8+$P31))/$AA$45)+(($Z$46*$U31*('VT CHS Emissions Schedule'!D$9+$O31))/$AA$46)+(($Z$47*$U31*'VT CHS Emissions Schedule'!D$7)/$AA$47)/(1-$N31)+(($Z$48*$U31*'VT CHS Emissions Schedule'!D$5)/$AA$48)/(1-$M31)+(($Z$49*$U31*('VT CHS Emissions Schedule'!D$36+$Q31))/$AA$49)))),0)</f>
        <v>11425.691012350067</v>
      </c>
      <c r="BR31" s="64">
        <f>IF(BR$15&lt;2025+$W31,IF(OR($C31="Oil",$C31="Propane",$C31="Wood, commercial"),$R31*AR31,IF(OR($C31="Natural Gas",$C31="Electricity"),($R31*AR31)/(1-$K31),((($Z$45*$U31*('VT CHS Emissions Schedule'!E$8+$P31))/$AA$45)+(($Z$46*$U31*('VT CHS Emissions Schedule'!E$9+$O31))/$AA$46)+(($Z$47*$U31*'VT CHS Emissions Schedule'!E$7)/$AA$47)/(1-$N31)+(($Z$48*$U31*'VT CHS Emissions Schedule'!E$5)/$AA$48)/(1-$M31)+(($Z$49*$U31*('VT CHS Emissions Schedule'!E$36+$Q31))/$AA$49)))),0)</f>
        <v>10631.210122394992</v>
      </c>
      <c r="BS31" s="64">
        <f>IF(BS$15&lt;2025+$W31,IF(OR($C31="Oil",$C31="Propane",$C31="Wood, commercial"),$R31*AS31,IF(OR($C31="Natural Gas",$C31="Electricity"),($R31*AS31)/(1-$K31),((($Z$45*$U31*('VT CHS Emissions Schedule'!F$8+$P31))/$AA$45)+(($Z$46*$U31*('VT CHS Emissions Schedule'!F$9+$O31))/$AA$46)+(($Z$47*$U31*'VT CHS Emissions Schedule'!F$7)/$AA$47)/(1-$N31)+(($Z$48*$U31*'VT CHS Emissions Schedule'!F$5)/$AA$48)/(1-$M31)+(($Z$49*$U31*('VT CHS Emissions Schedule'!F$36+$Q31))/$AA$49)))),0)</f>
        <v>9836.7292324399205</v>
      </c>
      <c r="BT31" s="64">
        <f>IF(BT$15&lt;2025+$W31,IF(OR($C31="Oil",$C31="Propane",$C31="Wood, commercial"),$R31*AT31,IF(OR($C31="Natural Gas",$C31="Electricity"),($R31*AT31)/(1-$K31),((($Z$45*$U31*('VT CHS Emissions Schedule'!G$8+$P31))/$AA$45)+(($Z$46*$U31*('VT CHS Emissions Schedule'!G$9+$O31))/$AA$46)+(($Z$47*$U31*'VT CHS Emissions Schedule'!G$7)/$AA$47)/(1-$N31)+(($Z$48*$U31*'VT CHS Emissions Schedule'!G$5)/$AA$48)/(1-$M31)+(($Z$49*$U31*('VT CHS Emissions Schedule'!G$36+$Q31))/$AA$49)))),0)</f>
        <v>9042.2483424848415</v>
      </c>
      <c r="BU31" s="64">
        <f>IF(BU$15&lt;2025+$W31,IF(OR($C31="Oil",$C31="Propane",$C31="Wood, commercial"),$R31*AU31,IF(OR($C31="Natural Gas",$C31="Electricity"),($R31*AU31)/(1-$K31),((($Z$45*$U31*('VT CHS Emissions Schedule'!H$8+$P31))/$AA$45)+(($Z$46*$U31*('VT CHS Emissions Schedule'!H$9+$O31))/$AA$46)+(($Z$47*$U31*'VT CHS Emissions Schedule'!H$7)/$AA$47)/(1-$N31)+(($Z$48*$U31*'VT CHS Emissions Schedule'!H$5)/$AA$48)/(1-$M31)+(($Z$49*$U31*('VT CHS Emissions Schedule'!H$36+$Q31))/$AA$49)))),0)</f>
        <v>8247.7674525297662</v>
      </c>
      <c r="BV31" s="64">
        <f>IF(BV$15&lt;2025+$W31,IF(OR($C31="Oil",$C31="Propane",$C31="Wood, commercial"),$R31*AV31,IF(OR($C31="Natural Gas",$C31="Electricity"),($R31*AV31)/(1-$K31),((($Z$45*$U31*('VT CHS Emissions Schedule'!I$8+$P31))/$AA$45)+(($Z$46*$U31*('VT CHS Emissions Schedule'!I$9+$O31))/$AA$46)+(($Z$47*$U31*'VT CHS Emissions Schedule'!I$7)/$AA$47)/(1-$N31)+(($Z$48*$U31*'VT CHS Emissions Schedule'!I$5)/$AA$48)/(1-$M31)+(($Z$49*$U31*('VT CHS Emissions Schedule'!I$36+$Q31))/$AA$49)))),0)</f>
        <v>7453.2865625746917</v>
      </c>
      <c r="BW31" s="64">
        <f>IF(BW$15&lt;2025+$W31,IF(OR($C31="Oil",$C31="Propane",$C31="Wood, commercial"),$R31*AW31,IF(OR($C31="Natural Gas",$C31="Electricity"),($R31*AW31)/(1-$K31),((($Z$45*$U31*('VT CHS Emissions Schedule'!J$8+$P31))/$AA$45)+(($Z$46*$U31*('VT CHS Emissions Schedule'!J$9+$O31))/$AA$46)+(($Z$47*$U31*'VT CHS Emissions Schedule'!J$7)/$AA$47)/(1-$N31)+(($Z$48*$U31*'VT CHS Emissions Schedule'!J$5)/$AA$48)/(1-$M31)+(($Z$49*$U31*('VT CHS Emissions Schedule'!J$36+$Q31))/$AA$49)))),0)</f>
        <v>6658.8056726196146</v>
      </c>
      <c r="BX31" s="64">
        <f>IF(BX$15&lt;2025+$W31,IF(OR($C31="Oil",$C31="Propane",$C31="Wood, commercial"),$R31*AX31,IF(OR($C31="Natural Gas",$C31="Electricity"),($R31*AX31)/(1-$K31),((($Z$45*$U31*('VT CHS Emissions Schedule'!K$8+$P31))/$AA$45)+(($Z$46*$U31*('VT CHS Emissions Schedule'!K$9+$O31))/$AA$46)+(($Z$47*$U31*'VT CHS Emissions Schedule'!K$7)/$AA$47)/(1-$N31)+(($Z$48*$U31*'VT CHS Emissions Schedule'!K$5)/$AA$48)/(1-$M31)+(($Z$49*$U31*('VT CHS Emissions Schedule'!K$36+$Q31))/$AA$49)))),0)</f>
        <v>5864.3247826645411</v>
      </c>
      <c r="BY31" s="64">
        <f>IF(BY$15&lt;2025+$W31,IF(OR($C31="Oil",$C31="Propane",$C31="Wood, commercial"),$R31*AY31,IF(OR($C31="Natural Gas",$C31="Electricity"),($R31*AY31)/(1-$K31),((($Z$45*$U31*('VT CHS Emissions Schedule'!L$8+$P31))/$AA$45)+(($Z$46*$U31*('VT CHS Emissions Schedule'!L$9+$O31))/$AA$46)+(($Z$47*$U31*'VT CHS Emissions Schedule'!L$7)/$AA$47)/(1-$N31)+(($Z$48*$U31*'VT CHS Emissions Schedule'!L$5)/$AA$48)/(1-$M31)+(($Z$49*$U31*('VT CHS Emissions Schedule'!L$36+$Q31))/$AA$49)))),0)</f>
        <v>5069.8438927094649</v>
      </c>
      <c r="BZ31" s="64">
        <f>IF(BZ$15&lt;2025+$W31,IF(OR($C31="Oil",$C31="Propane",$C31="Wood, commercial"),$R31*AZ31,IF(OR($C31="Natural Gas",$C31="Electricity"),($R31*AZ31)/(1-$K31),((($Z$45*$U31*('VT CHS Emissions Schedule'!M$8+$P31))/$AA$45)+(($Z$46*$U31*('VT CHS Emissions Schedule'!M$9+$O31))/$AA$46)+(($Z$47*$U31*'VT CHS Emissions Schedule'!M$7)/$AA$47)/(1-$N31)+(($Z$48*$U31*'VT CHS Emissions Schedule'!M$5)/$AA$48)/(1-$M31)+(($Z$49*$U31*('VT CHS Emissions Schedule'!M$36+$Q31))/$AA$49)))),0)</f>
        <v>4275.3630027543886</v>
      </c>
      <c r="CA31" s="64">
        <f>IF(CA$15&lt;2025+$W31,IF(OR($C31="Oil",$C31="Propane",$C31="Wood, commercial"),$R31*BA31,IF(OR($C31="Natural Gas",$C31="Electricity"),($R31*BA31)/(1-$K31),((($Z$45*$U31*('VT CHS Emissions Schedule'!N$8+$P31))/$AA$45)+(($Z$46*$U31*('VT CHS Emissions Schedule'!N$9+$O31))/$AA$46)+(($Z$47*$U31*'VT CHS Emissions Schedule'!N$7)/$AA$47)/(1-$N31)+(($Z$48*$U31*'VT CHS Emissions Schedule'!N$5)/$AA$48)/(1-$M31)+(($Z$49*$U31*('VT CHS Emissions Schedule'!N$36+$Q31))/$AA$49)))),0)</f>
        <v>3480.8821127993133</v>
      </c>
      <c r="CB31" s="64">
        <f>IF(CB$15&lt;2025+$W31,IF(OR($C31="Oil",$C31="Propane",$C31="Wood, commercial"),$R31*BB31,IF(OR($C31="Natural Gas",$C31="Electricity"),($R31*BB31)/(1-$K31),((($Z$45*$U31*('VT CHS Emissions Schedule'!O$8+$P31))/$AA$45)+(($Z$46*$U31*('VT CHS Emissions Schedule'!O$9+$O31))/$AA$46)+(($Z$47*$U31*'VT CHS Emissions Schedule'!O$7)/$AA$47)/(1-$N31)+(($Z$48*$U31*'VT CHS Emissions Schedule'!O$5)/$AA$48)/(1-$M31)+(($Z$49*$U31*('VT CHS Emissions Schedule'!O$36+$Q31))/$AA$49)))),0)</f>
        <v>3480.8821127993133</v>
      </c>
      <c r="CC31" s="64">
        <f>IF(CC$15&lt;2025+$W31,IF(OR($C31="Oil",$C31="Propane",$C31="Wood, commercial"),$R31*BC31,IF(OR($C31="Natural Gas",$C31="Electricity"),($R31*BC31)/(1-$K31),((($Z$45*$U31*('VT CHS Emissions Schedule'!P$8+$P31))/$AA$45)+(($Z$46*$U31*('VT CHS Emissions Schedule'!P$9+$O31))/$AA$46)+(($Z$47*$U31*'VT CHS Emissions Schedule'!P$7)/$AA$47)/(1-$N31)+(($Z$48*$U31*'VT CHS Emissions Schedule'!P$5)/$AA$48)/(1-$M31)+(($Z$49*$U31*('VT CHS Emissions Schedule'!P$36+$Q31))/$AA$49)))),0)</f>
        <v>3480.8821127993133</v>
      </c>
      <c r="CD31" s="64">
        <f>IF(CD$15&lt;2025+$W31,IF(OR($C31="Oil",$C31="Propane",$C31="Wood, commercial"),$R31*BD31,IF(OR($C31="Natural Gas",$C31="Electricity"),($R31*BD31)/(1-$K31),((($Z$45*$U31*('VT CHS Emissions Schedule'!Q$8+$P31))/$AA$45)+(($Z$46*$U31*('VT CHS Emissions Schedule'!Q$9+$O31))/$AA$46)+(($Z$47*$U31*'VT CHS Emissions Schedule'!Q$7)/$AA$47)/(1-$N31)+(($Z$48*$U31*'VT CHS Emissions Schedule'!Q$5)/$AA$48)/(1-$M31)+(($Z$49*$U31*('VT CHS Emissions Schedule'!Q$36+$Q31))/$AA$49)))),0)</f>
        <v>3480.8821127993133</v>
      </c>
      <c r="CE31" s="64">
        <f>IF(CE$15&lt;2025+$W31,IF(OR($C31="Oil",$C31="Propane",$C31="Wood, commercial"),$R31*BE31,IF(OR($C31="Natural Gas",$C31="Electricity"),($R31*BE31)/(1-$K31),((($Z$45*$U31*('VT CHS Emissions Schedule'!R$8+$P31))/$AA$45)+(($Z$46*$U31*('VT CHS Emissions Schedule'!R$9+$O31))/$AA$46)+(($Z$47*$U31*'VT CHS Emissions Schedule'!R$7)/$AA$47)/(1-$N31)+(($Z$48*$U31*'VT CHS Emissions Schedule'!R$5)/$AA$48)/(1-$M31)+(($Z$49*$U31*('VT CHS Emissions Schedule'!R$36+$Q31))/$AA$49)))),0)</f>
        <v>3480.8821127993133</v>
      </c>
      <c r="CF31" s="64">
        <f>IF(CF$15&lt;2025+$W31,IF(OR($C31="Oil",$C31="Propane",$C31="Wood, commercial"),$R31*BF31,IF(OR($C31="Natural Gas",$C31="Electricity"),($R31*BF31)/(1-$K31),((($Z$45*$U31*('VT CHS Emissions Schedule'!S$8+$P31))/$AA$45)+(($Z$46*$U31*('VT CHS Emissions Schedule'!S$9+$O31))/$AA$46)+(($Z$47*$U31*'VT CHS Emissions Schedule'!S$7)/$AA$47)/(1-$N31)+(($Z$48*$U31*'VT CHS Emissions Schedule'!S$5)/$AA$48)/(1-$M31)+(($Z$49*$U31*('VT CHS Emissions Schedule'!S$36+$Q31))/$AA$49)))),0)</f>
        <v>0</v>
      </c>
      <c r="CG31" s="64">
        <f>IF(CG$15&lt;2025+$W31,IF(OR($C31="Oil",$C31="Propane",$C31="Wood, commercial"),$R31*BG31,IF(OR($C31="Natural Gas",$C31="Electricity"),($R31*BG31)/(1-$K31),((($Z$45*$U31*('VT CHS Emissions Schedule'!T$8+$P31))/$AA$45)+(($Z$46*$U31*('VT CHS Emissions Schedule'!T$9+$O31))/$AA$46)+(($Z$47*$U31*'VT CHS Emissions Schedule'!T$7)/$AA$47)/(1-$N31)+(($Z$48*$U31*'VT CHS Emissions Schedule'!T$5)/$AA$48)/(1-$M31)+(($Z$49*$U31*('VT CHS Emissions Schedule'!T$36+$Q31))/$AA$49)))),0)</f>
        <v>0</v>
      </c>
      <c r="CH31" s="64">
        <f>IF(CH$15&lt;2025+$W31,IF(OR($C31="Oil",$C31="Propane",$C31="Wood, commercial"),$R31*BH31,IF(OR($C31="Natural Gas",$C31="Electricity"),($R31*BH31)/(1-$K31),((($Z$45*$U31*('VT CHS Emissions Schedule'!U$8+$P31))/$AA$45)+(($Z$46*$U31*('VT CHS Emissions Schedule'!U$9+$O31))/$AA$46)+(($Z$47*$U31*'VT CHS Emissions Schedule'!U$7)/$AA$47)/(1-$N31)+(($Z$48*$U31*'VT CHS Emissions Schedule'!U$5)/$AA$48)/(1-$M31)+(($Z$49*$U31*('VT CHS Emissions Schedule'!U$36+$Q31))/$AA$49)))),0)</f>
        <v>0</v>
      </c>
      <c r="CI31" s="64">
        <f>IF(CI$15&lt;2025+$W31,IF(OR($C31="Oil",$C31="Propane",$C31="Wood, commercial"),$R31*BI31,IF(OR($C31="Natural Gas",$C31="Electricity"),($R31*BI31)/(1-$K31),((($Z$45*$U31*('VT CHS Emissions Schedule'!V$8+$P31))/$AA$45)+(($Z$46*$U31*('VT CHS Emissions Schedule'!V$9+$O31))/$AA$46)+(($Z$47*$U31*'VT CHS Emissions Schedule'!V$7)/$AA$47)/(1-$N31)+(($Z$48*$U31*'VT CHS Emissions Schedule'!V$5)/$AA$48)/(1-$M31)+(($Z$49*$U31*('VT CHS Emissions Schedule'!V$36+$Q31))/$AA$49)))),0)</f>
        <v>0</v>
      </c>
      <c r="CJ31" s="64">
        <f>IF(CJ$15&lt;2025+$W31,IF(OR($C31="Oil",$C31="Propane",$C31="Wood, commercial"),$R31*BJ31,IF(OR($C31="Natural Gas",$C31="Electricity"),($R31*BJ31)/(1-$K31),((($Z$45*$U31*('VT CHS Emissions Schedule'!W$8+$P31))/$AA$45)+(($Z$46*$U31*('VT CHS Emissions Schedule'!W$9+$O31))/$AA$46)+(($Z$47*$U31*'VT CHS Emissions Schedule'!W$7)/$AA$47)/(1-$N31)+(($Z$48*$U31*'VT CHS Emissions Schedule'!W$5)/$AA$48)/(1-$M31)+(($Z$49*$U31*('VT CHS Emissions Schedule'!W$36+$Q31))/$AA$49)))),0)</f>
        <v>0</v>
      </c>
      <c r="CK31" s="64">
        <f>IF(CK$15&lt;2025+$W31,IF(OR($C31="Oil",$C31="Propane",$C31="Wood, commercial"),$R31*BK31,IF(OR($C31="Natural Gas",$C31="Electricity"),($R31*BK31)/(1-$K31),((($Z$45*$U31*('VT CHS Emissions Schedule'!X$8+$P31))/$AA$45)+(($Z$46*$U31*('VT CHS Emissions Schedule'!X$9+$O31))/$AA$46)+(($Z$47*$U31*'VT CHS Emissions Schedule'!X$7)/$AA$47)/(1-$N31)+(($Z$48*$U31*'VT CHS Emissions Schedule'!X$5)/$AA$48)/(1-$M31)+(($Z$49*$U31*('VT CHS Emissions Schedule'!X$36+$Q31))/$AA$49)))),0)</f>
        <v>0</v>
      </c>
      <c r="CL31" s="64">
        <f>IF(CL$15&lt;2025+$W31,IF(OR($C31="Oil",$C31="Propane",$C31="Wood, commercial"),$R31*BL31,IF(OR($C31="Natural Gas",$C31="Electricity"),($R31*BL31)/(1-$K31),((($Z$45*$U31*('VT CHS Emissions Schedule'!Y$8+$P31))/$AA$45)+(($Z$46*$U31*('VT CHS Emissions Schedule'!Y$9+$O31))/$AA$46)+(($Z$47*$U31*'VT CHS Emissions Schedule'!Y$7)/$AA$47)/(1-$N31)+(($Z$48*$U31*'VT CHS Emissions Schedule'!Y$5)/$AA$48)/(1-$M31)+(($Z$49*$U31*('VT CHS Emissions Schedule'!Y$36+$Q31))/$AA$49)))),0)</f>
        <v>0</v>
      </c>
      <c r="CM31" s="64">
        <f>IF(CM$15&lt;2025+$W31,IF(OR($C31="Oil",$C31="Propane",$C31="Wood, commercial"),$R31*BM31,IF(OR($C31="Natural Gas",$C31="Electricity"),($R31*BM31)/(1-$K31),((($Z$45*$U31*('VT CHS Emissions Schedule'!Z$8+$P31))/$AA$45)+(($Z$46*$U31*('VT CHS Emissions Schedule'!Z$9+$O31))/$AA$46)+(($Z$47*$U31*'VT CHS Emissions Schedule'!Z$7)/$AA$47)/(1-$N31)+(($Z$48*$U31*'VT CHS Emissions Schedule'!Z$5)/$AA$48)/(1-$M31)+(($Z$49*$U31*('VT CHS Emissions Schedule'!Z$36+$Q31))/$AA$49)))),0)</f>
        <v>0</v>
      </c>
      <c r="CN31" s="64">
        <f>IF(CN$15&lt;2025+$W31,IF(OR($C31="Oil",$C31="Propane",$C31="Wood, commercial"),$R31*BN31,IF(OR($C31="Natural Gas",$C31="Electricity"),($R31*BN31)/(1-$K31),((($Z$45*$U31*('VT CHS Emissions Schedule'!AA$8+$P31))/$AA$45)+(($Z$46*$U31*('VT CHS Emissions Schedule'!AA$9+$O31))/$AA$46)+(($Z$47*$U31*'VT CHS Emissions Schedule'!AA$7)/$AA$47)/(1-$N31)+(($Z$48*$U31*'VT CHS Emissions Schedule'!AA$5)/$AA$48)/(1-$M31)+(($Z$49*$U31*('VT CHS Emissions Schedule'!AA$36+$Q31))/$AA$49)))),0)</f>
        <v>0</v>
      </c>
      <c r="CO31" s="64">
        <f>IF(CO$15&lt;2025+$W31,IF(OR($C31="Oil",$C31="Propane",$C31="Wood, commercial"),$R31*BO31,IF(OR($C31="Natural Gas",$C31="Electricity"),($R31*BO31)/(1-$K31),((($Z$45*$U31*('VT CHS Emissions Schedule'!AB$8+$P31))/$AA$45)+(($Z$46*$U31*('VT CHS Emissions Schedule'!AB$9+$O31))/$AA$46)+(($Z$47*$U31*'VT CHS Emissions Schedule'!AB$7)/$AA$47)/(1-$N31)+(($Z$48*$U31*'VT CHS Emissions Schedule'!AB$5)/$AA$48)/(1-$M31)+(($Z$49*$U31*('VT CHS Emissions Schedule'!AB$36+$Q31))/$AA$49)))),0)</f>
        <v>0</v>
      </c>
      <c r="CP31" s="64">
        <f>IF(CP$15&lt;2025+$W31,IF(OR($C31="Oil",$C31="Propane",$C31="Wood, commercial"),$R31*BP31,IF(OR($C31="Natural Gas",$C31="Electricity"),($R31*BP31)/(1-$K31),((($Z$45*$U31*('VT CHS Emissions Schedule'!AC$8+$P31))/$AA$45)+(($Z$46*$U31*('VT CHS Emissions Schedule'!AC$9+$O31))/$AA$46)+(($Z$47*$U31*'VT CHS Emissions Schedule'!AC$7)/$AA$47)/(1-$N31)+(($Z$48*$U31*'VT CHS Emissions Schedule'!AC$5)/$AA$48)/(1-$M31)+(($Z$49*$U31*('VT CHS Emissions Schedule'!AC$36+$Q31))/$AA$49)))),0)</f>
        <v>0</v>
      </c>
      <c r="CQ31" s="64">
        <f>IF(CQ$15&lt;2025+$W31,BQ31+($S31*'VT CHS Emissions Schedule'!D$5)/(1-$M31)+($T31*'VT CHS Emissions Schedule'!D$5)/(1-$M31),0)</f>
        <v>16760.684108906167</v>
      </c>
      <c r="CR31" s="64">
        <f>IF(CR$15&lt;2025+$W31,BR31+($S31*'VT CHS Emissions Schedule'!E$5)/(1-$M31)+($T31*'VT CHS Emissions Schedule'!E$5)/(1-$M31),0)</f>
        <v>15595.23659131565</v>
      </c>
      <c r="CS31" s="64">
        <f>IF(CS$15&lt;2025+$W31,BS31+($S31*'VT CHS Emissions Schedule'!F$5)/(1-$M31)+($T31*'VT CHS Emissions Schedule'!F$5)/(1-$M31),0)</f>
        <v>14429.789073725138</v>
      </c>
      <c r="CT31" s="64">
        <f>IF(CT$15&lt;2025+$W31,BT31+($S31*'VT CHS Emissions Schedule'!G$5)/(1-$M31)+($T31*'VT CHS Emissions Schedule'!G$5)/(1-$M31),0)</f>
        <v>13264.341556134617</v>
      </c>
      <c r="CU31" s="64">
        <f>IF(CU$15&lt;2025+$W31,BU31+($S31*'VT CHS Emissions Schedule'!H$5)/(1-$M31)+($T31*'VT CHS Emissions Schedule'!H$5)/(1-$M31),0)</f>
        <v>12098.8940385441</v>
      </c>
      <c r="CV31" s="64">
        <f>IF(CV$15&lt;2025+$W31,BV31+($S31*'VT CHS Emissions Schedule'!I$5)/(1-$M31)+($T31*'VT CHS Emissions Schedule'!I$5)/(1-$M31),0)</f>
        <v>10933.446520953585</v>
      </c>
      <c r="CW31" s="64">
        <f>IF(CW$15&lt;2025+$W31,BW31+($S31*'VT CHS Emissions Schedule'!J$5)/(1-$M31)+($T31*'VT CHS Emissions Schedule'!J$5)/(1-$M31),0)</f>
        <v>9767.9990033630675</v>
      </c>
      <c r="CX31" s="64">
        <f>IF(CX$15&lt;2025+$W31,BX31+($S31*'VT CHS Emissions Schedule'!K$5)/(1-$M31)+($T31*'VT CHS Emissions Schedule'!K$5)/(1-$M31),0)</f>
        <v>8602.5514857725539</v>
      </c>
      <c r="CY31" s="64">
        <f>IF(CY$15&lt;2025+$W31,BY31+($S31*'VT CHS Emissions Schedule'!L$5)/(1-$M31)+($T31*'VT CHS Emissions Schedule'!L$5)/(1-$M31),0)</f>
        <v>7437.1039681820357</v>
      </c>
      <c r="CZ31" s="64">
        <f>IF(CZ$15&lt;2025+$W31,BZ31+($S31*'VT CHS Emissions Schedule'!M$5)/(1-$M31)+($T31*'VT CHS Emissions Schedule'!M$5)/(1-$M31),0)</f>
        <v>6271.6564505915176</v>
      </c>
      <c r="DA31" s="64">
        <f>IF(DA$15&lt;2025+$W31,CA31+($S31*'VT CHS Emissions Schedule'!N$5)/(1-$M31)+($T31*'VT CHS Emissions Schedule'!N$5)/(1-$M31),0)</f>
        <v>5106.2089330010022</v>
      </c>
      <c r="DB31" s="64">
        <f>IF(DB$15&lt;2025+$W31,CB31+($S31*'VT CHS Emissions Schedule'!O$5)/(1-$M31)+($T31*'VT CHS Emissions Schedule'!O$5)/(1-$M31),0)</f>
        <v>5106.2089330010022</v>
      </c>
      <c r="DC31" s="64">
        <f>IF(DC$15&lt;2025+$W31,CC31+($S31*'VT CHS Emissions Schedule'!P$5)/(1-$M31)+($T31*'VT CHS Emissions Schedule'!P$5)/(1-$M31),0)</f>
        <v>5106.2089330010022</v>
      </c>
      <c r="DD31" s="64">
        <f>IF(DD$15&lt;2025+$W31,CD31+($S31*'VT CHS Emissions Schedule'!Q$5)/(1-$M31)+($T31*'VT CHS Emissions Schedule'!Q$5)/(1-$M31),0)</f>
        <v>5106.2089330010022</v>
      </c>
      <c r="DE31" s="64">
        <f>IF(DE$15&lt;2025+$W31,CE31+($S31*'VT CHS Emissions Schedule'!R$5)/(1-$M31)+($T31*'VT CHS Emissions Schedule'!R$5)/(1-$M31),0)</f>
        <v>5106.2089330010022</v>
      </c>
      <c r="DF31" s="64">
        <f>IF(DF$15&lt;2025+$W31,CF31+($S31*'VT CHS Emissions Schedule'!S$5)/(1-$M31)+($T31*'VT CHS Emissions Schedule'!S$5)/(1-$M31),0)</f>
        <v>0</v>
      </c>
      <c r="DG31" s="64">
        <f>IF(DG$15&lt;2025+$W31,CG31+($S31*'VT CHS Emissions Schedule'!T$5)/(1-$M31)+($T31*'VT CHS Emissions Schedule'!T$5)/(1-$M31),0)</f>
        <v>0</v>
      </c>
      <c r="DH31" s="64">
        <f>IF(DH$15&lt;2025+$W31,CH31+($S31*'VT CHS Emissions Schedule'!U$5)/(1-$M31)+($T31*'VT CHS Emissions Schedule'!U$5)/(1-$M31),0)</f>
        <v>0</v>
      </c>
      <c r="DI31" s="64">
        <f>IF(DI$15&lt;2025+$W31,CI31+($S31*'VT CHS Emissions Schedule'!V$5)/(1-$M31)+($T31*'VT CHS Emissions Schedule'!V$5)/(1-$M31),0)</f>
        <v>0</v>
      </c>
      <c r="DJ31" s="64">
        <f>IF(DJ$15&lt;2025+$W31,CJ31+($S31*'VT CHS Emissions Schedule'!W$5)/(1-$M31)+($T31*'VT CHS Emissions Schedule'!W$5)/(1-$M31),0)</f>
        <v>0</v>
      </c>
      <c r="DK31" s="64">
        <f>IF(DK$15&lt;2025+$W31,CK31+($S31*'VT CHS Emissions Schedule'!X$5)/(1-$M31)+($T31*'VT CHS Emissions Schedule'!X$5)/(1-$M31),0)</f>
        <v>0</v>
      </c>
      <c r="DL31" s="64">
        <f>IF(DL$15&lt;2025+$W31,CL31+($S31*'VT CHS Emissions Schedule'!Y$5)/(1-$M31)+($T31*'VT CHS Emissions Schedule'!Y$5)/(1-$M31),0)</f>
        <v>0</v>
      </c>
      <c r="DM31" s="64">
        <f>IF(DM$15&lt;2025+$W31,CM31+($S31*'VT CHS Emissions Schedule'!Z$5)/(1-$M31)+($T31*'VT CHS Emissions Schedule'!Z$5)/(1-$M31),0)</f>
        <v>0</v>
      </c>
      <c r="DN31" s="64">
        <f>IF(DN$15&lt;2025+$W31,CN31+($S31*'VT CHS Emissions Schedule'!AA$5)/(1-$M31)+($T31*'VT CHS Emissions Schedule'!AA$5)/(1-$M31),0)</f>
        <v>0</v>
      </c>
      <c r="DO31" s="64">
        <f>IF(DO$15&lt;2025+$W31,CO31+($S31*'VT CHS Emissions Schedule'!AB$5)/(1-$M31)+($T31*'VT CHS Emissions Schedule'!AB$5)/(1-$M31),0)</f>
        <v>0</v>
      </c>
      <c r="DP31" s="64">
        <f>IF(DP$15&lt;2025+$W31,CP31+($S31*'VT CHS Emissions Schedule'!AC$5)/(1-$M31)+($T31*'VT CHS Emissions Schedule'!AC$5)/(1-$M31),0)</f>
        <v>0</v>
      </c>
    </row>
    <row r="32" spans="1:120" ht="13.9" customHeight="1" x14ac:dyDescent="0.25">
      <c r="A32" s="450"/>
      <c r="B32" s="559"/>
      <c r="C32" s="177" t="s">
        <v>359</v>
      </c>
      <c r="D32" s="175">
        <f t="shared" si="0"/>
        <v>681714.50558630796</v>
      </c>
      <c r="E32" s="227">
        <f t="shared" si="1"/>
        <v>726497.57240928267</v>
      </c>
      <c r="F32" s="223">
        <f t="shared" si="2"/>
        <v>0.68171450558630797</v>
      </c>
      <c r="G32" s="111">
        <f t="shared" si="3"/>
        <v>64816.12534605134</v>
      </c>
      <c r="H32" s="64">
        <f>IF(OR($C32="Oil",$C32="Propane",$C32="Wood, non-commercial"),$R32*AQ32,IF(OR($C32="Natural Gas",$C32="Electricity"),($R32*AQ32)/(1-$K32),((($Z$45*$U32*('VT CHS Emissions Schedule'!D$8+$P32))/$AA$45)+(($Z$46*$U32*('VT CHS Emissions Schedule'!D$9+$O32))/$AA$46)+(($Z$47*$U32*'VT CHS Emissions Schedule'!D$7)/$AA$47)/(1-$N32)+(($Z$48*$U32*'VT CHS Emissions Schedule'!D$5)/$AA$48)/(1-$M32)+(($Z$49*$U32*('VT CHS Emissions Schedule'!D$36+$Q32))/$AA$49))))</f>
        <v>59481.13224949524</v>
      </c>
      <c r="I32" s="64">
        <f>($S32*'VT CHS Emissions Schedule'!D$5)/(1-$M32)</f>
        <v>0</v>
      </c>
      <c r="J32" s="64">
        <f>($T32*'VT CHS Emissions Schedule'!D$5)/(1-$M32)</f>
        <v>5334.9930965560989</v>
      </c>
      <c r="K32" s="66">
        <f>_xlfn.XLOOKUP($C32,Lookups!$A$3:$A$15,Lookups!$E$3:$E$15)</f>
        <v>0</v>
      </c>
      <c r="L32" s="65">
        <f>_xlfn.XLOOKUP($C32,Lookups!$A$3:$A$15,Lookups!$D$3:$D$15)</f>
        <v>1.3776766038113153</v>
      </c>
      <c r="M32" s="66">
        <f>Lookups!$E$6</f>
        <v>0.04</v>
      </c>
      <c r="N32" s="66">
        <f>Lookups!$E$5</f>
        <v>1.4E-2</v>
      </c>
      <c r="O32" s="65">
        <f>Lookups!$D$4</f>
        <v>0.32764300000000002</v>
      </c>
      <c r="P32" s="65">
        <f>Lookups!$D$3</f>
        <v>0.21490000000000001</v>
      </c>
      <c r="Q32" s="65">
        <f>Lookups!$D$8</f>
        <v>1.3776766038113153</v>
      </c>
      <c r="R32" s="72">
        <f t="shared" si="4"/>
        <v>1380.8558592000013</v>
      </c>
      <c r="S32" s="72">
        <f t="shared" si="5"/>
        <v>0</v>
      </c>
      <c r="T32" s="72">
        <f t="shared" si="6"/>
        <v>135.60480000000013</v>
      </c>
      <c r="U32" s="72">
        <f t="shared" si="7"/>
        <v>731.8536053760007</v>
      </c>
      <c r="V32" s="72">
        <f t="shared" si="8"/>
        <v>0</v>
      </c>
      <c r="W32" s="68">
        <v>15</v>
      </c>
      <c r="X32" s="170">
        <v>3.1399999999999997E-2</v>
      </c>
      <c r="Y32" s="408"/>
      <c r="Z32" s="80">
        <f t="shared" si="9"/>
        <v>0.14699999999999999</v>
      </c>
      <c r="AA32" s="64">
        <f t="shared" si="10"/>
        <v>60</v>
      </c>
      <c r="AB32" s="66">
        <f t="shared" si="20"/>
        <v>0.79</v>
      </c>
      <c r="AC32" s="66">
        <f t="shared" si="21"/>
        <v>0.70799999999999996</v>
      </c>
      <c r="AD32" s="64">
        <v>6360</v>
      </c>
      <c r="AE32" s="71">
        <v>0</v>
      </c>
      <c r="AF32" s="71">
        <v>0</v>
      </c>
      <c r="AG32" s="64">
        <v>129936</v>
      </c>
      <c r="AH32" s="71">
        <f t="shared" si="22"/>
        <v>49.1</v>
      </c>
      <c r="AI32" s="71">
        <f t="shared" si="23"/>
        <v>44.8</v>
      </c>
      <c r="AJ32" s="64">
        <v>8760</v>
      </c>
      <c r="AK32" s="72">
        <f>$AA$49</f>
        <v>0.53</v>
      </c>
      <c r="AL32" s="127">
        <v>5.72</v>
      </c>
      <c r="AM32" s="72">
        <v>4.5</v>
      </c>
      <c r="AN32" s="72">
        <v>1.08</v>
      </c>
      <c r="AO32" s="75">
        <v>1.06E-3</v>
      </c>
      <c r="AP32" s="74">
        <v>3.5999999999999999E-3</v>
      </c>
      <c r="AQ32" s="67">
        <f>IF(AQ$15&lt;2025+$W32,IF(ISNUMBER(SEARCH("Unknown",$C32)),"blended",$L32+_xlfn.XLOOKUP(_xlfn.XLOOKUP($C32,Lookups!$A$3:$A$17,Lookups!$B$3:$B$17),'VT CHS Emissions Schedule'!$A:$A,'VT CHS Emissions Schedule'!D:D)),0)</f>
        <v>33.047073642202015</v>
      </c>
      <c r="AR32" s="67">
        <f>IF(AR$15&lt;2025+$W32,IF(ISNUMBER(SEARCH("Unknown",$C32)),"blended",$L32+_xlfn.XLOOKUP(_xlfn.XLOOKUP($C32,Lookups!$A$3:$A$17,Lookups!$B$3:$B$17),'VT CHS Emissions Schedule'!$A:$A,'VT CHS Emissions Schedule'!E:E)),0)</f>
        <v>33.047073642202015</v>
      </c>
      <c r="AS32" s="67">
        <f>IF(AS$15&lt;2025+$W32,IF(ISNUMBER(SEARCH("Unknown",$C32)),"blended",$L32+_xlfn.XLOOKUP(_xlfn.XLOOKUP($C32,Lookups!$A$3:$A$17,Lookups!$B$3:$B$17),'VT CHS Emissions Schedule'!$A:$A,'VT CHS Emissions Schedule'!F:F)),0)</f>
        <v>33.047073642202015</v>
      </c>
      <c r="AT32" s="67">
        <f>IF(AT$15&lt;2025+$W32,IF(ISNUMBER(SEARCH("Unknown",$C32)),"blended",$L32+_xlfn.XLOOKUP(_xlfn.XLOOKUP($C32,Lookups!$A$3:$A$17,Lookups!$B$3:$B$17),'VT CHS Emissions Schedule'!$A:$A,'VT CHS Emissions Schedule'!G:G)),0)</f>
        <v>33.047073642202015</v>
      </c>
      <c r="AU32" s="67">
        <f>IF(AU$15&lt;2025+$W32,IF(ISNUMBER(SEARCH("Unknown",$C32)),"blended",$L32+_xlfn.XLOOKUP(_xlfn.XLOOKUP($C32,Lookups!$A$3:$A$17,Lookups!$B$3:$B$17),'VT CHS Emissions Schedule'!$A:$A,'VT CHS Emissions Schedule'!H:H)),0)</f>
        <v>33.047073642202015</v>
      </c>
      <c r="AV32" s="67">
        <f>IF(AV$15&lt;2025+$W32,IF(ISNUMBER(SEARCH("Unknown",$C32)),"blended",$L32+_xlfn.XLOOKUP(_xlfn.XLOOKUP($C32,Lookups!$A$3:$A$17,Lookups!$B$3:$B$17),'VT CHS Emissions Schedule'!$A:$A,'VT CHS Emissions Schedule'!I:I)),0)</f>
        <v>32.888184993743955</v>
      </c>
      <c r="AW32" s="67">
        <f>IF(AW$15&lt;2025+$W32,IF(ISNUMBER(SEARCH("Unknown",$C32)),"blended",$L32+_xlfn.XLOOKUP(_xlfn.XLOOKUP($C32,Lookups!$A$3:$A$17,Lookups!$B$3:$B$17),'VT CHS Emissions Schedule'!$A:$A,'VT CHS Emissions Schedule'!J:J)),0)</f>
        <v>32.888184993743955</v>
      </c>
      <c r="AX32" s="67">
        <f>IF(AX$15&lt;2025+$W32,IF(ISNUMBER(SEARCH("Unknown",$C32)),"blended",$L32+_xlfn.XLOOKUP(_xlfn.XLOOKUP($C32,Lookups!$A$3:$A$17,Lookups!$B$3:$B$17),'VT CHS Emissions Schedule'!$A:$A,'VT CHS Emissions Schedule'!K:K)),0)</f>
        <v>32.888184993743955</v>
      </c>
      <c r="AY32" s="67">
        <f>IF(AY$15&lt;2025+$W32,IF(ISNUMBER(SEARCH("Unknown",$C32)),"blended",$L32+_xlfn.XLOOKUP(_xlfn.XLOOKUP($C32,Lookups!$A$3:$A$17,Lookups!$B$3:$B$17),'VT CHS Emissions Schedule'!$A:$A,'VT CHS Emissions Schedule'!L:L)),0)</f>
        <v>32.888184993743955</v>
      </c>
      <c r="AZ32" s="67">
        <f>IF(AZ$15&lt;2025+$W32,IF(ISNUMBER(SEARCH("Unknown",$C32)),"blended",$L32+_xlfn.XLOOKUP(_xlfn.XLOOKUP($C32,Lookups!$A$3:$A$17,Lookups!$B$3:$B$17),'VT CHS Emissions Schedule'!$A:$A,'VT CHS Emissions Schedule'!M:M)),0)</f>
        <v>32.888184993743955</v>
      </c>
      <c r="BA32" s="67">
        <f>IF(BA$15&lt;2025+$W32,IF(ISNUMBER(SEARCH("Unknown",$C32)),"blended",$L32+_xlfn.XLOOKUP(_xlfn.XLOOKUP($C32,Lookups!$A$3:$A$17,Lookups!$B$3:$B$17),'VT CHS Emissions Schedule'!$A:$A,'VT CHS Emissions Schedule'!N:N)),0)</f>
        <v>32.802708986722372</v>
      </c>
      <c r="BB32" s="67">
        <f>IF(BB$15&lt;2025+$W32,IF(ISNUMBER(SEARCH("Unknown",$C32)),"blended",$L32+_xlfn.XLOOKUP(_xlfn.XLOOKUP($C32,Lookups!$A$3:$A$17,Lookups!$B$3:$B$17),'VT CHS Emissions Schedule'!$A:$A,'VT CHS Emissions Schedule'!O:O)),0)</f>
        <v>32.802708986722372</v>
      </c>
      <c r="BC32" s="67">
        <f>IF(BC$15&lt;2025+$W32,IF(ISNUMBER(SEARCH("Unknown",$C32)),"blended",$L32+_xlfn.XLOOKUP(_xlfn.XLOOKUP($C32,Lookups!$A$3:$A$17,Lookups!$B$3:$B$17),'VT CHS Emissions Schedule'!$A:$A,'VT CHS Emissions Schedule'!P:P)),0)</f>
        <v>32.802708986722372</v>
      </c>
      <c r="BD32" s="67">
        <f>IF(BD$15&lt;2025+$W32,IF(ISNUMBER(SEARCH("Unknown",$C32)),"blended",$L32+_xlfn.XLOOKUP(_xlfn.XLOOKUP($C32,Lookups!$A$3:$A$17,Lookups!$B$3:$B$17),'VT CHS Emissions Schedule'!$A:$A,'VT CHS Emissions Schedule'!Q:Q)),0)</f>
        <v>32.802708986722372</v>
      </c>
      <c r="BE32" s="67">
        <f>IF(BE$15&lt;2025+$W32,IF(ISNUMBER(SEARCH("Unknown",$C32)),"blended",$L32+_xlfn.XLOOKUP(_xlfn.XLOOKUP($C32,Lookups!$A$3:$A$17,Lookups!$B$3:$B$17),'VT CHS Emissions Schedule'!$A:$A,'VT CHS Emissions Schedule'!R:R)),0)</f>
        <v>32.802708986722372</v>
      </c>
      <c r="BF32" s="67">
        <f>IF(BF$15&lt;2025+$W32,IF(ISNUMBER(SEARCH("Unknown",$C32)),"blended",$L32+_xlfn.XLOOKUP(_xlfn.XLOOKUP($C32,Lookups!$A$3:$A$17,Lookups!$B$3:$B$17),'VT CHS Emissions Schedule'!$A:$A,'VT CHS Emissions Schedule'!S:S)),0)</f>
        <v>0</v>
      </c>
      <c r="BG32" s="67">
        <f>IF(BG$15&lt;2025+$W32,IF(ISNUMBER(SEARCH("Unknown",$C32)),"blended",$L32+_xlfn.XLOOKUP(_xlfn.XLOOKUP($C32,Lookups!$A$3:$A$17,Lookups!$B$3:$B$17),'VT CHS Emissions Schedule'!$A:$A,'VT CHS Emissions Schedule'!T:T)),0)</f>
        <v>0</v>
      </c>
      <c r="BH32" s="67">
        <f>IF(BH$15&lt;2025+$W32,IF(ISNUMBER(SEARCH("Unknown",$C32)),"blended",$L32+_xlfn.XLOOKUP(_xlfn.XLOOKUP($C32,Lookups!$A$3:$A$17,Lookups!$B$3:$B$17),'VT CHS Emissions Schedule'!$A:$A,'VT CHS Emissions Schedule'!U:U)),0)</f>
        <v>0</v>
      </c>
      <c r="BI32" s="67">
        <f>IF(BI$15&lt;2025+$W32,IF(ISNUMBER(SEARCH("Unknown",$C32)),"blended",$L32+_xlfn.XLOOKUP(_xlfn.XLOOKUP($C32,Lookups!$A$3:$A$17,Lookups!$B$3:$B$17),'VT CHS Emissions Schedule'!$A:$A,'VT CHS Emissions Schedule'!V:V)),0)</f>
        <v>0</v>
      </c>
      <c r="BJ32" s="67">
        <f>IF(BJ$15&lt;2025+$W32,IF(ISNUMBER(SEARCH("Unknown",$C32)),"blended",$L32+_xlfn.XLOOKUP(_xlfn.XLOOKUP($C32,Lookups!$A$3:$A$17,Lookups!$B$3:$B$17),'VT CHS Emissions Schedule'!$A:$A,'VT CHS Emissions Schedule'!W:W)),0)</f>
        <v>0</v>
      </c>
      <c r="BK32" s="67">
        <f>IF(BK$15&lt;2025+$W32,IF(ISNUMBER(SEARCH("Unknown",$C32)),"blended",$L32+_xlfn.XLOOKUP(_xlfn.XLOOKUP($C32,Lookups!$A$3:$A$17,Lookups!$B$3:$B$17),'VT CHS Emissions Schedule'!$A:$A,'VT CHS Emissions Schedule'!X:X)),0)</f>
        <v>0</v>
      </c>
      <c r="BL32" s="67">
        <f>IF(BL$15&lt;2025+$W32,IF(ISNUMBER(SEARCH("Unknown",$C32)),"blended",$L32+_xlfn.XLOOKUP(_xlfn.XLOOKUP($C32,Lookups!$A$3:$A$17,Lookups!$B$3:$B$17),'VT CHS Emissions Schedule'!$A:$A,'VT CHS Emissions Schedule'!Y:Y)),0)</f>
        <v>0</v>
      </c>
      <c r="BM32" s="67">
        <f>IF(BM$15&lt;2025+$W32,IF(ISNUMBER(SEARCH("Unknown",$C32)),"blended",$L32+_xlfn.XLOOKUP(_xlfn.XLOOKUP($C32,Lookups!$A$3:$A$17,Lookups!$B$3:$B$17),'VT CHS Emissions Schedule'!$A:$A,'VT CHS Emissions Schedule'!Z:Z)),0)</f>
        <v>0</v>
      </c>
      <c r="BN32" s="67">
        <f>IF(BN$15&lt;2025+$W32,IF(ISNUMBER(SEARCH("Unknown",$C32)),"blended",$L32+_xlfn.XLOOKUP(_xlfn.XLOOKUP($C32,Lookups!$A$3:$A$17,Lookups!$B$3:$B$17),'VT CHS Emissions Schedule'!$A:$A,'VT CHS Emissions Schedule'!AA:AA)),0)</f>
        <v>0</v>
      </c>
      <c r="BO32" s="67">
        <f>IF(BO$15&lt;2025+$W32,IF(ISNUMBER(SEARCH("Unknown",$C32)),"blended",$L32+_xlfn.XLOOKUP(_xlfn.XLOOKUP($C32,Lookups!$A$3:$A$17,Lookups!$B$3:$B$17),'VT CHS Emissions Schedule'!$A:$A,'VT CHS Emissions Schedule'!AB:AB)),0)</f>
        <v>0</v>
      </c>
      <c r="BP32" s="67">
        <f>IF(BP$15&lt;2025+$W32,IF(ISNUMBER(SEARCH("Unknown",$C32)),"blended",$L32+_xlfn.XLOOKUP(_xlfn.XLOOKUP($C32,Lookups!$A$3:$A$17,Lookups!$B$3:$B$17),'VT CHS Emissions Schedule'!$A:$A,'VT CHS Emissions Schedule'!AC:AC)),0)</f>
        <v>0</v>
      </c>
      <c r="BQ32" s="64">
        <f>IF(BQ$15&lt;2025+$W32,IF(OR($C32="Oil",$C32="Propane",$C32="Wood, commercial"),$R32*AQ32,IF(OR($C32="Natural Gas",$C32="Electricity"),($R32*AQ32)/(1-$K32),((($Z$45*$U32*('VT CHS Emissions Schedule'!D$8+$P32))/$AA$45)+(($Z$46*$U32*('VT CHS Emissions Schedule'!D$9+$O32))/$AA$46)+(($Z$47*$U32*'VT CHS Emissions Schedule'!D$7)/$AA$47)/(1-$N32)+(($Z$48*$U32*'VT CHS Emissions Schedule'!D$5)/$AA$48)/(1-$M32)+(($Z$49*$U32*('VT CHS Emissions Schedule'!D$36+$Q32))/$AA$49)))),0)</f>
        <v>45633.245268248582</v>
      </c>
      <c r="BR32" s="64">
        <f>IF(BR$15&lt;2025+$W32,IF(OR($C32="Oil",$C32="Propane",$C32="Wood, commercial"),$R32*AR32,IF(OR($C32="Natural Gas",$C32="Electricity"),($R32*AR32)/(1-$K32),((($Z$45*$U32*('VT CHS Emissions Schedule'!E$8+$P32))/$AA$45)+(($Z$46*$U32*('VT CHS Emissions Schedule'!E$9+$O32))/$AA$46)+(($Z$47*$U32*'VT CHS Emissions Schedule'!E$7)/$AA$47)/(1-$N32)+(($Z$48*$U32*'VT CHS Emissions Schedule'!E$5)/$AA$48)/(1-$M32)+(($Z$49*$U32*('VT CHS Emissions Schedule'!E$36+$Q32))/$AA$49)))),0)</f>
        <v>45633.245268248582</v>
      </c>
      <c r="BS32" s="64">
        <f>IF(BS$15&lt;2025+$W32,IF(OR($C32="Oil",$C32="Propane",$C32="Wood, commercial"),$R32*AS32,IF(OR($C32="Natural Gas",$C32="Electricity"),($R32*AS32)/(1-$K32),((($Z$45*$U32*('VT CHS Emissions Schedule'!F$8+$P32))/$AA$45)+(($Z$46*$U32*('VT CHS Emissions Schedule'!F$9+$O32))/$AA$46)+(($Z$47*$U32*'VT CHS Emissions Schedule'!F$7)/$AA$47)/(1-$N32)+(($Z$48*$U32*'VT CHS Emissions Schedule'!F$5)/$AA$48)/(1-$M32)+(($Z$49*$U32*('VT CHS Emissions Schedule'!F$36+$Q32))/$AA$49)))),0)</f>
        <v>45633.245268248582</v>
      </c>
      <c r="BT32" s="64">
        <f>IF(BT$15&lt;2025+$W32,IF(OR($C32="Oil",$C32="Propane",$C32="Wood, commercial"),$R32*AT32,IF(OR($C32="Natural Gas",$C32="Electricity"),($R32*AT32)/(1-$K32),((($Z$45*$U32*('VT CHS Emissions Schedule'!G$8+$P32))/$AA$45)+(($Z$46*$U32*('VT CHS Emissions Schedule'!G$9+$O32))/$AA$46)+(($Z$47*$U32*'VT CHS Emissions Schedule'!G$7)/$AA$47)/(1-$N32)+(($Z$48*$U32*'VT CHS Emissions Schedule'!G$5)/$AA$48)/(1-$M32)+(($Z$49*$U32*('VT CHS Emissions Schedule'!G$36+$Q32))/$AA$49)))),0)</f>
        <v>45633.245268248582</v>
      </c>
      <c r="BU32" s="64">
        <f>IF(BU$15&lt;2025+$W32,IF(OR($C32="Oil",$C32="Propane",$C32="Wood, commercial"),$R32*AU32,IF(OR($C32="Natural Gas",$C32="Electricity"),($R32*AU32)/(1-$K32),((($Z$45*$U32*('VT CHS Emissions Schedule'!H$8+$P32))/$AA$45)+(($Z$46*$U32*('VT CHS Emissions Schedule'!H$9+$O32))/$AA$46)+(($Z$47*$U32*'VT CHS Emissions Schedule'!H$7)/$AA$47)/(1-$N32)+(($Z$48*$U32*'VT CHS Emissions Schedule'!H$5)/$AA$48)/(1-$M32)+(($Z$49*$U32*('VT CHS Emissions Schedule'!H$36+$Q32))/$AA$49)))),0)</f>
        <v>45633.245268248582</v>
      </c>
      <c r="BV32" s="64">
        <f>IF(BV$15&lt;2025+$W32,IF(OR($C32="Oil",$C32="Propane",$C32="Wood, commercial"),$R32*AV32,IF(OR($C32="Natural Gas",$C32="Electricity"),($R32*AV32)/(1-$K32),((($Z$45*$U32*('VT CHS Emissions Schedule'!I$8+$P32))/$AA$45)+(($Z$46*$U32*('VT CHS Emissions Schedule'!I$9+$O32))/$AA$46)+(($Z$47*$U32*'VT CHS Emissions Schedule'!I$7)/$AA$47)/(1-$N32)+(($Z$48*$U32*'VT CHS Emissions Schedule'!I$5)/$AA$48)/(1-$M32)+(($Z$49*$U32*('VT CHS Emissions Schedule'!I$36+$Q32))/$AA$49)))),0)</f>
        <v>45413.842947064899</v>
      </c>
      <c r="BW32" s="64">
        <f>IF(BW$15&lt;2025+$W32,IF(OR($C32="Oil",$C32="Propane",$C32="Wood, commercial"),$R32*AW32,IF(OR($C32="Natural Gas",$C32="Electricity"),($R32*AW32)/(1-$K32),((($Z$45*$U32*('VT CHS Emissions Schedule'!J$8+$P32))/$AA$45)+(($Z$46*$U32*('VT CHS Emissions Schedule'!J$9+$O32))/$AA$46)+(($Z$47*$U32*'VT CHS Emissions Schedule'!J$7)/$AA$47)/(1-$N32)+(($Z$48*$U32*'VT CHS Emissions Schedule'!J$5)/$AA$48)/(1-$M32)+(($Z$49*$U32*('VT CHS Emissions Schedule'!J$36+$Q32))/$AA$49)))),0)</f>
        <v>45413.842947064899</v>
      </c>
      <c r="BX32" s="64">
        <f>IF(BX$15&lt;2025+$W32,IF(OR($C32="Oil",$C32="Propane",$C32="Wood, commercial"),$R32*AX32,IF(OR($C32="Natural Gas",$C32="Electricity"),($R32*AX32)/(1-$K32),((($Z$45*$U32*('VT CHS Emissions Schedule'!K$8+$P32))/$AA$45)+(($Z$46*$U32*('VT CHS Emissions Schedule'!K$9+$O32))/$AA$46)+(($Z$47*$U32*'VT CHS Emissions Schedule'!K$7)/$AA$47)/(1-$N32)+(($Z$48*$U32*'VT CHS Emissions Schedule'!K$5)/$AA$48)/(1-$M32)+(($Z$49*$U32*('VT CHS Emissions Schedule'!K$36+$Q32))/$AA$49)))),0)</f>
        <v>45413.842947064899</v>
      </c>
      <c r="BY32" s="64">
        <f>IF(BY$15&lt;2025+$W32,IF(OR($C32="Oil",$C32="Propane",$C32="Wood, commercial"),$R32*AY32,IF(OR($C32="Natural Gas",$C32="Electricity"),($R32*AY32)/(1-$K32),((($Z$45*$U32*('VT CHS Emissions Schedule'!L$8+$P32))/$AA$45)+(($Z$46*$U32*('VT CHS Emissions Schedule'!L$9+$O32))/$AA$46)+(($Z$47*$U32*'VT CHS Emissions Schedule'!L$7)/$AA$47)/(1-$N32)+(($Z$48*$U32*'VT CHS Emissions Schedule'!L$5)/$AA$48)/(1-$M32)+(($Z$49*$U32*('VT CHS Emissions Schedule'!L$36+$Q32))/$AA$49)))),0)</f>
        <v>45413.842947064899</v>
      </c>
      <c r="BZ32" s="64">
        <f>IF(BZ$15&lt;2025+$W32,IF(OR($C32="Oil",$C32="Propane",$C32="Wood, commercial"),$R32*AZ32,IF(OR($C32="Natural Gas",$C32="Electricity"),($R32*AZ32)/(1-$K32),((($Z$45*$U32*('VT CHS Emissions Schedule'!M$8+$P32))/$AA$45)+(($Z$46*$U32*('VT CHS Emissions Schedule'!M$9+$O32))/$AA$46)+(($Z$47*$U32*'VT CHS Emissions Schedule'!M$7)/$AA$47)/(1-$N32)+(($Z$48*$U32*'VT CHS Emissions Schedule'!M$5)/$AA$48)/(1-$M32)+(($Z$49*$U32*('VT CHS Emissions Schedule'!M$36+$Q32))/$AA$49)))),0)</f>
        <v>45413.842947064899</v>
      </c>
      <c r="CA32" s="64">
        <f>IF(CA$15&lt;2025+$W32,IF(OR($C32="Oil",$C32="Propane",$C32="Wood, commercial"),$R32*BA32,IF(OR($C32="Natural Gas",$C32="Electricity"),($R32*BA32)/(1-$K32),((($Z$45*$U32*('VT CHS Emissions Schedule'!N$8+$P32))/$AA$45)+(($Z$46*$U32*('VT CHS Emissions Schedule'!N$9+$O32))/$AA$46)+(($Z$47*$U32*'VT CHS Emissions Schedule'!N$7)/$AA$47)/(1-$N32)+(($Z$48*$U32*'VT CHS Emissions Schedule'!N$5)/$AA$48)/(1-$M32)+(($Z$49*$U32*('VT CHS Emissions Schedule'!N$36+$Q32))/$AA$49)))),0)</f>
        <v>45295.812901948128</v>
      </c>
      <c r="CB32" s="64">
        <f>IF(CB$15&lt;2025+$W32,IF(OR($C32="Oil",$C32="Propane",$C32="Wood, commercial"),$R32*BB32,IF(OR($C32="Natural Gas",$C32="Electricity"),($R32*BB32)/(1-$K32),((($Z$45*$U32*('VT CHS Emissions Schedule'!O$8+$P32))/$AA$45)+(($Z$46*$U32*('VT CHS Emissions Schedule'!O$9+$O32))/$AA$46)+(($Z$47*$U32*'VT CHS Emissions Schedule'!O$7)/$AA$47)/(1-$N32)+(($Z$48*$U32*'VT CHS Emissions Schedule'!O$5)/$AA$48)/(1-$M32)+(($Z$49*$U32*('VT CHS Emissions Schedule'!O$36+$Q32))/$AA$49)))),0)</f>
        <v>45295.812901948128</v>
      </c>
      <c r="CC32" s="64">
        <f>IF(CC$15&lt;2025+$W32,IF(OR($C32="Oil",$C32="Propane",$C32="Wood, commercial"),$R32*BC32,IF(OR($C32="Natural Gas",$C32="Electricity"),($R32*BC32)/(1-$K32),((($Z$45*$U32*('VT CHS Emissions Schedule'!P$8+$P32))/$AA$45)+(($Z$46*$U32*('VT CHS Emissions Schedule'!P$9+$O32))/$AA$46)+(($Z$47*$U32*'VT CHS Emissions Schedule'!P$7)/$AA$47)/(1-$N32)+(($Z$48*$U32*'VT CHS Emissions Schedule'!P$5)/$AA$48)/(1-$M32)+(($Z$49*$U32*('VT CHS Emissions Schedule'!P$36+$Q32))/$AA$49)))),0)</f>
        <v>45295.812901948128</v>
      </c>
      <c r="CD32" s="64">
        <f>IF(CD$15&lt;2025+$W32,IF(OR($C32="Oil",$C32="Propane",$C32="Wood, commercial"),$R32*BD32,IF(OR($C32="Natural Gas",$C32="Electricity"),($R32*BD32)/(1-$K32),((($Z$45*$U32*('VT CHS Emissions Schedule'!Q$8+$P32))/$AA$45)+(($Z$46*$U32*('VT CHS Emissions Schedule'!Q$9+$O32))/$AA$46)+(($Z$47*$U32*'VT CHS Emissions Schedule'!Q$7)/$AA$47)/(1-$N32)+(($Z$48*$U32*'VT CHS Emissions Schedule'!Q$5)/$AA$48)/(1-$M32)+(($Z$49*$U32*('VT CHS Emissions Schedule'!Q$36+$Q32))/$AA$49)))),0)</f>
        <v>45295.812901948128</v>
      </c>
      <c r="CE32" s="64">
        <f>IF(CE$15&lt;2025+$W32,IF(OR($C32="Oil",$C32="Propane",$C32="Wood, commercial"),$R32*BE32,IF(OR($C32="Natural Gas",$C32="Electricity"),($R32*BE32)/(1-$K32),((($Z$45*$U32*('VT CHS Emissions Schedule'!R$8+$P32))/$AA$45)+(($Z$46*$U32*('VT CHS Emissions Schedule'!R$9+$O32))/$AA$46)+(($Z$47*$U32*'VT CHS Emissions Schedule'!R$7)/$AA$47)/(1-$N32)+(($Z$48*$U32*'VT CHS Emissions Schedule'!R$5)/$AA$48)/(1-$M32)+(($Z$49*$U32*('VT CHS Emissions Schedule'!R$36+$Q32))/$AA$49)))),0)</f>
        <v>45295.812901948128</v>
      </c>
      <c r="CF32" s="64">
        <f>IF(CF$15&lt;2025+$W32,IF(OR($C32="Oil",$C32="Propane",$C32="Wood, commercial"),$R32*BF32,IF(OR($C32="Natural Gas",$C32="Electricity"),($R32*BF32)/(1-$K32),((($Z$45*$U32*('VT CHS Emissions Schedule'!S$8+$P32))/$AA$45)+(($Z$46*$U32*('VT CHS Emissions Schedule'!S$9+$O32))/$AA$46)+(($Z$47*$U32*'VT CHS Emissions Schedule'!S$7)/$AA$47)/(1-$N32)+(($Z$48*$U32*'VT CHS Emissions Schedule'!S$5)/$AA$48)/(1-$M32)+(($Z$49*$U32*('VT CHS Emissions Schedule'!S$36+$Q32))/$AA$49)))),0)</f>
        <v>0</v>
      </c>
      <c r="CG32" s="64">
        <f>IF(CG$15&lt;2025+$W32,IF(OR($C32="Oil",$C32="Propane",$C32="Wood, commercial"),$R32*BG32,IF(OR($C32="Natural Gas",$C32="Electricity"),($R32*BG32)/(1-$K32),((($Z$45*$U32*('VT CHS Emissions Schedule'!T$8+$P32))/$AA$45)+(($Z$46*$U32*('VT CHS Emissions Schedule'!T$9+$O32))/$AA$46)+(($Z$47*$U32*'VT CHS Emissions Schedule'!T$7)/$AA$47)/(1-$N32)+(($Z$48*$U32*'VT CHS Emissions Schedule'!T$5)/$AA$48)/(1-$M32)+(($Z$49*$U32*('VT CHS Emissions Schedule'!T$36+$Q32))/$AA$49)))),0)</f>
        <v>0</v>
      </c>
      <c r="CH32" s="64">
        <f>IF(CH$15&lt;2025+$W32,IF(OR($C32="Oil",$C32="Propane",$C32="Wood, commercial"),$R32*BH32,IF(OR($C32="Natural Gas",$C32="Electricity"),($R32*BH32)/(1-$K32),((($Z$45*$U32*('VT CHS Emissions Schedule'!U$8+$P32))/$AA$45)+(($Z$46*$U32*('VT CHS Emissions Schedule'!U$9+$O32))/$AA$46)+(($Z$47*$U32*'VT CHS Emissions Schedule'!U$7)/$AA$47)/(1-$N32)+(($Z$48*$U32*'VT CHS Emissions Schedule'!U$5)/$AA$48)/(1-$M32)+(($Z$49*$U32*('VT CHS Emissions Schedule'!U$36+$Q32))/$AA$49)))),0)</f>
        <v>0</v>
      </c>
      <c r="CI32" s="64">
        <f>IF(CI$15&lt;2025+$W32,IF(OR($C32="Oil",$C32="Propane",$C32="Wood, commercial"),$R32*BI32,IF(OR($C32="Natural Gas",$C32="Electricity"),($R32*BI32)/(1-$K32),((($Z$45*$U32*('VT CHS Emissions Schedule'!V$8+$P32))/$AA$45)+(($Z$46*$U32*('VT CHS Emissions Schedule'!V$9+$O32))/$AA$46)+(($Z$47*$U32*'VT CHS Emissions Schedule'!V$7)/$AA$47)/(1-$N32)+(($Z$48*$U32*'VT CHS Emissions Schedule'!V$5)/$AA$48)/(1-$M32)+(($Z$49*$U32*('VT CHS Emissions Schedule'!V$36+$Q32))/$AA$49)))),0)</f>
        <v>0</v>
      </c>
      <c r="CJ32" s="64">
        <f>IF(CJ$15&lt;2025+$W32,IF(OR($C32="Oil",$C32="Propane",$C32="Wood, commercial"),$R32*BJ32,IF(OR($C32="Natural Gas",$C32="Electricity"),($R32*BJ32)/(1-$K32),((($Z$45*$U32*('VT CHS Emissions Schedule'!W$8+$P32))/$AA$45)+(($Z$46*$U32*('VT CHS Emissions Schedule'!W$9+$O32))/$AA$46)+(($Z$47*$U32*'VT CHS Emissions Schedule'!W$7)/$AA$47)/(1-$N32)+(($Z$48*$U32*'VT CHS Emissions Schedule'!W$5)/$AA$48)/(1-$M32)+(($Z$49*$U32*('VT CHS Emissions Schedule'!W$36+$Q32))/$AA$49)))),0)</f>
        <v>0</v>
      </c>
      <c r="CK32" s="64">
        <f>IF(CK$15&lt;2025+$W32,IF(OR($C32="Oil",$C32="Propane",$C32="Wood, commercial"),$R32*BK32,IF(OR($C32="Natural Gas",$C32="Electricity"),($R32*BK32)/(1-$K32),((($Z$45*$U32*('VT CHS Emissions Schedule'!X$8+$P32))/$AA$45)+(($Z$46*$U32*('VT CHS Emissions Schedule'!X$9+$O32))/$AA$46)+(($Z$47*$U32*'VT CHS Emissions Schedule'!X$7)/$AA$47)/(1-$N32)+(($Z$48*$U32*'VT CHS Emissions Schedule'!X$5)/$AA$48)/(1-$M32)+(($Z$49*$U32*('VT CHS Emissions Schedule'!X$36+$Q32))/$AA$49)))),0)</f>
        <v>0</v>
      </c>
      <c r="CL32" s="64">
        <f>IF(CL$15&lt;2025+$W32,IF(OR($C32="Oil",$C32="Propane",$C32="Wood, commercial"),$R32*BL32,IF(OR($C32="Natural Gas",$C32="Electricity"),($R32*BL32)/(1-$K32),((($Z$45*$U32*('VT CHS Emissions Schedule'!Y$8+$P32))/$AA$45)+(($Z$46*$U32*('VT CHS Emissions Schedule'!Y$9+$O32))/$AA$46)+(($Z$47*$U32*'VT CHS Emissions Schedule'!Y$7)/$AA$47)/(1-$N32)+(($Z$48*$U32*'VT CHS Emissions Schedule'!Y$5)/$AA$48)/(1-$M32)+(($Z$49*$U32*('VT CHS Emissions Schedule'!Y$36+$Q32))/$AA$49)))),0)</f>
        <v>0</v>
      </c>
      <c r="CM32" s="64">
        <f>IF(CM$15&lt;2025+$W32,IF(OR($C32="Oil",$C32="Propane",$C32="Wood, commercial"),$R32*BM32,IF(OR($C32="Natural Gas",$C32="Electricity"),($R32*BM32)/(1-$K32),((($Z$45*$U32*('VT CHS Emissions Schedule'!Z$8+$P32))/$AA$45)+(($Z$46*$U32*('VT CHS Emissions Schedule'!Z$9+$O32))/$AA$46)+(($Z$47*$U32*'VT CHS Emissions Schedule'!Z$7)/$AA$47)/(1-$N32)+(($Z$48*$U32*'VT CHS Emissions Schedule'!Z$5)/$AA$48)/(1-$M32)+(($Z$49*$U32*('VT CHS Emissions Schedule'!Z$36+$Q32))/$AA$49)))),0)</f>
        <v>0</v>
      </c>
      <c r="CN32" s="64">
        <f>IF(CN$15&lt;2025+$W32,IF(OR($C32="Oil",$C32="Propane",$C32="Wood, commercial"),$R32*BN32,IF(OR($C32="Natural Gas",$C32="Electricity"),($R32*BN32)/(1-$K32),((($Z$45*$U32*('VT CHS Emissions Schedule'!AA$8+$P32))/$AA$45)+(($Z$46*$U32*('VT CHS Emissions Schedule'!AA$9+$O32))/$AA$46)+(($Z$47*$U32*'VT CHS Emissions Schedule'!AA$7)/$AA$47)/(1-$N32)+(($Z$48*$U32*'VT CHS Emissions Schedule'!AA$5)/$AA$48)/(1-$M32)+(($Z$49*$U32*('VT CHS Emissions Schedule'!AA$36+$Q32))/$AA$49)))),0)</f>
        <v>0</v>
      </c>
      <c r="CO32" s="64">
        <f>IF(CO$15&lt;2025+$W32,IF(OR($C32="Oil",$C32="Propane",$C32="Wood, commercial"),$R32*BO32,IF(OR($C32="Natural Gas",$C32="Electricity"),($R32*BO32)/(1-$K32),((($Z$45*$U32*('VT CHS Emissions Schedule'!AB$8+$P32))/$AA$45)+(($Z$46*$U32*('VT CHS Emissions Schedule'!AB$9+$O32))/$AA$46)+(($Z$47*$U32*'VT CHS Emissions Schedule'!AB$7)/$AA$47)/(1-$N32)+(($Z$48*$U32*'VT CHS Emissions Schedule'!AB$5)/$AA$48)/(1-$M32)+(($Z$49*$U32*('VT CHS Emissions Schedule'!AB$36+$Q32))/$AA$49)))),0)</f>
        <v>0</v>
      </c>
      <c r="CP32" s="64">
        <f>IF(CP$15&lt;2025+$W32,IF(OR($C32="Oil",$C32="Propane",$C32="Wood, commercial"),$R32*BP32,IF(OR($C32="Natural Gas",$C32="Electricity"),($R32*BP32)/(1-$K32),((($Z$45*$U32*('VT CHS Emissions Schedule'!AC$8+$P32))/$AA$45)+(($Z$46*$U32*('VT CHS Emissions Schedule'!AC$9+$O32))/$AA$46)+(($Z$47*$U32*'VT CHS Emissions Schedule'!AC$7)/$AA$47)/(1-$N32)+(($Z$48*$U32*'VT CHS Emissions Schedule'!AC$5)/$AA$48)/(1-$M32)+(($Z$49*$U32*('VT CHS Emissions Schedule'!AC$36+$Q32))/$AA$49)))),0)</f>
        <v>0</v>
      </c>
      <c r="CQ32" s="64">
        <f>IF(CQ$15&lt;2025+$W32,BQ32+($S32*'VT CHS Emissions Schedule'!D$5)/(1-$M32)+($T32*'VT CHS Emissions Schedule'!D$5)/(1-$M32),0)</f>
        <v>50968.238364804682</v>
      </c>
      <c r="CR32" s="64">
        <f>IF(CR$15&lt;2025+$W32,BR32+($S32*'VT CHS Emissions Schedule'!E$5)/(1-$M32)+($T32*'VT CHS Emissions Schedule'!E$5)/(1-$M32),0)</f>
        <v>50597.271737169242</v>
      </c>
      <c r="CS32" s="64">
        <f>IF(CS$15&lt;2025+$W32,BS32+($S32*'VT CHS Emissions Schedule'!F$5)/(1-$M32)+($T32*'VT CHS Emissions Schedule'!F$5)/(1-$M32),0)</f>
        <v>50226.305109533801</v>
      </c>
      <c r="CT32" s="64">
        <f>IF(CT$15&lt;2025+$W32,BT32+($S32*'VT CHS Emissions Schedule'!G$5)/(1-$M32)+($T32*'VT CHS Emissions Schedule'!G$5)/(1-$M32),0)</f>
        <v>49855.338481898361</v>
      </c>
      <c r="CU32" s="64">
        <f>IF(CU$15&lt;2025+$W32,BU32+($S32*'VT CHS Emissions Schedule'!H$5)/(1-$M32)+($T32*'VT CHS Emissions Schedule'!H$5)/(1-$M32),0)</f>
        <v>49484.371854262914</v>
      </c>
      <c r="CV32" s="64">
        <f>IF(CV$15&lt;2025+$W32,BV32+($S32*'VT CHS Emissions Schedule'!I$5)/(1-$M32)+($T32*'VT CHS Emissions Schedule'!I$5)/(1-$M32),0)</f>
        <v>48894.002905443791</v>
      </c>
      <c r="CW32" s="64">
        <f>IF(CW$15&lt;2025+$W32,BW32+($S32*'VT CHS Emissions Schedule'!J$5)/(1-$M32)+($T32*'VT CHS Emissions Schedule'!J$5)/(1-$M32),0)</f>
        <v>48523.036277808351</v>
      </c>
      <c r="CX32" s="64">
        <f>IF(CX$15&lt;2025+$W32,BX32+($S32*'VT CHS Emissions Schedule'!K$5)/(1-$M32)+($T32*'VT CHS Emissions Schedule'!K$5)/(1-$M32),0)</f>
        <v>48152.069650172911</v>
      </c>
      <c r="CY32" s="64">
        <f>IF(CY$15&lt;2025+$W32,BY32+($S32*'VT CHS Emissions Schedule'!L$5)/(1-$M32)+($T32*'VT CHS Emissions Schedule'!L$5)/(1-$M32),0)</f>
        <v>47781.103022537471</v>
      </c>
      <c r="CZ32" s="64">
        <f>IF(CZ$15&lt;2025+$W32,BZ32+($S32*'VT CHS Emissions Schedule'!M$5)/(1-$M32)+($T32*'VT CHS Emissions Schedule'!M$5)/(1-$M32),0)</f>
        <v>47410.136394902031</v>
      </c>
      <c r="DA32" s="64">
        <f>IF(DA$15&lt;2025+$W32,CA32+($S32*'VT CHS Emissions Schedule'!N$5)/(1-$M32)+($T32*'VT CHS Emissions Schedule'!N$5)/(1-$M32),0)</f>
        <v>46921.139722149819</v>
      </c>
      <c r="DB32" s="64">
        <f>IF(DB$15&lt;2025+$W32,CB32+($S32*'VT CHS Emissions Schedule'!O$5)/(1-$M32)+($T32*'VT CHS Emissions Schedule'!O$5)/(1-$M32),0)</f>
        <v>46921.139722149819</v>
      </c>
      <c r="DC32" s="64">
        <f>IF(DC$15&lt;2025+$W32,CC32+($S32*'VT CHS Emissions Schedule'!P$5)/(1-$M32)+($T32*'VT CHS Emissions Schedule'!P$5)/(1-$M32),0)</f>
        <v>46921.139722149819</v>
      </c>
      <c r="DD32" s="64">
        <f>IF(DD$15&lt;2025+$W32,CD32+($S32*'VT CHS Emissions Schedule'!Q$5)/(1-$M32)+($T32*'VT CHS Emissions Schedule'!Q$5)/(1-$M32),0)</f>
        <v>46921.139722149819</v>
      </c>
      <c r="DE32" s="64">
        <f>IF(DE$15&lt;2025+$W32,CE32+($S32*'VT CHS Emissions Schedule'!R$5)/(1-$M32)+($T32*'VT CHS Emissions Schedule'!R$5)/(1-$M32),0)</f>
        <v>46921.139722149819</v>
      </c>
      <c r="DF32" s="64">
        <f>IF(DF$15&lt;2025+$W32,CF32+($S32*'VT CHS Emissions Schedule'!S$5)/(1-$M32)+($T32*'VT CHS Emissions Schedule'!S$5)/(1-$M32),0)</f>
        <v>0</v>
      </c>
      <c r="DG32" s="64">
        <f>IF(DG$15&lt;2025+$W32,CG32+($S32*'VT CHS Emissions Schedule'!T$5)/(1-$M32)+($T32*'VT CHS Emissions Schedule'!T$5)/(1-$M32),0)</f>
        <v>0</v>
      </c>
      <c r="DH32" s="64">
        <f>IF(DH$15&lt;2025+$W32,CH32+($S32*'VT CHS Emissions Schedule'!U$5)/(1-$M32)+($T32*'VT CHS Emissions Schedule'!U$5)/(1-$M32),0)</f>
        <v>0</v>
      </c>
      <c r="DI32" s="64">
        <f>IF(DI$15&lt;2025+$W32,CI32+($S32*'VT CHS Emissions Schedule'!V$5)/(1-$M32)+($T32*'VT CHS Emissions Schedule'!V$5)/(1-$M32),0)</f>
        <v>0</v>
      </c>
      <c r="DJ32" s="64">
        <f>IF(DJ$15&lt;2025+$W32,CJ32+($S32*'VT CHS Emissions Schedule'!W$5)/(1-$M32)+($T32*'VT CHS Emissions Schedule'!W$5)/(1-$M32),0)</f>
        <v>0</v>
      </c>
      <c r="DK32" s="64">
        <f>IF(DK$15&lt;2025+$W32,CK32+($S32*'VT CHS Emissions Schedule'!X$5)/(1-$M32)+($T32*'VT CHS Emissions Schedule'!X$5)/(1-$M32),0)</f>
        <v>0</v>
      </c>
      <c r="DL32" s="64">
        <f>IF(DL$15&lt;2025+$W32,CL32+($S32*'VT CHS Emissions Schedule'!Y$5)/(1-$M32)+($T32*'VT CHS Emissions Schedule'!Y$5)/(1-$M32),0)</f>
        <v>0</v>
      </c>
      <c r="DM32" s="64">
        <f>IF(DM$15&lt;2025+$W32,CM32+($S32*'VT CHS Emissions Schedule'!Z$5)/(1-$M32)+($T32*'VT CHS Emissions Schedule'!Z$5)/(1-$M32),0)</f>
        <v>0</v>
      </c>
      <c r="DN32" s="64">
        <f>IF(DN$15&lt;2025+$W32,CN32+($S32*'VT CHS Emissions Schedule'!AA$5)/(1-$M32)+($T32*'VT CHS Emissions Schedule'!AA$5)/(1-$M32),0)</f>
        <v>0</v>
      </c>
      <c r="DO32" s="64">
        <f>IF(DO$15&lt;2025+$W32,CO32+($S32*'VT CHS Emissions Schedule'!AB$5)/(1-$M32)+($T32*'VT CHS Emissions Schedule'!AB$5)/(1-$M32),0)</f>
        <v>0</v>
      </c>
      <c r="DP32" s="64">
        <f>IF(DP$15&lt;2025+$W32,CP32+($S32*'VT CHS Emissions Schedule'!AC$5)/(1-$M32)+($T32*'VT CHS Emissions Schedule'!AC$5)/(1-$M32),0)</f>
        <v>0</v>
      </c>
    </row>
    <row r="33" spans="1:120" ht="13.9" customHeight="1" thickBot="1" x14ac:dyDescent="0.3">
      <c r="A33" s="450"/>
      <c r="B33" s="560"/>
      <c r="C33" s="177" t="s">
        <v>163</v>
      </c>
      <c r="D33" s="175">
        <f t="shared" si="0"/>
        <v>882959.04044603917</v>
      </c>
      <c r="E33" s="227">
        <f t="shared" si="1"/>
        <v>927742.10726901388</v>
      </c>
      <c r="F33" s="223">
        <f t="shared" si="2"/>
        <v>0.88295904044603912</v>
      </c>
      <c r="G33" s="111">
        <f t="shared" si="3"/>
        <v>64816.12534605134</v>
      </c>
      <c r="H33" s="64">
        <f>IF(OR($C33="Oil",$C33="Propane",$C33="Wood, non-commercial"),$R33*AQ33,IF(OR($C33="Natural Gas",$C33="Electricity"),($R33*AQ33)/(1-$K33),((($Z$45*$U33*('VT CHS Emissions Schedule'!D$8+$P33))/$AA$45)+(($Z$46*$U33*('VT CHS Emissions Schedule'!D$9+$O33))/$AA$46)+(($Z$47*$U33*'VT CHS Emissions Schedule'!D$7)/$AA$47)/(1-$N33)+(($Z$48*$U33*'VT CHS Emissions Schedule'!D$5)/$AA$48)/(1-$M33)+(($Z$49*$U33*('VT CHS Emissions Schedule'!D$36+$Q33))/$AA$49))))</f>
        <v>59481.13224949524</v>
      </c>
      <c r="I33" s="64">
        <f>($S33*'VT CHS Emissions Schedule'!D$5)/(1-$M33)</f>
        <v>0</v>
      </c>
      <c r="J33" s="64">
        <f>($T33*'VT CHS Emissions Schedule'!D$5)/(1-$M33)</f>
        <v>5334.9930965560989</v>
      </c>
      <c r="K33" s="66">
        <f>_xlfn.XLOOKUP($C33,Lookups!$A$3:$A$15,Lookups!$E$3:$E$15)</f>
        <v>0</v>
      </c>
      <c r="L33" s="65">
        <f>_xlfn.XLOOKUP($C33,Lookups!$A$3:$A$15,Lookups!$D$3:$D$15)</f>
        <v>0</v>
      </c>
      <c r="M33" s="66">
        <f>Lookups!$E$6</f>
        <v>0.04</v>
      </c>
      <c r="N33" s="66">
        <f>Lookups!$E$5</f>
        <v>1.4E-2</v>
      </c>
      <c r="O33" s="65">
        <f>Lookups!$D$4</f>
        <v>0.32764300000000002</v>
      </c>
      <c r="P33" s="65">
        <f>Lookups!$D$3</f>
        <v>0.21490000000000001</v>
      </c>
      <c r="Q33" s="65">
        <f>Lookups!$D$8</f>
        <v>1.3776766038113153</v>
      </c>
      <c r="R33" s="72" t="str">
        <f t="shared" si="4"/>
        <v>blended</v>
      </c>
      <c r="S33" s="72">
        <f t="shared" si="5"/>
        <v>0</v>
      </c>
      <c r="T33" s="72">
        <f t="shared" si="6"/>
        <v>135.60480000000013</v>
      </c>
      <c r="U33" s="72">
        <f t="shared" si="7"/>
        <v>731.8536053760007</v>
      </c>
      <c r="V33" s="72">
        <f t="shared" si="8"/>
        <v>0</v>
      </c>
      <c r="W33" s="68">
        <v>15</v>
      </c>
      <c r="X33" s="170">
        <v>3.1399999999999997E-2</v>
      </c>
      <c r="Y33" s="408"/>
      <c r="Z33" s="80">
        <f t="shared" si="9"/>
        <v>0.14699999999999999</v>
      </c>
      <c r="AA33" s="64">
        <f t="shared" si="10"/>
        <v>60</v>
      </c>
      <c r="AB33" s="66">
        <f t="shared" si="20"/>
        <v>0.79</v>
      </c>
      <c r="AC33" s="66">
        <f t="shared" si="21"/>
        <v>0.70799999999999996</v>
      </c>
      <c r="AD33" s="64">
        <v>6360</v>
      </c>
      <c r="AE33" s="71">
        <v>0</v>
      </c>
      <c r="AF33" s="71">
        <v>0</v>
      </c>
      <c r="AG33" s="64">
        <v>129936</v>
      </c>
      <c r="AH33" s="71">
        <f t="shared" si="22"/>
        <v>49.1</v>
      </c>
      <c r="AI33" s="71">
        <f t="shared" si="23"/>
        <v>44.8</v>
      </c>
      <c r="AJ33" s="64">
        <v>8760</v>
      </c>
      <c r="AK33" s="72" t="s">
        <v>246</v>
      </c>
      <c r="AL33" s="72">
        <v>5.72</v>
      </c>
      <c r="AM33" s="72">
        <v>4.5</v>
      </c>
      <c r="AN33" s="72">
        <v>1.08</v>
      </c>
      <c r="AO33" s="75">
        <v>1.06E-3</v>
      </c>
      <c r="AP33" s="74">
        <v>3.5999999999999999E-3</v>
      </c>
      <c r="AQ33" s="409" t="str">
        <f>IF(AQ$15&lt;2025+$W33,IF(ISNUMBER(SEARCH("Unknown",$C33)),"blended",$L33+_xlfn.XLOOKUP(_xlfn.XLOOKUP($C33,Lookups!$A$3:$A$17,Lookups!$B$3:$B$17),'VT CHS Emissions Schedule'!$A:$A,'VT CHS Emissions Schedule'!D:D)),0)</f>
        <v>blended</v>
      </c>
      <c r="AR33" s="67" t="str">
        <f>IF(AR$15&lt;2025+$W33,IF(ISNUMBER(SEARCH("Unknown",$C33)),"blended",$L33+_xlfn.XLOOKUP(_xlfn.XLOOKUP($C33,Lookups!$A$3:$A$17,Lookups!$B$3:$B$17),'VT CHS Emissions Schedule'!$A:$A,'VT CHS Emissions Schedule'!E:E)),0)</f>
        <v>blended</v>
      </c>
      <c r="AS33" s="67" t="str">
        <f>IF(AS$15&lt;2025+$W33,IF(ISNUMBER(SEARCH("Unknown",$C33)),"blended",$L33+_xlfn.XLOOKUP(_xlfn.XLOOKUP($C33,Lookups!$A$3:$A$17,Lookups!$B$3:$B$17),'VT CHS Emissions Schedule'!$A:$A,'VT CHS Emissions Schedule'!F:F)),0)</f>
        <v>blended</v>
      </c>
      <c r="AT33" s="67" t="str">
        <f>IF(AT$15&lt;2025+$W33,IF(ISNUMBER(SEARCH("Unknown",$C33)),"blended",$L33+_xlfn.XLOOKUP(_xlfn.XLOOKUP($C33,Lookups!$A$3:$A$17,Lookups!$B$3:$B$17),'VT CHS Emissions Schedule'!$A:$A,'VT CHS Emissions Schedule'!G:G)),0)</f>
        <v>blended</v>
      </c>
      <c r="AU33" s="67" t="str">
        <f>IF(AU$15&lt;2025+$W33,IF(ISNUMBER(SEARCH("Unknown",$C33)),"blended",$L33+_xlfn.XLOOKUP(_xlfn.XLOOKUP($C33,Lookups!$A$3:$A$17,Lookups!$B$3:$B$17),'VT CHS Emissions Schedule'!$A:$A,'VT CHS Emissions Schedule'!H:H)),0)</f>
        <v>blended</v>
      </c>
      <c r="AV33" s="67" t="str">
        <f>IF(AV$15&lt;2025+$W33,IF(ISNUMBER(SEARCH("Unknown",$C33)),"blended",$L33+_xlfn.XLOOKUP(_xlfn.XLOOKUP($C33,Lookups!$A$3:$A$17,Lookups!$B$3:$B$17),'VT CHS Emissions Schedule'!$A:$A,'VT CHS Emissions Schedule'!I:I)),0)</f>
        <v>blended</v>
      </c>
      <c r="AW33" s="67" t="str">
        <f>IF(AW$15&lt;2025+$W33,IF(ISNUMBER(SEARCH("Unknown",$C33)),"blended",$L33+_xlfn.XLOOKUP(_xlfn.XLOOKUP($C33,Lookups!$A$3:$A$17,Lookups!$B$3:$B$17),'VT CHS Emissions Schedule'!$A:$A,'VT CHS Emissions Schedule'!J:J)),0)</f>
        <v>blended</v>
      </c>
      <c r="AX33" s="67" t="str">
        <f>IF(AX$15&lt;2025+$W33,IF(ISNUMBER(SEARCH("Unknown",$C33)),"blended",$L33+_xlfn.XLOOKUP(_xlfn.XLOOKUP($C33,Lookups!$A$3:$A$17,Lookups!$B$3:$B$17),'VT CHS Emissions Schedule'!$A:$A,'VT CHS Emissions Schedule'!K:K)),0)</f>
        <v>blended</v>
      </c>
      <c r="AY33" s="67" t="str">
        <f>IF(AY$15&lt;2025+$W33,IF(ISNUMBER(SEARCH("Unknown",$C33)),"blended",$L33+_xlfn.XLOOKUP(_xlfn.XLOOKUP($C33,Lookups!$A$3:$A$17,Lookups!$B$3:$B$17),'VT CHS Emissions Schedule'!$A:$A,'VT CHS Emissions Schedule'!L:L)),0)</f>
        <v>blended</v>
      </c>
      <c r="AZ33" s="67" t="str">
        <f>IF(AZ$15&lt;2025+$W33,IF(ISNUMBER(SEARCH("Unknown",$C33)),"blended",$L33+_xlfn.XLOOKUP(_xlfn.XLOOKUP($C33,Lookups!$A$3:$A$17,Lookups!$B$3:$B$17),'VT CHS Emissions Schedule'!$A:$A,'VT CHS Emissions Schedule'!M:M)),0)</f>
        <v>blended</v>
      </c>
      <c r="BA33" s="67" t="str">
        <f>IF(BA$15&lt;2025+$W33,IF(ISNUMBER(SEARCH("Unknown",$C33)),"blended",$L33+_xlfn.XLOOKUP(_xlfn.XLOOKUP($C33,Lookups!$A$3:$A$17,Lookups!$B$3:$B$17),'VT CHS Emissions Schedule'!$A:$A,'VT CHS Emissions Schedule'!N:N)),0)</f>
        <v>blended</v>
      </c>
      <c r="BB33" s="67" t="str">
        <f>IF(BB$15&lt;2025+$W33,IF(ISNUMBER(SEARCH("Unknown",$C33)),"blended",$L33+_xlfn.XLOOKUP(_xlfn.XLOOKUP($C33,Lookups!$A$3:$A$17,Lookups!$B$3:$B$17),'VT CHS Emissions Schedule'!$A:$A,'VT CHS Emissions Schedule'!O:O)),0)</f>
        <v>blended</v>
      </c>
      <c r="BC33" s="67" t="str">
        <f>IF(BC$15&lt;2025+$W33,IF(ISNUMBER(SEARCH("Unknown",$C33)),"blended",$L33+_xlfn.XLOOKUP(_xlfn.XLOOKUP($C33,Lookups!$A$3:$A$17,Lookups!$B$3:$B$17),'VT CHS Emissions Schedule'!$A:$A,'VT CHS Emissions Schedule'!P:P)),0)</f>
        <v>blended</v>
      </c>
      <c r="BD33" s="67" t="str">
        <f>IF(BD$15&lt;2025+$W33,IF(ISNUMBER(SEARCH("Unknown",$C33)),"blended",$L33+_xlfn.XLOOKUP(_xlfn.XLOOKUP($C33,Lookups!$A$3:$A$17,Lookups!$B$3:$B$17),'VT CHS Emissions Schedule'!$A:$A,'VT CHS Emissions Schedule'!Q:Q)),0)</f>
        <v>blended</v>
      </c>
      <c r="BE33" s="67" t="str">
        <f>IF(BE$15&lt;2025+$W33,IF(ISNUMBER(SEARCH("Unknown",$C33)),"blended",$L33+_xlfn.XLOOKUP(_xlfn.XLOOKUP($C33,Lookups!$A$3:$A$17,Lookups!$B$3:$B$17),'VT CHS Emissions Schedule'!$A:$A,'VT CHS Emissions Schedule'!R:R)),0)</f>
        <v>blended</v>
      </c>
      <c r="BF33" s="67">
        <f>IF(BF$15&lt;2025+$W33,IF(ISNUMBER(SEARCH("Unknown",$C33)),"blended",$L33+_xlfn.XLOOKUP(_xlfn.XLOOKUP($C33,Lookups!$A$3:$A$17,Lookups!$B$3:$B$17),'VT CHS Emissions Schedule'!$A:$A,'VT CHS Emissions Schedule'!S:S)),0)</f>
        <v>0</v>
      </c>
      <c r="BG33" s="67">
        <f>IF(BG$15&lt;2025+$W33,IF(ISNUMBER(SEARCH("Unknown",$C33)),"blended",$L33+_xlfn.XLOOKUP(_xlfn.XLOOKUP($C33,Lookups!$A$3:$A$17,Lookups!$B$3:$B$17),'VT CHS Emissions Schedule'!$A:$A,'VT CHS Emissions Schedule'!T:T)),0)</f>
        <v>0</v>
      </c>
      <c r="BH33" s="67">
        <f>IF(BH$15&lt;2025+$W33,IF(ISNUMBER(SEARCH("Unknown",$C33)),"blended",$L33+_xlfn.XLOOKUP(_xlfn.XLOOKUP($C33,Lookups!$A$3:$A$17,Lookups!$B$3:$B$17),'VT CHS Emissions Schedule'!$A:$A,'VT CHS Emissions Schedule'!U:U)),0)</f>
        <v>0</v>
      </c>
      <c r="BI33" s="67">
        <f>IF(BI$15&lt;2025+$W33,IF(ISNUMBER(SEARCH("Unknown",$C33)),"blended",$L33+_xlfn.XLOOKUP(_xlfn.XLOOKUP($C33,Lookups!$A$3:$A$17,Lookups!$B$3:$B$17),'VT CHS Emissions Schedule'!$A:$A,'VT CHS Emissions Schedule'!V:V)),0)</f>
        <v>0</v>
      </c>
      <c r="BJ33" s="67">
        <f>IF(BJ$15&lt;2025+$W33,IF(ISNUMBER(SEARCH("Unknown",$C33)),"blended",$L33+_xlfn.XLOOKUP(_xlfn.XLOOKUP($C33,Lookups!$A$3:$A$17,Lookups!$B$3:$B$17),'VT CHS Emissions Schedule'!$A:$A,'VT CHS Emissions Schedule'!W:W)),0)</f>
        <v>0</v>
      </c>
      <c r="BK33" s="67">
        <f>IF(BK$15&lt;2025+$W33,IF(ISNUMBER(SEARCH("Unknown",$C33)),"blended",$L33+_xlfn.XLOOKUP(_xlfn.XLOOKUP($C33,Lookups!$A$3:$A$17,Lookups!$B$3:$B$17),'VT CHS Emissions Schedule'!$A:$A,'VT CHS Emissions Schedule'!X:X)),0)</f>
        <v>0</v>
      </c>
      <c r="BL33" s="67">
        <f>IF(BL$15&lt;2025+$W33,IF(ISNUMBER(SEARCH("Unknown",$C33)),"blended",$L33+_xlfn.XLOOKUP(_xlfn.XLOOKUP($C33,Lookups!$A$3:$A$17,Lookups!$B$3:$B$17),'VT CHS Emissions Schedule'!$A:$A,'VT CHS Emissions Schedule'!Y:Y)),0)</f>
        <v>0</v>
      </c>
      <c r="BM33" s="67">
        <f>IF(BM$15&lt;2025+$W33,IF(ISNUMBER(SEARCH("Unknown",$C33)),"blended",$L33+_xlfn.XLOOKUP(_xlfn.XLOOKUP($C33,Lookups!$A$3:$A$17,Lookups!$B$3:$B$17),'VT CHS Emissions Schedule'!$A:$A,'VT CHS Emissions Schedule'!Z:Z)),0)</f>
        <v>0</v>
      </c>
      <c r="BN33" s="67">
        <f>IF(BN$15&lt;2025+$W33,IF(ISNUMBER(SEARCH("Unknown",$C33)),"blended",$L33+_xlfn.XLOOKUP(_xlfn.XLOOKUP($C33,Lookups!$A$3:$A$17,Lookups!$B$3:$B$17),'VT CHS Emissions Schedule'!$A:$A,'VT CHS Emissions Schedule'!AA:AA)),0)</f>
        <v>0</v>
      </c>
      <c r="BO33" s="67">
        <f>IF(BO$15&lt;2025+$W33,IF(ISNUMBER(SEARCH("Unknown",$C33)),"blended",$L33+_xlfn.XLOOKUP(_xlfn.XLOOKUP($C33,Lookups!$A$3:$A$17,Lookups!$B$3:$B$17),'VT CHS Emissions Schedule'!$A:$A,'VT CHS Emissions Schedule'!AB:AB)),0)</f>
        <v>0</v>
      </c>
      <c r="BP33" s="67">
        <f>IF(BP$15&lt;2025+$W33,IF(ISNUMBER(SEARCH("Unknown",$C33)),"blended",$L33+_xlfn.XLOOKUP(_xlfn.XLOOKUP($C33,Lookups!$A$3:$A$17,Lookups!$B$3:$B$17),'VT CHS Emissions Schedule'!$A:$A,'VT CHS Emissions Schedule'!AC:AC)),0)</f>
        <v>0</v>
      </c>
      <c r="BQ33" s="64">
        <f>IF(BQ$15&lt;2025+$W33,IF(OR($C33="Oil",$C33="Propane",$C33="Wood, commercial"),$R33*AQ33,IF(OR($C33="Natural Gas",$C33="Electricity"),($R33*AQ33)/(1-$K33),((($Z$45*$U33*('VT CHS Emissions Schedule'!D$8+$P33))/$AA$45)+(($Z$46*$U33*('VT CHS Emissions Schedule'!D$9+$O33))/$AA$46)+(($Z$47*$U33*'VT CHS Emissions Schedule'!D$7)/$AA$47)/(1-$N33)+(($Z$48*$U33*'VT CHS Emissions Schedule'!D$5)/$AA$48)/(1-$M33)+(($Z$49*$U33*('VT CHS Emissions Schedule'!D$36+$Q33))/$AA$49)))),0)</f>
        <v>59481.13224949524</v>
      </c>
      <c r="BR33" s="64">
        <f>IF(BR$15&lt;2025+$W33,IF(OR($C33="Oil",$C33="Propane",$C33="Wood, commercial"),$R33*AR33,IF(OR($C33="Natural Gas",$C33="Electricity"),($R33*AR33)/(1-$K33),((($Z$45*$U33*('VT CHS Emissions Schedule'!E$8+$P33))/$AA$45)+(($Z$46*$U33*('VT CHS Emissions Schedule'!E$9+$O33))/$AA$46)+(($Z$47*$U33*'VT CHS Emissions Schedule'!E$7)/$AA$47)/(1-$N33)+(($Z$48*$U33*'VT CHS Emissions Schedule'!E$5)/$AA$48)/(1-$M33)+(($Z$49*$U33*('VT CHS Emissions Schedule'!E$36+$Q33))/$AA$49)))),0)</f>
        <v>59385.526225132424</v>
      </c>
      <c r="BS33" s="64">
        <f>IF(BS$15&lt;2025+$W33,IF(OR($C33="Oil",$C33="Propane",$C33="Wood, commercial"),$R33*AS33,IF(OR($C33="Natural Gas",$C33="Electricity"),($R33*AS33)/(1-$K33),((($Z$45*$U33*('VT CHS Emissions Schedule'!F$8+$P33))/$AA$45)+(($Z$46*$U33*('VT CHS Emissions Schedule'!F$9+$O33))/$AA$46)+(($Z$47*$U33*'VT CHS Emissions Schedule'!F$7)/$AA$47)/(1-$N33)+(($Z$48*$U33*'VT CHS Emissions Schedule'!F$5)/$AA$48)/(1-$M33)+(($Z$49*$U33*('VT CHS Emissions Schedule'!F$36+$Q33))/$AA$49)))),0)</f>
        <v>59321.96775393602</v>
      </c>
      <c r="BT33" s="64">
        <f>IF(BT$15&lt;2025+$W33,IF(OR($C33="Oil",$C33="Propane",$C33="Wood, commercial"),$R33*AT33,IF(OR($C33="Natural Gas",$C33="Electricity"),($R33*AT33)/(1-$K33),((($Z$45*$U33*('VT CHS Emissions Schedule'!G$8+$P33))/$AA$45)+(($Z$46*$U33*('VT CHS Emissions Schedule'!G$9+$O33))/$AA$46)+(($Z$47*$U33*'VT CHS Emissions Schedule'!G$7)/$AA$47)/(1-$N33)+(($Z$48*$U33*'VT CHS Emissions Schedule'!G$5)/$AA$48)/(1-$M33)+(($Z$49*$U33*('VT CHS Emissions Schedule'!G$36+$Q33))/$AA$49)))),0)</f>
        <v>59258.409282739609</v>
      </c>
      <c r="BU33" s="64">
        <f>IF(BU$15&lt;2025+$W33,IF(OR($C33="Oil",$C33="Propane",$C33="Wood, commercial"),$R33*AU33,IF(OR($C33="Natural Gas",$C33="Electricity"),($R33*AU33)/(1-$K33),((($Z$45*$U33*('VT CHS Emissions Schedule'!H$8+$P33))/$AA$45)+(($Z$46*$U33*('VT CHS Emissions Schedule'!H$9+$O33))/$AA$46)+(($Z$47*$U33*'VT CHS Emissions Schedule'!H$7)/$AA$47)/(1-$N33)+(($Z$48*$U33*'VT CHS Emissions Schedule'!H$5)/$AA$48)/(1-$M33)+(($Z$49*$U33*('VT CHS Emissions Schedule'!H$36+$Q33))/$AA$49)))),0)</f>
        <v>59193.61564497865</v>
      </c>
      <c r="BV33" s="64">
        <f>IF(BV$15&lt;2025+$W33,IF(OR($C33="Oil",$C33="Propane",$C33="Wood, commercial"),$R33*AV33,IF(OR($C33="Natural Gas",$C33="Electricity"),($R33*AV33)/(1-$K33),((($Z$45*$U33*('VT CHS Emissions Schedule'!I$8+$P33))/$AA$45)+(($Z$46*$U33*('VT CHS Emissions Schedule'!I$9+$O33))/$AA$46)+(($Z$47*$U33*'VT CHS Emissions Schedule'!I$7)/$AA$47)/(1-$N33)+(($Z$48*$U33*'VT CHS Emissions Schedule'!I$5)/$AA$48)/(1-$M33)+(($Z$49*$U33*('VT CHS Emissions Schedule'!I$36+$Q33))/$AA$49)))),0)</f>
        <v>58907.918770804572</v>
      </c>
      <c r="BW33" s="64">
        <f>IF(BW$15&lt;2025+$W33,IF(OR($C33="Oil",$C33="Propane",$C33="Wood, commercial"),$R33*AW33,IF(OR($C33="Natural Gas",$C33="Electricity"),($R33*AW33)/(1-$K33),((($Z$45*$U33*('VT CHS Emissions Schedule'!J$8+$P33))/$AA$45)+(($Z$46*$U33*('VT CHS Emissions Schedule'!J$9+$O33))/$AA$46)+(($Z$47*$U33*'VT CHS Emissions Schedule'!J$7)/$AA$47)/(1-$N33)+(($Z$48*$U33*'VT CHS Emissions Schedule'!J$5)/$AA$48)/(1-$M33)+(($Z$49*$U33*('VT CHS Emissions Schedule'!J$36+$Q33))/$AA$49)))),0)</f>
        <v>58844.360299608168</v>
      </c>
      <c r="BX33" s="64">
        <f>IF(BX$15&lt;2025+$W33,IF(OR($C33="Oil",$C33="Propane",$C33="Wood, commercial"),$R33*AX33,IF(OR($C33="Natural Gas",$C33="Electricity"),($R33*AX33)/(1-$K33),((($Z$45*$U33*('VT CHS Emissions Schedule'!K$8+$P33))/$AA$45)+(($Z$46*$U33*('VT CHS Emissions Schedule'!K$9+$O33))/$AA$46)+(($Z$47*$U33*'VT CHS Emissions Schedule'!K$7)/$AA$47)/(1-$N33)+(($Z$48*$U33*'VT CHS Emissions Schedule'!K$5)/$AA$48)/(1-$M33)+(($Z$49*$U33*('VT CHS Emissions Schedule'!K$36+$Q33))/$AA$49)))),0)</f>
        <v>58780.801828411757</v>
      </c>
      <c r="BY33" s="64">
        <f>IF(BY$15&lt;2025+$W33,IF(OR($C33="Oil",$C33="Propane",$C33="Wood, commercial"),$R33*AY33,IF(OR($C33="Natural Gas",$C33="Electricity"),($R33*AY33)/(1-$K33),((($Z$45*$U33*('VT CHS Emissions Schedule'!L$8+$P33))/$AA$45)+(($Z$46*$U33*('VT CHS Emissions Schedule'!L$9+$O33))/$AA$46)+(($Z$47*$U33*'VT CHS Emissions Schedule'!L$7)/$AA$47)/(1-$N33)+(($Z$48*$U33*'VT CHS Emissions Schedule'!L$5)/$AA$48)/(1-$M33)+(($Z$49*$U33*('VT CHS Emissions Schedule'!L$36+$Q33))/$AA$49)))),0)</f>
        <v>58717.243357215353</v>
      </c>
      <c r="BZ33" s="64">
        <f>IF(BZ$15&lt;2025+$W33,IF(OR($C33="Oil",$C33="Propane",$C33="Wood, commercial"),$R33*AZ33,IF(OR($C33="Natural Gas",$C33="Electricity"),($R33*AZ33)/(1-$K33),((($Z$45*$U33*('VT CHS Emissions Schedule'!M$8+$P33))/$AA$45)+(($Z$46*$U33*('VT CHS Emissions Schedule'!M$9+$O33))/$AA$46)+(($Z$47*$U33*'VT CHS Emissions Schedule'!M$7)/$AA$47)/(1-$N33)+(($Z$48*$U33*'VT CHS Emissions Schedule'!M$5)/$AA$48)/(1-$M33)+(($Z$49*$U33*('VT CHS Emissions Schedule'!M$36+$Q33))/$AA$49)))),0)</f>
        <v>58601.438174297989</v>
      </c>
      <c r="CA33" s="64">
        <f>IF(CA$15&lt;2025+$W33,IF(OR($C33="Oil",$C33="Propane",$C33="Wood, commercial"),$R33*BA33,IF(OR($C33="Natural Gas",$C33="Electricity"),($R33*BA33)/(1-$K33),((($Z$45*$U33*('VT CHS Emissions Schedule'!N$8+$P33))/$AA$45)+(($Z$46*$U33*('VT CHS Emissions Schedule'!N$9+$O33))/$AA$46)+(($Z$47*$U33*'VT CHS Emissions Schedule'!N$7)/$AA$47)/(1-$N33)+(($Z$48*$U33*'VT CHS Emissions Schedule'!N$5)/$AA$48)/(1-$M33)+(($Z$49*$U33*('VT CHS Emissions Schedule'!N$36+$Q33))/$AA$49)))),0)</f>
        <v>58495.143684491195</v>
      </c>
      <c r="CB33" s="64">
        <f>IF(CB$15&lt;2025+$W33,IF(OR($C33="Oil",$C33="Propane",$C33="Wood, commercial"),$R33*BB33,IF(OR($C33="Natural Gas",$C33="Electricity"),($R33*BB33)/(1-$K33),((($Z$45*$U33*('VT CHS Emissions Schedule'!O$8+$P33))/$AA$45)+(($Z$46*$U33*('VT CHS Emissions Schedule'!O$9+$O33))/$AA$46)+(($Z$47*$U33*'VT CHS Emissions Schedule'!O$7)/$AA$47)/(1-$N33)+(($Z$48*$U33*'VT CHS Emissions Schedule'!O$5)/$AA$48)/(1-$M33)+(($Z$49*$U33*('VT CHS Emissions Schedule'!O$36+$Q33))/$AA$49)))),0)</f>
        <v>58495.143684491195</v>
      </c>
      <c r="CC33" s="64">
        <f>IF(CC$15&lt;2025+$W33,IF(OR($C33="Oil",$C33="Propane",$C33="Wood, commercial"),$R33*BC33,IF(OR($C33="Natural Gas",$C33="Electricity"),($R33*BC33)/(1-$K33),((($Z$45*$U33*('VT CHS Emissions Schedule'!P$8+$P33))/$AA$45)+(($Z$46*$U33*('VT CHS Emissions Schedule'!P$9+$O33))/$AA$46)+(($Z$47*$U33*'VT CHS Emissions Schedule'!P$7)/$AA$47)/(1-$N33)+(($Z$48*$U33*'VT CHS Emissions Schedule'!P$5)/$AA$48)/(1-$M33)+(($Z$49*$U33*('VT CHS Emissions Schedule'!P$36+$Q33))/$AA$49)))),0)</f>
        <v>58495.143684491195</v>
      </c>
      <c r="CD33" s="64">
        <f>IF(CD$15&lt;2025+$W33,IF(OR($C33="Oil",$C33="Propane",$C33="Wood, commercial"),$R33*BD33,IF(OR($C33="Natural Gas",$C33="Electricity"),($R33*BD33)/(1-$K33),((($Z$45*$U33*('VT CHS Emissions Schedule'!Q$8+$P33))/$AA$45)+(($Z$46*$U33*('VT CHS Emissions Schedule'!Q$9+$O33))/$AA$46)+(($Z$47*$U33*'VT CHS Emissions Schedule'!Q$7)/$AA$47)/(1-$N33)+(($Z$48*$U33*'VT CHS Emissions Schedule'!Q$5)/$AA$48)/(1-$M33)+(($Z$49*$U33*('VT CHS Emissions Schedule'!Q$36+$Q33))/$AA$49)))),0)</f>
        <v>58495.143684491195</v>
      </c>
      <c r="CE33" s="64">
        <f>IF(CE$15&lt;2025+$W33,IF(OR($C33="Oil",$C33="Propane",$C33="Wood, commercial"),$R33*BE33,IF(OR($C33="Natural Gas",$C33="Electricity"),($R33*BE33)/(1-$K33),((($Z$45*$U33*('VT CHS Emissions Schedule'!R$8+$P33))/$AA$45)+(($Z$46*$U33*('VT CHS Emissions Schedule'!R$9+$O33))/$AA$46)+(($Z$47*$U33*'VT CHS Emissions Schedule'!R$7)/$AA$47)/(1-$N33)+(($Z$48*$U33*'VT CHS Emissions Schedule'!R$5)/$AA$48)/(1-$M33)+(($Z$49*$U33*('VT CHS Emissions Schedule'!R$36+$Q33))/$AA$49)))),0)</f>
        <v>58486.052121454704</v>
      </c>
      <c r="CF33" s="64">
        <f>IF(CF$15&lt;2025+$W33,IF(OR($C33="Oil",$C33="Propane",$C33="Wood, commercial"),$R33*BF33,IF(OR($C33="Natural Gas",$C33="Electricity"),($R33*BF33)/(1-$K33),((($Z$45*$U33*('VT CHS Emissions Schedule'!S$8+$P33))/$AA$45)+(($Z$46*$U33*('VT CHS Emissions Schedule'!S$9+$O33))/$AA$46)+(($Z$47*$U33*'VT CHS Emissions Schedule'!S$7)/$AA$47)/(1-$N33)+(($Z$48*$U33*'VT CHS Emissions Schedule'!S$5)/$AA$48)/(1-$M33)+(($Z$49*$U33*('VT CHS Emissions Schedule'!S$36+$Q33))/$AA$49)))),0)</f>
        <v>0</v>
      </c>
      <c r="CG33" s="64">
        <f>IF(CG$15&lt;2025+$W33,IF(OR($C33="Oil",$C33="Propane",$C33="Wood, commercial"),$R33*BG33,IF(OR($C33="Natural Gas",$C33="Electricity"),($R33*BG33)/(1-$K33),((($Z$45*$U33*('VT CHS Emissions Schedule'!T$8+$P33))/$AA$45)+(($Z$46*$U33*('VT CHS Emissions Schedule'!T$9+$O33))/$AA$46)+(($Z$47*$U33*'VT CHS Emissions Schedule'!T$7)/$AA$47)/(1-$N33)+(($Z$48*$U33*'VT CHS Emissions Schedule'!T$5)/$AA$48)/(1-$M33)+(($Z$49*$U33*('VT CHS Emissions Schedule'!T$36+$Q33))/$AA$49)))),0)</f>
        <v>0</v>
      </c>
      <c r="CH33" s="64">
        <f>IF(CH$15&lt;2025+$W33,IF(OR($C33="Oil",$C33="Propane",$C33="Wood, commercial"),$R33*BH33,IF(OR($C33="Natural Gas",$C33="Electricity"),($R33*BH33)/(1-$K33),((($Z$45*$U33*('VT CHS Emissions Schedule'!U$8+$P33))/$AA$45)+(($Z$46*$U33*('VT CHS Emissions Schedule'!U$9+$O33))/$AA$46)+(($Z$47*$U33*'VT CHS Emissions Schedule'!U$7)/$AA$47)/(1-$N33)+(($Z$48*$U33*'VT CHS Emissions Schedule'!U$5)/$AA$48)/(1-$M33)+(($Z$49*$U33*('VT CHS Emissions Schedule'!U$36+$Q33))/$AA$49)))),0)</f>
        <v>0</v>
      </c>
      <c r="CI33" s="64">
        <f>IF(CI$15&lt;2025+$W33,IF(OR($C33="Oil",$C33="Propane",$C33="Wood, commercial"),$R33*BI33,IF(OR($C33="Natural Gas",$C33="Electricity"),($R33*BI33)/(1-$K33),((($Z$45*$U33*('VT CHS Emissions Schedule'!V$8+$P33))/$AA$45)+(($Z$46*$U33*('VT CHS Emissions Schedule'!V$9+$O33))/$AA$46)+(($Z$47*$U33*'VT CHS Emissions Schedule'!V$7)/$AA$47)/(1-$N33)+(($Z$48*$U33*'VT CHS Emissions Schedule'!V$5)/$AA$48)/(1-$M33)+(($Z$49*$U33*('VT CHS Emissions Schedule'!V$36+$Q33))/$AA$49)))),0)</f>
        <v>0</v>
      </c>
      <c r="CJ33" s="64">
        <f>IF(CJ$15&lt;2025+$W33,IF(OR($C33="Oil",$C33="Propane",$C33="Wood, commercial"),$R33*BJ33,IF(OR($C33="Natural Gas",$C33="Electricity"),($R33*BJ33)/(1-$K33),((($Z$45*$U33*('VT CHS Emissions Schedule'!W$8+$P33))/$AA$45)+(($Z$46*$U33*('VT CHS Emissions Schedule'!W$9+$O33))/$AA$46)+(($Z$47*$U33*'VT CHS Emissions Schedule'!W$7)/$AA$47)/(1-$N33)+(($Z$48*$U33*'VT CHS Emissions Schedule'!W$5)/$AA$48)/(1-$M33)+(($Z$49*$U33*('VT CHS Emissions Schedule'!W$36+$Q33))/$AA$49)))),0)</f>
        <v>0</v>
      </c>
      <c r="CK33" s="64">
        <f>IF(CK$15&lt;2025+$W33,IF(OR($C33="Oil",$C33="Propane",$C33="Wood, commercial"),$R33*BK33,IF(OR($C33="Natural Gas",$C33="Electricity"),($R33*BK33)/(1-$K33),((($Z$45*$U33*('VT CHS Emissions Schedule'!X$8+$P33))/$AA$45)+(($Z$46*$U33*('VT CHS Emissions Schedule'!X$9+$O33))/$AA$46)+(($Z$47*$U33*'VT CHS Emissions Schedule'!X$7)/$AA$47)/(1-$N33)+(($Z$48*$U33*'VT CHS Emissions Schedule'!X$5)/$AA$48)/(1-$M33)+(($Z$49*$U33*('VT CHS Emissions Schedule'!X$36+$Q33))/$AA$49)))),0)</f>
        <v>0</v>
      </c>
      <c r="CL33" s="64">
        <f>IF(CL$15&lt;2025+$W33,IF(OR($C33="Oil",$C33="Propane",$C33="Wood, commercial"),$R33*BL33,IF(OR($C33="Natural Gas",$C33="Electricity"),($R33*BL33)/(1-$K33),((($Z$45*$U33*('VT CHS Emissions Schedule'!Y$8+$P33))/$AA$45)+(($Z$46*$U33*('VT CHS Emissions Schedule'!Y$9+$O33))/$AA$46)+(($Z$47*$U33*'VT CHS Emissions Schedule'!Y$7)/$AA$47)/(1-$N33)+(($Z$48*$U33*'VT CHS Emissions Schedule'!Y$5)/$AA$48)/(1-$M33)+(($Z$49*$U33*('VT CHS Emissions Schedule'!Y$36+$Q33))/$AA$49)))),0)</f>
        <v>0</v>
      </c>
      <c r="CM33" s="64">
        <f>IF(CM$15&lt;2025+$W33,IF(OR($C33="Oil",$C33="Propane",$C33="Wood, commercial"),$R33*BM33,IF(OR($C33="Natural Gas",$C33="Electricity"),($R33*BM33)/(1-$K33),((($Z$45*$U33*('VT CHS Emissions Schedule'!Z$8+$P33))/$AA$45)+(($Z$46*$U33*('VT CHS Emissions Schedule'!Z$9+$O33))/$AA$46)+(($Z$47*$U33*'VT CHS Emissions Schedule'!Z$7)/$AA$47)/(1-$N33)+(($Z$48*$U33*'VT CHS Emissions Schedule'!Z$5)/$AA$48)/(1-$M33)+(($Z$49*$U33*('VT CHS Emissions Schedule'!Z$36+$Q33))/$AA$49)))),0)</f>
        <v>0</v>
      </c>
      <c r="CN33" s="64">
        <f>IF(CN$15&lt;2025+$W33,IF(OR($C33="Oil",$C33="Propane",$C33="Wood, commercial"),$R33*BN33,IF(OR($C33="Natural Gas",$C33="Electricity"),($R33*BN33)/(1-$K33),((($Z$45*$U33*('VT CHS Emissions Schedule'!AA$8+$P33))/$AA$45)+(($Z$46*$U33*('VT CHS Emissions Schedule'!AA$9+$O33))/$AA$46)+(($Z$47*$U33*'VT CHS Emissions Schedule'!AA$7)/$AA$47)/(1-$N33)+(($Z$48*$U33*'VT CHS Emissions Schedule'!AA$5)/$AA$48)/(1-$M33)+(($Z$49*$U33*('VT CHS Emissions Schedule'!AA$36+$Q33))/$AA$49)))),0)</f>
        <v>0</v>
      </c>
      <c r="CO33" s="64">
        <f>IF(CO$15&lt;2025+$W33,IF(OR($C33="Oil",$C33="Propane",$C33="Wood, commercial"),$R33*BO33,IF(OR($C33="Natural Gas",$C33="Electricity"),($R33*BO33)/(1-$K33),((($Z$45*$U33*('VT CHS Emissions Schedule'!AB$8+$P33))/$AA$45)+(($Z$46*$U33*('VT CHS Emissions Schedule'!AB$9+$O33))/$AA$46)+(($Z$47*$U33*'VT CHS Emissions Schedule'!AB$7)/$AA$47)/(1-$N33)+(($Z$48*$U33*'VT CHS Emissions Schedule'!AB$5)/$AA$48)/(1-$M33)+(($Z$49*$U33*('VT CHS Emissions Schedule'!AB$36+$Q33))/$AA$49)))),0)</f>
        <v>0</v>
      </c>
      <c r="CP33" s="64">
        <f>IF(CP$15&lt;2025+$W33,IF(OR($C33="Oil",$C33="Propane",$C33="Wood, commercial"),$R33*BP33,IF(OR($C33="Natural Gas",$C33="Electricity"),($R33*BP33)/(1-$K33),((($Z$45*$U33*('VT CHS Emissions Schedule'!AC$8+$P33))/$AA$45)+(($Z$46*$U33*('VT CHS Emissions Schedule'!AC$9+$O33))/$AA$46)+(($Z$47*$U33*'VT CHS Emissions Schedule'!AC$7)/$AA$47)/(1-$N33)+(($Z$48*$U33*'VT CHS Emissions Schedule'!AC$5)/$AA$48)/(1-$M33)+(($Z$49*$U33*('VT CHS Emissions Schedule'!AC$36+$Q33))/$AA$49)))),0)</f>
        <v>0</v>
      </c>
      <c r="CQ33" s="64">
        <f>IF(CQ$15&lt;2025+$W33,BQ33+($S33*'VT CHS Emissions Schedule'!D$5)/(1-$M33)+($T33*'VT CHS Emissions Schedule'!D$5)/(1-$M33),0)</f>
        <v>64816.12534605134</v>
      </c>
      <c r="CR33" s="64">
        <f>IF(CR$15&lt;2025+$W33,BR33+($S33*'VT CHS Emissions Schedule'!E$5)/(1-$M33)+($T33*'VT CHS Emissions Schedule'!E$5)/(1-$M33),0)</f>
        <v>64349.552694053084</v>
      </c>
      <c r="CS33" s="64">
        <f>IF(CS$15&lt;2025+$W33,BS33+($S33*'VT CHS Emissions Schedule'!F$5)/(1-$M33)+($T33*'VT CHS Emissions Schedule'!F$5)/(1-$M33),0)</f>
        <v>63915.02759522124</v>
      </c>
      <c r="CT33" s="64">
        <f>IF(CT$15&lt;2025+$W33,BT33+($S33*'VT CHS Emissions Schedule'!G$5)/(1-$M33)+($T33*'VT CHS Emissions Schedule'!G$5)/(1-$M33),0)</f>
        <v>63480.502496389381</v>
      </c>
      <c r="CU33" s="64">
        <f>IF(CU$15&lt;2025+$W33,BU33+($S33*'VT CHS Emissions Schedule'!H$5)/(1-$M33)+($T33*'VT CHS Emissions Schedule'!H$5)/(1-$M33),0)</f>
        <v>63044.742230992983</v>
      </c>
      <c r="CV33" s="64">
        <f>IF(CV$15&lt;2025+$W33,BV33+($S33*'VT CHS Emissions Schedule'!I$5)/(1-$M33)+($T33*'VT CHS Emissions Schedule'!I$5)/(1-$M33),0)</f>
        <v>62388.078729183464</v>
      </c>
      <c r="CW33" s="64">
        <f>IF(CW$15&lt;2025+$W33,BW33+($S33*'VT CHS Emissions Schedule'!J$5)/(1-$M33)+($T33*'VT CHS Emissions Schedule'!J$5)/(1-$M33),0)</f>
        <v>61953.55363035162</v>
      </c>
      <c r="CX33" s="64">
        <f>IF(CX$15&lt;2025+$W33,BX33+($S33*'VT CHS Emissions Schedule'!K$5)/(1-$M33)+($T33*'VT CHS Emissions Schedule'!K$5)/(1-$M33),0)</f>
        <v>61519.028531519769</v>
      </c>
      <c r="CY33" s="64">
        <f>IF(CY$15&lt;2025+$W33,BY33+($S33*'VT CHS Emissions Schedule'!L$5)/(1-$M33)+($T33*'VT CHS Emissions Schedule'!L$5)/(1-$M33),0)</f>
        <v>61084.503432687925</v>
      </c>
      <c r="CZ33" s="64">
        <f>IF(CZ$15&lt;2025+$W33,BZ33+($S33*'VT CHS Emissions Schedule'!M$5)/(1-$M33)+($T33*'VT CHS Emissions Schedule'!M$5)/(1-$M33),0)</f>
        <v>60597.731622135121</v>
      </c>
      <c r="DA33" s="64">
        <f>IF(DA$15&lt;2025+$W33,CA33+($S33*'VT CHS Emissions Schedule'!N$5)/(1-$M33)+($T33*'VT CHS Emissions Schedule'!N$5)/(1-$M33),0)</f>
        <v>60120.470504692887</v>
      </c>
      <c r="DB33" s="64">
        <f>IF(DB$15&lt;2025+$W33,CB33+($S33*'VT CHS Emissions Schedule'!O$5)/(1-$M33)+($T33*'VT CHS Emissions Schedule'!O$5)/(1-$M33),0)</f>
        <v>60120.470504692887</v>
      </c>
      <c r="DC33" s="64">
        <f>IF(DC$15&lt;2025+$W33,CC33+($S33*'VT CHS Emissions Schedule'!P$5)/(1-$M33)+($T33*'VT CHS Emissions Schedule'!P$5)/(1-$M33),0)</f>
        <v>60120.470504692887</v>
      </c>
      <c r="DD33" s="64">
        <f>IF(DD$15&lt;2025+$W33,CD33+($S33*'VT CHS Emissions Schedule'!Q$5)/(1-$M33)+($T33*'VT CHS Emissions Schedule'!Q$5)/(1-$M33),0)</f>
        <v>60120.470504692887</v>
      </c>
      <c r="DE33" s="64">
        <f>IF(DE$15&lt;2025+$W33,CE33+($S33*'VT CHS Emissions Schedule'!R$5)/(1-$M33)+($T33*'VT CHS Emissions Schedule'!R$5)/(1-$M33),0)</f>
        <v>60111.378941656396</v>
      </c>
      <c r="DF33" s="64">
        <f>IF(DF$15&lt;2025+$W33,CF33+($S33*'VT CHS Emissions Schedule'!S$5)/(1-$M33)+($T33*'VT CHS Emissions Schedule'!S$5)/(1-$M33),0)</f>
        <v>0</v>
      </c>
      <c r="DG33" s="64">
        <f>IF(DG$15&lt;2025+$W33,CG33+($S33*'VT CHS Emissions Schedule'!T$5)/(1-$M33)+($T33*'VT CHS Emissions Schedule'!T$5)/(1-$M33),0)</f>
        <v>0</v>
      </c>
      <c r="DH33" s="64">
        <f>IF(DH$15&lt;2025+$W33,CH33+($S33*'VT CHS Emissions Schedule'!U$5)/(1-$M33)+($T33*'VT CHS Emissions Schedule'!U$5)/(1-$M33),0)</f>
        <v>0</v>
      </c>
      <c r="DI33" s="64">
        <f>IF(DI$15&lt;2025+$W33,CI33+($S33*'VT CHS Emissions Schedule'!V$5)/(1-$M33)+($T33*'VT CHS Emissions Schedule'!V$5)/(1-$M33),0)</f>
        <v>0</v>
      </c>
      <c r="DJ33" s="64">
        <f>IF(DJ$15&lt;2025+$W33,CJ33+($S33*'VT CHS Emissions Schedule'!W$5)/(1-$M33)+($T33*'VT CHS Emissions Schedule'!W$5)/(1-$M33),0)</f>
        <v>0</v>
      </c>
      <c r="DK33" s="64">
        <f>IF(DK$15&lt;2025+$W33,CK33+($S33*'VT CHS Emissions Schedule'!X$5)/(1-$M33)+($T33*'VT CHS Emissions Schedule'!X$5)/(1-$M33),0)</f>
        <v>0</v>
      </c>
      <c r="DL33" s="64">
        <f>IF(DL$15&lt;2025+$W33,CL33+($S33*'VT CHS Emissions Schedule'!Y$5)/(1-$M33)+($T33*'VT CHS Emissions Schedule'!Y$5)/(1-$M33),0)</f>
        <v>0</v>
      </c>
      <c r="DM33" s="64">
        <f>IF(DM$15&lt;2025+$W33,CM33+($S33*'VT CHS Emissions Schedule'!Z$5)/(1-$M33)+($T33*'VT CHS Emissions Schedule'!Z$5)/(1-$M33),0)</f>
        <v>0</v>
      </c>
      <c r="DN33" s="64">
        <f>IF(DN$15&lt;2025+$W33,CN33+($S33*'VT CHS Emissions Schedule'!AA$5)/(1-$M33)+($T33*'VT CHS Emissions Schedule'!AA$5)/(1-$M33),0)</f>
        <v>0</v>
      </c>
      <c r="DO33" s="64">
        <f>IF(DO$15&lt;2025+$W33,CO33+($S33*'VT CHS Emissions Schedule'!AB$5)/(1-$M33)+($T33*'VT CHS Emissions Schedule'!AB$5)/(1-$M33),0)</f>
        <v>0</v>
      </c>
      <c r="DP33" s="64">
        <f>IF(DP$15&lt;2025+$W33,CP33+($S33*'VT CHS Emissions Schedule'!AC$5)/(1-$M33)+($T33*'VT CHS Emissions Schedule'!AC$5)/(1-$M33),0)</f>
        <v>0</v>
      </c>
    </row>
    <row r="34" spans="1:120" ht="13.9" customHeight="1" x14ac:dyDescent="0.25">
      <c r="A34" s="450"/>
      <c r="B34" s="551" t="s">
        <v>479</v>
      </c>
      <c r="C34" s="164" t="s">
        <v>10</v>
      </c>
      <c r="D34" s="174">
        <f t="shared" si="0"/>
        <v>2070791.5450874509</v>
      </c>
      <c r="E34" s="230">
        <f t="shared" si="1"/>
        <v>2254089.679060556</v>
      </c>
      <c r="F34" s="222">
        <f t="shared" si="2"/>
        <v>2.070791545087451</v>
      </c>
      <c r="G34" s="111">
        <f t="shared" si="3"/>
        <v>160529.53746947245</v>
      </c>
      <c r="H34" s="64">
        <f>IF(OR($C34="Oil",$C34="Propane",$C34="Wood, non-commercial"),$R34*AQ34,IF(OR($C34="Natural Gas",$C34="Electricity"),($R34*AQ34)/(1-$K34),((($Z$45*$U34*('VT CHS Emissions Schedule'!D$8+$P34))/$AA$45)+(($Z$46*$U34*('VT CHS Emissions Schedule'!D$9+$O34))/$AA$46)+(($Z$47*$U34*'VT CHS Emissions Schedule'!D$7)/$AA$47)/(1-$N34)+(($Z$48*$U34*'VT CHS Emissions Schedule'!D$5)/$AA$48)/(1-$M34)+(($Z$49*$U34*('VT CHS Emissions Schedule'!D$36+$Q34))/$AA$49))))</f>
        <v>138693.28665566145</v>
      </c>
      <c r="I34" s="64">
        <f>($S34*'VT CHS Emissions Schedule'!D$5)/(1-$M34)</f>
        <v>0</v>
      </c>
      <c r="J34" s="64">
        <f>($T34*'VT CHS Emissions Schedule'!D$5)/(1-$M34)</f>
        <v>21836.250813810988</v>
      </c>
      <c r="K34" s="66">
        <f>_xlfn.XLOOKUP($C34,Lookups!$A$3:$A$15,Lookups!$E$3:$E$15)</f>
        <v>0</v>
      </c>
      <c r="L34" s="65">
        <f>_xlfn.XLOOKUP($C34,Lookups!$A$3:$A$15,Lookups!$D$3:$D$15)</f>
        <v>0.21490000000000001</v>
      </c>
      <c r="M34" s="66">
        <f>Lookups!$E$6</f>
        <v>0.04</v>
      </c>
      <c r="N34" s="66">
        <f>Lookups!$E$5</f>
        <v>1.4E-2</v>
      </c>
      <c r="O34" s="65">
        <f>Lookups!$D$4</f>
        <v>0.32764300000000002</v>
      </c>
      <c r="P34" s="65">
        <f>Lookups!$D$3</f>
        <v>0.21490000000000001</v>
      </c>
      <c r="Q34" s="65">
        <f>Lookups!$D$8</f>
        <v>1.3776766038113153</v>
      </c>
      <c r="R34" s="72">
        <f t="shared" si="4"/>
        <v>1657.5081654857149</v>
      </c>
      <c r="S34" s="72">
        <f t="shared" si="5"/>
        <v>0</v>
      </c>
      <c r="T34" s="72">
        <f t="shared" si="6"/>
        <v>555.03359999999998</v>
      </c>
      <c r="U34" s="72">
        <f t="shared" si="7"/>
        <v>1392.3068590080004</v>
      </c>
      <c r="V34" s="72">
        <f t="shared" si="8"/>
        <v>0</v>
      </c>
      <c r="W34" s="68">
        <v>15</v>
      </c>
      <c r="X34" s="170">
        <v>3.1399999999999997E-2</v>
      </c>
      <c r="Y34" s="80"/>
      <c r="Z34" s="80">
        <f t="shared" si="9"/>
        <v>0.14699999999999999</v>
      </c>
      <c r="AA34" s="64">
        <f t="shared" si="10"/>
        <v>60</v>
      </c>
      <c r="AB34" s="66">
        <f t="shared" ref="AB34:AB39" si="24">$Y$82</f>
        <v>0.86399999999999999</v>
      </c>
      <c r="AC34" s="66">
        <f t="shared" si="21"/>
        <v>0.70799999999999996</v>
      </c>
      <c r="AD34" s="64">
        <v>6360</v>
      </c>
      <c r="AE34" s="71">
        <v>0</v>
      </c>
      <c r="AF34" s="71">
        <v>0</v>
      </c>
      <c r="AG34" s="64">
        <v>129936</v>
      </c>
      <c r="AH34" s="71">
        <f t="shared" si="22"/>
        <v>49.1</v>
      </c>
      <c r="AI34" s="71">
        <f t="shared" ref="AI34:AI39" si="25">$AB$67</f>
        <v>31.5</v>
      </c>
      <c r="AJ34" s="64">
        <v>8760</v>
      </c>
      <c r="AK34" s="72">
        <f>$AA$45</f>
        <v>0.84</v>
      </c>
      <c r="AL34" s="72">
        <v>5.72</v>
      </c>
      <c r="AM34" s="72">
        <v>4.5</v>
      </c>
      <c r="AN34" s="72">
        <v>1.08</v>
      </c>
      <c r="AO34" s="75">
        <v>1.06E-3</v>
      </c>
      <c r="AP34" s="74">
        <v>3.5999999999999999E-3</v>
      </c>
      <c r="AQ34" s="67">
        <f>IF(AQ$15&lt;2025+$W34,IF(ISNUMBER(SEARCH("Unknown",$C34)),"blended",$L34+_xlfn.XLOOKUP(_xlfn.XLOOKUP($C34,Lookups!$A$3:$A$17,Lookups!$B$3:$B$17),'VT CHS Emissions Schedule'!$A:$A,'VT CHS Emissions Schedule'!D:D)),0)</f>
        <v>83.675778824907852</v>
      </c>
      <c r="AR34" s="67">
        <f>IF(AR$15&lt;2025+$W34,IF(ISNUMBER(SEARCH("Unknown",$C34)),"blended",$L34+_xlfn.XLOOKUP(_xlfn.XLOOKUP($C34,Lookups!$A$3:$A$17,Lookups!$B$3:$B$17),'VT CHS Emissions Schedule'!$A:$A,'VT CHS Emissions Schedule'!E:E)),0)</f>
        <v>83.675778824907852</v>
      </c>
      <c r="AS34" s="67">
        <f>IF(AS$15&lt;2025+$W34,IF(ISNUMBER(SEARCH("Unknown",$C34)),"blended",$L34+_xlfn.XLOOKUP(_xlfn.XLOOKUP($C34,Lookups!$A$3:$A$17,Lookups!$B$3:$B$17),'VT CHS Emissions Schedule'!$A:$A,'VT CHS Emissions Schedule'!F:F)),0)</f>
        <v>83.675778824907852</v>
      </c>
      <c r="AT34" s="67">
        <f>IF(AT$15&lt;2025+$W34,IF(ISNUMBER(SEARCH("Unknown",$C34)),"blended",$L34+_xlfn.XLOOKUP(_xlfn.XLOOKUP($C34,Lookups!$A$3:$A$17,Lookups!$B$3:$B$17),'VT CHS Emissions Schedule'!$A:$A,'VT CHS Emissions Schedule'!G:G)),0)</f>
        <v>83.675778824907852</v>
      </c>
      <c r="AU34" s="67">
        <f>IF(AU$15&lt;2025+$W34,IF(ISNUMBER(SEARCH("Unknown",$C34)),"blended",$L34+_xlfn.XLOOKUP(_xlfn.XLOOKUP($C34,Lookups!$A$3:$A$17,Lookups!$B$3:$B$17),'VT CHS Emissions Schedule'!$A:$A,'VT CHS Emissions Schedule'!H:H)),0)</f>
        <v>83.675778824907852</v>
      </c>
      <c r="AV34" s="67">
        <f>IF(AV$15&lt;2025+$W34,IF(ISNUMBER(SEARCH("Unknown",$C34)),"blended",$L34+_xlfn.XLOOKUP(_xlfn.XLOOKUP($C34,Lookups!$A$3:$A$17,Lookups!$B$3:$B$17),'VT CHS Emissions Schedule'!$A:$A,'VT CHS Emissions Schedule'!I:I)),0)</f>
        <v>83.140679593152342</v>
      </c>
      <c r="AW34" s="67">
        <f>IF(AW$15&lt;2025+$W34,IF(ISNUMBER(SEARCH("Unknown",$C34)),"blended",$L34+_xlfn.XLOOKUP(_xlfn.XLOOKUP($C34,Lookups!$A$3:$A$17,Lookups!$B$3:$B$17),'VT CHS Emissions Schedule'!$A:$A,'VT CHS Emissions Schedule'!J:J)),0)</f>
        <v>83.140679593152342</v>
      </c>
      <c r="AX34" s="67">
        <f>IF(AX$15&lt;2025+$W34,IF(ISNUMBER(SEARCH("Unknown",$C34)),"blended",$L34+_xlfn.XLOOKUP(_xlfn.XLOOKUP($C34,Lookups!$A$3:$A$17,Lookups!$B$3:$B$17),'VT CHS Emissions Schedule'!$A:$A,'VT CHS Emissions Schedule'!K:K)),0)</f>
        <v>83.140679593152342</v>
      </c>
      <c r="AY34" s="67">
        <f>IF(AY$15&lt;2025+$W34,IF(ISNUMBER(SEARCH("Unknown",$C34)),"blended",$L34+_xlfn.XLOOKUP(_xlfn.XLOOKUP($C34,Lookups!$A$3:$A$17,Lookups!$B$3:$B$17),'VT CHS Emissions Schedule'!$A:$A,'VT CHS Emissions Schedule'!L:L)),0)</f>
        <v>83.140679593152342</v>
      </c>
      <c r="AZ34" s="67">
        <f>IF(AZ$15&lt;2025+$W34,IF(ISNUMBER(SEARCH("Unknown",$C34)),"blended",$L34+_xlfn.XLOOKUP(_xlfn.XLOOKUP($C34,Lookups!$A$3:$A$17,Lookups!$B$3:$B$17),'VT CHS Emissions Schedule'!$A:$A,'VT CHS Emissions Schedule'!M:M)),0)</f>
        <v>83.140679593152342</v>
      </c>
      <c r="BA34" s="67">
        <f>IF(BA$15&lt;2025+$W34,IF(ISNUMBER(SEARCH("Unknown",$C34)),"blended",$L34+_xlfn.XLOOKUP(_xlfn.XLOOKUP($C34,Lookups!$A$3:$A$17,Lookups!$B$3:$B$17),'VT CHS Emissions Schedule'!$A:$A,'VT CHS Emissions Schedule'!N:N)),0)</f>
        <v>83.051577010969226</v>
      </c>
      <c r="BB34" s="67">
        <f>IF(BB$15&lt;2025+$W34,IF(ISNUMBER(SEARCH("Unknown",$C34)),"blended",$L34+_xlfn.XLOOKUP(_xlfn.XLOOKUP($C34,Lookups!$A$3:$A$17,Lookups!$B$3:$B$17),'VT CHS Emissions Schedule'!$A:$A,'VT CHS Emissions Schedule'!O:O)),0)</f>
        <v>83.051577010969226</v>
      </c>
      <c r="BC34" s="67">
        <f>IF(BC$15&lt;2025+$W34,IF(ISNUMBER(SEARCH("Unknown",$C34)),"blended",$L34+_xlfn.XLOOKUP(_xlfn.XLOOKUP($C34,Lookups!$A$3:$A$17,Lookups!$B$3:$B$17),'VT CHS Emissions Schedule'!$A:$A,'VT CHS Emissions Schedule'!P:P)),0)</f>
        <v>83.051577010969226</v>
      </c>
      <c r="BD34" s="67">
        <f>IF(BD$15&lt;2025+$W34,IF(ISNUMBER(SEARCH("Unknown",$C34)),"blended",$L34+_xlfn.XLOOKUP(_xlfn.XLOOKUP($C34,Lookups!$A$3:$A$17,Lookups!$B$3:$B$17),'VT CHS Emissions Schedule'!$A:$A,'VT CHS Emissions Schedule'!Q:Q)),0)</f>
        <v>83.051577010969226</v>
      </c>
      <c r="BE34" s="67">
        <f>IF(BE$15&lt;2025+$W34,IF(ISNUMBER(SEARCH("Unknown",$C34)),"blended",$L34+_xlfn.XLOOKUP(_xlfn.XLOOKUP($C34,Lookups!$A$3:$A$17,Lookups!$B$3:$B$17),'VT CHS Emissions Schedule'!$A:$A,'VT CHS Emissions Schedule'!R:R)),0)</f>
        <v>83.051577010969226</v>
      </c>
      <c r="BF34" s="67">
        <f>IF(BF$15&lt;2025+$W34,IF(ISNUMBER(SEARCH("Unknown",$C34)),"blended",$L34+_xlfn.XLOOKUP(_xlfn.XLOOKUP($C34,Lookups!$A$3:$A$17,Lookups!$B$3:$B$17),'VT CHS Emissions Schedule'!$A:$A,'VT CHS Emissions Schedule'!S:S)),0)</f>
        <v>0</v>
      </c>
      <c r="BG34" s="67">
        <f>IF(BG$15&lt;2025+$W34,IF(ISNUMBER(SEARCH("Unknown",$C34)),"blended",$L34+_xlfn.XLOOKUP(_xlfn.XLOOKUP($C34,Lookups!$A$3:$A$17,Lookups!$B$3:$B$17),'VT CHS Emissions Schedule'!$A:$A,'VT CHS Emissions Schedule'!T:T)),0)</f>
        <v>0</v>
      </c>
      <c r="BH34" s="67">
        <f>IF(BH$15&lt;2025+$W34,IF(ISNUMBER(SEARCH("Unknown",$C34)),"blended",$L34+_xlfn.XLOOKUP(_xlfn.XLOOKUP($C34,Lookups!$A$3:$A$17,Lookups!$B$3:$B$17),'VT CHS Emissions Schedule'!$A:$A,'VT CHS Emissions Schedule'!U:U)),0)</f>
        <v>0</v>
      </c>
      <c r="BI34" s="67">
        <f>IF(BI$15&lt;2025+$W34,IF(ISNUMBER(SEARCH("Unknown",$C34)),"blended",$L34+_xlfn.XLOOKUP(_xlfn.XLOOKUP($C34,Lookups!$A$3:$A$17,Lookups!$B$3:$B$17),'VT CHS Emissions Schedule'!$A:$A,'VT CHS Emissions Schedule'!V:V)),0)</f>
        <v>0</v>
      </c>
      <c r="BJ34" s="67">
        <f>IF(BJ$15&lt;2025+$W34,IF(ISNUMBER(SEARCH("Unknown",$C34)),"blended",$L34+_xlfn.XLOOKUP(_xlfn.XLOOKUP($C34,Lookups!$A$3:$A$17,Lookups!$B$3:$B$17),'VT CHS Emissions Schedule'!$A:$A,'VT CHS Emissions Schedule'!W:W)),0)</f>
        <v>0</v>
      </c>
      <c r="BK34" s="67">
        <f>IF(BK$15&lt;2025+$W34,IF(ISNUMBER(SEARCH("Unknown",$C34)),"blended",$L34+_xlfn.XLOOKUP(_xlfn.XLOOKUP($C34,Lookups!$A$3:$A$17,Lookups!$B$3:$B$17),'VT CHS Emissions Schedule'!$A:$A,'VT CHS Emissions Schedule'!X:X)),0)</f>
        <v>0</v>
      </c>
      <c r="BL34" s="67">
        <f>IF(BL$15&lt;2025+$W34,IF(ISNUMBER(SEARCH("Unknown",$C34)),"blended",$L34+_xlfn.XLOOKUP(_xlfn.XLOOKUP($C34,Lookups!$A$3:$A$17,Lookups!$B$3:$B$17),'VT CHS Emissions Schedule'!$A:$A,'VT CHS Emissions Schedule'!Y:Y)),0)</f>
        <v>0</v>
      </c>
      <c r="BM34" s="67">
        <f>IF(BM$15&lt;2025+$W34,IF(ISNUMBER(SEARCH("Unknown",$C34)),"blended",$L34+_xlfn.XLOOKUP(_xlfn.XLOOKUP($C34,Lookups!$A$3:$A$17,Lookups!$B$3:$B$17),'VT CHS Emissions Schedule'!$A:$A,'VT CHS Emissions Schedule'!Z:Z)),0)</f>
        <v>0</v>
      </c>
      <c r="BN34" s="67">
        <f>IF(BN$15&lt;2025+$W34,IF(ISNUMBER(SEARCH("Unknown",$C34)),"blended",$L34+_xlfn.XLOOKUP(_xlfn.XLOOKUP($C34,Lookups!$A$3:$A$17,Lookups!$B$3:$B$17),'VT CHS Emissions Schedule'!$A:$A,'VT CHS Emissions Schedule'!AA:AA)),0)</f>
        <v>0</v>
      </c>
      <c r="BO34" s="67">
        <f>IF(BO$15&lt;2025+$W34,IF(ISNUMBER(SEARCH("Unknown",$C34)),"blended",$L34+_xlfn.XLOOKUP(_xlfn.XLOOKUP($C34,Lookups!$A$3:$A$17,Lookups!$B$3:$B$17),'VT CHS Emissions Schedule'!$A:$A,'VT CHS Emissions Schedule'!AB:AB)),0)</f>
        <v>0</v>
      </c>
      <c r="BP34" s="67">
        <f>IF(BP$15&lt;2025+$W34,IF(ISNUMBER(SEARCH("Unknown",$C34)),"blended",$L34+_xlfn.XLOOKUP(_xlfn.XLOOKUP($C34,Lookups!$A$3:$A$17,Lookups!$B$3:$B$17),'VT CHS Emissions Schedule'!$A:$A,'VT CHS Emissions Schedule'!AC:AC)),0)</f>
        <v>0</v>
      </c>
      <c r="BQ34" s="64">
        <f>IF(BQ$15&lt;2025+$W34,IF(OR($C34="Oil",$C34="Propane",$C34="Wood, commercial"),$R34*AQ34,IF(OR($C34="Natural Gas",$C34="Electricity"),($R34*AQ34)/(1-$K34),((($Z$45*$U34*('VT CHS Emissions Schedule'!D$8+$P34))/$AA$45)+(($Z$46*$U34*('VT CHS Emissions Schedule'!D$9+$O34))/$AA$46)+(($Z$47*$U34*'VT CHS Emissions Schedule'!D$7)/$AA$47)/(1-$N34)+(($Z$48*$U34*'VT CHS Emissions Schedule'!D$5)/$AA$48)/(1-$M34)+(($Z$49*$U34*('VT CHS Emissions Schedule'!D$36+$Q34))/$AA$49)))),0)</f>
        <v>138693.28665566145</v>
      </c>
      <c r="BR34" s="64">
        <f>IF(BR$15&lt;2025+$W34,IF(OR($C34="Oil",$C34="Propane",$C34="Wood, commercial"),$R34*AR34,IF(OR($C34="Natural Gas",$C34="Electricity"),($R34*AR34)/(1-$K34),((($Z$45*$U34*('VT CHS Emissions Schedule'!E$8+$P34))/$AA$45)+(($Z$46*$U34*('VT CHS Emissions Schedule'!E$9+$O34))/$AA$46)+(($Z$47*$U34*'VT CHS Emissions Schedule'!E$7)/$AA$47)/(1-$N34)+(($Z$48*$U34*'VT CHS Emissions Schedule'!E$5)/$AA$48)/(1-$M34)+(($Z$49*$U34*('VT CHS Emissions Schedule'!E$36+$Q34))/$AA$49)))),0)</f>
        <v>138693.28665566145</v>
      </c>
      <c r="BS34" s="64">
        <f>IF(BS$15&lt;2025+$W34,IF(OR($C34="Oil",$C34="Propane",$C34="Wood, commercial"),$R34*AS34,IF(OR($C34="Natural Gas",$C34="Electricity"),($R34*AS34)/(1-$K34),((($Z$45*$U34*('VT CHS Emissions Schedule'!F$8+$P34))/$AA$45)+(($Z$46*$U34*('VT CHS Emissions Schedule'!F$9+$O34))/$AA$46)+(($Z$47*$U34*'VT CHS Emissions Schedule'!F$7)/$AA$47)/(1-$N34)+(($Z$48*$U34*'VT CHS Emissions Schedule'!F$5)/$AA$48)/(1-$M34)+(($Z$49*$U34*('VT CHS Emissions Schedule'!F$36+$Q34))/$AA$49)))),0)</f>
        <v>138693.28665566145</v>
      </c>
      <c r="BT34" s="64">
        <f>IF(BT$15&lt;2025+$W34,IF(OR($C34="Oil",$C34="Propane",$C34="Wood, commercial"),$R34*AT34,IF(OR($C34="Natural Gas",$C34="Electricity"),($R34*AT34)/(1-$K34),((($Z$45*$U34*('VT CHS Emissions Schedule'!G$8+$P34))/$AA$45)+(($Z$46*$U34*('VT CHS Emissions Schedule'!G$9+$O34))/$AA$46)+(($Z$47*$U34*'VT CHS Emissions Schedule'!G$7)/$AA$47)/(1-$N34)+(($Z$48*$U34*'VT CHS Emissions Schedule'!G$5)/$AA$48)/(1-$M34)+(($Z$49*$U34*('VT CHS Emissions Schedule'!G$36+$Q34))/$AA$49)))),0)</f>
        <v>138693.28665566145</v>
      </c>
      <c r="BU34" s="64">
        <f>IF(BU$15&lt;2025+$W34,IF(OR($C34="Oil",$C34="Propane",$C34="Wood, commercial"),$R34*AU34,IF(OR($C34="Natural Gas",$C34="Electricity"),($R34*AU34)/(1-$K34),((($Z$45*$U34*('VT CHS Emissions Schedule'!H$8+$P34))/$AA$45)+(($Z$46*$U34*('VT CHS Emissions Schedule'!H$9+$O34))/$AA$46)+(($Z$47*$U34*'VT CHS Emissions Schedule'!H$7)/$AA$47)/(1-$N34)+(($Z$48*$U34*'VT CHS Emissions Schedule'!H$5)/$AA$48)/(1-$M34)+(($Z$49*$U34*('VT CHS Emissions Schedule'!H$36+$Q34))/$AA$49)))),0)</f>
        <v>138693.28665566145</v>
      </c>
      <c r="BV34" s="64">
        <f>IF(BV$15&lt;2025+$W34,IF(OR($C34="Oil",$C34="Propane",$C34="Wood, commercial"),$R34*AV34,IF(OR($C34="Natural Gas",$C34="Electricity"),($R34*AV34)/(1-$K34),((($Z$45*$U34*('VT CHS Emissions Schedule'!I$8+$P34))/$AA$45)+(($Z$46*$U34*('VT CHS Emissions Schedule'!I$9+$O34))/$AA$46)+(($Z$47*$U34*'VT CHS Emissions Schedule'!I$7)/$AA$47)/(1-$N34)+(($Z$48*$U34*'VT CHS Emissions Schedule'!I$5)/$AA$48)/(1-$M34)+(($Z$49*$U34*('VT CHS Emissions Schedule'!I$36+$Q34))/$AA$49)))),0)</f>
        <v>137806.35530968156</v>
      </c>
      <c r="BW34" s="64">
        <f>IF(BW$15&lt;2025+$W34,IF(OR($C34="Oil",$C34="Propane",$C34="Wood, commercial"),$R34*AW34,IF(OR($C34="Natural Gas",$C34="Electricity"),($R34*AW34)/(1-$K34),((($Z$45*$U34*('VT CHS Emissions Schedule'!J$8+$P34))/$AA$45)+(($Z$46*$U34*('VT CHS Emissions Schedule'!J$9+$O34))/$AA$46)+(($Z$47*$U34*'VT CHS Emissions Schedule'!J$7)/$AA$47)/(1-$N34)+(($Z$48*$U34*'VT CHS Emissions Schedule'!J$5)/$AA$48)/(1-$M34)+(($Z$49*$U34*('VT CHS Emissions Schedule'!J$36+$Q34))/$AA$49)))),0)</f>
        <v>137806.35530968156</v>
      </c>
      <c r="BX34" s="64">
        <f>IF(BX$15&lt;2025+$W34,IF(OR($C34="Oil",$C34="Propane",$C34="Wood, commercial"),$R34*AX34,IF(OR($C34="Natural Gas",$C34="Electricity"),($R34*AX34)/(1-$K34),((($Z$45*$U34*('VT CHS Emissions Schedule'!K$8+$P34))/$AA$45)+(($Z$46*$U34*('VT CHS Emissions Schedule'!K$9+$O34))/$AA$46)+(($Z$47*$U34*'VT CHS Emissions Schedule'!K$7)/$AA$47)/(1-$N34)+(($Z$48*$U34*'VT CHS Emissions Schedule'!K$5)/$AA$48)/(1-$M34)+(($Z$49*$U34*('VT CHS Emissions Schedule'!K$36+$Q34))/$AA$49)))),0)</f>
        <v>137806.35530968156</v>
      </c>
      <c r="BY34" s="64">
        <f>IF(BY$15&lt;2025+$W34,IF(OR($C34="Oil",$C34="Propane",$C34="Wood, commercial"),$R34*AY34,IF(OR($C34="Natural Gas",$C34="Electricity"),($R34*AY34)/(1-$K34),((($Z$45*$U34*('VT CHS Emissions Schedule'!L$8+$P34))/$AA$45)+(($Z$46*$U34*('VT CHS Emissions Schedule'!L$9+$O34))/$AA$46)+(($Z$47*$U34*'VT CHS Emissions Schedule'!L$7)/$AA$47)/(1-$N34)+(($Z$48*$U34*'VT CHS Emissions Schedule'!L$5)/$AA$48)/(1-$M34)+(($Z$49*$U34*('VT CHS Emissions Schedule'!L$36+$Q34))/$AA$49)))),0)</f>
        <v>137806.35530968156</v>
      </c>
      <c r="BZ34" s="64">
        <f>IF(BZ$15&lt;2025+$W34,IF(OR($C34="Oil",$C34="Propane",$C34="Wood, commercial"),$R34*AZ34,IF(OR($C34="Natural Gas",$C34="Electricity"),($R34*AZ34)/(1-$K34),((($Z$45*$U34*('VT CHS Emissions Schedule'!M$8+$P34))/$AA$45)+(($Z$46*$U34*('VT CHS Emissions Schedule'!M$9+$O34))/$AA$46)+(($Z$47*$U34*'VT CHS Emissions Schedule'!M$7)/$AA$47)/(1-$N34)+(($Z$48*$U34*'VT CHS Emissions Schedule'!M$5)/$AA$48)/(1-$M34)+(($Z$49*$U34*('VT CHS Emissions Schedule'!M$36+$Q34))/$AA$49)))),0)</f>
        <v>137806.35530968156</v>
      </c>
      <c r="CA34" s="64">
        <f>IF(CA$15&lt;2025+$W34,IF(OR($C34="Oil",$C34="Propane",$C34="Wood, commercial"),$R34*BA34,IF(OR($C34="Natural Gas",$C34="Electricity"),($R34*BA34)/(1-$K34),((($Z$45*$U34*('VT CHS Emissions Schedule'!N$8+$P34))/$AA$45)+(($Z$46*$U34*('VT CHS Emissions Schedule'!N$9+$O34))/$AA$46)+(($Z$47*$U34*'VT CHS Emissions Schedule'!N$7)/$AA$47)/(1-$N34)+(($Z$48*$U34*'VT CHS Emissions Schedule'!N$5)/$AA$48)/(1-$M34)+(($Z$49*$U34*('VT CHS Emissions Schedule'!N$36+$Q34))/$AA$49)))),0)</f>
        <v>137658.66705214718</v>
      </c>
      <c r="CB34" s="64">
        <f>IF(CB$15&lt;2025+$W34,IF(OR($C34="Oil",$C34="Propane",$C34="Wood, commercial"),$R34*BB34,IF(OR($C34="Natural Gas",$C34="Electricity"),($R34*BB34)/(1-$K34),((($Z$45*$U34*('VT CHS Emissions Schedule'!O$8+$P34))/$AA$45)+(($Z$46*$U34*('VT CHS Emissions Schedule'!O$9+$O34))/$AA$46)+(($Z$47*$U34*'VT CHS Emissions Schedule'!O$7)/$AA$47)/(1-$N34)+(($Z$48*$U34*'VT CHS Emissions Schedule'!O$5)/$AA$48)/(1-$M34)+(($Z$49*$U34*('VT CHS Emissions Schedule'!O$36+$Q34))/$AA$49)))),0)</f>
        <v>137658.66705214718</v>
      </c>
      <c r="CC34" s="64">
        <f>IF(CC$15&lt;2025+$W34,IF(OR($C34="Oil",$C34="Propane",$C34="Wood, commercial"),$R34*BC34,IF(OR($C34="Natural Gas",$C34="Electricity"),($R34*BC34)/(1-$K34),((($Z$45*$U34*('VT CHS Emissions Schedule'!P$8+$P34))/$AA$45)+(($Z$46*$U34*('VT CHS Emissions Schedule'!P$9+$O34))/$AA$46)+(($Z$47*$U34*'VT CHS Emissions Schedule'!P$7)/$AA$47)/(1-$N34)+(($Z$48*$U34*'VT CHS Emissions Schedule'!P$5)/$AA$48)/(1-$M34)+(($Z$49*$U34*('VT CHS Emissions Schedule'!P$36+$Q34))/$AA$49)))),0)</f>
        <v>137658.66705214718</v>
      </c>
      <c r="CD34" s="64">
        <f>IF(CD$15&lt;2025+$W34,IF(OR($C34="Oil",$C34="Propane",$C34="Wood, commercial"),$R34*BD34,IF(OR($C34="Natural Gas",$C34="Electricity"),($R34*BD34)/(1-$K34),((($Z$45*$U34*('VT CHS Emissions Schedule'!Q$8+$P34))/$AA$45)+(($Z$46*$U34*('VT CHS Emissions Schedule'!Q$9+$O34))/$AA$46)+(($Z$47*$U34*'VT CHS Emissions Schedule'!Q$7)/$AA$47)/(1-$N34)+(($Z$48*$U34*'VT CHS Emissions Schedule'!Q$5)/$AA$48)/(1-$M34)+(($Z$49*$U34*('VT CHS Emissions Schedule'!Q$36+$Q34))/$AA$49)))),0)</f>
        <v>137658.66705214718</v>
      </c>
      <c r="CE34" s="64">
        <f>IF(CE$15&lt;2025+$W34,IF(OR($C34="Oil",$C34="Propane",$C34="Wood, commercial"),$R34*BE34,IF(OR($C34="Natural Gas",$C34="Electricity"),($R34*BE34)/(1-$K34),((($Z$45*$U34*('VT CHS Emissions Schedule'!R$8+$P34))/$AA$45)+(($Z$46*$U34*('VT CHS Emissions Schedule'!R$9+$O34))/$AA$46)+(($Z$47*$U34*'VT CHS Emissions Schedule'!R$7)/$AA$47)/(1-$N34)+(($Z$48*$U34*'VT CHS Emissions Schedule'!R$5)/$AA$48)/(1-$M34)+(($Z$49*$U34*('VT CHS Emissions Schedule'!R$36+$Q34))/$AA$49)))),0)</f>
        <v>137658.66705214718</v>
      </c>
      <c r="CF34" s="64">
        <f>IF(CF$15&lt;2025+$W34,IF(OR($C34="Oil",$C34="Propane",$C34="Wood, commercial"),$R34*BF34,IF(OR($C34="Natural Gas",$C34="Electricity"),($R34*BF34)/(1-$K34),((($Z$45*$U34*('VT CHS Emissions Schedule'!S$8+$P34))/$AA$45)+(($Z$46*$U34*('VT CHS Emissions Schedule'!S$9+$O34))/$AA$46)+(($Z$47*$U34*'VT CHS Emissions Schedule'!S$7)/$AA$47)/(1-$N34)+(($Z$48*$U34*'VT CHS Emissions Schedule'!S$5)/$AA$48)/(1-$M34)+(($Z$49*$U34*('VT CHS Emissions Schedule'!S$36+$Q34))/$AA$49)))),0)</f>
        <v>0</v>
      </c>
      <c r="CG34" s="64">
        <f>IF(CG$15&lt;2025+$W34,IF(OR($C34="Oil",$C34="Propane",$C34="Wood, commercial"),$R34*BG34,IF(OR($C34="Natural Gas",$C34="Electricity"),($R34*BG34)/(1-$K34),((($Z$45*$U34*('VT CHS Emissions Schedule'!T$8+$P34))/$AA$45)+(($Z$46*$U34*('VT CHS Emissions Schedule'!T$9+$O34))/$AA$46)+(($Z$47*$U34*'VT CHS Emissions Schedule'!T$7)/$AA$47)/(1-$N34)+(($Z$48*$U34*'VT CHS Emissions Schedule'!T$5)/$AA$48)/(1-$M34)+(($Z$49*$U34*('VT CHS Emissions Schedule'!T$36+$Q34))/$AA$49)))),0)</f>
        <v>0</v>
      </c>
      <c r="CH34" s="64">
        <f>IF(CH$15&lt;2025+$W34,IF(OR($C34="Oil",$C34="Propane",$C34="Wood, commercial"),$R34*BH34,IF(OR($C34="Natural Gas",$C34="Electricity"),($R34*BH34)/(1-$K34),((($Z$45*$U34*('VT CHS Emissions Schedule'!U$8+$P34))/$AA$45)+(($Z$46*$U34*('VT CHS Emissions Schedule'!U$9+$O34))/$AA$46)+(($Z$47*$U34*'VT CHS Emissions Schedule'!U$7)/$AA$47)/(1-$N34)+(($Z$48*$U34*'VT CHS Emissions Schedule'!U$5)/$AA$48)/(1-$M34)+(($Z$49*$U34*('VT CHS Emissions Schedule'!U$36+$Q34))/$AA$49)))),0)</f>
        <v>0</v>
      </c>
      <c r="CI34" s="64">
        <f>IF(CI$15&lt;2025+$W34,IF(OR($C34="Oil",$C34="Propane",$C34="Wood, commercial"),$R34*BI34,IF(OR($C34="Natural Gas",$C34="Electricity"),($R34*BI34)/(1-$K34),((($Z$45*$U34*('VT CHS Emissions Schedule'!V$8+$P34))/$AA$45)+(($Z$46*$U34*('VT CHS Emissions Schedule'!V$9+$O34))/$AA$46)+(($Z$47*$U34*'VT CHS Emissions Schedule'!V$7)/$AA$47)/(1-$N34)+(($Z$48*$U34*'VT CHS Emissions Schedule'!V$5)/$AA$48)/(1-$M34)+(($Z$49*$U34*('VT CHS Emissions Schedule'!V$36+$Q34))/$AA$49)))),0)</f>
        <v>0</v>
      </c>
      <c r="CJ34" s="64">
        <f>IF(CJ$15&lt;2025+$W34,IF(OR($C34="Oil",$C34="Propane",$C34="Wood, commercial"),$R34*BJ34,IF(OR($C34="Natural Gas",$C34="Electricity"),($R34*BJ34)/(1-$K34),((($Z$45*$U34*('VT CHS Emissions Schedule'!W$8+$P34))/$AA$45)+(($Z$46*$U34*('VT CHS Emissions Schedule'!W$9+$O34))/$AA$46)+(($Z$47*$U34*'VT CHS Emissions Schedule'!W$7)/$AA$47)/(1-$N34)+(($Z$48*$U34*'VT CHS Emissions Schedule'!W$5)/$AA$48)/(1-$M34)+(($Z$49*$U34*('VT CHS Emissions Schedule'!W$36+$Q34))/$AA$49)))),0)</f>
        <v>0</v>
      </c>
      <c r="CK34" s="64">
        <f>IF(CK$15&lt;2025+$W34,IF(OR($C34="Oil",$C34="Propane",$C34="Wood, commercial"),$R34*BK34,IF(OR($C34="Natural Gas",$C34="Electricity"),($R34*BK34)/(1-$K34),((($Z$45*$U34*('VT CHS Emissions Schedule'!X$8+$P34))/$AA$45)+(($Z$46*$U34*('VT CHS Emissions Schedule'!X$9+$O34))/$AA$46)+(($Z$47*$U34*'VT CHS Emissions Schedule'!X$7)/$AA$47)/(1-$N34)+(($Z$48*$U34*'VT CHS Emissions Schedule'!X$5)/$AA$48)/(1-$M34)+(($Z$49*$U34*('VT CHS Emissions Schedule'!X$36+$Q34))/$AA$49)))),0)</f>
        <v>0</v>
      </c>
      <c r="CL34" s="64">
        <f>IF(CL$15&lt;2025+$W34,IF(OR($C34="Oil",$C34="Propane",$C34="Wood, commercial"),$R34*BL34,IF(OR($C34="Natural Gas",$C34="Electricity"),($R34*BL34)/(1-$K34),((($Z$45*$U34*('VT CHS Emissions Schedule'!Y$8+$P34))/$AA$45)+(($Z$46*$U34*('VT CHS Emissions Schedule'!Y$9+$O34))/$AA$46)+(($Z$47*$U34*'VT CHS Emissions Schedule'!Y$7)/$AA$47)/(1-$N34)+(($Z$48*$U34*'VT CHS Emissions Schedule'!Y$5)/$AA$48)/(1-$M34)+(($Z$49*$U34*('VT CHS Emissions Schedule'!Y$36+$Q34))/$AA$49)))),0)</f>
        <v>0</v>
      </c>
      <c r="CM34" s="64">
        <f>IF(CM$15&lt;2025+$W34,IF(OR($C34="Oil",$C34="Propane",$C34="Wood, commercial"),$R34*BM34,IF(OR($C34="Natural Gas",$C34="Electricity"),($R34*BM34)/(1-$K34),((($Z$45*$U34*('VT CHS Emissions Schedule'!Z$8+$P34))/$AA$45)+(($Z$46*$U34*('VT CHS Emissions Schedule'!Z$9+$O34))/$AA$46)+(($Z$47*$U34*'VT CHS Emissions Schedule'!Z$7)/$AA$47)/(1-$N34)+(($Z$48*$U34*'VT CHS Emissions Schedule'!Z$5)/$AA$48)/(1-$M34)+(($Z$49*$U34*('VT CHS Emissions Schedule'!Z$36+$Q34))/$AA$49)))),0)</f>
        <v>0</v>
      </c>
      <c r="CN34" s="64">
        <f>IF(CN$15&lt;2025+$W34,IF(OR($C34="Oil",$C34="Propane",$C34="Wood, commercial"),$R34*BN34,IF(OR($C34="Natural Gas",$C34="Electricity"),($R34*BN34)/(1-$K34),((($Z$45*$U34*('VT CHS Emissions Schedule'!AA$8+$P34))/$AA$45)+(($Z$46*$U34*('VT CHS Emissions Schedule'!AA$9+$O34))/$AA$46)+(($Z$47*$U34*'VT CHS Emissions Schedule'!AA$7)/$AA$47)/(1-$N34)+(($Z$48*$U34*'VT CHS Emissions Schedule'!AA$5)/$AA$48)/(1-$M34)+(($Z$49*$U34*('VT CHS Emissions Schedule'!AA$36+$Q34))/$AA$49)))),0)</f>
        <v>0</v>
      </c>
      <c r="CO34" s="64">
        <f>IF(CO$15&lt;2025+$W34,IF(OR($C34="Oil",$C34="Propane",$C34="Wood, commercial"),$R34*BO34,IF(OR($C34="Natural Gas",$C34="Electricity"),($R34*BO34)/(1-$K34),((($Z$45*$U34*('VT CHS Emissions Schedule'!AB$8+$P34))/$AA$45)+(($Z$46*$U34*('VT CHS Emissions Schedule'!AB$9+$O34))/$AA$46)+(($Z$47*$U34*'VT CHS Emissions Schedule'!AB$7)/$AA$47)/(1-$N34)+(($Z$48*$U34*'VT CHS Emissions Schedule'!AB$5)/$AA$48)/(1-$M34)+(($Z$49*$U34*('VT CHS Emissions Schedule'!AB$36+$Q34))/$AA$49)))),0)</f>
        <v>0</v>
      </c>
      <c r="CP34" s="64">
        <f>IF(CP$15&lt;2025+$W34,IF(OR($C34="Oil",$C34="Propane",$C34="Wood, commercial"),$R34*BP34,IF(OR($C34="Natural Gas",$C34="Electricity"),($R34*BP34)/(1-$K34),((($Z$45*$U34*('VT CHS Emissions Schedule'!AC$8+$P34))/$AA$45)+(($Z$46*$U34*('VT CHS Emissions Schedule'!AC$9+$O34))/$AA$46)+(($Z$47*$U34*'VT CHS Emissions Schedule'!AC$7)/$AA$47)/(1-$N34)+(($Z$48*$U34*'VT CHS Emissions Schedule'!AC$5)/$AA$48)/(1-$M34)+(($Z$49*$U34*('VT CHS Emissions Schedule'!AC$36+$Q34))/$AA$49)))),0)</f>
        <v>0</v>
      </c>
      <c r="CQ34" s="64">
        <f>IF(CQ$15&lt;2025+$W34,BQ34+($S34*'VT CHS Emissions Schedule'!D$5)/(1-$M34)+($T34*'VT CHS Emissions Schedule'!D$5)/(1-$M34),0)</f>
        <v>160529.53746947245</v>
      </c>
      <c r="CR34" s="64">
        <f>IF(CR$15&lt;2025+$W34,BR34+($S34*'VT CHS Emissions Schedule'!E$5)/(1-$M34)+($T34*'VT CHS Emissions Schedule'!E$5)/(1-$M34),0)</f>
        <v>159011.16243542969</v>
      </c>
      <c r="CS34" s="64">
        <f>IF(CS$15&lt;2025+$W34,BS34+($S34*'VT CHS Emissions Schedule'!F$5)/(1-$M34)+($T34*'VT CHS Emissions Schedule'!F$5)/(1-$M34),0)</f>
        <v>157492.78740138697</v>
      </c>
      <c r="CT34" s="64">
        <f>IF(CT$15&lt;2025+$W34,BT34+($S34*'VT CHS Emissions Schedule'!G$5)/(1-$M34)+($T34*'VT CHS Emissions Schedule'!G$5)/(1-$M34),0)</f>
        <v>155974.41236734422</v>
      </c>
      <c r="CU34" s="64">
        <f>IF(CU$15&lt;2025+$W34,BU34+($S34*'VT CHS Emissions Schedule'!H$5)/(1-$M34)+($T34*'VT CHS Emissions Schedule'!H$5)/(1-$M34),0)</f>
        <v>154456.0373333015</v>
      </c>
      <c r="CV34" s="64">
        <f>IF(CV$15&lt;2025+$W34,BV34+($S34*'VT CHS Emissions Schedule'!I$5)/(1-$M34)+($T34*'VT CHS Emissions Schedule'!I$5)/(1-$M34),0)</f>
        <v>152050.73095327889</v>
      </c>
      <c r="CW34" s="64">
        <f>IF(CW$15&lt;2025+$W34,BW34+($S34*'VT CHS Emissions Schedule'!J$5)/(1-$M34)+($T34*'VT CHS Emissions Schedule'!J$5)/(1-$M34),0)</f>
        <v>150532.35591923614</v>
      </c>
      <c r="CX34" s="64">
        <f>IF(CX$15&lt;2025+$W34,BX34+($S34*'VT CHS Emissions Schedule'!K$5)/(1-$M34)+($T34*'VT CHS Emissions Schedule'!K$5)/(1-$M34),0)</f>
        <v>149013.98088519342</v>
      </c>
      <c r="CY34" s="64">
        <f>IF(CY$15&lt;2025+$W34,BY34+($S34*'VT CHS Emissions Schedule'!L$5)/(1-$M34)+($T34*'VT CHS Emissions Schedule'!L$5)/(1-$M34),0)</f>
        <v>147495.60585115067</v>
      </c>
      <c r="CZ34" s="64">
        <f>IF(CZ$15&lt;2025+$W34,BZ34+($S34*'VT CHS Emissions Schedule'!M$5)/(1-$M34)+($T34*'VT CHS Emissions Schedule'!M$5)/(1-$M34),0)</f>
        <v>145977.23081710795</v>
      </c>
      <c r="DA34" s="64">
        <f>IF(DA$15&lt;2025+$W34,CA34+($S34*'VT CHS Emissions Schedule'!N$5)/(1-$M34)+($T34*'VT CHS Emissions Schedule'!N$5)/(1-$M34),0)</f>
        <v>144311.16752553082</v>
      </c>
      <c r="DB34" s="64">
        <f>IF(DB$15&lt;2025+$W34,CB34+($S34*'VT CHS Emissions Schedule'!O$5)/(1-$M34)+($T34*'VT CHS Emissions Schedule'!O$5)/(1-$M34),0)</f>
        <v>144311.16752553082</v>
      </c>
      <c r="DC34" s="64">
        <f>IF(DC$15&lt;2025+$W34,CC34+($S34*'VT CHS Emissions Schedule'!P$5)/(1-$M34)+($T34*'VT CHS Emissions Schedule'!P$5)/(1-$M34),0)</f>
        <v>144311.16752553082</v>
      </c>
      <c r="DD34" s="64">
        <f>IF(DD$15&lt;2025+$W34,CD34+($S34*'VT CHS Emissions Schedule'!Q$5)/(1-$M34)+($T34*'VT CHS Emissions Schedule'!Q$5)/(1-$M34),0)</f>
        <v>144311.16752553082</v>
      </c>
      <c r="DE34" s="64">
        <f>IF(DE$15&lt;2025+$W34,CE34+($S34*'VT CHS Emissions Schedule'!R$5)/(1-$M34)+($T34*'VT CHS Emissions Schedule'!R$5)/(1-$M34),0)</f>
        <v>144311.16752553082</v>
      </c>
      <c r="DF34" s="64">
        <f>IF(DF$15&lt;2025+$W34,CF34+($S34*'VT CHS Emissions Schedule'!S$5)/(1-$M34)+($T34*'VT CHS Emissions Schedule'!S$5)/(1-$M34),0)</f>
        <v>0</v>
      </c>
      <c r="DG34" s="64">
        <f>IF(DG$15&lt;2025+$W34,CG34+($S34*'VT CHS Emissions Schedule'!T$5)/(1-$M34)+($T34*'VT CHS Emissions Schedule'!T$5)/(1-$M34),0)</f>
        <v>0</v>
      </c>
      <c r="DH34" s="64">
        <f>IF(DH$15&lt;2025+$W34,CH34+($S34*'VT CHS Emissions Schedule'!U$5)/(1-$M34)+($T34*'VT CHS Emissions Schedule'!U$5)/(1-$M34),0)</f>
        <v>0</v>
      </c>
      <c r="DI34" s="64">
        <f>IF(DI$15&lt;2025+$W34,CI34+($S34*'VT CHS Emissions Schedule'!V$5)/(1-$M34)+($T34*'VT CHS Emissions Schedule'!V$5)/(1-$M34),0)</f>
        <v>0</v>
      </c>
      <c r="DJ34" s="64">
        <f>IF(DJ$15&lt;2025+$W34,CJ34+($S34*'VT CHS Emissions Schedule'!W$5)/(1-$M34)+($T34*'VT CHS Emissions Schedule'!W$5)/(1-$M34),0)</f>
        <v>0</v>
      </c>
      <c r="DK34" s="64">
        <f>IF(DK$15&lt;2025+$W34,CK34+($S34*'VT CHS Emissions Schedule'!X$5)/(1-$M34)+($T34*'VT CHS Emissions Schedule'!X$5)/(1-$M34),0)</f>
        <v>0</v>
      </c>
      <c r="DL34" s="64">
        <f>IF(DL$15&lt;2025+$W34,CL34+($S34*'VT CHS Emissions Schedule'!Y$5)/(1-$M34)+($T34*'VT CHS Emissions Schedule'!Y$5)/(1-$M34),0)</f>
        <v>0</v>
      </c>
      <c r="DM34" s="64">
        <f>IF(DM$15&lt;2025+$W34,CM34+($S34*'VT CHS Emissions Schedule'!Z$5)/(1-$M34)+($T34*'VT CHS Emissions Schedule'!Z$5)/(1-$M34),0)</f>
        <v>0</v>
      </c>
      <c r="DN34" s="64">
        <f>IF(DN$15&lt;2025+$W34,CN34+($S34*'VT CHS Emissions Schedule'!AA$5)/(1-$M34)+($T34*'VT CHS Emissions Schedule'!AA$5)/(1-$M34),0)</f>
        <v>0</v>
      </c>
      <c r="DO34" s="64">
        <f>IF(DO$15&lt;2025+$W34,CO34+($S34*'VT CHS Emissions Schedule'!AB$5)/(1-$M34)+($T34*'VT CHS Emissions Schedule'!AB$5)/(1-$M34),0)</f>
        <v>0</v>
      </c>
      <c r="DP34" s="64">
        <f>IF(DP$15&lt;2025+$W34,CP34+($S34*'VT CHS Emissions Schedule'!AC$5)/(1-$M34)+($T34*'VT CHS Emissions Schedule'!AC$5)/(1-$M34),0)</f>
        <v>0</v>
      </c>
    </row>
    <row r="35" spans="1:120" ht="13.9" customHeight="1" x14ac:dyDescent="0.25">
      <c r="A35" s="450"/>
      <c r="B35" s="559"/>
      <c r="C35" s="177" t="s">
        <v>8</v>
      </c>
      <c r="D35" s="175">
        <f t="shared" si="0"/>
        <v>1856210.413707098</v>
      </c>
      <c r="E35" s="227">
        <f t="shared" si="1"/>
        <v>2039508.5476802038</v>
      </c>
      <c r="F35" s="223">
        <f t="shared" si="2"/>
        <v>1.8562104137070981</v>
      </c>
      <c r="G35" s="111">
        <f t="shared" si="3"/>
        <v>146205.72863790591</v>
      </c>
      <c r="H35" s="64">
        <f>IF(OR($C35="Oil",$C35="Propane",$C35="Wood, non-commercial"),$R35*AQ35,IF(OR($C35="Natural Gas",$C35="Electricity"),($R35*AQ35)/(1-$K35),((($Z$45*$U35*('VT CHS Emissions Schedule'!D$8+$P35))/$AA$45)+(($Z$46*$U35*('VT CHS Emissions Schedule'!D$9+$O35))/$AA$46)+(($Z$47*$U35*'VT CHS Emissions Schedule'!D$7)/$AA$47)/(1-$N35)+(($Z$48*$U35*'VT CHS Emissions Schedule'!D$5)/$AA$48)/(1-$M35)+(($Z$49*$U35*('VT CHS Emissions Schedule'!D$36+$Q35))/$AA$49))))</f>
        <v>124369.47782409492</v>
      </c>
      <c r="I35" s="64">
        <f>($S35*'VT CHS Emissions Schedule'!D$5)/(1-$M35)</f>
        <v>0</v>
      </c>
      <c r="J35" s="64">
        <f>($T35*'VT CHS Emissions Schedule'!D$5)/(1-$M35)</f>
        <v>21836.250813810988</v>
      </c>
      <c r="K35" s="66">
        <f>_xlfn.XLOOKUP($C35,Lookups!$A$3:$A$15,Lookups!$E$3:$E$15)</f>
        <v>0</v>
      </c>
      <c r="L35" s="65">
        <f>_xlfn.XLOOKUP($C35,Lookups!$A$3:$A$15,Lookups!$D$3:$D$15)</f>
        <v>0.32764300000000002</v>
      </c>
      <c r="M35" s="66">
        <f>Lookups!$E$6</f>
        <v>0.04</v>
      </c>
      <c r="N35" s="66">
        <f>Lookups!$E$5</f>
        <v>1.4E-2</v>
      </c>
      <c r="O35" s="65">
        <f>Lookups!$D$4</f>
        <v>0.32764300000000002</v>
      </c>
      <c r="P35" s="65">
        <f>Lookups!$D$3</f>
        <v>0.21490000000000001</v>
      </c>
      <c r="Q35" s="65">
        <f>Lookups!$D$8</f>
        <v>1.3776766038113153</v>
      </c>
      <c r="R35" s="72">
        <f t="shared" si="4"/>
        <v>1677.4781433831331</v>
      </c>
      <c r="S35" s="72">
        <f t="shared" si="5"/>
        <v>0</v>
      </c>
      <c r="T35" s="72">
        <f t="shared" si="6"/>
        <v>555.03359999999998</v>
      </c>
      <c r="U35" s="72">
        <f t="shared" si="7"/>
        <v>1392.3068590080004</v>
      </c>
      <c r="V35" s="72">
        <f t="shared" si="8"/>
        <v>0</v>
      </c>
      <c r="W35" s="68">
        <v>15</v>
      </c>
      <c r="X35" s="170">
        <v>3.1399999999999997E-2</v>
      </c>
      <c r="Y35" s="80"/>
      <c r="Z35" s="80">
        <f t="shared" si="9"/>
        <v>0.14699999999999999</v>
      </c>
      <c r="AA35" s="64">
        <f t="shared" si="10"/>
        <v>60</v>
      </c>
      <c r="AB35" s="66">
        <f t="shared" si="24"/>
        <v>0.86399999999999999</v>
      </c>
      <c r="AC35" s="66">
        <f t="shared" si="21"/>
        <v>0.70799999999999996</v>
      </c>
      <c r="AD35" s="64">
        <v>6360</v>
      </c>
      <c r="AE35" s="71">
        <v>0</v>
      </c>
      <c r="AF35" s="71">
        <v>0</v>
      </c>
      <c r="AG35" s="64">
        <v>129936</v>
      </c>
      <c r="AH35" s="71">
        <f t="shared" si="22"/>
        <v>49.1</v>
      </c>
      <c r="AI35" s="71">
        <f t="shared" si="25"/>
        <v>31.5</v>
      </c>
      <c r="AJ35" s="64">
        <v>8760</v>
      </c>
      <c r="AK35" s="72">
        <f>$AA$46</f>
        <v>0.83</v>
      </c>
      <c r="AL35" s="72">
        <v>5.72</v>
      </c>
      <c r="AM35" s="72">
        <v>4.5</v>
      </c>
      <c r="AN35" s="72">
        <v>1.08</v>
      </c>
      <c r="AO35" s="75">
        <v>1.06E-3</v>
      </c>
      <c r="AP35" s="74">
        <v>3.5999999999999999E-3</v>
      </c>
      <c r="AQ35" s="67">
        <f>IF(AQ$15&lt;2025+$W35,IF(ISNUMBER(SEARCH("Unknown",$C35)),"blended",$L35+_xlfn.XLOOKUP(_xlfn.XLOOKUP($C35,Lookups!$A$3:$A$17,Lookups!$B$3:$B$17),'VT CHS Emissions Schedule'!$A:$A,'VT CHS Emissions Schedule'!D:D)),0)</f>
        <v>74.140744137069305</v>
      </c>
      <c r="AR35" s="67">
        <f>IF(AR$15&lt;2025+$W35,IF(ISNUMBER(SEARCH("Unknown",$C35)),"blended",$L35+_xlfn.XLOOKUP(_xlfn.XLOOKUP($C35,Lookups!$A$3:$A$17,Lookups!$B$3:$B$17),'VT CHS Emissions Schedule'!$A:$A,'VT CHS Emissions Schedule'!E:E)),0)</f>
        <v>73.913585753439619</v>
      </c>
      <c r="AS35" s="67">
        <f>IF(AS$15&lt;2025+$W35,IF(ISNUMBER(SEARCH("Unknown",$C35)),"blended",$L35+_xlfn.XLOOKUP(_xlfn.XLOOKUP($C35,Lookups!$A$3:$A$17,Lookups!$B$3:$B$17),'VT CHS Emissions Schedule'!$A:$A,'VT CHS Emissions Schedule'!F:F)),0)</f>
        <v>73.913585753439619</v>
      </c>
      <c r="AT35" s="67">
        <f>IF(AT$15&lt;2025+$W35,IF(ISNUMBER(SEARCH("Unknown",$C35)),"blended",$L35+_xlfn.XLOOKUP(_xlfn.XLOOKUP($C35,Lookups!$A$3:$A$17,Lookups!$B$3:$B$17),'VT CHS Emissions Schedule'!$A:$A,'VT CHS Emissions Schedule'!G:G)),0)</f>
        <v>73.913585753439619</v>
      </c>
      <c r="AU35" s="67">
        <f>IF(AU$15&lt;2025+$W35,IF(ISNUMBER(SEARCH("Unknown",$C35)),"blended",$L35+_xlfn.XLOOKUP(_xlfn.XLOOKUP($C35,Lookups!$A$3:$A$17,Lookups!$B$3:$B$17),'VT CHS Emissions Schedule'!$A:$A,'VT CHS Emissions Schedule'!H:H)),0)</f>
        <v>73.904830687526697</v>
      </c>
      <c r="AV35" s="67">
        <f>IF(AV$15&lt;2025+$W35,IF(ISNUMBER(SEARCH("Unknown",$C35)),"blended",$L35+_xlfn.XLOOKUP(_xlfn.XLOOKUP($C35,Lookups!$A$3:$A$17,Lookups!$B$3:$B$17),'VT CHS Emissions Schedule'!$A:$A,'VT CHS Emissions Schedule'!I:I)),0)</f>
        <v>73.904830687526697</v>
      </c>
      <c r="AW35" s="67">
        <f>IF(AW$15&lt;2025+$W35,IF(ISNUMBER(SEARCH("Unknown",$C35)),"blended",$L35+_xlfn.XLOOKUP(_xlfn.XLOOKUP($C35,Lookups!$A$3:$A$17,Lookups!$B$3:$B$17),'VT CHS Emissions Schedule'!$A:$A,'VT CHS Emissions Schedule'!J:J)),0)</f>
        <v>73.904830687526697</v>
      </c>
      <c r="AX35" s="67">
        <f>IF(AX$15&lt;2025+$W35,IF(ISNUMBER(SEARCH("Unknown",$C35)),"blended",$L35+_xlfn.XLOOKUP(_xlfn.XLOOKUP($C35,Lookups!$A$3:$A$17,Lookups!$B$3:$B$17),'VT CHS Emissions Schedule'!$A:$A,'VT CHS Emissions Schedule'!K:K)),0)</f>
        <v>73.904830687526697</v>
      </c>
      <c r="AY35" s="67">
        <f>IF(AY$15&lt;2025+$W35,IF(ISNUMBER(SEARCH("Unknown",$C35)),"blended",$L35+_xlfn.XLOOKUP(_xlfn.XLOOKUP($C35,Lookups!$A$3:$A$17,Lookups!$B$3:$B$17),'VT CHS Emissions Schedule'!$A:$A,'VT CHS Emissions Schedule'!L:L)),0)</f>
        <v>73.904830687526697</v>
      </c>
      <c r="AZ35" s="67">
        <f>IF(AZ$15&lt;2025+$W35,IF(ISNUMBER(SEARCH("Unknown",$C35)),"blended",$L35+_xlfn.XLOOKUP(_xlfn.XLOOKUP($C35,Lookups!$A$3:$A$17,Lookups!$B$3:$B$17),'VT CHS Emissions Schedule'!$A:$A,'VT CHS Emissions Schedule'!M:M)),0)</f>
        <v>73.534497310657912</v>
      </c>
      <c r="BA35" s="67">
        <f>IF(BA$15&lt;2025+$W35,IF(ISNUMBER(SEARCH("Unknown",$C35)),"blended",$L35+_xlfn.XLOOKUP(_xlfn.XLOOKUP($C35,Lookups!$A$3:$A$17,Lookups!$B$3:$B$17),'VT CHS Emissions Schedule'!$A:$A,'VT CHS Emissions Schedule'!N:N)),0)</f>
        <v>73.534497310657912</v>
      </c>
      <c r="BB35" s="67">
        <f>IF(BB$15&lt;2025+$W35,IF(ISNUMBER(SEARCH("Unknown",$C35)),"blended",$L35+_xlfn.XLOOKUP(_xlfn.XLOOKUP($C35,Lookups!$A$3:$A$17,Lookups!$B$3:$B$17),'VT CHS Emissions Schedule'!$A:$A,'VT CHS Emissions Schedule'!O:O)),0)</f>
        <v>73.534497310657912</v>
      </c>
      <c r="BC35" s="67">
        <f>IF(BC$15&lt;2025+$W35,IF(ISNUMBER(SEARCH("Unknown",$C35)),"blended",$L35+_xlfn.XLOOKUP(_xlfn.XLOOKUP($C35,Lookups!$A$3:$A$17,Lookups!$B$3:$B$17),'VT CHS Emissions Schedule'!$A:$A,'VT CHS Emissions Schedule'!P:P)),0)</f>
        <v>73.534497310657912</v>
      </c>
      <c r="BD35" s="67">
        <f>IF(BD$15&lt;2025+$W35,IF(ISNUMBER(SEARCH("Unknown",$C35)),"blended",$L35+_xlfn.XLOOKUP(_xlfn.XLOOKUP($C35,Lookups!$A$3:$A$17,Lookups!$B$3:$B$17),'VT CHS Emissions Schedule'!$A:$A,'VT CHS Emissions Schedule'!Q:Q)),0)</f>
        <v>73.534497310657912</v>
      </c>
      <c r="BE35" s="67">
        <f>IF(BE$15&lt;2025+$W35,IF(ISNUMBER(SEARCH("Unknown",$C35)),"blended",$L35+_xlfn.XLOOKUP(_xlfn.XLOOKUP($C35,Lookups!$A$3:$A$17,Lookups!$B$3:$B$17),'VT CHS Emissions Schedule'!$A:$A,'VT CHS Emissions Schedule'!R:R)),0)</f>
        <v>73.470054800700524</v>
      </c>
      <c r="BF35" s="67">
        <f>IF(BF$15&lt;2025+$W35,IF(ISNUMBER(SEARCH("Unknown",$C35)),"blended",$L35+_xlfn.XLOOKUP(_xlfn.XLOOKUP($C35,Lookups!$A$3:$A$17,Lookups!$B$3:$B$17),'VT CHS Emissions Schedule'!$A:$A,'VT CHS Emissions Schedule'!S:S)),0)</f>
        <v>0</v>
      </c>
      <c r="BG35" s="67">
        <f>IF(BG$15&lt;2025+$W35,IF(ISNUMBER(SEARCH("Unknown",$C35)),"blended",$L35+_xlfn.XLOOKUP(_xlfn.XLOOKUP($C35,Lookups!$A$3:$A$17,Lookups!$B$3:$B$17),'VT CHS Emissions Schedule'!$A:$A,'VT CHS Emissions Schedule'!T:T)),0)</f>
        <v>0</v>
      </c>
      <c r="BH35" s="67">
        <f>IF(BH$15&lt;2025+$W35,IF(ISNUMBER(SEARCH("Unknown",$C35)),"blended",$L35+_xlfn.XLOOKUP(_xlfn.XLOOKUP($C35,Lookups!$A$3:$A$17,Lookups!$B$3:$B$17),'VT CHS Emissions Schedule'!$A:$A,'VT CHS Emissions Schedule'!U:U)),0)</f>
        <v>0</v>
      </c>
      <c r="BI35" s="67">
        <f>IF(BI$15&lt;2025+$W35,IF(ISNUMBER(SEARCH("Unknown",$C35)),"blended",$L35+_xlfn.XLOOKUP(_xlfn.XLOOKUP($C35,Lookups!$A$3:$A$17,Lookups!$B$3:$B$17),'VT CHS Emissions Schedule'!$A:$A,'VT CHS Emissions Schedule'!V:V)),0)</f>
        <v>0</v>
      </c>
      <c r="BJ35" s="67">
        <f>IF(BJ$15&lt;2025+$W35,IF(ISNUMBER(SEARCH("Unknown",$C35)),"blended",$L35+_xlfn.XLOOKUP(_xlfn.XLOOKUP($C35,Lookups!$A$3:$A$17,Lookups!$B$3:$B$17),'VT CHS Emissions Schedule'!$A:$A,'VT CHS Emissions Schedule'!W:W)),0)</f>
        <v>0</v>
      </c>
      <c r="BK35" s="67">
        <f>IF(BK$15&lt;2025+$W35,IF(ISNUMBER(SEARCH("Unknown",$C35)),"blended",$L35+_xlfn.XLOOKUP(_xlfn.XLOOKUP($C35,Lookups!$A$3:$A$17,Lookups!$B$3:$B$17),'VT CHS Emissions Schedule'!$A:$A,'VT CHS Emissions Schedule'!X:X)),0)</f>
        <v>0</v>
      </c>
      <c r="BL35" s="67">
        <f>IF(BL$15&lt;2025+$W35,IF(ISNUMBER(SEARCH("Unknown",$C35)),"blended",$L35+_xlfn.XLOOKUP(_xlfn.XLOOKUP($C35,Lookups!$A$3:$A$17,Lookups!$B$3:$B$17),'VT CHS Emissions Schedule'!$A:$A,'VT CHS Emissions Schedule'!Y:Y)),0)</f>
        <v>0</v>
      </c>
      <c r="BM35" s="67">
        <f>IF(BM$15&lt;2025+$W35,IF(ISNUMBER(SEARCH("Unknown",$C35)),"blended",$L35+_xlfn.XLOOKUP(_xlfn.XLOOKUP($C35,Lookups!$A$3:$A$17,Lookups!$B$3:$B$17),'VT CHS Emissions Schedule'!$A:$A,'VT CHS Emissions Schedule'!Z:Z)),0)</f>
        <v>0</v>
      </c>
      <c r="BN35" s="67">
        <f>IF(BN$15&lt;2025+$W35,IF(ISNUMBER(SEARCH("Unknown",$C35)),"blended",$L35+_xlfn.XLOOKUP(_xlfn.XLOOKUP($C35,Lookups!$A$3:$A$17,Lookups!$B$3:$B$17),'VT CHS Emissions Schedule'!$A:$A,'VT CHS Emissions Schedule'!AA:AA)),0)</f>
        <v>0</v>
      </c>
      <c r="BO35" s="67">
        <f>IF(BO$15&lt;2025+$W35,IF(ISNUMBER(SEARCH("Unknown",$C35)),"blended",$L35+_xlfn.XLOOKUP(_xlfn.XLOOKUP($C35,Lookups!$A$3:$A$17,Lookups!$B$3:$B$17),'VT CHS Emissions Schedule'!$A:$A,'VT CHS Emissions Schedule'!AB:AB)),0)</f>
        <v>0</v>
      </c>
      <c r="BP35" s="67">
        <f>IF(BP$15&lt;2025+$W35,IF(ISNUMBER(SEARCH("Unknown",$C35)),"blended",$L35+_xlfn.XLOOKUP(_xlfn.XLOOKUP($C35,Lookups!$A$3:$A$17,Lookups!$B$3:$B$17),'VT CHS Emissions Schedule'!$A:$A,'VT CHS Emissions Schedule'!AC:AC)),0)</f>
        <v>0</v>
      </c>
      <c r="BQ35" s="64">
        <f>IF(BQ$15&lt;2025+$W35,IF(OR($C35="Oil",$C35="Propane",$C35="Wood, commercial"),$R35*AQ35,IF(OR($C35="Natural Gas",$C35="Electricity"),($R35*AQ35)/(1-$K35),((($Z$45*$U35*('VT CHS Emissions Schedule'!D$8+$P35))/$AA$45)+(($Z$46*$U35*('VT CHS Emissions Schedule'!D$9+$O35))/$AA$46)+(($Z$47*$U35*'VT CHS Emissions Schedule'!D$7)/$AA$47)/(1-$N35)+(($Z$48*$U35*'VT CHS Emissions Schedule'!D$5)/$AA$48)/(1-$M35)+(($Z$49*$U35*('VT CHS Emissions Schedule'!D$36+$Q35))/$AA$49)))),0)</f>
        <v>124369.47782409492</v>
      </c>
      <c r="BR35" s="64">
        <f>IF(BR$15&lt;2025+$W35,IF(OR($C35="Oil",$C35="Propane",$C35="Wood, commercial"),$R35*AR35,IF(OR($C35="Natural Gas",$C35="Electricity"),($R35*AR35)/(1-$K35),((($Z$45*$U35*('VT CHS Emissions Schedule'!E$8+$P35))/$AA$45)+(($Z$46*$U35*('VT CHS Emissions Schedule'!E$9+$O35))/$AA$46)+(($Z$47*$U35*'VT CHS Emissions Schedule'!E$7)/$AA$47)/(1-$N35)+(($Z$48*$U35*'VT CHS Emissions Schedule'!E$5)/$AA$48)/(1-$M35)+(($Z$49*$U35*('VT CHS Emissions Schedule'!E$36+$Q35))/$AA$49)))),0)</f>
        <v>123988.42460046989</v>
      </c>
      <c r="BS35" s="64">
        <f>IF(BS$15&lt;2025+$W35,IF(OR($C35="Oil",$C35="Propane",$C35="Wood, commercial"),$R35*AS35,IF(OR($C35="Natural Gas",$C35="Electricity"),($R35*AS35)/(1-$K35),((($Z$45*$U35*('VT CHS Emissions Schedule'!F$8+$P35))/$AA$45)+(($Z$46*$U35*('VT CHS Emissions Schedule'!F$9+$O35))/$AA$46)+(($Z$47*$U35*'VT CHS Emissions Schedule'!F$7)/$AA$47)/(1-$N35)+(($Z$48*$U35*'VT CHS Emissions Schedule'!F$5)/$AA$48)/(1-$M35)+(($Z$49*$U35*('VT CHS Emissions Schedule'!F$36+$Q35))/$AA$49)))),0)</f>
        <v>123988.42460046989</v>
      </c>
      <c r="BT35" s="64">
        <f>IF(BT$15&lt;2025+$W35,IF(OR($C35="Oil",$C35="Propane",$C35="Wood, commercial"),$R35*AT35,IF(OR($C35="Natural Gas",$C35="Electricity"),($R35*AT35)/(1-$K35),((($Z$45*$U35*('VT CHS Emissions Schedule'!G$8+$P35))/$AA$45)+(($Z$46*$U35*('VT CHS Emissions Schedule'!G$9+$O35))/$AA$46)+(($Z$47*$U35*'VT CHS Emissions Schedule'!G$7)/$AA$47)/(1-$N35)+(($Z$48*$U35*'VT CHS Emissions Schedule'!G$5)/$AA$48)/(1-$M35)+(($Z$49*$U35*('VT CHS Emissions Schedule'!G$36+$Q35))/$AA$49)))),0)</f>
        <v>123988.42460046989</v>
      </c>
      <c r="BU35" s="64">
        <f>IF(BU$15&lt;2025+$W35,IF(OR($C35="Oil",$C35="Propane",$C35="Wood, commercial"),$R35*AU35,IF(OR($C35="Natural Gas",$C35="Electricity"),($R35*AU35)/(1-$K35),((($Z$45*$U35*('VT CHS Emissions Schedule'!H$8+$P35))/$AA$45)+(($Z$46*$U35*('VT CHS Emissions Schedule'!H$9+$O35))/$AA$46)+(($Z$47*$U35*'VT CHS Emissions Schedule'!H$7)/$AA$47)/(1-$N35)+(($Z$48*$U35*'VT CHS Emissions Schedule'!H$5)/$AA$48)/(1-$M35)+(($Z$49*$U35*('VT CHS Emissions Schedule'!H$36+$Q35))/$AA$49)))),0)</f>
        <v>123973.73816875709</v>
      </c>
      <c r="BV35" s="64">
        <f>IF(BV$15&lt;2025+$W35,IF(OR($C35="Oil",$C35="Propane",$C35="Wood, commercial"),$R35*AV35,IF(OR($C35="Natural Gas",$C35="Electricity"),($R35*AV35)/(1-$K35),((($Z$45*$U35*('VT CHS Emissions Schedule'!I$8+$P35))/$AA$45)+(($Z$46*$U35*('VT CHS Emissions Schedule'!I$9+$O35))/$AA$46)+(($Z$47*$U35*'VT CHS Emissions Schedule'!I$7)/$AA$47)/(1-$N35)+(($Z$48*$U35*'VT CHS Emissions Schedule'!I$5)/$AA$48)/(1-$M35)+(($Z$49*$U35*('VT CHS Emissions Schedule'!I$36+$Q35))/$AA$49)))),0)</f>
        <v>123973.73816875709</v>
      </c>
      <c r="BW35" s="64">
        <f>IF(BW$15&lt;2025+$W35,IF(OR($C35="Oil",$C35="Propane",$C35="Wood, commercial"),$R35*AW35,IF(OR($C35="Natural Gas",$C35="Electricity"),($R35*AW35)/(1-$K35),((($Z$45*$U35*('VT CHS Emissions Schedule'!J$8+$P35))/$AA$45)+(($Z$46*$U35*('VT CHS Emissions Schedule'!J$9+$O35))/$AA$46)+(($Z$47*$U35*'VT CHS Emissions Schedule'!J$7)/$AA$47)/(1-$N35)+(($Z$48*$U35*'VT CHS Emissions Schedule'!J$5)/$AA$48)/(1-$M35)+(($Z$49*$U35*('VT CHS Emissions Schedule'!J$36+$Q35))/$AA$49)))),0)</f>
        <v>123973.73816875709</v>
      </c>
      <c r="BX35" s="64">
        <f>IF(BX$15&lt;2025+$W35,IF(OR($C35="Oil",$C35="Propane",$C35="Wood, commercial"),$R35*AX35,IF(OR($C35="Natural Gas",$C35="Electricity"),($R35*AX35)/(1-$K35),((($Z$45*$U35*('VT CHS Emissions Schedule'!K$8+$P35))/$AA$45)+(($Z$46*$U35*('VT CHS Emissions Schedule'!K$9+$O35))/$AA$46)+(($Z$47*$U35*'VT CHS Emissions Schedule'!K$7)/$AA$47)/(1-$N35)+(($Z$48*$U35*'VT CHS Emissions Schedule'!K$5)/$AA$48)/(1-$M35)+(($Z$49*$U35*('VT CHS Emissions Schedule'!K$36+$Q35))/$AA$49)))),0)</f>
        <v>123973.73816875709</v>
      </c>
      <c r="BY35" s="64">
        <f>IF(BY$15&lt;2025+$W35,IF(OR($C35="Oil",$C35="Propane",$C35="Wood, commercial"),$R35*AY35,IF(OR($C35="Natural Gas",$C35="Electricity"),($R35*AY35)/(1-$K35),((($Z$45*$U35*('VT CHS Emissions Schedule'!L$8+$P35))/$AA$45)+(($Z$46*$U35*('VT CHS Emissions Schedule'!L$9+$O35))/$AA$46)+(($Z$47*$U35*'VT CHS Emissions Schedule'!L$7)/$AA$47)/(1-$N35)+(($Z$48*$U35*'VT CHS Emissions Schedule'!L$5)/$AA$48)/(1-$M35)+(($Z$49*$U35*('VT CHS Emissions Schedule'!L$36+$Q35))/$AA$49)))),0)</f>
        <v>123973.73816875709</v>
      </c>
      <c r="BZ35" s="64">
        <f>IF(BZ$15&lt;2025+$W35,IF(OR($C35="Oil",$C35="Propane",$C35="Wood, commercial"),$R35*AZ35,IF(OR($C35="Natural Gas",$C35="Electricity"),($R35*AZ35)/(1-$K35),((($Z$45*$U35*('VT CHS Emissions Schedule'!M$8+$P35))/$AA$45)+(($Z$46*$U35*('VT CHS Emissions Schedule'!M$9+$O35))/$AA$46)+(($Z$47*$U35*'VT CHS Emissions Schedule'!M$7)/$AA$47)/(1-$N35)+(($Z$48*$U35*'VT CHS Emissions Schedule'!M$5)/$AA$48)/(1-$M35)+(($Z$49*$U35*('VT CHS Emissions Schedule'!M$36+$Q35))/$AA$49)))),0)</f>
        <v>123352.51202329443</v>
      </c>
      <c r="CA35" s="64">
        <f>IF(CA$15&lt;2025+$W35,IF(OR($C35="Oil",$C35="Propane",$C35="Wood, commercial"),$R35*BA35,IF(OR($C35="Natural Gas",$C35="Electricity"),($R35*BA35)/(1-$K35),((($Z$45*$U35*('VT CHS Emissions Schedule'!N$8+$P35))/$AA$45)+(($Z$46*$U35*('VT CHS Emissions Schedule'!N$9+$O35))/$AA$46)+(($Z$47*$U35*'VT CHS Emissions Schedule'!N$7)/$AA$47)/(1-$N35)+(($Z$48*$U35*'VT CHS Emissions Schedule'!N$5)/$AA$48)/(1-$M35)+(($Z$49*$U35*('VT CHS Emissions Schedule'!N$36+$Q35))/$AA$49)))),0)</f>
        <v>123352.51202329443</v>
      </c>
      <c r="CB35" s="64">
        <f>IF(CB$15&lt;2025+$W35,IF(OR($C35="Oil",$C35="Propane",$C35="Wood, commercial"),$R35*BB35,IF(OR($C35="Natural Gas",$C35="Electricity"),($R35*BB35)/(1-$K35),((($Z$45*$U35*('VT CHS Emissions Schedule'!O$8+$P35))/$AA$45)+(($Z$46*$U35*('VT CHS Emissions Schedule'!O$9+$O35))/$AA$46)+(($Z$47*$U35*'VT CHS Emissions Schedule'!O$7)/$AA$47)/(1-$N35)+(($Z$48*$U35*'VT CHS Emissions Schedule'!O$5)/$AA$48)/(1-$M35)+(($Z$49*$U35*('VT CHS Emissions Schedule'!O$36+$Q35))/$AA$49)))),0)</f>
        <v>123352.51202329443</v>
      </c>
      <c r="CC35" s="64">
        <f>IF(CC$15&lt;2025+$W35,IF(OR($C35="Oil",$C35="Propane",$C35="Wood, commercial"),$R35*BC35,IF(OR($C35="Natural Gas",$C35="Electricity"),($R35*BC35)/(1-$K35),((($Z$45*$U35*('VT CHS Emissions Schedule'!P$8+$P35))/$AA$45)+(($Z$46*$U35*('VT CHS Emissions Schedule'!P$9+$O35))/$AA$46)+(($Z$47*$U35*'VT CHS Emissions Schedule'!P$7)/$AA$47)/(1-$N35)+(($Z$48*$U35*'VT CHS Emissions Schedule'!P$5)/$AA$48)/(1-$M35)+(($Z$49*$U35*('VT CHS Emissions Schedule'!P$36+$Q35))/$AA$49)))),0)</f>
        <v>123352.51202329443</v>
      </c>
      <c r="CD35" s="64">
        <f>IF(CD$15&lt;2025+$W35,IF(OR($C35="Oil",$C35="Propane",$C35="Wood, commercial"),$R35*BD35,IF(OR($C35="Natural Gas",$C35="Electricity"),($R35*BD35)/(1-$K35),((($Z$45*$U35*('VT CHS Emissions Schedule'!Q$8+$P35))/$AA$45)+(($Z$46*$U35*('VT CHS Emissions Schedule'!Q$9+$O35))/$AA$46)+(($Z$47*$U35*'VT CHS Emissions Schedule'!Q$7)/$AA$47)/(1-$N35)+(($Z$48*$U35*'VT CHS Emissions Schedule'!Q$5)/$AA$48)/(1-$M35)+(($Z$49*$U35*('VT CHS Emissions Schedule'!Q$36+$Q35))/$AA$49)))),0)</f>
        <v>123352.51202329443</v>
      </c>
      <c r="CE35" s="64">
        <f>IF(CE$15&lt;2025+$W35,IF(OR($C35="Oil",$C35="Propane",$C35="Wood, commercial"),$R35*BE35,IF(OR($C35="Natural Gas",$C35="Electricity"),($R35*BE35)/(1-$K35),((($Z$45*$U35*('VT CHS Emissions Schedule'!R$8+$P35))/$AA$45)+(($Z$46*$U35*('VT CHS Emissions Schedule'!R$9+$O35))/$AA$46)+(($Z$47*$U35*'VT CHS Emissions Schedule'!R$7)/$AA$47)/(1-$N35)+(($Z$48*$U35*'VT CHS Emissions Schedule'!R$5)/$AA$48)/(1-$M35)+(($Z$49*$U35*('VT CHS Emissions Schedule'!R$36+$Q35))/$AA$49)))),0)</f>
        <v>123244.41112133616</v>
      </c>
      <c r="CF35" s="64">
        <f>IF(CF$15&lt;2025+$W35,IF(OR($C35="Oil",$C35="Propane",$C35="Wood, commercial"),$R35*BF35,IF(OR($C35="Natural Gas",$C35="Electricity"),($R35*BF35)/(1-$K35),((($Z$45*$U35*('VT CHS Emissions Schedule'!S$8+$P35))/$AA$45)+(($Z$46*$U35*('VT CHS Emissions Schedule'!S$9+$O35))/$AA$46)+(($Z$47*$U35*'VT CHS Emissions Schedule'!S$7)/$AA$47)/(1-$N35)+(($Z$48*$U35*'VT CHS Emissions Schedule'!S$5)/$AA$48)/(1-$M35)+(($Z$49*$U35*('VT CHS Emissions Schedule'!S$36+$Q35))/$AA$49)))),0)</f>
        <v>0</v>
      </c>
      <c r="CG35" s="64">
        <f>IF(CG$15&lt;2025+$W35,IF(OR($C35="Oil",$C35="Propane",$C35="Wood, commercial"),$R35*BG35,IF(OR($C35="Natural Gas",$C35="Electricity"),($R35*BG35)/(1-$K35),((($Z$45*$U35*('VT CHS Emissions Schedule'!T$8+$P35))/$AA$45)+(($Z$46*$U35*('VT CHS Emissions Schedule'!T$9+$O35))/$AA$46)+(($Z$47*$U35*'VT CHS Emissions Schedule'!T$7)/$AA$47)/(1-$N35)+(($Z$48*$U35*'VT CHS Emissions Schedule'!T$5)/$AA$48)/(1-$M35)+(($Z$49*$U35*('VT CHS Emissions Schedule'!T$36+$Q35))/$AA$49)))),0)</f>
        <v>0</v>
      </c>
      <c r="CH35" s="64">
        <f>IF(CH$15&lt;2025+$W35,IF(OR($C35="Oil",$C35="Propane",$C35="Wood, commercial"),$R35*BH35,IF(OR($C35="Natural Gas",$C35="Electricity"),($R35*BH35)/(1-$K35),((($Z$45*$U35*('VT CHS Emissions Schedule'!U$8+$P35))/$AA$45)+(($Z$46*$U35*('VT CHS Emissions Schedule'!U$9+$O35))/$AA$46)+(($Z$47*$U35*'VT CHS Emissions Schedule'!U$7)/$AA$47)/(1-$N35)+(($Z$48*$U35*'VT CHS Emissions Schedule'!U$5)/$AA$48)/(1-$M35)+(($Z$49*$U35*('VT CHS Emissions Schedule'!U$36+$Q35))/$AA$49)))),0)</f>
        <v>0</v>
      </c>
      <c r="CI35" s="64">
        <f>IF(CI$15&lt;2025+$W35,IF(OR($C35="Oil",$C35="Propane",$C35="Wood, commercial"),$R35*BI35,IF(OR($C35="Natural Gas",$C35="Electricity"),($R35*BI35)/(1-$K35),((($Z$45*$U35*('VT CHS Emissions Schedule'!V$8+$P35))/$AA$45)+(($Z$46*$U35*('VT CHS Emissions Schedule'!V$9+$O35))/$AA$46)+(($Z$47*$U35*'VT CHS Emissions Schedule'!V$7)/$AA$47)/(1-$N35)+(($Z$48*$U35*'VT CHS Emissions Schedule'!V$5)/$AA$48)/(1-$M35)+(($Z$49*$U35*('VT CHS Emissions Schedule'!V$36+$Q35))/$AA$49)))),0)</f>
        <v>0</v>
      </c>
      <c r="CJ35" s="64">
        <f>IF(CJ$15&lt;2025+$W35,IF(OR($C35="Oil",$C35="Propane",$C35="Wood, commercial"),$R35*BJ35,IF(OR($C35="Natural Gas",$C35="Electricity"),($R35*BJ35)/(1-$K35),((($Z$45*$U35*('VT CHS Emissions Schedule'!W$8+$P35))/$AA$45)+(($Z$46*$U35*('VT CHS Emissions Schedule'!W$9+$O35))/$AA$46)+(($Z$47*$U35*'VT CHS Emissions Schedule'!W$7)/$AA$47)/(1-$N35)+(($Z$48*$U35*'VT CHS Emissions Schedule'!W$5)/$AA$48)/(1-$M35)+(($Z$49*$U35*('VT CHS Emissions Schedule'!W$36+$Q35))/$AA$49)))),0)</f>
        <v>0</v>
      </c>
      <c r="CK35" s="64">
        <f>IF(CK$15&lt;2025+$W35,IF(OR($C35="Oil",$C35="Propane",$C35="Wood, commercial"),$R35*BK35,IF(OR($C35="Natural Gas",$C35="Electricity"),($R35*BK35)/(1-$K35),((($Z$45*$U35*('VT CHS Emissions Schedule'!X$8+$P35))/$AA$45)+(($Z$46*$U35*('VT CHS Emissions Schedule'!X$9+$O35))/$AA$46)+(($Z$47*$U35*'VT CHS Emissions Schedule'!X$7)/$AA$47)/(1-$N35)+(($Z$48*$U35*'VT CHS Emissions Schedule'!X$5)/$AA$48)/(1-$M35)+(($Z$49*$U35*('VT CHS Emissions Schedule'!X$36+$Q35))/$AA$49)))),0)</f>
        <v>0</v>
      </c>
      <c r="CL35" s="64">
        <f>IF(CL$15&lt;2025+$W35,IF(OR($C35="Oil",$C35="Propane",$C35="Wood, commercial"),$R35*BL35,IF(OR($C35="Natural Gas",$C35="Electricity"),($R35*BL35)/(1-$K35),((($Z$45*$U35*('VT CHS Emissions Schedule'!Y$8+$P35))/$AA$45)+(($Z$46*$U35*('VT CHS Emissions Schedule'!Y$9+$O35))/$AA$46)+(($Z$47*$U35*'VT CHS Emissions Schedule'!Y$7)/$AA$47)/(1-$N35)+(($Z$48*$U35*'VT CHS Emissions Schedule'!Y$5)/$AA$48)/(1-$M35)+(($Z$49*$U35*('VT CHS Emissions Schedule'!Y$36+$Q35))/$AA$49)))),0)</f>
        <v>0</v>
      </c>
      <c r="CM35" s="64">
        <f>IF(CM$15&lt;2025+$W35,IF(OR($C35="Oil",$C35="Propane",$C35="Wood, commercial"),$R35*BM35,IF(OR($C35="Natural Gas",$C35="Electricity"),($R35*BM35)/(1-$K35),((($Z$45*$U35*('VT CHS Emissions Schedule'!Z$8+$P35))/$AA$45)+(($Z$46*$U35*('VT CHS Emissions Schedule'!Z$9+$O35))/$AA$46)+(($Z$47*$U35*'VT CHS Emissions Schedule'!Z$7)/$AA$47)/(1-$N35)+(($Z$48*$U35*'VT CHS Emissions Schedule'!Z$5)/$AA$48)/(1-$M35)+(($Z$49*$U35*('VT CHS Emissions Schedule'!Z$36+$Q35))/$AA$49)))),0)</f>
        <v>0</v>
      </c>
      <c r="CN35" s="64">
        <f>IF(CN$15&lt;2025+$W35,IF(OR($C35="Oil",$C35="Propane",$C35="Wood, commercial"),$R35*BN35,IF(OR($C35="Natural Gas",$C35="Electricity"),($R35*BN35)/(1-$K35),((($Z$45*$U35*('VT CHS Emissions Schedule'!AA$8+$P35))/$AA$45)+(($Z$46*$U35*('VT CHS Emissions Schedule'!AA$9+$O35))/$AA$46)+(($Z$47*$U35*'VT CHS Emissions Schedule'!AA$7)/$AA$47)/(1-$N35)+(($Z$48*$U35*'VT CHS Emissions Schedule'!AA$5)/$AA$48)/(1-$M35)+(($Z$49*$U35*('VT CHS Emissions Schedule'!AA$36+$Q35))/$AA$49)))),0)</f>
        <v>0</v>
      </c>
      <c r="CO35" s="64">
        <f>IF(CO$15&lt;2025+$W35,IF(OR($C35="Oil",$C35="Propane",$C35="Wood, commercial"),$R35*BO35,IF(OR($C35="Natural Gas",$C35="Electricity"),($R35*BO35)/(1-$K35),((($Z$45*$U35*('VT CHS Emissions Schedule'!AB$8+$P35))/$AA$45)+(($Z$46*$U35*('VT CHS Emissions Schedule'!AB$9+$O35))/$AA$46)+(($Z$47*$U35*'VT CHS Emissions Schedule'!AB$7)/$AA$47)/(1-$N35)+(($Z$48*$U35*'VT CHS Emissions Schedule'!AB$5)/$AA$48)/(1-$M35)+(($Z$49*$U35*('VT CHS Emissions Schedule'!AB$36+$Q35))/$AA$49)))),0)</f>
        <v>0</v>
      </c>
      <c r="CP35" s="64">
        <f>IF(CP$15&lt;2025+$W35,IF(OR($C35="Oil",$C35="Propane",$C35="Wood, commercial"),$R35*BP35,IF(OR($C35="Natural Gas",$C35="Electricity"),($R35*BP35)/(1-$K35),((($Z$45*$U35*('VT CHS Emissions Schedule'!AC$8+$P35))/$AA$45)+(($Z$46*$U35*('VT CHS Emissions Schedule'!AC$9+$O35))/$AA$46)+(($Z$47*$U35*'VT CHS Emissions Schedule'!AC$7)/$AA$47)/(1-$N35)+(($Z$48*$U35*'VT CHS Emissions Schedule'!AC$5)/$AA$48)/(1-$M35)+(($Z$49*$U35*('VT CHS Emissions Schedule'!AC$36+$Q35))/$AA$49)))),0)</f>
        <v>0</v>
      </c>
      <c r="CQ35" s="64">
        <f>IF(CQ$15&lt;2025+$W35,BQ35+($S35*'VT CHS Emissions Schedule'!D$5)/(1-$M35)+($T35*'VT CHS Emissions Schedule'!D$5)/(1-$M35),0)</f>
        <v>146205.72863790591</v>
      </c>
      <c r="CR35" s="64">
        <f>IF(CR$15&lt;2025+$W35,BR35+($S35*'VT CHS Emissions Schedule'!E$5)/(1-$M35)+($T35*'VT CHS Emissions Schedule'!E$5)/(1-$M35),0)</f>
        <v>144306.30038023816</v>
      </c>
      <c r="CS35" s="64">
        <f>IF(CS$15&lt;2025+$W35,BS35+($S35*'VT CHS Emissions Schedule'!F$5)/(1-$M35)+($T35*'VT CHS Emissions Schedule'!F$5)/(1-$M35),0)</f>
        <v>142787.92534619541</v>
      </c>
      <c r="CT35" s="64">
        <f>IF(CT$15&lt;2025+$W35,BT35+($S35*'VT CHS Emissions Schedule'!G$5)/(1-$M35)+($T35*'VT CHS Emissions Schedule'!G$5)/(1-$M35),0)</f>
        <v>141269.55031215269</v>
      </c>
      <c r="CU35" s="64">
        <f>IF(CU$15&lt;2025+$W35,BU35+($S35*'VT CHS Emissions Schedule'!H$5)/(1-$M35)+($T35*'VT CHS Emissions Schedule'!H$5)/(1-$M35),0)</f>
        <v>139736.48884639714</v>
      </c>
      <c r="CV35" s="64">
        <f>IF(CV$15&lt;2025+$W35,BV35+($S35*'VT CHS Emissions Schedule'!I$5)/(1-$M35)+($T35*'VT CHS Emissions Schedule'!I$5)/(1-$M35),0)</f>
        <v>138218.11381235439</v>
      </c>
      <c r="CW35" s="64">
        <f>IF(CW$15&lt;2025+$W35,BW35+($S35*'VT CHS Emissions Schedule'!J$5)/(1-$M35)+($T35*'VT CHS Emissions Schedule'!J$5)/(1-$M35),0)</f>
        <v>136699.73877831167</v>
      </c>
      <c r="CX35" s="64">
        <f>IF(CX$15&lt;2025+$W35,BX35+($S35*'VT CHS Emissions Schedule'!K$5)/(1-$M35)+($T35*'VT CHS Emissions Schedule'!K$5)/(1-$M35),0)</f>
        <v>135181.36374426895</v>
      </c>
      <c r="CY35" s="64">
        <f>IF(CY$15&lt;2025+$W35,BY35+($S35*'VT CHS Emissions Schedule'!L$5)/(1-$M35)+($T35*'VT CHS Emissions Schedule'!L$5)/(1-$M35),0)</f>
        <v>133662.9887102262</v>
      </c>
      <c r="CZ35" s="64">
        <f>IF(CZ$15&lt;2025+$W35,BZ35+($S35*'VT CHS Emissions Schedule'!M$5)/(1-$M35)+($T35*'VT CHS Emissions Schedule'!M$5)/(1-$M35),0)</f>
        <v>131523.38753072082</v>
      </c>
      <c r="DA35" s="64">
        <f>IF(DA$15&lt;2025+$W35,CA35+($S35*'VT CHS Emissions Schedule'!N$5)/(1-$M35)+($T35*'VT CHS Emissions Schedule'!N$5)/(1-$M35),0)</f>
        <v>130005.01249667809</v>
      </c>
      <c r="DB35" s="64">
        <f>IF(DB$15&lt;2025+$W35,CB35+($S35*'VT CHS Emissions Schedule'!O$5)/(1-$M35)+($T35*'VT CHS Emissions Schedule'!O$5)/(1-$M35),0)</f>
        <v>130005.01249667809</v>
      </c>
      <c r="DC35" s="64">
        <f>IF(DC$15&lt;2025+$W35,CC35+($S35*'VT CHS Emissions Schedule'!P$5)/(1-$M35)+($T35*'VT CHS Emissions Schedule'!P$5)/(1-$M35),0)</f>
        <v>130005.01249667809</v>
      </c>
      <c r="DD35" s="64">
        <f>IF(DD$15&lt;2025+$W35,CD35+($S35*'VT CHS Emissions Schedule'!Q$5)/(1-$M35)+($T35*'VT CHS Emissions Schedule'!Q$5)/(1-$M35),0)</f>
        <v>130005.01249667809</v>
      </c>
      <c r="DE35" s="64">
        <f>IF(DE$15&lt;2025+$W35,CE35+($S35*'VT CHS Emissions Schedule'!R$5)/(1-$M35)+($T35*'VT CHS Emissions Schedule'!R$5)/(1-$M35),0)</f>
        <v>129896.91159471982</v>
      </c>
      <c r="DF35" s="64">
        <f>IF(DF$15&lt;2025+$W35,CF35+($S35*'VT CHS Emissions Schedule'!S$5)/(1-$M35)+($T35*'VT CHS Emissions Schedule'!S$5)/(1-$M35),0)</f>
        <v>0</v>
      </c>
      <c r="DG35" s="64">
        <f>IF(DG$15&lt;2025+$W35,CG35+($S35*'VT CHS Emissions Schedule'!T$5)/(1-$M35)+($T35*'VT CHS Emissions Schedule'!T$5)/(1-$M35),0)</f>
        <v>0</v>
      </c>
      <c r="DH35" s="64">
        <f>IF(DH$15&lt;2025+$W35,CH35+($S35*'VT CHS Emissions Schedule'!U$5)/(1-$M35)+($T35*'VT CHS Emissions Schedule'!U$5)/(1-$M35),0)</f>
        <v>0</v>
      </c>
      <c r="DI35" s="64">
        <f>IF(DI$15&lt;2025+$W35,CI35+($S35*'VT CHS Emissions Schedule'!V$5)/(1-$M35)+($T35*'VT CHS Emissions Schedule'!V$5)/(1-$M35),0)</f>
        <v>0</v>
      </c>
      <c r="DJ35" s="64">
        <f>IF(DJ$15&lt;2025+$W35,CJ35+($S35*'VT CHS Emissions Schedule'!W$5)/(1-$M35)+($T35*'VT CHS Emissions Schedule'!W$5)/(1-$M35),0)</f>
        <v>0</v>
      </c>
      <c r="DK35" s="64">
        <f>IF(DK$15&lt;2025+$W35,CK35+($S35*'VT CHS Emissions Schedule'!X$5)/(1-$M35)+($T35*'VT CHS Emissions Schedule'!X$5)/(1-$M35),0)</f>
        <v>0</v>
      </c>
      <c r="DL35" s="64">
        <f>IF(DL$15&lt;2025+$W35,CL35+($S35*'VT CHS Emissions Schedule'!Y$5)/(1-$M35)+($T35*'VT CHS Emissions Schedule'!Y$5)/(1-$M35),0)</f>
        <v>0</v>
      </c>
      <c r="DM35" s="64">
        <f>IF(DM$15&lt;2025+$W35,CM35+($S35*'VT CHS Emissions Schedule'!Z$5)/(1-$M35)+($T35*'VT CHS Emissions Schedule'!Z$5)/(1-$M35),0)</f>
        <v>0</v>
      </c>
      <c r="DN35" s="64">
        <f>IF(DN$15&lt;2025+$W35,CN35+($S35*'VT CHS Emissions Schedule'!AA$5)/(1-$M35)+($T35*'VT CHS Emissions Schedule'!AA$5)/(1-$M35),0)</f>
        <v>0</v>
      </c>
      <c r="DO35" s="64">
        <f>IF(DO$15&lt;2025+$W35,CO35+($S35*'VT CHS Emissions Schedule'!AB$5)/(1-$M35)+($T35*'VT CHS Emissions Schedule'!AB$5)/(1-$M35),0)</f>
        <v>0</v>
      </c>
      <c r="DP35" s="64">
        <f>IF(DP$15&lt;2025+$W35,CP35+($S35*'VT CHS Emissions Schedule'!AC$5)/(1-$M35)+($T35*'VT CHS Emissions Schedule'!AC$5)/(1-$M35),0)</f>
        <v>0</v>
      </c>
    </row>
    <row r="36" spans="1:120" ht="13.9" customHeight="1" x14ac:dyDescent="0.25">
      <c r="A36" s="450"/>
      <c r="B36" s="559"/>
      <c r="C36" s="177" t="s">
        <v>11</v>
      </c>
      <c r="D36" s="175">
        <f t="shared" si="0"/>
        <v>1586578.261992825</v>
      </c>
      <c r="E36" s="227">
        <f t="shared" si="1"/>
        <v>1769876.3959659298</v>
      </c>
      <c r="F36" s="223">
        <f t="shared" si="2"/>
        <v>1.586578261992825</v>
      </c>
      <c r="G36" s="111">
        <f t="shared" si="3"/>
        <v>127687.79202168754</v>
      </c>
      <c r="H36" s="64">
        <f>IF(OR($C36="Oil",$C36="Propane",$C36="Wood, non-commercial"),$R36*AQ36,IF(OR($C36="Natural Gas",$C36="Electricity"),($R36*AQ36)/(1-$K36),((($Z$45*$U36*('VT CHS Emissions Schedule'!D$8+$P36))/$AA$45)+(($Z$46*$U36*('VT CHS Emissions Schedule'!D$9+$O36))/$AA$46)+(($Z$47*$U36*'VT CHS Emissions Schedule'!D$7)/$AA$47)/(1-$N36)+(($Z$48*$U36*'VT CHS Emissions Schedule'!D$5)/$AA$48)/(1-$M36)+(($Z$49*$U36*('VT CHS Emissions Schedule'!D$36+$Q36))/$AA$49))))</f>
        <v>105851.54120787655</v>
      </c>
      <c r="I36" s="64">
        <f>($S36*'VT CHS Emissions Schedule'!D$5)/(1-$M36)</f>
        <v>0</v>
      </c>
      <c r="J36" s="64">
        <f>($T36*'VT CHS Emissions Schedule'!D$5)/(1-$M36)</f>
        <v>21836.250813810988</v>
      </c>
      <c r="K36" s="66">
        <f>_xlfn.XLOOKUP($C36,Lookups!$A$3:$A$15,Lookups!$E$3:$E$15)</f>
        <v>1.4E-2</v>
      </c>
      <c r="L36" s="65">
        <f>_xlfn.XLOOKUP($C36,Lookups!$A$3:$A$15,Lookups!$D$3:$D$15)</f>
        <v>0</v>
      </c>
      <c r="M36" s="66">
        <f>Lookups!$E$6</f>
        <v>0.04</v>
      </c>
      <c r="N36" s="66">
        <f>Lookups!$E$5</f>
        <v>1.4E-2</v>
      </c>
      <c r="O36" s="65">
        <f>Lookups!$D$4</f>
        <v>0.32764300000000002</v>
      </c>
      <c r="P36" s="65">
        <f>Lookups!$D$3</f>
        <v>0.21490000000000001</v>
      </c>
      <c r="Q36" s="65">
        <f>Lookups!$D$8</f>
        <v>1.3776766038113153</v>
      </c>
      <c r="R36" s="72">
        <f t="shared" si="4"/>
        <v>1638.008069421177</v>
      </c>
      <c r="S36" s="72">
        <f t="shared" si="5"/>
        <v>0</v>
      </c>
      <c r="T36" s="72">
        <f t="shared" si="6"/>
        <v>555.03359999999998</v>
      </c>
      <c r="U36" s="72">
        <f t="shared" si="7"/>
        <v>1392.3068590080004</v>
      </c>
      <c r="V36" s="72">
        <f t="shared" si="8"/>
        <v>0</v>
      </c>
      <c r="W36" s="68">
        <v>15</v>
      </c>
      <c r="X36" s="170">
        <v>3.1399999999999997E-2</v>
      </c>
      <c r="Y36" s="80"/>
      <c r="Z36" s="80">
        <f t="shared" si="9"/>
        <v>0.14699999999999999</v>
      </c>
      <c r="AA36" s="64">
        <f t="shared" si="10"/>
        <v>60</v>
      </c>
      <c r="AB36" s="66">
        <f t="shared" si="24"/>
        <v>0.86399999999999999</v>
      </c>
      <c r="AC36" s="66">
        <f t="shared" si="21"/>
        <v>0.70799999999999996</v>
      </c>
      <c r="AD36" s="64">
        <v>6360</v>
      </c>
      <c r="AE36" s="71">
        <v>0</v>
      </c>
      <c r="AF36" s="71">
        <v>0</v>
      </c>
      <c r="AG36" s="64">
        <v>129936</v>
      </c>
      <c r="AH36" s="71">
        <f t="shared" si="22"/>
        <v>49.1</v>
      </c>
      <c r="AI36" s="71">
        <f t="shared" si="25"/>
        <v>31.5</v>
      </c>
      <c r="AJ36" s="64">
        <v>8760</v>
      </c>
      <c r="AK36" s="72">
        <f>$AA$47</f>
        <v>0.85</v>
      </c>
      <c r="AL36" s="72">
        <v>5.72</v>
      </c>
      <c r="AM36" s="72">
        <v>4.5</v>
      </c>
      <c r="AN36" s="72">
        <v>1.08</v>
      </c>
      <c r="AO36" s="75">
        <v>1.06E-3</v>
      </c>
      <c r="AP36" s="74">
        <v>3.5999999999999999E-3</v>
      </c>
      <c r="AQ36" s="67">
        <f>IF(AQ$15&lt;2025+$W36,IF(ISNUMBER(SEARCH("Unknown",$C36)),"blended",$L36+_xlfn.XLOOKUP(_xlfn.XLOOKUP($C36,Lookups!$A$3:$A$17,Lookups!$B$3:$B$17),'VT CHS Emissions Schedule'!$A:$A,'VT CHS Emissions Schedule'!D:D)),0)</f>
        <v>63.7174026058659</v>
      </c>
      <c r="AR36" s="67">
        <f>IF(AR$15&lt;2025+$W36,IF(ISNUMBER(SEARCH("Unknown",$C36)),"blended",$L36+_xlfn.XLOOKUP(_xlfn.XLOOKUP($C36,Lookups!$A$3:$A$17,Lookups!$B$3:$B$17),'VT CHS Emissions Schedule'!$A:$A,'VT CHS Emissions Schedule'!E:E)),0)</f>
        <v>63.7174026058659</v>
      </c>
      <c r="AS36" s="67">
        <f>IF(AS$15&lt;2025+$W36,IF(ISNUMBER(SEARCH("Unknown",$C36)),"blended",$L36+_xlfn.XLOOKUP(_xlfn.XLOOKUP($C36,Lookups!$A$3:$A$17,Lookups!$B$3:$B$17),'VT CHS Emissions Schedule'!$A:$A,'VT CHS Emissions Schedule'!F:F)),0)</f>
        <v>63.7174026058659</v>
      </c>
      <c r="AT36" s="67">
        <f>IF(AT$15&lt;2025+$W36,IF(ISNUMBER(SEARCH("Unknown",$C36)),"blended",$L36+_xlfn.XLOOKUP(_xlfn.XLOOKUP($C36,Lookups!$A$3:$A$17,Lookups!$B$3:$B$17),'VT CHS Emissions Schedule'!$A:$A,'VT CHS Emissions Schedule'!G:G)),0)</f>
        <v>63.7174026058659</v>
      </c>
      <c r="AU36" s="67">
        <f>IF(AU$15&lt;2025+$W36,IF(ISNUMBER(SEARCH("Unknown",$C36)),"blended",$L36+_xlfn.XLOOKUP(_xlfn.XLOOKUP($C36,Lookups!$A$3:$A$17,Lookups!$B$3:$B$17),'VT CHS Emissions Schedule'!$A:$A,'VT CHS Emissions Schedule'!H:H)),0)</f>
        <v>63.7174026058659</v>
      </c>
      <c r="AV36" s="67">
        <f>IF(AV$15&lt;2025+$W36,IF(ISNUMBER(SEARCH("Unknown",$C36)),"blended",$L36+_xlfn.XLOOKUP(_xlfn.XLOOKUP($C36,Lookups!$A$3:$A$17,Lookups!$B$3:$B$17),'VT CHS Emissions Schedule'!$A:$A,'VT CHS Emissions Schedule'!I:I)),0)</f>
        <v>63.651087828595678</v>
      </c>
      <c r="AW36" s="67">
        <f>IF(AW$15&lt;2025+$W36,IF(ISNUMBER(SEARCH("Unknown",$C36)),"blended",$L36+_xlfn.XLOOKUP(_xlfn.XLOOKUP($C36,Lookups!$A$3:$A$17,Lookups!$B$3:$B$17),'VT CHS Emissions Schedule'!$A:$A,'VT CHS Emissions Schedule'!J:J)),0)</f>
        <v>63.651087828595678</v>
      </c>
      <c r="AX36" s="67">
        <f>IF(AX$15&lt;2025+$W36,IF(ISNUMBER(SEARCH("Unknown",$C36)),"blended",$L36+_xlfn.XLOOKUP(_xlfn.XLOOKUP($C36,Lookups!$A$3:$A$17,Lookups!$B$3:$B$17),'VT CHS Emissions Schedule'!$A:$A,'VT CHS Emissions Schedule'!K:K)),0)</f>
        <v>63.651087828595678</v>
      </c>
      <c r="AY36" s="67">
        <f>IF(AY$15&lt;2025+$W36,IF(ISNUMBER(SEARCH("Unknown",$C36)),"blended",$L36+_xlfn.XLOOKUP(_xlfn.XLOOKUP($C36,Lookups!$A$3:$A$17,Lookups!$B$3:$B$17),'VT CHS Emissions Schedule'!$A:$A,'VT CHS Emissions Schedule'!L:L)),0)</f>
        <v>63.651087828595678</v>
      </c>
      <c r="AZ36" s="67">
        <f>IF(AZ$15&lt;2025+$W36,IF(ISNUMBER(SEARCH("Unknown",$C36)),"blended",$L36+_xlfn.XLOOKUP(_xlfn.XLOOKUP($C36,Lookups!$A$3:$A$17,Lookups!$B$3:$B$17),'VT CHS Emissions Schedule'!$A:$A,'VT CHS Emissions Schedule'!M:M)),0)</f>
        <v>63.651087828595678</v>
      </c>
      <c r="BA36" s="67">
        <f>IF(BA$15&lt;2025+$W36,IF(ISNUMBER(SEARCH("Unknown",$C36)),"blended",$L36+_xlfn.XLOOKUP(_xlfn.XLOOKUP($C36,Lookups!$A$3:$A$17,Lookups!$B$3:$B$17),'VT CHS Emissions Schedule'!$A:$A,'VT CHS Emissions Schedule'!N:N)),0)</f>
        <v>63.639868502100384</v>
      </c>
      <c r="BB36" s="67">
        <f>IF(BB$15&lt;2025+$W36,IF(ISNUMBER(SEARCH("Unknown",$C36)),"blended",$L36+_xlfn.XLOOKUP(_xlfn.XLOOKUP($C36,Lookups!$A$3:$A$17,Lookups!$B$3:$B$17),'VT CHS Emissions Schedule'!$A:$A,'VT CHS Emissions Schedule'!O:O)),0)</f>
        <v>63.639868502100384</v>
      </c>
      <c r="BC36" s="67">
        <f>IF(BC$15&lt;2025+$W36,IF(ISNUMBER(SEARCH("Unknown",$C36)),"blended",$L36+_xlfn.XLOOKUP(_xlfn.XLOOKUP($C36,Lookups!$A$3:$A$17,Lookups!$B$3:$B$17),'VT CHS Emissions Schedule'!$A:$A,'VT CHS Emissions Schedule'!P:P)),0)</f>
        <v>63.639868502100384</v>
      </c>
      <c r="BD36" s="67">
        <f>IF(BD$15&lt;2025+$W36,IF(ISNUMBER(SEARCH("Unknown",$C36)),"blended",$L36+_xlfn.XLOOKUP(_xlfn.XLOOKUP($C36,Lookups!$A$3:$A$17,Lookups!$B$3:$B$17),'VT CHS Emissions Schedule'!$A:$A,'VT CHS Emissions Schedule'!Q:Q)),0)</f>
        <v>63.639868502100384</v>
      </c>
      <c r="BE36" s="67">
        <f>IF(BE$15&lt;2025+$W36,IF(ISNUMBER(SEARCH("Unknown",$C36)),"blended",$L36+_xlfn.XLOOKUP(_xlfn.XLOOKUP($C36,Lookups!$A$3:$A$17,Lookups!$B$3:$B$17),'VT CHS Emissions Schedule'!$A:$A,'VT CHS Emissions Schedule'!R:R)),0)</f>
        <v>63.639868502100384</v>
      </c>
      <c r="BF36" s="67">
        <f>IF(BF$15&lt;2025+$W36,IF(ISNUMBER(SEARCH("Unknown",$C36)),"blended",$L36+_xlfn.XLOOKUP(_xlfn.XLOOKUP($C36,Lookups!$A$3:$A$17,Lookups!$B$3:$B$17),'VT CHS Emissions Schedule'!$A:$A,'VT CHS Emissions Schedule'!S:S)),0)</f>
        <v>0</v>
      </c>
      <c r="BG36" s="67">
        <f>IF(BG$15&lt;2025+$W36,IF(ISNUMBER(SEARCH("Unknown",$C36)),"blended",$L36+_xlfn.XLOOKUP(_xlfn.XLOOKUP($C36,Lookups!$A$3:$A$17,Lookups!$B$3:$B$17),'VT CHS Emissions Schedule'!$A:$A,'VT CHS Emissions Schedule'!T:T)),0)</f>
        <v>0</v>
      </c>
      <c r="BH36" s="67">
        <f>IF(BH$15&lt;2025+$W36,IF(ISNUMBER(SEARCH("Unknown",$C36)),"blended",$L36+_xlfn.XLOOKUP(_xlfn.XLOOKUP($C36,Lookups!$A$3:$A$17,Lookups!$B$3:$B$17),'VT CHS Emissions Schedule'!$A:$A,'VT CHS Emissions Schedule'!U:U)),0)</f>
        <v>0</v>
      </c>
      <c r="BI36" s="67">
        <f>IF(BI$15&lt;2025+$W36,IF(ISNUMBER(SEARCH("Unknown",$C36)),"blended",$L36+_xlfn.XLOOKUP(_xlfn.XLOOKUP($C36,Lookups!$A$3:$A$17,Lookups!$B$3:$B$17),'VT CHS Emissions Schedule'!$A:$A,'VT CHS Emissions Schedule'!V:V)),0)</f>
        <v>0</v>
      </c>
      <c r="BJ36" s="67">
        <f>IF(BJ$15&lt;2025+$W36,IF(ISNUMBER(SEARCH("Unknown",$C36)),"blended",$L36+_xlfn.XLOOKUP(_xlfn.XLOOKUP($C36,Lookups!$A$3:$A$17,Lookups!$B$3:$B$17),'VT CHS Emissions Schedule'!$A:$A,'VT CHS Emissions Schedule'!W:W)),0)</f>
        <v>0</v>
      </c>
      <c r="BK36" s="67">
        <f>IF(BK$15&lt;2025+$W36,IF(ISNUMBER(SEARCH("Unknown",$C36)),"blended",$L36+_xlfn.XLOOKUP(_xlfn.XLOOKUP($C36,Lookups!$A$3:$A$17,Lookups!$B$3:$B$17),'VT CHS Emissions Schedule'!$A:$A,'VT CHS Emissions Schedule'!X:X)),0)</f>
        <v>0</v>
      </c>
      <c r="BL36" s="67">
        <f>IF(BL$15&lt;2025+$W36,IF(ISNUMBER(SEARCH("Unknown",$C36)),"blended",$L36+_xlfn.XLOOKUP(_xlfn.XLOOKUP($C36,Lookups!$A$3:$A$17,Lookups!$B$3:$B$17),'VT CHS Emissions Schedule'!$A:$A,'VT CHS Emissions Schedule'!Y:Y)),0)</f>
        <v>0</v>
      </c>
      <c r="BM36" s="67">
        <f>IF(BM$15&lt;2025+$W36,IF(ISNUMBER(SEARCH("Unknown",$C36)),"blended",$L36+_xlfn.XLOOKUP(_xlfn.XLOOKUP($C36,Lookups!$A$3:$A$17,Lookups!$B$3:$B$17),'VT CHS Emissions Schedule'!$A:$A,'VT CHS Emissions Schedule'!Z:Z)),0)</f>
        <v>0</v>
      </c>
      <c r="BN36" s="67">
        <f>IF(BN$15&lt;2025+$W36,IF(ISNUMBER(SEARCH("Unknown",$C36)),"blended",$L36+_xlfn.XLOOKUP(_xlfn.XLOOKUP($C36,Lookups!$A$3:$A$17,Lookups!$B$3:$B$17),'VT CHS Emissions Schedule'!$A:$A,'VT CHS Emissions Schedule'!AA:AA)),0)</f>
        <v>0</v>
      </c>
      <c r="BO36" s="67">
        <f>IF(BO$15&lt;2025+$W36,IF(ISNUMBER(SEARCH("Unknown",$C36)),"blended",$L36+_xlfn.XLOOKUP(_xlfn.XLOOKUP($C36,Lookups!$A$3:$A$17,Lookups!$B$3:$B$17),'VT CHS Emissions Schedule'!$A:$A,'VT CHS Emissions Schedule'!AB:AB)),0)</f>
        <v>0</v>
      </c>
      <c r="BP36" s="67">
        <f>IF(BP$15&lt;2025+$W36,IF(ISNUMBER(SEARCH("Unknown",$C36)),"blended",$L36+_xlfn.XLOOKUP(_xlfn.XLOOKUP($C36,Lookups!$A$3:$A$17,Lookups!$B$3:$B$17),'VT CHS Emissions Schedule'!$A:$A,'VT CHS Emissions Schedule'!AC:AC)),0)</f>
        <v>0</v>
      </c>
      <c r="BQ36" s="64">
        <f>IF(BQ$15&lt;2025+$W36,IF(OR($C36="Oil",$C36="Propane",$C36="Wood, commercial"),$R36*AQ36,IF(OR($C36="Natural Gas",$C36="Electricity"),($R36*AQ36)/(1-$K36),((($Z$45*$U36*('VT CHS Emissions Schedule'!D$8+$P36))/$AA$45)+(($Z$46*$U36*('VT CHS Emissions Schedule'!D$9+$O36))/$AA$46)+(($Z$47*$U36*'VT CHS Emissions Schedule'!D$7)/$AA$47)/(1-$N36)+(($Z$48*$U36*'VT CHS Emissions Schedule'!D$5)/$AA$48)/(1-$M36)+(($Z$49*$U36*('VT CHS Emissions Schedule'!D$36+$Q36))/$AA$49)))),0)</f>
        <v>105851.54120787655</v>
      </c>
      <c r="BR36" s="64">
        <f>IF(BR$15&lt;2025+$W36,IF(OR($C36="Oil",$C36="Propane",$C36="Wood, commercial"),$R36*AR36,IF(OR($C36="Natural Gas",$C36="Electricity"),($R36*AR36)/(1-$K36),((($Z$45*$U36*('VT CHS Emissions Schedule'!E$8+$P36))/$AA$45)+(($Z$46*$U36*('VT CHS Emissions Schedule'!E$9+$O36))/$AA$46)+(($Z$47*$U36*'VT CHS Emissions Schedule'!E$7)/$AA$47)/(1-$N36)+(($Z$48*$U36*'VT CHS Emissions Schedule'!E$5)/$AA$48)/(1-$M36)+(($Z$49*$U36*('VT CHS Emissions Schedule'!E$36+$Q36))/$AA$49)))),0)</f>
        <v>105851.54120787655</v>
      </c>
      <c r="BS36" s="64">
        <f>IF(BS$15&lt;2025+$W36,IF(OR($C36="Oil",$C36="Propane",$C36="Wood, commercial"),$R36*AS36,IF(OR($C36="Natural Gas",$C36="Electricity"),($R36*AS36)/(1-$K36),((($Z$45*$U36*('VT CHS Emissions Schedule'!F$8+$P36))/$AA$45)+(($Z$46*$U36*('VT CHS Emissions Schedule'!F$9+$O36))/$AA$46)+(($Z$47*$U36*'VT CHS Emissions Schedule'!F$7)/$AA$47)/(1-$N36)+(($Z$48*$U36*'VT CHS Emissions Schedule'!F$5)/$AA$48)/(1-$M36)+(($Z$49*$U36*('VT CHS Emissions Schedule'!F$36+$Q36))/$AA$49)))),0)</f>
        <v>105851.54120787655</v>
      </c>
      <c r="BT36" s="64">
        <f>IF(BT$15&lt;2025+$W36,IF(OR($C36="Oil",$C36="Propane",$C36="Wood, commercial"),$R36*AT36,IF(OR($C36="Natural Gas",$C36="Electricity"),($R36*AT36)/(1-$K36),((($Z$45*$U36*('VT CHS Emissions Schedule'!G$8+$P36))/$AA$45)+(($Z$46*$U36*('VT CHS Emissions Schedule'!G$9+$O36))/$AA$46)+(($Z$47*$U36*'VT CHS Emissions Schedule'!G$7)/$AA$47)/(1-$N36)+(($Z$48*$U36*'VT CHS Emissions Schedule'!G$5)/$AA$48)/(1-$M36)+(($Z$49*$U36*('VT CHS Emissions Schedule'!G$36+$Q36))/$AA$49)))),0)</f>
        <v>105851.54120787655</v>
      </c>
      <c r="BU36" s="64">
        <f>IF(BU$15&lt;2025+$W36,IF(OR($C36="Oil",$C36="Propane",$C36="Wood, commercial"),$R36*AU36,IF(OR($C36="Natural Gas",$C36="Electricity"),($R36*AU36)/(1-$K36),((($Z$45*$U36*('VT CHS Emissions Schedule'!H$8+$P36))/$AA$45)+(($Z$46*$U36*('VT CHS Emissions Schedule'!H$9+$O36))/$AA$46)+(($Z$47*$U36*'VT CHS Emissions Schedule'!H$7)/$AA$47)/(1-$N36)+(($Z$48*$U36*'VT CHS Emissions Schedule'!H$5)/$AA$48)/(1-$M36)+(($Z$49*$U36*('VT CHS Emissions Schedule'!H$36+$Q36))/$AA$49)))),0)</f>
        <v>105851.54120787655</v>
      </c>
      <c r="BV36" s="64">
        <f>IF(BV$15&lt;2025+$W36,IF(OR($C36="Oil",$C36="Propane",$C36="Wood, commercial"),$R36*AV36,IF(OR($C36="Natural Gas",$C36="Electricity"),($R36*AV36)/(1-$K36),((($Z$45*$U36*('VT CHS Emissions Schedule'!I$8+$P36))/$AA$45)+(($Z$46*$U36*('VT CHS Emissions Schedule'!I$9+$O36))/$AA$46)+(($Z$47*$U36*'VT CHS Emissions Schedule'!I$7)/$AA$47)/(1-$N36)+(($Z$48*$U36*'VT CHS Emissions Schedule'!I$5)/$AA$48)/(1-$M36)+(($Z$49*$U36*('VT CHS Emissions Schedule'!I$36+$Q36))/$AA$49)))),0)</f>
        <v>105741.37473699369</v>
      </c>
      <c r="BW36" s="64">
        <f>IF(BW$15&lt;2025+$W36,IF(OR($C36="Oil",$C36="Propane",$C36="Wood, commercial"),$R36*AW36,IF(OR($C36="Natural Gas",$C36="Electricity"),($R36*AW36)/(1-$K36),((($Z$45*$U36*('VT CHS Emissions Schedule'!J$8+$P36))/$AA$45)+(($Z$46*$U36*('VT CHS Emissions Schedule'!J$9+$O36))/$AA$46)+(($Z$47*$U36*'VT CHS Emissions Schedule'!J$7)/$AA$47)/(1-$N36)+(($Z$48*$U36*'VT CHS Emissions Schedule'!J$5)/$AA$48)/(1-$M36)+(($Z$49*$U36*('VT CHS Emissions Schedule'!J$36+$Q36))/$AA$49)))),0)</f>
        <v>105741.37473699369</v>
      </c>
      <c r="BX36" s="64">
        <f>IF(BX$15&lt;2025+$W36,IF(OR($C36="Oil",$C36="Propane",$C36="Wood, commercial"),$R36*AX36,IF(OR($C36="Natural Gas",$C36="Electricity"),($R36*AX36)/(1-$K36),((($Z$45*$U36*('VT CHS Emissions Schedule'!K$8+$P36))/$AA$45)+(($Z$46*$U36*('VT CHS Emissions Schedule'!K$9+$O36))/$AA$46)+(($Z$47*$U36*'VT CHS Emissions Schedule'!K$7)/$AA$47)/(1-$N36)+(($Z$48*$U36*'VT CHS Emissions Schedule'!K$5)/$AA$48)/(1-$M36)+(($Z$49*$U36*('VT CHS Emissions Schedule'!K$36+$Q36))/$AA$49)))),0)</f>
        <v>105741.37473699369</v>
      </c>
      <c r="BY36" s="64">
        <f>IF(BY$15&lt;2025+$W36,IF(OR($C36="Oil",$C36="Propane",$C36="Wood, commercial"),$R36*AY36,IF(OR($C36="Natural Gas",$C36="Electricity"),($R36*AY36)/(1-$K36),((($Z$45*$U36*('VT CHS Emissions Schedule'!L$8+$P36))/$AA$45)+(($Z$46*$U36*('VT CHS Emissions Schedule'!L$9+$O36))/$AA$46)+(($Z$47*$U36*'VT CHS Emissions Schedule'!L$7)/$AA$47)/(1-$N36)+(($Z$48*$U36*'VT CHS Emissions Schedule'!L$5)/$AA$48)/(1-$M36)+(($Z$49*$U36*('VT CHS Emissions Schedule'!L$36+$Q36))/$AA$49)))),0)</f>
        <v>105741.37473699369</v>
      </c>
      <c r="BZ36" s="64">
        <f>IF(BZ$15&lt;2025+$W36,IF(OR($C36="Oil",$C36="Propane",$C36="Wood, commercial"),$R36*AZ36,IF(OR($C36="Natural Gas",$C36="Electricity"),($R36*AZ36)/(1-$K36),((($Z$45*$U36*('VT CHS Emissions Schedule'!M$8+$P36))/$AA$45)+(($Z$46*$U36*('VT CHS Emissions Schedule'!M$9+$O36))/$AA$46)+(($Z$47*$U36*'VT CHS Emissions Schedule'!M$7)/$AA$47)/(1-$N36)+(($Z$48*$U36*'VT CHS Emissions Schedule'!M$5)/$AA$48)/(1-$M36)+(($Z$49*$U36*('VT CHS Emissions Schedule'!M$36+$Q36))/$AA$49)))),0)</f>
        <v>105741.37473699369</v>
      </c>
      <c r="CA36" s="64">
        <f>IF(CA$15&lt;2025+$W36,IF(OR($C36="Oil",$C36="Propane",$C36="Wood, commercial"),$R36*BA36,IF(OR($C36="Natural Gas",$C36="Electricity"),($R36*BA36)/(1-$K36),((($Z$45*$U36*('VT CHS Emissions Schedule'!N$8+$P36))/$AA$45)+(($Z$46*$U36*('VT CHS Emissions Schedule'!N$9+$O36))/$AA$46)+(($Z$47*$U36*'VT CHS Emissions Schedule'!N$7)/$AA$47)/(1-$N36)+(($Z$48*$U36*'VT CHS Emissions Schedule'!N$5)/$AA$48)/(1-$M36)+(($Z$49*$U36*('VT CHS Emissions Schedule'!N$36+$Q36))/$AA$49)))),0)</f>
        <v>105722.73645369474</v>
      </c>
      <c r="CB36" s="64">
        <f>IF(CB$15&lt;2025+$W36,IF(OR($C36="Oil",$C36="Propane",$C36="Wood, commercial"),$R36*BB36,IF(OR($C36="Natural Gas",$C36="Electricity"),($R36*BB36)/(1-$K36),((($Z$45*$U36*('VT CHS Emissions Schedule'!O$8+$P36))/$AA$45)+(($Z$46*$U36*('VT CHS Emissions Schedule'!O$9+$O36))/$AA$46)+(($Z$47*$U36*'VT CHS Emissions Schedule'!O$7)/$AA$47)/(1-$N36)+(($Z$48*$U36*'VT CHS Emissions Schedule'!O$5)/$AA$48)/(1-$M36)+(($Z$49*$U36*('VT CHS Emissions Schedule'!O$36+$Q36))/$AA$49)))),0)</f>
        <v>105722.73645369474</v>
      </c>
      <c r="CC36" s="64">
        <f>IF(CC$15&lt;2025+$W36,IF(OR($C36="Oil",$C36="Propane",$C36="Wood, commercial"),$R36*BC36,IF(OR($C36="Natural Gas",$C36="Electricity"),($R36*BC36)/(1-$K36),((($Z$45*$U36*('VT CHS Emissions Schedule'!P$8+$P36))/$AA$45)+(($Z$46*$U36*('VT CHS Emissions Schedule'!P$9+$O36))/$AA$46)+(($Z$47*$U36*'VT CHS Emissions Schedule'!P$7)/$AA$47)/(1-$N36)+(($Z$48*$U36*'VT CHS Emissions Schedule'!P$5)/$AA$48)/(1-$M36)+(($Z$49*$U36*('VT CHS Emissions Schedule'!P$36+$Q36))/$AA$49)))),0)</f>
        <v>105722.73645369474</v>
      </c>
      <c r="CD36" s="64">
        <f>IF(CD$15&lt;2025+$W36,IF(OR($C36="Oil",$C36="Propane",$C36="Wood, commercial"),$R36*BD36,IF(OR($C36="Natural Gas",$C36="Electricity"),($R36*BD36)/(1-$K36),((($Z$45*$U36*('VT CHS Emissions Schedule'!Q$8+$P36))/$AA$45)+(($Z$46*$U36*('VT CHS Emissions Schedule'!Q$9+$O36))/$AA$46)+(($Z$47*$U36*'VT CHS Emissions Schedule'!Q$7)/$AA$47)/(1-$N36)+(($Z$48*$U36*'VT CHS Emissions Schedule'!Q$5)/$AA$48)/(1-$M36)+(($Z$49*$U36*('VT CHS Emissions Schedule'!Q$36+$Q36))/$AA$49)))),0)</f>
        <v>105722.73645369474</v>
      </c>
      <c r="CE36" s="64">
        <f>IF(CE$15&lt;2025+$W36,IF(OR($C36="Oil",$C36="Propane",$C36="Wood, commercial"),$R36*BE36,IF(OR($C36="Natural Gas",$C36="Electricity"),($R36*BE36)/(1-$K36),((($Z$45*$U36*('VT CHS Emissions Schedule'!R$8+$P36))/$AA$45)+(($Z$46*$U36*('VT CHS Emissions Schedule'!R$9+$O36))/$AA$46)+(($Z$47*$U36*'VT CHS Emissions Schedule'!R$7)/$AA$47)/(1-$N36)+(($Z$48*$U36*'VT CHS Emissions Schedule'!R$5)/$AA$48)/(1-$M36)+(($Z$49*$U36*('VT CHS Emissions Schedule'!R$36+$Q36))/$AA$49)))),0)</f>
        <v>105722.73645369474</v>
      </c>
      <c r="CF36" s="64">
        <f>IF(CF$15&lt;2025+$W36,IF(OR($C36="Oil",$C36="Propane",$C36="Wood, commercial"),$R36*BF36,IF(OR($C36="Natural Gas",$C36="Electricity"),($R36*BF36)/(1-$K36),((($Z$45*$U36*('VT CHS Emissions Schedule'!S$8+$P36))/$AA$45)+(($Z$46*$U36*('VT CHS Emissions Schedule'!S$9+$O36))/$AA$46)+(($Z$47*$U36*'VT CHS Emissions Schedule'!S$7)/$AA$47)/(1-$N36)+(($Z$48*$U36*'VT CHS Emissions Schedule'!S$5)/$AA$48)/(1-$M36)+(($Z$49*$U36*('VT CHS Emissions Schedule'!S$36+$Q36))/$AA$49)))),0)</f>
        <v>0</v>
      </c>
      <c r="CG36" s="64">
        <f>IF(CG$15&lt;2025+$W36,IF(OR($C36="Oil",$C36="Propane",$C36="Wood, commercial"),$R36*BG36,IF(OR($C36="Natural Gas",$C36="Electricity"),($R36*BG36)/(1-$K36),((($Z$45*$U36*('VT CHS Emissions Schedule'!T$8+$P36))/$AA$45)+(($Z$46*$U36*('VT CHS Emissions Schedule'!T$9+$O36))/$AA$46)+(($Z$47*$U36*'VT CHS Emissions Schedule'!T$7)/$AA$47)/(1-$N36)+(($Z$48*$U36*'VT CHS Emissions Schedule'!T$5)/$AA$48)/(1-$M36)+(($Z$49*$U36*('VT CHS Emissions Schedule'!T$36+$Q36))/$AA$49)))),0)</f>
        <v>0</v>
      </c>
      <c r="CH36" s="64">
        <f>IF(CH$15&lt;2025+$W36,IF(OR($C36="Oil",$C36="Propane",$C36="Wood, commercial"),$R36*BH36,IF(OR($C36="Natural Gas",$C36="Electricity"),($R36*BH36)/(1-$K36),((($Z$45*$U36*('VT CHS Emissions Schedule'!U$8+$P36))/$AA$45)+(($Z$46*$U36*('VT CHS Emissions Schedule'!U$9+$O36))/$AA$46)+(($Z$47*$U36*'VT CHS Emissions Schedule'!U$7)/$AA$47)/(1-$N36)+(($Z$48*$U36*'VT CHS Emissions Schedule'!U$5)/$AA$48)/(1-$M36)+(($Z$49*$U36*('VT CHS Emissions Schedule'!U$36+$Q36))/$AA$49)))),0)</f>
        <v>0</v>
      </c>
      <c r="CI36" s="64">
        <f>IF(CI$15&lt;2025+$W36,IF(OR($C36="Oil",$C36="Propane",$C36="Wood, commercial"),$R36*BI36,IF(OR($C36="Natural Gas",$C36="Electricity"),($R36*BI36)/(1-$K36),((($Z$45*$U36*('VT CHS Emissions Schedule'!V$8+$P36))/$AA$45)+(($Z$46*$U36*('VT CHS Emissions Schedule'!V$9+$O36))/$AA$46)+(($Z$47*$U36*'VT CHS Emissions Schedule'!V$7)/$AA$47)/(1-$N36)+(($Z$48*$U36*'VT CHS Emissions Schedule'!V$5)/$AA$48)/(1-$M36)+(($Z$49*$U36*('VT CHS Emissions Schedule'!V$36+$Q36))/$AA$49)))),0)</f>
        <v>0</v>
      </c>
      <c r="CJ36" s="64">
        <f>IF(CJ$15&lt;2025+$W36,IF(OR($C36="Oil",$C36="Propane",$C36="Wood, commercial"),$R36*BJ36,IF(OR($C36="Natural Gas",$C36="Electricity"),($R36*BJ36)/(1-$K36),((($Z$45*$U36*('VT CHS Emissions Schedule'!W$8+$P36))/$AA$45)+(($Z$46*$U36*('VT CHS Emissions Schedule'!W$9+$O36))/$AA$46)+(($Z$47*$U36*'VT CHS Emissions Schedule'!W$7)/$AA$47)/(1-$N36)+(($Z$48*$U36*'VT CHS Emissions Schedule'!W$5)/$AA$48)/(1-$M36)+(($Z$49*$U36*('VT CHS Emissions Schedule'!W$36+$Q36))/$AA$49)))),0)</f>
        <v>0</v>
      </c>
      <c r="CK36" s="64">
        <f>IF(CK$15&lt;2025+$W36,IF(OR($C36="Oil",$C36="Propane",$C36="Wood, commercial"),$R36*BK36,IF(OR($C36="Natural Gas",$C36="Electricity"),($R36*BK36)/(1-$K36),((($Z$45*$U36*('VT CHS Emissions Schedule'!X$8+$P36))/$AA$45)+(($Z$46*$U36*('VT CHS Emissions Schedule'!X$9+$O36))/$AA$46)+(($Z$47*$U36*'VT CHS Emissions Schedule'!X$7)/$AA$47)/(1-$N36)+(($Z$48*$U36*'VT CHS Emissions Schedule'!X$5)/$AA$48)/(1-$M36)+(($Z$49*$U36*('VT CHS Emissions Schedule'!X$36+$Q36))/$AA$49)))),0)</f>
        <v>0</v>
      </c>
      <c r="CL36" s="64">
        <f>IF(CL$15&lt;2025+$W36,IF(OR($C36="Oil",$C36="Propane",$C36="Wood, commercial"),$R36*BL36,IF(OR($C36="Natural Gas",$C36="Electricity"),($R36*BL36)/(1-$K36),((($Z$45*$U36*('VT CHS Emissions Schedule'!Y$8+$P36))/$AA$45)+(($Z$46*$U36*('VT CHS Emissions Schedule'!Y$9+$O36))/$AA$46)+(($Z$47*$U36*'VT CHS Emissions Schedule'!Y$7)/$AA$47)/(1-$N36)+(($Z$48*$U36*'VT CHS Emissions Schedule'!Y$5)/$AA$48)/(1-$M36)+(($Z$49*$U36*('VT CHS Emissions Schedule'!Y$36+$Q36))/$AA$49)))),0)</f>
        <v>0</v>
      </c>
      <c r="CM36" s="64">
        <f>IF(CM$15&lt;2025+$W36,IF(OR($C36="Oil",$C36="Propane",$C36="Wood, commercial"),$R36*BM36,IF(OR($C36="Natural Gas",$C36="Electricity"),($R36*BM36)/(1-$K36),((($Z$45*$U36*('VT CHS Emissions Schedule'!Z$8+$P36))/$AA$45)+(($Z$46*$U36*('VT CHS Emissions Schedule'!Z$9+$O36))/$AA$46)+(($Z$47*$U36*'VT CHS Emissions Schedule'!Z$7)/$AA$47)/(1-$N36)+(($Z$48*$U36*'VT CHS Emissions Schedule'!Z$5)/$AA$48)/(1-$M36)+(($Z$49*$U36*('VT CHS Emissions Schedule'!Z$36+$Q36))/$AA$49)))),0)</f>
        <v>0</v>
      </c>
      <c r="CN36" s="64">
        <f>IF(CN$15&lt;2025+$W36,IF(OR($C36="Oil",$C36="Propane",$C36="Wood, commercial"),$R36*BN36,IF(OR($C36="Natural Gas",$C36="Electricity"),($R36*BN36)/(1-$K36),((($Z$45*$U36*('VT CHS Emissions Schedule'!AA$8+$P36))/$AA$45)+(($Z$46*$U36*('VT CHS Emissions Schedule'!AA$9+$O36))/$AA$46)+(($Z$47*$U36*'VT CHS Emissions Schedule'!AA$7)/$AA$47)/(1-$N36)+(($Z$48*$U36*'VT CHS Emissions Schedule'!AA$5)/$AA$48)/(1-$M36)+(($Z$49*$U36*('VT CHS Emissions Schedule'!AA$36+$Q36))/$AA$49)))),0)</f>
        <v>0</v>
      </c>
      <c r="CO36" s="64">
        <f>IF(CO$15&lt;2025+$W36,IF(OR($C36="Oil",$C36="Propane",$C36="Wood, commercial"),$R36*BO36,IF(OR($C36="Natural Gas",$C36="Electricity"),($R36*BO36)/(1-$K36),((($Z$45*$U36*('VT CHS Emissions Schedule'!AB$8+$P36))/$AA$45)+(($Z$46*$U36*('VT CHS Emissions Schedule'!AB$9+$O36))/$AA$46)+(($Z$47*$U36*'VT CHS Emissions Schedule'!AB$7)/$AA$47)/(1-$N36)+(($Z$48*$U36*'VT CHS Emissions Schedule'!AB$5)/$AA$48)/(1-$M36)+(($Z$49*$U36*('VT CHS Emissions Schedule'!AB$36+$Q36))/$AA$49)))),0)</f>
        <v>0</v>
      </c>
      <c r="CP36" s="64">
        <f>IF(CP$15&lt;2025+$W36,IF(OR($C36="Oil",$C36="Propane",$C36="Wood, commercial"),$R36*BP36,IF(OR($C36="Natural Gas",$C36="Electricity"),($R36*BP36)/(1-$K36),((($Z$45*$U36*('VT CHS Emissions Schedule'!AC$8+$P36))/$AA$45)+(($Z$46*$U36*('VT CHS Emissions Schedule'!AC$9+$O36))/$AA$46)+(($Z$47*$U36*'VT CHS Emissions Schedule'!AC$7)/$AA$47)/(1-$N36)+(($Z$48*$U36*'VT CHS Emissions Schedule'!AC$5)/$AA$48)/(1-$M36)+(($Z$49*$U36*('VT CHS Emissions Schedule'!AC$36+$Q36))/$AA$49)))),0)</f>
        <v>0</v>
      </c>
      <c r="CQ36" s="64">
        <f>IF(CQ$15&lt;2025+$W36,BQ36+($S36*'VT CHS Emissions Schedule'!D$5)/(1-$M36)+($T36*'VT CHS Emissions Schedule'!D$5)/(1-$M36),0)</f>
        <v>127687.79202168754</v>
      </c>
      <c r="CR36" s="64">
        <f>IF(CR$15&lt;2025+$W36,BR36+($S36*'VT CHS Emissions Schedule'!E$5)/(1-$M36)+($T36*'VT CHS Emissions Schedule'!E$5)/(1-$M36),0)</f>
        <v>126169.4169876448</v>
      </c>
      <c r="CS36" s="64">
        <f>IF(CS$15&lt;2025+$W36,BS36+($S36*'VT CHS Emissions Schedule'!F$5)/(1-$M36)+($T36*'VT CHS Emissions Schedule'!F$5)/(1-$M36),0)</f>
        <v>124651.04195360208</v>
      </c>
      <c r="CT36" s="64">
        <f>IF(CT$15&lt;2025+$W36,BT36+($S36*'VT CHS Emissions Schedule'!G$5)/(1-$M36)+($T36*'VT CHS Emissions Schedule'!G$5)/(1-$M36),0)</f>
        <v>123132.66691955934</v>
      </c>
      <c r="CU36" s="64">
        <f>IF(CU$15&lt;2025+$W36,BU36+($S36*'VT CHS Emissions Schedule'!H$5)/(1-$M36)+($T36*'VT CHS Emissions Schedule'!H$5)/(1-$M36),0)</f>
        <v>121614.29188551661</v>
      </c>
      <c r="CV36" s="64">
        <f>IF(CV$15&lt;2025+$W36,BV36+($S36*'VT CHS Emissions Schedule'!I$5)/(1-$M36)+($T36*'VT CHS Emissions Schedule'!I$5)/(1-$M36),0)</f>
        <v>119985.75038059101</v>
      </c>
      <c r="CW36" s="64">
        <f>IF(CW$15&lt;2025+$W36,BW36+($S36*'VT CHS Emissions Schedule'!J$5)/(1-$M36)+($T36*'VT CHS Emissions Schedule'!J$5)/(1-$M36),0)</f>
        <v>118467.37534654827</v>
      </c>
      <c r="CX36" s="64">
        <f>IF(CX$15&lt;2025+$W36,BX36+($S36*'VT CHS Emissions Schedule'!K$5)/(1-$M36)+($T36*'VT CHS Emissions Schedule'!K$5)/(1-$M36),0)</f>
        <v>116949.00031250554</v>
      </c>
      <c r="CY36" s="64">
        <f>IF(CY$15&lt;2025+$W36,BY36+($S36*'VT CHS Emissions Schedule'!L$5)/(1-$M36)+($T36*'VT CHS Emissions Schedule'!L$5)/(1-$M36),0)</f>
        <v>115430.6252784628</v>
      </c>
      <c r="CZ36" s="64">
        <f>IF(CZ$15&lt;2025+$W36,BZ36+($S36*'VT CHS Emissions Schedule'!M$5)/(1-$M36)+($T36*'VT CHS Emissions Schedule'!M$5)/(1-$M36),0)</f>
        <v>113912.25024442007</v>
      </c>
      <c r="DA36" s="64">
        <f>IF(DA$15&lt;2025+$W36,CA36+($S36*'VT CHS Emissions Schedule'!N$5)/(1-$M36)+($T36*'VT CHS Emissions Schedule'!N$5)/(1-$M36),0)</f>
        <v>112375.2369270784</v>
      </c>
      <c r="DB36" s="64">
        <f>IF(DB$15&lt;2025+$W36,CB36+($S36*'VT CHS Emissions Schedule'!O$5)/(1-$M36)+($T36*'VT CHS Emissions Schedule'!O$5)/(1-$M36),0)</f>
        <v>112375.2369270784</v>
      </c>
      <c r="DC36" s="64">
        <f>IF(DC$15&lt;2025+$W36,CC36+($S36*'VT CHS Emissions Schedule'!P$5)/(1-$M36)+($T36*'VT CHS Emissions Schedule'!P$5)/(1-$M36),0)</f>
        <v>112375.2369270784</v>
      </c>
      <c r="DD36" s="64">
        <f>IF(DD$15&lt;2025+$W36,CD36+($S36*'VT CHS Emissions Schedule'!Q$5)/(1-$M36)+($T36*'VT CHS Emissions Schedule'!Q$5)/(1-$M36),0)</f>
        <v>112375.2369270784</v>
      </c>
      <c r="DE36" s="64">
        <f>IF(DE$15&lt;2025+$W36,CE36+($S36*'VT CHS Emissions Schedule'!R$5)/(1-$M36)+($T36*'VT CHS Emissions Schedule'!R$5)/(1-$M36),0)</f>
        <v>112375.2369270784</v>
      </c>
      <c r="DF36" s="64">
        <f>IF(DF$15&lt;2025+$W36,CF36+($S36*'VT CHS Emissions Schedule'!S$5)/(1-$M36)+($T36*'VT CHS Emissions Schedule'!S$5)/(1-$M36),0)</f>
        <v>0</v>
      </c>
      <c r="DG36" s="64">
        <f>IF(DG$15&lt;2025+$W36,CG36+($S36*'VT CHS Emissions Schedule'!T$5)/(1-$M36)+($T36*'VT CHS Emissions Schedule'!T$5)/(1-$M36),0)</f>
        <v>0</v>
      </c>
      <c r="DH36" s="64">
        <f>IF(DH$15&lt;2025+$W36,CH36+($S36*'VT CHS Emissions Schedule'!U$5)/(1-$M36)+($T36*'VT CHS Emissions Schedule'!U$5)/(1-$M36),0)</f>
        <v>0</v>
      </c>
      <c r="DI36" s="64">
        <f>IF(DI$15&lt;2025+$W36,CI36+($S36*'VT CHS Emissions Schedule'!V$5)/(1-$M36)+($T36*'VT CHS Emissions Schedule'!V$5)/(1-$M36),0)</f>
        <v>0</v>
      </c>
      <c r="DJ36" s="64">
        <f>IF(DJ$15&lt;2025+$W36,CJ36+($S36*'VT CHS Emissions Schedule'!W$5)/(1-$M36)+($T36*'VT CHS Emissions Schedule'!W$5)/(1-$M36),0)</f>
        <v>0</v>
      </c>
      <c r="DK36" s="64">
        <f>IF(DK$15&lt;2025+$W36,CK36+($S36*'VT CHS Emissions Schedule'!X$5)/(1-$M36)+($T36*'VT CHS Emissions Schedule'!X$5)/(1-$M36),0)</f>
        <v>0</v>
      </c>
      <c r="DL36" s="64">
        <f>IF(DL$15&lt;2025+$W36,CL36+($S36*'VT CHS Emissions Schedule'!Y$5)/(1-$M36)+($T36*'VT CHS Emissions Schedule'!Y$5)/(1-$M36),0)</f>
        <v>0</v>
      </c>
      <c r="DM36" s="64">
        <f>IF(DM$15&lt;2025+$W36,CM36+($S36*'VT CHS Emissions Schedule'!Z$5)/(1-$M36)+($T36*'VT CHS Emissions Schedule'!Z$5)/(1-$M36),0)</f>
        <v>0</v>
      </c>
      <c r="DN36" s="64">
        <f>IF(DN$15&lt;2025+$W36,CN36+($S36*'VT CHS Emissions Schedule'!AA$5)/(1-$M36)+($T36*'VT CHS Emissions Schedule'!AA$5)/(1-$M36),0)</f>
        <v>0</v>
      </c>
      <c r="DO36" s="64">
        <f>IF(DO$15&lt;2025+$W36,CO36+($S36*'VT CHS Emissions Schedule'!AB$5)/(1-$M36)+($T36*'VT CHS Emissions Schedule'!AB$5)/(1-$M36),0)</f>
        <v>0</v>
      </c>
      <c r="DP36" s="64">
        <f>IF(DP$15&lt;2025+$W36,CP36+($S36*'VT CHS Emissions Schedule'!AC$5)/(1-$M36)+($T36*'VT CHS Emissions Schedule'!AC$5)/(1-$M36),0)</f>
        <v>0</v>
      </c>
    </row>
    <row r="37" spans="1:120" ht="13.9" customHeight="1" x14ac:dyDescent="0.25">
      <c r="A37" s="450"/>
      <c r="B37" s="559"/>
      <c r="C37" s="177" t="s">
        <v>18</v>
      </c>
      <c r="D37" s="175">
        <f t="shared" si="0"/>
        <v>182462.31926542596</v>
      </c>
      <c r="E37" s="227">
        <f t="shared" si="1"/>
        <v>365760.45323853102</v>
      </c>
      <c r="F37" s="223">
        <f t="shared" si="2"/>
        <v>0.18246231926542597</v>
      </c>
      <c r="G37" s="111">
        <f t="shared" si="3"/>
        <v>43572.931276330615</v>
      </c>
      <c r="H37" s="64">
        <f>IF(OR($C37="Oil",$C37="Propane",$C37="Wood, non-commercial"),$R37*AQ37,IF(OR($C37="Natural Gas",$C37="Electricity"),($R37*AQ37)/(1-$K37),((($Z$45*$U37*('VT CHS Emissions Schedule'!D$8+$P37))/$AA$45)+(($Z$46*$U37*('VT CHS Emissions Schedule'!D$9+$O37))/$AA$46)+(($Z$47*$U37*'VT CHS Emissions Schedule'!D$7)/$AA$47)/(1-$N37)+(($Z$48*$U37*'VT CHS Emissions Schedule'!D$5)/$AA$48)/(1-$M37)+(($Z$49*$U37*('VT CHS Emissions Schedule'!D$36+$Q37))/$AA$49))))</f>
        <v>21736.680462519627</v>
      </c>
      <c r="I37" s="64">
        <f>($S37*'VT CHS Emissions Schedule'!D$5)/(1-$M37)</f>
        <v>0</v>
      </c>
      <c r="J37" s="64">
        <f>($T37*'VT CHS Emissions Schedule'!D$5)/(1-$M37)</f>
        <v>21836.250813810988</v>
      </c>
      <c r="K37" s="66">
        <f>_xlfn.XLOOKUP($C37,Lookups!$A$3:$A$15,Lookups!$E$3:$E$15)</f>
        <v>0.04</v>
      </c>
      <c r="L37" s="65">
        <f>_xlfn.XLOOKUP($C37,Lookups!$A$3:$A$15,Lookups!$D$3:$D$15)</f>
        <v>0</v>
      </c>
      <c r="M37" s="66">
        <f>Lookups!$E$6</f>
        <v>0.04</v>
      </c>
      <c r="N37" s="66">
        <f>Lookups!$E$5</f>
        <v>1.4E-2</v>
      </c>
      <c r="O37" s="65">
        <f>Lookups!$D$4</f>
        <v>0.32764300000000002</v>
      </c>
      <c r="P37" s="65">
        <f>Lookups!$D$3</f>
        <v>0.21490000000000001</v>
      </c>
      <c r="Q37" s="65">
        <f>Lookups!$D$8</f>
        <v>1.3776766038113153</v>
      </c>
      <c r="R37" s="72">
        <f t="shared" si="4"/>
        <v>552.50272182857157</v>
      </c>
      <c r="S37" s="72">
        <f t="shared" si="5"/>
        <v>0</v>
      </c>
      <c r="T37" s="72">
        <f t="shared" si="6"/>
        <v>555.03359999999998</v>
      </c>
      <c r="U37" s="72">
        <f t="shared" si="7"/>
        <v>1392.3068590080004</v>
      </c>
      <c r="V37" s="72">
        <f t="shared" si="8"/>
        <v>0</v>
      </c>
      <c r="W37" s="68">
        <v>15</v>
      </c>
      <c r="X37" s="170">
        <v>3.1399999999999997E-2</v>
      </c>
      <c r="Y37" s="80"/>
      <c r="Z37" s="80">
        <f t="shared" si="9"/>
        <v>0.14699999999999999</v>
      </c>
      <c r="AA37" s="64">
        <f t="shared" si="10"/>
        <v>60</v>
      </c>
      <c r="AB37" s="66">
        <f t="shared" si="24"/>
        <v>0.86399999999999999</v>
      </c>
      <c r="AC37" s="66">
        <f t="shared" si="21"/>
        <v>0.70799999999999996</v>
      </c>
      <c r="AD37" s="64">
        <v>6360</v>
      </c>
      <c r="AE37" s="71">
        <v>0</v>
      </c>
      <c r="AF37" s="71">
        <v>0</v>
      </c>
      <c r="AG37" s="64">
        <v>129936</v>
      </c>
      <c r="AH37" s="71">
        <f t="shared" si="22"/>
        <v>49.1</v>
      </c>
      <c r="AI37" s="71">
        <f t="shared" si="25"/>
        <v>31.5</v>
      </c>
      <c r="AJ37" s="64">
        <v>8760</v>
      </c>
      <c r="AK37" s="72">
        <f>$AA$48</f>
        <v>2.52</v>
      </c>
      <c r="AL37" s="72">
        <v>5.72</v>
      </c>
      <c r="AM37" s="72">
        <v>4.5</v>
      </c>
      <c r="AN37" s="72">
        <v>1.08</v>
      </c>
      <c r="AO37" s="75">
        <v>1.06E-3</v>
      </c>
      <c r="AP37" s="74">
        <v>3.5999999999999999E-3</v>
      </c>
      <c r="AQ37" s="67">
        <f>IF(AQ$15&lt;2025+$W37,IF(ISNUMBER(SEARCH("Unknown",$C37)),"blended",$L37+_xlfn.XLOOKUP(_xlfn.XLOOKUP($C37,Lookups!$A$3:$A$17,Lookups!$B$3:$B$17),'VT CHS Emissions Schedule'!$A:$A,'VT CHS Emissions Schedule'!D:D)),0)</f>
        <v>37.768525691523088</v>
      </c>
      <c r="AR37" s="67">
        <f>IF(AR$15&lt;2025+$W37,IF(ISNUMBER(SEARCH("Unknown",$C37)),"blended",$L37+_xlfn.XLOOKUP(_xlfn.XLOOKUP($C37,Lookups!$A$3:$A$17,Lookups!$B$3:$B$17),'VT CHS Emissions Schedule'!$A:$A,'VT CHS Emissions Schedule'!E:E)),0)</f>
        <v>35.142306247004733</v>
      </c>
      <c r="AS37" s="67">
        <f>IF(AS$15&lt;2025+$W37,IF(ISNUMBER(SEARCH("Unknown",$C37)),"blended",$L37+_xlfn.XLOOKUP(_xlfn.XLOOKUP($C37,Lookups!$A$3:$A$17,Lookups!$B$3:$B$17),'VT CHS Emissions Schedule'!$A:$A,'VT CHS Emissions Schedule'!F:F)),0)</f>
        <v>32.516086802486377</v>
      </c>
      <c r="AT37" s="67">
        <f>IF(AT$15&lt;2025+$W37,IF(ISNUMBER(SEARCH("Unknown",$C37)),"blended",$L37+_xlfn.XLOOKUP(_xlfn.XLOOKUP($C37,Lookups!$A$3:$A$17,Lookups!$B$3:$B$17),'VT CHS Emissions Schedule'!$A:$A,'VT CHS Emissions Schedule'!G:G)),0)</f>
        <v>29.889867357968015</v>
      </c>
      <c r="AU37" s="67">
        <f>IF(AU$15&lt;2025+$W37,IF(ISNUMBER(SEARCH("Unknown",$C37)),"blended",$L37+_xlfn.XLOOKUP(_xlfn.XLOOKUP($C37,Lookups!$A$3:$A$17,Lookups!$B$3:$B$17),'VT CHS Emissions Schedule'!$A:$A,'VT CHS Emissions Schedule'!H:H)),0)</f>
        <v>27.263647913449653</v>
      </c>
      <c r="AV37" s="67">
        <f>IF(AV$15&lt;2025+$W37,IF(ISNUMBER(SEARCH("Unknown",$C37)),"blended",$L37+_xlfn.XLOOKUP(_xlfn.XLOOKUP($C37,Lookups!$A$3:$A$17,Lookups!$B$3:$B$17),'VT CHS Emissions Schedule'!$A:$A,'VT CHS Emissions Schedule'!I:I)),0)</f>
        <v>24.637428468931297</v>
      </c>
      <c r="AW37" s="67">
        <f>IF(AW$15&lt;2025+$W37,IF(ISNUMBER(SEARCH("Unknown",$C37)),"blended",$L37+_xlfn.XLOOKUP(_xlfn.XLOOKUP($C37,Lookups!$A$3:$A$17,Lookups!$B$3:$B$17),'VT CHS Emissions Schedule'!$A:$A,'VT CHS Emissions Schedule'!J:J)),0)</f>
        <v>22.011209024412938</v>
      </c>
      <c r="AX37" s="67">
        <f>IF(AX$15&lt;2025+$W37,IF(ISNUMBER(SEARCH("Unknown",$C37)),"blended",$L37+_xlfn.XLOOKUP(_xlfn.XLOOKUP($C37,Lookups!$A$3:$A$17,Lookups!$B$3:$B$17),'VT CHS Emissions Schedule'!$A:$A,'VT CHS Emissions Schedule'!K:K)),0)</f>
        <v>19.384989579894583</v>
      </c>
      <c r="AY37" s="67">
        <f>IF(AY$15&lt;2025+$W37,IF(ISNUMBER(SEARCH("Unknown",$C37)),"blended",$L37+_xlfn.XLOOKUP(_xlfn.XLOOKUP($C37,Lookups!$A$3:$A$17,Lookups!$B$3:$B$17),'VT CHS Emissions Schedule'!$A:$A,'VT CHS Emissions Schedule'!L:L)),0)</f>
        <v>16.758770135376224</v>
      </c>
      <c r="AZ37" s="67">
        <f>IF(AZ$15&lt;2025+$W37,IF(ISNUMBER(SEARCH("Unknown",$C37)),"blended",$L37+_xlfn.XLOOKUP(_xlfn.XLOOKUP($C37,Lookups!$A$3:$A$17,Lookups!$B$3:$B$17),'VT CHS Emissions Schedule'!$A:$A,'VT CHS Emissions Schedule'!M:M)),0)</f>
        <v>14.132550690857862</v>
      </c>
      <c r="BA37" s="67">
        <f>IF(BA$15&lt;2025+$W37,IF(ISNUMBER(SEARCH("Unknown",$C37)),"blended",$L37+_xlfn.XLOOKUP(_xlfn.XLOOKUP($C37,Lookups!$A$3:$A$17,Lookups!$B$3:$B$17),'VT CHS Emissions Schedule'!$A:$A,'VT CHS Emissions Schedule'!N:N)),0)</f>
        <v>11.506331246339505</v>
      </c>
      <c r="BB37" s="67">
        <f>IF(BB$15&lt;2025+$W37,IF(ISNUMBER(SEARCH("Unknown",$C37)),"blended",$L37+_xlfn.XLOOKUP(_xlfn.XLOOKUP($C37,Lookups!$A$3:$A$17,Lookups!$B$3:$B$17),'VT CHS Emissions Schedule'!$A:$A,'VT CHS Emissions Schedule'!O:O)),0)</f>
        <v>11.506331246339505</v>
      </c>
      <c r="BC37" s="67">
        <f>IF(BC$15&lt;2025+$W37,IF(ISNUMBER(SEARCH("Unknown",$C37)),"blended",$L37+_xlfn.XLOOKUP(_xlfn.XLOOKUP($C37,Lookups!$A$3:$A$17,Lookups!$B$3:$B$17),'VT CHS Emissions Schedule'!$A:$A,'VT CHS Emissions Schedule'!P:P)),0)</f>
        <v>11.506331246339505</v>
      </c>
      <c r="BD37" s="67">
        <f>IF(BD$15&lt;2025+$W37,IF(ISNUMBER(SEARCH("Unknown",$C37)),"blended",$L37+_xlfn.XLOOKUP(_xlfn.XLOOKUP($C37,Lookups!$A$3:$A$17,Lookups!$B$3:$B$17),'VT CHS Emissions Schedule'!$A:$A,'VT CHS Emissions Schedule'!Q:Q)),0)</f>
        <v>11.506331246339505</v>
      </c>
      <c r="BE37" s="67">
        <f>IF(BE$15&lt;2025+$W37,IF(ISNUMBER(SEARCH("Unknown",$C37)),"blended",$L37+_xlfn.XLOOKUP(_xlfn.XLOOKUP($C37,Lookups!$A$3:$A$17,Lookups!$B$3:$B$17),'VT CHS Emissions Schedule'!$A:$A,'VT CHS Emissions Schedule'!R:R)),0)</f>
        <v>11.506331246339505</v>
      </c>
      <c r="BF37" s="67">
        <f>IF(BF$15&lt;2025+$W37,IF(ISNUMBER(SEARCH("Unknown",$C37)),"blended",$L37+_xlfn.XLOOKUP(_xlfn.XLOOKUP($C37,Lookups!$A$3:$A$17,Lookups!$B$3:$B$17),'VT CHS Emissions Schedule'!$A:$A,'VT CHS Emissions Schedule'!S:S)),0)</f>
        <v>0</v>
      </c>
      <c r="BG37" s="67">
        <f>IF(BG$15&lt;2025+$W37,IF(ISNUMBER(SEARCH("Unknown",$C37)),"blended",$L37+_xlfn.XLOOKUP(_xlfn.XLOOKUP($C37,Lookups!$A$3:$A$17,Lookups!$B$3:$B$17),'VT CHS Emissions Schedule'!$A:$A,'VT CHS Emissions Schedule'!T:T)),0)</f>
        <v>0</v>
      </c>
      <c r="BH37" s="67">
        <f>IF(BH$15&lt;2025+$W37,IF(ISNUMBER(SEARCH("Unknown",$C37)),"blended",$L37+_xlfn.XLOOKUP(_xlfn.XLOOKUP($C37,Lookups!$A$3:$A$17,Lookups!$B$3:$B$17),'VT CHS Emissions Schedule'!$A:$A,'VT CHS Emissions Schedule'!U:U)),0)</f>
        <v>0</v>
      </c>
      <c r="BI37" s="67">
        <f>IF(BI$15&lt;2025+$W37,IF(ISNUMBER(SEARCH("Unknown",$C37)),"blended",$L37+_xlfn.XLOOKUP(_xlfn.XLOOKUP($C37,Lookups!$A$3:$A$17,Lookups!$B$3:$B$17),'VT CHS Emissions Schedule'!$A:$A,'VT CHS Emissions Schedule'!V:V)),0)</f>
        <v>0</v>
      </c>
      <c r="BJ37" s="67">
        <f>IF(BJ$15&lt;2025+$W37,IF(ISNUMBER(SEARCH("Unknown",$C37)),"blended",$L37+_xlfn.XLOOKUP(_xlfn.XLOOKUP($C37,Lookups!$A$3:$A$17,Lookups!$B$3:$B$17),'VT CHS Emissions Schedule'!$A:$A,'VT CHS Emissions Schedule'!W:W)),0)</f>
        <v>0</v>
      </c>
      <c r="BK37" s="67">
        <f>IF(BK$15&lt;2025+$W37,IF(ISNUMBER(SEARCH("Unknown",$C37)),"blended",$L37+_xlfn.XLOOKUP(_xlfn.XLOOKUP($C37,Lookups!$A$3:$A$17,Lookups!$B$3:$B$17),'VT CHS Emissions Schedule'!$A:$A,'VT CHS Emissions Schedule'!X:X)),0)</f>
        <v>0</v>
      </c>
      <c r="BL37" s="67">
        <f>IF(BL$15&lt;2025+$W37,IF(ISNUMBER(SEARCH("Unknown",$C37)),"blended",$L37+_xlfn.XLOOKUP(_xlfn.XLOOKUP($C37,Lookups!$A$3:$A$17,Lookups!$B$3:$B$17),'VT CHS Emissions Schedule'!$A:$A,'VT CHS Emissions Schedule'!Y:Y)),0)</f>
        <v>0</v>
      </c>
      <c r="BM37" s="67">
        <f>IF(BM$15&lt;2025+$W37,IF(ISNUMBER(SEARCH("Unknown",$C37)),"blended",$L37+_xlfn.XLOOKUP(_xlfn.XLOOKUP($C37,Lookups!$A$3:$A$17,Lookups!$B$3:$B$17),'VT CHS Emissions Schedule'!$A:$A,'VT CHS Emissions Schedule'!Z:Z)),0)</f>
        <v>0</v>
      </c>
      <c r="BN37" s="67">
        <f>IF(BN$15&lt;2025+$W37,IF(ISNUMBER(SEARCH("Unknown",$C37)),"blended",$L37+_xlfn.XLOOKUP(_xlfn.XLOOKUP($C37,Lookups!$A$3:$A$17,Lookups!$B$3:$B$17),'VT CHS Emissions Schedule'!$A:$A,'VT CHS Emissions Schedule'!AA:AA)),0)</f>
        <v>0</v>
      </c>
      <c r="BO37" s="67">
        <f>IF(BO$15&lt;2025+$W37,IF(ISNUMBER(SEARCH("Unknown",$C37)),"blended",$L37+_xlfn.XLOOKUP(_xlfn.XLOOKUP($C37,Lookups!$A$3:$A$17,Lookups!$B$3:$B$17),'VT CHS Emissions Schedule'!$A:$A,'VT CHS Emissions Schedule'!AB:AB)),0)</f>
        <v>0</v>
      </c>
      <c r="BP37" s="67">
        <f>IF(BP$15&lt;2025+$W37,IF(ISNUMBER(SEARCH("Unknown",$C37)),"blended",$L37+_xlfn.XLOOKUP(_xlfn.XLOOKUP($C37,Lookups!$A$3:$A$17,Lookups!$B$3:$B$17),'VT CHS Emissions Schedule'!$A:$A,'VT CHS Emissions Schedule'!AC:AC)),0)</f>
        <v>0</v>
      </c>
      <c r="BQ37" s="64">
        <f>IF(BQ$15&lt;2025+$W37,IF(OR($C37="Oil",$C37="Propane",$C37="Wood, commercial"),$R37*AQ37,IF(OR($C37="Natural Gas",$C37="Electricity"),($R37*AQ37)/(1-$K37),((($Z$45*$U37*('VT CHS Emissions Schedule'!D$8+$P37))/$AA$45)+(($Z$46*$U37*('VT CHS Emissions Schedule'!D$9+$O37))/$AA$46)+(($Z$47*$U37*'VT CHS Emissions Schedule'!D$7)/$AA$47)/(1-$N37)+(($Z$48*$U37*'VT CHS Emissions Schedule'!D$5)/$AA$48)/(1-$M37)+(($Z$49*$U37*('VT CHS Emissions Schedule'!D$36+$Q37))/$AA$49)))),0)</f>
        <v>21736.680462519627</v>
      </c>
      <c r="BR37" s="64">
        <f>IF(BR$15&lt;2025+$W37,IF(OR($C37="Oil",$C37="Propane",$C37="Wood, commercial"),$R37*AR37,IF(OR($C37="Natural Gas",$C37="Electricity"),($R37*AR37)/(1-$K37),((($Z$45*$U37*('VT CHS Emissions Schedule'!E$8+$P37))/$AA$45)+(($Z$46*$U37*('VT CHS Emissions Schedule'!E$9+$O37))/$AA$46)+(($Z$47*$U37*'VT CHS Emissions Schedule'!E$7)/$AA$47)/(1-$N37)+(($Z$48*$U37*'VT CHS Emissions Schedule'!E$5)/$AA$48)/(1-$M37)+(($Z$49*$U37*('VT CHS Emissions Schedule'!E$36+$Q37))/$AA$49)))),0)</f>
        <v>20225.229013336801</v>
      </c>
      <c r="BS37" s="64">
        <f>IF(BS$15&lt;2025+$W37,IF(OR($C37="Oil",$C37="Propane",$C37="Wood, commercial"),$R37*AS37,IF(OR($C37="Natural Gas",$C37="Electricity"),($R37*AS37)/(1-$K37),((($Z$45*$U37*('VT CHS Emissions Schedule'!F$8+$P37))/$AA$45)+(($Z$46*$U37*('VT CHS Emissions Schedule'!F$9+$O37))/$AA$46)+(($Z$47*$U37*'VT CHS Emissions Schedule'!F$7)/$AA$47)/(1-$N37)+(($Z$48*$U37*'VT CHS Emissions Schedule'!F$5)/$AA$48)/(1-$M37)+(($Z$49*$U37*('VT CHS Emissions Schedule'!F$36+$Q37))/$AA$49)))),0)</f>
        <v>18713.777564153977</v>
      </c>
      <c r="BT37" s="64">
        <f>IF(BT$15&lt;2025+$W37,IF(OR($C37="Oil",$C37="Propane",$C37="Wood, commercial"),$R37*AT37,IF(OR($C37="Natural Gas",$C37="Electricity"),($R37*AT37)/(1-$K37),((($Z$45*$U37*('VT CHS Emissions Schedule'!G$8+$P37))/$AA$45)+(($Z$46*$U37*('VT CHS Emissions Schedule'!G$9+$O37))/$AA$46)+(($Z$47*$U37*'VT CHS Emissions Schedule'!G$7)/$AA$47)/(1-$N37)+(($Z$48*$U37*'VT CHS Emissions Schedule'!G$5)/$AA$48)/(1-$M37)+(($Z$49*$U37*('VT CHS Emissions Schedule'!G$36+$Q37))/$AA$49)))),0)</f>
        <v>17202.326114971147</v>
      </c>
      <c r="BU37" s="64">
        <f>IF(BU$15&lt;2025+$W37,IF(OR($C37="Oil",$C37="Propane",$C37="Wood, commercial"),$R37*AU37,IF(OR($C37="Natural Gas",$C37="Electricity"),($R37*AU37)/(1-$K37),((($Z$45*$U37*('VT CHS Emissions Schedule'!H$8+$P37))/$AA$45)+(($Z$46*$U37*('VT CHS Emissions Schedule'!H$9+$O37))/$AA$46)+(($Z$47*$U37*'VT CHS Emissions Schedule'!H$7)/$AA$47)/(1-$N37)+(($Z$48*$U37*'VT CHS Emissions Schedule'!H$5)/$AA$48)/(1-$M37)+(($Z$49*$U37*('VT CHS Emissions Schedule'!H$36+$Q37))/$AA$49)))),0)</f>
        <v>15690.874665788324</v>
      </c>
      <c r="BV37" s="64">
        <f>IF(BV$15&lt;2025+$W37,IF(OR($C37="Oil",$C37="Propane",$C37="Wood, commercial"),$R37*AV37,IF(OR($C37="Natural Gas",$C37="Electricity"),($R37*AV37)/(1-$K37),((($Z$45*$U37*('VT CHS Emissions Schedule'!I$8+$P37))/$AA$45)+(($Z$46*$U37*('VT CHS Emissions Schedule'!I$9+$O37))/$AA$46)+(($Z$47*$U37*'VT CHS Emissions Schedule'!I$7)/$AA$47)/(1-$N37)+(($Z$48*$U37*'VT CHS Emissions Schedule'!I$5)/$AA$48)/(1-$M37)+(($Z$49*$U37*('VT CHS Emissions Schedule'!I$36+$Q37))/$AA$49)))),0)</f>
        <v>14179.423216605499</v>
      </c>
      <c r="BW37" s="64">
        <f>IF(BW$15&lt;2025+$W37,IF(OR($C37="Oil",$C37="Propane",$C37="Wood, commercial"),$R37*AW37,IF(OR($C37="Natural Gas",$C37="Electricity"),($R37*AW37)/(1-$K37),((($Z$45*$U37*('VT CHS Emissions Schedule'!J$8+$P37))/$AA$45)+(($Z$46*$U37*('VT CHS Emissions Schedule'!J$9+$O37))/$AA$46)+(($Z$47*$U37*'VT CHS Emissions Schedule'!J$7)/$AA$47)/(1-$N37)+(($Z$48*$U37*'VT CHS Emissions Schedule'!J$5)/$AA$48)/(1-$M37)+(($Z$49*$U37*('VT CHS Emissions Schedule'!J$36+$Q37))/$AA$49)))),0)</f>
        <v>12667.971767422674</v>
      </c>
      <c r="BX37" s="64">
        <f>IF(BX$15&lt;2025+$W37,IF(OR($C37="Oil",$C37="Propane",$C37="Wood, commercial"),$R37*AX37,IF(OR($C37="Natural Gas",$C37="Electricity"),($R37*AX37)/(1-$K37),((($Z$45*$U37*('VT CHS Emissions Schedule'!K$8+$P37))/$AA$45)+(($Z$46*$U37*('VT CHS Emissions Schedule'!K$9+$O37))/$AA$46)+(($Z$47*$U37*'VT CHS Emissions Schedule'!K$7)/$AA$47)/(1-$N37)+(($Z$48*$U37*'VT CHS Emissions Schedule'!K$5)/$AA$48)/(1-$M37)+(($Z$49*$U37*('VT CHS Emissions Schedule'!K$36+$Q37))/$AA$49)))),0)</f>
        <v>11156.520318239851</v>
      </c>
      <c r="BY37" s="64">
        <f>IF(BY$15&lt;2025+$W37,IF(OR($C37="Oil",$C37="Propane",$C37="Wood, commercial"),$R37*AY37,IF(OR($C37="Natural Gas",$C37="Electricity"),($R37*AY37)/(1-$K37),((($Z$45*$U37*('VT CHS Emissions Schedule'!L$8+$P37))/$AA$45)+(($Z$46*$U37*('VT CHS Emissions Schedule'!L$9+$O37))/$AA$46)+(($Z$47*$U37*'VT CHS Emissions Schedule'!L$7)/$AA$47)/(1-$N37)+(($Z$48*$U37*'VT CHS Emissions Schedule'!L$5)/$AA$48)/(1-$M37)+(($Z$49*$U37*('VT CHS Emissions Schedule'!L$36+$Q37))/$AA$49)))),0)</f>
        <v>9645.0688690570223</v>
      </c>
      <c r="BZ37" s="64">
        <f>IF(BZ$15&lt;2025+$W37,IF(OR($C37="Oil",$C37="Propane",$C37="Wood, commercial"),$R37*AZ37,IF(OR($C37="Natural Gas",$C37="Electricity"),($R37*AZ37)/(1-$K37),((($Z$45*$U37*('VT CHS Emissions Schedule'!M$8+$P37))/$AA$45)+(($Z$46*$U37*('VT CHS Emissions Schedule'!M$9+$O37))/$AA$46)+(($Z$47*$U37*'VT CHS Emissions Schedule'!M$7)/$AA$47)/(1-$N37)+(($Z$48*$U37*'VT CHS Emissions Schedule'!M$5)/$AA$48)/(1-$M37)+(($Z$49*$U37*('VT CHS Emissions Schedule'!M$36+$Q37))/$AA$49)))),0)</f>
        <v>8133.6174198741965</v>
      </c>
      <c r="CA37" s="64">
        <f>IF(CA$15&lt;2025+$W37,IF(OR($C37="Oil",$C37="Propane",$C37="Wood, commercial"),$R37*BA37,IF(OR($C37="Natural Gas",$C37="Electricity"),($R37*BA37)/(1-$K37),((($Z$45*$U37*('VT CHS Emissions Schedule'!N$8+$P37))/$AA$45)+(($Z$46*$U37*('VT CHS Emissions Schedule'!N$9+$O37))/$AA$46)+(($Z$47*$U37*'VT CHS Emissions Schedule'!N$7)/$AA$47)/(1-$N37)+(($Z$48*$U37*'VT CHS Emissions Schedule'!N$5)/$AA$48)/(1-$M37)+(($Z$49*$U37*('VT CHS Emissions Schedule'!N$36+$Q37))/$AA$49)))),0)</f>
        <v>6622.1659706913715</v>
      </c>
      <c r="CB37" s="64">
        <f>IF(CB$15&lt;2025+$W37,IF(OR($C37="Oil",$C37="Propane",$C37="Wood, commercial"),$R37*BB37,IF(OR($C37="Natural Gas",$C37="Electricity"),($R37*BB37)/(1-$K37),((($Z$45*$U37*('VT CHS Emissions Schedule'!O$8+$P37))/$AA$45)+(($Z$46*$U37*('VT CHS Emissions Schedule'!O$9+$O37))/$AA$46)+(($Z$47*$U37*'VT CHS Emissions Schedule'!O$7)/$AA$47)/(1-$N37)+(($Z$48*$U37*'VT CHS Emissions Schedule'!O$5)/$AA$48)/(1-$M37)+(($Z$49*$U37*('VT CHS Emissions Schedule'!O$36+$Q37))/$AA$49)))),0)</f>
        <v>6622.1659706913715</v>
      </c>
      <c r="CC37" s="64">
        <f>IF(CC$15&lt;2025+$W37,IF(OR($C37="Oil",$C37="Propane",$C37="Wood, commercial"),$R37*BC37,IF(OR($C37="Natural Gas",$C37="Electricity"),($R37*BC37)/(1-$K37),((($Z$45*$U37*('VT CHS Emissions Schedule'!P$8+$P37))/$AA$45)+(($Z$46*$U37*('VT CHS Emissions Schedule'!P$9+$O37))/$AA$46)+(($Z$47*$U37*'VT CHS Emissions Schedule'!P$7)/$AA$47)/(1-$N37)+(($Z$48*$U37*'VT CHS Emissions Schedule'!P$5)/$AA$48)/(1-$M37)+(($Z$49*$U37*('VT CHS Emissions Schedule'!P$36+$Q37))/$AA$49)))),0)</f>
        <v>6622.1659706913715</v>
      </c>
      <c r="CD37" s="64">
        <f>IF(CD$15&lt;2025+$W37,IF(OR($C37="Oil",$C37="Propane",$C37="Wood, commercial"),$R37*BD37,IF(OR($C37="Natural Gas",$C37="Electricity"),($R37*BD37)/(1-$K37),((($Z$45*$U37*('VT CHS Emissions Schedule'!Q$8+$P37))/$AA$45)+(($Z$46*$U37*('VT CHS Emissions Schedule'!Q$9+$O37))/$AA$46)+(($Z$47*$U37*'VT CHS Emissions Schedule'!Q$7)/$AA$47)/(1-$N37)+(($Z$48*$U37*'VT CHS Emissions Schedule'!Q$5)/$AA$48)/(1-$M37)+(($Z$49*$U37*('VT CHS Emissions Schedule'!Q$36+$Q37))/$AA$49)))),0)</f>
        <v>6622.1659706913715</v>
      </c>
      <c r="CE37" s="64">
        <f>IF(CE$15&lt;2025+$W37,IF(OR($C37="Oil",$C37="Propane",$C37="Wood, commercial"),$R37*BE37,IF(OR($C37="Natural Gas",$C37="Electricity"),($R37*BE37)/(1-$K37),((($Z$45*$U37*('VT CHS Emissions Schedule'!R$8+$P37))/$AA$45)+(($Z$46*$U37*('VT CHS Emissions Schedule'!R$9+$O37))/$AA$46)+(($Z$47*$U37*'VT CHS Emissions Schedule'!R$7)/$AA$47)/(1-$N37)+(($Z$48*$U37*'VT CHS Emissions Schedule'!R$5)/$AA$48)/(1-$M37)+(($Z$49*$U37*('VT CHS Emissions Schedule'!R$36+$Q37))/$AA$49)))),0)</f>
        <v>6622.1659706913715</v>
      </c>
      <c r="CF37" s="64">
        <f>IF(CF$15&lt;2025+$W37,IF(OR($C37="Oil",$C37="Propane",$C37="Wood, commercial"),$R37*BF37,IF(OR($C37="Natural Gas",$C37="Electricity"),($R37*BF37)/(1-$K37),((($Z$45*$U37*('VT CHS Emissions Schedule'!S$8+$P37))/$AA$45)+(($Z$46*$U37*('VT CHS Emissions Schedule'!S$9+$O37))/$AA$46)+(($Z$47*$U37*'VT CHS Emissions Schedule'!S$7)/$AA$47)/(1-$N37)+(($Z$48*$U37*'VT CHS Emissions Schedule'!S$5)/$AA$48)/(1-$M37)+(($Z$49*$U37*('VT CHS Emissions Schedule'!S$36+$Q37))/$AA$49)))),0)</f>
        <v>0</v>
      </c>
      <c r="CG37" s="64">
        <f>IF(CG$15&lt;2025+$W37,IF(OR($C37="Oil",$C37="Propane",$C37="Wood, commercial"),$R37*BG37,IF(OR($C37="Natural Gas",$C37="Electricity"),($R37*BG37)/(1-$K37),((($Z$45*$U37*('VT CHS Emissions Schedule'!T$8+$P37))/$AA$45)+(($Z$46*$U37*('VT CHS Emissions Schedule'!T$9+$O37))/$AA$46)+(($Z$47*$U37*'VT CHS Emissions Schedule'!T$7)/$AA$47)/(1-$N37)+(($Z$48*$U37*'VT CHS Emissions Schedule'!T$5)/$AA$48)/(1-$M37)+(($Z$49*$U37*('VT CHS Emissions Schedule'!T$36+$Q37))/$AA$49)))),0)</f>
        <v>0</v>
      </c>
      <c r="CH37" s="64">
        <f>IF(CH$15&lt;2025+$W37,IF(OR($C37="Oil",$C37="Propane",$C37="Wood, commercial"),$R37*BH37,IF(OR($C37="Natural Gas",$C37="Electricity"),($R37*BH37)/(1-$K37),((($Z$45*$U37*('VT CHS Emissions Schedule'!U$8+$P37))/$AA$45)+(($Z$46*$U37*('VT CHS Emissions Schedule'!U$9+$O37))/$AA$46)+(($Z$47*$U37*'VT CHS Emissions Schedule'!U$7)/$AA$47)/(1-$N37)+(($Z$48*$U37*'VT CHS Emissions Schedule'!U$5)/$AA$48)/(1-$M37)+(($Z$49*$U37*('VT CHS Emissions Schedule'!U$36+$Q37))/$AA$49)))),0)</f>
        <v>0</v>
      </c>
      <c r="CI37" s="64">
        <f>IF(CI$15&lt;2025+$W37,IF(OR($C37="Oil",$C37="Propane",$C37="Wood, commercial"),$R37*BI37,IF(OR($C37="Natural Gas",$C37="Electricity"),($R37*BI37)/(1-$K37),((($Z$45*$U37*('VT CHS Emissions Schedule'!V$8+$P37))/$AA$45)+(($Z$46*$U37*('VT CHS Emissions Schedule'!V$9+$O37))/$AA$46)+(($Z$47*$U37*'VT CHS Emissions Schedule'!V$7)/$AA$47)/(1-$N37)+(($Z$48*$U37*'VT CHS Emissions Schedule'!V$5)/$AA$48)/(1-$M37)+(($Z$49*$U37*('VT CHS Emissions Schedule'!V$36+$Q37))/$AA$49)))),0)</f>
        <v>0</v>
      </c>
      <c r="CJ37" s="64">
        <f>IF(CJ$15&lt;2025+$W37,IF(OR($C37="Oil",$C37="Propane",$C37="Wood, commercial"),$R37*BJ37,IF(OR($C37="Natural Gas",$C37="Electricity"),($R37*BJ37)/(1-$K37),((($Z$45*$U37*('VT CHS Emissions Schedule'!W$8+$P37))/$AA$45)+(($Z$46*$U37*('VT CHS Emissions Schedule'!W$9+$O37))/$AA$46)+(($Z$47*$U37*'VT CHS Emissions Schedule'!W$7)/$AA$47)/(1-$N37)+(($Z$48*$U37*'VT CHS Emissions Schedule'!W$5)/$AA$48)/(1-$M37)+(($Z$49*$U37*('VT CHS Emissions Schedule'!W$36+$Q37))/$AA$49)))),0)</f>
        <v>0</v>
      </c>
      <c r="CK37" s="64">
        <f>IF(CK$15&lt;2025+$W37,IF(OR($C37="Oil",$C37="Propane",$C37="Wood, commercial"),$R37*BK37,IF(OR($C37="Natural Gas",$C37="Electricity"),($R37*BK37)/(1-$K37),((($Z$45*$U37*('VT CHS Emissions Schedule'!X$8+$P37))/$AA$45)+(($Z$46*$U37*('VT CHS Emissions Schedule'!X$9+$O37))/$AA$46)+(($Z$47*$U37*'VT CHS Emissions Schedule'!X$7)/$AA$47)/(1-$N37)+(($Z$48*$U37*'VT CHS Emissions Schedule'!X$5)/$AA$48)/(1-$M37)+(($Z$49*$U37*('VT CHS Emissions Schedule'!X$36+$Q37))/$AA$49)))),0)</f>
        <v>0</v>
      </c>
      <c r="CL37" s="64">
        <f>IF(CL$15&lt;2025+$W37,IF(OR($C37="Oil",$C37="Propane",$C37="Wood, commercial"),$R37*BL37,IF(OR($C37="Natural Gas",$C37="Electricity"),($R37*BL37)/(1-$K37),((($Z$45*$U37*('VT CHS Emissions Schedule'!Y$8+$P37))/$AA$45)+(($Z$46*$U37*('VT CHS Emissions Schedule'!Y$9+$O37))/$AA$46)+(($Z$47*$U37*'VT CHS Emissions Schedule'!Y$7)/$AA$47)/(1-$N37)+(($Z$48*$U37*'VT CHS Emissions Schedule'!Y$5)/$AA$48)/(1-$M37)+(($Z$49*$U37*('VT CHS Emissions Schedule'!Y$36+$Q37))/$AA$49)))),0)</f>
        <v>0</v>
      </c>
      <c r="CM37" s="64">
        <f>IF(CM$15&lt;2025+$W37,IF(OR($C37="Oil",$C37="Propane",$C37="Wood, commercial"),$R37*BM37,IF(OR($C37="Natural Gas",$C37="Electricity"),($R37*BM37)/(1-$K37),((($Z$45*$U37*('VT CHS Emissions Schedule'!Z$8+$P37))/$AA$45)+(($Z$46*$U37*('VT CHS Emissions Schedule'!Z$9+$O37))/$AA$46)+(($Z$47*$U37*'VT CHS Emissions Schedule'!Z$7)/$AA$47)/(1-$N37)+(($Z$48*$U37*'VT CHS Emissions Schedule'!Z$5)/$AA$48)/(1-$M37)+(($Z$49*$U37*('VT CHS Emissions Schedule'!Z$36+$Q37))/$AA$49)))),0)</f>
        <v>0</v>
      </c>
      <c r="CN37" s="64">
        <f>IF(CN$15&lt;2025+$W37,IF(OR($C37="Oil",$C37="Propane",$C37="Wood, commercial"),$R37*BN37,IF(OR($C37="Natural Gas",$C37="Electricity"),($R37*BN37)/(1-$K37),((($Z$45*$U37*('VT CHS Emissions Schedule'!AA$8+$P37))/$AA$45)+(($Z$46*$U37*('VT CHS Emissions Schedule'!AA$9+$O37))/$AA$46)+(($Z$47*$U37*'VT CHS Emissions Schedule'!AA$7)/$AA$47)/(1-$N37)+(($Z$48*$U37*'VT CHS Emissions Schedule'!AA$5)/$AA$48)/(1-$M37)+(($Z$49*$U37*('VT CHS Emissions Schedule'!AA$36+$Q37))/$AA$49)))),0)</f>
        <v>0</v>
      </c>
      <c r="CO37" s="64">
        <f>IF(CO$15&lt;2025+$W37,IF(OR($C37="Oil",$C37="Propane",$C37="Wood, commercial"),$R37*BO37,IF(OR($C37="Natural Gas",$C37="Electricity"),($R37*BO37)/(1-$K37),((($Z$45*$U37*('VT CHS Emissions Schedule'!AB$8+$P37))/$AA$45)+(($Z$46*$U37*('VT CHS Emissions Schedule'!AB$9+$O37))/$AA$46)+(($Z$47*$U37*'VT CHS Emissions Schedule'!AB$7)/$AA$47)/(1-$N37)+(($Z$48*$U37*'VT CHS Emissions Schedule'!AB$5)/$AA$48)/(1-$M37)+(($Z$49*$U37*('VT CHS Emissions Schedule'!AB$36+$Q37))/$AA$49)))),0)</f>
        <v>0</v>
      </c>
      <c r="CP37" s="64">
        <f>IF(CP$15&lt;2025+$W37,IF(OR($C37="Oil",$C37="Propane",$C37="Wood, commercial"),$R37*BP37,IF(OR($C37="Natural Gas",$C37="Electricity"),($R37*BP37)/(1-$K37),((($Z$45*$U37*('VT CHS Emissions Schedule'!AC$8+$P37))/$AA$45)+(($Z$46*$U37*('VT CHS Emissions Schedule'!AC$9+$O37))/$AA$46)+(($Z$47*$U37*'VT CHS Emissions Schedule'!AC$7)/$AA$47)/(1-$N37)+(($Z$48*$U37*'VT CHS Emissions Schedule'!AC$5)/$AA$48)/(1-$M37)+(($Z$49*$U37*('VT CHS Emissions Schedule'!AC$36+$Q37))/$AA$49)))),0)</f>
        <v>0</v>
      </c>
      <c r="CQ37" s="64">
        <f>IF(CQ$15&lt;2025+$W37,BQ37+($S37*'VT CHS Emissions Schedule'!D$5)/(1-$M37)+($T37*'VT CHS Emissions Schedule'!D$5)/(1-$M37),0)</f>
        <v>43572.931276330615</v>
      </c>
      <c r="CR37" s="64">
        <f>IF(CR$15&lt;2025+$W37,BR37+($S37*'VT CHS Emissions Schedule'!E$5)/(1-$M37)+($T37*'VT CHS Emissions Schedule'!E$5)/(1-$M37),0)</f>
        <v>40543.104793105056</v>
      </c>
      <c r="CS37" s="64">
        <f>IF(CS$15&lt;2025+$W37,BS37+($S37*'VT CHS Emissions Schedule'!F$5)/(1-$M37)+($T37*'VT CHS Emissions Schedule'!F$5)/(1-$M37),0)</f>
        <v>37513.278309879504</v>
      </c>
      <c r="CT37" s="64">
        <f>IF(CT$15&lt;2025+$W37,BT37+($S37*'VT CHS Emissions Schedule'!G$5)/(1-$M37)+($T37*'VT CHS Emissions Schedule'!G$5)/(1-$M37),0)</f>
        <v>34483.451826653938</v>
      </c>
      <c r="CU37" s="64">
        <f>IF(CU$15&lt;2025+$W37,BU37+($S37*'VT CHS Emissions Schedule'!H$5)/(1-$M37)+($T37*'VT CHS Emissions Schedule'!H$5)/(1-$M37),0)</f>
        <v>31453.625343428372</v>
      </c>
      <c r="CV37" s="64">
        <f>IF(CV$15&lt;2025+$W37,BV37+($S37*'VT CHS Emissions Schedule'!I$5)/(1-$M37)+($T37*'VT CHS Emissions Schedule'!I$5)/(1-$M37),0)</f>
        <v>28423.79886020282</v>
      </c>
      <c r="CW37" s="64">
        <f>IF(CW$15&lt;2025+$W37,BW37+($S37*'VT CHS Emissions Schedule'!J$5)/(1-$M37)+($T37*'VT CHS Emissions Schedule'!J$5)/(1-$M37),0)</f>
        <v>25393.972376977261</v>
      </c>
      <c r="CX37" s="64">
        <f>IF(CX$15&lt;2025+$W37,BX37+($S37*'VT CHS Emissions Schedule'!K$5)/(1-$M37)+($T37*'VT CHS Emissions Schedule'!K$5)/(1-$M37),0)</f>
        <v>22364.145893751702</v>
      </c>
      <c r="CY37" s="64">
        <f>IF(CY$15&lt;2025+$W37,BY37+($S37*'VT CHS Emissions Schedule'!L$5)/(1-$M37)+($T37*'VT CHS Emissions Schedule'!L$5)/(1-$M37),0)</f>
        <v>19334.319410526139</v>
      </c>
      <c r="CZ37" s="64">
        <f>IF(CZ$15&lt;2025+$W37,BZ37+($S37*'VT CHS Emissions Schedule'!M$5)/(1-$M37)+($T37*'VT CHS Emissions Schedule'!M$5)/(1-$M37),0)</f>
        <v>16304.492927300578</v>
      </c>
      <c r="DA37" s="64">
        <f>IF(DA$15&lt;2025+$W37,CA37+($S37*'VT CHS Emissions Schedule'!N$5)/(1-$M37)+($T37*'VT CHS Emissions Schedule'!N$5)/(1-$M37),0)</f>
        <v>13274.666444075021</v>
      </c>
      <c r="DB37" s="64">
        <f>IF(DB$15&lt;2025+$W37,CB37+($S37*'VT CHS Emissions Schedule'!O$5)/(1-$M37)+($T37*'VT CHS Emissions Schedule'!O$5)/(1-$M37),0)</f>
        <v>13274.666444075021</v>
      </c>
      <c r="DC37" s="64">
        <f>IF(DC$15&lt;2025+$W37,CC37+($S37*'VT CHS Emissions Schedule'!P$5)/(1-$M37)+($T37*'VT CHS Emissions Schedule'!P$5)/(1-$M37),0)</f>
        <v>13274.666444075021</v>
      </c>
      <c r="DD37" s="64">
        <f>IF(DD$15&lt;2025+$W37,CD37+($S37*'VT CHS Emissions Schedule'!Q$5)/(1-$M37)+($T37*'VT CHS Emissions Schedule'!Q$5)/(1-$M37),0)</f>
        <v>13274.666444075021</v>
      </c>
      <c r="DE37" s="64">
        <f>IF(DE$15&lt;2025+$W37,CE37+($S37*'VT CHS Emissions Schedule'!R$5)/(1-$M37)+($T37*'VT CHS Emissions Schedule'!R$5)/(1-$M37),0)</f>
        <v>13274.666444075021</v>
      </c>
      <c r="DF37" s="64">
        <f>IF(DF$15&lt;2025+$W37,CF37+($S37*'VT CHS Emissions Schedule'!S$5)/(1-$M37)+($T37*'VT CHS Emissions Schedule'!S$5)/(1-$M37),0)</f>
        <v>0</v>
      </c>
      <c r="DG37" s="64">
        <f>IF(DG$15&lt;2025+$W37,CG37+($S37*'VT CHS Emissions Schedule'!T$5)/(1-$M37)+($T37*'VT CHS Emissions Schedule'!T$5)/(1-$M37),0)</f>
        <v>0</v>
      </c>
      <c r="DH37" s="64">
        <f>IF(DH$15&lt;2025+$W37,CH37+($S37*'VT CHS Emissions Schedule'!U$5)/(1-$M37)+($T37*'VT CHS Emissions Schedule'!U$5)/(1-$M37),0)</f>
        <v>0</v>
      </c>
      <c r="DI37" s="64">
        <f>IF(DI$15&lt;2025+$W37,CI37+($S37*'VT CHS Emissions Schedule'!V$5)/(1-$M37)+($T37*'VT CHS Emissions Schedule'!V$5)/(1-$M37),0)</f>
        <v>0</v>
      </c>
      <c r="DJ37" s="64">
        <f>IF(DJ$15&lt;2025+$W37,CJ37+($S37*'VT CHS Emissions Schedule'!W$5)/(1-$M37)+($T37*'VT CHS Emissions Schedule'!W$5)/(1-$M37),0)</f>
        <v>0</v>
      </c>
      <c r="DK37" s="64">
        <f>IF(DK$15&lt;2025+$W37,CK37+($S37*'VT CHS Emissions Schedule'!X$5)/(1-$M37)+($T37*'VT CHS Emissions Schedule'!X$5)/(1-$M37),0)</f>
        <v>0</v>
      </c>
      <c r="DL37" s="64">
        <f>IF(DL$15&lt;2025+$W37,CL37+($S37*'VT CHS Emissions Schedule'!Y$5)/(1-$M37)+($T37*'VT CHS Emissions Schedule'!Y$5)/(1-$M37),0)</f>
        <v>0</v>
      </c>
      <c r="DM37" s="64">
        <f>IF(DM$15&lt;2025+$W37,CM37+($S37*'VT CHS Emissions Schedule'!Z$5)/(1-$M37)+($T37*'VT CHS Emissions Schedule'!Z$5)/(1-$M37),0)</f>
        <v>0</v>
      </c>
      <c r="DN37" s="64">
        <f>IF(DN$15&lt;2025+$W37,CN37+($S37*'VT CHS Emissions Schedule'!AA$5)/(1-$M37)+($T37*'VT CHS Emissions Schedule'!AA$5)/(1-$M37),0)</f>
        <v>0</v>
      </c>
      <c r="DO37" s="64">
        <f>IF(DO$15&lt;2025+$W37,CO37+($S37*'VT CHS Emissions Schedule'!AB$5)/(1-$M37)+($T37*'VT CHS Emissions Schedule'!AB$5)/(1-$M37),0)</f>
        <v>0</v>
      </c>
      <c r="DP37" s="64">
        <f>IF(DP$15&lt;2025+$W37,CP37+($S37*'VT CHS Emissions Schedule'!AC$5)/(1-$M37)+($T37*'VT CHS Emissions Schedule'!AC$5)/(1-$M37),0)</f>
        <v>0</v>
      </c>
    </row>
    <row r="38" spans="1:120" ht="13.9" customHeight="1" x14ac:dyDescent="0.25">
      <c r="A38" s="450"/>
      <c r="B38" s="559"/>
      <c r="C38" s="177" t="s">
        <v>359</v>
      </c>
      <c r="D38" s="175">
        <f t="shared" si="0"/>
        <v>1296920.2789202924</v>
      </c>
      <c r="E38" s="227">
        <f t="shared" si="1"/>
        <v>1480218.4128933977</v>
      </c>
      <c r="F38" s="223">
        <f t="shared" si="2"/>
        <v>1.2969202789202925</v>
      </c>
      <c r="G38" s="111">
        <f t="shared" si="3"/>
        <v>134995.47802016773</v>
      </c>
      <c r="H38" s="64">
        <f>IF(OR($C38="Oil",$C38="Propane",$C38="Wood, non-commercial"),$R38*AQ38,IF(OR($C38="Natural Gas",$C38="Electricity"),($R38*AQ38)/(1-$K38),((($Z$45*$U38*('VT CHS Emissions Schedule'!D$8+$P38))/$AA$45)+(($Z$46*$U38*('VT CHS Emissions Schedule'!D$9+$O38))/$AA$46)+(($Z$47*$U38*'VT CHS Emissions Schedule'!D$7)/$AA$47)/(1-$N38)+(($Z$48*$U38*'VT CHS Emissions Schedule'!D$5)/$AA$48)/(1-$M38)+(($Z$49*$U38*('VT CHS Emissions Schedule'!D$36+$Q38))/$AA$49))))</f>
        <v>113159.22720635675</v>
      </c>
      <c r="I38" s="64">
        <f>($S38*'VT CHS Emissions Schedule'!D$5)/(1-$M38)</f>
        <v>0</v>
      </c>
      <c r="J38" s="64">
        <f>($T38*'VT CHS Emissions Schedule'!D$5)/(1-$M38)</f>
        <v>21836.250813810988</v>
      </c>
      <c r="K38" s="66">
        <f>_xlfn.XLOOKUP($C38,Lookups!$A$3:$A$15,Lookups!$E$3:$E$15)</f>
        <v>0</v>
      </c>
      <c r="L38" s="65">
        <f>_xlfn.XLOOKUP($C38,Lookups!$A$3:$A$15,Lookups!$D$3:$D$15)</f>
        <v>1.3776766038113153</v>
      </c>
      <c r="M38" s="66">
        <f>Lookups!$E$6</f>
        <v>0.04</v>
      </c>
      <c r="N38" s="66">
        <f>Lookups!$E$5</f>
        <v>1.4E-2</v>
      </c>
      <c r="O38" s="65">
        <f>Lookups!$D$4</f>
        <v>0.32764300000000002</v>
      </c>
      <c r="P38" s="65">
        <f>Lookups!$D$3</f>
        <v>0.21490000000000001</v>
      </c>
      <c r="Q38" s="65">
        <f>Lookups!$D$8</f>
        <v>1.3776766038113153</v>
      </c>
      <c r="R38" s="72">
        <f t="shared" si="4"/>
        <v>2626.9940736000008</v>
      </c>
      <c r="S38" s="72">
        <f t="shared" si="5"/>
        <v>0</v>
      </c>
      <c r="T38" s="72">
        <f t="shared" si="6"/>
        <v>555.03359999999998</v>
      </c>
      <c r="U38" s="72">
        <f t="shared" si="7"/>
        <v>1392.3068590080004</v>
      </c>
      <c r="V38" s="72">
        <f t="shared" si="8"/>
        <v>0</v>
      </c>
      <c r="W38" s="68">
        <v>15</v>
      </c>
      <c r="X38" s="170">
        <v>3.1399999999999997E-2</v>
      </c>
      <c r="Y38" s="80"/>
      <c r="Z38" s="80">
        <f t="shared" si="9"/>
        <v>0.14699999999999999</v>
      </c>
      <c r="AA38" s="64">
        <f t="shared" si="10"/>
        <v>60</v>
      </c>
      <c r="AB38" s="66">
        <f t="shared" si="24"/>
        <v>0.86399999999999999</v>
      </c>
      <c r="AC38" s="66">
        <f t="shared" si="21"/>
        <v>0.70799999999999996</v>
      </c>
      <c r="AD38" s="64">
        <v>6360</v>
      </c>
      <c r="AE38" s="71">
        <v>0</v>
      </c>
      <c r="AF38" s="71">
        <v>0</v>
      </c>
      <c r="AG38" s="64">
        <v>129936</v>
      </c>
      <c r="AH38" s="71">
        <f t="shared" si="22"/>
        <v>49.1</v>
      </c>
      <c r="AI38" s="71">
        <f t="shared" si="25"/>
        <v>31.5</v>
      </c>
      <c r="AJ38" s="64">
        <v>8760</v>
      </c>
      <c r="AK38" s="72">
        <f>$AA$49</f>
        <v>0.53</v>
      </c>
      <c r="AL38" s="72">
        <v>5.72</v>
      </c>
      <c r="AM38" s="72">
        <v>4.5</v>
      </c>
      <c r="AN38" s="72">
        <v>1.08</v>
      </c>
      <c r="AO38" s="75">
        <v>1.06E-3</v>
      </c>
      <c r="AP38" s="74">
        <v>3.5999999999999999E-3</v>
      </c>
      <c r="AQ38" s="67">
        <f>IF(AQ$15&lt;2025+$W38,IF(ISNUMBER(SEARCH("Unknown",$C38)),"blended",$L38+_xlfn.XLOOKUP(_xlfn.XLOOKUP($C38,Lookups!$A$3:$A$17,Lookups!$B$3:$B$17),'VT CHS Emissions Schedule'!$A:$A,'VT CHS Emissions Schedule'!D:D)),0)</f>
        <v>33.047073642202015</v>
      </c>
      <c r="AR38" s="67">
        <f>IF(AR$15&lt;2025+$W38,IF(ISNUMBER(SEARCH("Unknown",$C38)),"blended",$L38+_xlfn.XLOOKUP(_xlfn.XLOOKUP($C38,Lookups!$A$3:$A$17,Lookups!$B$3:$B$17),'VT CHS Emissions Schedule'!$A:$A,'VT CHS Emissions Schedule'!E:E)),0)</f>
        <v>33.047073642202015</v>
      </c>
      <c r="AS38" s="67">
        <f>IF(AS$15&lt;2025+$W38,IF(ISNUMBER(SEARCH("Unknown",$C38)),"blended",$L38+_xlfn.XLOOKUP(_xlfn.XLOOKUP($C38,Lookups!$A$3:$A$17,Lookups!$B$3:$B$17),'VT CHS Emissions Schedule'!$A:$A,'VT CHS Emissions Schedule'!F:F)),0)</f>
        <v>33.047073642202015</v>
      </c>
      <c r="AT38" s="67">
        <f>IF(AT$15&lt;2025+$W38,IF(ISNUMBER(SEARCH("Unknown",$C38)),"blended",$L38+_xlfn.XLOOKUP(_xlfn.XLOOKUP($C38,Lookups!$A$3:$A$17,Lookups!$B$3:$B$17),'VT CHS Emissions Schedule'!$A:$A,'VT CHS Emissions Schedule'!G:G)),0)</f>
        <v>33.047073642202015</v>
      </c>
      <c r="AU38" s="67">
        <f>IF(AU$15&lt;2025+$W38,IF(ISNUMBER(SEARCH("Unknown",$C38)),"blended",$L38+_xlfn.XLOOKUP(_xlfn.XLOOKUP($C38,Lookups!$A$3:$A$17,Lookups!$B$3:$B$17),'VT CHS Emissions Schedule'!$A:$A,'VT CHS Emissions Schedule'!H:H)),0)</f>
        <v>33.047073642202015</v>
      </c>
      <c r="AV38" s="67">
        <f>IF(AV$15&lt;2025+$W38,IF(ISNUMBER(SEARCH("Unknown",$C38)),"blended",$L38+_xlfn.XLOOKUP(_xlfn.XLOOKUP($C38,Lookups!$A$3:$A$17,Lookups!$B$3:$B$17),'VT CHS Emissions Schedule'!$A:$A,'VT CHS Emissions Schedule'!I:I)),0)</f>
        <v>32.888184993743955</v>
      </c>
      <c r="AW38" s="67">
        <f>IF(AW$15&lt;2025+$W38,IF(ISNUMBER(SEARCH("Unknown",$C38)),"blended",$L38+_xlfn.XLOOKUP(_xlfn.XLOOKUP($C38,Lookups!$A$3:$A$17,Lookups!$B$3:$B$17),'VT CHS Emissions Schedule'!$A:$A,'VT CHS Emissions Schedule'!J:J)),0)</f>
        <v>32.888184993743955</v>
      </c>
      <c r="AX38" s="67">
        <f>IF(AX$15&lt;2025+$W38,IF(ISNUMBER(SEARCH("Unknown",$C38)),"blended",$L38+_xlfn.XLOOKUP(_xlfn.XLOOKUP($C38,Lookups!$A$3:$A$17,Lookups!$B$3:$B$17),'VT CHS Emissions Schedule'!$A:$A,'VT CHS Emissions Schedule'!K:K)),0)</f>
        <v>32.888184993743955</v>
      </c>
      <c r="AY38" s="67">
        <f>IF(AY$15&lt;2025+$W38,IF(ISNUMBER(SEARCH("Unknown",$C38)),"blended",$L38+_xlfn.XLOOKUP(_xlfn.XLOOKUP($C38,Lookups!$A$3:$A$17,Lookups!$B$3:$B$17),'VT CHS Emissions Schedule'!$A:$A,'VT CHS Emissions Schedule'!L:L)),0)</f>
        <v>32.888184993743955</v>
      </c>
      <c r="AZ38" s="67">
        <f>IF(AZ$15&lt;2025+$W38,IF(ISNUMBER(SEARCH("Unknown",$C38)),"blended",$L38+_xlfn.XLOOKUP(_xlfn.XLOOKUP($C38,Lookups!$A$3:$A$17,Lookups!$B$3:$B$17),'VT CHS Emissions Schedule'!$A:$A,'VT CHS Emissions Schedule'!M:M)),0)</f>
        <v>32.888184993743955</v>
      </c>
      <c r="BA38" s="67">
        <f>IF(BA$15&lt;2025+$W38,IF(ISNUMBER(SEARCH("Unknown",$C38)),"blended",$L38+_xlfn.XLOOKUP(_xlfn.XLOOKUP($C38,Lookups!$A$3:$A$17,Lookups!$B$3:$B$17),'VT CHS Emissions Schedule'!$A:$A,'VT CHS Emissions Schedule'!N:N)),0)</f>
        <v>32.802708986722372</v>
      </c>
      <c r="BB38" s="67">
        <f>IF(BB$15&lt;2025+$W38,IF(ISNUMBER(SEARCH("Unknown",$C38)),"blended",$L38+_xlfn.XLOOKUP(_xlfn.XLOOKUP($C38,Lookups!$A$3:$A$17,Lookups!$B$3:$B$17),'VT CHS Emissions Schedule'!$A:$A,'VT CHS Emissions Schedule'!O:O)),0)</f>
        <v>32.802708986722372</v>
      </c>
      <c r="BC38" s="67">
        <f>IF(BC$15&lt;2025+$W38,IF(ISNUMBER(SEARCH("Unknown",$C38)),"blended",$L38+_xlfn.XLOOKUP(_xlfn.XLOOKUP($C38,Lookups!$A$3:$A$17,Lookups!$B$3:$B$17),'VT CHS Emissions Schedule'!$A:$A,'VT CHS Emissions Schedule'!P:P)),0)</f>
        <v>32.802708986722372</v>
      </c>
      <c r="BD38" s="67">
        <f>IF(BD$15&lt;2025+$W38,IF(ISNUMBER(SEARCH("Unknown",$C38)),"blended",$L38+_xlfn.XLOOKUP(_xlfn.XLOOKUP($C38,Lookups!$A$3:$A$17,Lookups!$B$3:$B$17),'VT CHS Emissions Schedule'!$A:$A,'VT CHS Emissions Schedule'!Q:Q)),0)</f>
        <v>32.802708986722372</v>
      </c>
      <c r="BE38" s="67">
        <f>IF(BE$15&lt;2025+$W38,IF(ISNUMBER(SEARCH("Unknown",$C38)),"blended",$L38+_xlfn.XLOOKUP(_xlfn.XLOOKUP($C38,Lookups!$A$3:$A$17,Lookups!$B$3:$B$17),'VT CHS Emissions Schedule'!$A:$A,'VT CHS Emissions Schedule'!R:R)),0)</f>
        <v>32.802708986722372</v>
      </c>
      <c r="BF38" s="67">
        <f>IF(BF$15&lt;2025+$W38,IF(ISNUMBER(SEARCH("Unknown",$C38)),"blended",$L38+_xlfn.XLOOKUP(_xlfn.XLOOKUP($C38,Lookups!$A$3:$A$17,Lookups!$B$3:$B$17),'VT CHS Emissions Schedule'!$A:$A,'VT CHS Emissions Schedule'!S:S)),0)</f>
        <v>0</v>
      </c>
      <c r="BG38" s="67">
        <f>IF(BG$15&lt;2025+$W38,IF(ISNUMBER(SEARCH("Unknown",$C38)),"blended",$L38+_xlfn.XLOOKUP(_xlfn.XLOOKUP($C38,Lookups!$A$3:$A$17,Lookups!$B$3:$B$17),'VT CHS Emissions Schedule'!$A:$A,'VT CHS Emissions Schedule'!T:T)),0)</f>
        <v>0</v>
      </c>
      <c r="BH38" s="67">
        <f>IF(BH$15&lt;2025+$W38,IF(ISNUMBER(SEARCH("Unknown",$C38)),"blended",$L38+_xlfn.XLOOKUP(_xlfn.XLOOKUP($C38,Lookups!$A$3:$A$17,Lookups!$B$3:$B$17),'VT CHS Emissions Schedule'!$A:$A,'VT CHS Emissions Schedule'!U:U)),0)</f>
        <v>0</v>
      </c>
      <c r="BI38" s="67">
        <f>IF(BI$15&lt;2025+$W38,IF(ISNUMBER(SEARCH("Unknown",$C38)),"blended",$L38+_xlfn.XLOOKUP(_xlfn.XLOOKUP($C38,Lookups!$A$3:$A$17,Lookups!$B$3:$B$17),'VT CHS Emissions Schedule'!$A:$A,'VT CHS Emissions Schedule'!V:V)),0)</f>
        <v>0</v>
      </c>
      <c r="BJ38" s="67">
        <f>IF(BJ$15&lt;2025+$W38,IF(ISNUMBER(SEARCH("Unknown",$C38)),"blended",$L38+_xlfn.XLOOKUP(_xlfn.XLOOKUP($C38,Lookups!$A$3:$A$17,Lookups!$B$3:$B$17),'VT CHS Emissions Schedule'!$A:$A,'VT CHS Emissions Schedule'!W:W)),0)</f>
        <v>0</v>
      </c>
      <c r="BK38" s="67">
        <f>IF(BK$15&lt;2025+$W38,IF(ISNUMBER(SEARCH("Unknown",$C38)),"blended",$L38+_xlfn.XLOOKUP(_xlfn.XLOOKUP($C38,Lookups!$A$3:$A$17,Lookups!$B$3:$B$17),'VT CHS Emissions Schedule'!$A:$A,'VT CHS Emissions Schedule'!X:X)),0)</f>
        <v>0</v>
      </c>
      <c r="BL38" s="67">
        <f>IF(BL$15&lt;2025+$W38,IF(ISNUMBER(SEARCH("Unknown",$C38)),"blended",$L38+_xlfn.XLOOKUP(_xlfn.XLOOKUP($C38,Lookups!$A$3:$A$17,Lookups!$B$3:$B$17),'VT CHS Emissions Schedule'!$A:$A,'VT CHS Emissions Schedule'!Y:Y)),0)</f>
        <v>0</v>
      </c>
      <c r="BM38" s="67">
        <f>IF(BM$15&lt;2025+$W38,IF(ISNUMBER(SEARCH("Unknown",$C38)),"blended",$L38+_xlfn.XLOOKUP(_xlfn.XLOOKUP($C38,Lookups!$A$3:$A$17,Lookups!$B$3:$B$17),'VT CHS Emissions Schedule'!$A:$A,'VT CHS Emissions Schedule'!Z:Z)),0)</f>
        <v>0</v>
      </c>
      <c r="BN38" s="67">
        <f>IF(BN$15&lt;2025+$W38,IF(ISNUMBER(SEARCH("Unknown",$C38)),"blended",$L38+_xlfn.XLOOKUP(_xlfn.XLOOKUP($C38,Lookups!$A$3:$A$17,Lookups!$B$3:$B$17),'VT CHS Emissions Schedule'!$A:$A,'VT CHS Emissions Schedule'!AA:AA)),0)</f>
        <v>0</v>
      </c>
      <c r="BO38" s="67">
        <f>IF(BO$15&lt;2025+$W38,IF(ISNUMBER(SEARCH("Unknown",$C38)),"blended",$L38+_xlfn.XLOOKUP(_xlfn.XLOOKUP($C38,Lookups!$A$3:$A$17,Lookups!$B$3:$B$17),'VT CHS Emissions Schedule'!$A:$A,'VT CHS Emissions Schedule'!AB:AB)),0)</f>
        <v>0</v>
      </c>
      <c r="BP38" s="67">
        <f>IF(BP$15&lt;2025+$W38,IF(ISNUMBER(SEARCH("Unknown",$C38)),"blended",$L38+_xlfn.XLOOKUP(_xlfn.XLOOKUP($C38,Lookups!$A$3:$A$17,Lookups!$B$3:$B$17),'VT CHS Emissions Schedule'!$A:$A,'VT CHS Emissions Schedule'!AC:AC)),0)</f>
        <v>0</v>
      </c>
      <c r="BQ38" s="64">
        <f>IF(BQ$15&lt;2025+$W38,IF(OR($C38="Oil",$C38="Propane",$C38="Wood, commercial"),$R38*AQ38,IF(OR($C38="Natural Gas",$C38="Electricity"),($R38*AQ38)/(1-$K38),((($Z$45*$U38*('VT CHS Emissions Schedule'!D$8+$P38))/$AA$45)+(($Z$46*$U38*('VT CHS Emissions Schedule'!D$9+$O38))/$AA$46)+(($Z$47*$U38*'VT CHS Emissions Schedule'!D$7)/$AA$47)/(1-$N38)+(($Z$48*$U38*'VT CHS Emissions Schedule'!D$5)/$AA$48)/(1-$M38)+(($Z$49*$U38*('VT CHS Emissions Schedule'!D$36+$Q38))/$AA$49)))),0)</f>
        <v>86814.466607887487</v>
      </c>
      <c r="BR38" s="64">
        <f>IF(BR$15&lt;2025+$W38,IF(OR($C38="Oil",$C38="Propane",$C38="Wood, commercial"),$R38*AR38,IF(OR($C38="Natural Gas",$C38="Electricity"),($R38*AR38)/(1-$K38),((($Z$45*$U38*('VT CHS Emissions Schedule'!E$8+$P38))/$AA$45)+(($Z$46*$U38*('VT CHS Emissions Schedule'!E$9+$O38))/$AA$46)+(($Z$47*$U38*'VT CHS Emissions Schedule'!E$7)/$AA$47)/(1-$N38)+(($Z$48*$U38*'VT CHS Emissions Schedule'!E$5)/$AA$48)/(1-$M38)+(($Z$49*$U38*('VT CHS Emissions Schedule'!E$36+$Q38))/$AA$49)))),0)</f>
        <v>86814.466607887487</v>
      </c>
      <c r="BS38" s="64">
        <f>IF(BS$15&lt;2025+$W38,IF(OR($C38="Oil",$C38="Propane",$C38="Wood, commercial"),$R38*AS38,IF(OR($C38="Natural Gas",$C38="Electricity"),($R38*AS38)/(1-$K38),((($Z$45*$U38*('VT CHS Emissions Schedule'!F$8+$P38))/$AA$45)+(($Z$46*$U38*('VT CHS Emissions Schedule'!F$9+$O38))/$AA$46)+(($Z$47*$U38*'VT CHS Emissions Schedule'!F$7)/$AA$47)/(1-$N38)+(($Z$48*$U38*'VT CHS Emissions Schedule'!F$5)/$AA$48)/(1-$M38)+(($Z$49*$U38*('VT CHS Emissions Schedule'!F$36+$Q38))/$AA$49)))),0)</f>
        <v>86814.466607887487</v>
      </c>
      <c r="BT38" s="64">
        <f>IF(BT$15&lt;2025+$W38,IF(OR($C38="Oil",$C38="Propane",$C38="Wood, commercial"),$R38*AT38,IF(OR($C38="Natural Gas",$C38="Electricity"),($R38*AT38)/(1-$K38),((($Z$45*$U38*('VT CHS Emissions Schedule'!G$8+$P38))/$AA$45)+(($Z$46*$U38*('VT CHS Emissions Schedule'!G$9+$O38))/$AA$46)+(($Z$47*$U38*'VT CHS Emissions Schedule'!G$7)/$AA$47)/(1-$N38)+(($Z$48*$U38*'VT CHS Emissions Schedule'!G$5)/$AA$48)/(1-$M38)+(($Z$49*$U38*('VT CHS Emissions Schedule'!G$36+$Q38))/$AA$49)))),0)</f>
        <v>86814.466607887487</v>
      </c>
      <c r="BU38" s="64">
        <f>IF(BU$15&lt;2025+$W38,IF(OR($C38="Oil",$C38="Propane",$C38="Wood, commercial"),$R38*AU38,IF(OR($C38="Natural Gas",$C38="Electricity"),($R38*AU38)/(1-$K38),((($Z$45*$U38*('VT CHS Emissions Schedule'!H$8+$P38))/$AA$45)+(($Z$46*$U38*('VT CHS Emissions Schedule'!H$9+$O38))/$AA$46)+(($Z$47*$U38*'VT CHS Emissions Schedule'!H$7)/$AA$47)/(1-$N38)+(($Z$48*$U38*'VT CHS Emissions Schedule'!H$5)/$AA$48)/(1-$M38)+(($Z$49*$U38*('VT CHS Emissions Schedule'!H$36+$Q38))/$AA$49)))),0)</f>
        <v>86814.466607887487</v>
      </c>
      <c r="BV38" s="64">
        <f>IF(BV$15&lt;2025+$W38,IF(OR($C38="Oil",$C38="Propane",$C38="Wood, commercial"),$R38*AV38,IF(OR($C38="Natural Gas",$C38="Electricity"),($R38*AV38)/(1-$K38),((($Z$45*$U38*('VT CHS Emissions Schedule'!I$8+$P38))/$AA$45)+(($Z$46*$U38*('VT CHS Emissions Schedule'!I$9+$O38))/$AA$46)+(($Z$47*$U38*'VT CHS Emissions Schedule'!I$7)/$AA$47)/(1-$N38)+(($Z$48*$U38*'VT CHS Emissions Schedule'!I$5)/$AA$48)/(1-$M38)+(($Z$49*$U38*('VT CHS Emissions Schedule'!I$36+$Q38))/$AA$49)))),0)</f>
        <v>86397.067070025849</v>
      </c>
      <c r="BW38" s="64">
        <f>IF(BW$15&lt;2025+$W38,IF(OR($C38="Oil",$C38="Propane",$C38="Wood, commercial"),$R38*AW38,IF(OR($C38="Natural Gas",$C38="Electricity"),($R38*AW38)/(1-$K38),((($Z$45*$U38*('VT CHS Emissions Schedule'!J$8+$P38))/$AA$45)+(($Z$46*$U38*('VT CHS Emissions Schedule'!J$9+$O38))/$AA$46)+(($Z$47*$U38*'VT CHS Emissions Schedule'!J$7)/$AA$47)/(1-$N38)+(($Z$48*$U38*'VT CHS Emissions Schedule'!J$5)/$AA$48)/(1-$M38)+(($Z$49*$U38*('VT CHS Emissions Schedule'!J$36+$Q38))/$AA$49)))),0)</f>
        <v>86397.067070025849</v>
      </c>
      <c r="BX38" s="64">
        <f>IF(BX$15&lt;2025+$W38,IF(OR($C38="Oil",$C38="Propane",$C38="Wood, commercial"),$R38*AX38,IF(OR($C38="Natural Gas",$C38="Electricity"),($R38*AX38)/(1-$K38),((($Z$45*$U38*('VT CHS Emissions Schedule'!K$8+$P38))/$AA$45)+(($Z$46*$U38*('VT CHS Emissions Schedule'!K$9+$O38))/$AA$46)+(($Z$47*$U38*'VT CHS Emissions Schedule'!K$7)/$AA$47)/(1-$N38)+(($Z$48*$U38*'VT CHS Emissions Schedule'!K$5)/$AA$48)/(1-$M38)+(($Z$49*$U38*('VT CHS Emissions Schedule'!K$36+$Q38))/$AA$49)))),0)</f>
        <v>86397.067070025849</v>
      </c>
      <c r="BY38" s="64">
        <f>IF(BY$15&lt;2025+$W38,IF(OR($C38="Oil",$C38="Propane",$C38="Wood, commercial"),$R38*AY38,IF(OR($C38="Natural Gas",$C38="Electricity"),($R38*AY38)/(1-$K38),((($Z$45*$U38*('VT CHS Emissions Schedule'!L$8+$P38))/$AA$45)+(($Z$46*$U38*('VT CHS Emissions Schedule'!L$9+$O38))/$AA$46)+(($Z$47*$U38*'VT CHS Emissions Schedule'!L$7)/$AA$47)/(1-$N38)+(($Z$48*$U38*'VT CHS Emissions Schedule'!L$5)/$AA$48)/(1-$M38)+(($Z$49*$U38*('VT CHS Emissions Schedule'!L$36+$Q38))/$AA$49)))),0)</f>
        <v>86397.067070025849</v>
      </c>
      <c r="BZ38" s="64">
        <f>IF(BZ$15&lt;2025+$W38,IF(OR($C38="Oil",$C38="Propane",$C38="Wood, commercial"),$R38*AZ38,IF(OR($C38="Natural Gas",$C38="Electricity"),($R38*AZ38)/(1-$K38),((($Z$45*$U38*('VT CHS Emissions Schedule'!M$8+$P38))/$AA$45)+(($Z$46*$U38*('VT CHS Emissions Schedule'!M$9+$O38))/$AA$46)+(($Z$47*$U38*'VT CHS Emissions Schedule'!M$7)/$AA$47)/(1-$N38)+(($Z$48*$U38*'VT CHS Emissions Schedule'!M$5)/$AA$48)/(1-$M38)+(($Z$49*$U38*('VT CHS Emissions Schedule'!M$36+$Q38))/$AA$49)))),0)</f>
        <v>86397.067070025849</v>
      </c>
      <c r="CA38" s="64">
        <f>IF(CA$15&lt;2025+$W38,IF(OR($C38="Oil",$C38="Propane",$C38="Wood, commercial"),$R38*BA38,IF(OR($C38="Natural Gas",$C38="Electricity"),($R38*BA38)/(1-$K38),((($Z$45*$U38*('VT CHS Emissions Schedule'!N$8+$P38))/$AA$45)+(($Z$46*$U38*('VT CHS Emissions Schedule'!N$9+$O38))/$AA$46)+(($Z$47*$U38*'VT CHS Emissions Schedule'!N$7)/$AA$47)/(1-$N38)+(($Z$48*$U38*'VT CHS Emissions Schedule'!N$5)/$AA$48)/(1-$M38)+(($Z$49*$U38*('VT CHS Emissions Schedule'!N$36+$Q38))/$AA$49)))),0)</f>
        <v>86172.522106145159</v>
      </c>
      <c r="CB38" s="64">
        <f>IF(CB$15&lt;2025+$W38,IF(OR($C38="Oil",$C38="Propane",$C38="Wood, commercial"),$R38*BB38,IF(OR($C38="Natural Gas",$C38="Electricity"),($R38*BB38)/(1-$K38),((($Z$45*$U38*('VT CHS Emissions Schedule'!O$8+$P38))/$AA$45)+(($Z$46*$U38*('VT CHS Emissions Schedule'!O$9+$O38))/$AA$46)+(($Z$47*$U38*'VT CHS Emissions Schedule'!O$7)/$AA$47)/(1-$N38)+(($Z$48*$U38*'VT CHS Emissions Schedule'!O$5)/$AA$48)/(1-$M38)+(($Z$49*$U38*('VT CHS Emissions Schedule'!O$36+$Q38))/$AA$49)))),0)</f>
        <v>86172.522106145159</v>
      </c>
      <c r="CC38" s="64">
        <f>IF(CC$15&lt;2025+$W38,IF(OR($C38="Oil",$C38="Propane",$C38="Wood, commercial"),$R38*BC38,IF(OR($C38="Natural Gas",$C38="Electricity"),($R38*BC38)/(1-$K38),((($Z$45*$U38*('VT CHS Emissions Schedule'!P$8+$P38))/$AA$45)+(($Z$46*$U38*('VT CHS Emissions Schedule'!P$9+$O38))/$AA$46)+(($Z$47*$U38*'VT CHS Emissions Schedule'!P$7)/$AA$47)/(1-$N38)+(($Z$48*$U38*'VT CHS Emissions Schedule'!P$5)/$AA$48)/(1-$M38)+(($Z$49*$U38*('VT CHS Emissions Schedule'!P$36+$Q38))/$AA$49)))),0)</f>
        <v>86172.522106145159</v>
      </c>
      <c r="CD38" s="64">
        <f>IF(CD$15&lt;2025+$W38,IF(OR($C38="Oil",$C38="Propane",$C38="Wood, commercial"),$R38*BD38,IF(OR($C38="Natural Gas",$C38="Electricity"),($R38*BD38)/(1-$K38),((($Z$45*$U38*('VT CHS Emissions Schedule'!Q$8+$P38))/$AA$45)+(($Z$46*$U38*('VT CHS Emissions Schedule'!Q$9+$O38))/$AA$46)+(($Z$47*$U38*'VT CHS Emissions Schedule'!Q$7)/$AA$47)/(1-$N38)+(($Z$48*$U38*'VT CHS Emissions Schedule'!Q$5)/$AA$48)/(1-$M38)+(($Z$49*$U38*('VT CHS Emissions Schedule'!Q$36+$Q38))/$AA$49)))),0)</f>
        <v>86172.522106145159</v>
      </c>
      <c r="CE38" s="64">
        <f>IF(CE$15&lt;2025+$W38,IF(OR($C38="Oil",$C38="Propane",$C38="Wood, commercial"),$R38*BE38,IF(OR($C38="Natural Gas",$C38="Electricity"),($R38*BE38)/(1-$K38),((($Z$45*$U38*('VT CHS Emissions Schedule'!R$8+$P38))/$AA$45)+(($Z$46*$U38*('VT CHS Emissions Schedule'!R$9+$O38))/$AA$46)+(($Z$47*$U38*'VT CHS Emissions Schedule'!R$7)/$AA$47)/(1-$N38)+(($Z$48*$U38*'VT CHS Emissions Schedule'!R$5)/$AA$48)/(1-$M38)+(($Z$49*$U38*('VT CHS Emissions Schedule'!R$36+$Q38))/$AA$49)))),0)</f>
        <v>86172.522106145159</v>
      </c>
      <c r="CF38" s="64">
        <f>IF(CF$15&lt;2025+$W38,IF(OR($C38="Oil",$C38="Propane",$C38="Wood, commercial"),$R38*BF38,IF(OR($C38="Natural Gas",$C38="Electricity"),($R38*BF38)/(1-$K38),((($Z$45*$U38*('VT CHS Emissions Schedule'!S$8+$P38))/$AA$45)+(($Z$46*$U38*('VT CHS Emissions Schedule'!S$9+$O38))/$AA$46)+(($Z$47*$U38*'VT CHS Emissions Schedule'!S$7)/$AA$47)/(1-$N38)+(($Z$48*$U38*'VT CHS Emissions Schedule'!S$5)/$AA$48)/(1-$M38)+(($Z$49*$U38*('VT CHS Emissions Schedule'!S$36+$Q38))/$AA$49)))),0)</f>
        <v>0</v>
      </c>
      <c r="CG38" s="64">
        <f>IF(CG$15&lt;2025+$W38,IF(OR($C38="Oil",$C38="Propane",$C38="Wood, commercial"),$R38*BG38,IF(OR($C38="Natural Gas",$C38="Electricity"),($R38*BG38)/(1-$K38),((($Z$45*$U38*('VT CHS Emissions Schedule'!T$8+$P38))/$AA$45)+(($Z$46*$U38*('VT CHS Emissions Schedule'!T$9+$O38))/$AA$46)+(($Z$47*$U38*'VT CHS Emissions Schedule'!T$7)/$AA$47)/(1-$N38)+(($Z$48*$U38*'VT CHS Emissions Schedule'!T$5)/$AA$48)/(1-$M38)+(($Z$49*$U38*('VT CHS Emissions Schedule'!T$36+$Q38))/$AA$49)))),0)</f>
        <v>0</v>
      </c>
      <c r="CH38" s="64">
        <f>IF(CH$15&lt;2025+$W38,IF(OR($C38="Oil",$C38="Propane",$C38="Wood, commercial"),$R38*BH38,IF(OR($C38="Natural Gas",$C38="Electricity"),($R38*BH38)/(1-$K38),((($Z$45*$U38*('VT CHS Emissions Schedule'!U$8+$P38))/$AA$45)+(($Z$46*$U38*('VT CHS Emissions Schedule'!U$9+$O38))/$AA$46)+(($Z$47*$U38*'VT CHS Emissions Schedule'!U$7)/$AA$47)/(1-$N38)+(($Z$48*$U38*'VT CHS Emissions Schedule'!U$5)/$AA$48)/(1-$M38)+(($Z$49*$U38*('VT CHS Emissions Schedule'!U$36+$Q38))/$AA$49)))),0)</f>
        <v>0</v>
      </c>
      <c r="CI38" s="64">
        <f>IF(CI$15&lt;2025+$W38,IF(OR($C38="Oil",$C38="Propane",$C38="Wood, commercial"),$R38*BI38,IF(OR($C38="Natural Gas",$C38="Electricity"),($R38*BI38)/(1-$K38),((($Z$45*$U38*('VT CHS Emissions Schedule'!V$8+$P38))/$AA$45)+(($Z$46*$U38*('VT CHS Emissions Schedule'!V$9+$O38))/$AA$46)+(($Z$47*$U38*'VT CHS Emissions Schedule'!V$7)/$AA$47)/(1-$N38)+(($Z$48*$U38*'VT CHS Emissions Schedule'!V$5)/$AA$48)/(1-$M38)+(($Z$49*$U38*('VT CHS Emissions Schedule'!V$36+$Q38))/$AA$49)))),0)</f>
        <v>0</v>
      </c>
      <c r="CJ38" s="64">
        <f>IF(CJ$15&lt;2025+$W38,IF(OR($C38="Oil",$C38="Propane",$C38="Wood, commercial"),$R38*BJ38,IF(OR($C38="Natural Gas",$C38="Electricity"),($R38*BJ38)/(1-$K38),((($Z$45*$U38*('VT CHS Emissions Schedule'!W$8+$P38))/$AA$45)+(($Z$46*$U38*('VT CHS Emissions Schedule'!W$9+$O38))/$AA$46)+(($Z$47*$U38*'VT CHS Emissions Schedule'!W$7)/$AA$47)/(1-$N38)+(($Z$48*$U38*'VT CHS Emissions Schedule'!W$5)/$AA$48)/(1-$M38)+(($Z$49*$U38*('VT CHS Emissions Schedule'!W$36+$Q38))/$AA$49)))),0)</f>
        <v>0</v>
      </c>
      <c r="CK38" s="64">
        <f>IF(CK$15&lt;2025+$W38,IF(OR($C38="Oil",$C38="Propane",$C38="Wood, commercial"),$R38*BK38,IF(OR($C38="Natural Gas",$C38="Electricity"),($R38*BK38)/(1-$K38),((($Z$45*$U38*('VT CHS Emissions Schedule'!X$8+$P38))/$AA$45)+(($Z$46*$U38*('VT CHS Emissions Schedule'!X$9+$O38))/$AA$46)+(($Z$47*$U38*'VT CHS Emissions Schedule'!X$7)/$AA$47)/(1-$N38)+(($Z$48*$U38*'VT CHS Emissions Schedule'!X$5)/$AA$48)/(1-$M38)+(($Z$49*$U38*('VT CHS Emissions Schedule'!X$36+$Q38))/$AA$49)))),0)</f>
        <v>0</v>
      </c>
      <c r="CL38" s="64">
        <f>IF(CL$15&lt;2025+$W38,IF(OR($C38="Oil",$C38="Propane",$C38="Wood, commercial"),$R38*BL38,IF(OR($C38="Natural Gas",$C38="Electricity"),($R38*BL38)/(1-$K38),((($Z$45*$U38*('VT CHS Emissions Schedule'!Y$8+$P38))/$AA$45)+(($Z$46*$U38*('VT CHS Emissions Schedule'!Y$9+$O38))/$AA$46)+(($Z$47*$U38*'VT CHS Emissions Schedule'!Y$7)/$AA$47)/(1-$N38)+(($Z$48*$U38*'VT CHS Emissions Schedule'!Y$5)/$AA$48)/(1-$M38)+(($Z$49*$U38*('VT CHS Emissions Schedule'!Y$36+$Q38))/$AA$49)))),0)</f>
        <v>0</v>
      </c>
      <c r="CM38" s="64">
        <f>IF(CM$15&lt;2025+$W38,IF(OR($C38="Oil",$C38="Propane",$C38="Wood, commercial"),$R38*BM38,IF(OR($C38="Natural Gas",$C38="Electricity"),($R38*BM38)/(1-$K38),((($Z$45*$U38*('VT CHS Emissions Schedule'!Z$8+$P38))/$AA$45)+(($Z$46*$U38*('VT CHS Emissions Schedule'!Z$9+$O38))/$AA$46)+(($Z$47*$U38*'VT CHS Emissions Schedule'!Z$7)/$AA$47)/(1-$N38)+(($Z$48*$U38*'VT CHS Emissions Schedule'!Z$5)/$AA$48)/(1-$M38)+(($Z$49*$U38*('VT CHS Emissions Schedule'!Z$36+$Q38))/$AA$49)))),0)</f>
        <v>0</v>
      </c>
      <c r="CN38" s="64">
        <f>IF(CN$15&lt;2025+$W38,IF(OR($C38="Oil",$C38="Propane",$C38="Wood, commercial"),$R38*BN38,IF(OR($C38="Natural Gas",$C38="Electricity"),($R38*BN38)/(1-$K38),((($Z$45*$U38*('VT CHS Emissions Schedule'!AA$8+$P38))/$AA$45)+(($Z$46*$U38*('VT CHS Emissions Schedule'!AA$9+$O38))/$AA$46)+(($Z$47*$U38*'VT CHS Emissions Schedule'!AA$7)/$AA$47)/(1-$N38)+(($Z$48*$U38*'VT CHS Emissions Schedule'!AA$5)/$AA$48)/(1-$M38)+(($Z$49*$U38*('VT CHS Emissions Schedule'!AA$36+$Q38))/$AA$49)))),0)</f>
        <v>0</v>
      </c>
      <c r="CO38" s="64">
        <f>IF(CO$15&lt;2025+$W38,IF(OR($C38="Oil",$C38="Propane",$C38="Wood, commercial"),$R38*BO38,IF(OR($C38="Natural Gas",$C38="Electricity"),($R38*BO38)/(1-$K38),((($Z$45*$U38*('VT CHS Emissions Schedule'!AB$8+$P38))/$AA$45)+(($Z$46*$U38*('VT CHS Emissions Schedule'!AB$9+$O38))/$AA$46)+(($Z$47*$U38*'VT CHS Emissions Schedule'!AB$7)/$AA$47)/(1-$N38)+(($Z$48*$U38*'VT CHS Emissions Schedule'!AB$5)/$AA$48)/(1-$M38)+(($Z$49*$U38*('VT CHS Emissions Schedule'!AB$36+$Q38))/$AA$49)))),0)</f>
        <v>0</v>
      </c>
      <c r="CP38" s="64">
        <f>IF(CP$15&lt;2025+$W38,IF(OR($C38="Oil",$C38="Propane",$C38="Wood, commercial"),$R38*BP38,IF(OR($C38="Natural Gas",$C38="Electricity"),($R38*BP38)/(1-$K38),((($Z$45*$U38*('VT CHS Emissions Schedule'!AC$8+$P38))/$AA$45)+(($Z$46*$U38*('VT CHS Emissions Schedule'!AC$9+$O38))/$AA$46)+(($Z$47*$U38*'VT CHS Emissions Schedule'!AC$7)/$AA$47)/(1-$N38)+(($Z$48*$U38*'VT CHS Emissions Schedule'!AC$5)/$AA$48)/(1-$M38)+(($Z$49*$U38*('VT CHS Emissions Schedule'!AC$36+$Q38))/$AA$49)))),0)</f>
        <v>0</v>
      </c>
      <c r="CQ38" s="64">
        <f>IF(CQ$15&lt;2025+$W38,BQ38+($S38*'VT CHS Emissions Schedule'!D$5)/(1-$M38)+($T38*'VT CHS Emissions Schedule'!D$5)/(1-$M38),0)</f>
        <v>108650.71742169847</v>
      </c>
      <c r="CR38" s="64">
        <f>IF(CR$15&lt;2025+$W38,BR38+($S38*'VT CHS Emissions Schedule'!E$5)/(1-$M38)+($T38*'VT CHS Emissions Schedule'!E$5)/(1-$M38),0)</f>
        <v>107132.34238765575</v>
      </c>
      <c r="CS38" s="64">
        <f>IF(CS$15&lt;2025+$W38,BS38+($S38*'VT CHS Emissions Schedule'!F$5)/(1-$M38)+($T38*'VT CHS Emissions Schedule'!F$5)/(1-$M38),0)</f>
        <v>105613.96735361301</v>
      </c>
      <c r="CT38" s="64">
        <f>IF(CT$15&lt;2025+$W38,BT38+($S38*'VT CHS Emissions Schedule'!G$5)/(1-$M38)+($T38*'VT CHS Emissions Schedule'!G$5)/(1-$M38),0)</f>
        <v>104095.59231957028</v>
      </c>
      <c r="CU38" s="64">
        <f>IF(CU$15&lt;2025+$W38,BU38+($S38*'VT CHS Emissions Schedule'!H$5)/(1-$M38)+($T38*'VT CHS Emissions Schedule'!H$5)/(1-$M38),0)</f>
        <v>102577.21728552754</v>
      </c>
      <c r="CV38" s="64">
        <f>IF(CV$15&lt;2025+$W38,BV38+($S38*'VT CHS Emissions Schedule'!I$5)/(1-$M38)+($T38*'VT CHS Emissions Schedule'!I$5)/(1-$M38),0)</f>
        <v>100641.44271362317</v>
      </c>
      <c r="CW38" s="64">
        <f>IF(CW$15&lt;2025+$W38,BW38+($S38*'VT CHS Emissions Schedule'!J$5)/(1-$M38)+($T38*'VT CHS Emissions Schedule'!J$5)/(1-$M38),0)</f>
        <v>99123.067679580432</v>
      </c>
      <c r="CX38" s="64">
        <f>IF(CX$15&lt;2025+$W38,BX38+($S38*'VT CHS Emissions Schedule'!K$5)/(1-$M38)+($T38*'VT CHS Emissions Schedule'!K$5)/(1-$M38),0)</f>
        <v>97604.692645537696</v>
      </c>
      <c r="CY38" s="64">
        <f>IF(CY$15&lt;2025+$W38,BY38+($S38*'VT CHS Emissions Schedule'!L$5)/(1-$M38)+($T38*'VT CHS Emissions Schedule'!L$5)/(1-$M38),0)</f>
        <v>96086.31761149496</v>
      </c>
      <c r="CZ38" s="64">
        <f>IF(CZ$15&lt;2025+$W38,BZ38+($S38*'VT CHS Emissions Schedule'!M$5)/(1-$M38)+($T38*'VT CHS Emissions Schedule'!M$5)/(1-$M38),0)</f>
        <v>94567.942577452224</v>
      </c>
      <c r="DA38" s="64">
        <f>IF(DA$15&lt;2025+$W38,CA38+($S38*'VT CHS Emissions Schedule'!N$5)/(1-$M38)+($T38*'VT CHS Emissions Schedule'!N$5)/(1-$M38),0)</f>
        <v>92825.022579528813</v>
      </c>
      <c r="DB38" s="64">
        <f>IF(DB$15&lt;2025+$W38,CB38+($S38*'VT CHS Emissions Schedule'!O$5)/(1-$M38)+($T38*'VT CHS Emissions Schedule'!O$5)/(1-$M38),0)</f>
        <v>92825.022579528813</v>
      </c>
      <c r="DC38" s="64">
        <f>IF(DC$15&lt;2025+$W38,CC38+($S38*'VT CHS Emissions Schedule'!P$5)/(1-$M38)+($T38*'VT CHS Emissions Schedule'!P$5)/(1-$M38),0)</f>
        <v>92825.022579528813</v>
      </c>
      <c r="DD38" s="64">
        <f>IF(DD$15&lt;2025+$W38,CD38+($S38*'VT CHS Emissions Schedule'!Q$5)/(1-$M38)+($T38*'VT CHS Emissions Schedule'!Q$5)/(1-$M38),0)</f>
        <v>92825.022579528813</v>
      </c>
      <c r="DE38" s="64">
        <f>IF(DE$15&lt;2025+$W38,CE38+($S38*'VT CHS Emissions Schedule'!R$5)/(1-$M38)+($T38*'VT CHS Emissions Schedule'!R$5)/(1-$M38),0)</f>
        <v>92825.022579528813</v>
      </c>
      <c r="DF38" s="64">
        <f>IF(DF$15&lt;2025+$W38,CF38+($S38*'VT CHS Emissions Schedule'!S$5)/(1-$M38)+($T38*'VT CHS Emissions Schedule'!S$5)/(1-$M38),0)</f>
        <v>0</v>
      </c>
      <c r="DG38" s="64">
        <f>IF(DG$15&lt;2025+$W38,CG38+($S38*'VT CHS Emissions Schedule'!T$5)/(1-$M38)+($T38*'VT CHS Emissions Schedule'!T$5)/(1-$M38),0)</f>
        <v>0</v>
      </c>
      <c r="DH38" s="64">
        <f>IF(DH$15&lt;2025+$W38,CH38+($S38*'VT CHS Emissions Schedule'!U$5)/(1-$M38)+($T38*'VT CHS Emissions Schedule'!U$5)/(1-$M38),0)</f>
        <v>0</v>
      </c>
      <c r="DI38" s="64">
        <f>IF(DI$15&lt;2025+$W38,CI38+($S38*'VT CHS Emissions Schedule'!V$5)/(1-$M38)+($T38*'VT CHS Emissions Schedule'!V$5)/(1-$M38),0)</f>
        <v>0</v>
      </c>
      <c r="DJ38" s="64">
        <f>IF(DJ$15&lt;2025+$W38,CJ38+($S38*'VT CHS Emissions Schedule'!W$5)/(1-$M38)+($T38*'VT CHS Emissions Schedule'!W$5)/(1-$M38),0)</f>
        <v>0</v>
      </c>
      <c r="DK38" s="64">
        <f>IF(DK$15&lt;2025+$W38,CK38+($S38*'VT CHS Emissions Schedule'!X$5)/(1-$M38)+($T38*'VT CHS Emissions Schedule'!X$5)/(1-$M38),0)</f>
        <v>0</v>
      </c>
      <c r="DL38" s="64">
        <f>IF(DL$15&lt;2025+$W38,CL38+($S38*'VT CHS Emissions Schedule'!Y$5)/(1-$M38)+($T38*'VT CHS Emissions Schedule'!Y$5)/(1-$M38),0)</f>
        <v>0</v>
      </c>
      <c r="DM38" s="64">
        <f>IF(DM$15&lt;2025+$W38,CM38+($S38*'VT CHS Emissions Schedule'!Z$5)/(1-$M38)+($T38*'VT CHS Emissions Schedule'!Z$5)/(1-$M38),0)</f>
        <v>0</v>
      </c>
      <c r="DN38" s="64">
        <f>IF(DN$15&lt;2025+$W38,CN38+($S38*'VT CHS Emissions Schedule'!AA$5)/(1-$M38)+($T38*'VT CHS Emissions Schedule'!AA$5)/(1-$M38),0)</f>
        <v>0</v>
      </c>
      <c r="DO38" s="64">
        <f>IF(DO$15&lt;2025+$W38,CO38+($S38*'VT CHS Emissions Schedule'!AB$5)/(1-$M38)+($T38*'VT CHS Emissions Schedule'!AB$5)/(1-$M38),0)</f>
        <v>0</v>
      </c>
      <c r="DP38" s="64">
        <f>IF(DP$15&lt;2025+$W38,CP38+($S38*'VT CHS Emissions Schedule'!AC$5)/(1-$M38)+($T38*'VT CHS Emissions Schedule'!AC$5)/(1-$M38),0)</f>
        <v>0</v>
      </c>
    </row>
    <row r="39" spans="1:120" ht="13.9" customHeight="1" thickBot="1" x14ac:dyDescent="0.3">
      <c r="A39" s="451"/>
      <c r="B39" s="560"/>
      <c r="C39" s="166" t="s">
        <v>163</v>
      </c>
      <c r="D39" s="176">
        <f t="shared" si="0"/>
        <v>1679775.7354827076</v>
      </c>
      <c r="E39" s="229">
        <f t="shared" si="1"/>
        <v>1863073.8694558134</v>
      </c>
      <c r="F39" s="224">
        <f t="shared" si="2"/>
        <v>1.6797757354827076</v>
      </c>
      <c r="G39" s="111">
        <f t="shared" si="3"/>
        <v>134995.47802016773</v>
      </c>
      <c r="H39" s="64">
        <f>IF(OR($C39="Oil",$C39="Propane",$C39="Wood, non-commercial"),$R39*AQ39,IF(OR($C39="Natural Gas",$C39="Electricity"),($R39*AQ39)/(1-$K39),((($Z$45*$U39*('VT CHS Emissions Schedule'!D$8+$P39))/$AA$45)+(($Z$46*$U39*('VT CHS Emissions Schedule'!D$9+$O39))/$AA$46)+(($Z$47*$U39*'VT CHS Emissions Schedule'!D$7)/$AA$47)/(1-$N39)+(($Z$48*$U39*'VT CHS Emissions Schedule'!D$5)/$AA$48)/(1-$M39)+(($Z$49*$U39*('VT CHS Emissions Schedule'!D$36+$Q39))/$AA$49))))</f>
        <v>113159.22720635675</v>
      </c>
      <c r="I39" s="64">
        <f>($S39*'VT CHS Emissions Schedule'!D$5)/(1-$M39)</f>
        <v>0</v>
      </c>
      <c r="J39" s="64">
        <f>($T39*'VT CHS Emissions Schedule'!D$5)/(1-$M39)</f>
        <v>21836.250813810988</v>
      </c>
      <c r="K39" s="66">
        <f>_xlfn.XLOOKUP($C39,Lookups!$A$3:$A$15,Lookups!$E$3:$E$15)</f>
        <v>0</v>
      </c>
      <c r="L39" s="65">
        <f>_xlfn.XLOOKUP($C39,Lookups!$A$3:$A$15,Lookups!$D$3:$D$15)</f>
        <v>0</v>
      </c>
      <c r="M39" s="66">
        <f>Lookups!$E$6</f>
        <v>0.04</v>
      </c>
      <c r="N39" s="66">
        <f>Lookups!$E$5</f>
        <v>1.4E-2</v>
      </c>
      <c r="O39" s="65">
        <f>Lookups!$D$4</f>
        <v>0.32764300000000002</v>
      </c>
      <c r="P39" s="65">
        <f>Lookups!$D$3</f>
        <v>0.21490000000000001</v>
      </c>
      <c r="Q39" s="65">
        <f>Lookups!$D$8</f>
        <v>1.3776766038113153</v>
      </c>
      <c r="R39" s="72" t="str">
        <f t="shared" si="4"/>
        <v>blended</v>
      </c>
      <c r="S39" s="72">
        <f t="shared" si="5"/>
        <v>0</v>
      </c>
      <c r="T39" s="72">
        <f t="shared" si="6"/>
        <v>555.03359999999998</v>
      </c>
      <c r="U39" s="72">
        <f t="shared" si="7"/>
        <v>1392.3068590080004</v>
      </c>
      <c r="V39" s="72">
        <f t="shared" si="8"/>
        <v>0</v>
      </c>
      <c r="W39" s="68">
        <v>15</v>
      </c>
      <c r="X39" s="170">
        <v>3.1399999999999997E-2</v>
      </c>
      <c r="Y39" s="80"/>
      <c r="Z39" s="80">
        <f t="shared" si="9"/>
        <v>0.14699999999999999</v>
      </c>
      <c r="AA39" s="64">
        <f t="shared" si="10"/>
        <v>60</v>
      </c>
      <c r="AB39" s="66">
        <f t="shared" si="24"/>
        <v>0.86399999999999999</v>
      </c>
      <c r="AC39" s="66">
        <f t="shared" si="21"/>
        <v>0.70799999999999996</v>
      </c>
      <c r="AD39" s="64">
        <v>6360</v>
      </c>
      <c r="AE39" s="71">
        <v>0</v>
      </c>
      <c r="AF39" s="71">
        <v>0</v>
      </c>
      <c r="AG39" s="64">
        <v>129936</v>
      </c>
      <c r="AH39" s="71">
        <f t="shared" si="22"/>
        <v>49.1</v>
      </c>
      <c r="AI39" s="71">
        <f t="shared" si="25"/>
        <v>31.5</v>
      </c>
      <c r="AJ39" s="64">
        <v>8760</v>
      </c>
      <c r="AK39" s="72" t="s">
        <v>246</v>
      </c>
      <c r="AL39" s="72">
        <v>5.72</v>
      </c>
      <c r="AM39" s="72">
        <v>4.5</v>
      </c>
      <c r="AN39" s="72">
        <v>1.08</v>
      </c>
      <c r="AO39" s="75">
        <v>1.06E-3</v>
      </c>
      <c r="AP39" s="74">
        <v>3.5999999999999999E-3</v>
      </c>
      <c r="AQ39" s="67" t="str">
        <f>IF(AQ$15&lt;2025+$W39,IF(ISNUMBER(SEARCH("Unknown",$C39)),"blended",$L39+_xlfn.XLOOKUP(_xlfn.XLOOKUP($C39,Lookups!$A$3:$A$17,Lookups!$B$3:$B$17),'VT CHS Emissions Schedule'!$A:$A,'VT CHS Emissions Schedule'!D:D)),0)</f>
        <v>blended</v>
      </c>
      <c r="AR39" s="67" t="str">
        <f>IF(AR$15&lt;2025+$W39,IF(ISNUMBER(SEARCH("Unknown",$C39)),"blended",$L39+_xlfn.XLOOKUP(_xlfn.XLOOKUP($C39,Lookups!$A$3:$A$17,Lookups!$B$3:$B$17),'VT CHS Emissions Schedule'!$A:$A,'VT CHS Emissions Schedule'!E:E)),0)</f>
        <v>blended</v>
      </c>
      <c r="AS39" s="67" t="str">
        <f>IF(AS$15&lt;2025+$W39,IF(ISNUMBER(SEARCH("Unknown",$C39)),"blended",$L39+_xlfn.XLOOKUP(_xlfn.XLOOKUP($C39,Lookups!$A$3:$A$17,Lookups!$B$3:$B$17),'VT CHS Emissions Schedule'!$A:$A,'VT CHS Emissions Schedule'!F:F)),0)</f>
        <v>blended</v>
      </c>
      <c r="AT39" s="67" t="str">
        <f>IF(AT$15&lt;2025+$W39,IF(ISNUMBER(SEARCH("Unknown",$C39)),"blended",$L39+_xlfn.XLOOKUP(_xlfn.XLOOKUP($C39,Lookups!$A$3:$A$17,Lookups!$B$3:$B$17),'VT CHS Emissions Schedule'!$A:$A,'VT CHS Emissions Schedule'!G:G)),0)</f>
        <v>blended</v>
      </c>
      <c r="AU39" s="67" t="str">
        <f>IF(AU$15&lt;2025+$W39,IF(ISNUMBER(SEARCH("Unknown",$C39)),"blended",$L39+_xlfn.XLOOKUP(_xlfn.XLOOKUP($C39,Lookups!$A$3:$A$17,Lookups!$B$3:$B$17),'VT CHS Emissions Schedule'!$A:$A,'VT CHS Emissions Schedule'!H:H)),0)</f>
        <v>blended</v>
      </c>
      <c r="AV39" s="67" t="str">
        <f>IF(AV$15&lt;2025+$W39,IF(ISNUMBER(SEARCH("Unknown",$C39)),"blended",$L39+_xlfn.XLOOKUP(_xlfn.XLOOKUP($C39,Lookups!$A$3:$A$17,Lookups!$B$3:$B$17),'VT CHS Emissions Schedule'!$A:$A,'VT CHS Emissions Schedule'!I:I)),0)</f>
        <v>blended</v>
      </c>
      <c r="AW39" s="67" t="str">
        <f>IF(AW$15&lt;2025+$W39,IF(ISNUMBER(SEARCH("Unknown",$C39)),"blended",$L39+_xlfn.XLOOKUP(_xlfn.XLOOKUP($C39,Lookups!$A$3:$A$17,Lookups!$B$3:$B$17),'VT CHS Emissions Schedule'!$A:$A,'VT CHS Emissions Schedule'!J:J)),0)</f>
        <v>blended</v>
      </c>
      <c r="AX39" s="67" t="str">
        <f>IF(AX$15&lt;2025+$W39,IF(ISNUMBER(SEARCH("Unknown",$C39)),"blended",$L39+_xlfn.XLOOKUP(_xlfn.XLOOKUP($C39,Lookups!$A$3:$A$17,Lookups!$B$3:$B$17),'VT CHS Emissions Schedule'!$A:$A,'VT CHS Emissions Schedule'!K:K)),0)</f>
        <v>blended</v>
      </c>
      <c r="AY39" s="67" t="str">
        <f>IF(AY$15&lt;2025+$W39,IF(ISNUMBER(SEARCH("Unknown",$C39)),"blended",$L39+_xlfn.XLOOKUP(_xlfn.XLOOKUP($C39,Lookups!$A$3:$A$17,Lookups!$B$3:$B$17),'VT CHS Emissions Schedule'!$A:$A,'VT CHS Emissions Schedule'!L:L)),0)</f>
        <v>blended</v>
      </c>
      <c r="AZ39" s="67" t="str">
        <f>IF(AZ$15&lt;2025+$W39,IF(ISNUMBER(SEARCH("Unknown",$C39)),"blended",$L39+_xlfn.XLOOKUP(_xlfn.XLOOKUP($C39,Lookups!$A$3:$A$17,Lookups!$B$3:$B$17),'VT CHS Emissions Schedule'!$A:$A,'VT CHS Emissions Schedule'!M:M)),0)</f>
        <v>blended</v>
      </c>
      <c r="BA39" s="67" t="str">
        <f>IF(BA$15&lt;2025+$W39,IF(ISNUMBER(SEARCH("Unknown",$C39)),"blended",$L39+_xlfn.XLOOKUP(_xlfn.XLOOKUP($C39,Lookups!$A$3:$A$17,Lookups!$B$3:$B$17),'VT CHS Emissions Schedule'!$A:$A,'VT CHS Emissions Schedule'!N:N)),0)</f>
        <v>blended</v>
      </c>
      <c r="BB39" s="67" t="str">
        <f>IF(BB$15&lt;2025+$W39,IF(ISNUMBER(SEARCH("Unknown",$C39)),"blended",$L39+_xlfn.XLOOKUP(_xlfn.XLOOKUP($C39,Lookups!$A$3:$A$17,Lookups!$B$3:$B$17),'VT CHS Emissions Schedule'!$A:$A,'VT CHS Emissions Schedule'!O:O)),0)</f>
        <v>blended</v>
      </c>
      <c r="BC39" s="67" t="str">
        <f>IF(BC$15&lt;2025+$W39,IF(ISNUMBER(SEARCH("Unknown",$C39)),"blended",$L39+_xlfn.XLOOKUP(_xlfn.XLOOKUP($C39,Lookups!$A$3:$A$17,Lookups!$B$3:$B$17),'VT CHS Emissions Schedule'!$A:$A,'VT CHS Emissions Schedule'!P:P)),0)</f>
        <v>blended</v>
      </c>
      <c r="BD39" s="67" t="str">
        <f>IF(BD$15&lt;2025+$W39,IF(ISNUMBER(SEARCH("Unknown",$C39)),"blended",$L39+_xlfn.XLOOKUP(_xlfn.XLOOKUP($C39,Lookups!$A$3:$A$17,Lookups!$B$3:$B$17),'VT CHS Emissions Schedule'!$A:$A,'VT CHS Emissions Schedule'!Q:Q)),0)</f>
        <v>blended</v>
      </c>
      <c r="BE39" s="67" t="str">
        <f>IF(BE$15&lt;2025+$W39,IF(ISNUMBER(SEARCH("Unknown",$C39)),"blended",$L39+_xlfn.XLOOKUP(_xlfn.XLOOKUP($C39,Lookups!$A$3:$A$17,Lookups!$B$3:$B$17),'VT CHS Emissions Schedule'!$A:$A,'VT CHS Emissions Schedule'!R:R)),0)</f>
        <v>blended</v>
      </c>
      <c r="BF39" s="67">
        <f>IF(BF$15&lt;2025+$W39,IF(ISNUMBER(SEARCH("Unknown",$C39)),"blended",$L39+_xlfn.XLOOKUP(_xlfn.XLOOKUP($C39,Lookups!$A$3:$A$17,Lookups!$B$3:$B$17),'VT CHS Emissions Schedule'!$A:$A,'VT CHS Emissions Schedule'!S:S)),0)</f>
        <v>0</v>
      </c>
      <c r="BG39" s="67">
        <f>IF(BG$15&lt;2025+$W39,IF(ISNUMBER(SEARCH("Unknown",$C39)),"blended",$L39+_xlfn.XLOOKUP(_xlfn.XLOOKUP($C39,Lookups!$A$3:$A$17,Lookups!$B$3:$B$17),'VT CHS Emissions Schedule'!$A:$A,'VT CHS Emissions Schedule'!T:T)),0)</f>
        <v>0</v>
      </c>
      <c r="BH39" s="67">
        <f>IF(BH$15&lt;2025+$W39,IF(ISNUMBER(SEARCH("Unknown",$C39)),"blended",$L39+_xlfn.XLOOKUP(_xlfn.XLOOKUP($C39,Lookups!$A$3:$A$17,Lookups!$B$3:$B$17),'VT CHS Emissions Schedule'!$A:$A,'VT CHS Emissions Schedule'!U:U)),0)</f>
        <v>0</v>
      </c>
      <c r="BI39" s="67">
        <f>IF(BI$15&lt;2025+$W39,IF(ISNUMBER(SEARCH("Unknown",$C39)),"blended",$L39+_xlfn.XLOOKUP(_xlfn.XLOOKUP($C39,Lookups!$A$3:$A$17,Lookups!$B$3:$B$17),'VT CHS Emissions Schedule'!$A:$A,'VT CHS Emissions Schedule'!V:V)),0)</f>
        <v>0</v>
      </c>
      <c r="BJ39" s="67">
        <f>IF(BJ$15&lt;2025+$W39,IF(ISNUMBER(SEARCH("Unknown",$C39)),"blended",$L39+_xlfn.XLOOKUP(_xlfn.XLOOKUP($C39,Lookups!$A$3:$A$17,Lookups!$B$3:$B$17),'VT CHS Emissions Schedule'!$A:$A,'VT CHS Emissions Schedule'!W:W)),0)</f>
        <v>0</v>
      </c>
      <c r="BK39" s="67">
        <f>IF(BK$15&lt;2025+$W39,IF(ISNUMBER(SEARCH("Unknown",$C39)),"blended",$L39+_xlfn.XLOOKUP(_xlfn.XLOOKUP($C39,Lookups!$A$3:$A$17,Lookups!$B$3:$B$17),'VT CHS Emissions Schedule'!$A:$A,'VT CHS Emissions Schedule'!X:X)),0)</f>
        <v>0</v>
      </c>
      <c r="BL39" s="67">
        <f>IF(BL$15&lt;2025+$W39,IF(ISNUMBER(SEARCH("Unknown",$C39)),"blended",$L39+_xlfn.XLOOKUP(_xlfn.XLOOKUP($C39,Lookups!$A$3:$A$17,Lookups!$B$3:$B$17),'VT CHS Emissions Schedule'!$A:$A,'VT CHS Emissions Schedule'!Y:Y)),0)</f>
        <v>0</v>
      </c>
      <c r="BM39" s="67">
        <f>IF(BM$15&lt;2025+$W39,IF(ISNUMBER(SEARCH("Unknown",$C39)),"blended",$L39+_xlfn.XLOOKUP(_xlfn.XLOOKUP($C39,Lookups!$A$3:$A$17,Lookups!$B$3:$B$17),'VT CHS Emissions Schedule'!$A:$A,'VT CHS Emissions Schedule'!Z:Z)),0)</f>
        <v>0</v>
      </c>
      <c r="BN39" s="67">
        <f>IF(BN$15&lt;2025+$W39,IF(ISNUMBER(SEARCH("Unknown",$C39)),"blended",$L39+_xlfn.XLOOKUP(_xlfn.XLOOKUP($C39,Lookups!$A$3:$A$17,Lookups!$B$3:$B$17),'VT CHS Emissions Schedule'!$A:$A,'VT CHS Emissions Schedule'!AA:AA)),0)</f>
        <v>0</v>
      </c>
      <c r="BO39" s="67">
        <f>IF(BO$15&lt;2025+$W39,IF(ISNUMBER(SEARCH("Unknown",$C39)),"blended",$L39+_xlfn.XLOOKUP(_xlfn.XLOOKUP($C39,Lookups!$A$3:$A$17,Lookups!$B$3:$B$17),'VT CHS Emissions Schedule'!$A:$A,'VT CHS Emissions Schedule'!AB:AB)),0)</f>
        <v>0</v>
      </c>
      <c r="BP39" s="67">
        <f>IF(BP$15&lt;2025+$W39,IF(ISNUMBER(SEARCH("Unknown",$C39)),"blended",$L39+_xlfn.XLOOKUP(_xlfn.XLOOKUP($C39,Lookups!$A$3:$A$17,Lookups!$B$3:$B$17),'VT CHS Emissions Schedule'!$A:$A,'VT CHS Emissions Schedule'!AC:AC)),0)</f>
        <v>0</v>
      </c>
      <c r="BQ39" s="64">
        <f>IF(BQ$15&lt;2025+$W39,IF(OR($C39="Oil",$C39="Propane",$C39="Wood, commercial"),$R39*AQ39,IF(OR($C39="Natural Gas",$C39="Electricity"),($R39*AQ39)/(1-$K39),((($Z$45*$U39*('VT CHS Emissions Schedule'!D$8+$P39))/$AA$45)+(($Z$46*$U39*('VT CHS Emissions Schedule'!D$9+$O39))/$AA$46)+(($Z$47*$U39*'VT CHS Emissions Schedule'!D$7)/$AA$47)/(1-$N39)+(($Z$48*$U39*'VT CHS Emissions Schedule'!D$5)/$AA$48)/(1-$M39)+(($Z$49*$U39*('VT CHS Emissions Schedule'!D$36+$Q39))/$AA$49)))),0)</f>
        <v>113159.22720635675</v>
      </c>
      <c r="BR39" s="64">
        <f>IF(BR$15&lt;2025+$W39,IF(OR($C39="Oil",$C39="Propane",$C39="Wood, commercial"),$R39*AR39,IF(OR($C39="Natural Gas",$C39="Electricity"),($R39*AR39)/(1-$K39),((($Z$45*$U39*('VT CHS Emissions Schedule'!E$8+$P39))/$AA$45)+(($Z$46*$U39*('VT CHS Emissions Schedule'!E$9+$O39))/$AA$46)+(($Z$47*$U39*'VT CHS Emissions Schedule'!E$7)/$AA$47)/(1-$N39)+(($Z$48*$U39*'VT CHS Emissions Schedule'!E$5)/$AA$48)/(1-$M39)+(($Z$49*$U39*('VT CHS Emissions Schedule'!E$36+$Q39))/$AA$49)))),0)</f>
        <v>112977.34257464211</v>
      </c>
      <c r="BS39" s="64">
        <f>IF(BS$15&lt;2025+$W39,IF(OR($C39="Oil",$C39="Propane",$C39="Wood, commercial"),$R39*AS39,IF(OR($C39="Natural Gas",$C39="Electricity"),($R39*AS39)/(1-$K39),((($Z$45*$U39*('VT CHS Emissions Schedule'!F$8+$P39))/$AA$45)+(($Z$46*$U39*('VT CHS Emissions Schedule'!F$9+$O39))/$AA$46)+(($Z$47*$U39*'VT CHS Emissions Schedule'!F$7)/$AA$47)/(1-$N39)+(($Z$48*$U39*'VT CHS Emissions Schedule'!F$5)/$AA$48)/(1-$M39)+(($Z$49*$U39*('VT CHS Emissions Schedule'!F$36+$Q39))/$AA$49)))),0)</f>
        <v>112856.42645870749</v>
      </c>
      <c r="BT39" s="64">
        <f>IF(BT$15&lt;2025+$W39,IF(OR($C39="Oil",$C39="Propane",$C39="Wood, commercial"),$R39*AT39,IF(OR($C39="Natural Gas",$C39="Electricity"),($R39*AT39)/(1-$K39),((($Z$45*$U39*('VT CHS Emissions Schedule'!G$8+$P39))/$AA$45)+(($Z$46*$U39*('VT CHS Emissions Schedule'!G$9+$O39))/$AA$46)+(($Z$47*$U39*'VT CHS Emissions Schedule'!G$7)/$AA$47)/(1-$N39)+(($Z$48*$U39*'VT CHS Emissions Schedule'!G$5)/$AA$48)/(1-$M39)+(($Z$49*$U39*('VT CHS Emissions Schedule'!G$36+$Q39))/$AA$49)))),0)</f>
        <v>112735.51034277286</v>
      </c>
      <c r="BU39" s="64">
        <f>IF(BU$15&lt;2025+$W39,IF(OR($C39="Oil",$C39="Propane",$C39="Wood, commercial"),$R39*AU39,IF(OR($C39="Natural Gas",$C39="Electricity"),($R39*AU39)/(1-$K39),((($Z$45*$U39*('VT CHS Emissions Schedule'!H$8+$P39))/$AA$45)+(($Z$46*$U39*('VT CHS Emissions Schedule'!H$9+$O39))/$AA$46)+(($Z$47*$U39*'VT CHS Emissions Schedule'!H$7)/$AA$47)/(1-$N39)+(($Z$48*$U39*'VT CHS Emissions Schedule'!H$5)/$AA$48)/(1-$M39)+(($Z$49*$U39*('VT CHS Emissions Schedule'!H$36+$Q39))/$AA$49)))),0)</f>
        <v>112612.2443977642</v>
      </c>
      <c r="BV39" s="64">
        <f>IF(BV$15&lt;2025+$W39,IF(OR($C39="Oil",$C39="Propane",$C39="Wood, commercial"),$R39*AV39,IF(OR($C39="Natural Gas",$C39="Electricity"),($R39*AV39)/(1-$K39),((($Z$45*$U39*('VT CHS Emissions Schedule'!I$8+$P39))/$AA$45)+(($Z$46*$U39*('VT CHS Emissions Schedule'!I$9+$O39))/$AA$46)+(($Z$47*$U39*'VT CHS Emissions Schedule'!I$7)/$AA$47)/(1-$N39)+(($Z$48*$U39*'VT CHS Emissions Schedule'!I$5)/$AA$48)/(1-$M39)+(($Z$49*$U39*('VT CHS Emissions Schedule'!I$36+$Q39))/$AA$49)))),0)</f>
        <v>112068.72351518912</v>
      </c>
      <c r="BW39" s="64">
        <f>IF(BW$15&lt;2025+$W39,IF(OR($C39="Oil",$C39="Propane",$C39="Wood, commercial"),$R39*AW39,IF(OR($C39="Natural Gas",$C39="Electricity"),($R39*AW39)/(1-$K39),((($Z$45*$U39*('VT CHS Emissions Schedule'!J$8+$P39))/$AA$45)+(($Z$46*$U39*('VT CHS Emissions Schedule'!J$9+$O39))/$AA$46)+(($Z$47*$U39*'VT CHS Emissions Schedule'!J$7)/$AA$47)/(1-$N39)+(($Z$48*$U39*'VT CHS Emissions Schedule'!J$5)/$AA$48)/(1-$M39)+(($Z$49*$U39*('VT CHS Emissions Schedule'!J$36+$Q39))/$AA$49)))),0)</f>
        <v>111947.8073992545</v>
      </c>
      <c r="BX39" s="64">
        <f>IF(BX$15&lt;2025+$W39,IF(OR($C39="Oil",$C39="Propane",$C39="Wood, commercial"),$R39*AX39,IF(OR($C39="Natural Gas",$C39="Electricity"),($R39*AX39)/(1-$K39),((($Z$45*$U39*('VT CHS Emissions Schedule'!K$8+$P39))/$AA$45)+(($Z$46*$U39*('VT CHS Emissions Schedule'!K$9+$O39))/$AA$46)+(($Z$47*$U39*'VT CHS Emissions Schedule'!K$7)/$AA$47)/(1-$N39)+(($Z$48*$U39*'VT CHS Emissions Schedule'!K$5)/$AA$48)/(1-$M39)+(($Z$49*$U39*('VT CHS Emissions Schedule'!K$36+$Q39))/$AA$49)))),0)</f>
        <v>111826.89128331987</v>
      </c>
      <c r="BY39" s="64">
        <f>IF(BY$15&lt;2025+$W39,IF(OR($C39="Oil",$C39="Propane",$C39="Wood, commercial"),$R39*AY39,IF(OR($C39="Natural Gas",$C39="Electricity"),($R39*AY39)/(1-$K39),((($Z$45*$U39*('VT CHS Emissions Schedule'!L$8+$P39))/$AA$45)+(($Z$46*$U39*('VT CHS Emissions Schedule'!L$9+$O39))/$AA$46)+(($Z$47*$U39*'VT CHS Emissions Schedule'!L$7)/$AA$47)/(1-$N39)+(($Z$48*$U39*'VT CHS Emissions Schedule'!L$5)/$AA$48)/(1-$M39)+(($Z$49*$U39*('VT CHS Emissions Schedule'!L$36+$Q39))/$AA$49)))),0)</f>
        <v>111705.97516738524</v>
      </c>
      <c r="BZ39" s="64">
        <f>IF(BZ$15&lt;2025+$W39,IF(OR($C39="Oil",$C39="Propane",$C39="Wood, commercial"),$R39*AZ39,IF(OR($C39="Natural Gas",$C39="Electricity"),($R39*AZ39)/(1-$K39),((($Z$45*$U39*('VT CHS Emissions Schedule'!M$8+$P39))/$AA$45)+(($Z$46*$U39*('VT CHS Emissions Schedule'!M$9+$O39))/$AA$46)+(($Z$47*$U39*'VT CHS Emissions Schedule'!M$7)/$AA$47)/(1-$N39)+(($Z$48*$U39*'VT CHS Emissions Schedule'!M$5)/$AA$48)/(1-$M39)+(($Z$49*$U39*('VT CHS Emissions Schedule'!M$36+$Q39))/$AA$49)))),0)</f>
        <v>111485.66286817659</v>
      </c>
      <c r="CA39" s="64">
        <f>IF(CA$15&lt;2025+$W39,IF(OR($C39="Oil",$C39="Propane",$C39="Wood, commercial"),$R39*BA39,IF(OR($C39="Natural Gas",$C39="Electricity"),($R39*BA39)/(1-$K39),((($Z$45*$U39*('VT CHS Emissions Schedule'!N$8+$P39))/$AA$45)+(($Z$46*$U39*('VT CHS Emissions Schedule'!N$9+$O39))/$AA$46)+(($Z$47*$U39*'VT CHS Emissions Schedule'!N$7)/$AA$47)/(1-$N39)+(($Z$48*$U39*'VT CHS Emissions Schedule'!N$5)/$AA$48)/(1-$M39)+(($Z$49*$U39*('VT CHS Emissions Schedule'!N$36+$Q39))/$AA$49)))),0)</f>
        <v>111283.4440826905</v>
      </c>
      <c r="CB39" s="64">
        <f>IF(CB$15&lt;2025+$W39,IF(OR($C39="Oil",$C39="Propane",$C39="Wood, commercial"),$R39*BB39,IF(OR($C39="Natural Gas",$C39="Electricity"),($R39*BB39)/(1-$K39),((($Z$45*$U39*('VT CHS Emissions Schedule'!O$8+$P39))/$AA$45)+(($Z$46*$U39*('VT CHS Emissions Schedule'!O$9+$O39))/$AA$46)+(($Z$47*$U39*'VT CHS Emissions Schedule'!O$7)/$AA$47)/(1-$N39)+(($Z$48*$U39*'VT CHS Emissions Schedule'!O$5)/$AA$48)/(1-$M39)+(($Z$49*$U39*('VT CHS Emissions Schedule'!O$36+$Q39))/$AA$49)))),0)</f>
        <v>111283.4440826905</v>
      </c>
      <c r="CC39" s="64">
        <f>IF(CC$15&lt;2025+$W39,IF(OR($C39="Oil",$C39="Propane",$C39="Wood, commercial"),$R39*BC39,IF(OR($C39="Natural Gas",$C39="Electricity"),($R39*BC39)/(1-$K39),((($Z$45*$U39*('VT CHS Emissions Schedule'!P$8+$P39))/$AA$45)+(($Z$46*$U39*('VT CHS Emissions Schedule'!P$9+$O39))/$AA$46)+(($Z$47*$U39*'VT CHS Emissions Schedule'!P$7)/$AA$47)/(1-$N39)+(($Z$48*$U39*'VT CHS Emissions Schedule'!P$5)/$AA$48)/(1-$M39)+(($Z$49*$U39*('VT CHS Emissions Schedule'!P$36+$Q39))/$AA$49)))),0)</f>
        <v>111283.4440826905</v>
      </c>
      <c r="CD39" s="64">
        <f>IF(CD$15&lt;2025+$W39,IF(OR($C39="Oil",$C39="Propane",$C39="Wood, commercial"),$R39*BD39,IF(OR($C39="Natural Gas",$C39="Electricity"),($R39*BD39)/(1-$K39),((($Z$45*$U39*('VT CHS Emissions Schedule'!Q$8+$P39))/$AA$45)+(($Z$46*$U39*('VT CHS Emissions Schedule'!Q$9+$O39))/$AA$46)+(($Z$47*$U39*'VT CHS Emissions Schedule'!Q$7)/$AA$47)/(1-$N39)+(($Z$48*$U39*'VT CHS Emissions Schedule'!Q$5)/$AA$48)/(1-$M39)+(($Z$49*$U39*('VT CHS Emissions Schedule'!Q$36+$Q39))/$AA$49)))),0)</f>
        <v>111283.4440826905</v>
      </c>
      <c r="CE39" s="64">
        <f>IF(CE$15&lt;2025+$W39,IF(OR($C39="Oil",$C39="Propane",$C39="Wood, commercial"),$R39*BE39,IF(OR($C39="Natural Gas",$C39="Electricity"),($R39*BE39)/(1-$K39),((($Z$45*$U39*('VT CHS Emissions Schedule'!R$8+$P39))/$AA$45)+(($Z$46*$U39*('VT CHS Emissions Schedule'!R$9+$O39))/$AA$46)+(($Z$47*$U39*'VT CHS Emissions Schedule'!R$7)/$AA$47)/(1-$N39)+(($Z$48*$U39*'VT CHS Emissions Schedule'!R$5)/$AA$48)/(1-$M39)+(($Z$49*$U39*('VT CHS Emissions Schedule'!R$36+$Q39))/$AA$49)))),0)</f>
        <v>111266.14793837718</v>
      </c>
      <c r="CF39" s="64">
        <f>IF(CF$15&lt;2025+$W39,IF(OR($C39="Oil",$C39="Propane",$C39="Wood, commercial"),$R39*BF39,IF(OR($C39="Natural Gas",$C39="Electricity"),($R39*BF39)/(1-$K39),((($Z$45*$U39*('VT CHS Emissions Schedule'!S$8+$P39))/$AA$45)+(($Z$46*$U39*('VT CHS Emissions Schedule'!S$9+$O39))/$AA$46)+(($Z$47*$U39*'VT CHS Emissions Schedule'!S$7)/$AA$47)/(1-$N39)+(($Z$48*$U39*'VT CHS Emissions Schedule'!S$5)/$AA$48)/(1-$M39)+(($Z$49*$U39*('VT CHS Emissions Schedule'!S$36+$Q39))/$AA$49)))),0)</f>
        <v>0</v>
      </c>
      <c r="CG39" s="64">
        <f>IF(CG$15&lt;2025+$W39,IF(OR($C39="Oil",$C39="Propane",$C39="Wood, commercial"),$R39*BG39,IF(OR($C39="Natural Gas",$C39="Electricity"),($R39*BG39)/(1-$K39),((($Z$45*$U39*('VT CHS Emissions Schedule'!T$8+$P39))/$AA$45)+(($Z$46*$U39*('VT CHS Emissions Schedule'!T$9+$O39))/$AA$46)+(($Z$47*$U39*'VT CHS Emissions Schedule'!T$7)/$AA$47)/(1-$N39)+(($Z$48*$U39*'VT CHS Emissions Schedule'!T$5)/$AA$48)/(1-$M39)+(($Z$49*$U39*('VT CHS Emissions Schedule'!T$36+$Q39))/$AA$49)))),0)</f>
        <v>0</v>
      </c>
      <c r="CH39" s="64">
        <f>IF(CH$15&lt;2025+$W39,IF(OR($C39="Oil",$C39="Propane",$C39="Wood, commercial"),$R39*BH39,IF(OR($C39="Natural Gas",$C39="Electricity"),($R39*BH39)/(1-$K39),((($Z$45*$U39*('VT CHS Emissions Schedule'!U$8+$P39))/$AA$45)+(($Z$46*$U39*('VT CHS Emissions Schedule'!U$9+$O39))/$AA$46)+(($Z$47*$U39*'VT CHS Emissions Schedule'!U$7)/$AA$47)/(1-$N39)+(($Z$48*$U39*'VT CHS Emissions Schedule'!U$5)/$AA$48)/(1-$M39)+(($Z$49*$U39*('VT CHS Emissions Schedule'!U$36+$Q39))/$AA$49)))),0)</f>
        <v>0</v>
      </c>
      <c r="CI39" s="64">
        <f>IF(CI$15&lt;2025+$W39,IF(OR($C39="Oil",$C39="Propane",$C39="Wood, commercial"),$R39*BI39,IF(OR($C39="Natural Gas",$C39="Electricity"),($R39*BI39)/(1-$K39),((($Z$45*$U39*('VT CHS Emissions Schedule'!V$8+$P39))/$AA$45)+(($Z$46*$U39*('VT CHS Emissions Schedule'!V$9+$O39))/$AA$46)+(($Z$47*$U39*'VT CHS Emissions Schedule'!V$7)/$AA$47)/(1-$N39)+(($Z$48*$U39*'VT CHS Emissions Schedule'!V$5)/$AA$48)/(1-$M39)+(($Z$49*$U39*('VT CHS Emissions Schedule'!V$36+$Q39))/$AA$49)))),0)</f>
        <v>0</v>
      </c>
      <c r="CJ39" s="64">
        <f>IF(CJ$15&lt;2025+$W39,IF(OR($C39="Oil",$C39="Propane",$C39="Wood, commercial"),$R39*BJ39,IF(OR($C39="Natural Gas",$C39="Electricity"),($R39*BJ39)/(1-$K39),((($Z$45*$U39*('VT CHS Emissions Schedule'!W$8+$P39))/$AA$45)+(($Z$46*$U39*('VT CHS Emissions Schedule'!W$9+$O39))/$AA$46)+(($Z$47*$U39*'VT CHS Emissions Schedule'!W$7)/$AA$47)/(1-$N39)+(($Z$48*$U39*'VT CHS Emissions Schedule'!W$5)/$AA$48)/(1-$M39)+(($Z$49*$U39*('VT CHS Emissions Schedule'!W$36+$Q39))/$AA$49)))),0)</f>
        <v>0</v>
      </c>
      <c r="CK39" s="64">
        <f>IF(CK$15&lt;2025+$W39,IF(OR($C39="Oil",$C39="Propane",$C39="Wood, commercial"),$R39*BK39,IF(OR($C39="Natural Gas",$C39="Electricity"),($R39*BK39)/(1-$K39),((($Z$45*$U39*('VT CHS Emissions Schedule'!X$8+$P39))/$AA$45)+(($Z$46*$U39*('VT CHS Emissions Schedule'!X$9+$O39))/$AA$46)+(($Z$47*$U39*'VT CHS Emissions Schedule'!X$7)/$AA$47)/(1-$N39)+(($Z$48*$U39*'VT CHS Emissions Schedule'!X$5)/$AA$48)/(1-$M39)+(($Z$49*$U39*('VT CHS Emissions Schedule'!X$36+$Q39))/$AA$49)))),0)</f>
        <v>0</v>
      </c>
      <c r="CL39" s="64">
        <f>IF(CL$15&lt;2025+$W39,IF(OR($C39="Oil",$C39="Propane",$C39="Wood, commercial"),$R39*BL39,IF(OR($C39="Natural Gas",$C39="Electricity"),($R39*BL39)/(1-$K39),((($Z$45*$U39*('VT CHS Emissions Schedule'!Y$8+$P39))/$AA$45)+(($Z$46*$U39*('VT CHS Emissions Schedule'!Y$9+$O39))/$AA$46)+(($Z$47*$U39*'VT CHS Emissions Schedule'!Y$7)/$AA$47)/(1-$N39)+(($Z$48*$U39*'VT CHS Emissions Schedule'!Y$5)/$AA$48)/(1-$M39)+(($Z$49*$U39*('VT CHS Emissions Schedule'!Y$36+$Q39))/$AA$49)))),0)</f>
        <v>0</v>
      </c>
      <c r="CM39" s="64">
        <f>IF(CM$15&lt;2025+$W39,IF(OR($C39="Oil",$C39="Propane",$C39="Wood, commercial"),$R39*BM39,IF(OR($C39="Natural Gas",$C39="Electricity"),($R39*BM39)/(1-$K39),((($Z$45*$U39*('VT CHS Emissions Schedule'!Z$8+$P39))/$AA$45)+(($Z$46*$U39*('VT CHS Emissions Schedule'!Z$9+$O39))/$AA$46)+(($Z$47*$U39*'VT CHS Emissions Schedule'!Z$7)/$AA$47)/(1-$N39)+(($Z$48*$U39*'VT CHS Emissions Schedule'!Z$5)/$AA$48)/(1-$M39)+(($Z$49*$U39*('VT CHS Emissions Schedule'!Z$36+$Q39))/$AA$49)))),0)</f>
        <v>0</v>
      </c>
      <c r="CN39" s="64">
        <f>IF(CN$15&lt;2025+$W39,IF(OR($C39="Oil",$C39="Propane",$C39="Wood, commercial"),$R39*BN39,IF(OR($C39="Natural Gas",$C39="Electricity"),($R39*BN39)/(1-$K39),((($Z$45*$U39*('VT CHS Emissions Schedule'!AA$8+$P39))/$AA$45)+(($Z$46*$U39*('VT CHS Emissions Schedule'!AA$9+$O39))/$AA$46)+(($Z$47*$U39*'VT CHS Emissions Schedule'!AA$7)/$AA$47)/(1-$N39)+(($Z$48*$U39*'VT CHS Emissions Schedule'!AA$5)/$AA$48)/(1-$M39)+(($Z$49*$U39*('VT CHS Emissions Schedule'!AA$36+$Q39))/$AA$49)))),0)</f>
        <v>0</v>
      </c>
      <c r="CO39" s="64">
        <f>IF(CO$15&lt;2025+$W39,IF(OR($C39="Oil",$C39="Propane",$C39="Wood, commercial"),$R39*BO39,IF(OR($C39="Natural Gas",$C39="Electricity"),($R39*BO39)/(1-$K39),((($Z$45*$U39*('VT CHS Emissions Schedule'!AB$8+$P39))/$AA$45)+(($Z$46*$U39*('VT CHS Emissions Schedule'!AB$9+$O39))/$AA$46)+(($Z$47*$U39*'VT CHS Emissions Schedule'!AB$7)/$AA$47)/(1-$N39)+(($Z$48*$U39*'VT CHS Emissions Schedule'!AB$5)/$AA$48)/(1-$M39)+(($Z$49*$U39*('VT CHS Emissions Schedule'!AB$36+$Q39))/$AA$49)))),0)</f>
        <v>0</v>
      </c>
      <c r="CP39" s="64">
        <f>IF(CP$15&lt;2025+$W39,IF(OR($C39="Oil",$C39="Propane",$C39="Wood, commercial"),$R39*BP39,IF(OR($C39="Natural Gas",$C39="Electricity"),($R39*BP39)/(1-$K39),((($Z$45*$U39*('VT CHS Emissions Schedule'!AC$8+$P39))/$AA$45)+(($Z$46*$U39*('VT CHS Emissions Schedule'!AC$9+$O39))/$AA$46)+(($Z$47*$U39*'VT CHS Emissions Schedule'!AC$7)/$AA$47)/(1-$N39)+(($Z$48*$U39*'VT CHS Emissions Schedule'!AC$5)/$AA$48)/(1-$M39)+(($Z$49*$U39*('VT CHS Emissions Schedule'!AC$36+$Q39))/$AA$49)))),0)</f>
        <v>0</v>
      </c>
      <c r="CQ39" s="64">
        <f>IF(CQ$15&lt;2025+$W39,BQ39+($S39*'VT CHS Emissions Schedule'!D$5)/(1-$M39)+($T39*'VT CHS Emissions Schedule'!D$5)/(1-$M39),0)</f>
        <v>134995.47802016773</v>
      </c>
      <c r="CR39" s="64">
        <f>IF(CR$15&lt;2025+$W39,BR39+($S39*'VT CHS Emissions Schedule'!E$5)/(1-$M39)+($T39*'VT CHS Emissions Schedule'!E$5)/(1-$M39),0)</f>
        <v>133295.21835441038</v>
      </c>
      <c r="CS39" s="64">
        <f>IF(CS$15&lt;2025+$W39,BS39+($S39*'VT CHS Emissions Schedule'!F$5)/(1-$M39)+($T39*'VT CHS Emissions Schedule'!F$5)/(1-$M39),0)</f>
        <v>131655.92720443301</v>
      </c>
      <c r="CT39" s="64">
        <f>IF(CT$15&lt;2025+$W39,BT39+($S39*'VT CHS Emissions Schedule'!G$5)/(1-$M39)+($T39*'VT CHS Emissions Schedule'!G$5)/(1-$M39),0)</f>
        <v>130016.63605445565</v>
      </c>
      <c r="CU39" s="64">
        <f>IF(CU$15&lt;2025+$W39,BU39+($S39*'VT CHS Emissions Schedule'!H$5)/(1-$M39)+($T39*'VT CHS Emissions Schedule'!H$5)/(1-$M39),0)</f>
        <v>128374.99507540425</v>
      </c>
      <c r="CV39" s="64">
        <f>IF(CV$15&lt;2025+$W39,BV39+($S39*'VT CHS Emissions Schedule'!I$5)/(1-$M39)+($T39*'VT CHS Emissions Schedule'!I$5)/(1-$M39),0)</f>
        <v>126313.09915878644</v>
      </c>
      <c r="CW39" s="64">
        <f>IF(CW$15&lt;2025+$W39,BW39+($S39*'VT CHS Emissions Schedule'!J$5)/(1-$M39)+($T39*'VT CHS Emissions Schedule'!J$5)/(1-$M39),0)</f>
        <v>124673.80800880908</v>
      </c>
      <c r="CX39" s="64">
        <f>IF(CX$15&lt;2025+$W39,BX39+($S39*'VT CHS Emissions Schedule'!K$5)/(1-$M39)+($T39*'VT CHS Emissions Schedule'!K$5)/(1-$M39),0)</f>
        <v>123034.51685883172</v>
      </c>
      <c r="CY39" s="64">
        <f>IF(CY$15&lt;2025+$W39,BY39+($S39*'VT CHS Emissions Schedule'!L$5)/(1-$M39)+($T39*'VT CHS Emissions Schedule'!L$5)/(1-$M39),0)</f>
        <v>121395.22570885436</v>
      </c>
      <c r="CZ39" s="64">
        <f>IF(CZ$15&lt;2025+$W39,BZ39+($S39*'VT CHS Emissions Schedule'!M$5)/(1-$M39)+($T39*'VT CHS Emissions Schedule'!M$5)/(1-$M39),0)</f>
        <v>119656.53837560296</v>
      </c>
      <c r="DA39" s="64">
        <f>IF(DA$15&lt;2025+$W39,CA39+($S39*'VT CHS Emissions Schedule'!N$5)/(1-$M39)+($T39*'VT CHS Emissions Schedule'!N$5)/(1-$M39),0)</f>
        <v>117935.94455607416</v>
      </c>
      <c r="DB39" s="64">
        <f>IF(DB$15&lt;2025+$W39,CB39+($S39*'VT CHS Emissions Schedule'!O$5)/(1-$M39)+($T39*'VT CHS Emissions Schedule'!O$5)/(1-$M39),0)</f>
        <v>117935.94455607416</v>
      </c>
      <c r="DC39" s="64">
        <f>IF(DC$15&lt;2025+$W39,CC39+($S39*'VT CHS Emissions Schedule'!P$5)/(1-$M39)+($T39*'VT CHS Emissions Schedule'!P$5)/(1-$M39),0)</f>
        <v>117935.94455607416</v>
      </c>
      <c r="DD39" s="64">
        <f>IF(DD$15&lt;2025+$W39,CD39+($S39*'VT CHS Emissions Schedule'!Q$5)/(1-$M39)+($T39*'VT CHS Emissions Schedule'!Q$5)/(1-$M39),0)</f>
        <v>117935.94455607416</v>
      </c>
      <c r="DE39" s="64">
        <f>IF(DE$15&lt;2025+$W39,CE39+($S39*'VT CHS Emissions Schedule'!R$5)/(1-$M39)+($T39*'VT CHS Emissions Schedule'!R$5)/(1-$M39),0)</f>
        <v>117918.64841176083</v>
      </c>
      <c r="DF39" s="64">
        <f>IF(DF$15&lt;2025+$W39,CF39+($S39*'VT CHS Emissions Schedule'!S$5)/(1-$M39)+($T39*'VT CHS Emissions Schedule'!S$5)/(1-$M39),0)</f>
        <v>0</v>
      </c>
      <c r="DG39" s="64">
        <f>IF(DG$15&lt;2025+$W39,CG39+($S39*'VT CHS Emissions Schedule'!T$5)/(1-$M39)+($T39*'VT CHS Emissions Schedule'!T$5)/(1-$M39),0)</f>
        <v>0</v>
      </c>
      <c r="DH39" s="64">
        <f>IF(DH$15&lt;2025+$W39,CH39+($S39*'VT CHS Emissions Schedule'!U$5)/(1-$M39)+($T39*'VT CHS Emissions Schedule'!U$5)/(1-$M39),0)</f>
        <v>0</v>
      </c>
      <c r="DI39" s="64">
        <f>IF(DI$15&lt;2025+$W39,CI39+($S39*'VT CHS Emissions Schedule'!V$5)/(1-$M39)+($T39*'VT CHS Emissions Schedule'!V$5)/(1-$M39),0)</f>
        <v>0</v>
      </c>
      <c r="DJ39" s="64">
        <f>IF(DJ$15&lt;2025+$W39,CJ39+($S39*'VT CHS Emissions Schedule'!W$5)/(1-$M39)+($T39*'VT CHS Emissions Schedule'!W$5)/(1-$M39),0)</f>
        <v>0</v>
      </c>
      <c r="DK39" s="64">
        <f>IF(DK$15&lt;2025+$W39,CK39+($S39*'VT CHS Emissions Schedule'!X$5)/(1-$M39)+($T39*'VT CHS Emissions Schedule'!X$5)/(1-$M39),0)</f>
        <v>0</v>
      </c>
      <c r="DL39" s="64">
        <f>IF(DL$15&lt;2025+$W39,CL39+($S39*'VT CHS Emissions Schedule'!Y$5)/(1-$M39)+($T39*'VT CHS Emissions Schedule'!Y$5)/(1-$M39),0)</f>
        <v>0</v>
      </c>
      <c r="DM39" s="64">
        <f>IF(DM$15&lt;2025+$W39,CM39+($S39*'VT CHS Emissions Schedule'!Z$5)/(1-$M39)+($T39*'VT CHS Emissions Schedule'!Z$5)/(1-$M39),0)</f>
        <v>0</v>
      </c>
      <c r="DN39" s="64">
        <f>IF(DN$15&lt;2025+$W39,CN39+($S39*'VT CHS Emissions Schedule'!AA$5)/(1-$M39)+($T39*'VT CHS Emissions Schedule'!AA$5)/(1-$M39),0)</f>
        <v>0</v>
      </c>
      <c r="DO39" s="64">
        <f>IF(DO$15&lt;2025+$W39,CO39+($S39*'VT CHS Emissions Schedule'!AB$5)/(1-$M39)+($T39*'VT CHS Emissions Schedule'!AB$5)/(1-$M39),0)</f>
        <v>0</v>
      </c>
      <c r="DP39" s="64">
        <f>IF(DP$15&lt;2025+$W39,CP39+($S39*'VT CHS Emissions Schedule'!AC$5)/(1-$M39)+($T39*'VT CHS Emissions Schedule'!AC$5)/(1-$M39),0)</f>
        <v>0</v>
      </c>
    </row>
    <row r="40" spans="1:120" ht="15.75" x14ac:dyDescent="0.25">
      <c r="E40" s="110"/>
      <c r="F40" s="110"/>
    </row>
    <row r="41" spans="1:120" ht="15.75" x14ac:dyDescent="0.25">
      <c r="E41" s="110"/>
      <c r="F41" s="110"/>
    </row>
    <row r="42" spans="1:120" ht="15.75" x14ac:dyDescent="0.25">
      <c r="E42" s="110"/>
      <c r="F42" s="110"/>
      <c r="W42" s="171" t="s">
        <v>776</v>
      </c>
    </row>
    <row r="43" spans="1:120" ht="29.45" customHeight="1" x14ac:dyDescent="0.25">
      <c r="E43" s="110"/>
      <c r="F43" s="110"/>
      <c r="W43" s="527" t="s">
        <v>16</v>
      </c>
      <c r="X43" s="515" t="s">
        <v>88</v>
      </c>
      <c r="Y43" s="515"/>
      <c r="Z43" s="515"/>
      <c r="AA43" s="515" t="s">
        <v>515</v>
      </c>
    </row>
    <row r="44" spans="1:120" ht="29.45" customHeight="1" x14ac:dyDescent="0.25">
      <c r="E44" s="110"/>
      <c r="F44" s="110"/>
      <c r="W44" s="527"/>
      <c r="X44" s="121" t="s">
        <v>777</v>
      </c>
      <c r="Y44" s="121" t="s">
        <v>778</v>
      </c>
      <c r="Z44" s="121" t="s">
        <v>779</v>
      </c>
      <c r="AA44" s="515"/>
    </row>
    <row r="45" spans="1:120" ht="15.75" x14ac:dyDescent="0.25">
      <c r="E45" s="110"/>
      <c r="F45" s="110"/>
      <c r="P45" s="262"/>
      <c r="Q45" s="262"/>
      <c r="R45" s="262"/>
      <c r="W45" s="118" t="s">
        <v>10</v>
      </c>
      <c r="X45" s="172">
        <v>0.45</v>
      </c>
      <c r="Y45" s="172">
        <v>0.05</v>
      </c>
      <c r="Z45" s="172">
        <v>0.41</v>
      </c>
      <c r="AA45" s="139">
        <v>0.84</v>
      </c>
    </row>
    <row r="46" spans="1:120" ht="15.75" x14ac:dyDescent="0.25">
      <c r="E46" s="110"/>
      <c r="F46" s="110"/>
      <c r="P46" s="262"/>
      <c r="Q46" s="262"/>
      <c r="R46" s="262"/>
      <c r="W46" s="118" t="s">
        <v>91</v>
      </c>
      <c r="X46" s="172">
        <v>0.17</v>
      </c>
      <c r="Y46" s="172">
        <v>0.05</v>
      </c>
      <c r="Z46" s="172">
        <v>0.16</v>
      </c>
      <c r="AA46" s="139">
        <v>0.83</v>
      </c>
    </row>
    <row r="47" spans="1:120" ht="15.75" x14ac:dyDescent="0.25">
      <c r="E47" s="110"/>
      <c r="F47" s="110"/>
      <c r="P47" s="262"/>
      <c r="Q47" s="262"/>
      <c r="R47" s="262"/>
      <c r="W47" s="118" t="s">
        <v>90</v>
      </c>
      <c r="X47" s="172">
        <v>0.23</v>
      </c>
      <c r="Y47" s="172">
        <v>0.66</v>
      </c>
      <c r="Z47" s="172">
        <v>0.27</v>
      </c>
      <c r="AA47" s="139">
        <v>0.85</v>
      </c>
    </row>
    <row r="48" spans="1:120" ht="15" customHeight="1" x14ac:dyDescent="0.25">
      <c r="E48" s="110"/>
      <c r="F48" s="110"/>
      <c r="P48" s="262"/>
      <c r="Q48" s="262"/>
      <c r="R48" s="262"/>
      <c r="W48" s="118" t="s">
        <v>18</v>
      </c>
      <c r="X48" s="172">
        <v>0.06</v>
      </c>
      <c r="Y48" s="172">
        <v>0.23</v>
      </c>
      <c r="Z48" s="172">
        <v>0.08</v>
      </c>
      <c r="AA48" s="139">
        <v>2.52</v>
      </c>
    </row>
    <row r="49" spans="5:28" ht="15.75" x14ac:dyDescent="0.25">
      <c r="E49" s="110"/>
      <c r="F49" s="110"/>
      <c r="P49" s="262"/>
      <c r="Q49" s="262"/>
      <c r="R49" s="262"/>
      <c r="W49" s="118" t="s">
        <v>5</v>
      </c>
      <c r="X49" s="172">
        <v>0.08</v>
      </c>
      <c r="Y49" s="172">
        <v>0.01</v>
      </c>
      <c r="Z49" s="172">
        <v>7.0000000000000007E-2</v>
      </c>
      <c r="AA49" s="139">
        <v>0.53</v>
      </c>
    </row>
    <row r="51" spans="5:28" ht="27" customHeight="1" x14ac:dyDescent="0.25">
      <c r="W51" s="558" t="s">
        <v>108</v>
      </c>
      <c r="X51" s="557" t="s">
        <v>15</v>
      </c>
      <c r="Y51" s="557"/>
    </row>
    <row r="52" spans="5:28" ht="27" x14ac:dyDescent="0.25">
      <c r="W52" s="558"/>
      <c r="X52" s="258" t="s">
        <v>796</v>
      </c>
      <c r="Y52" s="258" t="s">
        <v>26</v>
      </c>
    </row>
    <row r="53" spans="5:28" ht="13.5" customHeight="1" x14ac:dyDescent="0.25">
      <c r="W53" s="118" t="s">
        <v>84</v>
      </c>
      <c r="X53" s="556">
        <v>1</v>
      </c>
      <c r="Y53" s="556"/>
    </row>
    <row r="54" spans="5:28" ht="13.5" customHeight="1" x14ac:dyDescent="0.25">
      <c r="W54" s="118" t="s">
        <v>85</v>
      </c>
      <c r="X54" s="556">
        <v>0</v>
      </c>
      <c r="Y54" s="556"/>
    </row>
    <row r="55" spans="5:28" x14ac:dyDescent="0.25">
      <c r="W55" s="398" t="s">
        <v>109</v>
      </c>
      <c r="X55" s="399">
        <v>0.15</v>
      </c>
      <c r="Y55" s="399">
        <v>0.41</v>
      </c>
    </row>
    <row r="56" spans="5:28" x14ac:dyDescent="0.25">
      <c r="W56" s="118" t="s">
        <v>110</v>
      </c>
      <c r="X56" s="172">
        <v>0.12</v>
      </c>
      <c r="Y56" s="172">
        <v>0.41</v>
      </c>
    </row>
    <row r="57" spans="5:28" x14ac:dyDescent="0.25">
      <c r="W57" s="118" t="s">
        <v>255</v>
      </c>
      <c r="X57" s="302">
        <v>0.14699999999999999</v>
      </c>
      <c r="Y57" s="172">
        <v>0.41</v>
      </c>
    </row>
    <row r="58" spans="5:28" x14ac:dyDescent="0.25">
      <c r="W58" s="256"/>
      <c r="X58" s="400"/>
      <c r="Y58" s="401"/>
    </row>
    <row r="59" spans="5:28" x14ac:dyDescent="0.25">
      <c r="W59" s="62" t="s">
        <v>806</v>
      </c>
    </row>
    <row r="60" spans="5:28" x14ac:dyDescent="0.25">
      <c r="W60" s="472" t="s">
        <v>799</v>
      </c>
      <c r="X60" s="472" t="s">
        <v>88</v>
      </c>
      <c r="Y60" s="122" t="s">
        <v>803</v>
      </c>
      <c r="Z60" s="122" t="s">
        <v>686</v>
      </c>
      <c r="AA60" s="122" t="s">
        <v>478</v>
      </c>
      <c r="AB60" s="122" t="s">
        <v>479</v>
      </c>
    </row>
    <row r="61" spans="5:28" ht="15" x14ac:dyDescent="0.25">
      <c r="W61" s="472"/>
      <c r="X61" s="472"/>
      <c r="Y61" s="122" t="s">
        <v>804</v>
      </c>
      <c r="Z61" s="122" t="s">
        <v>797</v>
      </c>
      <c r="AA61" s="122" t="s">
        <v>798</v>
      </c>
      <c r="AB61" s="122" t="s">
        <v>798</v>
      </c>
    </row>
    <row r="62" spans="5:28" x14ac:dyDescent="0.25">
      <c r="W62" s="524" t="s">
        <v>775</v>
      </c>
      <c r="X62" s="139" t="s">
        <v>9</v>
      </c>
      <c r="Y62" s="394">
        <v>114</v>
      </c>
      <c r="Z62" s="362">
        <v>48.5</v>
      </c>
      <c r="AA62" s="362">
        <v>42.5</v>
      </c>
      <c r="AB62" s="362">
        <v>23.8</v>
      </c>
    </row>
    <row r="63" spans="5:28" x14ac:dyDescent="0.25">
      <c r="W63" s="524"/>
      <c r="X63" s="139" t="s">
        <v>7</v>
      </c>
      <c r="Y63" s="394">
        <v>64</v>
      </c>
      <c r="Z63" s="362">
        <v>42.8</v>
      </c>
      <c r="AA63" s="362">
        <v>37.6</v>
      </c>
      <c r="AB63" s="362">
        <v>21</v>
      </c>
    </row>
    <row r="64" spans="5:28" x14ac:dyDescent="0.25">
      <c r="W64" s="524"/>
      <c r="X64" s="139" t="s">
        <v>6</v>
      </c>
      <c r="Y64" s="394">
        <v>99</v>
      </c>
      <c r="Z64" s="362">
        <v>48.5</v>
      </c>
      <c r="AA64" s="362">
        <v>42.5</v>
      </c>
      <c r="AB64" s="362">
        <v>23.8</v>
      </c>
    </row>
    <row r="65" spans="17:32" x14ac:dyDescent="0.25">
      <c r="W65" s="524" t="s">
        <v>793</v>
      </c>
      <c r="X65" s="139" t="s">
        <v>9</v>
      </c>
      <c r="Y65" s="394">
        <v>114</v>
      </c>
      <c r="Z65" s="362">
        <v>49.1</v>
      </c>
      <c r="AA65" s="362">
        <v>44.8</v>
      </c>
      <c r="AB65" s="362">
        <v>31.5</v>
      </c>
    </row>
    <row r="66" spans="17:32" x14ac:dyDescent="0.25">
      <c r="W66" s="524"/>
      <c r="X66" s="139" t="s">
        <v>7</v>
      </c>
      <c r="Y66" s="394">
        <v>64</v>
      </c>
      <c r="Z66" s="362">
        <v>43.4</v>
      </c>
      <c r="AA66" s="362">
        <v>39.6</v>
      </c>
      <c r="AB66" s="362">
        <v>27.8</v>
      </c>
    </row>
    <row r="67" spans="17:32" x14ac:dyDescent="0.25">
      <c r="W67" s="524"/>
      <c r="X67" s="139" t="s">
        <v>6</v>
      </c>
      <c r="Y67" s="394">
        <v>99</v>
      </c>
      <c r="Z67" s="362">
        <v>49.1</v>
      </c>
      <c r="AA67" s="362">
        <v>44.8</v>
      </c>
      <c r="AB67" s="362">
        <v>31.5</v>
      </c>
      <c r="AC67" s="404"/>
      <c r="AD67" s="404"/>
      <c r="AE67" s="404"/>
      <c r="AF67" s="404"/>
    </row>
    <row r="69" spans="17:32" x14ac:dyDescent="0.25">
      <c r="W69" s="62" t="s">
        <v>786</v>
      </c>
    </row>
    <row r="70" spans="17:32" ht="55.5" x14ac:dyDescent="0.25">
      <c r="W70" s="122" t="s">
        <v>88</v>
      </c>
      <c r="X70" s="122" t="s">
        <v>787</v>
      </c>
      <c r="Y70" s="122" t="s">
        <v>781</v>
      </c>
    </row>
    <row r="71" spans="17:32" x14ac:dyDescent="0.25">
      <c r="W71" s="118" t="s">
        <v>9</v>
      </c>
      <c r="X71" s="394">
        <v>114</v>
      </c>
      <c r="Y71" s="394">
        <v>60</v>
      </c>
    </row>
    <row r="72" spans="17:32" x14ac:dyDescent="0.25">
      <c r="W72" s="118" t="s">
        <v>7</v>
      </c>
      <c r="X72" s="394">
        <v>64</v>
      </c>
      <c r="Y72" s="394">
        <v>53</v>
      </c>
    </row>
    <row r="73" spans="17:32" x14ac:dyDescent="0.25">
      <c r="W73" s="118" t="s">
        <v>6</v>
      </c>
      <c r="X73" s="394">
        <v>99</v>
      </c>
      <c r="Y73" s="394">
        <v>60</v>
      </c>
    </row>
    <row r="75" spans="17:32" x14ac:dyDescent="0.25">
      <c r="W75" s="62" t="s">
        <v>794</v>
      </c>
    </row>
    <row r="76" spans="17:32" ht="27" x14ac:dyDescent="0.25">
      <c r="W76" s="122" t="s">
        <v>773</v>
      </c>
      <c r="X76" s="122" t="s">
        <v>788</v>
      </c>
      <c r="Y76" s="122" t="s">
        <v>789</v>
      </c>
      <c r="Z76" s="122" t="s">
        <v>790</v>
      </c>
    </row>
    <row r="77" spans="17:32" x14ac:dyDescent="0.25">
      <c r="W77" s="528" t="s">
        <v>775</v>
      </c>
      <c r="X77" s="394" t="s">
        <v>686</v>
      </c>
      <c r="Y77" s="396">
        <v>0.7</v>
      </c>
      <c r="Z77" s="396">
        <v>0.502</v>
      </c>
    </row>
    <row r="78" spans="17:32" x14ac:dyDescent="0.25">
      <c r="Q78" s="395"/>
      <c r="R78" s="395"/>
      <c r="W78" s="528"/>
      <c r="X78" s="394" t="s">
        <v>791</v>
      </c>
      <c r="Y78" s="396">
        <v>0.79100000000000004</v>
      </c>
      <c r="Z78" s="396">
        <v>0.57699999999999996</v>
      </c>
    </row>
    <row r="79" spans="17:32" x14ac:dyDescent="0.25">
      <c r="Q79" s="395"/>
      <c r="R79" s="395"/>
      <c r="W79" s="528"/>
      <c r="X79" s="394" t="s">
        <v>792</v>
      </c>
      <c r="Y79" s="396">
        <v>0.85299999999999998</v>
      </c>
      <c r="Z79" s="396">
        <v>0.66200000000000003</v>
      </c>
    </row>
    <row r="80" spans="17:32" ht="13.9" customHeight="1" x14ac:dyDescent="0.25">
      <c r="Q80" s="395"/>
      <c r="R80" s="395"/>
      <c r="W80" s="528" t="s">
        <v>793</v>
      </c>
      <c r="X80" s="68" t="s">
        <v>686</v>
      </c>
      <c r="Y80" s="397">
        <v>0.70799999999999996</v>
      </c>
      <c r="Z80" s="397" t="s">
        <v>14</v>
      </c>
    </row>
    <row r="81" spans="17:26" ht="13.9" customHeight="1" x14ac:dyDescent="0.25">
      <c r="Q81" s="395"/>
      <c r="W81" s="528"/>
      <c r="X81" s="68" t="s">
        <v>791</v>
      </c>
      <c r="Y81" s="397">
        <v>0.79</v>
      </c>
      <c r="Z81" s="397" t="s">
        <v>14</v>
      </c>
    </row>
    <row r="82" spans="17:26" ht="13.9" customHeight="1" x14ac:dyDescent="0.25">
      <c r="Q82" s="395"/>
      <c r="W82" s="528"/>
      <c r="X82" s="68" t="s">
        <v>792</v>
      </c>
      <c r="Y82" s="397">
        <v>0.86399999999999999</v>
      </c>
      <c r="Z82" s="397" t="s">
        <v>14</v>
      </c>
    </row>
    <row r="83" spans="17:26" x14ac:dyDescent="0.25">
      <c r="Q83" s="395"/>
    </row>
  </sheetData>
  <mergeCells count="25">
    <mergeCell ref="A16:A27"/>
    <mergeCell ref="A28:A39"/>
    <mergeCell ref="B28:B33"/>
    <mergeCell ref="B34:B39"/>
    <mergeCell ref="W43:W44"/>
    <mergeCell ref="W80:W82"/>
    <mergeCell ref="W77:W79"/>
    <mergeCell ref="X54:Y54"/>
    <mergeCell ref="X53:Y53"/>
    <mergeCell ref="X51:Y51"/>
    <mergeCell ref="W51:W52"/>
    <mergeCell ref="W60:W61"/>
    <mergeCell ref="X60:X61"/>
    <mergeCell ref="W65:W67"/>
    <mergeCell ref="W62:W64"/>
    <mergeCell ref="AA43:AA44"/>
    <mergeCell ref="B16:B21"/>
    <mergeCell ref="B22:B27"/>
    <mergeCell ref="CQ14:DP14"/>
    <mergeCell ref="G14:J14"/>
    <mergeCell ref="K14:L14"/>
    <mergeCell ref="M14:Q14"/>
    <mergeCell ref="AQ14:BP14"/>
    <mergeCell ref="BQ14:CP14"/>
    <mergeCell ref="X43:Z43"/>
  </mergeCells>
  <conditionalFormatting sqref="F15">
    <cfRule type="duplicateValues" dxfId="19" priority="3"/>
  </conditionalFormatting>
  <conditionalFormatting sqref="AE15">
    <cfRule type="duplicateValues" dxfId="18" priority="1"/>
  </conditionalFormatting>
  <conditionalFormatting sqref="DQ15:XFD15 G15 A15:E15 K15:AD15 AF15:AP15">
    <cfRule type="duplicateValues" dxfId="17" priority="4"/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8D1F2-62A8-49A1-9F71-90150EFC3B44}">
  <sheetPr>
    <tabColor theme="6"/>
  </sheetPr>
  <dimension ref="A1:DD62"/>
  <sheetViews>
    <sheetView workbookViewId="0">
      <selection activeCell="G6" sqref="G6"/>
    </sheetView>
  </sheetViews>
  <sheetFormatPr defaultColWidth="8.77734375" defaultRowHeight="13.5" x14ac:dyDescent="0.25"/>
  <cols>
    <col min="1" max="1" width="14" style="62" customWidth="1"/>
    <col min="2" max="2" width="13.77734375" style="62" customWidth="1"/>
    <col min="3" max="4" width="20.44140625" style="62" customWidth="1"/>
    <col min="5" max="5" width="14.21875" style="62" customWidth="1"/>
    <col min="6" max="8" width="12.44140625" style="62" customWidth="1"/>
    <col min="9" max="32" width="9.6640625" style="62" customWidth="1"/>
    <col min="33" max="33" width="8.21875" style="62" customWidth="1"/>
    <col min="34" max="34" width="10.44140625" style="62" customWidth="1"/>
    <col min="35" max="35" width="9.21875" style="62" customWidth="1"/>
    <col min="36" max="37" width="8.77734375" style="62"/>
    <col min="38" max="38" width="9.77734375" style="62" bestFit="1" customWidth="1"/>
    <col min="39" max="56" width="8.77734375" style="62"/>
    <col min="57" max="57" width="12.21875" style="62" bestFit="1" customWidth="1"/>
    <col min="58" max="82" width="8.77734375" style="62"/>
    <col min="83" max="83" width="12.21875" style="62" bestFit="1" customWidth="1"/>
    <col min="84" max="16384" width="8.77734375" style="62"/>
  </cols>
  <sheetData>
    <row r="1" spans="1:108" x14ac:dyDescent="0.25">
      <c r="A1" s="61" t="s">
        <v>24</v>
      </c>
      <c r="B1" s="61" t="s">
        <v>446</v>
      </c>
      <c r="E1" s="87"/>
    </row>
    <row r="2" spans="1:108" x14ac:dyDescent="0.25">
      <c r="B2" s="62" t="s">
        <v>865</v>
      </c>
    </row>
    <row r="3" spans="1:108" x14ac:dyDescent="0.25">
      <c r="A3" s="62" t="s">
        <v>30</v>
      </c>
    </row>
    <row r="4" spans="1:108" ht="15.75" x14ac:dyDescent="0.25">
      <c r="A4" s="135" t="s">
        <v>401</v>
      </c>
      <c r="B4" s="76"/>
    </row>
    <row r="5" spans="1:108" ht="15.75" x14ac:dyDescent="0.25">
      <c r="A5" s="135" t="s">
        <v>294</v>
      </c>
      <c r="B5" s="76"/>
    </row>
    <row r="6" spans="1:108" ht="15.75" x14ac:dyDescent="0.25">
      <c r="A6" s="135"/>
    </row>
    <row r="7" spans="1:108" ht="15.75" x14ac:dyDescent="0.25">
      <c r="A7" s="135"/>
    </row>
    <row r="8" spans="1:108" x14ac:dyDescent="0.25">
      <c r="A8" s="76"/>
    </row>
    <row r="9" spans="1:108" x14ac:dyDescent="0.25">
      <c r="A9" s="76"/>
    </row>
    <row r="10" spans="1:108" x14ac:dyDescent="0.25">
      <c r="A10" s="63"/>
    </row>
    <row r="11" spans="1:108" x14ac:dyDescent="0.25">
      <c r="A11" s="63"/>
    </row>
    <row r="12" spans="1:108" x14ac:dyDescent="0.25">
      <c r="A12" s="63"/>
      <c r="C12" s="87"/>
    </row>
    <row r="13" spans="1:108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</row>
    <row r="14" spans="1:108" s="145" customFormat="1" ht="15.75" thickBot="1" x14ac:dyDescent="0.35">
      <c r="C14" s="62"/>
      <c r="F14" s="488" t="s">
        <v>131</v>
      </c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E14" s="444" t="s">
        <v>156</v>
      </c>
      <c r="AF14" s="444"/>
      <c r="AG14" s="444"/>
      <c r="AH14" s="444"/>
      <c r="AI14" s="444"/>
      <c r="AJ14" s="444"/>
      <c r="AK14" s="444"/>
      <c r="AL14" s="444"/>
      <c r="AM14" s="444"/>
      <c r="AN14" s="444"/>
      <c r="AO14" s="444"/>
      <c r="AP14" s="444"/>
      <c r="AQ14" s="44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5" t="s">
        <v>435</v>
      </c>
      <c r="BF14" s="445"/>
      <c r="BG14" s="445"/>
      <c r="BH14" s="445"/>
      <c r="BI14" s="445"/>
      <c r="BJ14" s="445"/>
      <c r="BK14" s="445"/>
      <c r="BL14" s="445"/>
      <c r="BM14" s="445"/>
      <c r="BN14" s="445"/>
      <c r="BO14" s="445"/>
      <c r="BP14" s="445"/>
      <c r="BQ14" s="445"/>
      <c r="BR14" s="445"/>
      <c r="BS14" s="445"/>
      <c r="BT14" s="445"/>
      <c r="BU14" s="445"/>
      <c r="BV14" s="445"/>
      <c r="BW14" s="445"/>
      <c r="BX14" s="445"/>
      <c r="BY14" s="445"/>
      <c r="BZ14" s="445"/>
      <c r="CA14" s="445"/>
      <c r="CB14" s="445"/>
      <c r="CC14" s="445"/>
      <c r="CD14" s="445"/>
      <c r="CE14" s="446" t="s">
        <v>434</v>
      </c>
      <c r="CF14" s="446"/>
      <c r="CG14" s="446"/>
      <c r="CH14" s="446"/>
      <c r="CI14" s="446"/>
      <c r="CJ14" s="446"/>
      <c r="CK14" s="446"/>
      <c r="CL14" s="446"/>
      <c r="CM14" s="446"/>
      <c r="CN14" s="446"/>
      <c r="CO14" s="446"/>
      <c r="CP14" s="446"/>
      <c r="CQ14" s="446"/>
      <c r="CR14" s="446"/>
      <c r="CS14" s="446"/>
      <c r="CT14" s="446"/>
      <c r="CU14" s="446"/>
      <c r="CV14" s="446"/>
      <c r="CW14" s="446"/>
      <c r="CX14" s="446"/>
      <c r="CY14" s="446"/>
      <c r="CZ14" s="446"/>
      <c r="DA14" s="446"/>
      <c r="DB14" s="446"/>
      <c r="DC14" s="446"/>
      <c r="DD14" s="446"/>
    </row>
    <row r="15" spans="1:108" s="146" customFormat="1" ht="42.75" thickBot="1" x14ac:dyDescent="0.35">
      <c r="A15" s="114" t="s">
        <v>324</v>
      </c>
      <c r="B15" s="115" t="s">
        <v>323</v>
      </c>
      <c r="C15" s="150" t="s">
        <v>431</v>
      </c>
      <c r="D15" s="150" t="s">
        <v>437</v>
      </c>
      <c r="E15" s="116" t="s">
        <v>448</v>
      </c>
      <c r="F15" s="99" t="s">
        <v>92</v>
      </c>
      <c r="G15" s="99" t="s">
        <v>321</v>
      </c>
      <c r="H15" s="100" t="s">
        <v>312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310</v>
      </c>
      <c r="Q15" s="103" t="s">
        <v>309</v>
      </c>
      <c r="R15" s="103" t="s">
        <v>311</v>
      </c>
      <c r="S15" s="103" t="s">
        <v>250</v>
      </c>
      <c r="T15" s="104" t="s">
        <v>29</v>
      </c>
      <c r="U15" s="104" t="s">
        <v>314</v>
      </c>
      <c r="V15" s="105" t="s">
        <v>308</v>
      </c>
      <c r="W15" s="105" t="s">
        <v>334</v>
      </c>
      <c r="X15" s="190" t="s">
        <v>306</v>
      </c>
      <c r="Y15" s="190" t="s">
        <v>391</v>
      </c>
      <c r="Z15" s="104" t="s">
        <v>313</v>
      </c>
      <c r="AA15" s="104" t="s">
        <v>17</v>
      </c>
      <c r="AB15" s="105" t="s">
        <v>15</v>
      </c>
      <c r="AC15" s="105" t="s">
        <v>433</v>
      </c>
      <c r="AD15" s="105" t="s">
        <v>81</v>
      </c>
      <c r="AE15" s="214">
        <v>2025</v>
      </c>
      <c r="AF15" s="214">
        <v>2026</v>
      </c>
      <c r="AG15" s="214">
        <v>2027</v>
      </c>
      <c r="AH15" s="214">
        <v>2028</v>
      </c>
      <c r="AI15" s="214">
        <v>2029</v>
      </c>
      <c r="AJ15" s="214">
        <v>2030</v>
      </c>
      <c r="AK15" s="214">
        <v>2031</v>
      </c>
      <c r="AL15" s="214">
        <v>2032</v>
      </c>
      <c r="AM15" s="214">
        <v>2033</v>
      </c>
      <c r="AN15" s="214">
        <v>2034</v>
      </c>
      <c r="AO15" s="214">
        <v>2035</v>
      </c>
      <c r="AP15" s="214">
        <v>2036</v>
      </c>
      <c r="AQ15" s="214">
        <v>2037</v>
      </c>
      <c r="AR15" s="214">
        <v>2038</v>
      </c>
      <c r="AS15" s="214">
        <v>2039</v>
      </c>
      <c r="AT15" s="214">
        <v>2040</v>
      </c>
      <c r="AU15" s="214">
        <v>2041</v>
      </c>
      <c r="AV15" s="214">
        <v>2042</v>
      </c>
      <c r="AW15" s="214">
        <v>2043</v>
      </c>
      <c r="AX15" s="214">
        <v>2044</v>
      </c>
      <c r="AY15" s="214">
        <v>2045</v>
      </c>
      <c r="AZ15" s="214">
        <v>2046</v>
      </c>
      <c r="BA15" s="214">
        <v>2047</v>
      </c>
      <c r="BB15" s="214">
        <v>2048</v>
      </c>
      <c r="BC15" s="214">
        <v>2049</v>
      </c>
      <c r="BD15" s="214">
        <v>2050</v>
      </c>
      <c r="BE15" s="109">
        <v>2025</v>
      </c>
      <c r="BF15" s="109">
        <v>2026</v>
      </c>
      <c r="BG15" s="109">
        <v>2027</v>
      </c>
      <c r="BH15" s="109">
        <v>2028</v>
      </c>
      <c r="BI15" s="109">
        <v>2029</v>
      </c>
      <c r="BJ15" s="109">
        <v>2030</v>
      </c>
      <c r="BK15" s="109">
        <v>2031</v>
      </c>
      <c r="BL15" s="109">
        <v>2032</v>
      </c>
      <c r="BM15" s="109">
        <v>2033</v>
      </c>
      <c r="BN15" s="109">
        <v>2034</v>
      </c>
      <c r="BO15" s="109">
        <v>2035</v>
      </c>
      <c r="BP15" s="109">
        <v>2036</v>
      </c>
      <c r="BQ15" s="109">
        <v>2037</v>
      </c>
      <c r="BR15" s="109">
        <v>2038</v>
      </c>
      <c r="BS15" s="109">
        <v>2039</v>
      </c>
      <c r="BT15" s="109">
        <v>2040</v>
      </c>
      <c r="BU15" s="109">
        <v>2041</v>
      </c>
      <c r="BV15" s="109">
        <v>2042</v>
      </c>
      <c r="BW15" s="109">
        <v>2043</v>
      </c>
      <c r="BX15" s="109">
        <v>2044</v>
      </c>
      <c r="BY15" s="109">
        <v>2045</v>
      </c>
      <c r="BZ15" s="109">
        <v>2046</v>
      </c>
      <c r="CA15" s="109">
        <v>2047</v>
      </c>
      <c r="CB15" s="109">
        <v>2048</v>
      </c>
      <c r="CC15" s="109">
        <v>2049</v>
      </c>
      <c r="CD15" s="109">
        <v>2050</v>
      </c>
      <c r="CE15" s="58">
        <v>2025</v>
      </c>
      <c r="CF15" s="58">
        <v>2026</v>
      </c>
      <c r="CG15" s="58">
        <v>2027</v>
      </c>
      <c r="CH15" s="58">
        <v>2028</v>
      </c>
      <c r="CI15" s="58">
        <v>2029</v>
      </c>
      <c r="CJ15" s="58">
        <v>2030</v>
      </c>
      <c r="CK15" s="58">
        <v>2031</v>
      </c>
      <c r="CL15" s="58">
        <v>2032</v>
      </c>
      <c r="CM15" s="58">
        <v>2033</v>
      </c>
      <c r="CN15" s="58">
        <v>2034</v>
      </c>
      <c r="CO15" s="58">
        <v>2035</v>
      </c>
      <c r="CP15" s="58">
        <v>2036</v>
      </c>
      <c r="CQ15" s="58">
        <v>2037</v>
      </c>
      <c r="CR15" s="58">
        <v>2038</v>
      </c>
      <c r="CS15" s="58">
        <v>2039</v>
      </c>
      <c r="CT15" s="58">
        <v>2040</v>
      </c>
      <c r="CU15" s="58">
        <v>2041</v>
      </c>
      <c r="CV15" s="58">
        <v>2042</v>
      </c>
      <c r="CW15" s="58">
        <v>2043</v>
      </c>
      <c r="CX15" s="58">
        <v>2044</v>
      </c>
      <c r="CY15" s="58">
        <v>2045</v>
      </c>
      <c r="CZ15" s="58">
        <v>2046</v>
      </c>
      <c r="DA15" s="58">
        <v>2047</v>
      </c>
      <c r="DB15" s="58">
        <v>2048</v>
      </c>
      <c r="DC15" s="58">
        <v>2049</v>
      </c>
      <c r="DD15" s="58">
        <v>2050</v>
      </c>
    </row>
    <row r="16" spans="1:108" ht="15" customHeight="1" x14ac:dyDescent="0.25">
      <c r="A16" s="506" t="s">
        <v>403</v>
      </c>
      <c r="B16" s="126" t="s">
        <v>11</v>
      </c>
      <c r="C16" s="197">
        <f t="shared" ref="C16:C19" si="0">SUM(BE16:CD16)</f>
        <v>43620510.698610634</v>
      </c>
      <c r="D16" s="197">
        <f t="shared" ref="D16:D19" si="1">SUM(CE16:DD16)</f>
        <v>43388541.036705822</v>
      </c>
      <c r="E16" s="222">
        <f t="shared" ref="E16:E39" si="2">(C16/1000000)*1</f>
        <v>43.62051069861063</v>
      </c>
      <c r="F16" s="111">
        <f>G16+H16</f>
        <v>1582433.3396621554</v>
      </c>
      <c r="G16" s="64">
        <f>IF($B16="Natural gas",($P16*AE16)/(1-$I16)-($Q16*'VT CHS Emissions Schedule'!D$5)/(1-$K16),IF(OR($B16="Propane",$B16="Oil"),($P16*AE16)-($Q16*'VT CHS Emissions Schedule'!D$5)/(1-$K16),(($T$44*$R16*('VT CHS Emissions Schedule'!D$8+$N16)/$U$44)+($T$45*$R16*('VT CHS Emissions Schedule'!D$9+$M16)/$U$45)+($T$46*$R16*'VT CHS Emissions Schedule'!D$7/$U$46)/(1-$L16)+($T$47*$R16*'VT CHS Emissions Schedule'!D$5/$U$47/(1-$K16))+($T$48*$R16*('VT CHS Emissions Schedule'!D$35+$N16)/$U$48))-($Q16*'VT CHS Emissions Schedule'!D$5)/(1-$K16)))</f>
        <v>1602709.0745070784</v>
      </c>
      <c r="H16" s="64">
        <f>($S16*'VT CHS Emissions Schedule'!D$5)/(1-$K16)</f>
        <v>-20275.734844922921</v>
      </c>
      <c r="I16" s="66">
        <f>_xlfn.XLOOKUP(B16,Lookups!$A$3:$A$15,Lookups!$E$3:$E$15)</f>
        <v>1.4E-2</v>
      </c>
      <c r="J16" s="65">
        <f>_xlfn.XLOOKUP(B16,Lookups!$A$3:$A$15,Lookups!$D$3:$D$15)</f>
        <v>0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64">
        <f>$R16/$X16</f>
        <v>28907.714285714286</v>
      </c>
      <c r="Q16" s="64">
        <f>$R16/$W16</f>
        <v>6745.1333333333332</v>
      </c>
      <c r="R16" s="64">
        <f t="shared" ref="R16:R39" si="3">($U16*$V16*$AD16)</f>
        <v>24282.48</v>
      </c>
      <c r="S16" s="64">
        <f>-((1-$AB16)*($Z16*$AA16)/$Y16)*$AC16</f>
        <v>-515.36842105263156</v>
      </c>
      <c r="T16" s="68">
        <v>25</v>
      </c>
      <c r="U16" s="64">
        <v>12000</v>
      </c>
      <c r="V16" s="64">
        <v>1909</v>
      </c>
      <c r="W16" s="72">
        <f>$V$55</f>
        <v>3.6</v>
      </c>
      <c r="X16" s="72">
        <f t="shared" ref="X16:X39" si="4">_xlfn.XLOOKUP($B16,$S$44:$S$48,$U$44:$U$48,"blended")</f>
        <v>0.84</v>
      </c>
      <c r="Y16" s="72">
        <f>$U$55</f>
        <v>17.100000000000001</v>
      </c>
      <c r="Z16" s="64">
        <f>U16</f>
        <v>12000</v>
      </c>
      <c r="AA16" s="64">
        <v>240</v>
      </c>
      <c r="AB16" s="80">
        <v>0.15</v>
      </c>
      <c r="AC16" s="74">
        <v>3.5999999999999999E-3</v>
      </c>
      <c r="AD16" s="75">
        <v>1.06E-3</v>
      </c>
      <c r="AE16" s="67">
        <f>IF(AE$15&lt;2025+$T16,$J16+_xlfn.XLOOKUP(_xlfn.XLOOKUP($B16,Lookups!$A$3:$A$17,Lookups!$B$3:$B$17),'VT CHS Emissions Schedule'!$A:$A,'VT CHS Emissions Schedule'!D:D),0)</f>
        <v>63.7174026058659</v>
      </c>
      <c r="AF16" s="67">
        <f>IF(AF$15&lt;2025+$T16,$J16+_xlfn.XLOOKUP(_xlfn.XLOOKUP($B16,Lookups!$A$3:$A$17,Lookups!$B$3:$B$17),'VT CHS Emissions Schedule'!$A:$A,'VT CHS Emissions Schedule'!E:E),0)</f>
        <v>63.7174026058659</v>
      </c>
      <c r="AG16" s="67">
        <f>IF(AG$15&lt;2025+$T16,$J16+_xlfn.XLOOKUP(_xlfn.XLOOKUP($B16,Lookups!$A$3:$A$17,Lookups!$B$3:$B$17),'VT CHS Emissions Schedule'!$A:$A,'VT CHS Emissions Schedule'!F:F),0)</f>
        <v>63.7174026058659</v>
      </c>
      <c r="AH16" s="67">
        <f>IF(AH$15&lt;2025+$T16,$J16+_xlfn.XLOOKUP(_xlfn.XLOOKUP($B16,Lookups!$A$3:$A$17,Lookups!$B$3:$B$17),'VT CHS Emissions Schedule'!$A:$A,'VT CHS Emissions Schedule'!G:G),0)</f>
        <v>63.7174026058659</v>
      </c>
      <c r="AI16" s="67">
        <f>IF(AI$15&lt;2025+$T16,$J16+_xlfn.XLOOKUP(_xlfn.XLOOKUP($B16,Lookups!$A$3:$A$17,Lookups!$B$3:$B$17),'VT CHS Emissions Schedule'!$A:$A,'VT CHS Emissions Schedule'!H:H),0)</f>
        <v>63.7174026058659</v>
      </c>
      <c r="AJ16" s="67">
        <f>IF(AJ$15&lt;2025+$T16,$J16+_xlfn.XLOOKUP(_xlfn.XLOOKUP($B16,Lookups!$A$3:$A$17,Lookups!$B$3:$B$17),'VT CHS Emissions Schedule'!$A:$A,'VT CHS Emissions Schedule'!I:I),0)</f>
        <v>63.651087828595678</v>
      </c>
      <c r="AK16" s="67">
        <f>IF(AK$15&lt;2025+$T16,$J16+_xlfn.XLOOKUP(_xlfn.XLOOKUP($B16,Lookups!$A$3:$A$17,Lookups!$B$3:$B$17),'VT CHS Emissions Schedule'!$A:$A,'VT CHS Emissions Schedule'!J:J),0)</f>
        <v>63.651087828595678</v>
      </c>
      <c r="AL16" s="67">
        <f>IF(AL$15&lt;2025+$T16,$J16+_xlfn.XLOOKUP(_xlfn.XLOOKUP($B16,Lookups!$A$3:$A$17,Lookups!$B$3:$B$17),'VT CHS Emissions Schedule'!$A:$A,'VT CHS Emissions Schedule'!K:K),0)</f>
        <v>63.651087828595678</v>
      </c>
      <c r="AM16" s="67">
        <f>IF(AM$15&lt;2025+$T16,$J16+_xlfn.XLOOKUP(_xlfn.XLOOKUP($B16,Lookups!$A$3:$A$17,Lookups!$B$3:$B$17),'VT CHS Emissions Schedule'!$A:$A,'VT CHS Emissions Schedule'!L:L),0)</f>
        <v>63.651087828595678</v>
      </c>
      <c r="AN16" s="67">
        <f>IF(AN$15&lt;2025+$T16,$J16+_xlfn.XLOOKUP(_xlfn.XLOOKUP($B16,Lookups!$A$3:$A$17,Lookups!$B$3:$B$17),'VT CHS Emissions Schedule'!$A:$A,'VT CHS Emissions Schedule'!M:M),0)</f>
        <v>63.651087828595678</v>
      </c>
      <c r="AO16" s="67">
        <f>IF(AO$15&lt;2025+$T16,$J16+_xlfn.XLOOKUP(_xlfn.XLOOKUP($B16,Lookups!$A$3:$A$17,Lookups!$B$3:$B$17),'VT CHS Emissions Schedule'!$A:$A,'VT CHS Emissions Schedule'!N:N),0)</f>
        <v>63.639868502100384</v>
      </c>
      <c r="AP16" s="67">
        <f>IF(AP$15&lt;2025+$T16,$J16+_xlfn.XLOOKUP(_xlfn.XLOOKUP($B16,Lookups!$A$3:$A$17,Lookups!$B$3:$B$17),'VT CHS Emissions Schedule'!$A:$A,'VT CHS Emissions Schedule'!O:O),0)</f>
        <v>63.639868502100384</v>
      </c>
      <c r="AQ16" s="67">
        <f>IF(AQ$15&lt;2025+$T16,$J16+_xlfn.XLOOKUP(_xlfn.XLOOKUP($B16,Lookups!$A$3:$A$17,Lookups!$B$3:$B$17),'VT CHS Emissions Schedule'!$A:$A,'VT CHS Emissions Schedule'!P:P),0)</f>
        <v>63.639868502100384</v>
      </c>
      <c r="AR16" s="67">
        <f>IF(AR$15&lt;2025+$T16,$J16+_xlfn.XLOOKUP(_xlfn.XLOOKUP($B16,Lookups!$A$3:$A$17,Lookups!$B$3:$B$17),'VT CHS Emissions Schedule'!$A:$A,'VT CHS Emissions Schedule'!Q:Q),0)</f>
        <v>63.639868502100384</v>
      </c>
      <c r="AS16" s="67">
        <f>IF(AS$15&lt;2025+$T16,$J16+_xlfn.XLOOKUP(_xlfn.XLOOKUP($B16,Lookups!$A$3:$A$17,Lookups!$B$3:$B$17),'VT CHS Emissions Schedule'!$A:$A,'VT CHS Emissions Schedule'!R:R),0)</f>
        <v>63.639868502100384</v>
      </c>
      <c r="AT16" s="67">
        <f>IF(AT$15&lt;2025+$T16,$J16+_xlfn.XLOOKUP(_xlfn.XLOOKUP($B16,Lookups!$A$3:$A$17,Lookups!$B$3:$B$17),'VT CHS Emissions Schedule'!$A:$A,'VT CHS Emissions Schedule'!S:S),0)</f>
        <v>63.636270748572812</v>
      </c>
      <c r="AU16" s="67">
        <f>IF(AU$15&lt;2025+$T16,$J16+_xlfn.XLOOKUP(_xlfn.XLOOKUP($B16,Lookups!$A$3:$A$17,Lookups!$B$3:$B$17),'VT CHS Emissions Schedule'!$A:$A,'VT CHS Emissions Schedule'!T:T),0)</f>
        <v>63.636270748572812</v>
      </c>
      <c r="AV16" s="67">
        <f>IF(AV$15&lt;2025+$T16,$J16+_xlfn.XLOOKUP(_xlfn.XLOOKUP($B16,Lookups!$A$3:$A$17,Lookups!$B$3:$B$17),'VT CHS Emissions Schedule'!$A:$A,'VT CHS Emissions Schedule'!U:U),0)</f>
        <v>63.636270748572812</v>
      </c>
      <c r="AW16" s="67">
        <f>IF(AW$15&lt;2025+$T16,$J16+_xlfn.XLOOKUP(_xlfn.XLOOKUP($B16,Lookups!$A$3:$A$17,Lookups!$B$3:$B$17),'VT CHS Emissions Schedule'!$A:$A,'VT CHS Emissions Schedule'!V:V),0)</f>
        <v>63.636270748572812</v>
      </c>
      <c r="AX16" s="67">
        <f>IF(AX$15&lt;2025+$T16,$J16+_xlfn.XLOOKUP(_xlfn.XLOOKUP($B16,Lookups!$A$3:$A$17,Lookups!$B$3:$B$17),'VT CHS Emissions Schedule'!$A:$A,'VT CHS Emissions Schedule'!W:W),0)</f>
        <v>63.636270748572812</v>
      </c>
      <c r="AY16" s="67">
        <f>IF(AY$15&lt;2025+$T16,$J16+_xlfn.XLOOKUP(_xlfn.XLOOKUP($B16,Lookups!$A$3:$A$17,Lookups!$B$3:$B$17),'VT CHS Emissions Schedule'!$A:$A,'VT CHS Emissions Schedule'!X:X),0)</f>
        <v>63.63258839230447</v>
      </c>
      <c r="AZ16" s="67">
        <f>IF(AZ$15&lt;2025+$T16,$J16+_xlfn.XLOOKUP(_xlfn.XLOOKUP($B16,Lookups!$A$3:$A$17,Lookups!$B$3:$B$17),'VT CHS Emissions Schedule'!$A:$A,'VT CHS Emissions Schedule'!Y:Y),0)</f>
        <v>63.63258839230447</v>
      </c>
      <c r="BA16" s="67">
        <f>IF(BA$15&lt;2025+$T16,$J16+_xlfn.XLOOKUP(_xlfn.XLOOKUP($B16,Lookups!$A$3:$A$17,Lookups!$B$3:$B$17),'VT CHS Emissions Schedule'!$A:$A,'VT CHS Emissions Schedule'!Z:Z),0)</f>
        <v>63.63258839230447</v>
      </c>
      <c r="BB16" s="67">
        <f>IF(BB$15&lt;2025+$T16,$J16+_xlfn.XLOOKUP(_xlfn.XLOOKUP($B16,Lookups!$A$3:$A$17,Lookups!$B$3:$B$17),'VT CHS Emissions Schedule'!$A:$A,'VT CHS Emissions Schedule'!AA:AA),0)</f>
        <v>63.63258839230447</v>
      </c>
      <c r="BC16" s="67">
        <f>IF(BC$15&lt;2025+$T16,$J16+_xlfn.XLOOKUP(_xlfn.XLOOKUP($B16,Lookups!$A$3:$A$17,Lookups!$B$3:$B$17),'VT CHS Emissions Schedule'!$A:$A,'VT CHS Emissions Schedule'!AB:AB),0)</f>
        <v>63.63258839230447</v>
      </c>
      <c r="BD16" s="67">
        <f>IF(BD$15&lt;2025+$T16,$J16+_xlfn.XLOOKUP(_xlfn.XLOOKUP($B16,Lookups!$A$3:$A$17,Lookups!$B$3:$B$17),'VT CHS Emissions Schedule'!$A:$A,'VT CHS Emissions Schedule'!AC:AC),0)</f>
        <v>0</v>
      </c>
      <c r="BE16" s="64">
        <f>IF(BE$15&lt;2025+$T16,IF($B16="Natural gas",($P16*AE16)/(1-$I16)-($Q16*'VT CHS Emissions Schedule'!D$5)/(1-$K16),IF(OR($B16="Propane",$B16="Oil"),($P16*AE16)-($Q16*'VT CHS Emissions Schedule'!D$5)/(1-$K16),(($T$44*$R16*('VT CHS Emissions Schedule'!D$8+$N16)/$U$44)+($T$45*$R16*('VT CHS Emissions Schedule'!D$9+$M16)/$U$45)+($T$46*$R16*'VT CHS Emissions Schedule'!D$7/$U$46)/(1-$L16)+($T$47*$R16*'VT CHS Emissions Schedule'!D$5/$U$47/(1-$K16))+($T$48*$R16*('VT CHS Emissions Schedule'!D$35+$O16)/$U$48))-($Q16*'VT CHS Emissions Schedule'!D$5)/(1-$K16))),0)</f>
        <v>1602709.0745070784</v>
      </c>
      <c r="BF16" s="64">
        <f>IF(BF$15&lt;2025+$T16,IF($B16="Natural gas",($P16*AF16)/(1-$I16)-($Q16*'VT CHS Emissions Schedule'!E$5)/(1-$K16),IF(OR($B16="Propane",$B16="Oil"),($P16*AF16)-($Q16*'VT CHS Emissions Schedule'!E$5)/(1-$K16),(($T$44*$R16*('VT CHS Emissions Schedule'!E$8+$N16)/$U$44)+($T$45*$R16*('VT CHS Emissions Schedule'!E$9+$M16)/$U$45)+($T$46*$R16*'VT CHS Emissions Schedule'!E$7/$U$46)/(1-$L16)+($T$47*$R16*'VT CHS Emissions Schedule'!E$5/$U$47/(1-$K16))+($T$48*$R16*('VT CHS Emissions Schedule'!E$35+$O16)/$U$48))-($Q16*'VT CHS Emissions Schedule'!E$5)/(1-$K16))),0)</f>
        <v>1621161.3665027751</v>
      </c>
      <c r="BG16" s="64">
        <f>IF(BG$15&lt;2025+$T16,IF($B16="Natural gas",($P16*AG16)/(1-$I16)-($Q16*'VT CHS Emissions Schedule'!F$5)/(1-$K16),IF(OR($B16="Propane",$B16="Oil"),($P16*AG16)-($Q16*'VT CHS Emissions Schedule'!F$5)/(1-$K16),(($T$44*$R16*('VT CHS Emissions Schedule'!F$8+$N16)/$U$44)+($T$45*$R16*('VT CHS Emissions Schedule'!F$9+$M16)/$U$45)+($T$46*$R16*'VT CHS Emissions Schedule'!F$7/$U$46)/(1-$L16)+($T$47*$R16*'VT CHS Emissions Schedule'!F$5/$U$47/(1-$K16))+($T$48*$R16*('VT CHS Emissions Schedule'!F$35+$O16)/$U$48))-($Q16*'VT CHS Emissions Schedule'!F$5)/(1-$K16))),0)</f>
        <v>1639613.6584984718</v>
      </c>
      <c r="BH16" s="64">
        <f>IF(BH$15&lt;2025+$T16,IF($B16="Natural gas",($P16*AH16)/(1-$I16)-($Q16*'VT CHS Emissions Schedule'!G$5)/(1-$K16),IF(OR($B16="Propane",$B16="Oil"),($P16*AH16)-($Q16*'VT CHS Emissions Schedule'!G$5)/(1-$K16),(($T$44*$R16*('VT CHS Emissions Schedule'!G$8+$N16)/$U$44)+($T$45*$R16*('VT CHS Emissions Schedule'!G$9+$M16)/$U$45)+($T$46*$R16*'VT CHS Emissions Schedule'!G$7/$U$46)/(1-$L16)+($T$47*$R16*'VT CHS Emissions Schedule'!G$5/$U$47/(1-$K16))+($T$48*$R16*('VT CHS Emissions Schedule'!G$35+$O16)/$U$48))-($Q16*'VT CHS Emissions Schedule'!G$5)/(1-$K16))),0)</f>
        <v>1658065.9504941688</v>
      </c>
      <c r="BI16" s="64">
        <f>IF(BI$15&lt;2025+$T16,IF($B16="Natural gas",($P16*AI16)/(1-$I16)-($Q16*'VT CHS Emissions Schedule'!H$5)/(1-$K16),IF(OR($B16="Propane",$B16="Oil"),($P16*AI16)-($Q16*'VT CHS Emissions Schedule'!H$5)/(1-$K16),(($T$44*$R16*('VT CHS Emissions Schedule'!H$8+$N16)/$U$44)+($T$45*$R16*('VT CHS Emissions Schedule'!H$9+$M16)/$U$45)+($T$46*$R16*'VT CHS Emissions Schedule'!H$7/$U$46)/(1-$L16)+($T$47*$R16*'VT CHS Emissions Schedule'!H$5/$U$47/(1-$K16))+($T$48*$R16*('VT CHS Emissions Schedule'!H$35+$O16)/$U$48))-($Q16*'VT CHS Emissions Schedule'!H$5)/(1-$K16))),0)</f>
        <v>1676518.2424898655</v>
      </c>
      <c r="BJ16" s="64">
        <f>IF(BJ$15&lt;2025+$T16,IF($B16="Natural gas",($P16*AJ16)/(1-$I16)-($Q16*'VT CHS Emissions Schedule'!I$5)/(1-$K16),IF(OR($B16="Propane",$B16="Oil"),($P16*AJ16)-($Q16*'VT CHS Emissions Schedule'!I$5)/(1-$K16),(($T$44*$R16*('VT CHS Emissions Schedule'!I$8+$N16)/$U$44)+($T$45*$R16*('VT CHS Emissions Schedule'!I$9+$M16)/$U$45)+($T$46*$R16*'VT CHS Emissions Schedule'!I$7/$U$46)/(1-$L16)+($T$47*$R16*'VT CHS Emissions Schedule'!I$5/$U$47/(1-$K16))+($T$48*$R16*('VT CHS Emissions Schedule'!I$35+$O16)/$U$48))-($Q16*'VT CHS Emissions Schedule'!I$5)/(1-$K16))),0)</f>
        <v>1693026.3066617812</v>
      </c>
      <c r="BK16" s="64">
        <f>IF(BK$15&lt;2025+$T16,IF($B16="Natural gas",($P16*AK16)/(1-$I16)-($Q16*'VT CHS Emissions Schedule'!J$5)/(1-$K16),IF(OR($B16="Propane",$B16="Oil"),($P16*AK16)-($Q16*'VT CHS Emissions Schedule'!J$5)/(1-$K16),(($T$44*$R16*('VT CHS Emissions Schedule'!J$8+$N16)/$U$44)+($T$45*$R16*('VT CHS Emissions Schedule'!J$9+$M16)/$U$45)+($T$46*$R16*'VT CHS Emissions Schedule'!J$7/$U$46)/(1-$L16)+($T$47*$R16*'VT CHS Emissions Schedule'!J$5/$U$47/(1-$K16))+($T$48*$R16*('VT CHS Emissions Schedule'!J$35+$O16)/$U$48))-($Q16*'VT CHS Emissions Schedule'!J$5)/(1-$K16))),0)</f>
        <v>1711478.5986574779</v>
      </c>
      <c r="BL16" s="64">
        <f>IF(BL$15&lt;2025+$T16,IF($B16="Natural gas",($P16*AL16)/(1-$I16)-($Q16*'VT CHS Emissions Schedule'!K$5)/(1-$K16),IF(OR($B16="Propane",$B16="Oil"),($P16*AL16)-($Q16*'VT CHS Emissions Schedule'!K$5)/(1-$K16),(($T$44*$R16*('VT CHS Emissions Schedule'!K$8+$N16)/$U$44)+($T$45*$R16*('VT CHS Emissions Schedule'!K$9+$M16)/$U$45)+($T$46*$R16*'VT CHS Emissions Schedule'!K$7/$U$46)/(1-$L16)+($T$47*$R16*'VT CHS Emissions Schedule'!K$5/$U$47/(1-$K16))+($T$48*$R16*('VT CHS Emissions Schedule'!K$35+$O16)/$U$48))-($Q16*'VT CHS Emissions Schedule'!K$5)/(1-$K16))),0)</f>
        <v>1729930.8906531746</v>
      </c>
      <c r="BM16" s="64">
        <f>IF(BM$15&lt;2025+$T16,IF($B16="Natural gas",($P16*AM16)/(1-$I16)-($Q16*'VT CHS Emissions Schedule'!L$5)/(1-$K16),IF(OR($B16="Propane",$B16="Oil"),($P16*AM16)-($Q16*'VT CHS Emissions Schedule'!L$5)/(1-$K16),(($T$44*$R16*('VT CHS Emissions Schedule'!L$8+$N16)/$U$44)+($T$45*$R16*('VT CHS Emissions Schedule'!L$9+$M16)/$U$45)+($T$46*$R16*'VT CHS Emissions Schedule'!L$7/$U$46)/(1-$L16)+($T$47*$R16*'VT CHS Emissions Schedule'!L$5/$U$47/(1-$K16))+($T$48*$R16*('VT CHS Emissions Schedule'!L$35+$O16)/$U$48))-($Q16*'VT CHS Emissions Schedule'!L$5)/(1-$K16))),0)</f>
        <v>1748383.1826488716</v>
      </c>
      <c r="BN16" s="64">
        <f>IF(BN$15&lt;2025+$T16,IF($B16="Natural gas",($P16*AN16)/(1-$I16)-($Q16*'VT CHS Emissions Schedule'!M$5)/(1-$K16),IF(OR($B16="Propane",$B16="Oil"),($P16*AN16)-($Q16*'VT CHS Emissions Schedule'!M$5)/(1-$K16),(($T$44*$R16*('VT CHS Emissions Schedule'!M$8+$N16)/$U$44)+($T$45*$R16*('VT CHS Emissions Schedule'!M$9+$M16)/$U$45)+($T$46*$R16*'VT CHS Emissions Schedule'!M$7/$U$46)/(1-$L16)+($T$47*$R16*'VT CHS Emissions Schedule'!M$5/$U$47/(1-$K16))+($T$48*$R16*('VT CHS Emissions Schedule'!M$35+$O16)/$U$48))-($Q16*'VT CHS Emissions Schedule'!M$5)/(1-$K16))),0)</f>
        <v>1766835.4746445683</v>
      </c>
      <c r="BO16" s="64">
        <f>IF(BO$15&lt;2025+$T16,IF($B16="Natural gas",($P16*AO16)/(1-$I16)-($Q16*'VT CHS Emissions Schedule'!N$5)/(1-$K16),IF(OR($B16="Propane",$B16="Oil"),($P16*AO16)-($Q16*'VT CHS Emissions Schedule'!N$5)/(1-$K16),(($T$44*$R16*('VT CHS Emissions Schedule'!N$8+$N16)/$U$44)+($T$45*$R16*('VT CHS Emissions Schedule'!N$9+$M16)/$U$45)+($T$46*$R16*'VT CHS Emissions Schedule'!N$7/$U$46)/(1-$L16)+($T$47*$R16*'VT CHS Emissions Schedule'!N$5/$U$47/(1-$K16))+($T$48*$R16*('VT CHS Emissions Schedule'!N$35+$O16)/$U$48))-($Q16*'VT CHS Emissions Schedule'!N$5)/(1-$K16))),0)</f>
        <v>1784958.8365339728</v>
      </c>
      <c r="BP16" s="64">
        <f>IF(BP$15&lt;2025+$T16,IF($B16="Natural gas",($P16*AP16)/(1-$I16)-($Q16*'VT CHS Emissions Schedule'!O$5)/(1-$K16),IF(OR($B16="Propane",$B16="Oil"),($P16*AP16)-($Q16*'VT CHS Emissions Schedule'!O$5)/(1-$K16),(($T$44*$R16*('VT CHS Emissions Schedule'!O$8+$N16)/$U$44)+($T$45*$R16*('VT CHS Emissions Schedule'!O$9+$M16)/$U$45)+($T$46*$R16*'VT CHS Emissions Schedule'!O$7/$U$46)/(1-$L16)+($T$47*$R16*'VT CHS Emissions Schedule'!O$5/$U$47/(1-$K16))+($T$48*$R16*('VT CHS Emissions Schedule'!O$35+$O16)/$U$48))-($Q16*'VT CHS Emissions Schedule'!O$5)/(1-$K16))),0)</f>
        <v>1784958.8365339728</v>
      </c>
      <c r="BQ16" s="64">
        <f>IF(BQ$15&lt;2025+$T16,IF($B16="Natural gas",($P16*AQ16)/(1-$I16)-($Q16*'VT CHS Emissions Schedule'!P$5)/(1-$K16),IF(OR($B16="Propane",$B16="Oil"),($P16*AQ16)-($Q16*'VT CHS Emissions Schedule'!P$5)/(1-$K16),(($T$44*$R16*('VT CHS Emissions Schedule'!P$8+$N16)/$U$44)+($T$45*$R16*('VT CHS Emissions Schedule'!P$9+$M16)/$U$45)+($T$46*$R16*'VT CHS Emissions Schedule'!P$7/$U$46)/(1-$L16)+($T$47*$R16*'VT CHS Emissions Schedule'!P$5/$U$47/(1-$K16))+($T$48*$R16*('VT CHS Emissions Schedule'!P$35+$O16)/$U$48))-($Q16*'VT CHS Emissions Schedule'!P$5)/(1-$K16))),0)</f>
        <v>1784958.8365339728</v>
      </c>
      <c r="BR16" s="64">
        <f>IF(BR$15&lt;2025+$T16,IF($B16="Natural gas",($P16*AR16)/(1-$I16)-($Q16*'VT CHS Emissions Schedule'!Q$5)/(1-$K16),IF(OR($B16="Propane",$B16="Oil"),($P16*AR16)-($Q16*'VT CHS Emissions Schedule'!Q$5)/(1-$K16),(($T$44*$R16*('VT CHS Emissions Schedule'!Q$8+$N16)/$U$44)+($T$45*$R16*('VT CHS Emissions Schedule'!Q$9+$M16)/$U$45)+($T$46*$R16*'VT CHS Emissions Schedule'!Q$7/$U$46)/(1-$L16)+($T$47*$R16*'VT CHS Emissions Schedule'!Q$5/$U$47/(1-$K16))+($T$48*$R16*('VT CHS Emissions Schedule'!Q$35+$O16)/$U$48))-($Q16*'VT CHS Emissions Schedule'!Q$5)/(1-$K16))),0)</f>
        <v>1784958.8365339728</v>
      </c>
      <c r="BS16" s="64">
        <f>IF(BS$15&lt;2025+$T16,IF($B16="Natural gas",($P16*AS16)/(1-$I16)-($Q16*'VT CHS Emissions Schedule'!R$5)/(1-$K16),IF(OR($B16="Propane",$B16="Oil"),($P16*AS16)-($Q16*'VT CHS Emissions Schedule'!R$5)/(1-$K16),(($T$44*$R16*('VT CHS Emissions Schedule'!R$8+$N16)/$U$44)+($T$45*$R16*('VT CHS Emissions Schedule'!R$9+$M16)/$U$45)+($T$46*$R16*'VT CHS Emissions Schedule'!R$7/$U$46)/(1-$L16)+($T$47*$R16*'VT CHS Emissions Schedule'!R$5/$U$47/(1-$K16))+($T$48*$R16*('VT CHS Emissions Schedule'!R$35+$O16)/$U$48))-($Q16*'VT CHS Emissions Schedule'!R$5)/(1-$K16))),0)</f>
        <v>1784958.8365339728</v>
      </c>
      <c r="BT16" s="64">
        <f>IF(BT$15&lt;2025+$T16,IF($B16="Natural gas",($P16*AT16)/(1-$I16)-($Q16*'VT CHS Emissions Schedule'!S$5)/(1-$K16),IF(OR($B16="Propane",$B16="Oil"),($P16*AT16)-($Q16*'VT CHS Emissions Schedule'!S$5)/(1-$K16),(($T$44*$R16*('VT CHS Emissions Schedule'!S$8+$N16)/$U$44)+($T$45*$R16*('VT CHS Emissions Schedule'!S$9+$M16)/$U$45)+($T$46*$R16*'VT CHS Emissions Schedule'!S$7/$U$46)/(1-$L16)+($T$47*$R16*'VT CHS Emissions Schedule'!S$5/$U$47/(1-$K16))+($T$48*$R16*('VT CHS Emissions Schedule'!S$35+$O16)/$U$48))-($Q16*'VT CHS Emissions Schedule'!S$5)/(1-$K16))),0)</f>
        <v>1784853.356989302</v>
      </c>
      <c r="BU16" s="64">
        <f>IF(BU$15&lt;2025+$T16,IF($B16="Natural gas",($P16*AU16)/(1-$I16)-($Q16*'VT CHS Emissions Schedule'!T$5)/(1-$K16),IF(OR($B16="Propane",$B16="Oil"),($P16*AU16)-($Q16*'VT CHS Emissions Schedule'!T$5)/(1-$K16),(($T$44*$R16*('VT CHS Emissions Schedule'!T$8+$N16)/$U$44)+($T$45*$R16*('VT CHS Emissions Schedule'!T$9+$M16)/$U$45)+($T$46*$R16*'VT CHS Emissions Schedule'!T$7/$U$46)/(1-$L16)+($T$47*$R16*'VT CHS Emissions Schedule'!T$5/$U$47/(1-$K16))+($T$48*$R16*('VT CHS Emissions Schedule'!T$35+$O16)/$U$48))-($Q16*'VT CHS Emissions Schedule'!T$5)/(1-$K16))),0)</f>
        <v>1784853.356989302</v>
      </c>
      <c r="BV16" s="64">
        <f>IF(BV$15&lt;2025+$T16,IF($B16="Natural gas",($P16*AV16)/(1-$I16)-($Q16*'VT CHS Emissions Schedule'!U$5)/(1-$K16),IF(OR($B16="Propane",$B16="Oil"),($P16*AV16)-($Q16*'VT CHS Emissions Schedule'!U$5)/(1-$K16),(($T$44*$R16*('VT CHS Emissions Schedule'!U$8+$N16)/$U$44)+($T$45*$R16*('VT CHS Emissions Schedule'!U$9+$M16)/$U$45)+($T$46*$R16*'VT CHS Emissions Schedule'!U$7/$U$46)/(1-$L16)+($T$47*$R16*'VT CHS Emissions Schedule'!U$5/$U$47/(1-$K16))+($T$48*$R16*('VT CHS Emissions Schedule'!U$35+$O16)/$U$48))-($Q16*'VT CHS Emissions Schedule'!U$5)/(1-$K16))),0)</f>
        <v>1784853.356989302</v>
      </c>
      <c r="BW16" s="64">
        <f>IF(BW$15&lt;2025+$T16,IF($B16="Natural gas",($P16*AW16)/(1-$I16)-($Q16*'VT CHS Emissions Schedule'!V$5)/(1-$K16),IF(OR($B16="Propane",$B16="Oil"),($P16*AW16)-($Q16*'VT CHS Emissions Schedule'!V$5)/(1-$K16),(($T$44*$R16*('VT CHS Emissions Schedule'!V$8+$N16)/$U$44)+($T$45*$R16*('VT CHS Emissions Schedule'!V$9+$M16)/$U$45)+($T$46*$R16*'VT CHS Emissions Schedule'!V$7/$U$46)/(1-$L16)+($T$47*$R16*'VT CHS Emissions Schedule'!V$5/$U$47/(1-$K16))+($T$48*$R16*('VT CHS Emissions Schedule'!V$35+$O16)/$U$48))-($Q16*'VT CHS Emissions Schedule'!V$5)/(1-$K16))),0)</f>
        <v>1784853.356989302</v>
      </c>
      <c r="BX16" s="64">
        <f>IF(BX$15&lt;2025+$T16,IF($B16="Natural gas",($P16*AX16)/(1-$I16)-($Q16*'VT CHS Emissions Schedule'!W$5)/(1-$K16),IF(OR($B16="Propane",$B16="Oil"),($P16*AX16)-($Q16*'VT CHS Emissions Schedule'!W$5)/(1-$K16),(($T$44*$R16*('VT CHS Emissions Schedule'!W$8+$N16)/$U$44)+($T$45*$R16*('VT CHS Emissions Schedule'!W$9+$M16)/$U$45)+($T$46*$R16*'VT CHS Emissions Schedule'!W$7/$U$46)/(1-$L16)+($T$47*$R16*'VT CHS Emissions Schedule'!W$5/$U$47/(1-$K16))+($T$48*$R16*('VT CHS Emissions Schedule'!W$35+$O16)/$U$48))-($Q16*'VT CHS Emissions Schedule'!W$5)/(1-$K16))),0)</f>
        <v>1784853.356989302</v>
      </c>
      <c r="BY16" s="64">
        <f>IF(BY$15&lt;2025+$T16,IF($B16="Natural gas",($P16*AY16)/(1-$I16)-($Q16*'VT CHS Emissions Schedule'!X$5)/(1-$K16),IF(OR($B16="Propane",$B16="Oil"),($P16*AY16)-($Q16*'VT CHS Emissions Schedule'!X$5)/(1-$K16),(($T$44*$R16*('VT CHS Emissions Schedule'!X$8+$N16)/$U$44)+($T$45*$R16*('VT CHS Emissions Schedule'!X$9+$M16)/$U$45)+($T$46*$R16*'VT CHS Emissions Schedule'!X$7/$U$46)/(1-$L16)+($T$47*$R16*'VT CHS Emissions Schedule'!X$5/$U$47/(1-$K16))+($T$48*$R16*('VT CHS Emissions Schedule'!X$35+$O16)/$U$48))-($Q16*'VT CHS Emissions Schedule'!X$5)/(1-$K16))),0)</f>
        <v>1784745.3970472093</v>
      </c>
      <c r="BZ16" s="64">
        <f>IF(BZ$15&lt;2025+$T16,IF($B16="Natural gas",($P16*AZ16)/(1-$I16)-($Q16*'VT CHS Emissions Schedule'!Y$5)/(1-$K16),IF(OR($B16="Propane",$B16="Oil"),($P16*AZ16)-($Q16*'VT CHS Emissions Schedule'!Y$5)/(1-$K16),(($T$44*$R16*('VT CHS Emissions Schedule'!Y$8+$N16)/$U$44)+($T$45*$R16*('VT CHS Emissions Schedule'!Y$9+$M16)/$U$45)+($T$46*$R16*'VT CHS Emissions Schedule'!Y$7/$U$46)/(1-$L16)+($T$47*$R16*'VT CHS Emissions Schedule'!Y$5/$U$47/(1-$K16))+($T$48*$R16*('VT CHS Emissions Schedule'!Y$35+$O16)/$U$48))-($Q16*'VT CHS Emissions Schedule'!Y$5)/(1-$K16))),0)</f>
        <v>1784745.3970472093</v>
      </c>
      <c r="CA16" s="64">
        <f>IF(CA$15&lt;2025+$T16,IF($B16="Natural gas",($P16*BA16)/(1-$I16)-($Q16*'VT CHS Emissions Schedule'!Z$5)/(1-$K16),IF(OR($B16="Propane",$B16="Oil"),($P16*BA16)-($Q16*'VT CHS Emissions Schedule'!Z$5)/(1-$K16),(($T$44*$R16*('VT CHS Emissions Schedule'!Z$8+$N16)/$U$44)+($T$45*$R16*('VT CHS Emissions Schedule'!Z$9+$M16)/$U$45)+($T$46*$R16*'VT CHS Emissions Schedule'!Z$7/$U$46)/(1-$L16)+($T$47*$R16*'VT CHS Emissions Schedule'!Z$5/$U$47/(1-$K16))+($T$48*$R16*('VT CHS Emissions Schedule'!Z$35+$O16)/$U$48))-($Q16*'VT CHS Emissions Schedule'!Z$5)/(1-$K16))),0)</f>
        <v>1784745.3970472093</v>
      </c>
      <c r="CB16" s="64">
        <f>IF(CB$15&lt;2025+$T16,IF($B16="Natural gas",($P16*BB16)/(1-$I16)-($Q16*'VT CHS Emissions Schedule'!AA$5)/(1-$K16),IF(OR($B16="Propane",$B16="Oil"),($P16*BB16)-($Q16*'VT CHS Emissions Schedule'!AA$5)/(1-$K16),(($T$44*$R16*('VT CHS Emissions Schedule'!AA$8+$N16)/$U$44)+($T$45*$R16*('VT CHS Emissions Schedule'!AA$9+$M16)/$U$45)+($T$46*$R16*'VT CHS Emissions Schedule'!AA$7/$U$46)/(1-$L16)+($T$47*$R16*'VT CHS Emissions Schedule'!AA$5/$U$47/(1-$K16))+($T$48*$R16*('VT CHS Emissions Schedule'!AA$35+$O16)/$U$48))-($Q16*'VT CHS Emissions Schedule'!AA$5)/(1-$K16))),0)</f>
        <v>1784745.3970472093</v>
      </c>
      <c r="CC16" s="64">
        <f>IF(CC$15&lt;2025+$T16,IF($B16="Natural gas",($P16*BC16)/(1-$I16)-($Q16*'VT CHS Emissions Schedule'!AB$5)/(1-$K16),IF(OR($B16="Propane",$B16="Oil"),($P16*BC16)-($Q16*'VT CHS Emissions Schedule'!AB$5)/(1-$K16),(($T$44*$R16*('VT CHS Emissions Schedule'!AB$8+$N16)/$U$44)+($T$45*$R16*('VT CHS Emissions Schedule'!AB$9+$M16)/$U$45)+($T$46*$R16*'VT CHS Emissions Schedule'!AB$7/$U$46)/(1-$L16)+($T$47*$R16*'VT CHS Emissions Schedule'!AB$5/$U$47/(1-$K16))+($T$48*$R16*('VT CHS Emissions Schedule'!AB$35+$O16)/$U$48))-($Q16*'VT CHS Emissions Schedule'!AB$5)/(1-$K16))),0)</f>
        <v>1784745.3970472093</v>
      </c>
      <c r="CD16" s="64">
        <f>IF(CD$15&lt;2025+$T16,IF($B16="Natural gas",($P16*BD16)/(1-$I16)-($Q16*'VT CHS Emissions Schedule'!AC$5)/(1-$K16),IF(OR($B16="Propane",$B16="Oil"),($P16*BD16)-($Q16*'VT CHS Emissions Schedule'!AC$5)/(1-$K16),(($T$44*$R16*('VT CHS Emissions Schedule'!AC$8+$N16)/$U$44)+($T$45*$R16*('VT CHS Emissions Schedule'!AC$9+$M16)/$U$45)+($T$46*$R16*'VT CHS Emissions Schedule'!AC$7/$U$46)/(1-$L16)+($T$47*$R16*'VT CHS Emissions Schedule'!AC$5/$U$47/(1-$K16))+($T$48*$R16*('VT CHS Emissions Schedule'!AC$35+$O16)/$U$48))-($Q16*'VT CHS Emissions Schedule'!AC$5)/(1-$K16))),0)</f>
        <v>0</v>
      </c>
      <c r="CE16" s="64">
        <f>IF(CE$15&lt;2025+$T16,BE16+($S16*'VT CHS Emissions Schedule'!D$5)/(1-$K16),0)</f>
        <v>1582433.3396621554</v>
      </c>
      <c r="CF16" s="64">
        <f>IF(CF$15&lt;2025+$T16,BF16+($S16*'VT CHS Emissions Schedule'!E$5)/(1-$K16),0)</f>
        <v>1602295.4968333305</v>
      </c>
      <c r="CG16" s="64">
        <f>IF(CG$15&lt;2025+$T16,BG16+($S16*'VT CHS Emissions Schedule'!F$5)/(1-$K16),0)</f>
        <v>1622157.6540045054</v>
      </c>
      <c r="CH16" s="64">
        <f>IF(CH$15&lt;2025+$T16,BH16+($S16*'VT CHS Emissions Schedule'!G$5)/(1-$K16),0)</f>
        <v>1642019.8111756807</v>
      </c>
      <c r="CI16" s="64">
        <f>IF(CI$15&lt;2025+$T16,BI16+($S16*'VT CHS Emissions Schedule'!H$5)/(1-$K16),0)</f>
        <v>1661881.9683468556</v>
      </c>
      <c r="CJ16" s="64">
        <f>IF(CJ$15&lt;2025+$T16,BJ16+($S16*'VT CHS Emissions Schedule'!I$5)/(1-$K16),0)</f>
        <v>1679799.8976942496</v>
      </c>
      <c r="CK16" s="64">
        <f>IF(CK$15&lt;2025+$T16,BK16+($S16*'VT CHS Emissions Schedule'!J$5)/(1-$K16),0)</f>
        <v>1699662.0548654245</v>
      </c>
      <c r="CL16" s="64">
        <f>IF(CL$15&lt;2025+$T16,BL16+($S16*'VT CHS Emissions Schedule'!K$5)/(1-$K16),0)</f>
        <v>1719524.2120365996</v>
      </c>
      <c r="CM16" s="64">
        <f>IF(CM$15&lt;2025+$T16,BM16+($S16*'VT CHS Emissions Schedule'!L$5)/(1-$K16),0)</f>
        <v>1739386.3692077748</v>
      </c>
      <c r="CN16" s="64">
        <f>IF(CN$15&lt;2025+$T16,BN16+($S16*'VT CHS Emissions Schedule'!M$5)/(1-$K16),0)</f>
        <v>1759248.5263789499</v>
      </c>
      <c r="CO16" s="64">
        <f>IF(CO$15&lt;2025+$T16,BO16+($S16*'VT CHS Emissions Schedule'!N$5)/(1-$K16),0)</f>
        <v>1778781.7534438325</v>
      </c>
      <c r="CP16" s="64">
        <f>IF(CP$15&lt;2025+$T16,BP16+($S16*'VT CHS Emissions Schedule'!O$5)/(1-$K16),0)</f>
        <v>1778781.7534438325</v>
      </c>
      <c r="CQ16" s="64">
        <f>IF(CQ$15&lt;2025+$T16,BQ16+($S16*'VT CHS Emissions Schedule'!P$5)/(1-$K16),0)</f>
        <v>1778781.7534438325</v>
      </c>
      <c r="CR16" s="64">
        <f>IF(CR$15&lt;2025+$T16,BR16+($S16*'VT CHS Emissions Schedule'!Q$5)/(1-$K16),0)</f>
        <v>1778781.7534438325</v>
      </c>
      <c r="CS16" s="64">
        <f>IF(CS$15&lt;2025+$T16,BS16+($S16*'VT CHS Emissions Schedule'!R$5)/(1-$K16),0)</f>
        <v>1778781.7534438325</v>
      </c>
      <c r="CT16" s="64">
        <f>IF(CT$15&lt;2025+$T16,BT16+($S16*'VT CHS Emissions Schedule'!S$5)/(1-$K16),0)</f>
        <v>1778676.2738991617</v>
      </c>
      <c r="CU16" s="64">
        <f>IF(CU$15&lt;2025+$T16,BU16+($S16*'VT CHS Emissions Schedule'!T$5)/(1-$K16),0)</f>
        <v>1778676.2738991617</v>
      </c>
      <c r="CV16" s="64">
        <f>IF(CV$15&lt;2025+$T16,BV16+($S16*'VT CHS Emissions Schedule'!U$5)/(1-$K16),0)</f>
        <v>1778676.2738991617</v>
      </c>
      <c r="CW16" s="64">
        <f>IF(CW$15&lt;2025+$T16,BW16+($S16*'VT CHS Emissions Schedule'!V$5)/(1-$K16),0)</f>
        <v>1778676.2738991617</v>
      </c>
      <c r="CX16" s="64">
        <f>IF(CX$15&lt;2025+$T16,BX16+($S16*'VT CHS Emissions Schedule'!W$5)/(1-$K16),0)</f>
        <v>1778676.2738991617</v>
      </c>
      <c r="CY16" s="64">
        <f>IF(CY$15&lt;2025+$T16,BY16+($S16*'VT CHS Emissions Schedule'!X$5)/(1-$K16),0)</f>
        <v>1778568.3139570691</v>
      </c>
      <c r="CZ16" s="64">
        <f>IF(CZ$15&lt;2025+$T16,BZ16+($S16*'VT CHS Emissions Schedule'!Y$5)/(1-$K16),0)</f>
        <v>1778568.3139570691</v>
      </c>
      <c r="DA16" s="64">
        <f>IF(DA$15&lt;2025+$T16,CA16+($S16*'VT CHS Emissions Schedule'!Z$5)/(1-$K16),0)</f>
        <v>1778568.3139570691</v>
      </c>
      <c r="DB16" s="64">
        <f>IF(DB$15&lt;2025+$T16,CB16+($S16*'VT CHS Emissions Schedule'!AA$5)/(1-$K16),0)</f>
        <v>1778568.3139570691</v>
      </c>
      <c r="DC16" s="64">
        <f>IF(DC$15&lt;2025+$T16,CC16+($S16*'VT CHS Emissions Schedule'!AB$5)/(1-$K16),0)</f>
        <v>1778568.3139570691</v>
      </c>
      <c r="DD16" s="64">
        <f>IF(DD$15&lt;2025+$T16,CD16+($S16*'VT CHS Emissions Schedule'!AC$5)/(1-$K16),0)</f>
        <v>0</v>
      </c>
    </row>
    <row r="17" spans="1:108" ht="15.75" x14ac:dyDescent="0.25">
      <c r="A17" s="504"/>
      <c r="B17" s="124" t="s">
        <v>8</v>
      </c>
      <c r="C17" s="64">
        <f t="shared" si="0"/>
        <v>49560211.933895715</v>
      </c>
      <c r="D17" s="64">
        <f t="shared" si="1"/>
        <v>49328242.271990895</v>
      </c>
      <c r="E17" s="223">
        <f t="shared" si="2"/>
        <v>49.560211933895715</v>
      </c>
      <c r="F17" s="111">
        <f t="shared" ref="F17:F39" si="5">G17+H17</f>
        <v>1832380.6510275356</v>
      </c>
      <c r="G17" s="64">
        <f>IF($B17="Natural gas",($P17*AE17)/(1-$I17)-($Q17*'VT CHS Emissions Schedule'!D$5)/(1-$K17),IF(OR($B17="Propane",$B17="Oil"),($P17*AE17)-($Q17*'VT CHS Emissions Schedule'!D$5)/(1-$K17),(($T$44*$R17*('VT CHS Emissions Schedule'!D$8+$N17)/$U$44)+($T$45*$R17*('VT CHS Emissions Schedule'!D$9+$M17)/$U$45)+($T$46*$R17*'VT CHS Emissions Schedule'!D$7/$U$46)/(1-$L17)+($T$47*$R17*'VT CHS Emissions Schedule'!D$5/$U$47/(1-$K17))+($T$48*$R17*('VT CHS Emissions Schedule'!D$35+$N17)/$U$48))-($Q17*'VT CHS Emissions Schedule'!D$5)/(1-$K17)))</f>
        <v>1852656.3858724586</v>
      </c>
      <c r="H17" s="64">
        <f>($S17*'VT CHS Emissions Schedule'!D$5)/(1-$K17)</f>
        <v>-20275.734844922921</v>
      </c>
      <c r="I17" s="66">
        <f>_xlfn.XLOOKUP(B17,Lookups!$A$3:$A$15,Lookups!$E$3:$E$15)</f>
        <v>0</v>
      </c>
      <c r="J17" s="65">
        <f>_xlfn.XLOOKUP(B17,Lookups!$A$3:$A$15,Lookups!$D$3:$D$15)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64">
        <f>$R17/$X17</f>
        <v>28567.623529411765</v>
      </c>
      <c r="Q17" s="64">
        <f t="shared" ref="Q17:Q39" si="6">$R17/$W17</f>
        <v>6745.1333333333332</v>
      </c>
      <c r="R17" s="64">
        <f t="shared" si="3"/>
        <v>24282.48</v>
      </c>
      <c r="S17" s="64">
        <f t="shared" ref="S17:S39" si="7">-((1-$AB17)*($Z17*$AA17)/$Y17)*$AC17</f>
        <v>-515.36842105263156</v>
      </c>
      <c r="T17" s="68">
        <v>25</v>
      </c>
      <c r="U17" s="64">
        <v>12000</v>
      </c>
      <c r="V17" s="64">
        <v>1909</v>
      </c>
      <c r="W17" s="72">
        <f>$V$55</f>
        <v>3.6</v>
      </c>
      <c r="X17" s="72">
        <f t="shared" si="4"/>
        <v>0.85</v>
      </c>
      <c r="Y17" s="72">
        <f>$U$55</f>
        <v>17.100000000000001</v>
      </c>
      <c r="Z17" s="64">
        <f t="shared" ref="Z17:Z19" si="8">U17</f>
        <v>12000</v>
      </c>
      <c r="AA17" s="64">
        <v>240</v>
      </c>
      <c r="AB17" s="80">
        <v>0.15</v>
      </c>
      <c r="AC17" s="74">
        <v>3.5999999999999999E-3</v>
      </c>
      <c r="AD17" s="75">
        <v>1.06E-3</v>
      </c>
      <c r="AE17" s="67">
        <f>IF(AE$15&lt;2025+$T17,$J17+_xlfn.XLOOKUP(_xlfn.XLOOKUP($B17,Lookups!$A$3:$A$17,Lookups!$B$3:$B$17),'VT CHS Emissions Schedule'!$A:$A,'VT CHS Emissions Schedule'!D:D),0)</f>
        <v>74.140744137069305</v>
      </c>
      <c r="AF17" s="67">
        <f>IF(AF$15&lt;2025+$T17,$J17+_xlfn.XLOOKUP(_xlfn.XLOOKUP($B17,Lookups!$A$3:$A$17,Lookups!$B$3:$B$17),'VT CHS Emissions Schedule'!$A:$A,'VT CHS Emissions Schedule'!E:E),0)</f>
        <v>73.913585753439619</v>
      </c>
      <c r="AG17" s="67">
        <f>IF(AG$15&lt;2025+$T17,$J17+_xlfn.XLOOKUP(_xlfn.XLOOKUP($B17,Lookups!$A$3:$A$17,Lookups!$B$3:$B$17),'VT CHS Emissions Schedule'!$A:$A,'VT CHS Emissions Schedule'!F:F),0)</f>
        <v>73.913585753439619</v>
      </c>
      <c r="AH17" s="67">
        <f>IF(AH$15&lt;2025+$T17,$J17+_xlfn.XLOOKUP(_xlfn.XLOOKUP($B17,Lookups!$A$3:$A$17,Lookups!$B$3:$B$17),'VT CHS Emissions Schedule'!$A:$A,'VT CHS Emissions Schedule'!G:G),0)</f>
        <v>73.913585753439619</v>
      </c>
      <c r="AI17" s="67">
        <f>IF(AI$15&lt;2025+$T17,$J17+_xlfn.XLOOKUP(_xlfn.XLOOKUP($B17,Lookups!$A$3:$A$17,Lookups!$B$3:$B$17),'VT CHS Emissions Schedule'!$A:$A,'VT CHS Emissions Schedule'!H:H),0)</f>
        <v>73.904830687526697</v>
      </c>
      <c r="AJ17" s="67">
        <f>IF(AJ$15&lt;2025+$T17,$J17+_xlfn.XLOOKUP(_xlfn.XLOOKUP($B17,Lookups!$A$3:$A$17,Lookups!$B$3:$B$17),'VT CHS Emissions Schedule'!$A:$A,'VT CHS Emissions Schedule'!I:I),0)</f>
        <v>73.904830687526697</v>
      </c>
      <c r="AK17" s="67">
        <f>IF(AK$15&lt;2025+$T17,$J17+_xlfn.XLOOKUP(_xlfn.XLOOKUP($B17,Lookups!$A$3:$A$17,Lookups!$B$3:$B$17),'VT CHS Emissions Schedule'!$A:$A,'VT CHS Emissions Schedule'!J:J),0)</f>
        <v>73.904830687526697</v>
      </c>
      <c r="AL17" s="67">
        <f>IF(AL$15&lt;2025+$T17,$J17+_xlfn.XLOOKUP(_xlfn.XLOOKUP($B17,Lookups!$A$3:$A$17,Lookups!$B$3:$B$17),'VT CHS Emissions Schedule'!$A:$A,'VT CHS Emissions Schedule'!K:K),0)</f>
        <v>73.904830687526697</v>
      </c>
      <c r="AM17" s="67">
        <f>IF(AM$15&lt;2025+$T17,$J17+_xlfn.XLOOKUP(_xlfn.XLOOKUP($B17,Lookups!$A$3:$A$17,Lookups!$B$3:$B$17),'VT CHS Emissions Schedule'!$A:$A,'VT CHS Emissions Schedule'!L:L),0)</f>
        <v>73.904830687526697</v>
      </c>
      <c r="AN17" s="67">
        <f>IF(AN$15&lt;2025+$T17,$J17+_xlfn.XLOOKUP(_xlfn.XLOOKUP($B17,Lookups!$A$3:$A$17,Lookups!$B$3:$B$17),'VT CHS Emissions Schedule'!$A:$A,'VT CHS Emissions Schedule'!M:M),0)</f>
        <v>73.534497310657912</v>
      </c>
      <c r="AO17" s="67">
        <f>IF(AO$15&lt;2025+$T17,$J17+_xlfn.XLOOKUP(_xlfn.XLOOKUP($B17,Lookups!$A$3:$A$17,Lookups!$B$3:$B$17),'VT CHS Emissions Schedule'!$A:$A,'VT CHS Emissions Schedule'!N:N),0)</f>
        <v>73.534497310657912</v>
      </c>
      <c r="AP17" s="67">
        <f>IF(AP$15&lt;2025+$T17,$J17+_xlfn.XLOOKUP(_xlfn.XLOOKUP($B17,Lookups!$A$3:$A$17,Lookups!$B$3:$B$17),'VT CHS Emissions Schedule'!$A:$A,'VT CHS Emissions Schedule'!O:O),0)</f>
        <v>73.534497310657912</v>
      </c>
      <c r="AQ17" s="67">
        <f>IF(AQ$15&lt;2025+$T17,$J17+_xlfn.XLOOKUP(_xlfn.XLOOKUP($B17,Lookups!$A$3:$A$17,Lookups!$B$3:$B$17),'VT CHS Emissions Schedule'!$A:$A,'VT CHS Emissions Schedule'!P:P),0)</f>
        <v>73.534497310657912</v>
      </c>
      <c r="AR17" s="67">
        <f>IF(AR$15&lt;2025+$T17,$J17+_xlfn.XLOOKUP(_xlfn.XLOOKUP($B17,Lookups!$A$3:$A$17,Lookups!$B$3:$B$17),'VT CHS Emissions Schedule'!$A:$A,'VT CHS Emissions Schedule'!Q:Q),0)</f>
        <v>73.534497310657912</v>
      </c>
      <c r="AS17" s="67">
        <f>IF(AS$15&lt;2025+$T17,$J17+_xlfn.XLOOKUP(_xlfn.XLOOKUP($B17,Lookups!$A$3:$A$17,Lookups!$B$3:$B$17),'VT CHS Emissions Schedule'!$A:$A,'VT CHS Emissions Schedule'!R:R),0)</f>
        <v>73.470054800700524</v>
      </c>
      <c r="AT17" s="67">
        <f>IF(AT$15&lt;2025+$T17,$J17+_xlfn.XLOOKUP(_xlfn.XLOOKUP($B17,Lookups!$A$3:$A$17,Lookups!$B$3:$B$17),'VT CHS Emissions Schedule'!$A:$A,'VT CHS Emissions Schedule'!S:S),0)</f>
        <v>73.470054800700524</v>
      </c>
      <c r="AU17" s="67">
        <f>IF(AU$15&lt;2025+$T17,$J17+_xlfn.XLOOKUP(_xlfn.XLOOKUP($B17,Lookups!$A$3:$A$17,Lookups!$B$3:$B$17),'VT CHS Emissions Schedule'!$A:$A,'VT CHS Emissions Schedule'!T:T),0)</f>
        <v>73.470054800700524</v>
      </c>
      <c r="AV17" s="67">
        <f>IF(AV$15&lt;2025+$T17,$J17+_xlfn.XLOOKUP(_xlfn.XLOOKUP($B17,Lookups!$A$3:$A$17,Lookups!$B$3:$B$17),'VT CHS Emissions Schedule'!$A:$A,'VT CHS Emissions Schedule'!U:U),0)</f>
        <v>73.470054800700524</v>
      </c>
      <c r="AW17" s="67">
        <f>IF(AW$15&lt;2025+$T17,$J17+_xlfn.XLOOKUP(_xlfn.XLOOKUP($B17,Lookups!$A$3:$A$17,Lookups!$B$3:$B$17),'VT CHS Emissions Schedule'!$A:$A,'VT CHS Emissions Schedule'!V:V),0)</f>
        <v>73.470054800700524</v>
      </c>
      <c r="AX17" s="67">
        <f>IF(AX$15&lt;2025+$T17,$J17+_xlfn.XLOOKUP(_xlfn.XLOOKUP($B17,Lookups!$A$3:$A$17,Lookups!$B$3:$B$17),'VT CHS Emissions Schedule'!$A:$A,'VT CHS Emissions Schedule'!W:W),0)</f>
        <v>73.45074741691964</v>
      </c>
      <c r="AY17" s="67">
        <f>IF(AY$15&lt;2025+$T17,$J17+_xlfn.XLOOKUP(_xlfn.XLOOKUP($B17,Lookups!$A$3:$A$17,Lookups!$B$3:$B$17),'VT CHS Emissions Schedule'!$A:$A,'VT CHS Emissions Schedule'!X:X),0)</f>
        <v>73.45074741691964</v>
      </c>
      <c r="AZ17" s="67">
        <f>IF(AZ$15&lt;2025+$T17,$J17+_xlfn.XLOOKUP(_xlfn.XLOOKUP($B17,Lookups!$A$3:$A$17,Lookups!$B$3:$B$17),'VT CHS Emissions Schedule'!$A:$A,'VT CHS Emissions Schedule'!Y:Y),0)</f>
        <v>73.45074741691964</v>
      </c>
      <c r="BA17" s="67">
        <f>IF(BA$15&lt;2025+$T17,$J17+_xlfn.XLOOKUP(_xlfn.XLOOKUP($B17,Lookups!$A$3:$A$17,Lookups!$B$3:$B$17),'VT CHS Emissions Schedule'!$A:$A,'VT CHS Emissions Schedule'!Z:Z),0)</f>
        <v>73.45074741691964</v>
      </c>
      <c r="BB17" s="67">
        <f>IF(BB$15&lt;2025+$T17,$J17+_xlfn.XLOOKUP(_xlfn.XLOOKUP($B17,Lookups!$A$3:$A$17,Lookups!$B$3:$B$17),'VT CHS Emissions Schedule'!$A:$A,'VT CHS Emissions Schedule'!AA:AA),0)</f>
        <v>73.45074741691964</v>
      </c>
      <c r="BC17" s="67">
        <f>IF(BC$15&lt;2025+$T17,$J17+_xlfn.XLOOKUP(_xlfn.XLOOKUP($B17,Lookups!$A$3:$A$17,Lookups!$B$3:$B$17),'VT CHS Emissions Schedule'!$A:$A,'VT CHS Emissions Schedule'!AB:AB),0)</f>
        <v>73.430986011602172</v>
      </c>
      <c r="BD17" s="67">
        <f>IF(BD$15&lt;2025+$T17,$J17+_xlfn.XLOOKUP(_xlfn.XLOOKUP($B17,Lookups!$A$3:$A$17,Lookups!$B$3:$B$17),'VT CHS Emissions Schedule'!$A:$A,'VT CHS Emissions Schedule'!AC:AC),0)</f>
        <v>0</v>
      </c>
      <c r="BE17" s="64">
        <f>IF(BE$15&lt;2025+$T17,IF($B17="Natural gas",($P17*AE17)/(1-$I17)-($Q17*'VT CHS Emissions Schedule'!D$5)/(1-$K17),IF(OR($B17="Propane",$B17="Oil"),($P17*AE17)-($Q17*'VT CHS Emissions Schedule'!D$5)/(1-$K17),(($T$44*$R17*('VT CHS Emissions Schedule'!D$8+$N17)/$U$44)+($T$45*$R17*('VT CHS Emissions Schedule'!D$9+$M17)/$U$45)+($T$46*$R17*'VT CHS Emissions Schedule'!D$7/$U$46)/(1-$L17)+($T$47*$R17*'VT CHS Emissions Schedule'!D$5/$U$47/(1-$K17))+($T$48*$R17*('VT CHS Emissions Schedule'!D$35+$O17)/$U$48))-($Q17*'VT CHS Emissions Schedule'!D$5)/(1-$K17))),0)</f>
        <v>1852656.3858724586</v>
      </c>
      <c r="BF17" s="64">
        <f>IF(BF$15&lt;2025+$T17,IF($B17="Natural gas",($P17*AF17)/(1-$I17)-($Q17*'VT CHS Emissions Schedule'!E$5)/(1-$K17),IF(OR($B17="Propane",$B17="Oil"),($P17*AF17)-($Q17*'VT CHS Emissions Schedule'!E$5)/(1-$K17),(($T$44*$R17*('VT CHS Emissions Schedule'!E$8+$N17)/$U$44)+($T$45*$R17*('VT CHS Emissions Schedule'!E$9+$M17)/$U$45)+($T$46*$R17*'VT CHS Emissions Schedule'!E$7/$U$46)/(1-$L17)+($T$47*$R17*'VT CHS Emissions Schedule'!E$5/$U$47/(1-$K17))+($T$48*$R17*('VT CHS Emissions Schedule'!E$35+$O17)/$U$48))-($Q17*'VT CHS Emissions Schedule'!E$5)/(1-$K17))),0)</f>
        <v>1864619.3026830726</v>
      </c>
      <c r="BG17" s="64">
        <f>IF(BG$15&lt;2025+$T17,IF($B17="Natural gas",($P17*AG17)/(1-$I17)-($Q17*'VT CHS Emissions Schedule'!F$5)/(1-$K17),IF(OR($B17="Propane",$B17="Oil"),($P17*AG17)-($Q17*'VT CHS Emissions Schedule'!F$5)/(1-$K17),(($T$44*$R17*('VT CHS Emissions Schedule'!F$8+$N17)/$U$44)+($T$45*$R17*('VT CHS Emissions Schedule'!F$9+$M17)/$U$45)+($T$46*$R17*'VT CHS Emissions Schedule'!F$7/$U$46)/(1-$L17)+($T$47*$R17*'VT CHS Emissions Schedule'!F$5/$U$47/(1-$K17))+($T$48*$R17*('VT CHS Emissions Schedule'!F$35+$O17)/$U$48))-($Q17*'VT CHS Emissions Schedule'!F$5)/(1-$K17))),0)</f>
        <v>1883071.5946787694</v>
      </c>
      <c r="BH17" s="64">
        <f>IF(BH$15&lt;2025+$T17,IF($B17="Natural gas",($P17*AH17)/(1-$I17)-($Q17*'VT CHS Emissions Schedule'!G$5)/(1-$K17),IF(OR($B17="Propane",$B17="Oil"),($P17*AH17)-($Q17*'VT CHS Emissions Schedule'!G$5)/(1-$K17),(($T$44*$R17*('VT CHS Emissions Schedule'!G$8+$N17)/$U$44)+($T$45*$R17*('VT CHS Emissions Schedule'!G$9+$M17)/$U$45)+($T$46*$R17*'VT CHS Emissions Schedule'!G$7/$U$46)/(1-$L17)+($T$47*$R17*'VT CHS Emissions Schedule'!G$5/$U$47/(1-$K17))+($T$48*$R17*('VT CHS Emissions Schedule'!G$35+$O17)/$U$48))-($Q17*'VT CHS Emissions Schedule'!G$5)/(1-$K17))),0)</f>
        <v>1901523.8866744663</v>
      </c>
      <c r="BI17" s="64">
        <f>IF(BI$15&lt;2025+$T17,IF($B17="Natural gas",($P17*AI17)/(1-$I17)-($Q17*'VT CHS Emissions Schedule'!H$5)/(1-$K17),IF(OR($B17="Propane",$B17="Oil"),($P17*AI17)-($Q17*'VT CHS Emissions Schedule'!H$5)/(1-$K17),(($T$44*$R17*('VT CHS Emissions Schedule'!H$8+$N17)/$U$44)+($T$45*$R17*('VT CHS Emissions Schedule'!H$9+$M17)/$U$45)+($T$46*$R17*'VT CHS Emissions Schedule'!H$7/$U$46)/(1-$L17)+($T$47*$R17*'VT CHS Emissions Schedule'!H$5/$U$47/(1-$K17))+($T$48*$R17*('VT CHS Emissions Schedule'!H$35+$O17)/$U$48))-($Q17*'VT CHS Emissions Schedule'!H$5)/(1-$K17))),0)</f>
        <v>1919726.0672431875</v>
      </c>
      <c r="BJ17" s="64">
        <f>IF(BJ$15&lt;2025+$T17,IF($B17="Natural gas",($P17*AJ17)/(1-$I17)-($Q17*'VT CHS Emissions Schedule'!I$5)/(1-$K17),IF(OR($B17="Propane",$B17="Oil"),($P17*AJ17)-($Q17*'VT CHS Emissions Schedule'!I$5)/(1-$K17),(($T$44*$R17*('VT CHS Emissions Schedule'!I$8+$N17)/$U$44)+($T$45*$R17*('VT CHS Emissions Schedule'!I$9+$M17)/$U$45)+($T$46*$R17*'VT CHS Emissions Schedule'!I$7/$U$46)/(1-$L17)+($T$47*$R17*'VT CHS Emissions Schedule'!I$5/$U$47/(1-$K17))+($T$48*$R17*('VT CHS Emissions Schedule'!I$35+$O17)/$U$48))-($Q17*'VT CHS Emissions Schedule'!I$5)/(1-$K17))),0)</f>
        <v>1938178.3592388844</v>
      </c>
      <c r="BK17" s="64">
        <f>IF(BK$15&lt;2025+$T17,IF($B17="Natural gas",($P17*AK17)/(1-$I17)-($Q17*'VT CHS Emissions Schedule'!J$5)/(1-$K17),IF(OR($B17="Propane",$B17="Oil"),($P17*AK17)-($Q17*'VT CHS Emissions Schedule'!J$5)/(1-$K17),(($T$44*$R17*('VT CHS Emissions Schedule'!J$8+$N17)/$U$44)+($T$45*$R17*('VT CHS Emissions Schedule'!J$9+$M17)/$U$45)+($T$46*$R17*'VT CHS Emissions Schedule'!J$7/$U$46)/(1-$L17)+($T$47*$R17*'VT CHS Emissions Schedule'!J$5/$U$47/(1-$K17))+($T$48*$R17*('VT CHS Emissions Schedule'!J$35+$O17)/$U$48))-($Q17*'VT CHS Emissions Schedule'!J$5)/(1-$K17))),0)</f>
        <v>1956630.6512345811</v>
      </c>
      <c r="BL17" s="64">
        <f>IF(BL$15&lt;2025+$T17,IF($B17="Natural gas",($P17*AL17)/(1-$I17)-($Q17*'VT CHS Emissions Schedule'!K$5)/(1-$K17),IF(OR($B17="Propane",$B17="Oil"),($P17*AL17)-($Q17*'VT CHS Emissions Schedule'!K$5)/(1-$K17),(($T$44*$R17*('VT CHS Emissions Schedule'!K$8+$N17)/$U$44)+($T$45*$R17*('VT CHS Emissions Schedule'!K$9+$M17)/$U$45)+($T$46*$R17*'VT CHS Emissions Schedule'!K$7/$U$46)/(1-$L17)+($T$47*$R17*'VT CHS Emissions Schedule'!K$5/$U$47/(1-$K17))+($T$48*$R17*('VT CHS Emissions Schedule'!K$35+$O17)/$U$48))-($Q17*'VT CHS Emissions Schedule'!K$5)/(1-$K17))),0)</f>
        <v>1975082.9432302779</v>
      </c>
      <c r="BM17" s="64">
        <f>IF(BM$15&lt;2025+$T17,IF($B17="Natural gas",($P17*AM17)/(1-$I17)-($Q17*'VT CHS Emissions Schedule'!L$5)/(1-$K17),IF(OR($B17="Propane",$B17="Oil"),($P17*AM17)-($Q17*'VT CHS Emissions Schedule'!L$5)/(1-$K17),(($T$44*$R17*('VT CHS Emissions Schedule'!L$8+$N17)/$U$44)+($T$45*$R17*('VT CHS Emissions Schedule'!L$9+$M17)/$U$45)+($T$46*$R17*'VT CHS Emissions Schedule'!L$7/$U$46)/(1-$L17)+($T$47*$R17*'VT CHS Emissions Schedule'!L$5/$U$47/(1-$K17))+($T$48*$R17*('VT CHS Emissions Schedule'!L$35+$O17)/$U$48))-($Q17*'VT CHS Emissions Schedule'!L$5)/(1-$K17))),0)</f>
        <v>1993535.2352259748</v>
      </c>
      <c r="BN17" s="64">
        <f>IF(BN$15&lt;2025+$T17,IF($B17="Natural gas",($P17*AN17)/(1-$I17)-($Q17*'VT CHS Emissions Schedule'!M$5)/(1-$K17),IF(OR($B17="Propane",$B17="Oil"),($P17*AN17)-($Q17*'VT CHS Emissions Schedule'!M$5)/(1-$K17),(($T$44*$R17*('VT CHS Emissions Schedule'!M$8+$N17)/$U$44)+($T$45*$R17*('VT CHS Emissions Schedule'!M$9+$M17)/$U$45)+($T$46*$R17*'VT CHS Emissions Schedule'!M$7/$U$46)/(1-$L17)+($T$47*$R17*'VT CHS Emissions Schedule'!M$5/$U$47/(1-$K17))+($T$48*$R17*('VT CHS Emissions Schedule'!M$35+$O17)/$U$48))-($Q17*'VT CHS Emissions Schedule'!M$5)/(1-$K17))),0)</f>
        <v>2001407.9827309086</v>
      </c>
      <c r="BO17" s="64">
        <f>IF(BO$15&lt;2025+$T17,IF($B17="Natural gas",($P17*AO17)/(1-$I17)-($Q17*'VT CHS Emissions Schedule'!N$5)/(1-$K17),IF(OR($B17="Propane",$B17="Oil"),($P17*AO17)-($Q17*'VT CHS Emissions Schedule'!N$5)/(1-$K17),(($T$44*$R17*('VT CHS Emissions Schedule'!N$8+$N17)/$U$44)+($T$45*$R17*('VT CHS Emissions Schedule'!N$9+$M17)/$U$45)+($T$46*$R17*'VT CHS Emissions Schedule'!N$7/$U$46)/(1-$L17)+($T$47*$R17*'VT CHS Emissions Schedule'!N$5/$U$47/(1-$K17))+($T$48*$R17*('VT CHS Emissions Schedule'!N$35+$O17)/$U$48))-($Q17*'VT CHS Emissions Schedule'!N$5)/(1-$K17))),0)</f>
        <v>2019860.2747266053</v>
      </c>
      <c r="BP17" s="64">
        <f>IF(BP$15&lt;2025+$T17,IF($B17="Natural gas",($P17*AP17)/(1-$I17)-($Q17*'VT CHS Emissions Schedule'!O$5)/(1-$K17),IF(OR($B17="Propane",$B17="Oil"),($P17*AP17)-($Q17*'VT CHS Emissions Schedule'!O$5)/(1-$K17),(($T$44*$R17*('VT CHS Emissions Schedule'!O$8+$N17)/$U$44)+($T$45*$R17*('VT CHS Emissions Schedule'!O$9+$M17)/$U$45)+($T$46*$R17*'VT CHS Emissions Schedule'!O$7/$U$46)/(1-$L17)+($T$47*$R17*'VT CHS Emissions Schedule'!O$5/$U$47/(1-$K17))+($T$48*$R17*('VT CHS Emissions Schedule'!O$35+$O17)/$U$48))-($Q17*'VT CHS Emissions Schedule'!O$5)/(1-$K17))),0)</f>
        <v>2019860.2747266053</v>
      </c>
      <c r="BQ17" s="64">
        <f>IF(BQ$15&lt;2025+$T17,IF($B17="Natural gas",($P17*AQ17)/(1-$I17)-($Q17*'VT CHS Emissions Schedule'!P$5)/(1-$K17),IF(OR($B17="Propane",$B17="Oil"),($P17*AQ17)-($Q17*'VT CHS Emissions Schedule'!P$5)/(1-$K17),(($T$44*$R17*('VT CHS Emissions Schedule'!P$8+$N17)/$U$44)+($T$45*$R17*('VT CHS Emissions Schedule'!P$9+$M17)/$U$45)+($T$46*$R17*'VT CHS Emissions Schedule'!P$7/$U$46)/(1-$L17)+($T$47*$R17*'VT CHS Emissions Schedule'!P$5/$U$47/(1-$K17))+($T$48*$R17*('VT CHS Emissions Schedule'!P$35+$O17)/$U$48))-($Q17*'VT CHS Emissions Schedule'!P$5)/(1-$K17))),0)</f>
        <v>2019860.2747266053</v>
      </c>
      <c r="BR17" s="64">
        <f>IF(BR$15&lt;2025+$T17,IF($B17="Natural gas",($P17*AR17)/(1-$I17)-($Q17*'VT CHS Emissions Schedule'!Q$5)/(1-$K17),IF(OR($B17="Propane",$B17="Oil"),($P17*AR17)-($Q17*'VT CHS Emissions Schedule'!Q$5)/(1-$K17),(($T$44*$R17*('VT CHS Emissions Schedule'!Q$8+$N17)/$U$44)+($T$45*$R17*('VT CHS Emissions Schedule'!Q$9+$M17)/$U$45)+($T$46*$R17*'VT CHS Emissions Schedule'!Q$7/$U$46)/(1-$L17)+($T$47*$R17*'VT CHS Emissions Schedule'!Q$5/$U$47/(1-$K17))+($T$48*$R17*('VT CHS Emissions Schedule'!Q$35+$O17)/$U$48))-($Q17*'VT CHS Emissions Schedule'!Q$5)/(1-$K17))),0)</f>
        <v>2019860.2747266053</v>
      </c>
      <c r="BS17" s="64">
        <f>IF(BS$15&lt;2025+$T17,IF($B17="Natural gas",($P17*AS17)/(1-$I17)-($Q17*'VT CHS Emissions Schedule'!R$5)/(1-$K17),IF(OR($B17="Propane",$B17="Oil"),($P17*AS17)-($Q17*'VT CHS Emissions Schedule'!R$5)/(1-$K17),(($T$44*$R17*('VT CHS Emissions Schedule'!R$8+$N17)/$U$44)+($T$45*$R17*('VT CHS Emissions Schedule'!R$9+$M17)/$U$45)+($T$46*$R17*'VT CHS Emissions Schedule'!R$7/$U$46)/(1-$L17)+($T$47*$R17*'VT CHS Emissions Schedule'!R$5/$U$47/(1-$K17))+($T$48*$R17*('VT CHS Emissions Schedule'!R$35+$O17)/$U$48))-($Q17*'VT CHS Emissions Schedule'!R$5)/(1-$K17))),0)</f>
        <v>2018019.3053628521</v>
      </c>
      <c r="BT17" s="64">
        <f>IF(BT$15&lt;2025+$T17,IF($B17="Natural gas",($P17*AT17)/(1-$I17)-($Q17*'VT CHS Emissions Schedule'!S$5)/(1-$K17),IF(OR($B17="Propane",$B17="Oil"),($P17*AT17)-($Q17*'VT CHS Emissions Schedule'!S$5)/(1-$K17),(($T$44*$R17*('VT CHS Emissions Schedule'!S$8+$N17)/$U$44)+($T$45*$R17*('VT CHS Emissions Schedule'!S$9+$M17)/$U$45)+($T$46*$R17*'VT CHS Emissions Schedule'!S$7/$U$46)/(1-$L17)+($T$47*$R17*'VT CHS Emissions Schedule'!S$5/$U$47/(1-$K17))+($T$48*$R17*('VT CHS Emissions Schedule'!S$35+$O17)/$U$48))-($Q17*'VT CHS Emissions Schedule'!S$5)/(1-$K17))),0)</f>
        <v>2018019.3053628521</v>
      </c>
      <c r="BU17" s="64">
        <f>IF(BU$15&lt;2025+$T17,IF($B17="Natural gas",($P17*AU17)/(1-$I17)-($Q17*'VT CHS Emissions Schedule'!T$5)/(1-$K17),IF(OR($B17="Propane",$B17="Oil"),($P17*AU17)-($Q17*'VT CHS Emissions Schedule'!T$5)/(1-$K17),(($T$44*$R17*('VT CHS Emissions Schedule'!T$8+$N17)/$U$44)+($T$45*$R17*('VT CHS Emissions Schedule'!T$9+$M17)/$U$45)+($T$46*$R17*'VT CHS Emissions Schedule'!T$7/$U$46)/(1-$L17)+($T$47*$R17*'VT CHS Emissions Schedule'!T$5/$U$47/(1-$K17))+($T$48*$R17*('VT CHS Emissions Schedule'!T$35+$O17)/$U$48))-($Q17*'VT CHS Emissions Schedule'!T$5)/(1-$K17))),0)</f>
        <v>2018019.3053628521</v>
      </c>
      <c r="BV17" s="64">
        <f>IF(BV$15&lt;2025+$T17,IF($B17="Natural gas",($P17*AV17)/(1-$I17)-($Q17*'VT CHS Emissions Schedule'!U$5)/(1-$K17),IF(OR($B17="Propane",$B17="Oil"),($P17*AV17)-($Q17*'VT CHS Emissions Schedule'!U$5)/(1-$K17),(($T$44*$R17*('VT CHS Emissions Schedule'!U$8+$N17)/$U$44)+($T$45*$R17*('VT CHS Emissions Schedule'!U$9+$M17)/$U$45)+($T$46*$R17*'VT CHS Emissions Schedule'!U$7/$U$46)/(1-$L17)+($T$47*$R17*'VT CHS Emissions Schedule'!U$5/$U$47/(1-$K17))+($T$48*$R17*('VT CHS Emissions Schedule'!U$35+$O17)/$U$48))-($Q17*'VT CHS Emissions Schedule'!U$5)/(1-$K17))),0)</f>
        <v>2018019.3053628521</v>
      </c>
      <c r="BW17" s="64">
        <f>IF(BW$15&lt;2025+$T17,IF($B17="Natural gas",($P17*AW17)/(1-$I17)-($Q17*'VT CHS Emissions Schedule'!V$5)/(1-$K17),IF(OR($B17="Propane",$B17="Oil"),($P17*AW17)-($Q17*'VT CHS Emissions Schedule'!V$5)/(1-$K17),(($T$44*$R17*('VT CHS Emissions Schedule'!V$8+$N17)/$U$44)+($T$45*$R17*('VT CHS Emissions Schedule'!V$9+$M17)/$U$45)+($T$46*$R17*'VT CHS Emissions Schedule'!V$7/$U$46)/(1-$L17)+($T$47*$R17*'VT CHS Emissions Schedule'!V$5/$U$47/(1-$K17))+($T$48*$R17*('VT CHS Emissions Schedule'!V$35+$O17)/$U$48))-($Q17*'VT CHS Emissions Schedule'!V$5)/(1-$K17))),0)</f>
        <v>2018019.3053628521</v>
      </c>
      <c r="BX17" s="64">
        <f>IF(BX$15&lt;2025+$T17,IF($B17="Natural gas",($P17*AX17)/(1-$I17)-($Q17*'VT CHS Emissions Schedule'!W$5)/(1-$K17),IF(OR($B17="Propane",$B17="Oil"),($P17*AX17)-($Q17*'VT CHS Emissions Schedule'!W$5)/(1-$K17),(($T$44*$R17*('VT CHS Emissions Schedule'!W$8+$N17)/$U$44)+($T$45*$R17*('VT CHS Emissions Schedule'!W$9+$M17)/$U$45)+($T$46*$R17*'VT CHS Emissions Schedule'!W$7/$U$46)/(1-$L17)+($T$47*$R17*'VT CHS Emissions Schedule'!W$5/$U$47/(1-$K17))+($T$48*$R17*('VT CHS Emissions Schedule'!W$35+$O17)/$U$48))-($Q17*'VT CHS Emissions Schedule'!W$5)/(1-$K17))),0)</f>
        <v>2017467.7392916621</v>
      </c>
      <c r="BY17" s="64">
        <f>IF(BY$15&lt;2025+$T17,IF($B17="Natural gas",($P17*AY17)/(1-$I17)-($Q17*'VT CHS Emissions Schedule'!X$5)/(1-$K17),IF(OR($B17="Propane",$B17="Oil"),($P17*AY17)-($Q17*'VT CHS Emissions Schedule'!X$5)/(1-$K17),(($T$44*$R17*('VT CHS Emissions Schedule'!X$8+$N17)/$U$44)+($T$45*$R17*('VT CHS Emissions Schedule'!X$9+$M17)/$U$45)+($T$46*$R17*'VT CHS Emissions Schedule'!X$7/$U$46)/(1-$L17)+($T$47*$R17*'VT CHS Emissions Schedule'!X$5/$U$47/(1-$K17))+($T$48*$R17*('VT CHS Emissions Schedule'!X$35+$O17)/$U$48))-($Q17*'VT CHS Emissions Schedule'!X$5)/(1-$K17))),0)</f>
        <v>2017467.7392916621</v>
      </c>
      <c r="BZ17" s="64">
        <f>IF(BZ$15&lt;2025+$T17,IF($B17="Natural gas",($P17*AZ17)/(1-$I17)-($Q17*'VT CHS Emissions Schedule'!Y$5)/(1-$K17),IF(OR($B17="Propane",$B17="Oil"),($P17*AZ17)-($Q17*'VT CHS Emissions Schedule'!Y$5)/(1-$K17),(($T$44*$R17*('VT CHS Emissions Schedule'!Y$8+$N17)/$U$44)+($T$45*$R17*('VT CHS Emissions Schedule'!Y$9+$M17)/$U$45)+($T$46*$R17*'VT CHS Emissions Schedule'!Y$7/$U$46)/(1-$L17)+($T$47*$R17*'VT CHS Emissions Schedule'!Y$5/$U$47/(1-$K17))+($T$48*$R17*('VT CHS Emissions Schedule'!Y$35+$O17)/$U$48))-($Q17*'VT CHS Emissions Schedule'!Y$5)/(1-$K17))),0)</f>
        <v>2017467.7392916621</v>
      </c>
      <c r="CA17" s="64">
        <f>IF(CA$15&lt;2025+$T17,IF($B17="Natural gas",($P17*BA17)/(1-$I17)-($Q17*'VT CHS Emissions Schedule'!Z$5)/(1-$K17),IF(OR($B17="Propane",$B17="Oil"),($P17*BA17)-($Q17*'VT CHS Emissions Schedule'!Z$5)/(1-$K17),(($T$44*$R17*('VT CHS Emissions Schedule'!Z$8+$N17)/$U$44)+($T$45*$R17*('VT CHS Emissions Schedule'!Z$9+$M17)/$U$45)+($T$46*$R17*'VT CHS Emissions Schedule'!Z$7/$U$46)/(1-$L17)+($T$47*$R17*'VT CHS Emissions Schedule'!Z$5/$U$47/(1-$K17))+($T$48*$R17*('VT CHS Emissions Schedule'!Z$35+$O17)/$U$48))-($Q17*'VT CHS Emissions Schedule'!Z$5)/(1-$K17))),0)</f>
        <v>2017467.7392916621</v>
      </c>
      <c r="CB17" s="64">
        <f>IF(CB$15&lt;2025+$T17,IF($B17="Natural gas",($P17*BB17)/(1-$I17)-($Q17*'VT CHS Emissions Schedule'!AA$5)/(1-$K17),IF(OR($B17="Propane",$B17="Oil"),($P17*BB17)-($Q17*'VT CHS Emissions Schedule'!AA$5)/(1-$K17),(($T$44*$R17*('VT CHS Emissions Schedule'!AA$8+$N17)/$U$44)+($T$45*$R17*('VT CHS Emissions Schedule'!AA$9+$M17)/$U$45)+($T$46*$R17*'VT CHS Emissions Schedule'!AA$7/$U$46)/(1-$L17)+($T$47*$R17*'VT CHS Emissions Schedule'!AA$5/$U$47/(1-$K17))+($T$48*$R17*('VT CHS Emissions Schedule'!AA$35+$O17)/$U$48))-($Q17*'VT CHS Emissions Schedule'!AA$5)/(1-$K17))),0)</f>
        <v>2017467.7392916621</v>
      </c>
      <c r="CC17" s="64">
        <f>IF(CC$15&lt;2025+$T17,IF($B17="Natural gas",($P17*BC17)/(1-$I17)-($Q17*'VT CHS Emissions Schedule'!AB$5)/(1-$K17),IF(OR($B17="Propane",$B17="Oil"),($P17*BC17)-($Q17*'VT CHS Emissions Schedule'!AB$5)/(1-$K17),(($T$44*$R17*('VT CHS Emissions Schedule'!AB$8+$N17)/$U$44)+($T$45*$R17*('VT CHS Emissions Schedule'!AB$9+$M17)/$U$45)+($T$46*$R17*'VT CHS Emissions Schedule'!AB$7/$U$46)/(1-$L17)+($T$47*$R17*'VT CHS Emissions Schedule'!AB$5/$U$47/(1-$K17))+($T$48*$R17*('VT CHS Emissions Schedule'!AB$35+$O17)/$U$48))-($Q17*'VT CHS Emissions Schedule'!AB$5)/(1-$K17))),0)</f>
        <v>2016903.2029041403</v>
      </c>
      <c r="CD17" s="64">
        <f>IF(CD$15&lt;2025+$T17,IF($B17="Natural gas",($P17*BD17)/(1-$I17)-($Q17*'VT CHS Emissions Schedule'!AC$5)/(1-$K17),IF(OR($B17="Propane",$B17="Oil"),($P17*BD17)-($Q17*'VT CHS Emissions Schedule'!AC$5)/(1-$K17),(($T$44*$R17*('VT CHS Emissions Schedule'!AC$8+$N17)/$U$44)+($T$45*$R17*('VT CHS Emissions Schedule'!AC$9+$M17)/$U$45)+($T$46*$R17*'VT CHS Emissions Schedule'!AC$7/$U$46)/(1-$L17)+($T$47*$R17*'VT CHS Emissions Schedule'!AC$5/$U$47/(1-$K17))+($T$48*$R17*('VT CHS Emissions Schedule'!AC$35+$O17)/$U$48))-($Q17*'VT CHS Emissions Schedule'!AC$5)/(1-$K17))),0)</f>
        <v>0</v>
      </c>
      <c r="CE17" s="64">
        <f>IF(CE$15&lt;2025+$T17,BE17+($S17*'VT CHS Emissions Schedule'!D$5)/(1-$K17),0)</f>
        <v>1832380.6510275356</v>
      </c>
      <c r="CF17" s="64">
        <f>IF(CF$15&lt;2025+$T17,BF17+($S17*'VT CHS Emissions Schedule'!E$5)/(1-$K17),0)</f>
        <v>1845753.433013628</v>
      </c>
      <c r="CG17" s="64">
        <f>IF(CG$15&lt;2025+$T17,BG17+($S17*'VT CHS Emissions Schedule'!F$5)/(1-$K17),0)</f>
        <v>1865615.5901848029</v>
      </c>
      <c r="CH17" s="64">
        <f>IF(CH$15&lt;2025+$T17,BH17+($S17*'VT CHS Emissions Schedule'!G$5)/(1-$K17),0)</f>
        <v>1885477.7473559782</v>
      </c>
      <c r="CI17" s="64">
        <f>IF(CI$15&lt;2025+$T17,BI17+($S17*'VT CHS Emissions Schedule'!H$5)/(1-$K17),0)</f>
        <v>1905089.7931001775</v>
      </c>
      <c r="CJ17" s="64">
        <f>IF(CJ$15&lt;2025+$T17,BJ17+($S17*'VT CHS Emissions Schedule'!I$5)/(1-$K17),0)</f>
        <v>1924951.9502713529</v>
      </c>
      <c r="CK17" s="64">
        <f>IF(CK$15&lt;2025+$T17,BK17+($S17*'VT CHS Emissions Schedule'!J$5)/(1-$K17),0)</f>
        <v>1944814.1074425278</v>
      </c>
      <c r="CL17" s="64">
        <f>IF(CL$15&lt;2025+$T17,BL17+($S17*'VT CHS Emissions Schedule'!K$5)/(1-$K17),0)</f>
        <v>1964676.2646137029</v>
      </c>
      <c r="CM17" s="64">
        <f>IF(CM$15&lt;2025+$T17,BM17+($S17*'VT CHS Emissions Schedule'!L$5)/(1-$K17),0)</f>
        <v>1984538.421784878</v>
      </c>
      <c r="CN17" s="64">
        <f>IF(CN$15&lt;2025+$T17,BN17+($S17*'VT CHS Emissions Schedule'!M$5)/(1-$K17),0)</f>
        <v>1993821.0344652901</v>
      </c>
      <c r="CO17" s="64">
        <f>IF(CO$15&lt;2025+$T17,BO17+($S17*'VT CHS Emissions Schedule'!N$5)/(1-$K17),0)</f>
        <v>2013683.191636465</v>
      </c>
      <c r="CP17" s="64">
        <f>IF(CP$15&lt;2025+$T17,BP17+($S17*'VT CHS Emissions Schedule'!O$5)/(1-$K17),0)</f>
        <v>2013683.191636465</v>
      </c>
      <c r="CQ17" s="64">
        <f>IF(CQ$15&lt;2025+$T17,BQ17+($S17*'VT CHS Emissions Schedule'!P$5)/(1-$K17),0)</f>
        <v>2013683.191636465</v>
      </c>
      <c r="CR17" s="64">
        <f>IF(CR$15&lt;2025+$T17,BR17+($S17*'VT CHS Emissions Schedule'!Q$5)/(1-$K17),0)</f>
        <v>2013683.191636465</v>
      </c>
      <c r="CS17" s="64">
        <f>IF(CS$15&lt;2025+$T17,BS17+($S17*'VT CHS Emissions Schedule'!R$5)/(1-$K17),0)</f>
        <v>2011842.2222727118</v>
      </c>
      <c r="CT17" s="64">
        <f>IF(CT$15&lt;2025+$T17,BT17+($S17*'VT CHS Emissions Schedule'!S$5)/(1-$K17),0)</f>
        <v>2011842.2222727118</v>
      </c>
      <c r="CU17" s="64">
        <f>IF(CU$15&lt;2025+$T17,BU17+($S17*'VT CHS Emissions Schedule'!T$5)/(1-$K17),0)</f>
        <v>2011842.2222727118</v>
      </c>
      <c r="CV17" s="64">
        <f>IF(CV$15&lt;2025+$T17,BV17+($S17*'VT CHS Emissions Schedule'!U$5)/(1-$K17),0)</f>
        <v>2011842.2222727118</v>
      </c>
      <c r="CW17" s="64">
        <f>IF(CW$15&lt;2025+$T17,BW17+($S17*'VT CHS Emissions Schedule'!V$5)/(1-$K17),0)</f>
        <v>2011842.2222727118</v>
      </c>
      <c r="CX17" s="64">
        <f>IF(CX$15&lt;2025+$T17,BX17+($S17*'VT CHS Emissions Schedule'!W$5)/(1-$K17),0)</f>
        <v>2011290.6562015219</v>
      </c>
      <c r="CY17" s="64">
        <f>IF(CY$15&lt;2025+$T17,BY17+($S17*'VT CHS Emissions Schedule'!X$5)/(1-$K17),0)</f>
        <v>2011290.6562015219</v>
      </c>
      <c r="CZ17" s="64">
        <f>IF(CZ$15&lt;2025+$T17,BZ17+($S17*'VT CHS Emissions Schedule'!Y$5)/(1-$K17),0)</f>
        <v>2011290.6562015219</v>
      </c>
      <c r="DA17" s="64">
        <f>IF(DA$15&lt;2025+$T17,CA17+($S17*'VT CHS Emissions Schedule'!Z$5)/(1-$K17),0)</f>
        <v>2011290.6562015219</v>
      </c>
      <c r="DB17" s="64">
        <f>IF(DB$15&lt;2025+$T17,CB17+($S17*'VT CHS Emissions Schedule'!AA$5)/(1-$K17),0)</f>
        <v>2011290.6562015219</v>
      </c>
      <c r="DC17" s="64">
        <f>IF(DC$15&lt;2025+$T17,CC17+($S17*'VT CHS Emissions Schedule'!AB$5)/(1-$K17),0)</f>
        <v>2010726.1198140001</v>
      </c>
      <c r="DD17" s="64">
        <f>IF(DD$15&lt;2025+$T17,CD17+($S17*'VT CHS Emissions Schedule'!AC$5)/(1-$K17),0)</f>
        <v>0</v>
      </c>
    </row>
    <row r="18" spans="1:108" ht="15.75" x14ac:dyDescent="0.25">
      <c r="A18" s="504"/>
      <c r="B18" s="124" t="s">
        <v>10</v>
      </c>
      <c r="C18" s="64">
        <f t="shared" si="0"/>
        <v>57075653.543951578</v>
      </c>
      <c r="D18" s="64">
        <f t="shared" si="1"/>
        <v>56843683.882046767</v>
      </c>
      <c r="E18" s="223">
        <f t="shared" si="2"/>
        <v>57.075653543951582</v>
      </c>
      <c r="F18" s="111">
        <f t="shared" si="5"/>
        <v>2133231.2912343545</v>
      </c>
      <c r="G18" s="64">
        <f>IF($B18="Natural gas",($P18*AE18)/(1-$I18)-($Q18*'VT CHS Emissions Schedule'!D$5)/(1-$K18),IF(OR($B18="Propane",$B18="Oil"),($P18*AE18)-($Q18*'VT CHS Emissions Schedule'!D$5)/(1-$K18),(($T$44*$R18*('VT CHS Emissions Schedule'!D$8+$N18)/$U$44)+($T$45*$R18*('VT CHS Emissions Schedule'!D$9+$M18)/$U$45)+($T$46*$R18*'VT CHS Emissions Schedule'!D$7/$U$46)/(1-$L18)+($T$47*$R18*'VT CHS Emissions Schedule'!D$5/$U$47/(1-$K18))+($T$48*$R18*('VT CHS Emissions Schedule'!D$35+$N18)/$U$48))-($Q18*'VT CHS Emissions Schedule'!D$5)/(1-$K18)))</f>
        <v>2153507.0260792775</v>
      </c>
      <c r="H18" s="64">
        <f>($S18*'VT CHS Emissions Schedule'!D$5)/(1-$K18)</f>
        <v>-20275.734844922921</v>
      </c>
      <c r="I18" s="66">
        <f>_xlfn.XLOOKUP(B18,Lookups!$A$3:$A$15,Lookups!$E$3:$E$15)</f>
        <v>0</v>
      </c>
      <c r="J18" s="65">
        <f>_xlfn.XLOOKUP(B18,Lookups!$A$3:$A$15,Lookups!$D$3:$D$15)</f>
        <v>0.21490000000000001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64">
        <f>$R18/$X18</f>
        <v>28907.714285714286</v>
      </c>
      <c r="Q18" s="64">
        <f t="shared" si="6"/>
        <v>6745.1333333333332</v>
      </c>
      <c r="R18" s="64">
        <f t="shared" si="3"/>
        <v>24282.48</v>
      </c>
      <c r="S18" s="64">
        <f t="shared" si="7"/>
        <v>-515.36842105263156</v>
      </c>
      <c r="T18" s="68">
        <v>25</v>
      </c>
      <c r="U18" s="64">
        <v>12000</v>
      </c>
      <c r="V18" s="64">
        <v>1909</v>
      </c>
      <c r="W18" s="72">
        <f>$V$55</f>
        <v>3.6</v>
      </c>
      <c r="X18" s="72">
        <f t="shared" si="4"/>
        <v>0.84</v>
      </c>
      <c r="Y18" s="72">
        <f>$U$55</f>
        <v>17.100000000000001</v>
      </c>
      <c r="Z18" s="64">
        <f t="shared" si="8"/>
        <v>12000</v>
      </c>
      <c r="AA18" s="64">
        <v>240</v>
      </c>
      <c r="AB18" s="80">
        <v>0.15</v>
      </c>
      <c r="AC18" s="74">
        <v>3.5999999999999999E-3</v>
      </c>
      <c r="AD18" s="75">
        <v>1.06E-3</v>
      </c>
      <c r="AE18" s="67">
        <f>IF(AE$15&lt;2025+$T18,$J18+_xlfn.XLOOKUP(_xlfn.XLOOKUP($B18,Lookups!$A$3:$A$17,Lookups!$B$3:$B$17),'VT CHS Emissions Schedule'!$A:$A,'VT CHS Emissions Schedule'!D:D),0)</f>
        <v>83.675778824907852</v>
      </c>
      <c r="AF18" s="67">
        <f>IF(AF$15&lt;2025+$T18,$J18+_xlfn.XLOOKUP(_xlfn.XLOOKUP($B18,Lookups!$A$3:$A$17,Lookups!$B$3:$B$17),'VT CHS Emissions Schedule'!$A:$A,'VT CHS Emissions Schedule'!E:E),0)</f>
        <v>83.675778824907852</v>
      </c>
      <c r="AG18" s="67">
        <f>IF(AG$15&lt;2025+$T18,$J18+_xlfn.XLOOKUP(_xlfn.XLOOKUP($B18,Lookups!$A$3:$A$17,Lookups!$B$3:$B$17),'VT CHS Emissions Schedule'!$A:$A,'VT CHS Emissions Schedule'!F:F),0)</f>
        <v>83.675778824907852</v>
      </c>
      <c r="AH18" s="67">
        <f>IF(AH$15&lt;2025+$T18,$J18+_xlfn.XLOOKUP(_xlfn.XLOOKUP($B18,Lookups!$A$3:$A$17,Lookups!$B$3:$B$17),'VT CHS Emissions Schedule'!$A:$A,'VT CHS Emissions Schedule'!G:G),0)</f>
        <v>83.675778824907852</v>
      </c>
      <c r="AI18" s="67">
        <f>IF(AI$15&lt;2025+$T18,$J18+_xlfn.XLOOKUP(_xlfn.XLOOKUP($B18,Lookups!$A$3:$A$17,Lookups!$B$3:$B$17),'VT CHS Emissions Schedule'!$A:$A,'VT CHS Emissions Schedule'!H:H),0)</f>
        <v>83.675778824907852</v>
      </c>
      <c r="AJ18" s="67">
        <f>IF(AJ$15&lt;2025+$T18,$J18+_xlfn.XLOOKUP(_xlfn.XLOOKUP($B18,Lookups!$A$3:$A$17,Lookups!$B$3:$B$17),'VT CHS Emissions Schedule'!$A:$A,'VT CHS Emissions Schedule'!I:I),0)</f>
        <v>83.140679593152342</v>
      </c>
      <c r="AK18" s="67">
        <f>IF(AK$15&lt;2025+$T18,$J18+_xlfn.XLOOKUP(_xlfn.XLOOKUP($B18,Lookups!$A$3:$A$17,Lookups!$B$3:$B$17),'VT CHS Emissions Schedule'!$A:$A,'VT CHS Emissions Schedule'!J:J),0)</f>
        <v>83.140679593152342</v>
      </c>
      <c r="AL18" s="67">
        <f>IF(AL$15&lt;2025+$T18,$J18+_xlfn.XLOOKUP(_xlfn.XLOOKUP($B18,Lookups!$A$3:$A$17,Lookups!$B$3:$B$17),'VT CHS Emissions Schedule'!$A:$A,'VT CHS Emissions Schedule'!K:K),0)</f>
        <v>83.140679593152342</v>
      </c>
      <c r="AM18" s="67">
        <f>IF(AM$15&lt;2025+$T18,$J18+_xlfn.XLOOKUP(_xlfn.XLOOKUP($B18,Lookups!$A$3:$A$17,Lookups!$B$3:$B$17),'VT CHS Emissions Schedule'!$A:$A,'VT CHS Emissions Schedule'!L:L),0)</f>
        <v>83.140679593152342</v>
      </c>
      <c r="AN18" s="67">
        <f>IF(AN$15&lt;2025+$T18,$J18+_xlfn.XLOOKUP(_xlfn.XLOOKUP($B18,Lookups!$A$3:$A$17,Lookups!$B$3:$B$17),'VT CHS Emissions Schedule'!$A:$A,'VT CHS Emissions Schedule'!M:M),0)</f>
        <v>83.140679593152342</v>
      </c>
      <c r="AO18" s="67">
        <f>IF(AO$15&lt;2025+$T18,$J18+_xlfn.XLOOKUP(_xlfn.XLOOKUP($B18,Lookups!$A$3:$A$17,Lookups!$B$3:$B$17),'VT CHS Emissions Schedule'!$A:$A,'VT CHS Emissions Schedule'!N:N),0)</f>
        <v>83.051577010969226</v>
      </c>
      <c r="AP18" s="67">
        <f>IF(AP$15&lt;2025+$T18,$J18+_xlfn.XLOOKUP(_xlfn.XLOOKUP($B18,Lookups!$A$3:$A$17,Lookups!$B$3:$B$17),'VT CHS Emissions Schedule'!$A:$A,'VT CHS Emissions Schedule'!O:O),0)</f>
        <v>83.051577010969226</v>
      </c>
      <c r="AQ18" s="67">
        <f>IF(AQ$15&lt;2025+$T18,$J18+_xlfn.XLOOKUP(_xlfn.XLOOKUP($B18,Lookups!$A$3:$A$17,Lookups!$B$3:$B$17),'VT CHS Emissions Schedule'!$A:$A,'VT CHS Emissions Schedule'!P:P),0)</f>
        <v>83.051577010969226</v>
      </c>
      <c r="AR18" s="67">
        <f>IF(AR$15&lt;2025+$T18,$J18+_xlfn.XLOOKUP(_xlfn.XLOOKUP($B18,Lookups!$A$3:$A$17,Lookups!$B$3:$B$17),'VT CHS Emissions Schedule'!$A:$A,'VT CHS Emissions Schedule'!Q:Q),0)</f>
        <v>83.051577010969226</v>
      </c>
      <c r="AS18" s="67">
        <f>IF(AS$15&lt;2025+$T18,$J18+_xlfn.XLOOKUP(_xlfn.XLOOKUP($B18,Lookups!$A$3:$A$17,Lookups!$B$3:$B$17),'VT CHS Emissions Schedule'!$A:$A,'VT CHS Emissions Schedule'!R:R),0)</f>
        <v>83.051577010969226</v>
      </c>
      <c r="AT18" s="67">
        <f>IF(AT$15&lt;2025+$T18,$J18+_xlfn.XLOOKUP(_xlfn.XLOOKUP($B18,Lookups!$A$3:$A$17,Lookups!$B$3:$B$17),'VT CHS Emissions Schedule'!$A:$A,'VT CHS Emissions Schedule'!S:S),0)</f>
        <v>83.023630912136326</v>
      </c>
      <c r="AU18" s="67">
        <f>IF(AU$15&lt;2025+$T18,$J18+_xlfn.XLOOKUP(_xlfn.XLOOKUP($B18,Lookups!$A$3:$A$17,Lookups!$B$3:$B$17),'VT CHS Emissions Schedule'!$A:$A,'VT CHS Emissions Schedule'!T:T),0)</f>
        <v>83.023630912136326</v>
      </c>
      <c r="AV18" s="67">
        <f>IF(AV$15&lt;2025+$T18,$J18+_xlfn.XLOOKUP(_xlfn.XLOOKUP($B18,Lookups!$A$3:$A$17,Lookups!$B$3:$B$17),'VT CHS Emissions Schedule'!$A:$A,'VT CHS Emissions Schedule'!U:U),0)</f>
        <v>83.023630912136326</v>
      </c>
      <c r="AW18" s="67">
        <f>IF(AW$15&lt;2025+$T18,$J18+_xlfn.XLOOKUP(_xlfn.XLOOKUP($B18,Lookups!$A$3:$A$17,Lookups!$B$3:$B$17),'VT CHS Emissions Schedule'!$A:$A,'VT CHS Emissions Schedule'!V:V),0)</f>
        <v>83.023630912136326</v>
      </c>
      <c r="AX18" s="67">
        <f>IF(AX$15&lt;2025+$T18,$J18+_xlfn.XLOOKUP(_xlfn.XLOOKUP($B18,Lookups!$A$3:$A$17,Lookups!$B$3:$B$17),'VT CHS Emissions Schedule'!$A:$A,'VT CHS Emissions Schedule'!W:W),0)</f>
        <v>83.023630912136326</v>
      </c>
      <c r="AY18" s="67">
        <f>IF(AY$15&lt;2025+$T18,$J18+_xlfn.XLOOKUP(_xlfn.XLOOKUP($B18,Lookups!$A$3:$A$17,Lookups!$B$3:$B$17),'VT CHS Emissions Schedule'!$A:$A,'VT CHS Emissions Schedule'!X:X),0)</f>
        <v>82.995027648620876</v>
      </c>
      <c r="AZ18" s="67">
        <f>IF(AZ$15&lt;2025+$T18,$J18+_xlfn.XLOOKUP(_xlfn.XLOOKUP($B18,Lookups!$A$3:$A$17,Lookups!$B$3:$B$17),'VT CHS Emissions Schedule'!$A:$A,'VT CHS Emissions Schedule'!Y:Y),0)</f>
        <v>82.995027648620876</v>
      </c>
      <c r="BA18" s="67">
        <f>IF(BA$15&lt;2025+$T18,$J18+_xlfn.XLOOKUP(_xlfn.XLOOKUP($B18,Lookups!$A$3:$A$17,Lookups!$B$3:$B$17),'VT CHS Emissions Schedule'!$A:$A,'VT CHS Emissions Schedule'!Z:Z),0)</f>
        <v>82.995027648620876</v>
      </c>
      <c r="BB18" s="67">
        <f>IF(BB$15&lt;2025+$T18,$J18+_xlfn.XLOOKUP(_xlfn.XLOOKUP($B18,Lookups!$A$3:$A$17,Lookups!$B$3:$B$17),'VT CHS Emissions Schedule'!$A:$A,'VT CHS Emissions Schedule'!AA:AA),0)</f>
        <v>82.995027648620876</v>
      </c>
      <c r="BC18" s="67">
        <f>IF(BC$15&lt;2025+$T18,$J18+_xlfn.XLOOKUP(_xlfn.XLOOKUP($B18,Lookups!$A$3:$A$17,Lookups!$B$3:$B$17),'VT CHS Emissions Schedule'!$A:$A,'VT CHS Emissions Schedule'!AB:AB),0)</f>
        <v>82.995027648620876</v>
      </c>
      <c r="BD18" s="67">
        <f>IF(BD$15&lt;2025+$T18,$J18+_xlfn.XLOOKUP(_xlfn.XLOOKUP($B18,Lookups!$A$3:$A$17,Lookups!$B$3:$B$17),'VT CHS Emissions Schedule'!$A:$A,'VT CHS Emissions Schedule'!AC:AC),0)</f>
        <v>0</v>
      </c>
      <c r="BE18" s="64">
        <f>IF(BE$15&lt;2025+$T18,IF($B18="Natural gas",($P18*AE18)/(1-$I18)-($Q18*'VT CHS Emissions Schedule'!D$5)/(1-$K18),IF(OR($B18="Propane",$B18="Oil"),($P18*AE18)-($Q18*'VT CHS Emissions Schedule'!D$5)/(1-$K18),(($T$44*$R18*('VT CHS Emissions Schedule'!D$8+$N18)/$U$44)+($T$45*$R18*('VT CHS Emissions Schedule'!D$9+$M18)/$U$45)+($T$46*$R18*'VT CHS Emissions Schedule'!D$7/$U$46)/(1-$L18)+($T$47*$R18*'VT CHS Emissions Schedule'!D$5/$U$47/(1-$K18))+($T$48*$R18*('VT CHS Emissions Schedule'!D$35+$O18)/$U$48))-($Q18*'VT CHS Emissions Schedule'!D$5)/(1-$K18))),0)</f>
        <v>2153507.0260792775</v>
      </c>
      <c r="BF18" s="64">
        <f>IF(BF$15&lt;2025+$T18,IF($B18="Natural gas",($P18*AF18)/(1-$I18)-($Q18*'VT CHS Emissions Schedule'!E$5)/(1-$K18),IF(OR($B18="Propane",$B18="Oil"),($P18*AF18)-($Q18*'VT CHS Emissions Schedule'!E$5)/(1-$K18),(($T$44*$R18*('VT CHS Emissions Schedule'!E$8+$N18)/$U$44)+($T$45*$R18*('VT CHS Emissions Schedule'!E$9+$M18)/$U$45)+($T$46*$R18*'VT CHS Emissions Schedule'!E$7/$U$46)/(1-$L18)+($T$47*$R18*'VT CHS Emissions Schedule'!E$5/$U$47/(1-$K18))+($T$48*$R18*('VT CHS Emissions Schedule'!E$35+$O18)/$U$48))-($Q18*'VT CHS Emissions Schedule'!E$5)/(1-$K18))),0)</f>
        <v>2171959.3180749742</v>
      </c>
      <c r="BG18" s="64">
        <f>IF(BG$15&lt;2025+$T18,IF($B18="Natural gas",($P18*AG18)/(1-$I18)-($Q18*'VT CHS Emissions Schedule'!F$5)/(1-$K18),IF(OR($B18="Propane",$B18="Oil"),($P18*AG18)-($Q18*'VT CHS Emissions Schedule'!F$5)/(1-$K18),(($T$44*$R18*('VT CHS Emissions Schedule'!F$8+$N18)/$U$44)+($T$45*$R18*('VT CHS Emissions Schedule'!F$9+$M18)/$U$45)+($T$46*$R18*'VT CHS Emissions Schedule'!F$7/$U$46)/(1-$L18)+($T$47*$R18*'VT CHS Emissions Schedule'!F$5/$U$47/(1-$K18))+($T$48*$R18*('VT CHS Emissions Schedule'!F$35+$O18)/$U$48))-($Q18*'VT CHS Emissions Schedule'!F$5)/(1-$K18))),0)</f>
        <v>2190411.610070671</v>
      </c>
      <c r="BH18" s="64">
        <f>IF(BH$15&lt;2025+$T18,IF($B18="Natural gas",($P18*AH18)/(1-$I18)-($Q18*'VT CHS Emissions Schedule'!G$5)/(1-$K18),IF(OR($B18="Propane",$B18="Oil"),($P18*AH18)-($Q18*'VT CHS Emissions Schedule'!G$5)/(1-$K18),(($T$44*$R18*('VT CHS Emissions Schedule'!G$8+$N18)/$U$44)+($T$45*$R18*('VT CHS Emissions Schedule'!G$9+$M18)/$U$45)+($T$46*$R18*'VT CHS Emissions Schedule'!G$7/$U$46)/(1-$L18)+($T$47*$R18*'VT CHS Emissions Schedule'!G$5/$U$47/(1-$K18))+($T$48*$R18*('VT CHS Emissions Schedule'!G$35+$O18)/$U$48))-($Q18*'VT CHS Emissions Schedule'!G$5)/(1-$K18))),0)</f>
        <v>2208863.9020663677</v>
      </c>
      <c r="BI18" s="64">
        <f>IF(BI$15&lt;2025+$T18,IF($B18="Natural gas",($P18*AI18)/(1-$I18)-($Q18*'VT CHS Emissions Schedule'!H$5)/(1-$K18),IF(OR($B18="Propane",$B18="Oil"),($P18*AI18)-($Q18*'VT CHS Emissions Schedule'!H$5)/(1-$K18),(($T$44*$R18*('VT CHS Emissions Schedule'!H$8+$N18)/$U$44)+($T$45*$R18*('VT CHS Emissions Schedule'!H$9+$M18)/$U$45)+($T$46*$R18*'VT CHS Emissions Schedule'!H$7/$U$46)/(1-$L18)+($T$47*$R18*'VT CHS Emissions Schedule'!H$5/$U$47/(1-$K18))+($T$48*$R18*('VT CHS Emissions Schedule'!H$35+$O18)/$U$48))-($Q18*'VT CHS Emissions Schedule'!H$5)/(1-$K18))),0)</f>
        <v>2227316.1940620649</v>
      </c>
      <c r="BJ18" s="64">
        <f>IF(BJ$15&lt;2025+$T18,IF($B18="Natural gas",($P18*AJ18)/(1-$I18)-($Q18*'VT CHS Emissions Schedule'!I$5)/(1-$K18),IF(OR($B18="Propane",$B18="Oil"),($P18*AJ18)-($Q18*'VT CHS Emissions Schedule'!I$5)/(1-$K18),(($T$44*$R18*('VT CHS Emissions Schedule'!I$8+$N18)/$U$44)+($T$45*$R18*('VT CHS Emissions Schedule'!I$9+$M18)/$U$45)+($T$46*$R18*'VT CHS Emissions Schedule'!I$7/$U$46)/(1-$L18)+($T$47*$R18*'VT CHS Emissions Schedule'!I$5/$U$47/(1-$K18))+($T$48*$R18*('VT CHS Emissions Schedule'!I$35+$O18)/$U$48))-($Q18*'VT CHS Emissions Schedule'!I$5)/(1-$K18))),0)</f>
        <v>2230299.9903516681</v>
      </c>
      <c r="BK18" s="64">
        <f>IF(BK$15&lt;2025+$T18,IF($B18="Natural gas",($P18*AK18)/(1-$I18)-($Q18*'VT CHS Emissions Schedule'!J$5)/(1-$K18),IF(OR($B18="Propane",$B18="Oil"),($P18*AK18)-($Q18*'VT CHS Emissions Schedule'!J$5)/(1-$K18),(($T$44*$R18*('VT CHS Emissions Schedule'!J$8+$N18)/$U$44)+($T$45*$R18*('VT CHS Emissions Schedule'!J$9+$M18)/$U$45)+($T$46*$R18*'VT CHS Emissions Schedule'!J$7/$U$46)/(1-$L18)+($T$47*$R18*'VT CHS Emissions Schedule'!J$5/$U$47/(1-$K18))+($T$48*$R18*('VT CHS Emissions Schedule'!J$35+$O18)/$U$48))-($Q18*'VT CHS Emissions Schedule'!J$5)/(1-$K18))),0)</f>
        <v>2248752.2823473648</v>
      </c>
      <c r="BL18" s="64">
        <f>IF(BL$15&lt;2025+$T18,IF($B18="Natural gas",($P18*AL18)/(1-$I18)-($Q18*'VT CHS Emissions Schedule'!K$5)/(1-$K18),IF(OR($B18="Propane",$B18="Oil"),($P18*AL18)-($Q18*'VT CHS Emissions Schedule'!K$5)/(1-$K18),(($T$44*$R18*('VT CHS Emissions Schedule'!K$8+$N18)/$U$44)+($T$45*$R18*('VT CHS Emissions Schedule'!K$9+$M18)/$U$45)+($T$46*$R18*'VT CHS Emissions Schedule'!K$7/$U$46)/(1-$L18)+($T$47*$R18*'VT CHS Emissions Schedule'!K$5/$U$47/(1-$K18))+($T$48*$R18*('VT CHS Emissions Schedule'!K$35+$O18)/$U$48))-($Q18*'VT CHS Emissions Schedule'!K$5)/(1-$K18))),0)</f>
        <v>2267204.5743430615</v>
      </c>
      <c r="BM18" s="64">
        <f>IF(BM$15&lt;2025+$T18,IF($B18="Natural gas",($P18*AM18)/(1-$I18)-($Q18*'VT CHS Emissions Schedule'!L$5)/(1-$K18),IF(OR($B18="Propane",$B18="Oil"),($P18*AM18)-($Q18*'VT CHS Emissions Schedule'!L$5)/(1-$K18),(($T$44*$R18*('VT CHS Emissions Schedule'!L$8+$N18)/$U$44)+($T$45*$R18*('VT CHS Emissions Schedule'!L$9+$M18)/$U$45)+($T$46*$R18*'VT CHS Emissions Schedule'!L$7/$U$46)/(1-$L18)+($T$47*$R18*'VT CHS Emissions Schedule'!L$5/$U$47/(1-$K18))+($T$48*$R18*('VT CHS Emissions Schedule'!L$35+$O18)/$U$48))-($Q18*'VT CHS Emissions Schedule'!L$5)/(1-$K18))),0)</f>
        <v>2285656.8663387583</v>
      </c>
      <c r="BN18" s="64">
        <f>IF(BN$15&lt;2025+$T18,IF($B18="Natural gas",($P18*AN18)/(1-$I18)-($Q18*'VT CHS Emissions Schedule'!M$5)/(1-$K18),IF(OR($B18="Propane",$B18="Oil"),($P18*AN18)-($Q18*'VT CHS Emissions Schedule'!M$5)/(1-$K18),(($T$44*$R18*('VT CHS Emissions Schedule'!M$8+$N18)/$U$44)+($T$45*$R18*('VT CHS Emissions Schedule'!M$9+$M18)/$U$45)+($T$46*$R18*'VT CHS Emissions Schedule'!M$7/$U$46)/(1-$L18)+($T$47*$R18*'VT CHS Emissions Schedule'!M$5/$U$47/(1-$K18))+($T$48*$R18*('VT CHS Emissions Schedule'!M$35+$O18)/$U$48))-($Q18*'VT CHS Emissions Schedule'!M$5)/(1-$K18))),0)</f>
        <v>2304109.1583344555</v>
      </c>
      <c r="BO18" s="64">
        <f>IF(BO$15&lt;2025+$T18,IF($B18="Natural gas",($P18*AO18)/(1-$I18)-($Q18*'VT CHS Emissions Schedule'!N$5)/(1-$K18),IF(OR($B18="Propane",$B18="Oil"),($P18*AO18)-($Q18*'VT CHS Emissions Schedule'!N$5)/(1-$K18),(($T$44*$R18*('VT CHS Emissions Schedule'!N$8+$N18)/$U$44)+($T$45*$R18*('VT CHS Emissions Schedule'!N$9+$M18)/$U$45)+($T$46*$R18*'VT CHS Emissions Schedule'!N$7/$U$46)/(1-$L18)+($T$47*$R18*'VT CHS Emissions Schedule'!N$5/$U$47/(1-$K18))+($T$48*$R18*('VT CHS Emissions Schedule'!N$35+$O18)/$U$48))-($Q18*'VT CHS Emissions Schedule'!N$5)/(1-$K18))),0)</f>
        <v>2319985.6983422833</v>
      </c>
      <c r="BP18" s="64">
        <f>IF(BP$15&lt;2025+$T18,IF($B18="Natural gas",($P18*AP18)/(1-$I18)-($Q18*'VT CHS Emissions Schedule'!O$5)/(1-$K18),IF(OR($B18="Propane",$B18="Oil"),($P18*AP18)-($Q18*'VT CHS Emissions Schedule'!O$5)/(1-$K18),(($T$44*$R18*('VT CHS Emissions Schedule'!O$8+$N18)/$U$44)+($T$45*$R18*('VT CHS Emissions Schedule'!O$9+$M18)/$U$45)+($T$46*$R18*'VT CHS Emissions Schedule'!O$7/$U$46)/(1-$L18)+($T$47*$R18*'VT CHS Emissions Schedule'!O$5/$U$47/(1-$K18))+($T$48*$R18*('VT CHS Emissions Schedule'!O$35+$O18)/$U$48))-($Q18*'VT CHS Emissions Schedule'!O$5)/(1-$K18))),0)</f>
        <v>2319985.6983422833</v>
      </c>
      <c r="BQ18" s="64">
        <f>IF(BQ$15&lt;2025+$T18,IF($B18="Natural gas",($P18*AQ18)/(1-$I18)-($Q18*'VT CHS Emissions Schedule'!P$5)/(1-$K18),IF(OR($B18="Propane",$B18="Oil"),($P18*AQ18)-($Q18*'VT CHS Emissions Schedule'!P$5)/(1-$K18),(($T$44*$R18*('VT CHS Emissions Schedule'!P$8+$N18)/$U$44)+($T$45*$R18*('VT CHS Emissions Schedule'!P$9+$M18)/$U$45)+($T$46*$R18*'VT CHS Emissions Schedule'!P$7/$U$46)/(1-$L18)+($T$47*$R18*'VT CHS Emissions Schedule'!P$5/$U$47/(1-$K18))+($T$48*$R18*('VT CHS Emissions Schedule'!P$35+$O18)/$U$48))-($Q18*'VT CHS Emissions Schedule'!P$5)/(1-$K18))),0)</f>
        <v>2319985.6983422833</v>
      </c>
      <c r="BR18" s="64">
        <f>IF(BR$15&lt;2025+$T18,IF($B18="Natural gas",($P18*AR18)/(1-$I18)-($Q18*'VT CHS Emissions Schedule'!Q$5)/(1-$K18),IF(OR($B18="Propane",$B18="Oil"),($P18*AR18)-($Q18*'VT CHS Emissions Schedule'!Q$5)/(1-$K18),(($T$44*$R18*('VT CHS Emissions Schedule'!Q$8+$N18)/$U$44)+($T$45*$R18*('VT CHS Emissions Schedule'!Q$9+$M18)/$U$45)+($T$46*$R18*'VT CHS Emissions Schedule'!Q$7/$U$46)/(1-$L18)+($T$47*$R18*'VT CHS Emissions Schedule'!Q$5/$U$47/(1-$K18))+($T$48*$R18*('VT CHS Emissions Schedule'!Q$35+$O18)/$U$48))-($Q18*'VT CHS Emissions Schedule'!Q$5)/(1-$K18))),0)</f>
        <v>2319985.6983422833</v>
      </c>
      <c r="BS18" s="64">
        <f>IF(BS$15&lt;2025+$T18,IF($B18="Natural gas",($P18*AS18)/(1-$I18)-($Q18*'VT CHS Emissions Schedule'!R$5)/(1-$K18),IF(OR($B18="Propane",$B18="Oil"),($P18*AS18)-($Q18*'VT CHS Emissions Schedule'!R$5)/(1-$K18),(($T$44*$R18*('VT CHS Emissions Schedule'!R$8+$N18)/$U$44)+($T$45*$R18*('VT CHS Emissions Schedule'!R$9+$M18)/$U$45)+($T$46*$R18*'VT CHS Emissions Schedule'!R$7/$U$46)/(1-$L18)+($T$47*$R18*'VT CHS Emissions Schedule'!R$5/$U$47/(1-$K18))+($T$48*$R18*('VT CHS Emissions Schedule'!R$35+$O18)/$U$48))-($Q18*'VT CHS Emissions Schedule'!R$5)/(1-$K18))),0)</f>
        <v>2319985.6983422833</v>
      </c>
      <c r="BT18" s="64">
        <f>IF(BT$15&lt;2025+$T18,IF($B18="Natural gas",($P18*AT18)/(1-$I18)-($Q18*'VT CHS Emissions Schedule'!S$5)/(1-$K18),IF(OR($B18="Propane",$B18="Oil"),($P18*AT18)-($Q18*'VT CHS Emissions Schedule'!S$5)/(1-$K18),(($T$44*$R18*('VT CHS Emissions Schedule'!S$8+$N18)/$U$44)+($T$45*$R18*('VT CHS Emissions Schedule'!S$9+$M18)/$U$45)+($T$46*$R18*'VT CHS Emissions Schedule'!S$7/$U$46)/(1-$L18)+($T$47*$R18*'VT CHS Emissions Schedule'!S$5/$U$47/(1-$K18))+($T$48*$R18*('VT CHS Emissions Schedule'!S$35+$O18)/$U$48))-($Q18*'VT CHS Emissions Schedule'!S$5)/(1-$K18))),0)</f>
        <v>2319177.8405018216</v>
      </c>
      <c r="BU18" s="64">
        <f>IF(BU$15&lt;2025+$T18,IF($B18="Natural gas",($P18*AU18)/(1-$I18)-($Q18*'VT CHS Emissions Schedule'!T$5)/(1-$K18),IF(OR($B18="Propane",$B18="Oil"),($P18*AU18)-($Q18*'VT CHS Emissions Schedule'!T$5)/(1-$K18),(($T$44*$R18*('VT CHS Emissions Schedule'!T$8+$N18)/$U$44)+($T$45*$R18*('VT CHS Emissions Schedule'!T$9+$M18)/$U$45)+($T$46*$R18*'VT CHS Emissions Schedule'!T$7/$U$46)/(1-$L18)+($T$47*$R18*'VT CHS Emissions Schedule'!T$5/$U$47/(1-$K18))+($T$48*$R18*('VT CHS Emissions Schedule'!T$35+$O18)/$U$48))-($Q18*'VT CHS Emissions Schedule'!T$5)/(1-$K18))),0)</f>
        <v>2319177.8405018216</v>
      </c>
      <c r="BV18" s="64">
        <f>IF(BV$15&lt;2025+$T18,IF($B18="Natural gas",($P18*AV18)/(1-$I18)-($Q18*'VT CHS Emissions Schedule'!U$5)/(1-$K18),IF(OR($B18="Propane",$B18="Oil"),($P18*AV18)-($Q18*'VT CHS Emissions Schedule'!U$5)/(1-$K18),(($T$44*$R18*('VT CHS Emissions Schedule'!U$8+$N18)/$U$44)+($T$45*$R18*('VT CHS Emissions Schedule'!U$9+$M18)/$U$45)+($T$46*$R18*'VT CHS Emissions Schedule'!U$7/$U$46)/(1-$L18)+($T$47*$R18*'VT CHS Emissions Schedule'!U$5/$U$47/(1-$K18))+($T$48*$R18*('VT CHS Emissions Schedule'!U$35+$O18)/$U$48))-($Q18*'VT CHS Emissions Schedule'!U$5)/(1-$K18))),0)</f>
        <v>2319177.8405018216</v>
      </c>
      <c r="BW18" s="64">
        <f>IF(BW$15&lt;2025+$T18,IF($B18="Natural gas",($P18*AW18)/(1-$I18)-($Q18*'VT CHS Emissions Schedule'!V$5)/(1-$K18),IF(OR($B18="Propane",$B18="Oil"),($P18*AW18)-($Q18*'VT CHS Emissions Schedule'!V$5)/(1-$K18),(($T$44*$R18*('VT CHS Emissions Schedule'!V$8+$N18)/$U$44)+($T$45*$R18*('VT CHS Emissions Schedule'!V$9+$M18)/$U$45)+($T$46*$R18*'VT CHS Emissions Schedule'!V$7/$U$46)/(1-$L18)+($T$47*$R18*'VT CHS Emissions Schedule'!V$5/$U$47/(1-$K18))+($T$48*$R18*('VT CHS Emissions Schedule'!V$35+$O18)/$U$48))-($Q18*'VT CHS Emissions Schedule'!V$5)/(1-$K18))),0)</f>
        <v>2319177.8405018216</v>
      </c>
      <c r="BX18" s="64">
        <f>IF(BX$15&lt;2025+$T18,IF($B18="Natural gas",($P18*AX18)/(1-$I18)-($Q18*'VT CHS Emissions Schedule'!W$5)/(1-$K18),IF(OR($B18="Propane",$B18="Oil"),($P18*AX18)-($Q18*'VT CHS Emissions Schedule'!W$5)/(1-$K18),(($T$44*$R18*('VT CHS Emissions Schedule'!W$8+$N18)/$U$44)+($T$45*$R18*('VT CHS Emissions Schedule'!W$9+$M18)/$U$45)+($T$46*$R18*'VT CHS Emissions Schedule'!W$7/$U$46)/(1-$L18)+($T$47*$R18*'VT CHS Emissions Schedule'!W$5/$U$47/(1-$K18))+($T$48*$R18*('VT CHS Emissions Schedule'!W$35+$O18)/$U$48))-($Q18*'VT CHS Emissions Schedule'!W$5)/(1-$K18))),0)</f>
        <v>2319177.8405018216</v>
      </c>
      <c r="BY18" s="64">
        <f>IF(BY$15&lt;2025+$T18,IF($B18="Natural gas",($P18*AY18)/(1-$I18)-($Q18*'VT CHS Emissions Schedule'!X$5)/(1-$K18),IF(OR($B18="Propane",$B18="Oil"),($P18*AY18)-($Q18*'VT CHS Emissions Schedule'!X$5)/(1-$K18),(($T$44*$R18*('VT CHS Emissions Schedule'!X$8+$N18)/$U$44)+($T$45*$R18*('VT CHS Emissions Schedule'!X$9+$M18)/$U$45)+($T$46*$R18*'VT CHS Emissions Schedule'!X$7/$U$46)/(1-$L18)+($T$47*$R18*'VT CHS Emissions Schedule'!X$5/$U$47/(1-$K18))+($T$48*$R18*('VT CHS Emissions Schedule'!X$35+$O18)/$U$48))-($Q18*'VT CHS Emissions Schedule'!X$5)/(1-$K18))),0)</f>
        <v>2318350.985532478</v>
      </c>
      <c r="BZ18" s="64">
        <f>IF(BZ$15&lt;2025+$T18,IF($B18="Natural gas",($P18*AZ18)/(1-$I18)-($Q18*'VT CHS Emissions Schedule'!Y$5)/(1-$K18),IF(OR($B18="Propane",$B18="Oil"),($P18*AZ18)-($Q18*'VT CHS Emissions Schedule'!Y$5)/(1-$K18),(($T$44*$R18*('VT CHS Emissions Schedule'!Y$8+$N18)/$U$44)+($T$45*$R18*('VT CHS Emissions Schedule'!Y$9+$M18)/$U$45)+($T$46*$R18*'VT CHS Emissions Schedule'!Y$7/$U$46)/(1-$L18)+($T$47*$R18*'VT CHS Emissions Schedule'!Y$5/$U$47/(1-$K18))+($T$48*$R18*('VT CHS Emissions Schedule'!Y$35+$O18)/$U$48))-($Q18*'VT CHS Emissions Schedule'!Y$5)/(1-$K18))),0)</f>
        <v>2318350.985532478</v>
      </c>
      <c r="CA18" s="64">
        <f>IF(CA$15&lt;2025+$T18,IF($B18="Natural gas",($P18*BA18)/(1-$I18)-($Q18*'VT CHS Emissions Schedule'!Z$5)/(1-$K18),IF(OR($B18="Propane",$B18="Oil"),($P18*BA18)-($Q18*'VT CHS Emissions Schedule'!Z$5)/(1-$K18),(($T$44*$R18*('VT CHS Emissions Schedule'!Z$8+$N18)/$U$44)+($T$45*$R18*('VT CHS Emissions Schedule'!Z$9+$M18)/$U$45)+($T$46*$R18*'VT CHS Emissions Schedule'!Z$7/$U$46)/(1-$L18)+($T$47*$R18*'VT CHS Emissions Schedule'!Z$5/$U$47/(1-$K18))+($T$48*$R18*('VT CHS Emissions Schedule'!Z$35+$O18)/$U$48))-($Q18*'VT CHS Emissions Schedule'!Z$5)/(1-$K18))),0)</f>
        <v>2318350.985532478</v>
      </c>
      <c r="CB18" s="64">
        <f>IF(CB$15&lt;2025+$T18,IF($B18="Natural gas",($P18*BB18)/(1-$I18)-($Q18*'VT CHS Emissions Schedule'!AA$5)/(1-$K18),IF(OR($B18="Propane",$B18="Oil"),($P18*BB18)-($Q18*'VT CHS Emissions Schedule'!AA$5)/(1-$K18),(($T$44*$R18*('VT CHS Emissions Schedule'!AA$8+$N18)/$U$44)+($T$45*$R18*('VT CHS Emissions Schedule'!AA$9+$M18)/$U$45)+($T$46*$R18*'VT CHS Emissions Schedule'!AA$7/$U$46)/(1-$L18)+($T$47*$R18*'VT CHS Emissions Schedule'!AA$5/$U$47/(1-$K18))+($T$48*$R18*('VT CHS Emissions Schedule'!AA$35+$O18)/$U$48))-($Q18*'VT CHS Emissions Schedule'!AA$5)/(1-$K18))),0)</f>
        <v>2318350.985532478</v>
      </c>
      <c r="CC18" s="64">
        <f>IF(CC$15&lt;2025+$T18,IF($B18="Natural gas",($P18*BC18)/(1-$I18)-($Q18*'VT CHS Emissions Schedule'!AB$5)/(1-$K18),IF(OR($B18="Propane",$B18="Oil"),($P18*BC18)-($Q18*'VT CHS Emissions Schedule'!AB$5)/(1-$K18),(($T$44*$R18*('VT CHS Emissions Schedule'!AB$8+$N18)/$U$44)+($T$45*$R18*('VT CHS Emissions Schedule'!AB$9+$M18)/$U$45)+($T$46*$R18*'VT CHS Emissions Schedule'!AB$7/$U$46)/(1-$L18)+($T$47*$R18*'VT CHS Emissions Schedule'!AB$5/$U$47/(1-$K18))+($T$48*$R18*('VT CHS Emissions Schedule'!AB$35+$O18)/$U$48))-($Q18*'VT CHS Emissions Schedule'!AB$5)/(1-$K18))),0)</f>
        <v>2318350.985532478</v>
      </c>
      <c r="CD18" s="64">
        <f>IF(CD$15&lt;2025+$T18,IF($B18="Natural gas",($P18*BD18)/(1-$I18)-($Q18*'VT CHS Emissions Schedule'!AC$5)/(1-$K18),IF(OR($B18="Propane",$B18="Oil"),($P18*BD18)-($Q18*'VT CHS Emissions Schedule'!AC$5)/(1-$K18),(($T$44*$R18*('VT CHS Emissions Schedule'!AC$8+$N18)/$U$44)+($T$45*$R18*('VT CHS Emissions Schedule'!AC$9+$M18)/$U$45)+($T$46*$R18*'VT CHS Emissions Schedule'!AC$7/$U$46)/(1-$L18)+($T$47*$R18*'VT CHS Emissions Schedule'!AC$5/$U$47/(1-$K18))+($T$48*$R18*('VT CHS Emissions Schedule'!AC$35+$O18)/$U$48))-($Q18*'VT CHS Emissions Schedule'!AC$5)/(1-$K18))),0)</f>
        <v>0</v>
      </c>
      <c r="CE18" s="64">
        <f>IF(CE$15&lt;2025+$T18,BE18+($S18*'VT CHS Emissions Schedule'!D$5)/(1-$K18),0)</f>
        <v>2133231.2912343545</v>
      </c>
      <c r="CF18" s="64">
        <f>IF(CF$15&lt;2025+$T18,BF18+($S18*'VT CHS Emissions Schedule'!E$5)/(1-$K18),0)</f>
        <v>2153093.4484055294</v>
      </c>
      <c r="CG18" s="64">
        <f>IF(CG$15&lt;2025+$T18,BG18+($S18*'VT CHS Emissions Schedule'!F$5)/(1-$K18),0)</f>
        <v>2172955.6055767047</v>
      </c>
      <c r="CH18" s="64">
        <f>IF(CH$15&lt;2025+$T18,BH18+($S18*'VT CHS Emissions Schedule'!G$5)/(1-$K18),0)</f>
        <v>2192817.7627478796</v>
      </c>
      <c r="CI18" s="64">
        <f>IF(CI$15&lt;2025+$T18,BI18+($S18*'VT CHS Emissions Schedule'!H$5)/(1-$K18),0)</f>
        <v>2212679.919919055</v>
      </c>
      <c r="CJ18" s="64">
        <f>IF(CJ$15&lt;2025+$T18,BJ18+($S18*'VT CHS Emissions Schedule'!I$5)/(1-$K18),0)</f>
        <v>2217073.5813841363</v>
      </c>
      <c r="CK18" s="64">
        <f>IF(CK$15&lt;2025+$T18,BK18+($S18*'VT CHS Emissions Schedule'!J$5)/(1-$K18),0)</f>
        <v>2236935.7385553117</v>
      </c>
      <c r="CL18" s="64">
        <f>IF(CL$15&lt;2025+$T18,BL18+($S18*'VT CHS Emissions Schedule'!K$5)/(1-$K18),0)</f>
        <v>2256797.8957264866</v>
      </c>
      <c r="CM18" s="64">
        <f>IF(CM$15&lt;2025+$T18,BM18+($S18*'VT CHS Emissions Schedule'!L$5)/(1-$K18),0)</f>
        <v>2276660.0528976615</v>
      </c>
      <c r="CN18" s="64">
        <f>IF(CN$15&lt;2025+$T18,BN18+($S18*'VT CHS Emissions Schedule'!M$5)/(1-$K18),0)</f>
        <v>2296522.2100688368</v>
      </c>
      <c r="CO18" s="64">
        <f>IF(CO$15&lt;2025+$T18,BO18+($S18*'VT CHS Emissions Schedule'!N$5)/(1-$K18),0)</f>
        <v>2313808.6152521432</v>
      </c>
      <c r="CP18" s="64">
        <f>IF(CP$15&lt;2025+$T18,BP18+($S18*'VT CHS Emissions Schedule'!O$5)/(1-$K18),0)</f>
        <v>2313808.6152521432</v>
      </c>
      <c r="CQ18" s="64">
        <f>IF(CQ$15&lt;2025+$T18,BQ18+($S18*'VT CHS Emissions Schedule'!P$5)/(1-$K18),0)</f>
        <v>2313808.6152521432</v>
      </c>
      <c r="CR18" s="64">
        <f>IF(CR$15&lt;2025+$T18,BR18+($S18*'VT CHS Emissions Schedule'!Q$5)/(1-$K18),0)</f>
        <v>2313808.6152521432</v>
      </c>
      <c r="CS18" s="64">
        <f>IF(CS$15&lt;2025+$T18,BS18+($S18*'VT CHS Emissions Schedule'!R$5)/(1-$K18),0)</f>
        <v>2313808.6152521432</v>
      </c>
      <c r="CT18" s="64">
        <f>IF(CT$15&lt;2025+$T18,BT18+($S18*'VT CHS Emissions Schedule'!S$5)/(1-$K18),0)</f>
        <v>2313000.7574116816</v>
      </c>
      <c r="CU18" s="64">
        <f>IF(CU$15&lt;2025+$T18,BU18+($S18*'VT CHS Emissions Schedule'!T$5)/(1-$K18),0)</f>
        <v>2313000.7574116816</v>
      </c>
      <c r="CV18" s="64">
        <f>IF(CV$15&lt;2025+$T18,BV18+($S18*'VT CHS Emissions Schedule'!U$5)/(1-$K18),0)</f>
        <v>2313000.7574116816</v>
      </c>
      <c r="CW18" s="64">
        <f>IF(CW$15&lt;2025+$T18,BW18+($S18*'VT CHS Emissions Schedule'!V$5)/(1-$K18),0)</f>
        <v>2313000.7574116816</v>
      </c>
      <c r="CX18" s="64">
        <f>IF(CX$15&lt;2025+$T18,BX18+($S18*'VT CHS Emissions Schedule'!W$5)/(1-$K18),0)</f>
        <v>2313000.7574116816</v>
      </c>
      <c r="CY18" s="64">
        <f>IF(CY$15&lt;2025+$T18,BY18+($S18*'VT CHS Emissions Schedule'!X$5)/(1-$K18),0)</f>
        <v>2312173.9024423379</v>
      </c>
      <c r="CZ18" s="64">
        <f>IF(CZ$15&lt;2025+$T18,BZ18+($S18*'VT CHS Emissions Schedule'!Y$5)/(1-$K18),0)</f>
        <v>2312173.9024423379</v>
      </c>
      <c r="DA18" s="64">
        <f>IF(DA$15&lt;2025+$T18,CA18+($S18*'VT CHS Emissions Schedule'!Z$5)/(1-$K18),0)</f>
        <v>2312173.9024423379</v>
      </c>
      <c r="DB18" s="64">
        <f>IF(DB$15&lt;2025+$T18,CB18+($S18*'VT CHS Emissions Schedule'!AA$5)/(1-$K18),0)</f>
        <v>2312173.9024423379</v>
      </c>
      <c r="DC18" s="64">
        <f>IF(DC$15&lt;2025+$T18,CC18+($S18*'VT CHS Emissions Schedule'!AB$5)/(1-$K18),0)</f>
        <v>2312173.9024423379</v>
      </c>
      <c r="DD18" s="64">
        <f>IF(DD$15&lt;2025+$T18,CD18+($S18*'VT CHS Emissions Schedule'!AC$5)/(1-$K18),0)</f>
        <v>0</v>
      </c>
    </row>
    <row r="19" spans="1:108" ht="16.5" thickBot="1" x14ac:dyDescent="0.3">
      <c r="A19" s="505"/>
      <c r="B19" s="125" t="s">
        <v>164</v>
      </c>
      <c r="C19" s="196">
        <f t="shared" si="0"/>
        <v>46329175.081799723</v>
      </c>
      <c r="D19" s="196">
        <f t="shared" si="1"/>
        <v>46097205.419894911</v>
      </c>
      <c r="E19" s="224">
        <f t="shared" si="2"/>
        <v>46.329175081799725</v>
      </c>
      <c r="F19" s="111">
        <f t="shared" si="5"/>
        <v>1707763.0471554091</v>
      </c>
      <c r="G19" s="64">
        <f>IF($B19="Natural gas",($P19*AE19)/(1-$I19)-($Q19*'VT CHS Emissions Schedule'!D$5)/(1-$K19),IF(OR($B19="Propane",$B19="Oil"),($P19*AE19)-($Q19*'VT CHS Emissions Schedule'!D$5)/(1-$K19),(($T$44*$R19*('VT CHS Emissions Schedule'!D$8+$N19)/$U$44)+($T$45*$R19*('VT CHS Emissions Schedule'!D$9+$M19)/$U$45)+($T$46*$R19*'VT CHS Emissions Schedule'!D$7/$U$46)/(1-$L19)+($T$47*$R19*'VT CHS Emissions Schedule'!D$5/$U$47/(1-$K19))+($T$48*$R19*('VT CHS Emissions Schedule'!D$35+$N19)/$U$48))-($Q19*'VT CHS Emissions Schedule'!D$5)/(1-$K19)))</f>
        <v>1728038.7820003321</v>
      </c>
      <c r="H19" s="64">
        <f>($S19*'VT CHS Emissions Schedule'!D$5)/(1-$K19)</f>
        <v>-20275.734844922921</v>
      </c>
      <c r="I19" s="66">
        <f>_xlfn.XLOOKUP(B19,Lookups!$A$3:$A$15,Lookups!$E$3:$E$15)</f>
        <v>0</v>
      </c>
      <c r="J19" s="65">
        <f>_xlfn.XLOOKUP(B19,Lookups!$A$3:$A$15,Lookups!$D$3:$D$15)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72" t="s">
        <v>246</v>
      </c>
      <c r="Q19" s="64">
        <f t="shared" si="6"/>
        <v>6745.1333333333332</v>
      </c>
      <c r="R19" s="64">
        <f t="shared" si="3"/>
        <v>24282.48</v>
      </c>
      <c r="S19" s="64">
        <f t="shared" si="7"/>
        <v>-515.36842105263156</v>
      </c>
      <c r="T19" s="68">
        <v>25</v>
      </c>
      <c r="U19" s="64">
        <v>12000</v>
      </c>
      <c r="V19" s="64">
        <v>1909</v>
      </c>
      <c r="W19" s="72">
        <f>$V$55</f>
        <v>3.6</v>
      </c>
      <c r="X19" s="72" t="str">
        <f t="shared" si="4"/>
        <v>blended</v>
      </c>
      <c r="Y19" s="72">
        <f>$U$55</f>
        <v>17.100000000000001</v>
      </c>
      <c r="Z19" s="64">
        <f t="shared" si="8"/>
        <v>12000</v>
      </c>
      <c r="AA19" s="64">
        <v>240</v>
      </c>
      <c r="AB19" s="80">
        <v>0.15</v>
      </c>
      <c r="AC19" s="74">
        <v>3.5999999999999999E-3</v>
      </c>
      <c r="AD19" s="75">
        <v>1.06E-3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7" t="s">
        <v>246</v>
      </c>
      <c r="BB19" s="67" t="s">
        <v>246</v>
      </c>
      <c r="BC19" s="67" t="s">
        <v>246</v>
      </c>
      <c r="BD19" s="67" t="s">
        <v>246</v>
      </c>
      <c r="BE19" s="64">
        <f>IF(BE$15&lt;2025+$T19,IF($B19="Natural gas",($P19*AE19)/(1-$I19)-($Q19*'VT CHS Emissions Schedule'!D$5)/(1-$K19),IF(OR($B19="Propane",$B19="Oil"),($P19*AE19)-($Q19*'VT CHS Emissions Schedule'!D$5)/(1-$K19),(($T$44*$R19*('VT CHS Emissions Schedule'!D$8+$N19)/$U$44)+($T$45*$R19*('VT CHS Emissions Schedule'!D$9+$M19)/$U$45)+($T$46*$R19*'VT CHS Emissions Schedule'!D$7/$U$46)/(1-$L19)+($T$47*$R19*'VT CHS Emissions Schedule'!D$5/$U$47/(1-$K19))+($T$48*$R19*('VT CHS Emissions Schedule'!D$35+$O19)/$U$48))-($Q19*'VT CHS Emissions Schedule'!D$5)/(1-$K19))),0)</f>
        <v>1731410.1371796175</v>
      </c>
      <c r="BF19" s="64">
        <f>IF(BF$15&lt;2025+$T19,IF($B19="Natural gas",($P19*AF19)/(1-$I19)-($Q19*'VT CHS Emissions Schedule'!E$5)/(1-$K19),IF(OR($B19="Propane",$B19="Oil"),($P19*AF19)-($Q19*'VT CHS Emissions Schedule'!E$5)/(1-$K19),(($T$44*$R19*('VT CHS Emissions Schedule'!E$8+$N19)/$U$44)+($T$45*$R19*('VT CHS Emissions Schedule'!E$9+$M19)/$U$45)+($T$46*$R19*'VT CHS Emissions Schedule'!E$7/$U$46)/(1-$L19)+($T$47*$R19*'VT CHS Emissions Schedule'!E$5/$U$47/(1-$K19))+($T$48*$R19*('VT CHS Emissions Schedule'!E$35+$O19)/$U$48))-($Q19*'VT CHS Emissions Schedule'!E$5)/(1-$K19))),0)</f>
        <v>1747177.6103656478</v>
      </c>
      <c r="BG19" s="64">
        <f>IF(BG$15&lt;2025+$T19,IF($B19="Natural gas",($P19*AG19)/(1-$I19)-($Q19*'VT CHS Emissions Schedule'!F$5)/(1-$K19),IF(OR($B19="Propane",$B19="Oil"),($P19*AG19)-($Q19*'VT CHS Emissions Schedule'!F$5)/(1-$K19),(($T$44*$R19*('VT CHS Emissions Schedule'!F$8+$N19)/$U$44)+($T$45*$R19*('VT CHS Emissions Schedule'!F$9+$M19)/$U$45)+($T$46*$R19*'VT CHS Emissions Schedule'!F$7/$U$46)/(1-$L19)+($T$47*$R19*'VT CHS Emissions Schedule'!F$5/$U$47/(1-$K19))+($T$48*$R19*('VT CHS Emissions Schedule'!F$35+$O19)/$U$48))-($Q19*'VT CHS Emissions Schedule'!F$5)/(1-$K19))),0)</f>
        <v>1764048.2773331418</v>
      </c>
      <c r="BH19" s="64">
        <f>IF(BH$15&lt;2025+$T19,IF($B19="Natural gas",($P19*AH19)/(1-$I19)-($Q19*'VT CHS Emissions Schedule'!G$5)/(1-$K19),IF(OR($B19="Propane",$B19="Oil"),($P19*AH19)-($Q19*'VT CHS Emissions Schedule'!G$5)/(1-$K19),(($T$44*$R19*('VT CHS Emissions Schedule'!G$8+$N19)/$U$44)+($T$45*$R19*('VT CHS Emissions Schedule'!G$9+$M19)/$U$45)+($T$46*$R19*'VT CHS Emissions Schedule'!G$7/$U$46)/(1-$L19)+($T$47*$R19*'VT CHS Emissions Schedule'!G$5/$U$47/(1-$K19))+($T$48*$R19*('VT CHS Emissions Schedule'!G$35+$O19)/$U$48))-($Q19*'VT CHS Emissions Schedule'!G$5)/(1-$K19))),0)</f>
        <v>1780918.9443006362</v>
      </c>
      <c r="BI19" s="64">
        <f>IF(BI$15&lt;2025+$T19,IF($B19="Natural gas",($P19*AI19)/(1-$I19)-($Q19*'VT CHS Emissions Schedule'!H$5)/(1-$K19),IF(OR($B19="Propane",$B19="Oil"),($P19*AI19)-($Q19*'VT CHS Emissions Schedule'!H$5)/(1-$K19),(($T$44*$R19*('VT CHS Emissions Schedule'!H$8+$N19)/$U$44)+($T$45*$R19*('VT CHS Emissions Schedule'!H$9+$M19)/$U$45)+($T$46*$R19*'VT CHS Emissions Schedule'!H$7/$U$46)/(1-$L19)+($T$47*$R19*'VT CHS Emissions Schedule'!H$5/$U$47/(1-$K19))+($T$48*$R19*('VT CHS Emissions Schedule'!H$35+$O19)/$U$48))-($Q19*'VT CHS Emissions Schedule'!H$5)/(1-$K19))),0)</f>
        <v>1797747.0923255445</v>
      </c>
      <c r="BJ19" s="64">
        <f>IF(BJ$15&lt;2025+$T19,IF($B19="Natural gas",($P19*AJ19)/(1-$I19)-($Q19*'VT CHS Emissions Schedule'!I$5)/(1-$K19),IF(OR($B19="Propane",$B19="Oil"),($P19*AJ19)-($Q19*'VT CHS Emissions Schedule'!I$5)/(1-$K19),(($T$44*$R19*('VT CHS Emissions Schedule'!I$8+$N19)/$U$44)+($T$45*$R19*('VT CHS Emissions Schedule'!I$9+$M19)/$U$45)+($T$46*$R19*'VT CHS Emissions Schedule'!I$7/$U$46)/(1-$L19)+($T$47*$R19*'VT CHS Emissions Schedule'!I$5/$U$47/(1-$K19))+($T$48*$R19*('VT CHS Emissions Schedule'!I$35+$O19)/$U$48))-($Q19*'VT CHS Emissions Schedule'!I$5)/(1-$K19))),0)</f>
        <v>1806749.0819836289</v>
      </c>
      <c r="BK19" s="64">
        <f>IF(BK$15&lt;2025+$T19,IF($B19="Natural gas",($P19*AK19)/(1-$I19)-($Q19*'VT CHS Emissions Schedule'!J$5)/(1-$K19),IF(OR($B19="Propane",$B19="Oil"),($P19*AK19)-($Q19*'VT CHS Emissions Schedule'!J$5)/(1-$K19),(($T$44*$R19*('VT CHS Emissions Schedule'!J$8+$N19)/$U$44)+($T$45*$R19*('VT CHS Emissions Schedule'!J$9+$M19)/$U$45)+($T$46*$R19*'VT CHS Emissions Schedule'!J$7/$U$46)/(1-$L19)+($T$47*$R19*'VT CHS Emissions Schedule'!J$5/$U$47/(1-$K19))+($T$48*$R19*('VT CHS Emissions Schedule'!J$35+$O19)/$U$48))-($Q19*'VT CHS Emissions Schedule'!J$5)/(1-$K19))),0)</f>
        <v>1823619.7489511231</v>
      </c>
      <c r="BL19" s="64">
        <f>IF(BL$15&lt;2025+$T19,IF($B19="Natural gas",($P19*AL19)/(1-$I19)-($Q19*'VT CHS Emissions Schedule'!K$5)/(1-$K19),IF(OR($B19="Propane",$B19="Oil"),($P19*AL19)-($Q19*'VT CHS Emissions Schedule'!K$5)/(1-$K19),(($T$44*$R19*('VT CHS Emissions Schedule'!K$8+$N19)/$U$44)+($T$45*$R19*('VT CHS Emissions Schedule'!K$9+$M19)/$U$45)+($T$46*$R19*'VT CHS Emissions Schedule'!K$7/$U$46)/(1-$L19)+($T$47*$R19*'VT CHS Emissions Schedule'!K$5/$U$47/(1-$K19))+($T$48*$R19*('VT CHS Emissions Schedule'!K$35+$O19)/$U$48))-($Q19*'VT CHS Emissions Schedule'!K$5)/(1-$K19))),0)</f>
        <v>1840490.415918617</v>
      </c>
      <c r="BM19" s="64">
        <f>IF(BM$15&lt;2025+$T19,IF($B19="Natural gas",($P19*AM19)/(1-$I19)-($Q19*'VT CHS Emissions Schedule'!L$5)/(1-$K19),IF(OR($B19="Propane",$B19="Oil"),($P19*AM19)-($Q19*'VT CHS Emissions Schedule'!L$5)/(1-$K19),(($T$44*$R19*('VT CHS Emissions Schedule'!L$8+$N19)/$U$44)+($T$45*$R19*('VT CHS Emissions Schedule'!L$9+$M19)/$U$45)+($T$46*$R19*'VT CHS Emissions Schedule'!L$7/$U$46)/(1-$L19)+($T$47*$R19*'VT CHS Emissions Schedule'!L$5/$U$47/(1-$K19))+($T$48*$R19*('VT CHS Emissions Schedule'!L$35+$O19)/$U$48))-($Q19*'VT CHS Emissions Schedule'!L$5)/(1-$K19))),0)</f>
        <v>1857361.0828861115</v>
      </c>
      <c r="BN19" s="64">
        <f>IF(BN$15&lt;2025+$T19,IF($B19="Natural gas",($P19*AN19)/(1-$I19)-($Q19*'VT CHS Emissions Schedule'!M$5)/(1-$K19),IF(OR($B19="Propane",$B19="Oil"),($P19*AN19)-($Q19*'VT CHS Emissions Schedule'!M$5)/(1-$K19),(($T$44*$R19*('VT CHS Emissions Schedule'!M$8+$N19)/$U$44)+($T$45*$R19*('VT CHS Emissions Schedule'!M$9+$M19)/$U$45)+($T$46*$R19*'VT CHS Emissions Schedule'!M$7/$U$46)/(1-$L19)+($T$47*$R19*'VT CHS Emissions Schedule'!M$5/$U$47/(1-$K19))+($T$48*$R19*('VT CHS Emissions Schedule'!M$35+$O19)/$U$48))-($Q19*'VT CHS Emissions Schedule'!M$5)/(1-$K19))),0)</f>
        <v>1872433.2272901759</v>
      </c>
      <c r="BO19" s="64">
        <f>IF(BO$15&lt;2025+$T19,IF($B19="Natural gas",($P19*AO19)/(1-$I19)-($Q19*'VT CHS Emissions Schedule'!N$5)/(1-$K19),IF(OR($B19="Propane",$B19="Oil"),($P19*AO19)-($Q19*'VT CHS Emissions Schedule'!N$5)/(1-$K19),(($T$44*$R19*('VT CHS Emissions Schedule'!N$8+$N19)/$U$44)+($T$45*$R19*('VT CHS Emissions Schedule'!N$9+$M19)/$U$45)+($T$46*$R19*'VT CHS Emissions Schedule'!N$7/$U$46)/(1-$L19)+($T$47*$R19*'VT CHS Emissions Schedule'!N$5/$U$47/(1-$K19))+($T$48*$R19*('VT CHS Emissions Schedule'!N$35+$O19)/$U$48))-($Q19*'VT CHS Emissions Schedule'!N$5)/(1-$K19))),0)</f>
        <v>1887821.322752893</v>
      </c>
      <c r="BP19" s="64">
        <f>IF(BP$15&lt;2025+$T19,IF($B19="Natural gas",($P19*AP19)/(1-$I19)-($Q19*'VT CHS Emissions Schedule'!O$5)/(1-$K19),IF(OR($B19="Propane",$B19="Oil"),($P19*AP19)-($Q19*'VT CHS Emissions Schedule'!O$5)/(1-$K19),(($T$44*$R19*('VT CHS Emissions Schedule'!O$8+$N19)/$U$44)+($T$45*$R19*('VT CHS Emissions Schedule'!O$9+$M19)/$U$45)+($T$46*$R19*'VT CHS Emissions Schedule'!O$7/$U$46)/(1-$L19)+($T$47*$R19*'VT CHS Emissions Schedule'!O$5/$U$47/(1-$K19))+($T$48*$R19*('VT CHS Emissions Schedule'!O$35+$O19)/$U$48))-($Q19*'VT CHS Emissions Schedule'!O$5)/(1-$K19))),0)</f>
        <v>1887821.322752893</v>
      </c>
      <c r="BQ19" s="64">
        <f>IF(BQ$15&lt;2025+$T19,IF($B19="Natural gas",($P19*AQ19)/(1-$I19)-($Q19*'VT CHS Emissions Schedule'!P$5)/(1-$K19),IF(OR($B19="Propane",$B19="Oil"),($P19*AQ19)-($Q19*'VT CHS Emissions Schedule'!P$5)/(1-$K19),(($T$44*$R19*('VT CHS Emissions Schedule'!P$8+$N19)/$U$44)+($T$45*$R19*('VT CHS Emissions Schedule'!P$9+$M19)/$U$45)+($T$46*$R19*'VT CHS Emissions Schedule'!P$7/$U$46)/(1-$L19)+($T$47*$R19*'VT CHS Emissions Schedule'!P$5/$U$47/(1-$K19))+($T$48*$R19*('VT CHS Emissions Schedule'!P$35+$O19)/$U$48))-($Q19*'VT CHS Emissions Schedule'!P$5)/(1-$K19))),0)</f>
        <v>1887821.322752893</v>
      </c>
      <c r="BR19" s="64">
        <f>IF(BR$15&lt;2025+$T19,IF($B19="Natural gas",($P19*AR19)/(1-$I19)-($Q19*'VT CHS Emissions Schedule'!Q$5)/(1-$K19),IF(OR($B19="Propane",$B19="Oil"),($P19*AR19)-($Q19*'VT CHS Emissions Schedule'!Q$5)/(1-$K19),(($T$44*$R19*('VT CHS Emissions Schedule'!Q$8+$N19)/$U$44)+($T$45*$R19*('VT CHS Emissions Schedule'!Q$9+$M19)/$U$45)+($T$46*$R19*'VT CHS Emissions Schedule'!Q$7/$U$46)/(1-$L19)+($T$47*$R19*'VT CHS Emissions Schedule'!Q$5/$U$47/(1-$K19))+($T$48*$R19*('VT CHS Emissions Schedule'!Q$35+$O19)/$U$48))-($Q19*'VT CHS Emissions Schedule'!Q$5)/(1-$K19))),0)</f>
        <v>1887821.322752893</v>
      </c>
      <c r="BS19" s="64">
        <f>IF(BS$15&lt;2025+$T19,IF($B19="Natural gas",($P19*AS19)/(1-$I19)-($Q19*'VT CHS Emissions Schedule'!R$5)/(1-$K19),IF(OR($B19="Propane",$B19="Oil"),($P19*AS19)-($Q19*'VT CHS Emissions Schedule'!R$5)/(1-$K19),(($T$44*$R19*('VT CHS Emissions Schedule'!R$8+$N19)/$U$44)+($T$45*$R19*('VT CHS Emissions Schedule'!R$9+$M19)/$U$45)+($T$46*$R19*'VT CHS Emissions Schedule'!R$7/$U$46)/(1-$L19)+($T$47*$R19*'VT CHS Emissions Schedule'!R$5/$U$47/(1-$K19))+($T$48*$R19*('VT CHS Emissions Schedule'!R$35+$O19)/$U$48))-($Q19*'VT CHS Emissions Schedule'!R$5)/(1-$K19))),0)</f>
        <v>1887508.3579610549</v>
      </c>
      <c r="BT19" s="64">
        <f>IF(BT$15&lt;2025+$T19,IF($B19="Natural gas",($P19*AT19)/(1-$I19)-($Q19*'VT CHS Emissions Schedule'!S$5)/(1-$K19),IF(OR($B19="Propane",$B19="Oil"),($P19*AT19)-($Q19*'VT CHS Emissions Schedule'!S$5)/(1-$K19),(($T$44*$R19*('VT CHS Emissions Schedule'!S$8+$N19)/$U$44)+($T$45*$R19*('VT CHS Emissions Schedule'!S$9+$M19)/$U$45)+($T$46*$R19*'VT CHS Emissions Schedule'!S$7/$U$46)/(1-$L19)+($T$47*$R19*'VT CHS Emissions Schedule'!S$5/$U$47/(1-$K19))+($T$48*$R19*('VT CHS Emissions Schedule'!S$35+$O19)/$U$48))-($Q19*'VT CHS Emissions Schedule'!S$5)/(1-$K19))),0)</f>
        <v>1887111.5221011206</v>
      </c>
      <c r="BU19" s="64">
        <f>IF(BU$15&lt;2025+$T19,IF($B19="Natural gas",($P19*AU19)/(1-$I19)-($Q19*'VT CHS Emissions Schedule'!T$5)/(1-$K19),IF(OR($B19="Propane",$B19="Oil"),($P19*AU19)-($Q19*'VT CHS Emissions Schedule'!T$5)/(1-$K19),(($T$44*$R19*('VT CHS Emissions Schedule'!T$8+$N19)/$U$44)+($T$45*$R19*('VT CHS Emissions Schedule'!T$9+$M19)/$U$45)+($T$46*$R19*'VT CHS Emissions Schedule'!T$7/$U$46)/(1-$L19)+($T$47*$R19*'VT CHS Emissions Schedule'!T$5/$U$47/(1-$K19))+($T$48*$R19*('VT CHS Emissions Schedule'!T$35+$O19)/$U$48))-($Q19*'VT CHS Emissions Schedule'!T$5)/(1-$K19))),0)</f>
        <v>1887111.5221011206</v>
      </c>
      <c r="BV19" s="64">
        <f>IF(BV$15&lt;2025+$T19,IF($B19="Natural gas",($P19*AV19)/(1-$I19)-($Q19*'VT CHS Emissions Schedule'!U$5)/(1-$K19),IF(OR($B19="Propane",$B19="Oil"),($P19*AV19)-($Q19*'VT CHS Emissions Schedule'!U$5)/(1-$K19),(($T$44*$R19*('VT CHS Emissions Schedule'!U$8+$N19)/$U$44)+($T$45*$R19*('VT CHS Emissions Schedule'!U$9+$M19)/$U$45)+($T$46*$R19*'VT CHS Emissions Schedule'!U$7/$U$46)/(1-$L19)+($T$47*$R19*'VT CHS Emissions Schedule'!U$5/$U$47/(1-$K19))+($T$48*$R19*('VT CHS Emissions Schedule'!U$35+$O19)/$U$48))-($Q19*'VT CHS Emissions Schedule'!U$5)/(1-$K19))),0)</f>
        <v>1887111.5221011206</v>
      </c>
      <c r="BW19" s="64">
        <f>IF(BW$15&lt;2025+$T19,IF($B19="Natural gas",($P19*AW19)/(1-$I19)-($Q19*'VT CHS Emissions Schedule'!V$5)/(1-$K19),IF(OR($B19="Propane",$B19="Oil"),($P19*AW19)-($Q19*'VT CHS Emissions Schedule'!V$5)/(1-$K19),(($T$44*$R19*('VT CHS Emissions Schedule'!V$8+$N19)/$U$44)+($T$45*$R19*('VT CHS Emissions Schedule'!V$9+$M19)/$U$45)+($T$46*$R19*'VT CHS Emissions Schedule'!V$7/$U$46)/(1-$L19)+($T$47*$R19*'VT CHS Emissions Schedule'!V$5/$U$47/(1-$K19))+($T$48*$R19*('VT CHS Emissions Schedule'!V$35+$O19)/$U$48))-($Q19*'VT CHS Emissions Schedule'!V$5)/(1-$K19))),0)</f>
        <v>1887111.5221011206</v>
      </c>
      <c r="BX19" s="64">
        <f>IF(BX$15&lt;2025+$T19,IF($B19="Natural gas",($P19*AX19)/(1-$I19)-($Q19*'VT CHS Emissions Schedule'!W$5)/(1-$K19),IF(OR($B19="Propane",$B19="Oil"),($P19*AX19)-($Q19*'VT CHS Emissions Schedule'!W$5)/(1-$K19),(($T$44*$R19*('VT CHS Emissions Schedule'!W$8+$N19)/$U$44)+($T$45*$R19*('VT CHS Emissions Schedule'!W$9+$M19)/$U$45)+($T$46*$R19*'VT CHS Emissions Schedule'!W$7/$U$46)/(1-$L19)+($T$47*$R19*'VT CHS Emissions Schedule'!W$5/$U$47/(1-$K19))+($T$48*$R19*('VT CHS Emissions Schedule'!W$35+$O19)/$U$48))-($Q19*'VT CHS Emissions Schedule'!W$5)/(1-$K19))),0)</f>
        <v>1887017.7558690184</v>
      </c>
      <c r="BY19" s="64">
        <f>IF(BY$15&lt;2025+$T19,IF($B19="Natural gas",($P19*AY19)/(1-$I19)-($Q19*'VT CHS Emissions Schedule'!X$5)/(1-$K19),IF(OR($B19="Propane",$B19="Oil"),($P19*AY19)-($Q19*'VT CHS Emissions Schedule'!X$5)/(1-$K19),(($T$44*$R19*('VT CHS Emissions Schedule'!X$8+$N19)/$U$44)+($T$45*$R19*('VT CHS Emissions Schedule'!X$9+$M19)/$U$45)+($T$46*$R19*'VT CHS Emissions Schedule'!X$7/$U$46)/(1-$L19)+($T$47*$R19*'VT CHS Emissions Schedule'!X$5/$U$47/(1-$K19))+($T$48*$R19*('VT CHS Emissions Schedule'!X$35+$O19)/$U$48))-($Q19*'VT CHS Emissions Schedule'!X$5)/(1-$K19))),0)</f>
        <v>1886611.5882410447</v>
      </c>
      <c r="BZ19" s="64">
        <f>IF(BZ$15&lt;2025+$T19,IF($B19="Natural gas",($P19*AZ19)/(1-$I19)-($Q19*'VT CHS Emissions Schedule'!Y$5)/(1-$K19),IF(OR($B19="Propane",$B19="Oil"),($P19*AZ19)-($Q19*'VT CHS Emissions Schedule'!Y$5)/(1-$K19),(($T$44*$R19*('VT CHS Emissions Schedule'!Y$8+$N19)/$U$44)+($T$45*$R19*('VT CHS Emissions Schedule'!Y$9+$M19)/$U$45)+($T$46*$R19*'VT CHS Emissions Schedule'!Y$7/$U$46)/(1-$L19)+($T$47*$R19*'VT CHS Emissions Schedule'!Y$5/$U$47/(1-$K19))+($T$48*$R19*('VT CHS Emissions Schedule'!Y$35+$O19)/$U$48))-($Q19*'VT CHS Emissions Schedule'!Y$5)/(1-$K19))),0)</f>
        <v>1886611.5882410447</v>
      </c>
      <c r="CA19" s="64">
        <f>IF(CA$15&lt;2025+$T19,IF($B19="Natural gas",($P19*BA19)/(1-$I19)-($Q19*'VT CHS Emissions Schedule'!Z$5)/(1-$K19),IF(OR($B19="Propane",$B19="Oil"),($P19*BA19)-($Q19*'VT CHS Emissions Schedule'!Z$5)/(1-$K19),(($T$44*$R19*('VT CHS Emissions Schedule'!Z$8+$N19)/$U$44)+($T$45*$R19*('VT CHS Emissions Schedule'!Z$9+$M19)/$U$45)+($T$46*$R19*'VT CHS Emissions Schedule'!Z$7/$U$46)/(1-$L19)+($T$47*$R19*'VT CHS Emissions Schedule'!Z$5/$U$47/(1-$K19))+($T$48*$R19*('VT CHS Emissions Schedule'!Z$35+$O19)/$U$48))-($Q19*'VT CHS Emissions Schedule'!Z$5)/(1-$K19))),0)</f>
        <v>1886611.5882410447</v>
      </c>
      <c r="CB19" s="64">
        <f>IF(CB$15&lt;2025+$T19,IF($B19="Natural gas",($P19*BB19)/(1-$I19)-($Q19*'VT CHS Emissions Schedule'!AA$5)/(1-$K19),IF(OR($B19="Propane",$B19="Oil"),($P19*BB19)-($Q19*'VT CHS Emissions Schedule'!AA$5)/(1-$K19),(($T$44*$R19*('VT CHS Emissions Schedule'!AA$8+$N19)/$U$44)+($T$45*$R19*('VT CHS Emissions Schedule'!AA$9+$M19)/$U$45)+($T$46*$R19*'VT CHS Emissions Schedule'!AA$7/$U$46)/(1-$L19)+($T$47*$R19*'VT CHS Emissions Schedule'!AA$5/$U$47/(1-$K19))+($T$48*$R19*('VT CHS Emissions Schedule'!AA$35+$O19)/$U$48))-($Q19*'VT CHS Emissions Schedule'!AA$5)/(1-$K19))),0)</f>
        <v>1886611.5882410447</v>
      </c>
      <c r="CC19" s="64">
        <f>IF(CC$15&lt;2025+$T19,IF($B19="Natural gas",($P19*BC19)/(1-$I19)-($Q19*'VT CHS Emissions Schedule'!AB$5)/(1-$K19),IF(OR($B19="Propane",$B19="Oil"),($P19*BC19)-($Q19*'VT CHS Emissions Schedule'!AB$5)/(1-$K19),(($T$44*$R19*('VT CHS Emissions Schedule'!AB$8+$N19)/$U$44)+($T$45*$R19*('VT CHS Emissions Schedule'!AB$9+$M19)/$U$45)+($T$46*$R19*'VT CHS Emissions Schedule'!AB$7/$U$46)/(1-$L19)+($T$47*$R19*'VT CHS Emissions Schedule'!AB$5/$U$47/(1-$K19))+($T$48*$R19*('VT CHS Emissions Schedule'!AB$35+$O19)/$U$48))-($Q19*'VT CHS Emissions Schedule'!AB$5)/(1-$K19))),0)</f>
        <v>1886515.617055166</v>
      </c>
      <c r="CD19" s="64">
        <f>IF(CD$15&lt;2025+$T19,IF($B19="Natural gas",($P19*BD19)/(1-$I19)-($Q19*'VT CHS Emissions Schedule'!AC$5)/(1-$K19),IF(OR($B19="Propane",$B19="Oil"),($P19*BD19)-($Q19*'VT CHS Emissions Schedule'!AC$5)/(1-$K19),(($T$44*$R19*('VT CHS Emissions Schedule'!AC$8+$N19)/$U$44)+($T$45*$R19*('VT CHS Emissions Schedule'!AC$9+$M19)/$U$45)+($T$46*$R19*'VT CHS Emissions Schedule'!AC$7/$U$46)/(1-$L19)+($T$47*$R19*'VT CHS Emissions Schedule'!AC$5/$U$47/(1-$K19))+($T$48*$R19*('VT CHS Emissions Schedule'!AC$35+$O19)/$U$48))-($Q19*'VT CHS Emissions Schedule'!AC$5)/(1-$K19))),0)</f>
        <v>0</v>
      </c>
      <c r="CE19" s="64">
        <f>IF(CE$15&lt;2025+$T19,BE19+($S19*'VT CHS Emissions Schedule'!D$5)/(1-$K19),0)</f>
        <v>1711134.4023346945</v>
      </c>
      <c r="CF19" s="64">
        <f>IF(CF$15&lt;2025+$T19,BF19+($S19*'VT CHS Emissions Schedule'!E$5)/(1-$K19),0)</f>
        <v>1728311.7406962032</v>
      </c>
      <c r="CG19" s="64">
        <f>IF(CG$15&lt;2025+$T19,BG19+($S19*'VT CHS Emissions Schedule'!F$5)/(1-$K19),0)</f>
        <v>1746592.2728391753</v>
      </c>
      <c r="CH19" s="64">
        <f>IF(CH$15&lt;2025+$T19,BH19+($S19*'VT CHS Emissions Schedule'!G$5)/(1-$K19),0)</f>
        <v>1764872.8049821481</v>
      </c>
      <c r="CI19" s="64">
        <f>IF(CI$15&lt;2025+$T19,BI19+($S19*'VT CHS Emissions Schedule'!H$5)/(1-$K19),0)</f>
        <v>1783110.8181825345</v>
      </c>
      <c r="CJ19" s="64">
        <f>IF(CJ$15&lt;2025+$T19,BJ19+($S19*'VT CHS Emissions Schedule'!I$5)/(1-$K19),0)</f>
        <v>1793522.6730160974</v>
      </c>
      <c r="CK19" s="64">
        <f>IF(CK$15&lt;2025+$T19,BK19+($S19*'VT CHS Emissions Schedule'!J$5)/(1-$K19),0)</f>
        <v>1811803.2051590697</v>
      </c>
      <c r="CL19" s="64">
        <f>IF(CL$15&lt;2025+$T19,BL19+($S19*'VT CHS Emissions Schedule'!K$5)/(1-$K19),0)</f>
        <v>1830083.7373020421</v>
      </c>
      <c r="CM19" s="64">
        <f>IF(CM$15&lt;2025+$T19,BM19+($S19*'VT CHS Emissions Schedule'!L$5)/(1-$K19),0)</f>
        <v>1848364.2694450147</v>
      </c>
      <c r="CN19" s="64">
        <f>IF(CN$15&lt;2025+$T19,BN19+($S19*'VT CHS Emissions Schedule'!M$5)/(1-$K19),0)</f>
        <v>1864846.2790245574</v>
      </c>
      <c r="CO19" s="64">
        <f>IF(CO$15&lt;2025+$T19,BO19+($S19*'VT CHS Emissions Schedule'!N$5)/(1-$K19),0)</f>
        <v>1881644.2396627527</v>
      </c>
      <c r="CP19" s="64">
        <f>IF(CP$15&lt;2025+$T19,BP19+($S19*'VT CHS Emissions Schedule'!O$5)/(1-$K19),0)</f>
        <v>1881644.2396627527</v>
      </c>
      <c r="CQ19" s="64">
        <f>IF(CQ$15&lt;2025+$T19,BQ19+($S19*'VT CHS Emissions Schedule'!P$5)/(1-$K19),0)</f>
        <v>1881644.2396627527</v>
      </c>
      <c r="CR19" s="64">
        <f>IF(CR$15&lt;2025+$T19,BR19+($S19*'VT CHS Emissions Schedule'!Q$5)/(1-$K19),0)</f>
        <v>1881644.2396627527</v>
      </c>
      <c r="CS19" s="64">
        <f>IF(CS$15&lt;2025+$T19,BS19+($S19*'VT CHS Emissions Schedule'!R$5)/(1-$K19),0)</f>
        <v>1881331.2748709146</v>
      </c>
      <c r="CT19" s="64">
        <f>IF(CT$15&lt;2025+$T19,BT19+($S19*'VT CHS Emissions Schedule'!S$5)/(1-$K19),0)</f>
        <v>1880934.4390109803</v>
      </c>
      <c r="CU19" s="64">
        <f>IF(CU$15&lt;2025+$T19,BU19+($S19*'VT CHS Emissions Schedule'!T$5)/(1-$K19),0)</f>
        <v>1880934.4390109803</v>
      </c>
      <c r="CV19" s="64">
        <f>IF(CV$15&lt;2025+$T19,BV19+($S19*'VT CHS Emissions Schedule'!U$5)/(1-$K19),0)</f>
        <v>1880934.4390109803</v>
      </c>
      <c r="CW19" s="64">
        <f>IF(CW$15&lt;2025+$T19,BW19+($S19*'VT CHS Emissions Schedule'!V$5)/(1-$K19),0)</f>
        <v>1880934.4390109803</v>
      </c>
      <c r="CX19" s="64">
        <f>IF(CX$15&lt;2025+$T19,BX19+($S19*'VT CHS Emissions Schedule'!W$5)/(1-$K19),0)</f>
        <v>1880840.6727788781</v>
      </c>
      <c r="CY19" s="64">
        <f>IF(CY$15&lt;2025+$T19,BY19+($S19*'VT CHS Emissions Schedule'!X$5)/(1-$K19),0)</f>
        <v>1880434.5051509044</v>
      </c>
      <c r="CZ19" s="64">
        <f>IF(CZ$15&lt;2025+$T19,BZ19+($S19*'VT CHS Emissions Schedule'!Y$5)/(1-$K19),0)</f>
        <v>1880434.5051509044</v>
      </c>
      <c r="DA19" s="64">
        <f>IF(DA$15&lt;2025+$T19,CA19+($S19*'VT CHS Emissions Schedule'!Z$5)/(1-$K19),0)</f>
        <v>1880434.5051509044</v>
      </c>
      <c r="DB19" s="64">
        <f>IF(DB$15&lt;2025+$T19,CB19+($S19*'VT CHS Emissions Schedule'!AA$5)/(1-$K19),0)</f>
        <v>1880434.5051509044</v>
      </c>
      <c r="DC19" s="64">
        <f>IF(DC$15&lt;2025+$T19,CC19+($S19*'VT CHS Emissions Schedule'!AB$5)/(1-$K19),0)</f>
        <v>1880338.5339650258</v>
      </c>
      <c r="DD19" s="64">
        <f>IF(DD$15&lt;2025+$T19,CD19+($S19*'VT CHS Emissions Schedule'!AC$5)/(1-$K19),0)</f>
        <v>0</v>
      </c>
    </row>
    <row r="20" spans="1:108" ht="15" customHeight="1" x14ac:dyDescent="0.25">
      <c r="A20" s="506" t="s">
        <v>404</v>
      </c>
      <c r="B20" s="126" t="s">
        <v>11</v>
      </c>
      <c r="C20" s="197">
        <f t="shared" ref="C20:C23" si="9">SUM(BE20:CD20)</f>
        <v>43990756.440255009</v>
      </c>
      <c r="D20" s="197">
        <f t="shared" ref="D20:D23" si="10">SUM(CE20:DD20)</f>
        <v>43802762.069706552</v>
      </c>
      <c r="E20" s="222">
        <f t="shared" si="2"/>
        <v>43.990756440255005</v>
      </c>
      <c r="F20" s="111">
        <f t="shared" si="5"/>
        <v>1618639.090721787</v>
      </c>
      <c r="G20" s="64">
        <f>IF($B20="Natural gas",($P20*AE20)/(1-$I20)-($Q20*'VT CHS Emissions Schedule'!D$5)/(1-$K20),IF(OR($B20="Propane",$B20="Oil"),($P20*AE20)-($Q20*'VT CHS Emissions Schedule'!D$5)/(1-$K20),(($T$44*$R20*('VT CHS Emissions Schedule'!D$8+$N20)/$U$44)+($T$45*$R20*('VT CHS Emissions Schedule'!D$9+$M20)/$U$45)+($T$46*$R20*'VT CHS Emissions Schedule'!D$7/$U$46)/(1-$L20)+($T$47*$R20*'VT CHS Emissions Schedule'!D$5/$U$47/(1-$K20))+($T$48*$R20*('VT CHS Emissions Schedule'!D$35+$N20)/$U$48))-($Q20*'VT CHS Emissions Schedule'!D$5)/(1-$K20)))</f>
        <v>1635071.0843638808</v>
      </c>
      <c r="H20" s="64">
        <f>($S20*'VT CHS Emissions Schedule'!D$5)/(1-$K20)</f>
        <v>-16431.99364209393</v>
      </c>
      <c r="I20" s="66">
        <f>_xlfn.XLOOKUP(B20,Lookups!$A$3:$A$15,Lookups!$E$3:$E$15)</f>
        <v>1.4E-2</v>
      </c>
      <c r="J20" s="65">
        <f>_xlfn.XLOOKUP(B20,Lookups!$A$3:$A$15,Lookups!$D$3:$D$15)</f>
        <v>0</v>
      </c>
      <c r="K20" s="66">
        <f>Lookups!$E$6</f>
        <v>0.04</v>
      </c>
      <c r="L20" s="66">
        <f>Lookups!$E$5</f>
        <v>1.4E-2</v>
      </c>
      <c r="M20" s="65">
        <f>Lookups!$D$4</f>
        <v>0.32764300000000002</v>
      </c>
      <c r="N20" s="65">
        <f>Lookups!$D$3</f>
        <v>0.21490000000000001</v>
      </c>
      <c r="O20" s="65">
        <f>Lookups!$D$8</f>
        <v>1.3776766038113153</v>
      </c>
      <c r="P20" s="64">
        <f>$R20/$X20</f>
        <v>28907.714285714286</v>
      </c>
      <c r="Q20" s="64">
        <f t="shared" si="6"/>
        <v>5922.556097560976</v>
      </c>
      <c r="R20" s="64">
        <f t="shared" si="3"/>
        <v>24282.48</v>
      </c>
      <c r="S20" s="64">
        <f t="shared" si="7"/>
        <v>-417.66824644549763</v>
      </c>
      <c r="T20" s="68">
        <v>25</v>
      </c>
      <c r="U20" s="64">
        <v>12000</v>
      </c>
      <c r="V20" s="64">
        <v>1909</v>
      </c>
      <c r="W20" s="72">
        <f>$V$56</f>
        <v>4.0999999999999996</v>
      </c>
      <c r="X20" s="72">
        <f t="shared" si="4"/>
        <v>0.84</v>
      </c>
      <c r="Y20" s="72">
        <f>$U$56</f>
        <v>21.1</v>
      </c>
      <c r="Z20" s="64">
        <f>U20</f>
        <v>12000</v>
      </c>
      <c r="AA20" s="64">
        <v>240</v>
      </c>
      <c r="AB20" s="80">
        <v>0.15</v>
      </c>
      <c r="AC20" s="74">
        <v>3.5999999999999999E-3</v>
      </c>
      <c r="AD20" s="75">
        <v>1.06E-3</v>
      </c>
      <c r="AE20" s="67">
        <f>IF(AE$15&lt;2025+$T20,$J20+_xlfn.XLOOKUP(_xlfn.XLOOKUP($B20,Lookups!$A$3:$A$17,Lookups!$B$3:$B$17),'VT CHS Emissions Schedule'!$A:$A,'VT CHS Emissions Schedule'!D:D),0)</f>
        <v>63.7174026058659</v>
      </c>
      <c r="AF20" s="67">
        <f>IF(AF$15&lt;2025+$T20,$J20+_xlfn.XLOOKUP(_xlfn.XLOOKUP($B20,Lookups!$A$3:$A$17,Lookups!$B$3:$B$17),'VT CHS Emissions Schedule'!$A:$A,'VT CHS Emissions Schedule'!E:E),0)</f>
        <v>63.7174026058659</v>
      </c>
      <c r="AG20" s="67">
        <f>IF(AG$15&lt;2025+$T20,$J20+_xlfn.XLOOKUP(_xlfn.XLOOKUP($B20,Lookups!$A$3:$A$17,Lookups!$B$3:$B$17),'VT CHS Emissions Schedule'!$A:$A,'VT CHS Emissions Schedule'!F:F),0)</f>
        <v>63.7174026058659</v>
      </c>
      <c r="AH20" s="67">
        <f>IF(AH$15&lt;2025+$T20,$J20+_xlfn.XLOOKUP(_xlfn.XLOOKUP($B20,Lookups!$A$3:$A$17,Lookups!$B$3:$B$17),'VT CHS Emissions Schedule'!$A:$A,'VT CHS Emissions Schedule'!G:G),0)</f>
        <v>63.7174026058659</v>
      </c>
      <c r="AI20" s="67">
        <f>IF(AI$15&lt;2025+$T20,$J20+_xlfn.XLOOKUP(_xlfn.XLOOKUP($B20,Lookups!$A$3:$A$17,Lookups!$B$3:$B$17),'VT CHS Emissions Schedule'!$A:$A,'VT CHS Emissions Schedule'!H:H),0)</f>
        <v>63.7174026058659</v>
      </c>
      <c r="AJ20" s="67">
        <f>IF(AJ$15&lt;2025+$T20,$J20+_xlfn.XLOOKUP(_xlfn.XLOOKUP($B20,Lookups!$A$3:$A$17,Lookups!$B$3:$B$17),'VT CHS Emissions Schedule'!$A:$A,'VT CHS Emissions Schedule'!I:I),0)</f>
        <v>63.651087828595678</v>
      </c>
      <c r="AK20" s="67">
        <f>IF(AK$15&lt;2025+$T20,$J20+_xlfn.XLOOKUP(_xlfn.XLOOKUP($B20,Lookups!$A$3:$A$17,Lookups!$B$3:$B$17),'VT CHS Emissions Schedule'!$A:$A,'VT CHS Emissions Schedule'!J:J),0)</f>
        <v>63.651087828595678</v>
      </c>
      <c r="AL20" s="67">
        <f>IF(AL$15&lt;2025+$T20,$J20+_xlfn.XLOOKUP(_xlfn.XLOOKUP($B20,Lookups!$A$3:$A$17,Lookups!$B$3:$B$17),'VT CHS Emissions Schedule'!$A:$A,'VT CHS Emissions Schedule'!K:K),0)</f>
        <v>63.651087828595678</v>
      </c>
      <c r="AM20" s="67">
        <f>IF(AM$15&lt;2025+$T20,$J20+_xlfn.XLOOKUP(_xlfn.XLOOKUP($B20,Lookups!$A$3:$A$17,Lookups!$B$3:$B$17),'VT CHS Emissions Schedule'!$A:$A,'VT CHS Emissions Schedule'!L:L),0)</f>
        <v>63.651087828595678</v>
      </c>
      <c r="AN20" s="67">
        <f>IF(AN$15&lt;2025+$T20,$J20+_xlfn.XLOOKUP(_xlfn.XLOOKUP($B20,Lookups!$A$3:$A$17,Lookups!$B$3:$B$17),'VT CHS Emissions Schedule'!$A:$A,'VT CHS Emissions Schedule'!M:M),0)</f>
        <v>63.651087828595678</v>
      </c>
      <c r="AO20" s="67">
        <f>IF(AO$15&lt;2025+$T20,$J20+_xlfn.XLOOKUP(_xlfn.XLOOKUP($B20,Lookups!$A$3:$A$17,Lookups!$B$3:$B$17),'VT CHS Emissions Schedule'!$A:$A,'VT CHS Emissions Schedule'!N:N),0)</f>
        <v>63.639868502100384</v>
      </c>
      <c r="AP20" s="67">
        <f>IF(AP$15&lt;2025+$T20,$J20+_xlfn.XLOOKUP(_xlfn.XLOOKUP($B20,Lookups!$A$3:$A$17,Lookups!$B$3:$B$17),'VT CHS Emissions Schedule'!$A:$A,'VT CHS Emissions Schedule'!O:O),0)</f>
        <v>63.639868502100384</v>
      </c>
      <c r="AQ20" s="67">
        <f>IF(AQ$15&lt;2025+$T20,$J20+_xlfn.XLOOKUP(_xlfn.XLOOKUP($B20,Lookups!$A$3:$A$17,Lookups!$B$3:$B$17),'VT CHS Emissions Schedule'!$A:$A,'VT CHS Emissions Schedule'!P:P),0)</f>
        <v>63.639868502100384</v>
      </c>
      <c r="AR20" s="67">
        <f>IF(AR$15&lt;2025+$T20,$J20+_xlfn.XLOOKUP(_xlfn.XLOOKUP($B20,Lookups!$A$3:$A$17,Lookups!$B$3:$B$17),'VT CHS Emissions Schedule'!$A:$A,'VT CHS Emissions Schedule'!Q:Q),0)</f>
        <v>63.639868502100384</v>
      </c>
      <c r="AS20" s="67">
        <f>IF(AS$15&lt;2025+$T20,$J20+_xlfn.XLOOKUP(_xlfn.XLOOKUP($B20,Lookups!$A$3:$A$17,Lookups!$B$3:$B$17),'VT CHS Emissions Schedule'!$A:$A,'VT CHS Emissions Schedule'!R:R),0)</f>
        <v>63.639868502100384</v>
      </c>
      <c r="AT20" s="67">
        <f>IF(AT$15&lt;2025+$T20,$J20+_xlfn.XLOOKUP(_xlfn.XLOOKUP($B20,Lookups!$A$3:$A$17,Lookups!$B$3:$B$17),'VT CHS Emissions Schedule'!$A:$A,'VT CHS Emissions Schedule'!S:S),0)</f>
        <v>63.636270748572812</v>
      </c>
      <c r="AU20" s="67">
        <f>IF(AU$15&lt;2025+$T20,$J20+_xlfn.XLOOKUP(_xlfn.XLOOKUP($B20,Lookups!$A$3:$A$17,Lookups!$B$3:$B$17),'VT CHS Emissions Schedule'!$A:$A,'VT CHS Emissions Schedule'!T:T),0)</f>
        <v>63.636270748572812</v>
      </c>
      <c r="AV20" s="67">
        <f>IF(AV$15&lt;2025+$T20,$J20+_xlfn.XLOOKUP(_xlfn.XLOOKUP($B20,Lookups!$A$3:$A$17,Lookups!$B$3:$B$17),'VT CHS Emissions Schedule'!$A:$A,'VT CHS Emissions Schedule'!U:U),0)</f>
        <v>63.636270748572812</v>
      </c>
      <c r="AW20" s="67">
        <f>IF(AW$15&lt;2025+$T20,$J20+_xlfn.XLOOKUP(_xlfn.XLOOKUP($B20,Lookups!$A$3:$A$17,Lookups!$B$3:$B$17),'VT CHS Emissions Schedule'!$A:$A,'VT CHS Emissions Schedule'!V:V),0)</f>
        <v>63.636270748572812</v>
      </c>
      <c r="AX20" s="67">
        <f>IF(AX$15&lt;2025+$T20,$J20+_xlfn.XLOOKUP(_xlfn.XLOOKUP($B20,Lookups!$A$3:$A$17,Lookups!$B$3:$B$17),'VT CHS Emissions Schedule'!$A:$A,'VT CHS Emissions Schedule'!W:W),0)</f>
        <v>63.636270748572812</v>
      </c>
      <c r="AY20" s="67">
        <f>IF(AY$15&lt;2025+$T20,$J20+_xlfn.XLOOKUP(_xlfn.XLOOKUP($B20,Lookups!$A$3:$A$17,Lookups!$B$3:$B$17),'VT CHS Emissions Schedule'!$A:$A,'VT CHS Emissions Schedule'!X:X),0)</f>
        <v>63.63258839230447</v>
      </c>
      <c r="AZ20" s="67">
        <f>IF(AZ$15&lt;2025+$T20,$J20+_xlfn.XLOOKUP(_xlfn.XLOOKUP($B20,Lookups!$A$3:$A$17,Lookups!$B$3:$B$17),'VT CHS Emissions Schedule'!$A:$A,'VT CHS Emissions Schedule'!Y:Y),0)</f>
        <v>63.63258839230447</v>
      </c>
      <c r="BA20" s="67">
        <f>IF(BA$15&lt;2025+$T20,$J20+_xlfn.XLOOKUP(_xlfn.XLOOKUP($B20,Lookups!$A$3:$A$17,Lookups!$B$3:$B$17),'VT CHS Emissions Schedule'!$A:$A,'VT CHS Emissions Schedule'!Z:Z),0)</f>
        <v>63.63258839230447</v>
      </c>
      <c r="BB20" s="67">
        <f>IF(BB$15&lt;2025+$T20,$J20+_xlfn.XLOOKUP(_xlfn.XLOOKUP($B20,Lookups!$A$3:$A$17,Lookups!$B$3:$B$17),'VT CHS Emissions Schedule'!$A:$A,'VT CHS Emissions Schedule'!AA:AA),0)</f>
        <v>63.63258839230447</v>
      </c>
      <c r="BC20" s="67">
        <f>IF(BC$15&lt;2025+$T20,$J20+_xlfn.XLOOKUP(_xlfn.XLOOKUP($B20,Lookups!$A$3:$A$17,Lookups!$B$3:$B$17),'VT CHS Emissions Schedule'!$A:$A,'VT CHS Emissions Schedule'!AB:AB),0)</f>
        <v>63.63258839230447</v>
      </c>
      <c r="BD20" s="67">
        <f>IF(BD$15&lt;2025+$T20,$J20+_xlfn.XLOOKUP(_xlfn.XLOOKUP($B20,Lookups!$A$3:$A$17,Lookups!$B$3:$B$17),'VT CHS Emissions Schedule'!$A:$A,'VT CHS Emissions Schedule'!AC:AC),0)</f>
        <v>0</v>
      </c>
      <c r="BE20" s="64">
        <f>IF(BE$15&lt;2025+$T20,IF($B20="Natural gas",($P20*AE20)/(1-$I20)-($Q20*'VT CHS Emissions Schedule'!D$5)/(1-$K20),IF(OR($B20="Propane",$B20="Oil"),($P20*AE20)-($Q20*'VT CHS Emissions Schedule'!D$5)/(1-$K20),(($T$44*$R20*('VT CHS Emissions Schedule'!D$8+$N20)/$U$44)+($T$45*$R20*('VT CHS Emissions Schedule'!D$9+$M20)/$U$45)+($T$46*$R20*'VT CHS Emissions Schedule'!D$7/$U$46)/(1-$L20)+($T$47*$R20*'VT CHS Emissions Schedule'!D$5/$U$47/(1-$K20))+($T$48*$R20*('VT CHS Emissions Schedule'!D$35+$O20)/$U$48))-($Q20*'VT CHS Emissions Schedule'!D$5)/(1-$K20))),0)</f>
        <v>1635071.0843638808</v>
      </c>
      <c r="BF20" s="64">
        <f>IF(BF$15&lt;2025+$T20,IF($B20="Natural gas",($P20*AF20)/(1-$I20)-($Q20*'VT CHS Emissions Schedule'!E$5)/(1-$K20),IF(OR($B20="Propane",$B20="Oil"),($P20*AF20)-($Q20*'VT CHS Emissions Schedule'!E$5)/(1-$K20),(($T$44*$R20*('VT CHS Emissions Schedule'!E$8+$N20)/$U$44)+($T$45*$R20*('VT CHS Emissions Schedule'!E$9+$M20)/$U$45)+($T$46*$R20*'VT CHS Emissions Schedule'!E$7/$U$46)/(1-$L20)+($T$47*$R20*'VT CHS Emissions Schedule'!E$5/$U$47/(1-$K20))+($T$48*$R20*('VT CHS Emissions Schedule'!E$35+$O20)/$U$48))-($Q20*'VT CHS Emissions Schedule'!E$5)/(1-$K20))),0)</f>
        <v>1651273.0968479072</v>
      </c>
      <c r="BG20" s="64">
        <f>IF(BG$15&lt;2025+$T20,IF($B20="Natural gas",($P20*AG20)/(1-$I20)-($Q20*'VT CHS Emissions Schedule'!F$5)/(1-$K20),IF(OR($B20="Propane",$B20="Oil"),($P20*AG20)-($Q20*'VT CHS Emissions Schedule'!F$5)/(1-$K20),(($T$44*$R20*('VT CHS Emissions Schedule'!F$8+$N20)/$U$44)+($T$45*$R20*('VT CHS Emissions Schedule'!F$9+$M20)/$U$45)+($T$46*$R20*'VT CHS Emissions Schedule'!F$7/$U$46)/(1-$L20)+($T$47*$R20*'VT CHS Emissions Schedule'!F$5/$U$47/(1-$K20))+($T$48*$R20*('VT CHS Emissions Schedule'!F$35+$O20)/$U$48))-($Q20*'VT CHS Emissions Schedule'!F$5)/(1-$K20))),0)</f>
        <v>1667475.1093319338</v>
      </c>
      <c r="BH20" s="64">
        <f>IF(BH$15&lt;2025+$T20,IF($B20="Natural gas",($P20*AH20)/(1-$I20)-($Q20*'VT CHS Emissions Schedule'!G$5)/(1-$K20),IF(OR($B20="Propane",$B20="Oil"),($P20*AH20)-($Q20*'VT CHS Emissions Schedule'!G$5)/(1-$K20),(($T$44*$R20*('VT CHS Emissions Schedule'!G$8+$N20)/$U$44)+($T$45*$R20*('VT CHS Emissions Schedule'!G$9+$M20)/$U$45)+($T$46*$R20*'VT CHS Emissions Schedule'!G$7/$U$46)/(1-$L20)+($T$47*$R20*'VT CHS Emissions Schedule'!G$5/$U$47/(1-$K20))+($T$48*$R20*('VT CHS Emissions Schedule'!G$35+$O20)/$U$48))-($Q20*'VT CHS Emissions Schedule'!G$5)/(1-$K20))),0)</f>
        <v>1683677.1218159602</v>
      </c>
      <c r="BI20" s="64">
        <f>IF(BI$15&lt;2025+$T20,IF($B20="Natural gas",($P20*AI20)/(1-$I20)-($Q20*'VT CHS Emissions Schedule'!H$5)/(1-$K20),IF(OR($B20="Propane",$B20="Oil"),($P20*AI20)-($Q20*'VT CHS Emissions Schedule'!H$5)/(1-$K20),(($T$44*$R20*('VT CHS Emissions Schedule'!H$8+$N20)/$U$44)+($T$45*$R20*('VT CHS Emissions Schedule'!H$9+$M20)/$U$45)+($T$46*$R20*'VT CHS Emissions Schedule'!H$7/$U$46)/(1-$L20)+($T$47*$R20*'VT CHS Emissions Schedule'!H$5/$U$47/(1-$K20))+($T$48*$R20*('VT CHS Emissions Schedule'!H$35+$O20)/$U$48))-($Q20*'VT CHS Emissions Schedule'!H$5)/(1-$K20))),0)</f>
        <v>1699879.1342999868</v>
      </c>
      <c r="BJ20" s="64">
        <f>IF(BJ$15&lt;2025+$T20,IF($B20="Natural gas",($P20*AJ20)/(1-$I20)-($Q20*'VT CHS Emissions Schedule'!I$5)/(1-$K20),IF(OR($B20="Propane",$B20="Oil"),($P20*AJ20)-($Q20*'VT CHS Emissions Schedule'!I$5)/(1-$K20),(($T$44*$R20*('VT CHS Emissions Schedule'!I$8+$N20)/$U$44)+($T$45*$R20*('VT CHS Emissions Schedule'!I$9+$M20)/$U$45)+($T$46*$R20*'VT CHS Emissions Schedule'!I$7/$U$46)/(1-$L20)+($T$47*$R20*'VT CHS Emissions Schedule'!I$5/$U$47/(1-$K20))+($T$48*$R20*('VT CHS Emissions Schedule'!I$35+$O20)/$U$48))-($Q20*'VT CHS Emissions Schedule'!I$5)/(1-$K20))),0)</f>
        <v>1714136.9189602318</v>
      </c>
      <c r="BK20" s="64">
        <f>IF(BK$15&lt;2025+$T20,IF($B20="Natural gas",($P20*AK20)/(1-$I20)-($Q20*'VT CHS Emissions Schedule'!J$5)/(1-$K20),IF(OR($B20="Propane",$B20="Oil"),($P20*AK20)-($Q20*'VT CHS Emissions Schedule'!J$5)/(1-$K20),(($T$44*$R20*('VT CHS Emissions Schedule'!J$8+$N20)/$U$44)+($T$45*$R20*('VT CHS Emissions Schedule'!J$9+$M20)/$U$45)+($T$46*$R20*'VT CHS Emissions Schedule'!J$7/$U$46)/(1-$L20)+($T$47*$R20*'VT CHS Emissions Schedule'!J$5/$U$47/(1-$K20))+($T$48*$R20*('VT CHS Emissions Schedule'!J$35+$O20)/$U$48))-($Q20*'VT CHS Emissions Schedule'!J$5)/(1-$K20))),0)</f>
        <v>1730338.9314442582</v>
      </c>
      <c r="BL20" s="64">
        <f>IF(BL$15&lt;2025+$T20,IF($B20="Natural gas",($P20*AL20)/(1-$I20)-($Q20*'VT CHS Emissions Schedule'!K$5)/(1-$K20),IF(OR($B20="Propane",$B20="Oil"),($P20*AL20)-($Q20*'VT CHS Emissions Schedule'!K$5)/(1-$K20),(($T$44*$R20*('VT CHS Emissions Schedule'!K$8+$N20)/$U$44)+($T$45*$R20*('VT CHS Emissions Schedule'!K$9+$M20)/$U$45)+($T$46*$R20*'VT CHS Emissions Schedule'!K$7/$U$46)/(1-$L20)+($T$47*$R20*'VT CHS Emissions Schedule'!K$5/$U$47/(1-$K20))+($T$48*$R20*('VT CHS Emissions Schedule'!K$35+$O20)/$U$48))-($Q20*'VT CHS Emissions Schedule'!K$5)/(1-$K20))),0)</f>
        <v>1746540.9439282846</v>
      </c>
      <c r="BM20" s="64">
        <f>IF(BM$15&lt;2025+$T20,IF($B20="Natural gas",($P20*AM20)/(1-$I20)-($Q20*'VT CHS Emissions Schedule'!L$5)/(1-$K20),IF(OR($B20="Propane",$B20="Oil"),($P20*AM20)-($Q20*'VT CHS Emissions Schedule'!L$5)/(1-$K20),(($T$44*$R20*('VT CHS Emissions Schedule'!L$8+$N20)/$U$44)+($T$45*$R20*('VT CHS Emissions Schedule'!L$9+$M20)/$U$45)+($T$46*$R20*'VT CHS Emissions Schedule'!L$7/$U$46)/(1-$L20)+($T$47*$R20*'VT CHS Emissions Schedule'!L$5/$U$47/(1-$K20))+($T$48*$R20*('VT CHS Emissions Schedule'!L$35+$O20)/$U$48))-($Q20*'VT CHS Emissions Schedule'!L$5)/(1-$K20))),0)</f>
        <v>1762742.9564123112</v>
      </c>
      <c r="BN20" s="64">
        <f>IF(BN$15&lt;2025+$T20,IF($B20="Natural gas",($P20*AN20)/(1-$I20)-($Q20*'VT CHS Emissions Schedule'!M$5)/(1-$K20),IF(OR($B20="Propane",$B20="Oil"),($P20*AN20)-($Q20*'VT CHS Emissions Schedule'!M$5)/(1-$K20),(($T$44*$R20*('VT CHS Emissions Schedule'!M$8+$N20)/$U$44)+($T$45*$R20*('VT CHS Emissions Schedule'!M$9+$M20)/$U$45)+($T$46*$R20*'VT CHS Emissions Schedule'!M$7/$U$46)/(1-$L20)+($T$47*$R20*'VT CHS Emissions Schedule'!M$5/$U$47/(1-$K20))+($T$48*$R20*('VT CHS Emissions Schedule'!M$35+$O20)/$U$48))-($Q20*'VT CHS Emissions Schedule'!M$5)/(1-$K20))),0)</f>
        <v>1778944.9688963376</v>
      </c>
      <c r="BO20" s="64">
        <f>IF(BO$15&lt;2025+$T20,IF($B20="Natural gas",($P20*AO20)/(1-$I20)-($Q20*'VT CHS Emissions Schedule'!N$5)/(1-$K20),IF(OR($B20="Propane",$B20="Oil"),($P20*AO20)-($Q20*'VT CHS Emissions Schedule'!N$5)/(1-$K20),(($T$44*$R20*('VT CHS Emissions Schedule'!N$8+$N20)/$U$44)+($T$45*$R20*('VT CHS Emissions Schedule'!N$9+$M20)/$U$45)+($T$46*$R20*'VT CHS Emissions Schedule'!N$7/$U$46)/(1-$L20)+($T$47*$R20*'VT CHS Emissions Schedule'!N$5/$U$47/(1-$K20))+($T$48*$R20*('VT CHS Emissions Schedule'!N$35+$O20)/$U$48))-($Q20*'VT CHS Emissions Schedule'!N$5)/(1-$K20))),0)</f>
        <v>1794818.0512740719</v>
      </c>
      <c r="BP20" s="64">
        <f>IF(BP$15&lt;2025+$T20,IF($B20="Natural gas",($P20*AP20)/(1-$I20)-($Q20*'VT CHS Emissions Schedule'!O$5)/(1-$K20),IF(OR($B20="Propane",$B20="Oil"),($P20*AP20)-($Q20*'VT CHS Emissions Schedule'!O$5)/(1-$K20),(($T$44*$R20*('VT CHS Emissions Schedule'!O$8+$N20)/$U$44)+($T$45*$R20*('VT CHS Emissions Schedule'!O$9+$M20)/$U$45)+($T$46*$R20*'VT CHS Emissions Schedule'!O$7/$U$46)/(1-$L20)+($T$47*$R20*'VT CHS Emissions Schedule'!O$5/$U$47/(1-$K20))+($T$48*$R20*('VT CHS Emissions Schedule'!O$35+$O20)/$U$48))-($Q20*'VT CHS Emissions Schedule'!O$5)/(1-$K20))),0)</f>
        <v>1794818.0512740719</v>
      </c>
      <c r="BQ20" s="64">
        <f>IF(BQ$15&lt;2025+$T20,IF($B20="Natural gas",($P20*AQ20)/(1-$I20)-($Q20*'VT CHS Emissions Schedule'!P$5)/(1-$K20),IF(OR($B20="Propane",$B20="Oil"),($P20*AQ20)-($Q20*'VT CHS Emissions Schedule'!P$5)/(1-$K20),(($T$44*$R20*('VT CHS Emissions Schedule'!P$8+$N20)/$U$44)+($T$45*$R20*('VT CHS Emissions Schedule'!P$9+$M20)/$U$45)+($T$46*$R20*'VT CHS Emissions Schedule'!P$7/$U$46)/(1-$L20)+($T$47*$R20*'VT CHS Emissions Schedule'!P$5/$U$47/(1-$K20))+($T$48*$R20*('VT CHS Emissions Schedule'!P$35+$O20)/$U$48))-($Q20*'VT CHS Emissions Schedule'!P$5)/(1-$K20))),0)</f>
        <v>1794818.0512740719</v>
      </c>
      <c r="BR20" s="64">
        <f>IF(BR$15&lt;2025+$T20,IF($B20="Natural gas",($P20*AR20)/(1-$I20)-($Q20*'VT CHS Emissions Schedule'!Q$5)/(1-$K20),IF(OR($B20="Propane",$B20="Oil"),($P20*AR20)-($Q20*'VT CHS Emissions Schedule'!Q$5)/(1-$K20),(($T$44*$R20*('VT CHS Emissions Schedule'!Q$8+$N20)/$U$44)+($T$45*$R20*('VT CHS Emissions Schedule'!Q$9+$M20)/$U$45)+($T$46*$R20*'VT CHS Emissions Schedule'!Q$7/$U$46)/(1-$L20)+($T$47*$R20*'VT CHS Emissions Schedule'!Q$5/$U$47/(1-$K20))+($T$48*$R20*('VT CHS Emissions Schedule'!Q$35+$O20)/$U$48))-($Q20*'VT CHS Emissions Schedule'!Q$5)/(1-$K20))),0)</f>
        <v>1794818.0512740719</v>
      </c>
      <c r="BS20" s="64">
        <f>IF(BS$15&lt;2025+$T20,IF($B20="Natural gas",($P20*AS20)/(1-$I20)-($Q20*'VT CHS Emissions Schedule'!R$5)/(1-$K20),IF(OR($B20="Propane",$B20="Oil"),($P20*AS20)-($Q20*'VT CHS Emissions Schedule'!R$5)/(1-$K20),(($T$44*$R20*('VT CHS Emissions Schedule'!R$8+$N20)/$U$44)+($T$45*$R20*('VT CHS Emissions Schedule'!R$9+$M20)/$U$45)+($T$46*$R20*'VT CHS Emissions Schedule'!R$7/$U$46)/(1-$L20)+($T$47*$R20*'VT CHS Emissions Schedule'!R$5/$U$47/(1-$K20))+($T$48*$R20*('VT CHS Emissions Schedule'!R$35+$O20)/$U$48))-($Q20*'VT CHS Emissions Schedule'!R$5)/(1-$K20))),0)</f>
        <v>1794818.0512740719</v>
      </c>
      <c r="BT20" s="64">
        <f>IF(BT$15&lt;2025+$T20,IF($B20="Natural gas",($P20*AT20)/(1-$I20)-($Q20*'VT CHS Emissions Schedule'!S$5)/(1-$K20),IF(OR($B20="Propane",$B20="Oil"),($P20*AT20)-($Q20*'VT CHS Emissions Schedule'!S$5)/(1-$K20),(($T$44*$R20*('VT CHS Emissions Schedule'!S$8+$N20)/$U$44)+($T$45*$R20*('VT CHS Emissions Schedule'!S$9+$M20)/$U$45)+($T$46*$R20*'VT CHS Emissions Schedule'!S$7/$U$46)/(1-$L20)+($T$47*$R20*'VT CHS Emissions Schedule'!S$5/$U$47/(1-$K20))+($T$48*$R20*('VT CHS Emissions Schedule'!S$35+$O20)/$U$48))-($Q20*'VT CHS Emissions Schedule'!S$5)/(1-$K20))),0)</f>
        <v>1794712.5717294011</v>
      </c>
      <c r="BU20" s="64">
        <f>IF(BU$15&lt;2025+$T20,IF($B20="Natural gas",($P20*AU20)/(1-$I20)-($Q20*'VT CHS Emissions Schedule'!T$5)/(1-$K20),IF(OR($B20="Propane",$B20="Oil"),($P20*AU20)-($Q20*'VT CHS Emissions Schedule'!T$5)/(1-$K20),(($T$44*$R20*('VT CHS Emissions Schedule'!T$8+$N20)/$U$44)+($T$45*$R20*('VT CHS Emissions Schedule'!T$9+$M20)/$U$45)+($T$46*$R20*'VT CHS Emissions Schedule'!T$7/$U$46)/(1-$L20)+($T$47*$R20*'VT CHS Emissions Schedule'!T$5/$U$47/(1-$K20))+($T$48*$R20*('VT CHS Emissions Schedule'!T$35+$O20)/$U$48))-($Q20*'VT CHS Emissions Schedule'!T$5)/(1-$K20))),0)</f>
        <v>1794712.5717294011</v>
      </c>
      <c r="BV20" s="64">
        <f>IF(BV$15&lt;2025+$T20,IF($B20="Natural gas",($P20*AV20)/(1-$I20)-($Q20*'VT CHS Emissions Schedule'!U$5)/(1-$K20),IF(OR($B20="Propane",$B20="Oil"),($P20*AV20)-($Q20*'VT CHS Emissions Schedule'!U$5)/(1-$K20),(($T$44*$R20*('VT CHS Emissions Schedule'!U$8+$N20)/$U$44)+($T$45*$R20*('VT CHS Emissions Schedule'!U$9+$M20)/$U$45)+($T$46*$R20*'VT CHS Emissions Schedule'!U$7/$U$46)/(1-$L20)+($T$47*$R20*'VT CHS Emissions Schedule'!U$5/$U$47/(1-$K20))+($T$48*$R20*('VT CHS Emissions Schedule'!U$35+$O20)/$U$48))-($Q20*'VT CHS Emissions Schedule'!U$5)/(1-$K20))),0)</f>
        <v>1794712.5717294011</v>
      </c>
      <c r="BW20" s="64">
        <f>IF(BW$15&lt;2025+$T20,IF($B20="Natural gas",($P20*AW20)/(1-$I20)-($Q20*'VT CHS Emissions Schedule'!V$5)/(1-$K20),IF(OR($B20="Propane",$B20="Oil"),($P20*AW20)-($Q20*'VT CHS Emissions Schedule'!V$5)/(1-$K20),(($T$44*$R20*('VT CHS Emissions Schedule'!V$8+$N20)/$U$44)+($T$45*$R20*('VT CHS Emissions Schedule'!V$9+$M20)/$U$45)+($T$46*$R20*'VT CHS Emissions Schedule'!V$7/$U$46)/(1-$L20)+($T$47*$R20*'VT CHS Emissions Schedule'!V$5/$U$47/(1-$K20))+($T$48*$R20*('VT CHS Emissions Schedule'!V$35+$O20)/$U$48))-($Q20*'VT CHS Emissions Schedule'!V$5)/(1-$K20))),0)</f>
        <v>1794712.5717294011</v>
      </c>
      <c r="BX20" s="64">
        <f>IF(BX$15&lt;2025+$T20,IF($B20="Natural gas",($P20*AX20)/(1-$I20)-($Q20*'VT CHS Emissions Schedule'!W$5)/(1-$K20),IF(OR($B20="Propane",$B20="Oil"),($P20*AX20)-($Q20*'VT CHS Emissions Schedule'!W$5)/(1-$K20),(($T$44*$R20*('VT CHS Emissions Schedule'!W$8+$N20)/$U$44)+($T$45*$R20*('VT CHS Emissions Schedule'!W$9+$M20)/$U$45)+($T$46*$R20*'VT CHS Emissions Schedule'!W$7/$U$46)/(1-$L20)+($T$47*$R20*'VT CHS Emissions Schedule'!W$5/$U$47/(1-$K20))+($T$48*$R20*('VT CHS Emissions Schedule'!W$35+$O20)/$U$48))-($Q20*'VT CHS Emissions Schedule'!W$5)/(1-$K20))),0)</f>
        <v>1794712.5717294011</v>
      </c>
      <c r="BY20" s="64">
        <f>IF(BY$15&lt;2025+$T20,IF($B20="Natural gas",($P20*AY20)/(1-$I20)-($Q20*'VT CHS Emissions Schedule'!X$5)/(1-$K20),IF(OR($B20="Propane",$B20="Oil"),($P20*AY20)-($Q20*'VT CHS Emissions Schedule'!X$5)/(1-$K20),(($T$44*$R20*('VT CHS Emissions Schedule'!X$8+$N20)/$U$44)+($T$45*$R20*('VT CHS Emissions Schedule'!X$9+$M20)/$U$45)+($T$46*$R20*'VT CHS Emissions Schedule'!X$7/$U$46)/(1-$L20)+($T$47*$R20*'VT CHS Emissions Schedule'!X$5/$U$47/(1-$K20))+($T$48*$R20*('VT CHS Emissions Schedule'!X$35+$O20)/$U$48))-($Q20*'VT CHS Emissions Schedule'!X$5)/(1-$K20))),0)</f>
        <v>1794604.6117873085</v>
      </c>
      <c r="BZ20" s="64">
        <f>IF(BZ$15&lt;2025+$T20,IF($B20="Natural gas",($P20*AZ20)/(1-$I20)-($Q20*'VT CHS Emissions Schedule'!Y$5)/(1-$K20),IF(OR($B20="Propane",$B20="Oil"),($P20*AZ20)-($Q20*'VT CHS Emissions Schedule'!Y$5)/(1-$K20),(($T$44*$R20*('VT CHS Emissions Schedule'!Y$8+$N20)/$U$44)+($T$45*$R20*('VT CHS Emissions Schedule'!Y$9+$M20)/$U$45)+($T$46*$R20*'VT CHS Emissions Schedule'!Y$7/$U$46)/(1-$L20)+($T$47*$R20*'VT CHS Emissions Schedule'!Y$5/$U$47/(1-$K20))+($T$48*$R20*('VT CHS Emissions Schedule'!Y$35+$O20)/$U$48))-($Q20*'VT CHS Emissions Schedule'!Y$5)/(1-$K20))),0)</f>
        <v>1794604.6117873085</v>
      </c>
      <c r="CA20" s="64">
        <f>IF(CA$15&lt;2025+$T20,IF($B20="Natural gas",($P20*BA20)/(1-$I20)-($Q20*'VT CHS Emissions Schedule'!Z$5)/(1-$K20),IF(OR($B20="Propane",$B20="Oil"),($P20*BA20)-($Q20*'VT CHS Emissions Schedule'!Z$5)/(1-$K20),(($T$44*$R20*('VT CHS Emissions Schedule'!Z$8+$N20)/$U$44)+($T$45*$R20*('VT CHS Emissions Schedule'!Z$9+$M20)/$U$45)+($T$46*$R20*'VT CHS Emissions Schedule'!Z$7/$U$46)/(1-$L20)+($T$47*$R20*'VT CHS Emissions Schedule'!Z$5/$U$47/(1-$K20))+($T$48*$R20*('VT CHS Emissions Schedule'!Z$35+$O20)/$U$48))-($Q20*'VT CHS Emissions Schedule'!Z$5)/(1-$K20))),0)</f>
        <v>1794604.6117873085</v>
      </c>
      <c r="CB20" s="64">
        <f>IF(CB$15&lt;2025+$T20,IF($B20="Natural gas",($P20*BB20)/(1-$I20)-($Q20*'VT CHS Emissions Schedule'!AA$5)/(1-$K20),IF(OR($B20="Propane",$B20="Oil"),($P20*BB20)-($Q20*'VT CHS Emissions Schedule'!AA$5)/(1-$K20),(($T$44*$R20*('VT CHS Emissions Schedule'!AA$8+$N20)/$U$44)+($T$45*$R20*('VT CHS Emissions Schedule'!AA$9+$M20)/$U$45)+($T$46*$R20*'VT CHS Emissions Schedule'!AA$7/$U$46)/(1-$L20)+($T$47*$R20*'VT CHS Emissions Schedule'!AA$5/$U$47/(1-$K20))+($T$48*$R20*('VT CHS Emissions Schedule'!AA$35+$O20)/$U$48))-($Q20*'VT CHS Emissions Schedule'!AA$5)/(1-$K20))),0)</f>
        <v>1794604.6117873085</v>
      </c>
      <c r="CC20" s="64">
        <f>IF(CC$15&lt;2025+$T20,IF($B20="Natural gas",($P20*BC20)/(1-$I20)-($Q20*'VT CHS Emissions Schedule'!AB$5)/(1-$K20),IF(OR($B20="Propane",$B20="Oil"),($P20*BC20)-($Q20*'VT CHS Emissions Schedule'!AB$5)/(1-$K20),(($T$44*$R20*('VT CHS Emissions Schedule'!AB$8+$N20)/$U$44)+($T$45*$R20*('VT CHS Emissions Schedule'!AB$9+$M20)/$U$45)+($T$46*$R20*'VT CHS Emissions Schedule'!AB$7/$U$46)/(1-$L20)+($T$47*$R20*'VT CHS Emissions Schedule'!AB$5/$U$47/(1-$K20))+($T$48*$R20*('VT CHS Emissions Schedule'!AB$35+$O20)/$U$48))-($Q20*'VT CHS Emissions Schedule'!AB$5)/(1-$K20))),0)</f>
        <v>1794604.6117873085</v>
      </c>
      <c r="CD20" s="64">
        <f>IF(CD$15&lt;2025+$T20,IF($B20="Natural gas",($P20*BD20)/(1-$I20)-($Q20*'VT CHS Emissions Schedule'!AC$5)/(1-$K20),IF(OR($B20="Propane",$B20="Oil"),($P20*BD20)-($Q20*'VT CHS Emissions Schedule'!AC$5)/(1-$K20),(($T$44*$R20*('VT CHS Emissions Schedule'!AC$8+$N20)/$U$44)+($T$45*$R20*('VT CHS Emissions Schedule'!AC$9+$M20)/$U$45)+($T$46*$R20*'VT CHS Emissions Schedule'!AC$7/$U$46)/(1-$L20)+($T$47*$R20*'VT CHS Emissions Schedule'!AC$5/$U$47/(1-$K20))+($T$48*$R20*('VT CHS Emissions Schedule'!AC$35+$O20)/$U$48))-($Q20*'VT CHS Emissions Schedule'!AC$5)/(1-$K20))),0)</f>
        <v>0</v>
      </c>
      <c r="CE20" s="64">
        <f>IF(CE$15&lt;2025+$T20,BE20+($S20*'VT CHS Emissions Schedule'!D$5)/(1-$K20),0)</f>
        <v>1618639.090721787</v>
      </c>
      <c r="CF20" s="64">
        <f>IF(CF$15&lt;2025+$T20,BF20+($S20*'VT CHS Emissions Schedule'!E$5)/(1-$K20),0)</f>
        <v>1635983.6953622436</v>
      </c>
      <c r="CG20" s="64">
        <f>IF(CG$15&lt;2025+$T20,BG20+($S20*'VT CHS Emissions Schedule'!F$5)/(1-$K20),0)</f>
        <v>1653328.3000027004</v>
      </c>
      <c r="CH20" s="64">
        <f>IF(CH$15&lt;2025+$T20,BH20+($S20*'VT CHS Emissions Schedule'!G$5)/(1-$K20),0)</f>
        <v>1670672.904643157</v>
      </c>
      <c r="CI20" s="64">
        <f>IF(CI$15&lt;2025+$T20,BI20+($S20*'VT CHS Emissions Schedule'!H$5)/(1-$K20),0)</f>
        <v>1688017.5092836139</v>
      </c>
      <c r="CJ20" s="64">
        <f>IF(CJ$15&lt;2025+$T20,BJ20+($S20*'VT CHS Emissions Schedule'!I$5)/(1-$K20),0)</f>
        <v>1703417.8861002892</v>
      </c>
      <c r="CK20" s="64">
        <f>IF(CK$15&lt;2025+$T20,BK20+($S20*'VT CHS Emissions Schedule'!J$5)/(1-$K20),0)</f>
        <v>1720762.4907407458</v>
      </c>
      <c r="CL20" s="64">
        <f>IF(CL$15&lt;2025+$T20,BL20+($S20*'VT CHS Emissions Schedule'!K$5)/(1-$K20),0)</f>
        <v>1738107.0953812024</v>
      </c>
      <c r="CM20" s="64">
        <f>IF(CM$15&lt;2025+$T20,BM20+($S20*'VT CHS Emissions Schedule'!L$5)/(1-$K20),0)</f>
        <v>1755451.7000216593</v>
      </c>
      <c r="CN20" s="64">
        <f>IF(CN$15&lt;2025+$T20,BN20+($S20*'VT CHS Emissions Schedule'!M$5)/(1-$K20),0)</f>
        <v>1772796.3046621159</v>
      </c>
      <c r="CO20" s="64">
        <f>IF(CO$15&lt;2025+$T20,BO20+($S20*'VT CHS Emissions Schedule'!N$5)/(1-$K20),0)</f>
        <v>1789811.9791962807</v>
      </c>
      <c r="CP20" s="64">
        <f>IF(CP$15&lt;2025+$T20,BP20+($S20*'VT CHS Emissions Schedule'!O$5)/(1-$K20),0)</f>
        <v>1789811.9791962807</v>
      </c>
      <c r="CQ20" s="64">
        <f>IF(CQ$15&lt;2025+$T20,BQ20+($S20*'VT CHS Emissions Schedule'!P$5)/(1-$K20),0)</f>
        <v>1789811.9791962807</v>
      </c>
      <c r="CR20" s="64">
        <f>IF(CR$15&lt;2025+$T20,BR20+($S20*'VT CHS Emissions Schedule'!Q$5)/(1-$K20),0)</f>
        <v>1789811.9791962807</v>
      </c>
      <c r="CS20" s="64">
        <f>IF(CS$15&lt;2025+$T20,BS20+($S20*'VT CHS Emissions Schedule'!R$5)/(1-$K20),0)</f>
        <v>1789811.9791962807</v>
      </c>
      <c r="CT20" s="64">
        <f>IF(CT$15&lt;2025+$T20,BT20+($S20*'VT CHS Emissions Schedule'!S$5)/(1-$K20),0)</f>
        <v>1789706.4996516099</v>
      </c>
      <c r="CU20" s="64">
        <f>IF(CU$15&lt;2025+$T20,BU20+($S20*'VT CHS Emissions Schedule'!T$5)/(1-$K20),0)</f>
        <v>1789706.4996516099</v>
      </c>
      <c r="CV20" s="64">
        <f>IF(CV$15&lt;2025+$T20,BV20+($S20*'VT CHS Emissions Schedule'!U$5)/(1-$K20),0)</f>
        <v>1789706.4996516099</v>
      </c>
      <c r="CW20" s="64">
        <f>IF(CW$15&lt;2025+$T20,BW20+($S20*'VT CHS Emissions Schedule'!V$5)/(1-$K20),0)</f>
        <v>1789706.4996516099</v>
      </c>
      <c r="CX20" s="64">
        <f>IF(CX$15&lt;2025+$T20,BX20+($S20*'VT CHS Emissions Schedule'!W$5)/(1-$K20),0)</f>
        <v>1789706.4996516099</v>
      </c>
      <c r="CY20" s="64">
        <f>IF(CY$15&lt;2025+$T20,BY20+($S20*'VT CHS Emissions Schedule'!X$5)/(1-$K20),0)</f>
        <v>1789598.5397095173</v>
      </c>
      <c r="CZ20" s="64">
        <f>IF(CZ$15&lt;2025+$T20,BZ20+($S20*'VT CHS Emissions Schedule'!Y$5)/(1-$K20),0)</f>
        <v>1789598.5397095173</v>
      </c>
      <c r="DA20" s="64">
        <f>IF(DA$15&lt;2025+$T20,CA20+($S20*'VT CHS Emissions Schedule'!Z$5)/(1-$K20),0)</f>
        <v>1789598.5397095173</v>
      </c>
      <c r="DB20" s="64">
        <f>IF(DB$15&lt;2025+$T20,CB20+($S20*'VT CHS Emissions Schedule'!AA$5)/(1-$K20),0)</f>
        <v>1789598.5397095173</v>
      </c>
      <c r="DC20" s="64">
        <f>IF(DC$15&lt;2025+$T20,CC20+($S20*'VT CHS Emissions Schedule'!AB$5)/(1-$K20),0)</f>
        <v>1789598.5397095173</v>
      </c>
      <c r="DD20" s="64">
        <f>IF(DD$15&lt;2025+$T20,CD20+($S20*'VT CHS Emissions Schedule'!AC$5)/(1-$K20),0)</f>
        <v>0</v>
      </c>
    </row>
    <row r="21" spans="1:108" ht="15.75" x14ac:dyDescent="0.25">
      <c r="A21" s="504"/>
      <c r="B21" s="124" t="s">
        <v>8</v>
      </c>
      <c r="C21" s="64">
        <f t="shared" si="9"/>
        <v>49930457.675540037</v>
      </c>
      <c r="D21" s="64">
        <f t="shared" si="10"/>
        <v>49742463.30499161</v>
      </c>
      <c r="E21" s="223">
        <f t="shared" si="2"/>
        <v>49.93045767554004</v>
      </c>
      <c r="F21" s="111">
        <f t="shared" si="5"/>
        <v>1868586.4020871671</v>
      </c>
      <c r="G21" s="64">
        <f>IF($B21="Natural gas",($P21*AE21)/(1-$I21)-($Q21*'VT CHS Emissions Schedule'!D$5)/(1-$K21),IF(OR($B21="Propane",$B21="Oil"),($P21*AE21)-($Q21*'VT CHS Emissions Schedule'!D$5)/(1-$K21),(($T$44*$R21*('VT CHS Emissions Schedule'!D$8+$N21)/$U$44)+($T$45*$R21*('VT CHS Emissions Schedule'!D$9+$M21)/$U$45)+($T$46*$R21*'VT CHS Emissions Schedule'!D$7/$U$46)/(1-$L21)+($T$47*$R21*'VT CHS Emissions Schedule'!D$5/$U$47/(1-$K21))+($T$48*$R21*('VT CHS Emissions Schedule'!D$35+$N21)/$U$48))-($Q21*'VT CHS Emissions Schedule'!D$5)/(1-$K21)))</f>
        <v>1885018.395729261</v>
      </c>
      <c r="H21" s="64">
        <f>($S21*'VT CHS Emissions Schedule'!D$5)/(1-$K21)</f>
        <v>-16431.99364209393</v>
      </c>
      <c r="I21" s="66">
        <f>_xlfn.XLOOKUP(B21,Lookups!$A$3:$A$15,Lookups!$E$3:$E$15)</f>
        <v>0</v>
      </c>
      <c r="J21" s="65">
        <f>_xlfn.XLOOKUP(B21,Lookups!$A$3:$A$15,Lookups!$D$3:$D$15)</f>
        <v>0.32764300000000002</v>
      </c>
      <c r="K21" s="66">
        <f>Lookups!$E$6</f>
        <v>0.04</v>
      </c>
      <c r="L21" s="66">
        <f>Lookups!$E$5</f>
        <v>1.4E-2</v>
      </c>
      <c r="M21" s="65">
        <f>Lookups!$D$4</f>
        <v>0.32764300000000002</v>
      </c>
      <c r="N21" s="65">
        <f>Lookups!$D$3</f>
        <v>0.21490000000000001</v>
      </c>
      <c r="O21" s="65">
        <f>Lookups!$D$8</f>
        <v>1.3776766038113153</v>
      </c>
      <c r="P21" s="64">
        <f>$R21/$X21</f>
        <v>28567.623529411765</v>
      </c>
      <c r="Q21" s="64">
        <f t="shared" si="6"/>
        <v>5922.556097560976</v>
      </c>
      <c r="R21" s="64">
        <f t="shared" si="3"/>
        <v>24282.48</v>
      </c>
      <c r="S21" s="64">
        <f t="shared" si="7"/>
        <v>-417.66824644549763</v>
      </c>
      <c r="T21" s="68">
        <v>25</v>
      </c>
      <c r="U21" s="64">
        <v>12000</v>
      </c>
      <c r="V21" s="64">
        <v>1909</v>
      </c>
      <c r="W21" s="72">
        <f t="shared" ref="W21:W23" si="11">$V$56</f>
        <v>4.0999999999999996</v>
      </c>
      <c r="X21" s="72">
        <f t="shared" si="4"/>
        <v>0.85</v>
      </c>
      <c r="Y21" s="72">
        <f t="shared" ref="Y21:Y23" si="12">$U$56</f>
        <v>21.1</v>
      </c>
      <c r="Z21" s="64">
        <f t="shared" ref="Z21:Z23" si="13">U21</f>
        <v>12000</v>
      </c>
      <c r="AA21" s="64">
        <v>240</v>
      </c>
      <c r="AB21" s="80">
        <v>0.15</v>
      </c>
      <c r="AC21" s="74">
        <v>3.5999999999999999E-3</v>
      </c>
      <c r="AD21" s="75">
        <v>1.06E-3</v>
      </c>
      <c r="AE21" s="67">
        <f>IF(AE$15&lt;2025+$T21,$J21+_xlfn.XLOOKUP(_xlfn.XLOOKUP($B21,Lookups!$A$3:$A$17,Lookups!$B$3:$B$17),'VT CHS Emissions Schedule'!$A:$A,'VT CHS Emissions Schedule'!D:D),0)</f>
        <v>74.140744137069305</v>
      </c>
      <c r="AF21" s="67">
        <f>IF(AF$15&lt;2025+$T21,$J21+_xlfn.XLOOKUP(_xlfn.XLOOKUP($B21,Lookups!$A$3:$A$17,Lookups!$B$3:$B$17),'VT CHS Emissions Schedule'!$A:$A,'VT CHS Emissions Schedule'!E:E),0)</f>
        <v>73.913585753439619</v>
      </c>
      <c r="AG21" s="67">
        <f>IF(AG$15&lt;2025+$T21,$J21+_xlfn.XLOOKUP(_xlfn.XLOOKUP($B21,Lookups!$A$3:$A$17,Lookups!$B$3:$B$17),'VT CHS Emissions Schedule'!$A:$A,'VT CHS Emissions Schedule'!F:F),0)</f>
        <v>73.913585753439619</v>
      </c>
      <c r="AH21" s="67">
        <f>IF(AH$15&lt;2025+$T21,$J21+_xlfn.XLOOKUP(_xlfn.XLOOKUP($B21,Lookups!$A$3:$A$17,Lookups!$B$3:$B$17),'VT CHS Emissions Schedule'!$A:$A,'VT CHS Emissions Schedule'!G:G),0)</f>
        <v>73.913585753439619</v>
      </c>
      <c r="AI21" s="67">
        <f>IF(AI$15&lt;2025+$T21,$J21+_xlfn.XLOOKUP(_xlfn.XLOOKUP($B21,Lookups!$A$3:$A$17,Lookups!$B$3:$B$17),'VT CHS Emissions Schedule'!$A:$A,'VT CHS Emissions Schedule'!H:H),0)</f>
        <v>73.904830687526697</v>
      </c>
      <c r="AJ21" s="67">
        <f>IF(AJ$15&lt;2025+$T21,$J21+_xlfn.XLOOKUP(_xlfn.XLOOKUP($B21,Lookups!$A$3:$A$17,Lookups!$B$3:$B$17),'VT CHS Emissions Schedule'!$A:$A,'VT CHS Emissions Schedule'!I:I),0)</f>
        <v>73.904830687526697</v>
      </c>
      <c r="AK21" s="67">
        <f>IF(AK$15&lt;2025+$T21,$J21+_xlfn.XLOOKUP(_xlfn.XLOOKUP($B21,Lookups!$A$3:$A$17,Lookups!$B$3:$B$17),'VT CHS Emissions Schedule'!$A:$A,'VT CHS Emissions Schedule'!J:J),0)</f>
        <v>73.904830687526697</v>
      </c>
      <c r="AL21" s="67">
        <f>IF(AL$15&lt;2025+$T21,$J21+_xlfn.XLOOKUP(_xlfn.XLOOKUP($B21,Lookups!$A$3:$A$17,Lookups!$B$3:$B$17),'VT CHS Emissions Schedule'!$A:$A,'VT CHS Emissions Schedule'!K:K),0)</f>
        <v>73.904830687526697</v>
      </c>
      <c r="AM21" s="67">
        <f>IF(AM$15&lt;2025+$T21,$J21+_xlfn.XLOOKUP(_xlfn.XLOOKUP($B21,Lookups!$A$3:$A$17,Lookups!$B$3:$B$17),'VT CHS Emissions Schedule'!$A:$A,'VT CHS Emissions Schedule'!L:L),0)</f>
        <v>73.904830687526697</v>
      </c>
      <c r="AN21" s="67">
        <f>IF(AN$15&lt;2025+$T21,$J21+_xlfn.XLOOKUP(_xlfn.XLOOKUP($B21,Lookups!$A$3:$A$17,Lookups!$B$3:$B$17),'VT CHS Emissions Schedule'!$A:$A,'VT CHS Emissions Schedule'!M:M),0)</f>
        <v>73.534497310657912</v>
      </c>
      <c r="AO21" s="67">
        <f>IF(AO$15&lt;2025+$T21,$J21+_xlfn.XLOOKUP(_xlfn.XLOOKUP($B21,Lookups!$A$3:$A$17,Lookups!$B$3:$B$17),'VT CHS Emissions Schedule'!$A:$A,'VT CHS Emissions Schedule'!N:N),0)</f>
        <v>73.534497310657912</v>
      </c>
      <c r="AP21" s="67">
        <f>IF(AP$15&lt;2025+$T21,$J21+_xlfn.XLOOKUP(_xlfn.XLOOKUP($B21,Lookups!$A$3:$A$17,Lookups!$B$3:$B$17),'VT CHS Emissions Schedule'!$A:$A,'VT CHS Emissions Schedule'!O:O),0)</f>
        <v>73.534497310657912</v>
      </c>
      <c r="AQ21" s="67">
        <f>IF(AQ$15&lt;2025+$T21,$J21+_xlfn.XLOOKUP(_xlfn.XLOOKUP($B21,Lookups!$A$3:$A$17,Lookups!$B$3:$B$17),'VT CHS Emissions Schedule'!$A:$A,'VT CHS Emissions Schedule'!P:P),0)</f>
        <v>73.534497310657912</v>
      </c>
      <c r="AR21" s="67">
        <f>IF(AR$15&lt;2025+$T21,$J21+_xlfn.XLOOKUP(_xlfn.XLOOKUP($B21,Lookups!$A$3:$A$17,Lookups!$B$3:$B$17),'VT CHS Emissions Schedule'!$A:$A,'VT CHS Emissions Schedule'!Q:Q),0)</f>
        <v>73.534497310657912</v>
      </c>
      <c r="AS21" s="67">
        <f>IF(AS$15&lt;2025+$T21,$J21+_xlfn.XLOOKUP(_xlfn.XLOOKUP($B21,Lookups!$A$3:$A$17,Lookups!$B$3:$B$17),'VT CHS Emissions Schedule'!$A:$A,'VT CHS Emissions Schedule'!R:R),0)</f>
        <v>73.470054800700524</v>
      </c>
      <c r="AT21" s="67">
        <f>IF(AT$15&lt;2025+$T21,$J21+_xlfn.XLOOKUP(_xlfn.XLOOKUP($B21,Lookups!$A$3:$A$17,Lookups!$B$3:$B$17),'VT CHS Emissions Schedule'!$A:$A,'VT CHS Emissions Schedule'!S:S),0)</f>
        <v>73.470054800700524</v>
      </c>
      <c r="AU21" s="67">
        <f>IF(AU$15&lt;2025+$T21,$J21+_xlfn.XLOOKUP(_xlfn.XLOOKUP($B21,Lookups!$A$3:$A$17,Lookups!$B$3:$B$17),'VT CHS Emissions Schedule'!$A:$A,'VT CHS Emissions Schedule'!T:T),0)</f>
        <v>73.470054800700524</v>
      </c>
      <c r="AV21" s="67">
        <f>IF(AV$15&lt;2025+$T21,$J21+_xlfn.XLOOKUP(_xlfn.XLOOKUP($B21,Lookups!$A$3:$A$17,Lookups!$B$3:$B$17),'VT CHS Emissions Schedule'!$A:$A,'VT CHS Emissions Schedule'!U:U),0)</f>
        <v>73.470054800700524</v>
      </c>
      <c r="AW21" s="67">
        <f>IF(AW$15&lt;2025+$T21,$J21+_xlfn.XLOOKUP(_xlfn.XLOOKUP($B21,Lookups!$A$3:$A$17,Lookups!$B$3:$B$17),'VT CHS Emissions Schedule'!$A:$A,'VT CHS Emissions Schedule'!V:V),0)</f>
        <v>73.470054800700524</v>
      </c>
      <c r="AX21" s="67">
        <f>IF(AX$15&lt;2025+$T21,$J21+_xlfn.XLOOKUP(_xlfn.XLOOKUP($B21,Lookups!$A$3:$A$17,Lookups!$B$3:$B$17),'VT CHS Emissions Schedule'!$A:$A,'VT CHS Emissions Schedule'!W:W),0)</f>
        <v>73.45074741691964</v>
      </c>
      <c r="AY21" s="67">
        <f>IF(AY$15&lt;2025+$T21,$J21+_xlfn.XLOOKUP(_xlfn.XLOOKUP($B21,Lookups!$A$3:$A$17,Lookups!$B$3:$B$17),'VT CHS Emissions Schedule'!$A:$A,'VT CHS Emissions Schedule'!X:X),0)</f>
        <v>73.45074741691964</v>
      </c>
      <c r="AZ21" s="67">
        <f>IF(AZ$15&lt;2025+$T21,$J21+_xlfn.XLOOKUP(_xlfn.XLOOKUP($B21,Lookups!$A$3:$A$17,Lookups!$B$3:$B$17),'VT CHS Emissions Schedule'!$A:$A,'VT CHS Emissions Schedule'!Y:Y),0)</f>
        <v>73.45074741691964</v>
      </c>
      <c r="BA21" s="67">
        <f>IF(BA$15&lt;2025+$T21,$J21+_xlfn.XLOOKUP(_xlfn.XLOOKUP($B21,Lookups!$A$3:$A$17,Lookups!$B$3:$B$17),'VT CHS Emissions Schedule'!$A:$A,'VT CHS Emissions Schedule'!Z:Z),0)</f>
        <v>73.45074741691964</v>
      </c>
      <c r="BB21" s="67">
        <f>IF(BB$15&lt;2025+$T21,$J21+_xlfn.XLOOKUP(_xlfn.XLOOKUP($B21,Lookups!$A$3:$A$17,Lookups!$B$3:$B$17),'VT CHS Emissions Schedule'!$A:$A,'VT CHS Emissions Schedule'!AA:AA),0)</f>
        <v>73.45074741691964</v>
      </c>
      <c r="BC21" s="67">
        <f>IF(BC$15&lt;2025+$T21,$J21+_xlfn.XLOOKUP(_xlfn.XLOOKUP($B21,Lookups!$A$3:$A$17,Lookups!$B$3:$B$17),'VT CHS Emissions Schedule'!$A:$A,'VT CHS Emissions Schedule'!AB:AB),0)</f>
        <v>73.430986011602172</v>
      </c>
      <c r="BD21" s="67">
        <f>IF(BD$15&lt;2025+$T21,$J21+_xlfn.XLOOKUP(_xlfn.XLOOKUP($B21,Lookups!$A$3:$A$17,Lookups!$B$3:$B$17),'VT CHS Emissions Schedule'!$A:$A,'VT CHS Emissions Schedule'!AC:AC),0)</f>
        <v>0</v>
      </c>
      <c r="BE21" s="64">
        <f>IF(BE$15&lt;2025+$T21,IF($B21="Natural gas",($P21*AE21)/(1-$I21)-($Q21*'VT CHS Emissions Schedule'!D$5)/(1-$K21),IF(OR($B21="Propane",$B21="Oil"),($P21*AE21)-($Q21*'VT CHS Emissions Schedule'!D$5)/(1-$K21),(($T$44*$R21*('VT CHS Emissions Schedule'!D$8+$N21)/$U$44)+($T$45*$R21*('VT CHS Emissions Schedule'!D$9+$M21)/$U$45)+($T$46*$R21*'VT CHS Emissions Schedule'!D$7/$U$46)/(1-$L21)+($T$47*$R21*'VT CHS Emissions Schedule'!D$5/$U$47/(1-$K21))+($T$48*$R21*('VT CHS Emissions Schedule'!D$35+$O21)/$U$48))-($Q21*'VT CHS Emissions Schedule'!D$5)/(1-$K21))),0)</f>
        <v>1885018.395729261</v>
      </c>
      <c r="BF21" s="64">
        <f>IF(BF$15&lt;2025+$T21,IF($B21="Natural gas",($P21*AF21)/(1-$I21)-($Q21*'VT CHS Emissions Schedule'!E$5)/(1-$K21),IF(OR($B21="Propane",$B21="Oil"),($P21*AF21)-($Q21*'VT CHS Emissions Schedule'!E$5)/(1-$K21),(($T$44*$R21*('VT CHS Emissions Schedule'!E$8+$N21)/$U$44)+($T$45*$R21*('VT CHS Emissions Schedule'!E$9+$M21)/$U$45)+($T$46*$R21*'VT CHS Emissions Schedule'!E$7/$U$46)/(1-$L21)+($T$47*$R21*'VT CHS Emissions Schedule'!E$5/$U$47/(1-$K21))+($T$48*$R21*('VT CHS Emissions Schedule'!E$35+$O21)/$U$48))-($Q21*'VT CHS Emissions Schedule'!E$5)/(1-$K21))),0)</f>
        <v>1894731.0330282047</v>
      </c>
      <c r="BG21" s="64">
        <f>IF(BG$15&lt;2025+$T21,IF($B21="Natural gas",($P21*AG21)/(1-$I21)-($Q21*'VT CHS Emissions Schedule'!F$5)/(1-$K21),IF(OR($B21="Propane",$B21="Oil"),($P21*AG21)-($Q21*'VT CHS Emissions Schedule'!F$5)/(1-$K21),(($T$44*$R21*('VT CHS Emissions Schedule'!F$8+$N21)/$U$44)+($T$45*$R21*('VT CHS Emissions Schedule'!F$9+$M21)/$U$45)+($T$46*$R21*'VT CHS Emissions Schedule'!F$7/$U$46)/(1-$L21)+($T$47*$R21*'VT CHS Emissions Schedule'!F$5/$U$47/(1-$K21))+($T$48*$R21*('VT CHS Emissions Schedule'!F$35+$O21)/$U$48))-($Q21*'VT CHS Emissions Schedule'!F$5)/(1-$K21))),0)</f>
        <v>1910933.0455122313</v>
      </c>
      <c r="BH21" s="64">
        <f>IF(BH$15&lt;2025+$T21,IF($B21="Natural gas",($P21*AH21)/(1-$I21)-($Q21*'VT CHS Emissions Schedule'!G$5)/(1-$K21),IF(OR($B21="Propane",$B21="Oil"),($P21*AH21)-($Q21*'VT CHS Emissions Schedule'!G$5)/(1-$K21),(($T$44*$R21*('VT CHS Emissions Schedule'!G$8+$N21)/$U$44)+($T$45*$R21*('VT CHS Emissions Schedule'!G$9+$M21)/$U$45)+($T$46*$R21*'VT CHS Emissions Schedule'!G$7/$U$46)/(1-$L21)+($T$47*$R21*'VT CHS Emissions Schedule'!G$5/$U$47/(1-$K21))+($T$48*$R21*('VT CHS Emissions Schedule'!G$35+$O21)/$U$48))-($Q21*'VT CHS Emissions Schedule'!G$5)/(1-$K21))),0)</f>
        <v>1927135.0579962577</v>
      </c>
      <c r="BI21" s="64">
        <f>IF(BI$15&lt;2025+$T21,IF($B21="Natural gas",($P21*AI21)/(1-$I21)-($Q21*'VT CHS Emissions Schedule'!H$5)/(1-$K21),IF(OR($B21="Propane",$B21="Oil"),($P21*AI21)-($Q21*'VT CHS Emissions Schedule'!H$5)/(1-$K21),(($T$44*$R21*('VT CHS Emissions Schedule'!H$8+$N21)/$U$44)+($T$45*$R21*('VT CHS Emissions Schedule'!H$9+$M21)/$U$45)+($T$46*$R21*'VT CHS Emissions Schedule'!H$7/$U$46)/(1-$L21)+($T$47*$R21*'VT CHS Emissions Schedule'!H$5/$U$47/(1-$K21))+($T$48*$R21*('VT CHS Emissions Schedule'!H$35+$O21)/$U$48))-($Q21*'VT CHS Emissions Schedule'!H$5)/(1-$K21))),0)</f>
        <v>1943086.9590533087</v>
      </c>
      <c r="BJ21" s="64">
        <f>IF(BJ$15&lt;2025+$T21,IF($B21="Natural gas",($P21*AJ21)/(1-$I21)-($Q21*'VT CHS Emissions Schedule'!I$5)/(1-$K21),IF(OR($B21="Propane",$B21="Oil"),($P21*AJ21)-($Q21*'VT CHS Emissions Schedule'!I$5)/(1-$K21),(($T$44*$R21*('VT CHS Emissions Schedule'!I$8+$N21)/$U$44)+($T$45*$R21*('VT CHS Emissions Schedule'!I$9+$M21)/$U$45)+($T$46*$R21*'VT CHS Emissions Schedule'!I$7/$U$46)/(1-$L21)+($T$47*$R21*'VT CHS Emissions Schedule'!I$5/$U$47/(1-$K21))+($T$48*$R21*('VT CHS Emissions Schedule'!I$35+$O21)/$U$48))-($Q21*'VT CHS Emissions Schedule'!I$5)/(1-$K21))),0)</f>
        <v>1959288.9715373351</v>
      </c>
      <c r="BK21" s="64">
        <f>IF(BK$15&lt;2025+$T21,IF($B21="Natural gas",($P21*AK21)/(1-$I21)-($Q21*'VT CHS Emissions Schedule'!J$5)/(1-$K21),IF(OR($B21="Propane",$B21="Oil"),($P21*AK21)-($Q21*'VT CHS Emissions Schedule'!J$5)/(1-$K21),(($T$44*$R21*('VT CHS Emissions Schedule'!J$8+$N21)/$U$44)+($T$45*$R21*('VT CHS Emissions Schedule'!J$9+$M21)/$U$45)+($T$46*$R21*'VT CHS Emissions Schedule'!J$7/$U$46)/(1-$L21)+($T$47*$R21*'VT CHS Emissions Schedule'!J$5/$U$47/(1-$K21))+($T$48*$R21*('VT CHS Emissions Schedule'!J$35+$O21)/$U$48))-($Q21*'VT CHS Emissions Schedule'!J$5)/(1-$K21))),0)</f>
        <v>1975490.9840213615</v>
      </c>
      <c r="BL21" s="64">
        <f>IF(BL$15&lt;2025+$T21,IF($B21="Natural gas",($P21*AL21)/(1-$I21)-($Q21*'VT CHS Emissions Schedule'!K$5)/(1-$K21),IF(OR($B21="Propane",$B21="Oil"),($P21*AL21)-($Q21*'VT CHS Emissions Schedule'!K$5)/(1-$K21),(($T$44*$R21*('VT CHS Emissions Schedule'!K$8+$N21)/$U$44)+($T$45*$R21*('VT CHS Emissions Schedule'!K$9+$M21)/$U$45)+($T$46*$R21*'VT CHS Emissions Schedule'!K$7/$U$46)/(1-$L21)+($T$47*$R21*'VT CHS Emissions Schedule'!K$5/$U$47/(1-$K21))+($T$48*$R21*('VT CHS Emissions Schedule'!K$35+$O21)/$U$48))-($Q21*'VT CHS Emissions Schedule'!K$5)/(1-$K21))),0)</f>
        <v>1991692.9965053881</v>
      </c>
      <c r="BM21" s="64">
        <f>IF(BM$15&lt;2025+$T21,IF($B21="Natural gas",($P21*AM21)/(1-$I21)-($Q21*'VT CHS Emissions Schedule'!L$5)/(1-$K21),IF(OR($B21="Propane",$B21="Oil"),($P21*AM21)-($Q21*'VT CHS Emissions Schedule'!L$5)/(1-$K21),(($T$44*$R21*('VT CHS Emissions Schedule'!L$8+$N21)/$U$44)+($T$45*$R21*('VT CHS Emissions Schedule'!L$9+$M21)/$U$45)+($T$46*$R21*'VT CHS Emissions Schedule'!L$7/$U$46)/(1-$L21)+($T$47*$R21*'VT CHS Emissions Schedule'!L$5/$U$47/(1-$K21))+($T$48*$R21*('VT CHS Emissions Schedule'!L$35+$O21)/$U$48))-($Q21*'VT CHS Emissions Schedule'!L$5)/(1-$K21))),0)</f>
        <v>2007895.0089894144</v>
      </c>
      <c r="BN21" s="64">
        <f>IF(BN$15&lt;2025+$T21,IF($B21="Natural gas",($P21*AN21)/(1-$I21)-($Q21*'VT CHS Emissions Schedule'!M$5)/(1-$K21),IF(OR($B21="Propane",$B21="Oil"),($P21*AN21)-($Q21*'VT CHS Emissions Schedule'!M$5)/(1-$K21),(($T$44*$R21*('VT CHS Emissions Schedule'!M$8+$N21)/$U$44)+($T$45*$R21*('VT CHS Emissions Schedule'!M$9+$M21)/$U$45)+($T$46*$R21*'VT CHS Emissions Schedule'!M$7/$U$46)/(1-$L21)+($T$47*$R21*'VT CHS Emissions Schedule'!M$5/$U$47/(1-$K21))+($T$48*$R21*('VT CHS Emissions Schedule'!M$35+$O21)/$U$48))-($Q21*'VT CHS Emissions Schedule'!M$5)/(1-$K21))),0)</f>
        <v>2013517.4769826778</v>
      </c>
      <c r="BO21" s="64">
        <f>IF(BO$15&lt;2025+$T21,IF($B21="Natural gas",($P21*AO21)/(1-$I21)-($Q21*'VT CHS Emissions Schedule'!N$5)/(1-$K21),IF(OR($B21="Propane",$B21="Oil"),($P21*AO21)-($Q21*'VT CHS Emissions Schedule'!N$5)/(1-$K21),(($T$44*$R21*('VT CHS Emissions Schedule'!N$8+$N21)/$U$44)+($T$45*$R21*('VT CHS Emissions Schedule'!N$9+$M21)/$U$45)+($T$46*$R21*'VT CHS Emissions Schedule'!N$7/$U$46)/(1-$L21)+($T$47*$R21*'VT CHS Emissions Schedule'!N$5/$U$47/(1-$K21))+($T$48*$R21*('VT CHS Emissions Schedule'!N$35+$O21)/$U$48))-($Q21*'VT CHS Emissions Schedule'!N$5)/(1-$K21))),0)</f>
        <v>2029719.4894667044</v>
      </c>
      <c r="BP21" s="64">
        <f>IF(BP$15&lt;2025+$T21,IF($B21="Natural gas",($P21*AP21)/(1-$I21)-($Q21*'VT CHS Emissions Schedule'!O$5)/(1-$K21),IF(OR($B21="Propane",$B21="Oil"),($P21*AP21)-($Q21*'VT CHS Emissions Schedule'!O$5)/(1-$K21),(($T$44*$R21*('VT CHS Emissions Schedule'!O$8+$N21)/$U$44)+($T$45*$R21*('VT CHS Emissions Schedule'!O$9+$M21)/$U$45)+($T$46*$R21*'VT CHS Emissions Schedule'!O$7/$U$46)/(1-$L21)+($T$47*$R21*'VT CHS Emissions Schedule'!O$5/$U$47/(1-$K21))+($T$48*$R21*('VT CHS Emissions Schedule'!O$35+$O21)/$U$48))-($Q21*'VT CHS Emissions Schedule'!O$5)/(1-$K21))),0)</f>
        <v>2029719.4894667044</v>
      </c>
      <c r="BQ21" s="64">
        <f>IF(BQ$15&lt;2025+$T21,IF($B21="Natural gas",($P21*AQ21)/(1-$I21)-($Q21*'VT CHS Emissions Schedule'!P$5)/(1-$K21),IF(OR($B21="Propane",$B21="Oil"),($P21*AQ21)-($Q21*'VT CHS Emissions Schedule'!P$5)/(1-$K21),(($T$44*$R21*('VT CHS Emissions Schedule'!P$8+$N21)/$U$44)+($T$45*$R21*('VT CHS Emissions Schedule'!P$9+$M21)/$U$45)+($T$46*$R21*'VT CHS Emissions Schedule'!P$7/$U$46)/(1-$L21)+($T$47*$R21*'VT CHS Emissions Schedule'!P$5/$U$47/(1-$K21))+($T$48*$R21*('VT CHS Emissions Schedule'!P$35+$O21)/$U$48))-($Q21*'VT CHS Emissions Schedule'!P$5)/(1-$K21))),0)</f>
        <v>2029719.4894667044</v>
      </c>
      <c r="BR21" s="64">
        <f>IF(BR$15&lt;2025+$T21,IF($B21="Natural gas",($P21*AR21)/(1-$I21)-($Q21*'VT CHS Emissions Schedule'!Q$5)/(1-$K21),IF(OR($B21="Propane",$B21="Oil"),($P21*AR21)-($Q21*'VT CHS Emissions Schedule'!Q$5)/(1-$K21),(($T$44*$R21*('VT CHS Emissions Schedule'!Q$8+$N21)/$U$44)+($T$45*$R21*('VT CHS Emissions Schedule'!Q$9+$M21)/$U$45)+($T$46*$R21*'VT CHS Emissions Schedule'!Q$7/$U$46)/(1-$L21)+($T$47*$R21*'VT CHS Emissions Schedule'!Q$5/$U$47/(1-$K21))+($T$48*$R21*('VT CHS Emissions Schedule'!Q$35+$O21)/$U$48))-($Q21*'VT CHS Emissions Schedule'!Q$5)/(1-$K21))),0)</f>
        <v>2029719.4894667044</v>
      </c>
      <c r="BS21" s="64">
        <f>IF(BS$15&lt;2025+$T21,IF($B21="Natural gas",($P21*AS21)/(1-$I21)-($Q21*'VT CHS Emissions Schedule'!R$5)/(1-$K21),IF(OR($B21="Propane",$B21="Oil"),($P21*AS21)-($Q21*'VT CHS Emissions Schedule'!R$5)/(1-$K21),(($T$44*$R21*('VT CHS Emissions Schedule'!R$8+$N21)/$U$44)+($T$45*$R21*('VT CHS Emissions Schedule'!R$9+$M21)/$U$45)+($T$46*$R21*'VT CHS Emissions Schedule'!R$7/$U$46)/(1-$L21)+($T$47*$R21*'VT CHS Emissions Schedule'!R$5/$U$47/(1-$K21))+($T$48*$R21*('VT CHS Emissions Schedule'!R$35+$O21)/$U$48))-($Q21*'VT CHS Emissions Schedule'!R$5)/(1-$K21))),0)</f>
        <v>2027878.5201029512</v>
      </c>
      <c r="BT21" s="64">
        <f>IF(BT$15&lt;2025+$T21,IF($B21="Natural gas",($P21*AT21)/(1-$I21)-($Q21*'VT CHS Emissions Schedule'!S$5)/(1-$K21),IF(OR($B21="Propane",$B21="Oil"),($P21*AT21)-($Q21*'VT CHS Emissions Schedule'!S$5)/(1-$K21),(($T$44*$R21*('VT CHS Emissions Schedule'!S$8+$N21)/$U$44)+($T$45*$R21*('VT CHS Emissions Schedule'!S$9+$M21)/$U$45)+($T$46*$R21*'VT CHS Emissions Schedule'!S$7/$U$46)/(1-$L21)+($T$47*$R21*'VT CHS Emissions Schedule'!S$5/$U$47/(1-$K21))+($T$48*$R21*('VT CHS Emissions Schedule'!S$35+$O21)/$U$48))-($Q21*'VT CHS Emissions Schedule'!S$5)/(1-$K21))),0)</f>
        <v>2027878.5201029512</v>
      </c>
      <c r="BU21" s="64">
        <f>IF(BU$15&lt;2025+$T21,IF($B21="Natural gas",($P21*AU21)/(1-$I21)-($Q21*'VT CHS Emissions Schedule'!T$5)/(1-$K21),IF(OR($B21="Propane",$B21="Oil"),($P21*AU21)-($Q21*'VT CHS Emissions Schedule'!T$5)/(1-$K21),(($T$44*$R21*('VT CHS Emissions Schedule'!T$8+$N21)/$U$44)+($T$45*$R21*('VT CHS Emissions Schedule'!T$9+$M21)/$U$45)+($T$46*$R21*'VT CHS Emissions Schedule'!T$7/$U$46)/(1-$L21)+($T$47*$R21*'VT CHS Emissions Schedule'!T$5/$U$47/(1-$K21))+($T$48*$R21*('VT CHS Emissions Schedule'!T$35+$O21)/$U$48))-($Q21*'VT CHS Emissions Schedule'!T$5)/(1-$K21))),0)</f>
        <v>2027878.5201029512</v>
      </c>
      <c r="BV21" s="64">
        <f>IF(BV$15&lt;2025+$T21,IF($B21="Natural gas",($P21*AV21)/(1-$I21)-($Q21*'VT CHS Emissions Schedule'!U$5)/(1-$K21),IF(OR($B21="Propane",$B21="Oil"),($P21*AV21)-($Q21*'VT CHS Emissions Schedule'!U$5)/(1-$K21),(($T$44*$R21*('VT CHS Emissions Schedule'!U$8+$N21)/$U$44)+($T$45*$R21*('VT CHS Emissions Schedule'!U$9+$M21)/$U$45)+($T$46*$R21*'VT CHS Emissions Schedule'!U$7/$U$46)/(1-$L21)+($T$47*$R21*'VT CHS Emissions Schedule'!U$5/$U$47/(1-$K21))+($T$48*$R21*('VT CHS Emissions Schedule'!U$35+$O21)/$U$48))-($Q21*'VT CHS Emissions Schedule'!U$5)/(1-$K21))),0)</f>
        <v>2027878.5201029512</v>
      </c>
      <c r="BW21" s="64">
        <f>IF(BW$15&lt;2025+$T21,IF($B21="Natural gas",($P21*AW21)/(1-$I21)-($Q21*'VT CHS Emissions Schedule'!V$5)/(1-$K21),IF(OR($B21="Propane",$B21="Oil"),($P21*AW21)-($Q21*'VT CHS Emissions Schedule'!V$5)/(1-$K21),(($T$44*$R21*('VT CHS Emissions Schedule'!V$8+$N21)/$U$44)+($T$45*$R21*('VT CHS Emissions Schedule'!V$9+$M21)/$U$45)+($T$46*$R21*'VT CHS Emissions Schedule'!V$7/$U$46)/(1-$L21)+($T$47*$R21*'VT CHS Emissions Schedule'!V$5/$U$47/(1-$K21))+($T$48*$R21*('VT CHS Emissions Schedule'!V$35+$O21)/$U$48))-($Q21*'VT CHS Emissions Schedule'!V$5)/(1-$K21))),0)</f>
        <v>2027878.5201029512</v>
      </c>
      <c r="BX21" s="64">
        <f>IF(BX$15&lt;2025+$T21,IF($B21="Natural gas",($P21*AX21)/(1-$I21)-($Q21*'VT CHS Emissions Schedule'!W$5)/(1-$K21),IF(OR($B21="Propane",$B21="Oil"),($P21*AX21)-($Q21*'VT CHS Emissions Schedule'!W$5)/(1-$K21),(($T$44*$R21*('VT CHS Emissions Schedule'!W$8+$N21)/$U$44)+($T$45*$R21*('VT CHS Emissions Schedule'!W$9+$M21)/$U$45)+($T$46*$R21*'VT CHS Emissions Schedule'!W$7/$U$46)/(1-$L21)+($T$47*$R21*'VT CHS Emissions Schedule'!W$5/$U$47/(1-$K21))+($T$48*$R21*('VT CHS Emissions Schedule'!W$35+$O21)/$U$48))-($Q21*'VT CHS Emissions Schedule'!W$5)/(1-$K21))),0)</f>
        <v>2027326.9540317613</v>
      </c>
      <c r="BY21" s="64">
        <f>IF(BY$15&lt;2025+$T21,IF($B21="Natural gas",($P21*AY21)/(1-$I21)-($Q21*'VT CHS Emissions Schedule'!X$5)/(1-$K21),IF(OR($B21="Propane",$B21="Oil"),($P21*AY21)-($Q21*'VT CHS Emissions Schedule'!X$5)/(1-$K21),(($T$44*$R21*('VT CHS Emissions Schedule'!X$8+$N21)/$U$44)+($T$45*$R21*('VT CHS Emissions Schedule'!X$9+$M21)/$U$45)+($T$46*$R21*'VT CHS Emissions Schedule'!X$7/$U$46)/(1-$L21)+($T$47*$R21*'VT CHS Emissions Schedule'!X$5/$U$47/(1-$K21))+($T$48*$R21*('VT CHS Emissions Schedule'!X$35+$O21)/$U$48))-($Q21*'VT CHS Emissions Schedule'!X$5)/(1-$K21))),0)</f>
        <v>2027326.9540317613</v>
      </c>
      <c r="BZ21" s="64">
        <f>IF(BZ$15&lt;2025+$T21,IF($B21="Natural gas",($P21*AZ21)/(1-$I21)-($Q21*'VT CHS Emissions Schedule'!Y$5)/(1-$K21),IF(OR($B21="Propane",$B21="Oil"),($P21*AZ21)-($Q21*'VT CHS Emissions Schedule'!Y$5)/(1-$K21),(($T$44*$R21*('VT CHS Emissions Schedule'!Y$8+$N21)/$U$44)+($T$45*$R21*('VT CHS Emissions Schedule'!Y$9+$M21)/$U$45)+($T$46*$R21*'VT CHS Emissions Schedule'!Y$7/$U$46)/(1-$L21)+($T$47*$R21*'VT CHS Emissions Schedule'!Y$5/$U$47/(1-$K21))+($T$48*$R21*('VT CHS Emissions Schedule'!Y$35+$O21)/$U$48))-($Q21*'VT CHS Emissions Schedule'!Y$5)/(1-$K21))),0)</f>
        <v>2027326.9540317613</v>
      </c>
      <c r="CA21" s="64">
        <f>IF(CA$15&lt;2025+$T21,IF($B21="Natural gas",($P21*BA21)/(1-$I21)-($Q21*'VT CHS Emissions Schedule'!Z$5)/(1-$K21),IF(OR($B21="Propane",$B21="Oil"),($P21*BA21)-($Q21*'VT CHS Emissions Schedule'!Z$5)/(1-$K21),(($T$44*$R21*('VT CHS Emissions Schedule'!Z$8+$N21)/$U$44)+($T$45*$R21*('VT CHS Emissions Schedule'!Z$9+$M21)/$U$45)+($T$46*$R21*'VT CHS Emissions Schedule'!Z$7/$U$46)/(1-$L21)+($T$47*$R21*'VT CHS Emissions Schedule'!Z$5/$U$47/(1-$K21))+($T$48*$R21*('VT CHS Emissions Schedule'!Z$35+$O21)/$U$48))-($Q21*'VT CHS Emissions Schedule'!Z$5)/(1-$K21))),0)</f>
        <v>2027326.9540317613</v>
      </c>
      <c r="CB21" s="64">
        <f>IF(CB$15&lt;2025+$T21,IF($B21="Natural gas",($P21*BB21)/(1-$I21)-($Q21*'VT CHS Emissions Schedule'!AA$5)/(1-$K21),IF(OR($B21="Propane",$B21="Oil"),($P21*BB21)-($Q21*'VT CHS Emissions Schedule'!AA$5)/(1-$K21),(($T$44*$R21*('VT CHS Emissions Schedule'!AA$8+$N21)/$U$44)+($T$45*$R21*('VT CHS Emissions Schedule'!AA$9+$M21)/$U$45)+($T$46*$R21*'VT CHS Emissions Schedule'!AA$7/$U$46)/(1-$L21)+($T$47*$R21*'VT CHS Emissions Schedule'!AA$5/$U$47/(1-$K21))+($T$48*$R21*('VT CHS Emissions Schedule'!AA$35+$O21)/$U$48))-($Q21*'VT CHS Emissions Schedule'!AA$5)/(1-$K21))),0)</f>
        <v>2027326.9540317613</v>
      </c>
      <c r="CC21" s="64">
        <f>IF(CC$15&lt;2025+$T21,IF($B21="Natural gas",($P21*BC21)/(1-$I21)-($Q21*'VT CHS Emissions Schedule'!AB$5)/(1-$K21),IF(OR($B21="Propane",$B21="Oil"),($P21*BC21)-($Q21*'VT CHS Emissions Schedule'!AB$5)/(1-$K21),(($T$44*$R21*('VT CHS Emissions Schedule'!AB$8+$N21)/$U$44)+($T$45*$R21*('VT CHS Emissions Schedule'!AB$9+$M21)/$U$45)+($T$46*$R21*'VT CHS Emissions Schedule'!AB$7/$U$46)/(1-$L21)+($T$47*$R21*'VT CHS Emissions Schedule'!AB$5/$U$47/(1-$K21))+($T$48*$R21*('VT CHS Emissions Schedule'!AB$35+$O21)/$U$48))-($Q21*'VT CHS Emissions Schedule'!AB$5)/(1-$K21))),0)</f>
        <v>2026762.4176442395</v>
      </c>
      <c r="CD21" s="64">
        <f>IF(CD$15&lt;2025+$T21,IF($B21="Natural gas",($P21*BD21)/(1-$I21)-($Q21*'VT CHS Emissions Schedule'!AC$5)/(1-$K21),IF(OR($B21="Propane",$B21="Oil"),($P21*BD21)-($Q21*'VT CHS Emissions Schedule'!AC$5)/(1-$K21),(($T$44*$R21*('VT CHS Emissions Schedule'!AC$8+$N21)/$U$44)+($T$45*$R21*('VT CHS Emissions Schedule'!AC$9+$M21)/$U$45)+($T$46*$R21*'VT CHS Emissions Schedule'!AC$7/$U$46)/(1-$L21)+($T$47*$R21*'VT CHS Emissions Schedule'!AC$5/$U$47/(1-$K21))+($T$48*$R21*('VT CHS Emissions Schedule'!AC$35+$O21)/$U$48))-($Q21*'VT CHS Emissions Schedule'!AC$5)/(1-$K21))),0)</f>
        <v>0</v>
      </c>
      <c r="CE21" s="64">
        <f>IF(CE$15&lt;2025+$T21,BE21+($S21*'VT CHS Emissions Schedule'!D$5)/(1-$K21),0)</f>
        <v>1868586.4020871671</v>
      </c>
      <c r="CF21" s="64">
        <f>IF(CF$15&lt;2025+$T21,BF21+($S21*'VT CHS Emissions Schedule'!E$5)/(1-$K21),0)</f>
        <v>1879441.6315425411</v>
      </c>
      <c r="CG21" s="64">
        <f>IF(CG$15&lt;2025+$T21,BG21+($S21*'VT CHS Emissions Schedule'!F$5)/(1-$K21),0)</f>
        <v>1896786.2361829979</v>
      </c>
      <c r="CH21" s="64">
        <f>IF(CH$15&lt;2025+$T21,BH21+($S21*'VT CHS Emissions Schedule'!G$5)/(1-$K21),0)</f>
        <v>1914130.8408234545</v>
      </c>
      <c r="CI21" s="64">
        <f>IF(CI$15&lt;2025+$T21,BI21+($S21*'VT CHS Emissions Schedule'!H$5)/(1-$K21),0)</f>
        <v>1931225.3340369358</v>
      </c>
      <c r="CJ21" s="64">
        <f>IF(CJ$15&lt;2025+$T21,BJ21+($S21*'VT CHS Emissions Schedule'!I$5)/(1-$K21),0)</f>
        <v>1948569.9386773924</v>
      </c>
      <c r="CK21" s="64">
        <f>IF(CK$15&lt;2025+$T21,BK21+($S21*'VT CHS Emissions Schedule'!J$5)/(1-$K21),0)</f>
        <v>1965914.543317849</v>
      </c>
      <c r="CL21" s="64">
        <f>IF(CL$15&lt;2025+$T21,BL21+($S21*'VT CHS Emissions Schedule'!K$5)/(1-$K21),0)</f>
        <v>1983259.1479583059</v>
      </c>
      <c r="CM21" s="64">
        <f>IF(CM$15&lt;2025+$T21,BM21+($S21*'VT CHS Emissions Schedule'!L$5)/(1-$K21),0)</f>
        <v>2000603.7525987625</v>
      </c>
      <c r="CN21" s="64">
        <f>IF(CN$15&lt;2025+$T21,BN21+($S21*'VT CHS Emissions Schedule'!M$5)/(1-$K21),0)</f>
        <v>2007368.8127484561</v>
      </c>
      <c r="CO21" s="64">
        <f>IF(CO$15&lt;2025+$T21,BO21+($S21*'VT CHS Emissions Schedule'!N$5)/(1-$K21),0)</f>
        <v>2024713.4173889132</v>
      </c>
      <c r="CP21" s="64">
        <f>IF(CP$15&lt;2025+$T21,BP21+($S21*'VT CHS Emissions Schedule'!O$5)/(1-$K21),0)</f>
        <v>2024713.4173889132</v>
      </c>
      <c r="CQ21" s="64">
        <f>IF(CQ$15&lt;2025+$T21,BQ21+($S21*'VT CHS Emissions Schedule'!P$5)/(1-$K21),0)</f>
        <v>2024713.4173889132</v>
      </c>
      <c r="CR21" s="64">
        <f>IF(CR$15&lt;2025+$T21,BR21+($S21*'VT CHS Emissions Schedule'!Q$5)/(1-$K21),0)</f>
        <v>2024713.4173889132</v>
      </c>
      <c r="CS21" s="64">
        <f>IF(CS$15&lt;2025+$T21,BS21+($S21*'VT CHS Emissions Schedule'!R$5)/(1-$K21),0)</f>
        <v>2022872.44802516</v>
      </c>
      <c r="CT21" s="64">
        <f>IF(CT$15&lt;2025+$T21,BT21+($S21*'VT CHS Emissions Schedule'!S$5)/(1-$K21),0)</f>
        <v>2022872.44802516</v>
      </c>
      <c r="CU21" s="64">
        <f>IF(CU$15&lt;2025+$T21,BU21+($S21*'VT CHS Emissions Schedule'!T$5)/(1-$K21),0)</f>
        <v>2022872.44802516</v>
      </c>
      <c r="CV21" s="64">
        <f>IF(CV$15&lt;2025+$T21,BV21+($S21*'VT CHS Emissions Schedule'!U$5)/(1-$K21),0)</f>
        <v>2022872.44802516</v>
      </c>
      <c r="CW21" s="64">
        <f>IF(CW$15&lt;2025+$T21,BW21+($S21*'VT CHS Emissions Schedule'!V$5)/(1-$K21),0)</f>
        <v>2022872.44802516</v>
      </c>
      <c r="CX21" s="64">
        <f>IF(CX$15&lt;2025+$T21,BX21+($S21*'VT CHS Emissions Schedule'!W$5)/(1-$K21),0)</f>
        <v>2022320.8819539701</v>
      </c>
      <c r="CY21" s="64">
        <f>IF(CY$15&lt;2025+$T21,BY21+($S21*'VT CHS Emissions Schedule'!X$5)/(1-$K21),0)</f>
        <v>2022320.8819539701</v>
      </c>
      <c r="CZ21" s="64">
        <f>IF(CZ$15&lt;2025+$T21,BZ21+($S21*'VT CHS Emissions Schedule'!Y$5)/(1-$K21),0)</f>
        <v>2022320.8819539701</v>
      </c>
      <c r="DA21" s="64">
        <f>IF(DA$15&lt;2025+$T21,CA21+($S21*'VT CHS Emissions Schedule'!Z$5)/(1-$K21),0)</f>
        <v>2022320.8819539701</v>
      </c>
      <c r="DB21" s="64">
        <f>IF(DB$15&lt;2025+$T21,CB21+($S21*'VT CHS Emissions Schedule'!AA$5)/(1-$K21),0)</f>
        <v>2022320.8819539701</v>
      </c>
      <c r="DC21" s="64">
        <f>IF(DC$15&lt;2025+$T21,CC21+($S21*'VT CHS Emissions Schedule'!AB$5)/(1-$K21),0)</f>
        <v>2021756.3455664483</v>
      </c>
      <c r="DD21" s="64">
        <f>IF(DD$15&lt;2025+$T21,CD21+($S21*'VT CHS Emissions Schedule'!AC$5)/(1-$K21),0)</f>
        <v>0</v>
      </c>
    </row>
    <row r="22" spans="1:108" ht="15.75" x14ac:dyDescent="0.25">
      <c r="A22" s="504"/>
      <c r="B22" s="124" t="s">
        <v>10</v>
      </c>
      <c r="C22" s="64">
        <f t="shared" si="9"/>
        <v>57445899.285595916</v>
      </c>
      <c r="D22" s="64">
        <f t="shared" si="10"/>
        <v>57257904.915047497</v>
      </c>
      <c r="E22" s="223">
        <f t="shared" si="2"/>
        <v>57.445899285595914</v>
      </c>
      <c r="F22" s="111">
        <f t="shared" si="5"/>
        <v>2169437.0422939858</v>
      </c>
      <c r="G22" s="64">
        <f>IF($B22="Natural gas",($P22*AE22)/(1-$I22)-($Q22*'VT CHS Emissions Schedule'!D$5)/(1-$K22),IF(OR($B22="Propane",$B22="Oil"),($P22*AE22)-($Q22*'VT CHS Emissions Schedule'!D$5)/(1-$K22),(($T$44*$R22*('VT CHS Emissions Schedule'!D$8+$N22)/$U$44)+($T$45*$R22*('VT CHS Emissions Schedule'!D$9+$M22)/$U$45)+($T$46*$R22*'VT CHS Emissions Schedule'!D$7/$U$46)/(1-$L22)+($T$47*$R22*'VT CHS Emissions Schedule'!D$5/$U$47/(1-$K22))+($T$48*$R22*('VT CHS Emissions Schedule'!D$35+$N22)/$U$48))-($Q22*'VT CHS Emissions Schedule'!D$5)/(1-$K22)))</f>
        <v>2185869.0359360799</v>
      </c>
      <c r="H22" s="64">
        <f>($S22*'VT CHS Emissions Schedule'!D$5)/(1-$K22)</f>
        <v>-16431.99364209393</v>
      </c>
      <c r="I22" s="66">
        <f>_xlfn.XLOOKUP(B22,Lookups!$A$3:$A$15,Lookups!$E$3:$E$15)</f>
        <v>0</v>
      </c>
      <c r="J22" s="65">
        <f>_xlfn.XLOOKUP(B22,Lookups!$A$3:$A$15,Lookups!$D$3:$D$15)</f>
        <v>0.21490000000000001</v>
      </c>
      <c r="K22" s="66">
        <f>Lookups!$E$6</f>
        <v>0.04</v>
      </c>
      <c r="L22" s="66">
        <f>Lookups!$E$5</f>
        <v>1.4E-2</v>
      </c>
      <c r="M22" s="65">
        <f>Lookups!$D$4</f>
        <v>0.32764300000000002</v>
      </c>
      <c r="N22" s="65">
        <f>Lookups!$D$3</f>
        <v>0.21490000000000001</v>
      </c>
      <c r="O22" s="65">
        <f>Lookups!$D$8</f>
        <v>1.3776766038113153</v>
      </c>
      <c r="P22" s="64">
        <f>$R22/$X22</f>
        <v>28907.714285714286</v>
      </c>
      <c r="Q22" s="64">
        <f t="shared" si="6"/>
        <v>5922.556097560976</v>
      </c>
      <c r="R22" s="64">
        <f t="shared" si="3"/>
        <v>24282.48</v>
      </c>
      <c r="S22" s="64">
        <f t="shared" si="7"/>
        <v>-417.66824644549763</v>
      </c>
      <c r="T22" s="68">
        <v>25</v>
      </c>
      <c r="U22" s="64">
        <v>12000</v>
      </c>
      <c r="V22" s="64">
        <v>1909</v>
      </c>
      <c r="W22" s="72">
        <f t="shared" si="11"/>
        <v>4.0999999999999996</v>
      </c>
      <c r="X22" s="72">
        <f t="shared" si="4"/>
        <v>0.84</v>
      </c>
      <c r="Y22" s="72">
        <f t="shared" si="12"/>
        <v>21.1</v>
      </c>
      <c r="Z22" s="64">
        <f t="shared" si="13"/>
        <v>12000</v>
      </c>
      <c r="AA22" s="64">
        <v>240</v>
      </c>
      <c r="AB22" s="80">
        <v>0.15</v>
      </c>
      <c r="AC22" s="74">
        <v>3.5999999999999999E-3</v>
      </c>
      <c r="AD22" s="75">
        <v>1.06E-3</v>
      </c>
      <c r="AE22" s="67">
        <f>IF(AE$15&lt;2025+$T22,$J22+_xlfn.XLOOKUP(_xlfn.XLOOKUP($B22,Lookups!$A$3:$A$17,Lookups!$B$3:$B$17),'VT CHS Emissions Schedule'!$A:$A,'VT CHS Emissions Schedule'!D:D),0)</f>
        <v>83.675778824907852</v>
      </c>
      <c r="AF22" s="67">
        <f>IF(AF$15&lt;2025+$T22,$J22+_xlfn.XLOOKUP(_xlfn.XLOOKUP($B22,Lookups!$A$3:$A$17,Lookups!$B$3:$B$17),'VT CHS Emissions Schedule'!$A:$A,'VT CHS Emissions Schedule'!E:E),0)</f>
        <v>83.675778824907852</v>
      </c>
      <c r="AG22" s="67">
        <f>IF(AG$15&lt;2025+$T22,$J22+_xlfn.XLOOKUP(_xlfn.XLOOKUP($B22,Lookups!$A$3:$A$17,Lookups!$B$3:$B$17),'VT CHS Emissions Schedule'!$A:$A,'VT CHS Emissions Schedule'!F:F),0)</f>
        <v>83.675778824907852</v>
      </c>
      <c r="AH22" s="67">
        <f>IF(AH$15&lt;2025+$T22,$J22+_xlfn.XLOOKUP(_xlfn.XLOOKUP($B22,Lookups!$A$3:$A$17,Lookups!$B$3:$B$17),'VT CHS Emissions Schedule'!$A:$A,'VT CHS Emissions Schedule'!G:G),0)</f>
        <v>83.675778824907852</v>
      </c>
      <c r="AI22" s="67">
        <f>IF(AI$15&lt;2025+$T22,$J22+_xlfn.XLOOKUP(_xlfn.XLOOKUP($B22,Lookups!$A$3:$A$17,Lookups!$B$3:$B$17),'VT CHS Emissions Schedule'!$A:$A,'VT CHS Emissions Schedule'!H:H),0)</f>
        <v>83.675778824907852</v>
      </c>
      <c r="AJ22" s="67">
        <f>IF(AJ$15&lt;2025+$T22,$J22+_xlfn.XLOOKUP(_xlfn.XLOOKUP($B22,Lookups!$A$3:$A$17,Lookups!$B$3:$B$17),'VT CHS Emissions Schedule'!$A:$A,'VT CHS Emissions Schedule'!I:I),0)</f>
        <v>83.140679593152342</v>
      </c>
      <c r="AK22" s="67">
        <f>IF(AK$15&lt;2025+$T22,$J22+_xlfn.XLOOKUP(_xlfn.XLOOKUP($B22,Lookups!$A$3:$A$17,Lookups!$B$3:$B$17),'VT CHS Emissions Schedule'!$A:$A,'VT CHS Emissions Schedule'!J:J),0)</f>
        <v>83.140679593152342</v>
      </c>
      <c r="AL22" s="67">
        <f>IF(AL$15&lt;2025+$T22,$J22+_xlfn.XLOOKUP(_xlfn.XLOOKUP($B22,Lookups!$A$3:$A$17,Lookups!$B$3:$B$17),'VT CHS Emissions Schedule'!$A:$A,'VT CHS Emissions Schedule'!K:K),0)</f>
        <v>83.140679593152342</v>
      </c>
      <c r="AM22" s="67">
        <f>IF(AM$15&lt;2025+$T22,$J22+_xlfn.XLOOKUP(_xlfn.XLOOKUP($B22,Lookups!$A$3:$A$17,Lookups!$B$3:$B$17),'VT CHS Emissions Schedule'!$A:$A,'VT CHS Emissions Schedule'!L:L),0)</f>
        <v>83.140679593152342</v>
      </c>
      <c r="AN22" s="67">
        <f>IF(AN$15&lt;2025+$T22,$J22+_xlfn.XLOOKUP(_xlfn.XLOOKUP($B22,Lookups!$A$3:$A$17,Lookups!$B$3:$B$17),'VT CHS Emissions Schedule'!$A:$A,'VT CHS Emissions Schedule'!M:M),0)</f>
        <v>83.140679593152342</v>
      </c>
      <c r="AO22" s="67">
        <f>IF(AO$15&lt;2025+$T22,$J22+_xlfn.XLOOKUP(_xlfn.XLOOKUP($B22,Lookups!$A$3:$A$17,Lookups!$B$3:$B$17),'VT CHS Emissions Schedule'!$A:$A,'VT CHS Emissions Schedule'!N:N),0)</f>
        <v>83.051577010969226</v>
      </c>
      <c r="AP22" s="67">
        <f>IF(AP$15&lt;2025+$T22,$J22+_xlfn.XLOOKUP(_xlfn.XLOOKUP($B22,Lookups!$A$3:$A$17,Lookups!$B$3:$B$17),'VT CHS Emissions Schedule'!$A:$A,'VT CHS Emissions Schedule'!O:O),0)</f>
        <v>83.051577010969226</v>
      </c>
      <c r="AQ22" s="67">
        <f>IF(AQ$15&lt;2025+$T22,$J22+_xlfn.XLOOKUP(_xlfn.XLOOKUP($B22,Lookups!$A$3:$A$17,Lookups!$B$3:$B$17),'VT CHS Emissions Schedule'!$A:$A,'VT CHS Emissions Schedule'!P:P),0)</f>
        <v>83.051577010969226</v>
      </c>
      <c r="AR22" s="67">
        <f>IF(AR$15&lt;2025+$T22,$J22+_xlfn.XLOOKUP(_xlfn.XLOOKUP($B22,Lookups!$A$3:$A$17,Lookups!$B$3:$B$17),'VT CHS Emissions Schedule'!$A:$A,'VT CHS Emissions Schedule'!Q:Q),0)</f>
        <v>83.051577010969226</v>
      </c>
      <c r="AS22" s="67">
        <f>IF(AS$15&lt;2025+$T22,$J22+_xlfn.XLOOKUP(_xlfn.XLOOKUP($B22,Lookups!$A$3:$A$17,Lookups!$B$3:$B$17),'VT CHS Emissions Schedule'!$A:$A,'VT CHS Emissions Schedule'!R:R),0)</f>
        <v>83.051577010969226</v>
      </c>
      <c r="AT22" s="67">
        <f>IF(AT$15&lt;2025+$T22,$J22+_xlfn.XLOOKUP(_xlfn.XLOOKUP($B22,Lookups!$A$3:$A$17,Lookups!$B$3:$B$17),'VT CHS Emissions Schedule'!$A:$A,'VT CHS Emissions Schedule'!S:S),0)</f>
        <v>83.023630912136326</v>
      </c>
      <c r="AU22" s="67">
        <f>IF(AU$15&lt;2025+$T22,$J22+_xlfn.XLOOKUP(_xlfn.XLOOKUP($B22,Lookups!$A$3:$A$17,Lookups!$B$3:$B$17),'VT CHS Emissions Schedule'!$A:$A,'VT CHS Emissions Schedule'!T:T),0)</f>
        <v>83.023630912136326</v>
      </c>
      <c r="AV22" s="67">
        <f>IF(AV$15&lt;2025+$T22,$J22+_xlfn.XLOOKUP(_xlfn.XLOOKUP($B22,Lookups!$A$3:$A$17,Lookups!$B$3:$B$17),'VT CHS Emissions Schedule'!$A:$A,'VT CHS Emissions Schedule'!U:U),0)</f>
        <v>83.023630912136326</v>
      </c>
      <c r="AW22" s="67">
        <f>IF(AW$15&lt;2025+$T22,$J22+_xlfn.XLOOKUP(_xlfn.XLOOKUP($B22,Lookups!$A$3:$A$17,Lookups!$B$3:$B$17),'VT CHS Emissions Schedule'!$A:$A,'VT CHS Emissions Schedule'!V:V),0)</f>
        <v>83.023630912136326</v>
      </c>
      <c r="AX22" s="67">
        <f>IF(AX$15&lt;2025+$T22,$J22+_xlfn.XLOOKUP(_xlfn.XLOOKUP($B22,Lookups!$A$3:$A$17,Lookups!$B$3:$B$17),'VT CHS Emissions Schedule'!$A:$A,'VT CHS Emissions Schedule'!W:W),0)</f>
        <v>83.023630912136326</v>
      </c>
      <c r="AY22" s="67">
        <f>IF(AY$15&lt;2025+$T22,$J22+_xlfn.XLOOKUP(_xlfn.XLOOKUP($B22,Lookups!$A$3:$A$17,Lookups!$B$3:$B$17),'VT CHS Emissions Schedule'!$A:$A,'VT CHS Emissions Schedule'!X:X),0)</f>
        <v>82.995027648620876</v>
      </c>
      <c r="AZ22" s="67">
        <f>IF(AZ$15&lt;2025+$T22,$J22+_xlfn.XLOOKUP(_xlfn.XLOOKUP($B22,Lookups!$A$3:$A$17,Lookups!$B$3:$B$17),'VT CHS Emissions Schedule'!$A:$A,'VT CHS Emissions Schedule'!Y:Y),0)</f>
        <v>82.995027648620876</v>
      </c>
      <c r="BA22" s="67">
        <f>IF(BA$15&lt;2025+$T22,$J22+_xlfn.XLOOKUP(_xlfn.XLOOKUP($B22,Lookups!$A$3:$A$17,Lookups!$B$3:$B$17),'VT CHS Emissions Schedule'!$A:$A,'VT CHS Emissions Schedule'!Z:Z),0)</f>
        <v>82.995027648620876</v>
      </c>
      <c r="BB22" s="67">
        <f>IF(BB$15&lt;2025+$T22,$J22+_xlfn.XLOOKUP(_xlfn.XLOOKUP($B22,Lookups!$A$3:$A$17,Lookups!$B$3:$B$17),'VT CHS Emissions Schedule'!$A:$A,'VT CHS Emissions Schedule'!AA:AA),0)</f>
        <v>82.995027648620876</v>
      </c>
      <c r="BC22" s="67">
        <f>IF(BC$15&lt;2025+$T22,$J22+_xlfn.XLOOKUP(_xlfn.XLOOKUP($B22,Lookups!$A$3:$A$17,Lookups!$B$3:$B$17),'VT CHS Emissions Schedule'!$A:$A,'VT CHS Emissions Schedule'!AB:AB),0)</f>
        <v>82.995027648620876</v>
      </c>
      <c r="BD22" s="67">
        <f>IF(BD$15&lt;2025+$T22,$J22+_xlfn.XLOOKUP(_xlfn.XLOOKUP($B22,Lookups!$A$3:$A$17,Lookups!$B$3:$B$17),'VT CHS Emissions Schedule'!$A:$A,'VT CHS Emissions Schedule'!AC:AC),0)</f>
        <v>0</v>
      </c>
      <c r="BE22" s="64">
        <f>IF(BE$15&lt;2025+$T22,IF($B22="Natural gas",($P22*AE22)/(1-$I22)-($Q22*'VT CHS Emissions Schedule'!D$5)/(1-$K22),IF(OR($B22="Propane",$B22="Oil"),($P22*AE22)-($Q22*'VT CHS Emissions Schedule'!D$5)/(1-$K22),(($T$44*$R22*('VT CHS Emissions Schedule'!D$8+$N22)/$U$44)+($T$45*$R22*('VT CHS Emissions Schedule'!D$9+$M22)/$U$45)+($T$46*$R22*'VT CHS Emissions Schedule'!D$7/$U$46)/(1-$L22)+($T$47*$R22*'VT CHS Emissions Schedule'!D$5/$U$47/(1-$K22))+($T$48*$R22*('VT CHS Emissions Schedule'!D$35+$O22)/$U$48))-($Q22*'VT CHS Emissions Schedule'!D$5)/(1-$K22))),0)</f>
        <v>2185869.0359360799</v>
      </c>
      <c r="BF22" s="64">
        <f>IF(BF$15&lt;2025+$T22,IF($B22="Natural gas",($P22*AF22)/(1-$I22)-($Q22*'VT CHS Emissions Schedule'!E$5)/(1-$K22),IF(OR($B22="Propane",$B22="Oil"),($P22*AF22)-($Q22*'VT CHS Emissions Schedule'!E$5)/(1-$K22),(($T$44*$R22*('VT CHS Emissions Schedule'!E$8+$N22)/$U$44)+($T$45*$R22*('VT CHS Emissions Schedule'!E$9+$M22)/$U$45)+($T$46*$R22*'VT CHS Emissions Schedule'!E$7/$U$46)/(1-$L22)+($T$47*$R22*'VT CHS Emissions Schedule'!E$5/$U$47/(1-$K22))+($T$48*$R22*('VT CHS Emissions Schedule'!E$35+$O22)/$U$48))-($Q22*'VT CHS Emissions Schedule'!E$5)/(1-$K22))),0)</f>
        <v>2202071.0484201065</v>
      </c>
      <c r="BG22" s="64">
        <f>IF(BG$15&lt;2025+$T22,IF($B22="Natural gas",($P22*AG22)/(1-$I22)-($Q22*'VT CHS Emissions Schedule'!F$5)/(1-$K22),IF(OR($B22="Propane",$B22="Oil"),($P22*AG22)-($Q22*'VT CHS Emissions Schedule'!F$5)/(1-$K22),(($T$44*$R22*('VT CHS Emissions Schedule'!F$8+$N22)/$U$44)+($T$45*$R22*('VT CHS Emissions Schedule'!F$9+$M22)/$U$45)+($T$46*$R22*'VT CHS Emissions Schedule'!F$7/$U$46)/(1-$L22)+($T$47*$R22*'VT CHS Emissions Schedule'!F$5/$U$47/(1-$K22))+($T$48*$R22*('VT CHS Emissions Schedule'!F$35+$O22)/$U$48))-($Q22*'VT CHS Emissions Schedule'!F$5)/(1-$K22))),0)</f>
        <v>2218273.0609041327</v>
      </c>
      <c r="BH22" s="64">
        <f>IF(BH$15&lt;2025+$T22,IF($B22="Natural gas",($P22*AH22)/(1-$I22)-($Q22*'VT CHS Emissions Schedule'!G$5)/(1-$K22),IF(OR($B22="Propane",$B22="Oil"),($P22*AH22)-($Q22*'VT CHS Emissions Schedule'!G$5)/(1-$K22),(($T$44*$R22*('VT CHS Emissions Schedule'!G$8+$N22)/$U$44)+($T$45*$R22*('VT CHS Emissions Schedule'!G$9+$M22)/$U$45)+($T$46*$R22*'VT CHS Emissions Schedule'!G$7/$U$46)/(1-$L22)+($T$47*$R22*'VT CHS Emissions Schedule'!G$5/$U$47/(1-$K22))+($T$48*$R22*('VT CHS Emissions Schedule'!G$35+$O22)/$U$48))-($Q22*'VT CHS Emissions Schedule'!G$5)/(1-$K22))),0)</f>
        <v>2234475.0733881593</v>
      </c>
      <c r="BI22" s="64">
        <f>IF(BI$15&lt;2025+$T22,IF($B22="Natural gas",($P22*AI22)/(1-$I22)-($Q22*'VT CHS Emissions Schedule'!H$5)/(1-$K22),IF(OR($B22="Propane",$B22="Oil"),($P22*AI22)-($Q22*'VT CHS Emissions Schedule'!H$5)/(1-$K22),(($T$44*$R22*('VT CHS Emissions Schedule'!H$8+$N22)/$U$44)+($T$45*$R22*('VT CHS Emissions Schedule'!H$9+$M22)/$U$45)+($T$46*$R22*'VT CHS Emissions Schedule'!H$7/$U$46)/(1-$L22)+($T$47*$R22*'VT CHS Emissions Schedule'!H$5/$U$47/(1-$K22))+($T$48*$R22*('VT CHS Emissions Schedule'!H$35+$O22)/$U$48))-($Q22*'VT CHS Emissions Schedule'!H$5)/(1-$K22))),0)</f>
        <v>2250677.0858721859</v>
      </c>
      <c r="BJ22" s="64">
        <f>IF(BJ$15&lt;2025+$T22,IF($B22="Natural gas",($P22*AJ22)/(1-$I22)-($Q22*'VT CHS Emissions Schedule'!I$5)/(1-$K22),IF(OR($B22="Propane",$B22="Oil"),($P22*AJ22)-($Q22*'VT CHS Emissions Schedule'!I$5)/(1-$K22),(($T$44*$R22*('VT CHS Emissions Schedule'!I$8+$N22)/$U$44)+($T$45*$R22*('VT CHS Emissions Schedule'!I$9+$M22)/$U$45)+($T$46*$R22*'VT CHS Emissions Schedule'!I$7/$U$46)/(1-$L22)+($T$47*$R22*'VT CHS Emissions Schedule'!I$5/$U$47/(1-$K22))+($T$48*$R22*('VT CHS Emissions Schedule'!I$35+$O22)/$U$48))-($Q22*'VT CHS Emissions Schedule'!I$5)/(1-$K22))),0)</f>
        <v>2251410.6026501185</v>
      </c>
      <c r="BK22" s="64">
        <f>IF(BK$15&lt;2025+$T22,IF($B22="Natural gas",($P22*AK22)/(1-$I22)-($Q22*'VT CHS Emissions Schedule'!J$5)/(1-$K22),IF(OR($B22="Propane",$B22="Oil"),($P22*AK22)-($Q22*'VT CHS Emissions Schedule'!J$5)/(1-$K22),(($T$44*$R22*('VT CHS Emissions Schedule'!J$8+$N22)/$U$44)+($T$45*$R22*('VT CHS Emissions Schedule'!J$9+$M22)/$U$45)+($T$46*$R22*'VT CHS Emissions Schedule'!J$7/$U$46)/(1-$L22)+($T$47*$R22*'VT CHS Emissions Schedule'!J$5/$U$47/(1-$K22))+($T$48*$R22*('VT CHS Emissions Schedule'!J$35+$O22)/$U$48))-($Q22*'VT CHS Emissions Schedule'!J$5)/(1-$K22))),0)</f>
        <v>2267612.6151341451</v>
      </c>
      <c r="BL22" s="64">
        <f>IF(BL$15&lt;2025+$T22,IF($B22="Natural gas",($P22*AL22)/(1-$I22)-($Q22*'VT CHS Emissions Schedule'!K$5)/(1-$K22),IF(OR($B22="Propane",$B22="Oil"),($P22*AL22)-($Q22*'VT CHS Emissions Schedule'!K$5)/(1-$K22),(($T$44*$R22*('VT CHS Emissions Schedule'!K$8+$N22)/$U$44)+($T$45*$R22*('VT CHS Emissions Schedule'!K$9+$M22)/$U$45)+($T$46*$R22*'VT CHS Emissions Schedule'!K$7/$U$46)/(1-$L22)+($T$47*$R22*'VT CHS Emissions Schedule'!K$5/$U$47/(1-$K22))+($T$48*$R22*('VT CHS Emissions Schedule'!K$35+$O22)/$U$48))-($Q22*'VT CHS Emissions Schedule'!K$5)/(1-$K22))),0)</f>
        <v>2283814.6276181717</v>
      </c>
      <c r="BM22" s="64">
        <f>IF(BM$15&lt;2025+$T22,IF($B22="Natural gas",($P22*AM22)/(1-$I22)-($Q22*'VT CHS Emissions Schedule'!L$5)/(1-$K22),IF(OR($B22="Propane",$B22="Oil"),($P22*AM22)-($Q22*'VT CHS Emissions Schedule'!L$5)/(1-$K22),(($T$44*$R22*('VT CHS Emissions Schedule'!L$8+$N22)/$U$44)+($T$45*$R22*('VT CHS Emissions Schedule'!L$9+$M22)/$U$45)+($T$46*$R22*'VT CHS Emissions Schedule'!L$7/$U$46)/(1-$L22)+($T$47*$R22*'VT CHS Emissions Schedule'!L$5/$U$47/(1-$K22))+($T$48*$R22*('VT CHS Emissions Schedule'!L$35+$O22)/$U$48))-($Q22*'VT CHS Emissions Schedule'!L$5)/(1-$K22))),0)</f>
        <v>2300016.6401021979</v>
      </c>
      <c r="BN22" s="64">
        <f>IF(BN$15&lt;2025+$T22,IF($B22="Natural gas",($P22*AN22)/(1-$I22)-($Q22*'VT CHS Emissions Schedule'!M$5)/(1-$K22),IF(OR($B22="Propane",$B22="Oil"),($P22*AN22)-($Q22*'VT CHS Emissions Schedule'!M$5)/(1-$K22),(($T$44*$R22*('VT CHS Emissions Schedule'!M$8+$N22)/$U$44)+($T$45*$R22*('VT CHS Emissions Schedule'!M$9+$M22)/$U$45)+($T$46*$R22*'VT CHS Emissions Schedule'!M$7/$U$46)/(1-$L22)+($T$47*$R22*'VT CHS Emissions Schedule'!M$5/$U$47/(1-$K22))+($T$48*$R22*('VT CHS Emissions Schedule'!M$35+$O22)/$U$48))-($Q22*'VT CHS Emissions Schedule'!M$5)/(1-$K22))),0)</f>
        <v>2316218.6525862245</v>
      </c>
      <c r="BO22" s="64">
        <f>IF(BO$15&lt;2025+$T22,IF($B22="Natural gas",($P22*AO22)/(1-$I22)-($Q22*'VT CHS Emissions Schedule'!N$5)/(1-$K22),IF(OR($B22="Propane",$B22="Oil"),($P22*AO22)-($Q22*'VT CHS Emissions Schedule'!N$5)/(1-$K22),(($T$44*$R22*('VT CHS Emissions Schedule'!N$8+$N22)/$U$44)+($T$45*$R22*('VT CHS Emissions Schedule'!N$9+$M22)/$U$45)+($T$46*$R22*'VT CHS Emissions Schedule'!N$7/$U$46)/(1-$L22)+($T$47*$R22*'VT CHS Emissions Schedule'!N$5/$U$47/(1-$K22))+($T$48*$R22*('VT CHS Emissions Schedule'!N$35+$O22)/$U$48))-($Q22*'VT CHS Emissions Schedule'!N$5)/(1-$K22))),0)</f>
        <v>2329844.9130823822</v>
      </c>
      <c r="BP22" s="64">
        <f>IF(BP$15&lt;2025+$T22,IF($B22="Natural gas",($P22*AP22)/(1-$I22)-($Q22*'VT CHS Emissions Schedule'!O$5)/(1-$K22),IF(OR($B22="Propane",$B22="Oil"),($P22*AP22)-($Q22*'VT CHS Emissions Schedule'!O$5)/(1-$K22),(($T$44*$R22*('VT CHS Emissions Schedule'!O$8+$N22)/$U$44)+($T$45*$R22*('VT CHS Emissions Schedule'!O$9+$M22)/$U$45)+($T$46*$R22*'VT CHS Emissions Schedule'!O$7/$U$46)/(1-$L22)+($T$47*$R22*'VT CHS Emissions Schedule'!O$5/$U$47/(1-$K22))+($T$48*$R22*('VT CHS Emissions Schedule'!O$35+$O22)/$U$48))-($Q22*'VT CHS Emissions Schedule'!O$5)/(1-$K22))),0)</f>
        <v>2329844.9130823822</v>
      </c>
      <c r="BQ22" s="64">
        <f>IF(BQ$15&lt;2025+$T22,IF($B22="Natural gas",($P22*AQ22)/(1-$I22)-($Q22*'VT CHS Emissions Schedule'!P$5)/(1-$K22),IF(OR($B22="Propane",$B22="Oil"),($P22*AQ22)-($Q22*'VT CHS Emissions Schedule'!P$5)/(1-$K22),(($T$44*$R22*('VT CHS Emissions Schedule'!P$8+$N22)/$U$44)+($T$45*$R22*('VT CHS Emissions Schedule'!P$9+$M22)/$U$45)+($T$46*$R22*'VT CHS Emissions Schedule'!P$7/$U$46)/(1-$L22)+($T$47*$R22*'VT CHS Emissions Schedule'!P$5/$U$47/(1-$K22))+($T$48*$R22*('VT CHS Emissions Schedule'!P$35+$O22)/$U$48))-($Q22*'VT CHS Emissions Schedule'!P$5)/(1-$K22))),0)</f>
        <v>2329844.9130823822</v>
      </c>
      <c r="BR22" s="64">
        <f>IF(BR$15&lt;2025+$T22,IF($B22="Natural gas",($P22*AR22)/(1-$I22)-($Q22*'VT CHS Emissions Schedule'!Q$5)/(1-$K22),IF(OR($B22="Propane",$B22="Oil"),($P22*AR22)-($Q22*'VT CHS Emissions Schedule'!Q$5)/(1-$K22),(($T$44*$R22*('VT CHS Emissions Schedule'!Q$8+$N22)/$U$44)+($T$45*$R22*('VT CHS Emissions Schedule'!Q$9+$M22)/$U$45)+($T$46*$R22*'VT CHS Emissions Schedule'!Q$7/$U$46)/(1-$L22)+($T$47*$R22*'VT CHS Emissions Schedule'!Q$5/$U$47/(1-$K22))+($T$48*$R22*('VT CHS Emissions Schedule'!Q$35+$O22)/$U$48))-($Q22*'VT CHS Emissions Schedule'!Q$5)/(1-$K22))),0)</f>
        <v>2329844.9130823822</v>
      </c>
      <c r="BS22" s="64">
        <f>IF(BS$15&lt;2025+$T22,IF($B22="Natural gas",($P22*AS22)/(1-$I22)-($Q22*'VT CHS Emissions Schedule'!R$5)/(1-$K22),IF(OR($B22="Propane",$B22="Oil"),($P22*AS22)-($Q22*'VT CHS Emissions Schedule'!R$5)/(1-$K22),(($T$44*$R22*('VT CHS Emissions Schedule'!R$8+$N22)/$U$44)+($T$45*$R22*('VT CHS Emissions Schedule'!R$9+$M22)/$U$45)+($T$46*$R22*'VT CHS Emissions Schedule'!R$7/$U$46)/(1-$L22)+($T$47*$R22*'VT CHS Emissions Schedule'!R$5/$U$47/(1-$K22))+($T$48*$R22*('VT CHS Emissions Schedule'!R$35+$O22)/$U$48))-($Q22*'VT CHS Emissions Schedule'!R$5)/(1-$K22))),0)</f>
        <v>2329844.9130823822</v>
      </c>
      <c r="BT22" s="64">
        <f>IF(BT$15&lt;2025+$T22,IF($B22="Natural gas",($P22*AT22)/(1-$I22)-($Q22*'VT CHS Emissions Schedule'!S$5)/(1-$K22),IF(OR($B22="Propane",$B22="Oil"),($P22*AT22)-($Q22*'VT CHS Emissions Schedule'!S$5)/(1-$K22),(($T$44*$R22*('VT CHS Emissions Schedule'!S$8+$N22)/$U$44)+($T$45*$R22*('VT CHS Emissions Schedule'!S$9+$M22)/$U$45)+($T$46*$R22*'VT CHS Emissions Schedule'!S$7/$U$46)/(1-$L22)+($T$47*$R22*'VT CHS Emissions Schedule'!S$5/$U$47/(1-$K22))+($T$48*$R22*('VT CHS Emissions Schedule'!S$35+$O22)/$U$48))-($Q22*'VT CHS Emissions Schedule'!S$5)/(1-$K22))),0)</f>
        <v>2329037.0552419205</v>
      </c>
      <c r="BU22" s="64">
        <f>IF(BU$15&lt;2025+$T22,IF($B22="Natural gas",($P22*AU22)/(1-$I22)-($Q22*'VT CHS Emissions Schedule'!T$5)/(1-$K22),IF(OR($B22="Propane",$B22="Oil"),($P22*AU22)-($Q22*'VT CHS Emissions Schedule'!T$5)/(1-$K22),(($T$44*$R22*('VT CHS Emissions Schedule'!T$8+$N22)/$U$44)+($T$45*$R22*('VT CHS Emissions Schedule'!T$9+$M22)/$U$45)+($T$46*$R22*'VT CHS Emissions Schedule'!T$7/$U$46)/(1-$L22)+($T$47*$R22*'VT CHS Emissions Schedule'!T$5/$U$47/(1-$K22))+($T$48*$R22*('VT CHS Emissions Schedule'!T$35+$O22)/$U$48))-($Q22*'VT CHS Emissions Schedule'!T$5)/(1-$K22))),0)</f>
        <v>2329037.0552419205</v>
      </c>
      <c r="BV22" s="64">
        <f>IF(BV$15&lt;2025+$T22,IF($B22="Natural gas",($P22*AV22)/(1-$I22)-($Q22*'VT CHS Emissions Schedule'!U$5)/(1-$K22),IF(OR($B22="Propane",$B22="Oil"),($P22*AV22)-($Q22*'VT CHS Emissions Schedule'!U$5)/(1-$K22),(($T$44*$R22*('VT CHS Emissions Schedule'!U$8+$N22)/$U$44)+($T$45*$R22*('VT CHS Emissions Schedule'!U$9+$M22)/$U$45)+($T$46*$R22*'VT CHS Emissions Schedule'!U$7/$U$46)/(1-$L22)+($T$47*$R22*'VT CHS Emissions Schedule'!U$5/$U$47/(1-$K22))+($T$48*$R22*('VT CHS Emissions Schedule'!U$35+$O22)/$U$48))-($Q22*'VT CHS Emissions Schedule'!U$5)/(1-$K22))),0)</f>
        <v>2329037.0552419205</v>
      </c>
      <c r="BW22" s="64">
        <f>IF(BW$15&lt;2025+$T22,IF($B22="Natural gas",($P22*AW22)/(1-$I22)-($Q22*'VT CHS Emissions Schedule'!V$5)/(1-$K22),IF(OR($B22="Propane",$B22="Oil"),($P22*AW22)-($Q22*'VT CHS Emissions Schedule'!V$5)/(1-$K22),(($T$44*$R22*('VT CHS Emissions Schedule'!V$8+$N22)/$U$44)+($T$45*$R22*('VT CHS Emissions Schedule'!V$9+$M22)/$U$45)+($T$46*$R22*'VT CHS Emissions Schedule'!V$7/$U$46)/(1-$L22)+($T$47*$R22*'VT CHS Emissions Schedule'!V$5/$U$47/(1-$K22))+($T$48*$R22*('VT CHS Emissions Schedule'!V$35+$O22)/$U$48))-($Q22*'VT CHS Emissions Schedule'!V$5)/(1-$K22))),0)</f>
        <v>2329037.0552419205</v>
      </c>
      <c r="BX22" s="64">
        <f>IF(BX$15&lt;2025+$T22,IF($B22="Natural gas",($P22*AX22)/(1-$I22)-($Q22*'VT CHS Emissions Schedule'!W$5)/(1-$K22),IF(OR($B22="Propane",$B22="Oil"),($P22*AX22)-($Q22*'VT CHS Emissions Schedule'!W$5)/(1-$K22),(($T$44*$R22*('VT CHS Emissions Schedule'!W$8+$N22)/$U$44)+($T$45*$R22*('VT CHS Emissions Schedule'!W$9+$M22)/$U$45)+($T$46*$R22*'VT CHS Emissions Schedule'!W$7/$U$46)/(1-$L22)+($T$47*$R22*'VT CHS Emissions Schedule'!W$5/$U$47/(1-$K22))+($T$48*$R22*('VT CHS Emissions Schedule'!W$35+$O22)/$U$48))-($Q22*'VT CHS Emissions Schedule'!W$5)/(1-$K22))),0)</f>
        <v>2329037.0552419205</v>
      </c>
      <c r="BY22" s="64">
        <f>IF(BY$15&lt;2025+$T22,IF($B22="Natural gas",($P22*AY22)/(1-$I22)-($Q22*'VT CHS Emissions Schedule'!X$5)/(1-$K22),IF(OR($B22="Propane",$B22="Oil"),($P22*AY22)-($Q22*'VT CHS Emissions Schedule'!X$5)/(1-$K22),(($T$44*$R22*('VT CHS Emissions Schedule'!X$8+$N22)/$U$44)+($T$45*$R22*('VT CHS Emissions Schedule'!X$9+$M22)/$U$45)+($T$46*$R22*'VT CHS Emissions Schedule'!X$7/$U$46)/(1-$L22)+($T$47*$R22*'VT CHS Emissions Schedule'!X$5/$U$47/(1-$K22))+($T$48*$R22*('VT CHS Emissions Schedule'!X$35+$O22)/$U$48))-($Q22*'VT CHS Emissions Schedule'!X$5)/(1-$K22))),0)</f>
        <v>2328210.2002725769</v>
      </c>
      <c r="BZ22" s="64">
        <f>IF(BZ$15&lt;2025+$T22,IF($B22="Natural gas",($P22*AZ22)/(1-$I22)-($Q22*'VT CHS Emissions Schedule'!Y$5)/(1-$K22),IF(OR($B22="Propane",$B22="Oil"),($P22*AZ22)-($Q22*'VT CHS Emissions Schedule'!Y$5)/(1-$K22),(($T$44*$R22*('VT CHS Emissions Schedule'!Y$8+$N22)/$U$44)+($T$45*$R22*('VT CHS Emissions Schedule'!Y$9+$M22)/$U$45)+($T$46*$R22*'VT CHS Emissions Schedule'!Y$7/$U$46)/(1-$L22)+($T$47*$R22*'VT CHS Emissions Schedule'!Y$5/$U$47/(1-$K22))+($T$48*$R22*('VT CHS Emissions Schedule'!Y$35+$O22)/$U$48))-($Q22*'VT CHS Emissions Schedule'!Y$5)/(1-$K22))),0)</f>
        <v>2328210.2002725769</v>
      </c>
      <c r="CA22" s="64">
        <f>IF(CA$15&lt;2025+$T22,IF($B22="Natural gas",($P22*BA22)/(1-$I22)-($Q22*'VT CHS Emissions Schedule'!Z$5)/(1-$K22),IF(OR($B22="Propane",$B22="Oil"),($P22*BA22)-($Q22*'VT CHS Emissions Schedule'!Z$5)/(1-$K22),(($T$44*$R22*('VT CHS Emissions Schedule'!Z$8+$N22)/$U$44)+($T$45*$R22*('VT CHS Emissions Schedule'!Z$9+$M22)/$U$45)+($T$46*$R22*'VT CHS Emissions Schedule'!Z$7/$U$46)/(1-$L22)+($T$47*$R22*'VT CHS Emissions Schedule'!Z$5/$U$47/(1-$K22))+($T$48*$R22*('VT CHS Emissions Schedule'!Z$35+$O22)/$U$48))-($Q22*'VT CHS Emissions Schedule'!Z$5)/(1-$K22))),0)</f>
        <v>2328210.2002725769</v>
      </c>
      <c r="CB22" s="64">
        <f>IF(CB$15&lt;2025+$T22,IF($B22="Natural gas",($P22*BB22)/(1-$I22)-($Q22*'VT CHS Emissions Schedule'!AA$5)/(1-$K22),IF(OR($B22="Propane",$B22="Oil"),($P22*BB22)-($Q22*'VT CHS Emissions Schedule'!AA$5)/(1-$K22),(($T$44*$R22*('VT CHS Emissions Schedule'!AA$8+$N22)/$U$44)+($T$45*$R22*('VT CHS Emissions Schedule'!AA$9+$M22)/$U$45)+($T$46*$R22*'VT CHS Emissions Schedule'!AA$7/$U$46)/(1-$L22)+($T$47*$R22*'VT CHS Emissions Schedule'!AA$5/$U$47/(1-$K22))+($T$48*$R22*('VT CHS Emissions Schedule'!AA$35+$O22)/$U$48))-($Q22*'VT CHS Emissions Schedule'!AA$5)/(1-$K22))),0)</f>
        <v>2328210.2002725769</v>
      </c>
      <c r="CC22" s="64">
        <f>IF(CC$15&lt;2025+$T22,IF($B22="Natural gas",($P22*BC22)/(1-$I22)-($Q22*'VT CHS Emissions Schedule'!AB$5)/(1-$K22),IF(OR($B22="Propane",$B22="Oil"),($P22*BC22)-($Q22*'VT CHS Emissions Schedule'!AB$5)/(1-$K22),(($T$44*$R22*('VT CHS Emissions Schedule'!AB$8+$N22)/$U$44)+($T$45*$R22*('VT CHS Emissions Schedule'!AB$9+$M22)/$U$45)+($T$46*$R22*'VT CHS Emissions Schedule'!AB$7/$U$46)/(1-$L22)+($T$47*$R22*'VT CHS Emissions Schedule'!AB$5/$U$47/(1-$K22))+($T$48*$R22*('VT CHS Emissions Schedule'!AB$35+$O22)/$U$48))-($Q22*'VT CHS Emissions Schedule'!AB$5)/(1-$K22))),0)</f>
        <v>2328210.2002725769</v>
      </c>
      <c r="CD22" s="64">
        <f>IF(CD$15&lt;2025+$T22,IF($B22="Natural gas",($P22*BD22)/(1-$I22)-($Q22*'VT CHS Emissions Schedule'!AC$5)/(1-$K22),IF(OR($B22="Propane",$B22="Oil"),($P22*BD22)-($Q22*'VT CHS Emissions Schedule'!AC$5)/(1-$K22),(($T$44*$R22*('VT CHS Emissions Schedule'!AC$8+$N22)/$U$44)+($T$45*$R22*('VT CHS Emissions Schedule'!AC$9+$M22)/$U$45)+($T$46*$R22*'VT CHS Emissions Schedule'!AC$7/$U$46)/(1-$L22)+($T$47*$R22*'VT CHS Emissions Schedule'!AC$5/$U$47/(1-$K22))+($T$48*$R22*('VT CHS Emissions Schedule'!AC$35+$O22)/$U$48))-($Q22*'VT CHS Emissions Schedule'!AC$5)/(1-$K22))),0)</f>
        <v>0</v>
      </c>
      <c r="CE22" s="64">
        <f>IF(CE$15&lt;2025+$T22,BE22+($S22*'VT CHS Emissions Schedule'!D$5)/(1-$K22),0)</f>
        <v>2169437.0422939858</v>
      </c>
      <c r="CF22" s="64">
        <f>IF(CF$15&lt;2025+$T22,BF22+($S22*'VT CHS Emissions Schedule'!E$5)/(1-$K22),0)</f>
        <v>2186781.6469344427</v>
      </c>
      <c r="CG22" s="64">
        <f>IF(CG$15&lt;2025+$T22,BG22+($S22*'VT CHS Emissions Schedule'!F$5)/(1-$K22),0)</f>
        <v>2204126.2515748991</v>
      </c>
      <c r="CH22" s="64">
        <f>IF(CH$15&lt;2025+$T22,BH22+($S22*'VT CHS Emissions Schedule'!G$5)/(1-$K22),0)</f>
        <v>2221470.8562153559</v>
      </c>
      <c r="CI22" s="64">
        <f>IF(CI$15&lt;2025+$T22,BI22+($S22*'VT CHS Emissions Schedule'!H$5)/(1-$K22),0)</f>
        <v>2238815.4608558128</v>
      </c>
      <c r="CJ22" s="64">
        <f>IF(CJ$15&lt;2025+$T22,BJ22+($S22*'VT CHS Emissions Schedule'!I$5)/(1-$K22),0)</f>
        <v>2240691.5697901761</v>
      </c>
      <c r="CK22" s="64">
        <f>IF(CK$15&lt;2025+$T22,BK22+($S22*'VT CHS Emissions Schedule'!J$5)/(1-$K22),0)</f>
        <v>2258036.174430633</v>
      </c>
      <c r="CL22" s="64">
        <f>IF(CL$15&lt;2025+$T22,BL22+($S22*'VT CHS Emissions Schedule'!K$5)/(1-$K22),0)</f>
        <v>2275380.7790710898</v>
      </c>
      <c r="CM22" s="64">
        <f>IF(CM$15&lt;2025+$T22,BM22+($S22*'VT CHS Emissions Schedule'!L$5)/(1-$K22),0)</f>
        <v>2292725.3837115462</v>
      </c>
      <c r="CN22" s="64">
        <f>IF(CN$15&lt;2025+$T22,BN22+($S22*'VT CHS Emissions Schedule'!M$5)/(1-$K22),0)</f>
        <v>2310069.988352003</v>
      </c>
      <c r="CO22" s="64">
        <f>IF(CO$15&lt;2025+$T22,BO22+($S22*'VT CHS Emissions Schedule'!N$5)/(1-$K22),0)</f>
        <v>2324838.841004591</v>
      </c>
      <c r="CP22" s="64">
        <f>IF(CP$15&lt;2025+$T22,BP22+($S22*'VT CHS Emissions Schedule'!O$5)/(1-$K22),0)</f>
        <v>2324838.841004591</v>
      </c>
      <c r="CQ22" s="64">
        <f>IF(CQ$15&lt;2025+$T22,BQ22+($S22*'VT CHS Emissions Schedule'!P$5)/(1-$K22),0)</f>
        <v>2324838.841004591</v>
      </c>
      <c r="CR22" s="64">
        <f>IF(CR$15&lt;2025+$T22,BR22+($S22*'VT CHS Emissions Schedule'!Q$5)/(1-$K22),0)</f>
        <v>2324838.841004591</v>
      </c>
      <c r="CS22" s="64">
        <f>IF(CS$15&lt;2025+$T22,BS22+($S22*'VT CHS Emissions Schedule'!R$5)/(1-$K22),0)</f>
        <v>2324838.841004591</v>
      </c>
      <c r="CT22" s="64">
        <f>IF(CT$15&lt;2025+$T22,BT22+($S22*'VT CHS Emissions Schedule'!S$5)/(1-$K22),0)</f>
        <v>2324030.9831641293</v>
      </c>
      <c r="CU22" s="64">
        <f>IF(CU$15&lt;2025+$T22,BU22+($S22*'VT CHS Emissions Schedule'!T$5)/(1-$K22),0)</f>
        <v>2324030.9831641293</v>
      </c>
      <c r="CV22" s="64">
        <f>IF(CV$15&lt;2025+$T22,BV22+($S22*'VT CHS Emissions Schedule'!U$5)/(1-$K22),0)</f>
        <v>2324030.9831641293</v>
      </c>
      <c r="CW22" s="64">
        <f>IF(CW$15&lt;2025+$T22,BW22+($S22*'VT CHS Emissions Schedule'!V$5)/(1-$K22),0)</f>
        <v>2324030.9831641293</v>
      </c>
      <c r="CX22" s="64">
        <f>IF(CX$15&lt;2025+$T22,BX22+($S22*'VT CHS Emissions Schedule'!W$5)/(1-$K22),0)</f>
        <v>2324030.9831641293</v>
      </c>
      <c r="CY22" s="64">
        <f>IF(CY$15&lt;2025+$T22,BY22+($S22*'VT CHS Emissions Schedule'!X$5)/(1-$K22),0)</f>
        <v>2323204.1281947857</v>
      </c>
      <c r="CZ22" s="64">
        <f>IF(CZ$15&lt;2025+$T22,BZ22+($S22*'VT CHS Emissions Schedule'!Y$5)/(1-$K22),0)</f>
        <v>2323204.1281947857</v>
      </c>
      <c r="DA22" s="64">
        <f>IF(DA$15&lt;2025+$T22,CA22+($S22*'VT CHS Emissions Schedule'!Z$5)/(1-$K22),0)</f>
        <v>2323204.1281947857</v>
      </c>
      <c r="DB22" s="64">
        <f>IF(DB$15&lt;2025+$T22,CB22+($S22*'VT CHS Emissions Schedule'!AA$5)/(1-$K22),0)</f>
        <v>2323204.1281947857</v>
      </c>
      <c r="DC22" s="64">
        <f>IF(DC$15&lt;2025+$T22,CC22+($S22*'VT CHS Emissions Schedule'!AB$5)/(1-$K22),0)</f>
        <v>2323204.1281947857</v>
      </c>
      <c r="DD22" s="64">
        <f>IF(DD$15&lt;2025+$T22,CD22+($S22*'VT CHS Emissions Schedule'!AC$5)/(1-$K22),0)</f>
        <v>0</v>
      </c>
    </row>
    <row r="23" spans="1:108" ht="16.5" thickBot="1" x14ac:dyDescent="0.3">
      <c r="A23" s="505"/>
      <c r="B23" s="125" t="s">
        <v>164</v>
      </c>
      <c r="C23" s="196">
        <f t="shared" si="9"/>
        <v>46699420.823444068</v>
      </c>
      <c r="D23" s="196">
        <f t="shared" si="10"/>
        <v>46511426.452895612</v>
      </c>
      <c r="E23" s="224">
        <f t="shared" si="2"/>
        <v>46.699420823444072</v>
      </c>
      <c r="F23" s="111">
        <f t="shared" si="5"/>
        <v>1743968.7982150407</v>
      </c>
      <c r="G23" s="64">
        <f>IF($B23="Natural gas",($P23*AE23)/(1-$I23)-($Q23*'VT CHS Emissions Schedule'!D$5)/(1-$K23),IF(OR($B23="Propane",$B23="Oil"),($P23*AE23)-($Q23*'VT CHS Emissions Schedule'!D$5)/(1-$K23),(($T$44*$R23*('VT CHS Emissions Schedule'!D$8+$N23)/$U$44)+($T$45*$R23*('VT CHS Emissions Schedule'!D$9+$M23)/$U$45)+($T$46*$R23*'VT CHS Emissions Schedule'!D$7/$U$46)/(1-$L23)+($T$47*$R23*'VT CHS Emissions Schedule'!D$5/$U$47/(1-$K23))+($T$48*$R23*('VT CHS Emissions Schedule'!D$35+$N23)/$U$48))-($Q23*'VT CHS Emissions Schedule'!D$5)/(1-$K23)))</f>
        <v>1760400.7918571346</v>
      </c>
      <c r="H23" s="64">
        <f>($S23*'VT CHS Emissions Schedule'!D$5)/(1-$K23)</f>
        <v>-16431.99364209393</v>
      </c>
      <c r="I23" s="66">
        <f>_xlfn.XLOOKUP(B23,Lookups!$A$3:$A$15,Lookups!$E$3:$E$15)</f>
        <v>0</v>
      </c>
      <c r="J23" s="65">
        <f>_xlfn.XLOOKUP(B23,Lookups!$A$3:$A$15,Lookups!$D$3:$D$15)</f>
        <v>0</v>
      </c>
      <c r="K23" s="66">
        <f>Lookups!$E$6</f>
        <v>0.04</v>
      </c>
      <c r="L23" s="66">
        <f>Lookups!$E$5</f>
        <v>1.4E-2</v>
      </c>
      <c r="M23" s="65">
        <f>Lookups!$D$4</f>
        <v>0.32764300000000002</v>
      </c>
      <c r="N23" s="65">
        <f>Lookups!$D$3</f>
        <v>0.21490000000000001</v>
      </c>
      <c r="O23" s="65">
        <f>Lookups!$D$8</f>
        <v>1.3776766038113153</v>
      </c>
      <c r="P23" s="72" t="s">
        <v>246</v>
      </c>
      <c r="Q23" s="64">
        <f t="shared" si="6"/>
        <v>5922.556097560976</v>
      </c>
      <c r="R23" s="64">
        <f t="shared" si="3"/>
        <v>24282.48</v>
      </c>
      <c r="S23" s="64">
        <f t="shared" si="7"/>
        <v>-417.66824644549763</v>
      </c>
      <c r="T23" s="68">
        <v>25</v>
      </c>
      <c r="U23" s="64">
        <v>12000</v>
      </c>
      <c r="V23" s="64">
        <v>1909</v>
      </c>
      <c r="W23" s="72">
        <f t="shared" si="11"/>
        <v>4.0999999999999996</v>
      </c>
      <c r="X23" s="72" t="str">
        <f t="shared" si="4"/>
        <v>blended</v>
      </c>
      <c r="Y23" s="72">
        <f t="shared" si="12"/>
        <v>21.1</v>
      </c>
      <c r="Z23" s="64">
        <f t="shared" si="13"/>
        <v>12000</v>
      </c>
      <c r="AA23" s="64">
        <v>240</v>
      </c>
      <c r="AB23" s="80">
        <v>0.15</v>
      </c>
      <c r="AC23" s="74">
        <v>3.5999999999999999E-3</v>
      </c>
      <c r="AD23" s="75">
        <v>1.06E-3</v>
      </c>
      <c r="AE23" s="67" t="s">
        <v>246</v>
      </c>
      <c r="AF23" s="67" t="s">
        <v>246</v>
      </c>
      <c r="AG23" s="67" t="s">
        <v>246</v>
      </c>
      <c r="AH23" s="67" t="s">
        <v>246</v>
      </c>
      <c r="AI23" s="67" t="s">
        <v>246</v>
      </c>
      <c r="AJ23" s="67" t="s">
        <v>246</v>
      </c>
      <c r="AK23" s="67" t="s">
        <v>246</v>
      </c>
      <c r="AL23" s="67" t="s">
        <v>246</v>
      </c>
      <c r="AM23" s="67" t="s">
        <v>246</v>
      </c>
      <c r="AN23" s="67" t="s">
        <v>246</v>
      </c>
      <c r="AO23" s="67" t="s">
        <v>246</v>
      </c>
      <c r="AP23" s="67" t="s">
        <v>246</v>
      </c>
      <c r="AQ23" s="67" t="s">
        <v>246</v>
      </c>
      <c r="AR23" s="67" t="s">
        <v>246</v>
      </c>
      <c r="AS23" s="67" t="s">
        <v>246</v>
      </c>
      <c r="AT23" s="67" t="s">
        <v>246</v>
      </c>
      <c r="AU23" s="67" t="s">
        <v>246</v>
      </c>
      <c r="AV23" s="67" t="s">
        <v>246</v>
      </c>
      <c r="AW23" s="67" t="s">
        <v>246</v>
      </c>
      <c r="AX23" s="67" t="s">
        <v>246</v>
      </c>
      <c r="AY23" s="67" t="s">
        <v>246</v>
      </c>
      <c r="AZ23" s="67" t="s">
        <v>246</v>
      </c>
      <c r="BA23" s="67" t="s">
        <v>246</v>
      </c>
      <c r="BB23" s="67" t="s">
        <v>246</v>
      </c>
      <c r="BC23" s="67" t="s">
        <v>246</v>
      </c>
      <c r="BD23" s="67" t="s">
        <v>246</v>
      </c>
      <c r="BE23" s="64">
        <f>IF(BE$15&lt;2025+$T23,IF($B23="Natural gas",($P23*AE23)/(1-$I23)-($Q23*'VT CHS Emissions Schedule'!D$5)/(1-$K23),IF(OR($B23="Propane",$B23="Oil"),($P23*AE23)-($Q23*'VT CHS Emissions Schedule'!D$5)/(1-$K23),(($T$44*$R23*('VT CHS Emissions Schedule'!D$8+$N23)/$U$44)+($T$45*$R23*('VT CHS Emissions Schedule'!D$9+$M23)/$U$45)+($T$46*$R23*'VT CHS Emissions Schedule'!D$7/$U$46)/(1-$L23)+($T$47*$R23*'VT CHS Emissions Schedule'!D$5/$U$47/(1-$K23))+($T$48*$R23*('VT CHS Emissions Schedule'!D$35+$O23)/$U$48))-($Q23*'VT CHS Emissions Schedule'!D$5)/(1-$K23))),0)</f>
        <v>1763772.1470364199</v>
      </c>
      <c r="BF23" s="64">
        <f>IF(BF$15&lt;2025+$T23,IF($B23="Natural gas",($P23*AF23)/(1-$I23)-($Q23*'VT CHS Emissions Schedule'!E$5)/(1-$K23),IF(OR($B23="Propane",$B23="Oil"),($P23*AF23)-($Q23*'VT CHS Emissions Schedule'!E$5)/(1-$K23),(($T$44*$R23*('VT CHS Emissions Schedule'!E$8+$N23)/$U$44)+($T$45*$R23*('VT CHS Emissions Schedule'!E$9+$M23)/$U$45)+($T$46*$R23*'VT CHS Emissions Schedule'!E$7/$U$46)/(1-$L23)+($T$47*$R23*'VT CHS Emissions Schedule'!E$5/$U$47/(1-$K23))+($T$48*$R23*('VT CHS Emissions Schedule'!E$35+$O23)/$U$48))-($Q23*'VT CHS Emissions Schedule'!E$5)/(1-$K23))),0)</f>
        <v>1777289.3407107799</v>
      </c>
      <c r="BG23" s="64">
        <f>IF(BG$15&lt;2025+$T23,IF($B23="Natural gas",($P23*AG23)/(1-$I23)-($Q23*'VT CHS Emissions Schedule'!F$5)/(1-$K23),IF(OR($B23="Propane",$B23="Oil"),($P23*AG23)-($Q23*'VT CHS Emissions Schedule'!F$5)/(1-$K23),(($T$44*$R23*('VT CHS Emissions Schedule'!F$8+$N23)/$U$44)+($T$45*$R23*('VT CHS Emissions Schedule'!F$9+$M23)/$U$45)+($T$46*$R23*'VT CHS Emissions Schedule'!F$7/$U$46)/(1-$L23)+($T$47*$R23*'VT CHS Emissions Schedule'!F$5/$U$47/(1-$K23))+($T$48*$R23*('VT CHS Emissions Schedule'!F$35+$O23)/$U$48))-($Q23*'VT CHS Emissions Schedule'!F$5)/(1-$K23))),0)</f>
        <v>1791909.7281666037</v>
      </c>
      <c r="BH23" s="64">
        <f>IF(BH$15&lt;2025+$T23,IF($B23="Natural gas",($P23*AH23)/(1-$I23)-($Q23*'VT CHS Emissions Schedule'!G$5)/(1-$K23),IF(OR($B23="Propane",$B23="Oil"),($P23*AH23)-($Q23*'VT CHS Emissions Schedule'!G$5)/(1-$K23),(($T$44*$R23*('VT CHS Emissions Schedule'!G$8+$N23)/$U$44)+($T$45*$R23*('VT CHS Emissions Schedule'!G$9+$M23)/$U$45)+($T$46*$R23*'VT CHS Emissions Schedule'!G$7/$U$46)/(1-$L23)+($T$47*$R23*'VT CHS Emissions Schedule'!G$5/$U$47/(1-$K23))+($T$48*$R23*('VT CHS Emissions Schedule'!G$35+$O23)/$U$48))-($Q23*'VT CHS Emissions Schedule'!G$5)/(1-$K23))),0)</f>
        <v>1806530.1156224275</v>
      </c>
      <c r="BI23" s="64">
        <f>IF(BI$15&lt;2025+$T23,IF($B23="Natural gas",($P23*AI23)/(1-$I23)-($Q23*'VT CHS Emissions Schedule'!H$5)/(1-$K23),IF(OR($B23="Propane",$B23="Oil"),($P23*AI23)-($Q23*'VT CHS Emissions Schedule'!H$5)/(1-$K23),(($T$44*$R23*('VT CHS Emissions Schedule'!H$8+$N23)/$U$44)+($T$45*$R23*('VT CHS Emissions Schedule'!H$9+$M23)/$U$45)+($T$46*$R23*'VT CHS Emissions Schedule'!H$7/$U$46)/(1-$L23)+($T$47*$R23*'VT CHS Emissions Schedule'!H$5/$U$47/(1-$K23))+($T$48*$R23*('VT CHS Emissions Schedule'!H$35+$O23)/$U$48))-($Q23*'VT CHS Emissions Schedule'!H$5)/(1-$K23))),0)</f>
        <v>1821107.9841356657</v>
      </c>
      <c r="BJ23" s="64">
        <f>IF(BJ$15&lt;2025+$T23,IF($B23="Natural gas",($P23*AJ23)/(1-$I23)-($Q23*'VT CHS Emissions Schedule'!I$5)/(1-$K23),IF(OR($B23="Propane",$B23="Oil"),($P23*AJ23)-($Q23*'VT CHS Emissions Schedule'!I$5)/(1-$K23),(($T$44*$R23*('VT CHS Emissions Schedule'!I$8+$N23)/$U$44)+($T$45*$R23*('VT CHS Emissions Schedule'!I$9+$M23)/$U$45)+($T$46*$R23*'VT CHS Emissions Schedule'!I$7/$U$46)/(1-$L23)+($T$47*$R23*'VT CHS Emissions Schedule'!I$5/$U$47/(1-$K23))+($T$48*$R23*('VT CHS Emissions Schedule'!I$35+$O23)/$U$48))-($Q23*'VT CHS Emissions Schedule'!I$5)/(1-$K23))),0)</f>
        <v>1827859.6942820796</v>
      </c>
      <c r="BK23" s="64">
        <f>IF(BK$15&lt;2025+$T23,IF($B23="Natural gas",($P23*AK23)/(1-$I23)-($Q23*'VT CHS Emissions Schedule'!J$5)/(1-$K23),IF(OR($B23="Propane",$B23="Oil"),($P23*AK23)-($Q23*'VT CHS Emissions Schedule'!J$5)/(1-$K23),(($T$44*$R23*('VT CHS Emissions Schedule'!J$8+$N23)/$U$44)+($T$45*$R23*('VT CHS Emissions Schedule'!J$9+$M23)/$U$45)+($T$46*$R23*'VT CHS Emissions Schedule'!J$7/$U$46)/(1-$L23)+($T$47*$R23*'VT CHS Emissions Schedule'!J$5/$U$47/(1-$K23))+($T$48*$R23*('VT CHS Emissions Schedule'!J$35+$O23)/$U$48))-($Q23*'VT CHS Emissions Schedule'!J$5)/(1-$K23))),0)</f>
        <v>1842480.0817379034</v>
      </c>
      <c r="BL23" s="64">
        <f>IF(BL$15&lt;2025+$T23,IF($B23="Natural gas",($P23*AL23)/(1-$I23)-($Q23*'VT CHS Emissions Schedule'!K$5)/(1-$K23),IF(OR($B23="Propane",$B23="Oil"),($P23*AL23)-($Q23*'VT CHS Emissions Schedule'!K$5)/(1-$K23),(($T$44*$R23*('VT CHS Emissions Schedule'!K$8+$N23)/$U$44)+($T$45*$R23*('VT CHS Emissions Schedule'!K$9+$M23)/$U$45)+($T$46*$R23*'VT CHS Emissions Schedule'!K$7/$U$46)/(1-$L23)+($T$47*$R23*'VT CHS Emissions Schedule'!K$5/$U$47/(1-$K23))+($T$48*$R23*('VT CHS Emissions Schedule'!K$35+$O23)/$U$48))-($Q23*'VT CHS Emissions Schedule'!K$5)/(1-$K23))),0)</f>
        <v>1857100.4691937272</v>
      </c>
      <c r="BM23" s="64">
        <f>IF(BM$15&lt;2025+$T23,IF($B23="Natural gas",($P23*AM23)/(1-$I23)-($Q23*'VT CHS Emissions Schedule'!L$5)/(1-$K23),IF(OR($B23="Propane",$B23="Oil"),($P23*AM23)-($Q23*'VT CHS Emissions Schedule'!L$5)/(1-$K23),(($T$44*$R23*('VT CHS Emissions Schedule'!L$8+$N23)/$U$44)+($T$45*$R23*('VT CHS Emissions Schedule'!L$9+$M23)/$U$45)+($T$46*$R23*'VT CHS Emissions Schedule'!L$7/$U$46)/(1-$L23)+($T$47*$R23*'VT CHS Emissions Schedule'!L$5/$U$47/(1-$K23))+($T$48*$R23*('VT CHS Emissions Schedule'!L$35+$O23)/$U$48))-($Q23*'VT CHS Emissions Schedule'!L$5)/(1-$K23))),0)</f>
        <v>1871720.8566495511</v>
      </c>
      <c r="BN23" s="64">
        <f>IF(BN$15&lt;2025+$T23,IF($B23="Natural gas",($P23*AN23)/(1-$I23)-($Q23*'VT CHS Emissions Schedule'!M$5)/(1-$K23),IF(OR($B23="Propane",$B23="Oil"),($P23*AN23)-($Q23*'VT CHS Emissions Schedule'!M$5)/(1-$K23),(($T$44*$R23*('VT CHS Emissions Schedule'!M$8+$N23)/$U$44)+($T$45*$R23*('VT CHS Emissions Schedule'!M$9+$M23)/$U$45)+($T$46*$R23*'VT CHS Emissions Schedule'!M$7/$U$46)/(1-$L23)+($T$47*$R23*'VT CHS Emissions Schedule'!M$5/$U$47/(1-$K23))+($T$48*$R23*('VT CHS Emissions Schedule'!M$35+$O23)/$U$48))-($Q23*'VT CHS Emissions Schedule'!M$5)/(1-$K23))),0)</f>
        <v>1884542.7215419451</v>
      </c>
      <c r="BO23" s="64">
        <f>IF(BO$15&lt;2025+$T23,IF($B23="Natural gas",($P23*AO23)/(1-$I23)-($Q23*'VT CHS Emissions Schedule'!N$5)/(1-$K23),IF(OR($B23="Propane",$B23="Oil"),($P23*AO23)-($Q23*'VT CHS Emissions Schedule'!N$5)/(1-$K23),(($T$44*$R23*('VT CHS Emissions Schedule'!N$8+$N23)/$U$44)+($T$45*$R23*('VT CHS Emissions Schedule'!N$9+$M23)/$U$45)+($T$46*$R23*'VT CHS Emissions Schedule'!N$7/$U$46)/(1-$L23)+($T$47*$R23*'VT CHS Emissions Schedule'!N$5/$U$47/(1-$K23))+($T$48*$R23*('VT CHS Emissions Schedule'!N$35+$O23)/$U$48))-($Q23*'VT CHS Emissions Schedule'!N$5)/(1-$K23))),0)</f>
        <v>1897680.5374929921</v>
      </c>
      <c r="BP23" s="64">
        <f>IF(BP$15&lt;2025+$T23,IF($B23="Natural gas",($P23*AP23)/(1-$I23)-($Q23*'VT CHS Emissions Schedule'!O$5)/(1-$K23),IF(OR($B23="Propane",$B23="Oil"),($P23*AP23)-($Q23*'VT CHS Emissions Schedule'!O$5)/(1-$K23),(($T$44*$R23*('VT CHS Emissions Schedule'!O$8+$N23)/$U$44)+($T$45*$R23*('VT CHS Emissions Schedule'!O$9+$M23)/$U$45)+($T$46*$R23*'VT CHS Emissions Schedule'!O$7/$U$46)/(1-$L23)+($T$47*$R23*'VT CHS Emissions Schedule'!O$5/$U$47/(1-$K23))+($T$48*$R23*('VT CHS Emissions Schedule'!O$35+$O23)/$U$48))-($Q23*'VT CHS Emissions Schedule'!O$5)/(1-$K23))),0)</f>
        <v>1897680.5374929921</v>
      </c>
      <c r="BQ23" s="64">
        <f>IF(BQ$15&lt;2025+$T23,IF($B23="Natural gas",($P23*AQ23)/(1-$I23)-($Q23*'VT CHS Emissions Schedule'!P$5)/(1-$K23),IF(OR($B23="Propane",$B23="Oil"),($P23*AQ23)-($Q23*'VT CHS Emissions Schedule'!P$5)/(1-$K23),(($T$44*$R23*('VT CHS Emissions Schedule'!P$8+$N23)/$U$44)+($T$45*$R23*('VT CHS Emissions Schedule'!P$9+$M23)/$U$45)+($T$46*$R23*'VT CHS Emissions Schedule'!P$7/$U$46)/(1-$L23)+($T$47*$R23*'VT CHS Emissions Schedule'!P$5/$U$47/(1-$K23))+($T$48*$R23*('VT CHS Emissions Schedule'!P$35+$O23)/$U$48))-($Q23*'VT CHS Emissions Schedule'!P$5)/(1-$K23))),0)</f>
        <v>1897680.5374929921</v>
      </c>
      <c r="BR23" s="64">
        <f>IF(BR$15&lt;2025+$T23,IF($B23="Natural gas",($P23*AR23)/(1-$I23)-($Q23*'VT CHS Emissions Schedule'!Q$5)/(1-$K23),IF(OR($B23="Propane",$B23="Oil"),($P23*AR23)-($Q23*'VT CHS Emissions Schedule'!Q$5)/(1-$K23),(($T$44*$R23*('VT CHS Emissions Schedule'!Q$8+$N23)/$U$44)+($T$45*$R23*('VT CHS Emissions Schedule'!Q$9+$M23)/$U$45)+($T$46*$R23*'VT CHS Emissions Schedule'!Q$7/$U$46)/(1-$L23)+($T$47*$R23*'VT CHS Emissions Schedule'!Q$5/$U$47/(1-$K23))+($T$48*$R23*('VT CHS Emissions Schedule'!Q$35+$O23)/$U$48))-($Q23*'VT CHS Emissions Schedule'!Q$5)/(1-$K23))),0)</f>
        <v>1897680.5374929921</v>
      </c>
      <c r="BS23" s="64">
        <f>IF(BS$15&lt;2025+$T23,IF($B23="Natural gas",($P23*AS23)/(1-$I23)-($Q23*'VT CHS Emissions Schedule'!R$5)/(1-$K23),IF(OR($B23="Propane",$B23="Oil"),($P23*AS23)-($Q23*'VT CHS Emissions Schedule'!R$5)/(1-$K23),(($T$44*$R23*('VT CHS Emissions Schedule'!R$8+$N23)/$U$44)+($T$45*$R23*('VT CHS Emissions Schedule'!R$9+$M23)/$U$45)+($T$46*$R23*'VT CHS Emissions Schedule'!R$7/$U$46)/(1-$L23)+($T$47*$R23*'VT CHS Emissions Schedule'!R$5/$U$47/(1-$K23))+($T$48*$R23*('VT CHS Emissions Schedule'!R$35+$O23)/$U$48))-($Q23*'VT CHS Emissions Schedule'!R$5)/(1-$K23))),0)</f>
        <v>1897367.572701154</v>
      </c>
      <c r="BT23" s="64">
        <f>IF(BT$15&lt;2025+$T23,IF($B23="Natural gas",($P23*AT23)/(1-$I23)-($Q23*'VT CHS Emissions Schedule'!S$5)/(1-$K23),IF(OR($B23="Propane",$B23="Oil"),($P23*AT23)-($Q23*'VT CHS Emissions Schedule'!S$5)/(1-$K23),(($T$44*$R23*('VT CHS Emissions Schedule'!S$8+$N23)/$U$44)+($T$45*$R23*('VT CHS Emissions Schedule'!S$9+$M23)/$U$45)+($T$46*$R23*'VT CHS Emissions Schedule'!S$7/$U$46)/(1-$L23)+($T$47*$R23*'VT CHS Emissions Schedule'!S$5/$U$47/(1-$K23))+($T$48*$R23*('VT CHS Emissions Schedule'!S$35+$O23)/$U$48))-($Q23*'VT CHS Emissions Schedule'!S$5)/(1-$K23))),0)</f>
        <v>1896970.7368412197</v>
      </c>
      <c r="BU23" s="64">
        <f>IF(BU$15&lt;2025+$T23,IF($B23="Natural gas",($P23*AU23)/(1-$I23)-($Q23*'VT CHS Emissions Schedule'!T$5)/(1-$K23),IF(OR($B23="Propane",$B23="Oil"),($P23*AU23)-($Q23*'VT CHS Emissions Schedule'!T$5)/(1-$K23),(($T$44*$R23*('VT CHS Emissions Schedule'!T$8+$N23)/$U$44)+($T$45*$R23*('VT CHS Emissions Schedule'!T$9+$M23)/$U$45)+($T$46*$R23*'VT CHS Emissions Schedule'!T$7/$U$46)/(1-$L23)+($T$47*$R23*'VT CHS Emissions Schedule'!T$5/$U$47/(1-$K23))+($T$48*$R23*('VT CHS Emissions Schedule'!T$35+$O23)/$U$48))-($Q23*'VT CHS Emissions Schedule'!T$5)/(1-$K23))),0)</f>
        <v>1896970.7368412197</v>
      </c>
      <c r="BV23" s="64">
        <f>IF(BV$15&lt;2025+$T23,IF($B23="Natural gas",($P23*AV23)/(1-$I23)-($Q23*'VT CHS Emissions Schedule'!U$5)/(1-$K23),IF(OR($B23="Propane",$B23="Oil"),($P23*AV23)-($Q23*'VT CHS Emissions Schedule'!U$5)/(1-$K23),(($T$44*$R23*('VT CHS Emissions Schedule'!U$8+$N23)/$U$44)+($T$45*$R23*('VT CHS Emissions Schedule'!U$9+$M23)/$U$45)+($T$46*$R23*'VT CHS Emissions Schedule'!U$7/$U$46)/(1-$L23)+($T$47*$R23*'VT CHS Emissions Schedule'!U$5/$U$47/(1-$K23))+($T$48*$R23*('VT CHS Emissions Schedule'!U$35+$O23)/$U$48))-($Q23*'VT CHS Emissions Schedule'!U$5)/(1-$K23))),0)</f>
        <v>1896970.7368412197</v>
      </c>
      <c r="BW23" s="64">
        <f>IF(BW$15&lt;2025+$T23,IF($B23="Natural gas",($P23*AW23)/(1-$I23)-($Q23*'VT CHS Emissions Schedule'!V$5)/(1-$K23),IF(OR($B23="Propane",$B23="Oil"),($P23*AW23)-($Q23*'VT CHS Emissions Schedule'!V$5)/(1-$K23),(($T$44*$R23*('VT CHS Emissions Schedule'!V$8+$N23)/$U$44)+($T$45*$R23*('VT CHS Emissions Schedule'!V$9+$M23)/$U$45)+($T$46*$R23*'VT CHS Emissions Schedule'!V$7/$U$46)/(1-$L23)+($T$47*$R23*'VT CHS Emissions Schedule'!V$5/$U$47/(1-$K23))+($T$48*$R23*('VT CHS Emissions Schedule'!V$35+$O23)/$U$48))-($Q23*'VT CHS Emissions Schedule'!V$5)/(1-$K23))),0)</f>
        <v>1896970.7368412197</v>
      </c>
      <c r="BX23" s="64">
        <f>IF(BX$15&lt;2025+$T23,IF($B23="Natural gas",($P23*AX23)/(1-$I23)-($Q23*'VT CHS Emissions Schedule'!W$5)/(1-$K23),IF(OR($B23="Propane",$B23="Oil"),($P23*AX23)-($Q23*'VT CHS Emissions Schedule'!W$5)/(1-$K23),(($T$44*$R23*('VT CHS Emissions Schedule'!W$8+$N23)/$U$44)+($T$45*$R23*('VT CHS Emissions Schedule'!W$9+$M23)/$U$45)+($T$46*$R23*'VT CHS Emissions Schedule'!W$7/$U$46)/(1-$L23)+($T$47*$R23*'VT CHS Emissions Schedule'!W$5/$U$47/(1-$K23))+($T$48*$R23*('VT CHS Emissions Schedule'!W$35+$O23)/$U$48))-($Q23*'VT CHS Emissions Schedule'!W$5)/(1-$K23))),0)</f>
        <v>1896876.9706091175</v>
      </c>
      <c r="BY23" s="64">
        <f>IF(BY$15&lt;2025+$T23,IF($B23="Natural gas",($P23*AY23)/(1-$I23)-($Q23*'VT CHS Emissions Schedule'!X$5)/(1-$K23),IF(OR($B23="Propane",$B23="Oil"),($P23*AY23)-($Q23*'VT CHS Emissions Schedule'!X$5)/(1-$K23),(($T$44*$R23*('VT CHS Emissions Schedule'!X$8+$N23)/$U$44)+($T$45*$R23*('VT CHS Emissions Schedule'!X$9+$M23)/$U$45)+($T$46*$R23*'VT CHS Emissions Schedule'!X$7/$U$46)/(1-$L23)+($T$47*$R23*'VT CHS Emissions Schedule'!X$5/$U$47/(1-$K23))+($T$48*$R23*('VT CHS Emissions Schedule'!X$35+$O23)/$U$48))-($Q23*'VT CHS Emissions Schedule'!X$5)/(1-$K23))),0)</f>
        <v>1896470.8029811438</v>
      </c>
      <c r="BZ23" s="64">
        <f>IF(BZ$15&lt;2025+$T23,IF($B23="Natural gas",($P23*AZ23)/(1-$I23)-($Q23*'VT CHS Emissions Schedule'!Y$5)/(1-$K23),IF(OR($B23="Propane",$B23="Oil"),($P23*AZ23)-($Q23*'VT CHS Emissions Schedule'!Y$5)/(1-$K23),(($T$44*$R23*('VT CHS Emissions Schedule'!Y$8+$N23)/$U$44)+($T$45*$R23*('VT CHS Emissions Schedule'!Y$9+$M23)/$U$45)+($T$46*$R23*'VT CHS Emissions Schedule'!Y$7/$U$46)/(1-$L23)+($T$47*$R23*'VT CHS Emissions Schedule'!Y$5/$U$47/(1-$K23))+($T$48*$R23*('VT CHS Emissions Schedule'!Y$35+$O23)/$U$48))-($Q23*'VT CHS Emissions Schedule'!Y$5)/(1-$K23))),0)</f>
        <v>1896470.8029811438</v>
      </c>
      <c r="CA23" s="64">
        <f>IF(CA$15&lt;2025+$T23,IF($B23="Natural gas",($P23*BA23)/(1-$I23)-($Q23*'VT CHS Emissions Schedule'!Z$5)/(1-$K23),IF(OR($B23="Propane",$B23="Oil"),($P23*BA23)-($Q23*'VT CHS Emissions Schedule'!Z$5)/(1-$K23),(($T$44*$R23*('VT CHS Emissions Schedule'!Z$8+$N23)/$U$44)+($T$45*$R23*('VT CHS Emissions Schedule'!Z$9+$M23)/$U$45)+($T$46*$R23*'VT CHS Emissions Schedule'!Z$7/$U$46)/(1-$L23)+($T$47*$R23*'VT CHS Emissions Schedule'!Z$5/$U$47/(1-$K23))+($T$48*$R23*('VT CHS Emissions Schedule'!Z$35+$O23)/$U$48))-($Q23*'VT CHS Emissions Schedule'!Z$5)/(1-$K23))),0)</f>
        <v>1896470.8029811438</v>
      </c>
      <c r="CB23" s="64">
        <f>IF(CB$15&lt;2025+$T23,IF($B23="Natural gas",($P23*BB23)/(1-$I23)-($Q23*'VT CHS Emissions Schedule'!AA$5)/(1-$K23),IF(OR($B23="Propane",$B23="Oil"),($P23*BB23)-($Q23*'VT CHS Emissions Schedule'!AA$5)/(1-$K23),(($T$44*$R23*('VT CHS Emissions Schedule'!AA$8+$N23)/$U$44)+($T$45*$R23*('VT CHS Emissions Schedule'!AA$9+$M23)/$U$45)+($T$46*$R23*'VT CHS Emissions Schedule'!AA$7/$U$46)/(1-$L23)+($T$47*$R23*'VT CHS Emissions Schedule'!AA$5/$U$47/(1-$K23))+($T$48*$R23*('VT CHS Emissions Schedule'!AA$35+$O23)/$U$48))-($Q23*'VT CHS Emissions Schedule'!AA$5)/(1-$K23))),0)</f>
        <v>1896470.8029811438</v>
      </c>
      <c r="CC23" s="64">
        <f>IF(CC$15&lt;2025+$T23,IF($B23="Natural gas",($P23*BC23)/(1-$I23)-($Q23*'VT CHS Emissions Schedule'!AB$5)/(1-$K23),IF(OR($B23="Propane",$B23="Oil"),($P23*BC23)-($Q23*'VT CHS Emissions Schedule'!AB$5)/(1-$K23),(($T$44*$R23*('VT CHS Emissions Schedule'!AB$8+$N23)/$U$44)+($T$45*$R23*('VT CHS Emissions Schedule'!AB$9+$M23)/$U$45)+($T$46*$R23*'VT CHS Emissions Schedule'!AB$7/$U$46)/(1-$L23)+($T$47*$R23*'VT CHS Emissions Schedule'!AB$5/$U$47/(1-$K23))+($T$48*$R23*('VT CHS Emissions Schedule'!AB$35+$O23)/$U$48))-($Q23*'VT CHS Emissions Schedule'!AB$5)/(1-$K23))),0)</f>
        <v>1896374.8317952652</v>
      </c>
      <c r="CD23" s="64">
        <f>IF(CD$15&lt;2025+$T23,IF($B23="Natural gas",($P23*BD23)/(1-$I23)-($Q23*'VT CHS Emissions Schedule'!AC$5)/(1-$K23),IF(OR($B23="Propane",$B23="Oil"),($P23*BD23)-($Q23*'VT CHS Emissions Schedule'!AC$5)/(1-$K23),(($T$44*$R23*('VT CHS Emissions Schedule'!AC$8+$N23)/$U$44)+($T$45*$R23*('VT CHS Emissions Schedule'!AC$9+$M23)/$U$45)+($T$46*$R23*'VT CHS Emissions Schedule'!AC$7/$U$46)/(1-$L23)+($T$47*$R23*'VT CHS Emissions Schedule'!AC$5/$U$47/(1-$K23))+($T$48*$R23*('VT CHS Emissions Schedule'!AC$35+$O23)/$U$48))-($Q23*'VT CHS Emissions Schedule'!AC$5)/(1-$K23))),0)</f>
        <v>0</v>
      </c>
      <c r="CE23" s="64">
        <f>IF(CE$15&lt;2025+$T23,BE23+($S23*'VT CHS Emissions Schedule'!D$5)/(1-$K23),0)</f>
        <v>1747340.1533943261</v>
      </c>
      <c r="CF23" s="64">
        <f>IF(CF$15&lt;2025+$T23,BF23+($S23*'VT CHS Emissions Schedule'!E$5)/(1-$K23),0)</f>
        <v>1761999.9392251163</v>
      </c>
      <c r="CG23" s="64">
        <f>IF(CG$15&lt;2025+$T23,BG23+($S23*'VT CHS Emissions Schedule'!F$5)/(1-$K23),0)</f>
        <v>1777762.9188373704</v>
      </c>
      <c r="CH23" s="64">
        <f>IF(CH$15&lt;2025+$T23,BH23+($S23*'VT CHS Emissions Schedule'!G$5)/(1-$K23),0)</f>
        <v>1793525.8984496244</v>
      </c>
      <c r="CI23" s="64">
        <f>IF(CI$15&lt;2025+$T23,BI23+($S23*'VT CHS Emissions Schedule'!H$5)/(1-$K23),0)</f>
        <v>1809246.3591192928</v>
      </c>
      <c r="CJ23" s="64">
        <f>IF(CJ$15&lt;2025+$T23,BJ23+($S23*'VT CHS Emissions Schedule'!I$5)/(1-$K23),0)</f>
        <v>1817140.6614221369</v>
      </c>
      <c r="CK23" s="64">
        <f>IF(CK$15&lt;2025+$T23,BK23+($S23*'VT CHS Emissions Schedule'!J$5)/(1-$K23),0)</f>
        <v>1832903.641034391</v>
      </c>
      <c r="CL23" s="64">
        <f>IF(CL$15&lt;2025+$T23,BL23+($S23*'VT CHS Emissions Schedule'!K$5)/(1-$K23),0)</f>
        <v>1848666.6206466451</v>
      </c>
      <c r="CM23" s="64">
        <f>IF(CM$15&lt;2025+$T23,BM23+($S23*'VT CHS Emissions Schedule'!L$5)/(1-$K23),0)</f>
        <v>1864429.6002588992</v>
      </c>
      <c r="CN23" s="64">
        <f>IF(CN$15&lt;2025+$T23,BN23+($S23*'VT CHS Emissions Schedule'!M$5)/(1-$K23),0)</f>
        <v>1878394.0573077234</v>
      </c>
      <c r="CO23" s="64">
        <f>IF(CO$15&lt;2025+$T23,BO23+($S23*'VT CHS Emissions Schedule'!N$5)/(1-$K23),0)</f>
        <v>1892674.4654152009</v>
      </c>
      <c r="CP23" s="64">
        <f>IF(CP$15&lt;2025+$T23,BP23+($S23*'VT CHS Emissions Schedule'!O$5)/(1-$K23),0)</f>
        <v>1892674.4654152009</v>
      </c>
      <c r="CQ23" s="64">
        <f>IF(CQ$15&lt;2025+$T23,BQ23+($S23*'VT CHS Emissions Schedule'!P$5)/(1-$K23),0)</f>
        <v>1892674.4654152009</v>
      </c>
      <c r="CR23" s="64">
        <f>IF(CR$15&lt;2025+$T23,BR23+($S23*'VT CHS Emissions Schedule'!Q$5)/(1-$K23),0)</f>
        <v>1892674.4654152009</v>
      </c>
      <c r="CS23" s="64">
        <f>IF(CS$15&lt;2025+$T23,BS23+($S23*'VT CHS Emissions Schedule'!R$5)/(1-$K23),0)</f>
        <v>1892361.5006233628</v>
      </c>
      <c r="CT23" s="64">
        <f>IF(CT$15&lt;2025+$T23,BT23+($S23*'VT CHS Emissions Schedule'!S$5)/(1-$K23),0)</f>
        <v>1891964.6647634285</v>
      </c>
      <c r="CU23" s="64">
        <f>IF(CU$15&lt;2025+$T23,BU23+($S23*'VT CHS Emissions Schedule'!T$5)/(1-$K23),0)</f>
        <v>1891964.6647634285</v>
      </c>
      <c r="CV23" s="64">
        <f>IF(CV$15&lt;2025+$T23,BV23+($S23*'VT CHS Emissions Schedule'!U$5)/(1-$K23),0)</f>
        <v>1891964.6647634285</v>
      </c>
      <c r="CW23" s="64">
        <f>IF(CW$15&lt;2025+$T23,BW23+($S23*'VT CHS Emissions Schedule'!V$5)/(1-$K23),0)</f>
        <v>1891964.6647634285</v>
      </c>
      <c r="CX23" s="64">
        <f>IF(CX$15&lt;2025+$T23,BX23+($S23*'VT CHS Emissions Schedule'!W$5)/(1-$K23),0)</f>
        <v>1891870.8985313263</v>
      </c>
      <c r="CY23" s="64">
        <f>IF(CY$15&lt;2025+$T23,BY23+($S23*'VT CHS Emissions Schedule'!X$5)/(1-$K23),0)</f>
        <v>1891464.7309033526</v>
      </c>
      <c r="CZ23" s="64">
        <f>IF(CZ$15&lt;2025+$T23,BZ23+($S23*'VT CHS Emissions Schedule'!Y$5)/(1-$K23),0)</f>
        <v>1891464.7309033526</v>
      </c>
      <c r="DA23" s="64">
        <f>IF(DA$15&lt;2025+$T23,CA23+($S23*'VT CHS Emissions Schedule'!Z$5)/(1-$K23),0)</f>
        <v>1891464.7309033526</v>
      </c>
      <c r="DB23" s="64">
        <f>IF(DB$15&lt;2025+$T23,CB23+($S23*'VT CHS Emissions Schedule'!AA$5)/(1-$K23),0)</f>
        <v>1891464.7309033526</v>
      </c>
      <c r="DC23" s="64">
        <f>IF(DC$15&lt;2025+$T23,CC23+($S23*'VT CHS Emissions Schedule'!AB$5)/(1-$K23),0)</f>
        <v>1891368.759717474</v>
      </c>
      <c r="DD23" s="64">
        <f>IF(DD$15&lt;2025+$T23,CD23+($S23*'VT CHS Emissions Schedule'!AC$5)/(1-$K23),0)</f>
        <v>0</v>
      </c>
    </row>
    <row r="24" spans="1:108" ht="15" customHeight="1" x14ac:dyDescent="0.25">
      <c r="A24" s="506" t="s">
        <v>405</v>
      </c>
      <c r="B24" s="126" t="s">
        <v>11</v>
      </c>
      <c r="C24" s="197">
        <f t="shared" ref="C24:C27" si="14">SUM(BE24:CD24)</f>
        <v>43130830.84675847</v>
      </c>
      <c r="D24" s="197">
        <f t="shared" ref="D24:D27" si="15">SUM(CE24:DD24)</f>
        <v>42884453.131319202</v>
      </c>
      <c r="E24" s="222">
        <f t="shared" si="2"/>
        <v>43.130830846758471</v>
      </c>
      <c r="F24" s="111">
        <f t="shared" si="5"/>
        <v>1538372.6093743013</v>
      </c>
      <c r="G24" s="64">
        <f>IF($B24="Natural gas",($P24*AE24)/(1-$I24)-($Q24*'VT CHS Emissions Schedule'!D$5)/(1-$K24),IF(OR($B24="Propane",$B24="Oil"),($P24*AE24)-($Q24*'VT CHS Emissions Schedule'!D$5)/(1-$K24),(($T$44*$R24*('VT CHS Emissions Schedule'!D$8+$N24)/$U$44)+($T$45*$R24*('VT CHS Emissions Schedule'!D$9+$M24)/$U$45)+($T$46*$R24*'VT CHS Emissions Schedule'!D$7/$U$46)/(1-$L24)+($T$47*$R24*'VT CHS Emissions Schedule'!D$5/$U$47/(1-$K24))+($T$48*$R24*('VT CHS Emissions Schedule'!D$35+$N24)/$U$48))-($Q24*'VT CHS Emissions Schedule'!D$5)/(1-$K24)))</f>
        <v>1559907.7066319524</v>
      </c>
      <c r="H24" s="64">
        <f>($S24*'VT CHS Emissions Schedule'!D$5)/(1-$K24)</f>
        <v>-21535.09725765105</v>
      </c>
      <c r="I24" s="66">
        <f>_xlfn.XLOOKUP(B24,Lookups!$A$3:$A$15,Lookups!$E$3:$E$15)</f>
        <v>1.4E-2</v>
      </c>
      <c r="J24" s="65">
        <f>_xlfn.XLOOKUP(B24,Lookups!$A$3:$A$15,Lookups!$D$3:$D$15)</f>
        <v>0</v>
      </c>
      <c r="K24" s="66">
        <f>Lookups!$E$6</f>
        <v>0.04</v>
      </c>
      <c r="L24" s="66">
        <f>Lookups!$E$5</f>
        <v>1.4E-2</v>
      </c>
      <c r="M24" s="65">
        <f>Lookups!$D$4</f>
        <v>0.32764300000000002</v>
      </c>
      <c r="N24" s="65">
        <f>Lookups!$D$3</f>
        <v>0.21490000000000001</v>
      </c>
      <c r="O24" s="65">
        <f>Lookups!$D$8</f>
        <v>1.3776766038113153</v>
      </c>
      <c r="P24" s="64">
        <f>$R24/$X24</f>
        <v>28907.714285714286</v>
      </c>
      <c r="Q24" s="64">
        <f t="shared" si="6"/>
        <v>7833.058064516129</v>
      </c>
      <c r="R24" s="64">
        <f t="shared" si="3"/>
        <v>24282.48</v>
      </c>
      <c r="S24" s="64">
        <f t="shared" si="7"/>
        <v>-547.37888198757753</v>
      </c>
      <c r="T24" s="68">
        <v>25</v>
      </c>
      <c r="U24" s="64">
        <v>12000</v>
      </c>
      <c r="V24" s="64">
        <v>1909</v>
      </c>
      <c r="W24" s="72">
        <f>$V$58</f>
        <v>3.1</v>
      </c>
      <c r="X24" s="72">
        <f t="shared" si="4"/>
        <v>0.84</v>
      </c>
      <c r="Y24" s="72">
        <f>$U$58</f>
        <v>16.100000000000001</v>
      </c>
      <c r="Z24" s="64">
        <f>U24</f>
        <v>12000</v>
      </c>
      <c r="AA24" s="64">
        <v>240</v>
      </c>
      <c r="AB24" s="80">
        <v>0.15</v>
      </c>
      <c r="AC24" s="74">
        <v>3.5999999999999999E-3</v>
      </c>
      <c r="AD24" s="75">
        <v>1.06E-3</v>
      </c>
      <c r="AE24" s="67">
        <f>IF(AE$15&lt;2025+$T24,$J24+_xlfn.XLOOKUP(_xlfn.XLOOKUP($B24,Lookups!$A$3:$A$17,Lookups!$B$3:$B$17),'VT CHS Emissions Schedule'!$A:$A,'VT CHS Emissions Schedule'!D:D),0)</f>
        <v>63.7174026058659</v>
      </c>
      <c r="AF24" s="67">
        <f>IF(AF$15&lt;2025+$T24,$J24+_xlfn.XLOOKUP(_xlfn.XLOOKUP($B24,Lookups!$A$3:$A$17,Lookups!$B$3:$B$17),'VT CHS Emissions Schedule'!$A:$A,'VT CHS Emissions Schedule'!E:E),0)</f>
        <v>63.7174026058659</v>
      </c>
      <c r="AG24" s="67">
        <f>IF(AG$15&lt;2025+$T24,$J24+_xlfn.XLOOKUP(_xlfn.XLOOKUP($B24,Lookups!$A$3:$A$17,Lookups!$B$3:$B$17),'VT CHS Emissions Schedule'!$A:$A,'VT CHS Emissions Schedule'!F:F),0)</f>
        <v>63.7174026058659</v>
      </c>
      <c r="AH24" s="67">
        <f>IF(AH$15&lt;2025+$T24,$J24+_xlfn.XLOOKUP(_xlfn.XLOOKUP($B24,Lookups!$A$3:$A$17,Lookups!$B$3:$B$17),'VT CHS Emissions Schedule'!$A:$A,'VT CHS Emissions Schedule'!G:G),0)</f>
        <v>63.7174026058659</v>
      </c>
      <c r="AI24" s="67">
        <f>IF(AI$15&lt;2025+$T24,$J24+_xlfn.XLOOKUP(_xlfn.XLOOKUP($B24,Lookups!$A$3:$A$17,Lookups!$B$3:$B$17),'VT CHS Emissions Schedule'!$A:$A,'VT CHS Emissions Schedule'!H:H),0)</f>
        <v>63.7174026058659</v>
      </c>
      <c r="AJ24" s="67">
        <f>IF(AJ$15&lt;2025+$T24,$J24+_xlfn.XLOOKUP(_xlfn.XLOOKUP($B24,Lookups!$A$3:$A$17,Lookups!$B$3:$B$17),'VT CHS Emissions Schedule'!$A:$A,'VT CHS Emissions Schedule'!I:I),0)</f>
        <v>63.651087828595678</v>
      </c>
      <c r="AK24" s="67">
        <f>IF(AK$15&lt;2025+$T24,$J24+_xlfn.XLOOKUP(_xlfn.XLOOKUP($B24,Lookups!$A$3:$A$17,Lookups!$B$3:$B$17),'VT CHS Emissions Schedule'!$A:$A,'VT CHS Emissions Schedule'!J:J),0)</f>
        <v>63.651087828595678</v>
      </c>
      <c r="AL24" s="67">
        <f>IF(AL$15&lt;2025+$T24,$J24+_xlfn.XLOOKUP(_xlfn.XLOOKUP($B24,Lookups!$A$3:$A$17,Lookups!$B$3:$B$17),'VT CHS Emissions Schedule'!$A:$A,'VT CHS Emissions Schedule'!K:K),0)</f>
        <v>63.651087828595678</v>
      </c>
      <c r="AM24" s="67">
        <f>IF(AM$15&lt;2025+$T24,$J24+_xlfn.XLOOKUP(_xlfn.XLOOKUP($B24,Lookups!$A$3:$A$17,Lookups!$B$3:$B$17),'VT CHS Emissions Schedule'!$A:$A,'VT CHS Emissions Schedule'!L:L),0)</f>
        <v>63.651087828595678</v>
      </c>
      <c r="AN24" s="67">
        <f>IF(AN$15&lt;2025+$T24,$J24+_xlfn.XLOOKUP(_xlfn.XLOOKUP($B24,Lookups!$A$3:$A$17,Lookups!$B$3:$B$17),'VT CHS Emissions Schedule'!$A:$A,'VT CHS Emissions Schedule'!M:M),0)</f>
        <v>63.651087828595678</v>
      </c>
      <c r="AO24" s="67">
        <f>IF(AO$15&lt;2025+$T24,$J24+_xlfn.XLOOKUP(_xlfn.XLOOKUP($B24,Lookups!$A$3:$A$17,Lookups!$B$3:$B$17),'VT CHS Emissions Schedule'!$A:$A,'VT CHS Emissions Schedule'!N:N),0)</f>
        <v>63.639868502100384</v>
      </c>
      <c r="AP24" s="67">
        <f>IF(AP$15&lt;2025+$T24,$J24+_xlfn.XLOOKUP(_xlfn.XLOOKUP($B24,Lookups!$A$3:$A$17,Lookups!$B$3:$B$17),'VT CHS Emissions Schedule'!$A:$A,'VT CHS Emissions Schedule'!O:O),0)</f>
        <v>63.639868502100384</v>
      </c>
      <c r="AQ24" s="67">
        <f>IF(AQ$15&lt;2025+$T24,$J24+_xlfn.XLOOKUP(_xlfn.XLOOKUP($B24,Lookups!$A$3:$A$17,Lookups!$B$3:$B$17),'VT CHS Emissions Schedule'!$A:$A,'VT CHS Emissions Schedule'!P:P),0)</f>
        <v>63.639868502100384</v>
      </c>
      <c r="AR24" s="67">
        <f>IF(AR$15&lt;2025+$T24,$J24+_xlfn.XLOOKUP(_xlfn.XLOOKUP($B24,Lookups!$A$3:$A$17,Lookups!$B$3:$B$17),'VT CHS Emissions Schedule'!$A:$A,'VT CHS Emissions Schedule'!Q:Q),0)</f>
        <v>63.639868502100384</v>
      </c>
      <c r="AS24" s="67">
        <f>IF(AS$15&lt;2025+$T24,$J24+_xlfn.XLOOKUP(_xlfn.XLOOKUP($B24,Lookups!$A$3:$A$17,Lookups!$B$3:$B$17),'VT CHS Emissions Schedule'!$A:$A,'VT CHS Emissions Schedule'!R:R),0)</f>
        <v>63.639868502100384</v>
      </c>
      <c r="AT24" s="67">
        <f>IF(AT$15&lt;2025+$T24,$J24+_xlfn.XLOOKUP(_xlfn.XLOOKUP($B24,Lookups!$A$3:$A$17,Lookups!$B$3:$B$17),'VT CHS Emissions Schedule'!$A:$A,'VT CHS Emissions Schedule'!S:S),0)</f>
        <v>63.636270748572812</v>
      </c>
      <c r="AU24" s="67">
        <f>IF(AU$15&lt;2025+$T24,$J24+_xlfn.XLOOKUP(_xlfn.XLOOKUP($B24,Lookups!$A$3:$A$17,Lookups!$B$3:$B$17),'VT CHS Emissions Schedule'!$A:$A,'VT CHS Emissions Schedule'!T:T),0)</f>
        <v>63.636270748572812</v>
      </c>
      <c r="AV24" s="67">
        <f>IF(AV$15&lt;2025+$T24,$J24+_xlfn.XLOOKUP(_xlfn.XLOOKUP($B24,Lookups!$A$3:$A$17,Lookups!$B$3:$B$17),'VT CHS Emissions Schedule'!$A:$A,'VT CHS Emissions Schedule'!U:U),0)</f>
        <v>63.636270748572812</v>
      </c>
      <c r="AW24" s="67">
        <f>IF(AW$15&lt;2025+$T24,$J24+_xlfn.XLOOKUP(_xlfn.XLOOKUP($B24,Lookups!$A$3:$A$17,Lookups!$B$3:$B$17),'VT CHS Emissions Schedule'!$A:$A,'VT CHS Emissions Schedule'!V:V),0)</f>
        <v>63.636270748572812</v>
      </c>
      <c r="AX24" s="67">
        <f>IF(AX$15&lt;2025+$T24,$J24+_xlfn.XLOOKUP(_xlfn.XLOOKUP($B24,Lookups!$A$3:$A$17,Lookups!$B$3:$B$17),'VT CHS Emissions Schedule'!$A:$A,'VT CHS Emissions Schedule'!W:W),0)</f>
        <v>63.636270748572812</v>
      </c>
      <c r="AY24" s="67">
        <f>IF(AY$15&lt;2025+$T24,$J24+_xlfn.XLOOKUP(_xlfn.XLOOKUP($B24,Lookups!$A$3:$A$17,Lookups!$B$3:$B$17),'VT CHS Emissions Schedule'!$A:$A,'VT CHS Emissions Schedule'!X:X),0)</f>
        <v>63.63258839230447</v>
      </c>
      <c r="AZ24" s="67">
        <f>IF(AZ$15&lt;2025+$T24,$J24+_xlfn.XLOOKUP(_xlfn.XLOOKUP($B24,Lookups!$A$3:$A$17,Lookups!$B$3:$B$17),'VT CHS Emissions Schedule'!$A:$A,'VT CHS Emissions Schedule'!Y:Y),0)</f>
        <v>63.63258839230447</v>
      </c>
      <c r="BA24" s="67">
        <f>IF(BA$15&lt;2025+$T24,$J24+_xlfn.XLOOKUP(_xlfn.XLOOKUP($B24,Lookups!$A$3:$A$17,Lookups!$B$3:$B$17),'VT CHS Emissions Schedule'!$A:$A,'VT CHS Emissions Schedule'!Z:Z),0)</f>
        <v>63.63258839230447</v>
      </c>
      <c r="BB24" s="67">
        <f>IF(BB$15&lt;2025+$T24,$J24+_xlfn.XLOOKUP(_xlfn.XLOOKUP($B24,Lookups!$A$3:$A$17,Lookups!$B$3:$B$17),'VT CHS Emissions Schedule'!$A:$A,'VT CHS Emissions Schedule'!AA:AA),0)</f>
        <v>63.63258839230447</v>
      </c>
      <c r="BC24" s="67">
        <f>IF(BC$15&lt;2025+$T24,$J24+_xlfn.XLOOKUP(_xlfn.XLOOKUP($B24,Lookups!$A$3:$A$17,Lookups!$B$3:$B$17),'VT CHS Emissions Schedule'!$A:$A,'VT CHS Emissions Schedule'!AB:AB),0)</f>
        <v>63.63258839230447</v>
      </c>
      <c r="BD24" s="67">
        <f>IF(BD$15&lt;2025+$T24,$J24+_xlfn.XLOOKUP(_xlfn.XLOOKUP($B24,Lookups!$A$3:$A$17,Lookups!$B$3:$B$17),'VT CHS Emissions Schedule'!$A:$A,'VT CHS Emissions Schedule'!AC:AC),0)</f>
        <v>0</v>
      </c>
      <c r="BE24" s="64">
        <f>IF(BE$15&lt;2025+$T24,IF($B24="Natural gas",($P24*AE24)/(1-$I24)-($Q24*'VT CHS Emissions Schedule'!D$5)/(1-$K24),IF(OR($B24="Propane",$B24="Oil"),($P24*AE24)-($Q24*'VT CHS Emissions Schedule'!D$5)/(1-$K24),(($T$44*$R24*('VT CHS Emissions Schedule'!D$8+$N24)/$U$44)+($T$45*$R24*('VT CHS Emissions Schedule'!D$9+$M24)/$U$45)+($T$46*$R24*'VT CHS Emissions Schedule'!D$7/$U$46)/(1-$L24)+($T$47*$R24*'VT CHS Emissions Schedule'!D$5/$U$47/(1-$K24))+($T$48*$R24*('VT CHS Emissions Schedule'!D$35+$O24)/$U$48))-($Q24*'VT CHS Emissions Schedule'!D$5)/(1-$K24))),0)</f>
        <v>1559907.7066319524</v>
      </c>
      <c r="BF24" s="64">
        <f>IF(BF$15&lt;2025+$T24,IF($B24="Natural gas",($P24*AF24)/(1-$I24)-($Q24*'VT CHS Emissions Schedule'!E$5)/(1-$K24),IF(OR($B24="Propane",$B24="Oil"),($P24*AF24)-($Q24*'VT CHS Emissions Schedule'!E$5)/(1-$K24),(($T$44*$R24*('VT CHS Emissions Schedule'!E$8+$N24)/$U$44)+($T$45*$R24*('VT CHS Emissions Schedule'!E$9+$M24)/$U$45)+($T$46*$R24*'VT CHS Emissions Schedule'!E$7/$U$46)/(1-$L24)+($T$47*$R24*'VT CHS Emissions Schedule'!E$5/$U$47/(1-$K24))+($T$48*$R24*('VT CHS Emissions Schedule'!E$35+$O24)/$U$48))-($Q24*'VT CHS Emissions Schedule'!E$5)/(1-$K24))),0)</f>
        <v>1581336.1747559875</v>
      </c>
      <c r="BG24" s="64">
        <f>IF(BG$15&lt;2025+$T24,IF($B24="Natural gas",($P24*AG24)/(1-$I24)-($Q24*'VT CHS Emissions Schedule'!F$5)/(1-$K24),IF(OR($B24="Propane",$B24="Oil"),($P24*AG24)-($Q24*'VT CHS Emissions Schedule'!F$5)/(1-$K24),(($T$44*$R24*('VT CHS Emissions Schedule'!F$8+$N24)/$U$44)+($T$45*$R24*('VT CHS Emissions Schedule'!F$9+$M24)/$U$45)+($T$46*$R24*'VT CHS Emissions Schedule'!F$7/$U$46)/(1-$L24)+($T$47*$R24*'VT CHS Emissions Schedule'!F$5/$U$47/(1-$K24))+($T$48*$R24*('VT CHS Emissions Schedule'!F$35+$O24)/$U$48))-($Q24*'VT CHS Emissions Schedule'!F$5)/(1-$K24))),0)</f>
        <v>1602764.6428800225</v>
      </c>
      <c r="BH24" s="64">
        <f>IF(BH$15&lt;2025+$T24,IF($B24="Natural gas",($P24*AH24)/(1-$I24)-($Q24*'VT CHS Emissions Schedule'!G$5)/(1-$K24),IF(OR($B24="Propane",$B24="Oil"),($P24*AH24)-($Q24*'VT CHS Emissions Schedule'!G$5)/(1-$K24),(($T$44*$R24*('VT CHS Emissions Schedule'!G$8+$N24)/$U$44)+($T$45*$R24*('VT CHS Emissions Schedule'!G$9+$M24)/$U$45)+($T$46*$R24*'VT CHS Emissions Schedule'!G$7/$U$46)/(1-$L24)+($T$47*$R24*'VT CHS Emissions Schedule'!G$5/$U$47/(1-$K24))+($T$48*$R24*('VT CHS Emissions Schedule'!G$35+$O24)/$U$48))-($Q24*'VT CHS Emissions Schedule'!G$5)/(1-$K24))),0)</f>
        <v>1624193.1110040576</v>
      </c>
      <c r="BI24" s="64">
        <f>IF(BI$15&lt;2025+$T24,IF($B24="Natural gas",($P24*AI24)/(1-$I24)-($Q24*'VT CHS Emissions Schedule'!H$5)/(1-$K24),IF(OR($B24="Propane",$B24="Oil"),($P24*AI24)-($Q24*'VT CHS Emissions Schedule'!H$5)/(1-$K24),(($T$44*$R24*('VT CHS Emissions Schedule'!H$8+$N24)/$U$44)+($T$45*$R24*('VT CHS Emissions Schedule'!H$9+$M24)/$U$45)+($T$46*$R24*'VT CHS Emissions Schedule'!H$7/$U$46)/(1-$L24)+($T$47*$R24*'VT CHS Emissions Schedule'!H$5/$U$47/(1-$K24))+($T$48*$R24*('VT CHS Emissions Schedule'!H$35+$O24)/$U$48))-($Q24*'VT CHS Emissions Schedule'!H$5)/(1-$K24))),0)</f>
        <v>1645621.5791280926</v>
      </c>
      <c r="BJ24" s="64">
        <f>IF(BJ$15&lt;2025+$T24,IF($B24="Natural gas",($P24*AJ24)/(1-$I24)-($Q24*'VT CHS Emissions Schedule'!I$5)/(1-$K24),IF(OR($B24="Propane",$B24="Oil"),($P24*AJ24)-($Q24*'VT CHS Emissions Schedule'!I$5)/(1-$K24),(($T$44*$R24*('VT CHS Emissions Schedule'!I$8+$N24)/$U$44)+($T$45*$R24*('VT CHS Emissions Schedule'!I$9+$M24)/$U$45)+($T$46*$R24*'VT CHS Emissions Schedule'!I$7/$U$46)/(1-$L24)+($T$47*$R24*'VT CHS Emissions Schedule'!I$5/$U$47/(1-$K24))+($T$48*$R24*('VT CHS Emissions Schedule'!I$35+$O24)/$U$48))-($Q24*'VT CHS Emissions Schedule'!I$5)/(1-$K24))),0)</f>
        <v>1665105.8194283461</v>
      </c>
      <c r="BK24" s="64">
        <f>IF(BK$15&lt;2025+$T24,IF($B24="Natural gas",($P24*AK24)/(1-$I24)-($Q24*'VT CHS Emissions Schedule'!J$5)/(1-$K24),IF(OR($B24="Propane",$B24="Oil"),($P24*AK24)-($Q24*'VT CHS Emissions Schedule'!J$5)/(1-$K24),(($T$44*$R24*('VT CHS Emissions Schedule'!J$8+$N24)/$U$44)+($T$45*$R24*('VT CHS Emissions Schedule'!J$9+$M24)/$U$45)+($T$46*$R24*'VT CHS Emissions Schedule'!J$7/$U$46)/(1-$L24)+($T$47*$R24*'VT CHS Emissions Schedule'!J$5/$U$47/(1-$K24))+($T$48*$R24*('VT CHS Emissions Schedule'!J$35+$O24)/$U$48))-($Q24*'VT CHS Emissions Schedule'!J$5)/(1-$K24))),0)</f>
        <v>1686534.2875523812</v>
      </c>
      <c r="BL24" s="64">
        <f>IF(BL$15&lt;2025+$T24,IF($B24="Natural gas",($P24*AL24)/(1-$I24)-($Q24*'VT CHS Emissions Schedule'!K$5)/(1-$K24),IF(OR($B24="Propane",$B24="Oil"),($P24*AL24)-($Q24*'VT CHS Emissions Schedule'!K$5)/(1-$K24),(($T$44*$R24*('VT CHS Emissions Schedule'!K$8+$N24)/$U$44)+($T$45*$R24*('VT CHS Emissions Schedule'!K$9+$M24)/$U$45)+($T$46*$R24*'VT CHS Emissions Schedule'!K$7/$U$46)/(1-$L24)+($T$47*$R24*'VT CHS Emissions Schedule'!K$5/$U$47/(1-$K24))+($T$48*$R24*('VT CHS Emissions Schedule'!K$35+$O24)/$U$48))-($Q24*'VT CHS Emissions Schedule'!K$5)/(1-$K24))),0)</f>
        <v>1707962.7556764162</v>
      </c>
      <c r="BM24" s="64">
        <f>IF(BM$15&lt;2025+$T24,IF($B24="Natural gas",($P24*AM24)/(1-$I24)-($Q24*'VT CHS Emissions Schedule'!L$5)/(1-$K24),IF(OR($B24="Propane",$B24="Oil"),($P24*AM24)-($Q24*'VT CHS Emissions Schedule'!L$5)/(1-$K24),(($T$44*$R24*('VT CHS Emissions Schedule'!L$8+$N24)/$U$44)+($T$45*$R24*('VT CHS Emissions Schedule'!L$9+$M24)/$U$45)+($T$46*$R24*'VT CHS Emissions Schedule'!L$7/$U$46)/(1-$L24)+($T$47*$R24*'VT CHS Emissions Schedule'!L$5/$U$47/(1-$K24))+($T$48*$R24*('VT CHS Emissions Schedule'!L$35+$O24)/$U$48))-($Q24*'VT CHS Emissions Schedule'!L$5)/(1-$K24))),0)</f>
        <v>1729391.2238004513</v>
      </c>
      <c r="BN24" s="64">
        <f>IF(BN$15&lt;2025+$T24,IF($B24="Natural gas",($P24*AN24)/(1-$I24)-($Q24*'VT CHS Emissions Schedule'!M$5)/(1-$K24),IF(OR($B24="Propane",$B24="Oil"),($P24*AN24)-($Q24*'VT CHS Emissions Schedule'!M$5)/(1-$K24),(($T$44*$R24*('VT CHS Emissions Schedule'!M$8+$N24)/$U$44)+($T$45*$R24*('VT CHS Emissions Schedule'!M$9+$M24)/$U$45)+($T$46*$R24*'VT CHS Emissions Schedule'!M$7/$U$46)/(1-$L24)+($T$47*$R24*'VT CHS Emissions Schedule'!M$5/$U$47/(1-$K24))+($T$48*$R24*('VT CHS Emissions Schedule'!M$35+$O24)/$U$48))-($Q24*'VT CHS Emissions Schedule'!M$5)/(1-$K24))),0)</f>
        <v>1750819.6919244863</v>
      </c>
      <c r="BO24" s="64">
        <f>IF(BO$15&lt;2025+$T24,IF($B24="Natural gas",($P24*AO24)/(1-$I24)-($Q24*'VT CHS Emissions Schedule'!N$5)/(1-$K24),IF(OR($B24="Propane",$B24="Oil"),($P24*AO24)-($Q24*'VT CHS Emissions Schedule'!N$5)/(1-$K24),(($T$44*$R24*('VT CHS Emissions Schedule'!N$8+$N24)/$U$44)+($T$45*$R24*('VT CHS Emissions Schedule'!N$9+$M24)/$U$45)+($T$46*$R24*'VT CHS Emissions Schedule'!N$7/$U$46)/(1-$L24)+($T$47*$R24*'VT CHS Emissions Schedule'!N$5/$U$47/(1-$K24))+($T$48*$R24*('VT CHS Emissions Schedule'!N$35+$O24)/$U$48))-($Q24*'VT CHS Emissions Schedule'!N$5)/(1-$K24))),0)</f>
        <v>1771919.2299422289</v>
      </c>
      <c r="BP24" s="64">
        <f>IF(BP$15&lt;2025+$T24,IF($B24="Natural gas",($P24*AP24)/(1-$I24)-($Q24*'VT CHS Emissions Schedule'!O$5)/(1-$K24),IF(OR($B24="Propane",$B24="Oil"),($P24*AP24)-($Q24*'VT CHS Emissions Schedule'!O$5)/(1-$K24),(($T$44*$R24*('VT CHS Emissions Schedule'!O$8+$N24)/$U$44)+($T$45*$R24*('VT CHS Emissions Schedule'!O$9+$M24)/$U$45)+($T$46*$R24*'VT CHS Emissions Schedule'!O$7/$U$46)/(1-$L24)+($T$47*$R24*'VT CHS Emissions Schedule'!O$5/$U$47/(1-$K24))+($T$48*$R24*('VT CHS Emissions Schedule'!O$35+$O24)/$U$48))-($Q24*'VT CHS Emissions Schedule'!O$5)/(1-$K24))),0)</f>
        <v>1771919.2299422289</v>
      </c>
      <c r="BQ24" s="64">
        <f>IF(BQ$15&lt;2025+$T24,IF($B24="Natural gas",($P24*AQ24)/(1-$I24)-($Q24*'VT CHS Emissions Schedule'!P$5)/(1-$K24),IF(OR($B24="Propane",$B24="Oil"),($P24*AQ24)-($Q24*'VT CHS Emissions Schedule'!P$5)/(1-$K24),(($T$44*$R24*('VT CHS Emissions Schedule'!P$8+$N24)/$U$44)+($T$45*$R24*('VT CHS Emissions Schedule'!P$9+$M24)/$U$45)+($T$46*$R24*'VT CHS Emissions Schedule'!P$7/$U$46)/(1-$L24)+($T$47*$R24*'VT CHS Emissions Schedule'!P$5/$U$47/(1-$K24))+($T$48*$R24*('VT CHS Emissions Schedule'!P$35+$O24)/$U$48))-($Q24*'VT CHS Emissions Schedule'!P$5)/(1-$K24))),0)</f>
        <v>1771919.2299422289</v>
      </c>
      <c r="BR24" s="64">
        <f>IF(BR$15&lt;2025+$T24,IF($B24="Natural gas",($P24*AR24)/(1-$I24)-($Q24*'VT CHS Emissions Schedule'!Q$5)/(1-$K24),IF(OR($B24="Propane",$B24="Oil"),($P24*AR24)-($Q24*'VT CHS Emissions Schedule'!Q$5)/(1-$K24),(($T$44*$R24*('VT CHS Emissions Schedule'!Q$8+$N24)/$U$44)+($T$45*$R24*('VT CHS Emissions Schedule'!Q$9+$M24)/$U$45)+($T$46*$R24*'VT CHS Emissions Schedule'!Q$7/$U$46)/(1-$L24)+($T$47*$R24*'VT CHS Emissions Schedule'!Q$5/$U$47/(1-$K24))+($T$48*$R24*('VT CHS Emissions Schedule'!Q$35+$O24)/$U$48))-($Q24*'VT CHS Emissions Schedule'!Q$5)/(1-$K24))),0)</f>
        <v>1771919.2299422289</v>
      </c>
      <c r="BS24" s="64">
        <f>IF(BS$15&lt;2025+$T24,IF($B24="Natural gas",($P24*AS24)/(1-$I24)-($Q24*'VT CHS Emissions Schedule'!R$5)/(1-$K24),IF(OR($B24="Propane",$B24="Oil"),($P24*AS24)-($Q24*'VT CHS Emissions Schedule'!R$5)/(1-$K24),(($T$44*$R24*('VT CHS Emissions Schedule'!R$8+$N24)/$U$44)+($T$45*$R24*('VT CHS Emissions Schedule'!R$9+$M24)/$U$45)+($T$46*$R24*'VT CHS Emissions Schedule'!R$7/$U$46)/(1-$L24)+($T$47*$R24*'VT CHS Emissions Schedule'!R$5/$U$47/(1-$K24))+($T$48*$R24*('VT CHS Emissions Schedule'!R$35+$O24)/$U$48))-($Q24*'VT CHS Emissions Schedule'!R$5)/(1-$K24))),0)</f>
        <v>1771919.2299422289</v>
      </c>
      <c r="BT24" s="64">
        <f>IF(BT$15&lt;2025+$T24,IF($B24="Natural gas",($P24*AT24)/(1-$I24)-($Q24*'VT CHS Emissions Schedule'!S$5)/(1-$K24),IF(OR($B24="Propane",$B24="Oil"),($P24*AT24)-($Q24*'VT CHS Emissions Schedule'!S$5)/(1-$K24),(($T$44*$R24*('VT CHS Emissions Schedule'!S$8+$N24)/$U$44)+($T$45*$R24*('VT CHS Emissions Schedule'!S$9+$M24)/$U$45)+($T$46*$R24*'VT CHS Emissions Schedule'!S$7/$U$46)/(1-$L24)+($T$47*$R24*'VT CHS Emissions Schedule'!S$5/$U$47/(1-$K24))+($T$48*$R24*('VT CHS Emissions Schedule'!S$35+$O24)/$U$48))-($Q24*'VT CHS Emissions Schedule'!S$5)/(1-$K24))),0)</f>
        <v>1771813.7503975581</v>
      </c>
      <c r="BU24" s="64">
        <f>IF(BU$15&lt;2025+$T24,IF($B24="Natural gas",($P24*AU24)/(1-$I24)-($Q24*'VT CHS Emissions Schedule'!T$5)/(1-$K24),IF(OR($B24="Propane",$B24="Oil"),($P24*AU24)-($Q24*'VT CHS Emissions Schedule'!T$5)/(1-$K24),(($T$44*$R24*('VT CHS Emissions Schedule'!T$8+$N24)/$U$44)+($T$45*$R24*('VT CHS Emissions Schedule'!T$9+$M24)/$U$45)+($T$46*$R24*'VT CHS Emissions Schedule'!T$7/$U$46)/(1-$L24)+($T$47*$R24*'VT CHS Emissions Schedule'!T$5/$U$47/(1-$K24))+($T$48*$R24*('VT CHS Emissions Schedule'!T$35+$O24)/$U$48))-($Q24*'VT CHS Emissions Schedule'!T$5)/(1-$K24))),0)</f>
        <v>1771813.7503975581</v>
      </c>
      <c r="BV24" s="64">
        <f>IF(BV$15&lt;2025+$T24,IF($B24="Natural gas",($P24*AV24)/(1-$I24)-($Q24*'VT CHS Emissions Schedule'!U$5)/(1-$K24),IF(OR($B24="Propane",$B24="Oil"),($P24*AV24)-($Q24*'VT CHS Emissions Schedule'!U$5)/(1-$K24),(($T$44*$R24*('VT CHS Emissions Schedule'!U$8+$N24)/$U$44)+($T$45*$R24*('VT CHS Emissions Schedule'!U$9+$M24)/$U$45)+($T$46*$R24*'VT CHS Emissions Schedule'!U$7/$U$46)/(1-$L24)+($T$47*$R24*'VT CHS Emissions Schedule'!U$5/$U$47/(1-$K24))+($T$48*$R24*('VT CHS Emissions Schedule'!U$35+$O24)/$U$48))-($Q24*'VT CHS Emissions Schedule'!U$5)/(1-$K24))),0)</f>
        <v>1771813.7503975581</v>
      </c>
      <c r="BW24" s="64">
        <f>IF(BW$15&lt;2025+$T24,IF($B24="Natural gas",($P24*AW24)/(1-$I24)-($Q24*'VT CHS Emissions Schedule'!V$5)/(1-$K24),IF(OR($B24="Propane",$B24="Oil"),($P24*AW24)-($Q24*'VT CHS Emissions Schedule'!V$5)/(1-$K24),(($T$44*$R24*('VT CHS Emissions Schedule'!V$8+$N24)/$U$44)+($T$45*$R24*('VT CHS Emissions Schedule'!V$9+$M24)/$U$45)+($T$46*$R24*'VT CHS Emissions Schedule'!V$7/$U$46)/(1-$L24)+($T$47*$R24*'VT CHS Emissions Schedule'!V$5/$U$47/(1-$K24))+($T$48*$R24*('VT CHS Emissions Schedule'!V$35+$O24)/$U$48))-($Q24*'VT CHS Emissions Schedule'!V$5)/(1-$K24))),0)</f>
        <v>1771813.7503975581</v>
      </c>
      <c r="BX24" s="64">
        <f>IF(BX$15&lt;2025+$T24,IF($B24="Natural gas",($P24*AX24)/(1-$I24)-($Q24*'VT CHS Emissions Schedule'!W$5)/(1-$K24),IF(OR($B24="Propane",$B24="Oil"),($P24*AX24)-($Q24*'VT CHS Emissions Schedule'!W$5)/(1-$K24),(($T$44*$R24*('VT CHS Emissions Schedule'!W$8+$N24)/$U$44)+($T$45*$R24*('VT CHS Emissions Schedule'!W$9+$M24)/$U$45)+($T$46*$R24*'VT CHS Emissions Schedule'!W$7/$U$46)/(1-$L24)+($T$47*$R24*'VT CHS Emissions Schedule'!W$5/$U$47/(1-$K24))+($T$48*$R24*('VT CHS Emissions Schedule'!W$35+$O24)/$U$48))-($Q24*'VT CHS Emissions Schedule'!W$5)/(1-$K24))),0)</f>
        <v>1771813.7503975581</v>
      </c>
      <c r="BY24" s="64">
        <f>IF(BY$15&lt;2025+$T24,IF($B24="Natural gas",($P24*AY24)/(1-$I24)-($Q24*'VT CHS Emissions Schedule'!X$5)/(1-$K24),IF(OR($B24="Propane",$B24="Oil"),($P24*AY24)-($Q24*'VT CHS Emissions Schedule'!X$5)/(1-$K24),(($T$44*$R24*('VT CHS Emissions Schedule'!X$8+$N24)/$U$44)+($T$45*$R24*('VT CHS Emissions Schedule'!X$9+$M24)/$U$45)+($T$46*$R24*'VT CHS Emissions Schedule'!X$7/$U$46)/(1-$L24)+($T$47*$R24*'VT CHS Emissions Schedule'!X$5/$U$47/(1-$K24))+($T$48*$R24*('VT CHS Emissions Schedule'!X$35+$O24)/$U$48))-($Q24*'VT CHS Emissions Schedule'!X$5)/(1-$K24))),0)</f>
        <v>1771705.7904554654</v>
      </c>
      <c r="BZ24" s="64">
        <f>IF(BZ$15&lt;2025+$T24,IF($B24="Natural gas",($P24*AZ24)/(1-$I24)-($Q24*'VT CHS Emissions Schedule'!Y$5)/(1-$K24),IF(OR($B24="Propane",$B24="Oil"),($P24*AZ24)-($Q24*'VT CHS Emissions Schedule'!Y$5)/(1-$K24),(($T$44*$R24*('VT CHS Emissions Schedule'!Y$8+$N24)/$U$44)+($T$45*$R24*('VT CHS Emissions Schedule'!Y$9+$M24)/$U$45)+($T$46*$R24*'VT CHS Emissions Schedule'!Y$7/$U$46)/(1-$L24)+($T$47*$R24*'VT CHS Emissions Schedule'!Y$5/$U$47/(1-$K24))+($T$48*$R24*('VT CHS Emissions Schedule'!Y$35+$O24)/$U$48))-($Q24*'VT CHS Emissions Schedule'!Y$5)/(1-$K24))),0)</f>
        <v>1771705.7904554654</v>
      </c>
      <c r="CA24" s="64">
        <f>IF(CA$15&lt;2025+$T24,IF($B24="Natural gas",($P24*BA24)/(1-$I24)-($Q24*'VT CHS Emissions Schedule'!Z$5)/(1-$K24),IF(OR($B24="Propane",$B24="Oil"),($P24*BA24)-($Q24*'VT CHS Emissions Schedule'!Z$5)/(1-$K24),(($T$44*$R24*('VT CHS Emissions Schedule'!Z$8+$N24)/$U$44)+($T$45*$R24*('VT CHS Emissions Schedule'!Z$9+$M24)/$U$45)+($T$46*$R24*'VT CHS Emissions Schedule'!Z$7/$U$46)/(1-$L24)+($T$47*$R24*'VT CHS Emissions Schedule'!Z$5/$U$47/(1-$K24))+($T$48*$R24*('VT CHS Emissions Schedule'!Z$35+$O24)/$U$48))-($Q24*'VT CHS Emissions Schedule'!Z$5)/(1-$K24))),0)</f>
        <v>1771705.7904554654</v>
      </c>
      <c r="CB24" s="64">
        <f>IF(CB$15&lt;2025+$T24,IF($B24="Natural gas",($P24*BB24)/(1-$I24)-($Q24*'VT CHS Emissions Schedule'!AA$5)/(1-$K24),IF(OR($B24="Propane",$B24="Oil"),($P24*BB24)-($Q24*'VT CHS Emissions Schedule'!AA$5)/(1-$K24),(($T$44*$R24*('VT CHS Emissions Schedule'!AA$8+$N24)/$U$44)+($T$45*$R24*('VT CHS Emissions Schedule'!AA$9+$M24)/$U$45)+($T$46*$R24*'VT CHS Emissions Schedule'!AA$7/$U$46)/(1-$L24)+($T$47*$R24*'VT CHS Emissions Schedule'!AA$5/$U$47/(1-$K24))+($T$48*$R24*('VT CHS Emissions Schedule'!AA$35+$O24)/$U$48))-($Q24*'VT CHS Emissions Schedule'!AA$5)/(1-$K24))),0)</f>
        <v>1771705.7904554654</v>
      </c>
      <c r="CC24" s="64">
        <f>IF(CC$15&lt;2025+$T24,IF($B24="Natural gas",($P24*BC24)/(1-$I24)-($Q24*'VT CHS Emissions Schedule'!AB$5)/(1-$K24),IF(OR($B24="Propane",$B24="Oil"),($P24*BC24)-($Q24*'VT CHS Emissions Schedule'!AB$5)/(1-$K24),(($T$44*$R24*('VT CHS Emissions Schedule'!AB$8+$N24)/$U$44)+($T$45*$R24*('VT CHS Emissions Schedule'!AB$9+$M24)/$U$45)+($T$46*$R24*'VT CHS Emissions Schedule'!AB$7/$U$46)/(1-$L24)+($T$47*$R24*'VT CHS Emissions Schedule'!AB$5/$U$47/(1-$K24))+($T$48*$R24*('VT CHS Emissions Schedule'!AB$35+$O24)/$U$48))-($Q24*'VT CHS Emissions Schedule'!AB$5)/(1-$K24))),0)</f>
        <v>1771705.7904554654</v>
      </c>
      <c r="CD24" s="64">
        <f>IF(CD$15&lt;2025+$T24,IF($B24="Natural gas",($P24*BD24)/(1-$I24)-($Q24*'VT CHS Emissions Schedule'!AC$5)/(1-$K24),IF(OR($B24="Propane",$B24="Oil"),($P24*BD24)-($Q24*'VT CHS Emissions Schedule'!AC$5)/(1-$K24),(($T$44*$R24*('VT CHS Emissions Schedule'!AC$8+$N24)/$U$44)+($T$45*$R24*('VT CHS Emissions Schedule'!AC$9+$M24)/$U$45)+($T$46*$R24*'VT CHS Emissions Schedule'!AC$7/$U$46)/(1-$L24)+($T$47*$R24*'VT CHS Emissions Schedule'!AC$5/$U$47/(1-$K24))+($T$48*$R24*('VT CHS Emissions Schedule'!AC$35+$O24)/$U$48))-($Q24*'VT CHS Emissions Schedule'!AC$5)/(1-$K24))),0)</f>
        <v>0</v>
      </c>
      <c r="CE24" s="64">
        <f>IF(CE$15&lt;2025+$T24,BE24+($S24*'VT CHS Emissions Schedule'!D$5)/(1-$K24),0)</f>
        <v>1538372.6093743013</v>
      </c>
      <c r="CF24" s="64">
        <f>IF(CF$15&lt;2025+$T24,BF24+($S24*'VT CHS Emissions Schedule'!E$5)/(1-$K24),0)</f>
        <v>1561298.5119393724</v>
      </c>
      <c r="CG24" s="64">
        <f>IF(CG$15&lt;2025+$T24,BG24+($S24*'VT CHS Emissions Schedule'!F$5)/(1-$K24),0)</f>
        <v>1584224.4145044433</v>
      </c>
      <c r="CH24" s="64">
        <f>IF(CH$15&lt;2025+$T24,BH24+($S24*'VT CHS Emissions Schedule'!G$5)/(1-$K24),0)</f>
        <v>1607150.3170695144</v>
      </c>
      <c r="CI24" s="64">
        <f>IF(CI$15&lt;2025+$T24,BI24+($S24*'VT CHS Emissions Schedule'!H$5)/(1-$K24),0)</f>
        <v>1630076.2196345853</v>
      </c>
      <c r="CJ24" s="64">
        <f>IF(CJ$15&lt;2025+$T24,BJ24+($S24*'VT CHS Emissions Schedule'!I$5)/(1-$K24),0)</f>
        <v>1651057.8943758747</v>
      </c>
      <c r="CK24" s="64">
        <f>IF(CK$15&lt;2025+$T24,BK24+($S24*'VT CHS Emissions Schedule'!J$5)/(1-$K24),0)</f>
        <v>1673983.7969409458</v>
      </c>
      <c r="CL24" s="64">
        <f>IF(CL$15&lt;2025+$T24,BL24+($S24*'VT CHS Emissions Schedule'!K$5)/(1-$K24),0)</f>
        <v>1696909.6995060167</v>
      </c>
      <c r="CM24" s="64">
        <f>IF(CM$15&lt;2025+$T24,BM24+($S24*'VT CHS Emissions Schedule'!L$5)/(1-$K24),0)</f>
        <v>1719835.6020710876</v>
      </c>
      <c r="CN24" s="64">
        <f>IF(CN$15&lt;2025+$T24,BN24+($S24*'VT CHS Emissions Schedule'!M$5)/(1-$K24),0)</f>
        <v>1742761.5046361587</v>
      </c>
      <c r="CO24" s="64">
        <f>IF(CO$15&lt;2025+$T24,BO24+($S24*'VT CHS Emissions Schedule'!N$5)/(1-$K24),0)</f>
        <v>1765358.4770949371</v>
      </c>
      <c r="CP24" s="64">
        <f>IF(CP$15&lt;2025+$T24,BP24+($S24*'VT CHS Emissions Schedule'!O$5)/(1-$K24),0)</f>
        <v>1765358.4770949371</v>
      </c>
      <c r="CQ24" s="64">
        <f>IF(CQ$15&lt;2025+$T24,BQ24+($S24*'VT CHS Emissions Schedule'!P$5)/(1-$K24),0)</f>
        <v>1765358.4770949371</v>
      </c>
      <c r="CR24" s="64">
        <f>IF(CR$15&lt;2025+$T24,BR24+($S24*'VT CHS Emissions Schedule'!Q$5)/(1-$K24),0)</f>
        <v>1765358.4770949371</v>
      </c>
      <c r="CS24" s="64">
        <f>IF(CS$15&lt;2025+$T24,BS24+($S24*'VT CHS Emissions Schedule'!R$5)/(1-$K24),0)</f>
        <v>1765358.4770949371</v>
      </c>
      <c r="CT24" s="64">
        <f>IF(CT$15&lt;2025+$T24,BT24+($S24*'VT CHS Emissions Schedule'!S$5)/(1-$K24),0)</f>
        <v>1765252.9975502663</v>
      </c>
      <c r="CU24" s="64">
        <f>IF(CU$15&lt;2025+$T24,BU24+($S24*'VT CHS Emissions Schedule'!T$5)/(1-$K24),0)</f>
        <v>1765252.9975502663</v>
      </c>
      <c r="CV24" s="64">
        <f>IF(CV$15&lt;2025+$T24,BV24+($S24*'VT CHS Emissions Schedule'!U$5)/(1-$K24),0)</f>
        <v>1765252.9975502663</v>
      </c>
      <c r="CW24" s="64">
        <f>IF(CW$15&lt;2025+$T24,BW24+($S24*'VT CHS Emissions Schedule'!V$5)/(1-$K24),0)</f>
        <v>1765252.9975502663</v>
      </c>
      <c r="CX24" s="64">
        <f>IF(CX$15&lt;2025+$T24,BX24+($S24*'VT CHS Emissions Schedule'!W$5)/(1-$K24),0)</f>
        <v>1765252.9975502663</v>
      </c>
      <c r="CY24" s="64">
        <f>IF(CY$15&lt;2025+$T24,BY24+($S24*'VT CHS Emissions Schedule'!X$5)/(1-$K24),0)</f>
        <v>1765145.0376081737</v>
      </c>
      <c r="CZ24" s="64">
        <f>IF(CZ$15&lt;2025+$T24,BZ24+($S24*'VT CHS Emissions Schedule'!Y$5)/(1-$K24),0)</f>
        <v>1765145.0376081737</v>
      </c>
      <c r="DA24" s="64">
        <f>IF(DA$15&lt;2025+$T24,CA24+($S24*'VT CHS Emissions Schedule'!Z$5)/(1-$K24),0)</f>
        <v>1765145.0376081737</v>
      </c>
      <c r="DB24" s="64">
        <f>IF(DB$15&lt;2025+$T24,CB24+($S24*'VT CHS Emissions Schedule'!AA$5)/(1-$K24),0)</f>
        <v>1765145.0376081737</v>
      </c>
      <c r="DC24" s="64">
        <f>IF(DC$15&lt;2025+$T24,CC24+($S24*'VT CHS Emissions Schedule'!AB$5)/(1-$K24),0)</f>
        <v>1765145.0376081737</v>
      </c>
      <c r="DD24" s="64">
        <f>IF(DD$15&lt;2025+$T24,CD24+($S24*'VT CHS Emissions Schedule'!AC$5)/(1-$K24),0)</f>
        <v>0</v>
      </c>
    </row>
    <row r="25" spans="1:108" ht="15.75" x14ac:dyDescent="0.25">
      <c r="A25" s="504"/>
      <c r="B25" s="124" t="s">
        <v>8</v>
      </c>
      <c r="C25" s="64">
        <f t="shared" si="14"/>
        <v>49070532.082043536</v>
      </c>
      <c r="D25" s="64">
        <f t="shared" si="15"/>
        <v>48824154.366604224</v>
      </c>
      <c r="E25" s="223">
        <f t="shared" si="2"/>
        <v>49.070532082043535</v>
      </c>
      <c r="F25" s="111">
        <f t="shared" si="5"/>
        <v>1788319.9207396817</v>
      </c>
      <c r="G25" s="64">
        <f>IF($B25="Natural gas",($P25*AE25)/(1-$I25)-($Q25*'VT CHS Emissions Schedule'!D$5)/(1-$K25),IF(OR($B25="Propane",$B25="Oil"),($P25*AE25)-($Q25*'VT CHS Emissions Schedule'!D$5)/(1-$K25),(($T$44*$R25*('VT CHS Emissions Schedule'!D$8+$N25)/$U$44)+($T$45*$R25*('VT CHS Emissions Schedule'!D$9+$M25)/$U$45)+($T$46*$R25*'VT CHS Emissions Schedule'!D$7/$U$46)/(1-$L25)+($T$47*$R25*'VT CHS Emissions Schedule'!D$5/$U$47/(1-$K25))+($T$48*$R25*('VT CHS Emissions Schedule'!D$35+$N25)/$U$48))-($Q25*'VT CHS Emissions Schedule'!D$5)/(1-$K25)))</f>
        <v>1809855.0179973328</v>
      </c>
      <c r="H25" s="64">
        <f>($S25*'VT CHS Emissions Schedule'!D$5)/(1-$K25)</f>
        <v>-21535.09725765105</v>
      </c>
      <c r="I25" s="66">
        <f>_xlfn.XLOOKUP(B25,Lookups!$A$3:$A$15,Lookups!$E$3:$E$15)</f>
        <v>0</v>
      </c>
      <c r="J25" s="65">
        <f>_xlfn.XLOOKUP(B25,Lookups!$A$3:$A$15,Lookups!$D$3:$D$15)</f>
        <v>0.32764300000000002</v>
      </c>
      <c r="K25" s="66">
        <f>Lookups!$E$6</f>
        <v>0.04</v>
      </c>
      <c r="L25" s="66">
        <f>Lookups!$E$5</f>
        <v>1.4E-2</v>
      </c>
      <c r="M25" s="65">
        <f>Lookups!$D$4</f>
        <v>0.32764300000000002</v>
      </c>
      <c r="N25" s="65">
        <f>Lookups!$D$3</f>
        <v>0.21490000000000001</v>
      </c>
      <c r="O25" s="65">
        <f>Lookups!$D$8</f>
        <v>1.3776766038113153</v>
      </c>
      <c r="P25" s="64">
        <f>$R25/$X25</f>
        <v>28567.623529411765</v>
      </c>
      <c r="Q25" s="64">
        <f t="shared" si="6"/>
        <v>7833.058064516129</v>
      </c>
      <c r="R25" s="64">
        <f t="shared" si="3"/>
        <v>24282.48</v>
      </c>
      <c r="S25" s="64">
        <f t="shared" si="7"/>
        <v>-547.37888198757753</v>
      </c>
      <c r="T25" s="68">
        <v>25</v>
      </c>
      <c r="U25" s="64">
        <v>12000</v>
      </c>
      <c r="V25" s="64">
        <v>1909</v>
      </c>
      <c r="W25" s="72">
        <f t="shared" ref="W25:W27" si="16">$V$58</f>
        <v>3.1</v>
      </c>
      <c r="X25" s="72">
        <f t="shared" si="4"/>
        <v>0.85</v>
      </c>
      <c r="Y25" s="72">
        <f t="shared" ref="Y25:Y27" si="17">$U$58</f>
        <v>16.100000000000001</v>
      </c>
      <c r="Z25" s="64">
        <f t="shared" ref="Z25:Z27" si="18">U25</f>
        <v>12000</v>
      </c>
      <c r="AA25" s="64">
        <v>240</v>
      </c>
      <c r="AB25" s="80">
        <v>0.15</v>
      </c>
      <c r="AC25" s="74">
        <v>3.5999999999999999E-3</v>
      </c>
      <c r="AD25" s="75">
        <v>1.06E-3</v>
      </c>
      <c r="AE25" s="67">
        <f>IF(AE$15&lt;2025+$T25,$J25+_xlfn.XLOOKUP(_xlfn.XLOOKUP($B25,Lookups!$A$3:$A$17,Lookups!$B$3:$B$17),'VT CHS Emissions Schedule'!$A:$A,'VT CHS Emissions Schedule'!D:D),0)</f>
        <v>74.140744137069305</v>
      </c>
      <c r="AF25" s="67">
        <f>IF(AF$15&lt;2025+$T25,$J25+_xlfn.XLOOKUP(_xlfn.XLOOKUP($B25,Lookups!$A$3:$A$17,Lookups!$B$3:$B$17),'VT CHS Emissions Schedule'!$A:$A,'VT CHS Emissions Schedule'!E:E),0)</f>
        <v>73.913585753439619</v>
      </c>
      <c r="AG25" s="67">
        <f>IF(AG$15&lt;2025+$T25,$J25+_xlfn.XLOOKUP(_xlfn.XLOOKUP($B25,Lookups!$A$3:$A$17,Lookups!$B$3:$B$17),'VT CHS Emissions Schedule'!$A:$A,'VT CHS Emissions Schedule'!F:F),0)</f>
        <v>73.913585753439619</v>
      </c>
      <c r="AH25" s="67">
        <f>IF(AH$15&lt;2025+$T25,$J25+_xlfn.XLOOKUP(_xlfn.XLOOKUP($B25,Lookups!$A$3:$A$17,Lookups!$B$3:$B$17),'VT CHS Emissions Schedule'!$A:$A,'VT CHS Emissions Schedule'!G:G),0)</f>
        <v>73.913585753439619</v>
      </c>
      <c r="AI25" s="67">
        <f>IF(AI$15&lt;2025+$T25,$J25+_xlfn.XLOOKUP(_xlfn.XLOOKUP($B25,Lookups!$A$3:$A$17,Lookups!$B$3:$B$17),'VT CHS Emissions Schedule'!$A:$A,'VT CHS Emissions Schedule'!H:H),0)</f>
        <v>73.904830687526697</v>
      </c>
      <c r="AJ25" s="67">
        <f>IF(AJ$15&lt;2025+$T25,$J25+_xlfn.XLOOKUP(_xlfn.XLOOKUP($B25,Lookups!$A$3:$A$17,Lookups!$B$3:$B$17),'VT CHS Emissions Schedule'!$A:$A,'VT CHS Emissions Schedule'!I:I),0)</f>
        <v>73.904830687526697</v>
      </c>
      <c r="AK25" s="67">
        <f>IF(AK$15&lt;2025+$T25,$J25+_xlfn.XLOOKUP(_xlfn.XLOOKUP($B25,Lookups!$A$3:$A$17,Lookups!$B$3:$B$17),'VT CHS Emissions Schedule'!$A:$A,'VT CHS Emissions Schedule'!J:J),0)</f>
        <v>73.904830687526697</v>
      </c>
      <c r="AL25" s="67">
        <f>IF(AL$15&lt;2025+$T25,$J25+_xlfn.XLOOKUP(_xlfn.XLOOKUP($B25,Lookups!$A$3:$A$17,Lookups!$B$3:$B$17),'VT CHS Emissions Schedule'!$A:$A,'VT CHS Emissions Schedule'!K:K),0)</f>
        <v>73.904830687526697</v>
      </c>
      <c r="AM25" s="67">
        <f>IF(AM$15&lt;2025+$T25,$J25+_xlfn.XLOOKUP(_xlfn.XLOOKUP($B25,Lookups!$A$3:$A$17,Lookups!$B$3:$B$17),'VT CHS Emissions Schedule'!$A:$A,'VT CHS Emissions Schedule'!L:L),0)</f>
        <v>73.904830687526697</v>
      </c>
      <c r="AN25" s="67">
        <f>IF(AN$15&lt;2025+$T25,$J25+_xlfn.XLOOKUP(_xlfn.XLOOKUP($B25,Lookups!$A$3:$A$17,Lookups!$B$3:$B$17),'VT CHS Emissions Schedule'!$A:$A,'VT CHS Emissions Schedule'!M:M),0)</f>
        <v>73.534497310657912</v>
      </c>
      <c r="AO25" s="67">
        <f>IF(AO$15&lt;2025+$T25,$J25+_xlfn.XLOOKUP(_xlfn.XLOOKUP($B25,Lookups!$A$3:$A$17,Lookups!$B$3:$B$17),'VT CHS Emissions Schedule'!$A:$A,'VT CHS Emissions Schedule'!N:N),0)</f>
        <v>73.534497310657912</v>
      </c>
      <c r="AP25" s="67">
        <f>IF(AP$15&lt;2025+$T25,$J25+_xlfn.XLOOKUP(_xlfn.XLOOKUP($B25,Lookups!$A$3:$A$17,Lookups!$B$3:$B$17),'VT CHS Emissions Schedule'!$A:$A,'VT CHS Emissions Schedule'!O:O),0)</f>
        <v>73.534497310657912</v>
      </c>
      <c r="AQ25" s="67">
        <f>IF(AQ$15&lt;2025+$T25,$J25+_xlfn.XLOOKUP(_xlfn.XLOOKUP($B25,Lookups!$A$3:$A$17,Lookups!$B$3:$B$17),'VT CHS Emissions Schedule'!$A:$A,'VT CHS Emissions Schedule'!P:P),0)</f>
        <v>73.534497310657912</v>
      </c>
      <c r="AR25" s="67">
        <f>IF(AR$15&lt;2025+$T25,$J25+_xlfn.XLOOKUP(_xlfn.XLOOKUP($B25,Lookups!$A$3:$A$17,Lookups!$B$3:$B$17),'VT CHS Emissions Schedule'!$A:$A,'VT CHS Emissions Schedule'!Q:Q),0)</f>
        <v>73.534497310657912</v>
      </c>
      <c r="AS25" s="67">
        <f>IF(AS$15&lt;2025+$T25,$J25+_xlfn.XLOOKUP(_xlfn.XLOOKUP($B25,Lookups!$A$3:$A$17,Lookups!$B$3:$B$17),'VT CHS Emissions Schedule'!$A:$A,'VT CHS Emissions Schedule'!R:R),0)</f>
        <v>73.470054800700524</v>
      </c>
      <c r="AT25" s="67">
        <f>IF(AT$15&lt;2025+$T25,$J25+_xlfn.XLOOKUP(_xlfn.XLOOKUP($B25,Lookups!$A$3:$A$17,Lookups!$B$3:$B$17),'VT CHS Emissions Schedule'!$A:$A,'VT CHS Emissions Schedule'!S:S),0)</f>
        <v>73.470054800700524</v>
      </c>
      <c r="AU25" s="67">
        <f>IF(AU$15&lt;2025+$T25,$J25+_xlfn.XLOOKUP(_xlfn.XLOOKUP($B25,Lookups!$A$3:$A$17,Lookups!$B$3:$B$17),'VT CHS Emissions Schedule'!$A:$A,'VT CHS Emissions Schedule'!T:T),0)</f>
        <v>73.470054800700524</v>
      </c>
      <c r="AV25" s="67">
        <f>IF(AV$15&lt;2025+$T25,$J25+_xlfn.XLOOKUP(_xlfn.XLOOKUP($B25,Lookups!$A$3:$A$17,Lookups!$B$3:$B$17),'VT CHS Emissions Schedule'!$A:$A,'VT CHS Emissions Schedule'!U:U),0)</f>
        <v>73.470054800700524</v>
      </c>
      <c r="AW25" s="67">
        <f>IF(AW$15&lt;2025+$T25,$J25+_xlfn.XLOOKUP(_xlfn.XLOOKUP($B25,Lookups!$A$3:$A$17,Lookups!$B$3:$B$17),'VT CHS Emissions Schedule'!$A:$A,'VT CHS Emissions Schedule'!V:V),0)</f>
        <v>73.470054800700524</v>
      </c>
      <c r="AX25" s="67">
        <f>IF(AX$15&lt;2025+$T25,$J25+_xlfn.XLOOKUP(_xlfn.XLOOKUP($B25,Lookups!$A$3:$A$17,Lookups!$B$3:$B$17),'VT CHS Emissions Schedule'!$A:$A,'VT CHS Emissions Schedule'!W:W),0)</f>
        <v>73.45074741691964</v>
      </c>
      <c r="AY25" s="67">
        <f>IF(AY$15&lt;2025+$T25,$J25+_xlfn.XLOOKUP(_xlfn.XLOOKUP($B25,Lookups!$A$3:$A$17,Lookups!$B$3:$B$17),'VT CHS Emissions Schedule'!$A:$A,'VT CHS Emissions Schedule'!X:X),0)</f>
        <v>73.45074741691964</v>
      </c>
      <c r="AZ25" s="67">
        <f>IF(AZ$15&lt;2025+$T25,$J25+_xlfn.XLOOKUP(_xlfn.XLOOKUP($B25,Lookups!$A$3:$A$17,Lookups!$B$3:$B$17),'VT CHS Emissions Schedule'!$A:$A,'VT CHS Emissions Schedule'!Y:Y),0)</f>
        <v>73.45074741691964</v>
      </c>
      <c r="BA25" s="67">
        <f>IF(BA$15&lt;2025+$T25,$J25+_xlfn.XLOOKUP(_xlfn.XLOOKUP($B25,Lookups!$A$3:$A$17,Lookups!$B$3:$B$17),'VT CHS Emissions Schedule'!$A:$A,'VT CHS Emissions Schedule'!Z:Z),0)</f>
        <v>73.45074741691964</v>
      </c>
      <c r="BB25" s="67">
        <f>IF(BB$15&lt;2025+$T25,$J25+_xlfn.XLOOKUP(_xlfn.XLOOKUP($B25,Lookups!$A$3:$A$17,Lookups!$B$3:$B$17),'VT CHS Emissions Schedule'!$A:$A,'VT CHS Emissions Schedule'!AA:AA),0)</f>
        <v>73.45074741691964</v>
      </c>
      <c r="BC25" s="67">
        <f>IF(BC$15&lt;2025+$T25,$J25+_xlfn.XLOOKUP(_xlfn.XLOOKUP($B25,Lookups!$A$3:$A$17,Lookups!$B$3:$B$17),'VT CHS Emissions Schedule'!$A:$A,'VT CHS Emissions Schedule'!AB:AB),0)</f>
        <v>73.430986011602172</v>
      </c>
      <c r="BD25" s="67">
        <f>IF(BD$15&lt;2025+$T25,$J25+_xlfn.XLOOKUP(_xlfn.XLOOKUP($B25,Lookups!$A$3:$A$17,Lookups!$B$3:$B$17),'VT CHS Emissions Schedule'!$A:$A,'VT CHS Emissions Schedule'!AC:AC),0)</f>
        <v>0</v>
      </c>
      <c r="BE25" s="64">
        <f>IF(BE$15&lt;2025+$T25,IF($B25="Natural gas",($P25*AE25)/(1-$I25)-($Q25*'VT CHS Emissions Schedule'!D$5)/(1-$K25),IF(OR($B25="Propane",$B25="Oil"),($P25*AE25)-($Q25*'VT CHS Emissions Schedule'!D$5)/(1-$K25),(($T$44*$R25*('VT CHS Emissions Schedule'!D$8+$N25)/$U$44)+($T$45*$R25*('VT CHS Emissions Schedule'!D$9+$M25)/$U$45)+($T$46*$R25*'VT CHS Emissions Schedule'!D$7/$U$46)/(1-$L25)+($T$47*$R25*'VT CHS Emissions Schedule'!D$5/$U$47/(1-$K25))+($T$48*$R25*('VT CHS Emissions Schedule'!D$35+$O25)/$U$48))-($Q25*'VT CHS Emissions Schedule'!D$5)/(1-$K25))),0)</f>
        <v>1809855.0179973328</v>
      </c>
      <c r="BF25" s="64">
        <f>IF(BF$15&lt;2025+$T25,IF($B25="Natural gas",($P25*AF25)/(1-$I25)-($Q25*'VT CHS Emissions Schedule'!E$5)/(1-$K25),IF(OR($B25="Propane",$B25="Oil"),($P25*AF25)-($Q25*'VT CHS Emissions Schedule'!E$5)/(1-$K25),(($T$44*$R25*('VT CHS Emissions Schedule'!E$8+$N25)/$U$44)+($T$45*$R25*('VT CHS Emissions Schedule'!E$9+$M25)/$U$45)+($T$46*$R25*'VT CHS Emissions Schedule'!E$7/$U$46)/(1-$L25)+($T$47*$R25*'VT CHS Emissions Schedule'!E$5/$U$47/(1-$K25))+($T$48*$R25*('VT CHS Emissions Schedule'!E$35+$O25)/$U$48))-($Q25*'VT CHS Emissions Schedule'!E$5)/(1-$K25))),0)</f>
        <v>1824794.110936285</v>
      </c>
      <c r="BG25" s="64">
        <f>IF(BG$15&lt;2025+$T25,IF($B25="Natural gas",($P25*AG25)/(1-$I25)-($Q25*'VT CHS Emissions Schedule'!F$5)/(1-$K25),IF(OR($B25="Propane",$B25="Oil"),($P25*AG25)-($Q25*'VT CHS Emissions Schedule'!F$5)/(1-$K25),(($T$44*$R25*('VT CHS Emissions Schedule'!F$8+$N25)/$U$44)+($T$45*$R25*('VT CHS Emissions Schedule'!F$9+$M25)/$U$45)+($T$46*$R25*'VT CHS Emissions Schedule'!F$7/$U$46)/(1-$L25)+($T$47*$R25*'VT CHS Emissions Schedule'!F$5/$U$47/(1-$K25))+($T$48*$R25*('VT CHS Emissions Schedule'!F$35+$O25)/$U$48))-($Q25*'VT CHS Emissions Schedule'!F$5)/(1-$K25))),0)</f>
        <v>1846222.57906032</v>
      </c>
      <c r="BH25" s="64">
        <f>IF(BH$15&lt;2025+$T25,IF($B25="Natural gas",($P25*AH25)/(1-$I25)-($Q25*'VT CHS Emissions Schedule'!G$5)/(1-$K25),IF(OR($B25="Propane",$B25="Oil"),($P25*AH25)-($Q25*'VT CHS Emissions Schedule'!G$5)/(1-$K25),(($T$44*$R25*('VT CHS Emissions Schedule'!G$8+$N25)/$U$44)+($T$45*$R25*('VT CHS Emissions Schedule'!G$9+$M25)/$U$45)+($T$46*$R25*'VT CHS Emissions Schedule'!G$7/$U$46)/(1-$L25)+($T$47*$R25*'VT CHS Emissions Schedule'!G$5/$U$47/(1-$K25))+($T$48*$R25*('VT CHS Emissions Schedule'!G$35+$O25)/$U$48))-($Q25*'VT CHS Emissions Schedule'!G$5)/(1-$K25))),0)</f>
        <v>1867651.0471843551</v>
      </c>
      <c r="BI25" s="64">
        <f>IF(BI$15&lt;2025+$T25,IF($B25="Natural gas",($P25*AI25)/(1-$I25)-($Q25*'VT CHS Emissions Schedule'!H$5)/(1-$K25),IF(OR($B25="Propane",$B25="Oil"),($P25*AI25)-($Q25*'VT CHS Emissions Schedule'!H$5)/(1-$K25),(($T$44*$R25*('VT CHS Emissions Schedule'!H$8+$N25)/$U$44)+($T$45*$R25*('VT CHS Emissions Schedule'!H$9+$M25)/$U$45)+($T$46*$R25*'VT CHS Emissions Schedule'!H$7/$U$46)/(1-$L25)+($T$47*$R25*'VT CHS Emissions Schedule'!H$5/$U$47/(1-$K25))+($T$48*$R25*('VT CHS Emissions Schedule'!H$35+$O25)/$U$48))-($Q25*'VT CHS Emissions Schedule'!H$5)/(1-$K25))),0)</f>
        <v>1888829.4038814146</v>
      </c>
      <c r="BJ25" s="64">
        <f>IF(BJ$15&lt;2025+$T25,IF($B25="Natural gas",($P25*AJ25)/(1-$I25)-($Q25*'VT CHS Emissions Schedule'!I$5)/(1-$K25),IF(OR($B25="Propane",$B25="Oil"),($P25*AJ25)-($Q25*'VT CHS Emissions Schedule'!I$5)/(1-$K25),(($T$44*$R25*('VT CHS Emissions Schedule'!I$8+$N25)/$U$44)+($T$45*$R25*('VT CHS Emissions Schedule'!I$9+$M25)/$U$45)+($T$46*$R25*'VT CHS Emissions Schedule'!I$7/$U$46)/(1-$L25)+($T$47*$R25*'VT CHS Emissions Schedule'!I$5/$U$47/(1-$K25))+($T$48*$R25*('VT CHS Emissions Schedule'!I$35+$O25)/$U$48))-($Q25*'VT CHS Emissions Schedule'!I$5)/(1-$K25))),0)</f>
        <v>1910257.8720054496</v>
      </c>
      <c r="BK25" s="64">
        <f>IF(BK$15&lt;2025+$T25,IF($B25="Natural gas",($P25*AK25)/(1-$I25)-($Q25*'VT CHS Emissions Schedule'!J$5)/(1-$K25),IF(OR($B25="Propane",$B25="Oil"),($P25*AK25)-($Q25*'VT CHS Emissions Schedule'!J$5)/(1-$K25),(($T$44*$R25*('VT CHS Emissions Schedule'!J$8+$N25)/$U$44)+($T$45*$R25*('VT CHS Emissions Schedule'!J$9+$M25)/$U$45)+($T$46*$R25*'VT CHS Emissions Schedule'!J$7/$U$46)/(1-$L25)+($T$47*$R25*'VT CHS Emissions Schedule'!J$5/$U$47/(1-$K25))+($T$48*$R25*('VT CHS Emissions Schedule'!J$35+$O25)/$U$48))-($Q25*'VT CHS Emissions Schedule'!J$5)/(1-$K25))),0)</f>
        <v>1931686.3401294844</v>
      </c>
      <c r="BL25" s="64">
        <f>IF(BL$15&lt;2025+$T25,IF($B25="Natural gas",($P25*AL25)/(1-$I25)-($Q25*'VT CHS Emissions Schedule'!K$5)/(1-$K25),IF(OR($B25="Propane",$B25="Oil"),($P25*AL25)-($Q25*'VT CHS Emissions Schedule'!K$5)/(1-$K25),(($T$44*$R25*('VT CHS Emissions Schedule'!K$8+$N25)/$U$44)+($T$45*$R25*('VT CHS Emissions Schedule'!K$9+$M25)/$U$45)+($T$46*$R25*'VT CHS Emissions Schedule'!K$7/$U$46)/(1-$L25)+($T$47*$R25*'VT CHS Emissions Schedule'!K$5/$U$47/(1-$K25))+($T$48*$R25*('VT CHS Emissions Schedule'!K$35+$O25)/$U$48))-($Q25*'VT CHS Emissions Schedule'!K$5)/(1-$K25))),0)</f>
        <v>1953114.8082535195</v>
      </c>
      <c r="BM25" s="64">
        <f>IF(BM$15&lt;2025+$T25,IF($B25="Natural gas",($P25*AM25)/(1-$I25)-($Q25*'VT CHS Emissions Schedule'!L$5)/(1-$K25),IF(OR($B25="Propane",$B25="Oil"),($P25*AM25)-($Q25*'VT CHS Emissions Schedule'!L$5)/(1-$K25),(($T$44*$R25*('VT CHS Emissions Schedule'!L$8+$N25)/$U$44)+($T$45*$R25*('VT CHS Emissions Schedule'!L$9+$M25)/$U$45)+($T$46*$R25*'VT CHS Emissions Schedule'!L$7/$U$46)/(1-$L25)+($T$47*$R25*'VT CHS Emissions Schedule'!L$5/$U$47/(1-$K25))+($T$48*$R25*('VT CHS Emissions Schedule'!L$35+$O25)/$U$48))-($Q25*'VT CHS Emissions Schedule'!L$5)/(1-$K25))),0)</f>
        <v>1974543.2763775545</v>
      </c>
      <c r="BN25" s="64">
        <f>IF(BN$15&lt;2025+$T25,IF($B25="Natural gas",($P25*AN25)/(1-$I25)-($Q25*'VT CHS Emissions Schedule'!M$5)/(1-$K25),IF(OR($B25="Propane",$B25="Oil"),($P25*AN25)-($Q25*'VT CHS Emissions Schedule'!M$5)/(1-$K25),(($T$44*$R25*('VT CHS Emissions Schedule'!M$8+$N25)/$U$44)+($T$45*$R25*('VT CHS Emissions Schedule'!M$9+$M25)/$U$45)+($T$46*$R25*'VT CHS Emissions Schedule'!M$7/$U$46)/(1-$L25)+($T$47*$R25*'VT CHS Emissions Schedule'!M$5/$U$47/(1-$K25))+($T$48*$R25*('VT CHS Emissions Schedule'!M$35+$O25)/$U$48))-($Q25*'VT CHS Emissions Schedule'!M$5)/(1-$K25))),0)</f>
        <v>1985392.2000108266</v>
      </c>
      <c r="BO25" s="64">
        <f>IF(BO$15&lt;2025+$T25,IF($B25="Natural gas",($P25*AO25)/(1-$I25)-($Q25*'VT CHS Emissions Schedule'!N$5)/(1-$K25),IF(OR($B25="Propane",$B25="Oil"),($P25*AO25)-($Q25*'VT CHS Emissions Schedule'!N$5)/(1-$K25),(($T$44*$R25*('VT CHS Emissions Schedule'!N$8+$N25)/$U$44)+($T$45*$R25*('VT CHS Emissions Schedule'!N$9+$M25)/$U$45)+($T$46*$R25*'VT CHS Emissions Schedule'!N$7/$U$46)/(1-$L25)+($T$47*$R25*'VT CHS Emissions Schedule'!N$5/$U$47/(1-$K25))+($T$48*$R25*('VT CHS Emissions Schedule'!N$35+$O25)/$U$48))-($Q25*'VT CHS Emissions Schedule'!N$5)/(1-$K25))),0)</f>
        <v>2006820.6681348614</v>
      </c>
      <c r="BP25" s="64">
        <f>IF(BP$15&lt;2025+$T25,IF($B25="Natural gas",($P25*AP25)/(1-$I25)-($Q25*'VT CHS Emissions Schedule'!O$5)/(1-$K25),IF(OR($B25="Propane",$B25="Oil"),($P25*AP25)-($Q25*'VT CHS Emissions Schedule'!O$5)/(1-$K25),(($T$44*$R25*('VT CHS Emissions Schedule'!O$8+$N25)/$U$44)+($T$45*$R25*('VT CHS Emissions Schedule'!O$9+$M25)/$U$45)+($T$46*$R25*'VT CHS Emissions Schedule'!O$7/$U$46)/(1-$L25)+($T$47*$R25*'VT CHS Emissions Schedule'!O$5/$U$47/(1-$K25))+($T$48*$R25*('VT CHS Emissions Schedule'!O$35+$O25)/$U$48))-($Q25*'VT CHS Emissions Schedule'!O$5)/(1-$K25))),0)</f>
        <v>2006820.6681348614</v>
      </c>
      <c r="BQ25" s="64">
        <f>IF(BQ$15&lt;2025+$T25,IF($B25="Natural gas",($P25*AQ25)/(1-$I25)-($Q25*'VT CHS Emissions Schedule'!P$5)/(1-$K25),IF(OR($B25="Propane",$B25="Oil"),($P25*AQ25)-($Q25*'VT CHS Emissions Schedule'!P$5)/(1-$K25),(($T$44*$R25*('VT CHS Emissions Schedule'!P$8+$N25)/$U$44)+($T$45*$R25*('VT CHS Emissions Schedule'!P$9+$M25)/$U$45)+($T$46*$R25*'VT CHS Emissions Schedule'!P$7/$U$46)/(1-$L25)+($T$47*$R25*'VT CHS Emissions Schedule'!P$5/$U$47/(1-$K25))+($T$48*$R25*('VT CHS Emissions Schedule'!P$35+$O25)/$U$48))-($Q25*'VT CHS Emissions Schedule'!P$5)/(1-$K25))),0)</f>
        <v>2006820.6681348614</v>
      </c>
      <c r="BR25" s="64">
        <f>IF(BR$15&lt;2025+$T25,IF($B25="Natural gas",($P25*AR25)/(1-$I25)-($Q25*'VT CHS Emissions Schedule'!Q$5)/(1-$K25),IF(OR($B25="Propane",$B25="Oil"),($P25*AR25)-($Q25*'VT CHS Emissions Schedule'!Q$5)/(1-$K25),(($T$44*$R25*('VT CHS Emissions Schedule'!Q$8+$N25)/$U$44)+($T$45*$R25*('VT CHS Emissions Schedule'!Q$9+$M25)/$U$45)+($T$46*$R25*'VT CHS Emissions Schedule'!Q$7/$U$46)/(1-$L25)+($T$47*$R25*'VT CHS Emissions Schedule'!Q$5/$U$47/(1-$K25))+($T$48*$R25*('VT CHS Emissions Schedule'!Q$35+$O25)/$U$48))-($Q25*'VT CHS Emissions Schedule'!Q$5)/(1-$K25))),0)</f>
        <v>2006820.6681348614</v>
      </c>
      <c r="BS25" s="64">
        <f>IF(BS$15&lt;2025+$T25,IF($B25="Natural gas",($P25*AS25)/(1-$I25)-($Q25*'VT CHS Emissions Schedule'!R$5)/(1-$K25),IF(OR($B25="Propane",$B25="Oil"),($P25*AS25)-($Q25*'VT CHS Emissions Schedule'!R$5)/(1-$K25),(($T$44*$R25*('VT CHS Emissions Schedule'!R$8+$N25)/$U$44)+($T$45*$R25*('VT CHS Emissions Schedule'!R$9+$M25)/$U$45)+($T$46*$R25*'VT CHS Emissions Schedule'!R$7/$U$46)/(1-$L25)+($T$47*$R25*'VT CHS Emissions Schedule'!R$5/$U$47/(1-$K25))+($T$48*$R25*('VT CHS Emissions Schedule'!R$35+$O25)/$U$48))-($Q25*'VT CHS Emissions Schedule'!R$5)/(1-$K25))),0)</f>
        <v>2004979.6987711082</v>
      </c>
      <c r="BT25" s="64">
        <f>IF(BT$15&lt;2025+$T25,IF($B25="Natural gas",($P25*AT25)/(1-$I25)-($Q25*'VT CHS Emissions Schedule'!S$5)/(1-$K25),IF(OR($B25="Propane",$B25="Oil"),($P25*AT25)-($Q25*'VT CHS Emissions Schedule'!S$5)/(1-$K25),(($T$44*$R25*('VT CHS Emissions Schedule'!S$8+$N25)/$U$44)+($T$45*$R25*('VT CHS Emissions Schedule'!S$9+$M25)/$U$45)+($T$46*$R25*'VT CHS Emissions Schedule'!S$7/$U$46)/(1-$L25)+($T$47*$R25*'VT CHS Emissions Schedule'!S$5/$U$47/(1-$K25))+($T$48*$R25*('VT CHS Emissions Schedule'!S$35+$O25)/$U$48))-($Q25*'VT CHS Emissions Schedule'!S$5)/(1-$K25))),0)</f>
        <v>2004979.6987711082</v>
      </c>
      <c r="BU25" s="64">
        <f>IF(BU$15&lt;2025+$T25,IF($B25="Natural gas",($P25*AU25)/(1-$I25)-($Q25*'VT CHS Emissions Schedule'!T$5)/(1-$K25),IF(OR($B25="Propane",$B25="Oil"),($P25*AU25)-($Q25*'VT CHS Emissions Schedule'!T$5)/(1-$K25),(($T$44*$R25*('VT CHS Emissions Schedule'!T$8+$N25)/$U$44)+($T$45*$R25*('VT CHS Emissions Schedule'!T$9+$M25)/$U$45)+($T$46*$R25*'VT CHS Emissions Schedule'!T$7/$U$46)/(1-$L25)+($T$47*$R25*'VT CHS Emissions Schedule'!T$5/$U$47/(1-$K25))+($T$48*$R25*('VT CHS Emissions Schedule'!T$35+$O25)/$U$48))-($Q25*'VT CHS Emissions Schedule'!T$5)/(1-$K25))),0)</f>
        <v>2004979.6987711082</v>
      </c>
      <c r="BV25" s="64">
        <f>IF(BV$15&lt;2025+$T25,IF($B25="Natural gas",($P25*AV25)/(1-$I25)-($Q25*'VT CHS Emissions Schedule'!U$5)/(1-$K25),IF(OR($B25="Propane",$B25="Oil"),($P25*AV25)-($Q25*'VT CHS Emissions Schedule'!U$5)/(1-$K25),(($T$44*$R25*('VT CHS Emissions Schedule'!U$8+$N25)/$U$44)+($T$45*$R25*('VT CHS Emissions Schedule'!U$9+$M25)/$U$45)+($T$46*$R25*'VT CHS Emissions Schedule'!U$7/$U$46)/(1-$L25)+($T$47*$R25*'VT CHS Emissions Schedule'!U$5/$U$47/(1-$K25))+($T$48*$R25*('VT CHS Emissions Schedule'!U$35+$O25)/$U$48))-($Q25*'VT CHS Emissions Schedule'!U$5)/(1-$K25))),0)</f>
        <v>2004979.6987711082</v>
      </c>
      <c r="BW25" s="64">
        <f>IF(BW$15&lt;2025+$T25,IF($B25="Natural gas",($P25*AW25)/(1-$I25)-($Q25*'VT CHS Emissions Schedule'!V$5)/(1-$K25),IF(OR($B25="Propane",$B25="Oil"),($P25*AW25)-($Q25*'VT CHS Emissions Schedule'!V$5)/(1-$K25),(($T$44*$R25*('VT CHS Emissions Schedule'!V$8+$N25)/$U$44)+($T$45*$R25*('VT CHS Emissions Schedule'!V$9+$M25)/$U$45)+($T$46*$R25*'VT CHS Emissions Schedule'!V$7/$U$46)/(1-$L25)+($T$47*$R25*'VT CHS Emissions Schedule'!V$5/$U$47/(1-$K25))+($T$48*$R25*('VT CHS Emissions Schedule'!V$35+$O25)/$U$48))-($Q25*'VT CHS Emissions Schedule'!V$5)/(1-$K25))),0)</f>
        <v>2004979.6987711082</v>
      </c>
      <c r="BX25" s="64">
        <f>IF(BX$15&lt;2025+$T25,IF($B25="Natural gas",($P25*AX25)/(1-$I25)-($Q25*'VT CHS Emissions Schedule'!W$5)/(1-$K25),IF(OR($B25="Propane",$B25="Oil"),($P25*AX25)-($Q25*'VT CHS Emissions Schedule'!W$5)/(1-$K25),(($T$44*$R25*('VT CHS Emissions Schedule'!W$8+$N25)/$U$44)+($T$45*$R25*('VT CHS Emissions Schedule'!W$9+$M25)/$U$45)+($T$46*$R25*'VT CHS Emissions Schedule'!W$7/$U$46)/(1-$L25)+($T$47*$R25*'VT CHS Emissions Schedule'!W$5/$U$47/(1-$K25))+($T$48*$R25*('VT CHS Emissions Schedule'!W$35+$O25)/$U$48))-($Q25*'VT CHS Emissions Schedule'!W$5)/(1-$K25))),0)</f>
        <v>2004428.1326999182</v>
      </c>
      <c r="BY25" s="64">
        <f>IF(BY$15&lt;2025+$T25,IF($B25="Natural gas",($P25*AY25)/(1-$I25)-($Q25*'VT CHS Emissions Schedule'!X$5)/(1-$K25),IF(OR($B25="Propane",$B25="Oil"),($P25*AY25)-($Q25*'VT CHS Emissions Schedule'!X$5)/(1-$K25),(($T$44*$R25*('VT CHS Emissions Schedule'!X$8+$N25)/$U$44)+($T$45*$R25*('VT CHS Emissions Schedule'!X$9+$M25)/$U$45)+($T$46*$R25*'VT CHS Emissions Schedule'!X$7/$U$46)/(1-$L25)+($T$47*$R25*'VT CHS Emissions Schedule'!X$5/$U$47/(1-$K25))+($T$48*$R25*('VT CHS Emissions Schedule'!X$35+$O25)/$U$48))-($Q25*'VT CHS Emissions Schedule'!X$5)/(1-$K25))),0)</f>
        <v>2004428.1326999182</v>
      </c>
      <c r="BZ25" s="64">
        <f>IF(BZ$15&lt;2025+$T25,IF($B25="Natural gas",($P25*AZ25)/(1-$I25)-($Q25*'VT CHS Emissions Schedule'!Y$5)/(1-$K25),IF(OR($B25="Propane",$B25="Oil"),($P25*AZ25)-($Q25*'VT CHS Emissions Schedule'!Y$5)/(1-$K25),(($T$44*$R25*('VT CHS Emissions Schedule'!Y$8+$N25)/$U$44)+($T$45*$R25*('VT CHS Emissions Schedule'!Y$9+$M25)/$U$45)+($T$46*$R25*'VT CHS Emissions Schedule'!Y$7/$U$46)/(1-$L25)+($T$47*$R25*'VT CHS Emissions Schedule'!Y$5/$U$47/(1-$K25))+($T$48*$R25*('VT CHS Emissions Schedule'!Y$35+$O25)/$U$48))-($Q25*'VT CHS Emissions Schedule'!Y$5)/(1-$K25))),0)</f>
        <v>2004428.1326999182</v>
      </c>
      <c r="CA25" s="64">
        <f>IF(CA$15&lt;2025+$T25,IF($B25="Natural gas",($P25*BA25)/(1-$I25)-($Q25*'VT CHS Emissions Schedule'!Z$5)/(1-$K25),IF(OR($B25="Propane",$B25="Oil"),($P25*BA25)-($Q25*'VT CHS Emissions Schedule'!Z$5)/(1-$K25),(($T$44*$R25*('VT CHS Emissions Schedule'!Z$8+$N25)/$U$44)+($T$45*$R25*('VT CHS Emissions Schedule'!Z$9+$M25)/$U$45)+($T$46*$R25*'VT CHS Emissions Schedule'!Z$7/$U$46)/(1-$L25)+($T$47*$R25*'VT CHS Emissions Schedule'!Z$5/$U$47/(1-$K25))+($T$48*$R25*('VT CHS Emissions Schedule'!Z$35+$O25)/$U$48))-($Q25*'VT CHS Emissions Schedule'!Z$5)/(1-$K25))),0)</f>
        <v>2004428.1326999182</v>
      </c>
      <c r="CB25" s="64">
        <f>IF(CB$15&lt;2025+$T25,IF($B25="Natural gas",($P25*BB25)/(1-$I25)-($Q25*'VT CHS Emissions Schedule'!AA$5)/(1-$K25),IF(OR($B25="Propane",$B25="Oil"),($P25*BB25)-($Q25*'VT CHS Emissions Schedule'!AA$5)/(1-$K25),(($T$44*$R25*('VT CHS Emissions Schedule'!AA$8+$N25)/$U$44)+($T$45*$R25*('VT CHS Emissions Schedule'!AA$9+$M25)/$U$45)+($T$46*$R25*'VT CHS Emissions Schedule'!AA$7/$U$46)/(1-$L25)+($T$47*$R25*'VT CHS Emissions Schedule'!AA$5/$U$47/(1-$K25))+($T$48*$R25*('VT CHS Emissions Schedule'!AA$35+$O25)/$U$48))-($Q25*'VT CHS Emissions Schedule'!AA$5)/(1-$K25))),0)</f>
        <v>2004428.1326999182</v>
      </c>
      <c r="CC25" s="64">
        <f>IF(CC$15&lt;2025+$T25,IF($B25="Natural gas",($P25*BC25)/(1-$I25)-($Q25*'VT CHS Emissions Schedule'!AB$5)/(1-$K25),IF(OR($B25="Propane",$B25="Oil"),($P25*BC25)-($Q25*'VT CHS Emissions Schedule'!AB$5)/(1-$K25),(($T$44*$R25*('VT CHS Emissions Schedule'!AB$8+$N25)/$U$44)+($T$45*$R25*('VT CHS Emissions Schedule'!AB$9+$M25)/$U$45)+($T$46*$R25*'VT CHS Emissions Schedule'!AB$7/$U$46)/(1-$L25)+($T$47*$R25*'VT CHS Emissions Schedule'!AB$5/$U$47/(1-$K25))+($T$48*$R25*('VT CHS Emissions Schedule'!AB$35+$O25)/$U$48))-($Q25*'VT CHS Emissions Schedule'!AB$5)/(1-$K25))),0)</f>
        <v>2003863.5963123965</v>
      </c>
      <c r="CD25" s="64">
        <f>IF(CD$15&lt;2025+$T25,IF($B25="Natural gas",($P25*BD25)/(1-$I25)-($Q25*'VT CHS Emissions Schedule'!AC$5)/(1-$K25),IF(OR($B25="Propane",$B25="Oil"),($P25*BD25)-($Q25*'VT CHS Emissions Schedule'!AC$5)/(1-$K25),(($T$44*$R25*('VT CHS Emissions Schedule'!AC$8+$N25)/$U$44)+($T$45*$R25*('VT CHS Emissions Schedule'!AC$9+$M25)/$U$45)+($T$46*$R25*'VT CHS Emissions Schedule'!AC$7/$U$46)/(1-$L25)+($T$47*$R25*'VT CHS Emissions Schedule'!AC$5/$U$47/(1-$K25))+($T$48*$R25*('VT CHS Emissions Schedule'!AC$35+$O25)/$U$48))-($Q25*'VT CHS Emissions Schedule'!AC$5)/(1-$K25))),0)</f>
        <v>0</v>
      </c>
      <c r="CE25" s="64">
        <f>IF(CE$15&lt;2025+$T25,BE25+($S25*'VT CHS Emissions Schedule'!D$5)/(1-$K25),0)</f>
        <v>1788319.9207396817</v>
      </c>
      <c r="CF25" s="64">
        <f>IF(CF$15&lt;2025+$T25,BF25+($S25*'VT CHS Emissions Schedule'!E$5)/(1-$K25),0)</f>
        <v>1804756.4481196699</v>
      </c>
      <c r="CG25" s="64">
        <f>IF(CG$15&lt;2025+$T25,BG25+($S25*'VT CHS Emissions Schedule'!F$5)/(1-$K25),0)</f>
        <v>1827682.3506847408</v>
      </c>
      <c r="CH25" s="64">
        <f>IF(CH$15&lt;2025+$T25,BH25+($S25*'VT CHS Emissions Schedule'!G$5)/(1-$K25),0)</f>
        <v>1850608.2532498119</v>
      </c>
      <c r="CI25" s="64">
        <f>IF(CI$15&lt;2025+$T25,BI25+($S25*'VT CHS Emissions Schedule'!H$5)/(1-$K25),0)</f>
        <v>1873284.0443879073</v>
      </c>
      <c r="CJ25" s="64">
        <f>IF(CJ$15&lt;2025+$T25,BJ25+($S25*'VT CHS Emissions Schedule'!I$5)/(1-$K25),0)</f>
        <v>1896209.9469529781</v>
      </c>
      <c r="CK25" s="64">
        <f>IF(CK$15&lt;2025+$T25,BK25+($S25*'VT CHS Emissions Schedule'!J$5)/(1-$K25),0)</f>
        <v>1919135.849518049</v>
      </c>
      <c r="CL25" s="64">
        <f>IF(CL$15&lt;2025+$T25,BL25+($S25*'VT CHS Emissions Schedule'!K$5)/(1-$K25),0)</f>
        <v>1942061.7520831199</v>
      </c>
      <c r="CM25" s="64">
        <f>IF(CM$15&lt;2025+$T25,BM25+($S25*'VT CHS Emissions Schedule'!L$5)/(1-$K25),0)</f>
        <v>1964987.6546481908</v>
      </c>
      <c r="CN25" s="64">
        <f>IF(CN$15&lt;2025+$T25,BN25+($S25*'VT CHS Emissions Schedule'!M$5)/(1-$K25),0)</f>
        <v>1977334.012722499</v>
      </c>
      <c r="CO25" s="64">
        <f>IF(CO$15&lt;2025+$T25,BO25+($S25*'VT CHS Emissions Schedule'!N$5)/(1-$K25),0)</f>
        <v>2000259.9152875696</v>
      </c>
      <c r="CP25" s="64">
        <f>IF(CP$15&lt;2025+$T25,BP25+($S25*'VT CHS Emissions Schedule'!O$5)/(1-$K25),0)</f>
        <v>2000259.9152875696</v>
      </c>
      <c r="CQ25" s="64">
        <f>IF(CQ$15&lt;2025+$T25,BQ25+($S25*'VT CHS Emissions Schedule'!P$5)/(1-$K25),0)</f>
        <v>2000259.9152875696</v>
      </c>
      <c r="CR25" s="64">
        <f>IF(CR$15&lt;2025+$T25,BR25+($S25*'VT CHS Emissions Schedule'!Q$5)/(1-$K25),0)</f>
        <v>2000259.9152875696</v>
      </c>
      <c r="CS25" s="64">
        <f>IF(CS$15&lt;2025+$T25,BS25+($S25*'VT CHS Emissions Schedule'!R$5)/(1-$K25),0)</f>
        <v>1998418.9459238164</v>
      </c>
      <c r="CT25" s="64">
        <f>IF(CT$15&lt;2025+$T25,BT25+($S25*'VT CHS Emissions Schedule'!S$5)/(1-$K25),0)</f>
        <v>1998418.9459238164</v>
      </c>
      <c r="CU25" s="64">
        <f>IF(CU$15&lt;2025+$T25,BU25+($S25*'VT CHS Emissions Schedule'!T$5)/(1-$K25),0)</f>
        <v>1998418.9459238164</v>
      </c>
      <c r="CV25" s="64">
        <f>IF(CV$15&lt;2025+$T25,BV25+($S25*'VT CHS Emissions Schedule'!U$5)/(1-$K25),0)</f>
        <v>1998418.9459238164</v>
      </c>
      <c r="CW25" s="64">
        <f>IF(CW$15&lt;2025+$T25,BW25+($S25*'VT CHS Emissions Schedule'!V$5)/(1-$K25),0)</f>
        <v>1998418.9459238164</v>
      </c>
      <c r="CX25" s="64">
        <f>IF(CX$15&lt;2025+$T25,BX25+($S25*'VT CHS Emissions Schedule'!W$5)/(1-$K25),0)</f>
        <v>1997867.3798526265</v>
      </c>
      <c r="CY25" s="64">
        <f>IF(CY$15&lt;2025+$T25,BY25+($S25*'VT CHS Emissions Schedule'!X$5)/(1-$K25),0)</f>
        <v>1997867.3798526265</v>
      </c>
      <c r="CZ25" s="64">
        <f>IF(CZ$15&lt;2025+$T25,BZ25+($S25*'VT CHS Emissions Schedule'!Y$5)/(1-$K25),0)</f>
        <v>1997867.3798526265</v>
      </c>
      <c r="DA25" s="64">
        <f>IF(DA$15&lt;2025+$T25,CA25+($S25*'VT CHS Emissions Schedule'!Z$5)/(1-$K25),0)</f>
        <v>1997867.3798526265</v>
      </c>
      <c r="DB25" s="64">
        <f>IF(DB$15&lt;2025+$T25,CB25+($S25*'VT CHS Emissions Schedule'!AA$5)/(1-$K25),0)</f>
        <v>1997867.3798526265</v>
      </c>
      <c r="DC25" s="64">
        <f>IF(DC$15&lt;2025+$T25,CC25+($S25*'VT CHS Emissions Schedule'!AB$5)/(1-$K25),0)</f>
        <v>1997302.8434651047</v>
      </c>
      <c r="DD25" s="64">
        <f>IF(DD$15&lt;2025+$T25,CD25+($S25*'VT CHS Emissions Schedule'!AC$5)/(1-$K25),0)</f>
        <v>0</v>
      </c>
    </row>
    <row r="26" spans="1:108" ht="15.75" x14ac:dyDescent="0.25">
      <c r="A26" s="504"/>
      <c r="B26" s="124" t="s">
        <v>10</v>
      </c>
      <c r="C26" s="64">
        <f t="shared" si="14"/>
        <v>56585973.692099363</v>
      </c>
      <c r="D26" s="64">
        <f t="shared" si="15"/>
        <v>56339595.976660095</v>
      </c>
      <c r="E26" s="223">
        <f t="shared" si="2"/>
        <v>56.585973692099365</v>
      </c>
      <c r="F26" s="111">
        <f t="shared" si="5"/>
        <v>2089170.5609465006</v>
      </c>
      <c r="G26" s="64">
        <f>IF($B26="Natural gas",($P26*AE26)/(1-$I26)-($Q26*'VT CHS Emissions Schedule'!D$5)/(1-$K26),IF(OR($B26="Propane",$B26="Oil"),($P26*AE26)-($Q26*'VT CHS Emissions Schedule'!D$5)/(1-$K26),(($T$44*$R26*('VT CHS Emissions Schedule'!D$8+$N26)/$U$44)+($T$45*$R26*('VT CHS Emissions Schedule'!D$9+$M26)/$U$45)+($T$46*$R26*'VT CHS Emissions Schedule'!D$7/$U$46)/(1-$L26)+($T$47*$R26*'VT CHS Emissions Schedule'!D$5/$U$47/(1-$K26))+($T$48*$R26*('VT CHS Emissions Schedule'!D$35+$N26)/$U$48))-($Q26*'VT CHS Emissions Schedule'!D$5)/(1-$K26)))</f>
        <v>2110705.6582041518</v>
      </c>
      <c r="H26" s="64">
        <f>($S26*'VT CHS Emissions Schedule'!D$5)/(1-$K26)</f>
        <v>-21535.09725765105</v>
      </c>
      <c r="I26" s="66">
        <f>_xlfn.XLOOKUP(B26,Lookups!$A$3:$A$15,Lookups!$E$3:$E$15)</f>
        <v>0</v>
      </c>
      <c r="J26" s="65">
        <f>_xlfn.XLOOKUP(B26,Lookups!$A$3:$A$15,Lookups!$D$3:$D$15)</f>
        <v>0.21490000000000001</v>
      </c>
      <c r="K26" s="66">
        <f>Lookups!$E$6</f>
        <v>0.04</v>
      </c>
      <c r="L26" s="66">
        <f>Lookups!$E$5</f>
        <v>1.4E-2</v>
      </c>
      <c r="M26" s="65">
        <f>Lookups!$D$4</f>
        <v>0.32764300000000002</v>
      </c>
      <c r="N26" s="65">
        <f>Lookups!$D$3</f>
        <v>0.21490000000000001</v>
      </c>
      <c r="O26" s="65">
        <f>Lookups!$D$8</f>
        <v>1.3776766038113153</v>
      </c>
      <c r="P26" s="64">
        <f>$R26/$X26</f>
        <v>28907.714285714286</v>
      </c>
      <c r="Q26" s="64">
        <f t="shared" si="6"/>
        <v>7833.058064516129</v>
      </c>
      <c r="R26" s="64">
        <f t="shared" si="3"/>
        <v>24282.48</v>
      </c>
      <c r="S26" s="64">
        <f t="shared" si="7"/>
        <v>-547.37888198757753</v>
      </c>
      <c r="T26" s="68">
        <v>25</v>
      </c>
      <c r="U26" s="64">
        <v>12000</v>
      </c>
      <c r="V26" s="64">
        <v>1909</v>
      </c>
      <c r="W26" s="72">
        <f t="shared" si="16"/>
        <v>3.1</v>
      </c>
      <c r="X26" s="72">
        <f t="shared" si="4"/>
        <v>0.84</v>
      </c>
      <c r="Y26" s="72">
        <f t="shared" si="17"/>
        <v>16.100000000000001</v>
      </c>
      <c r="Z26" s="64">
        <f t="shared" si="18"/>
        <v>12000</v>
      </c>
      <c r="AA26" s="64">
        <v>240</v>
      </c>
      <c r="AB26" s="80">
        <v>0.15</v>
      </c>
      <c r="AC26" s="74">
        <v>3.5999999999999999E-3</v>
      </c>
      <c r="AD26" s="75">
        <v>1.06E-3</v>
      </c>
      <c r="AE26" s="67">
        <f>IF(AE$15&lt;2025+$T26,$J26+_xlfn.XLOOKUP(_xlfn.XLOOKUP($B26,Lookups!$A$3:$A$17,Lookups!$B$3:$B$17),'VT CHS Emissions Schedule'!$A:$A,'VT CHS Emissions Schedule'!D:D),0)</f>
        <v>83.675778824907852</v>
      </c>
      <c r="AF26" s="67">
        <f>IF(AF$15&lt;2025+$T26,$J26+_xlfn.XLOOKUP(_xlfn.XLOOKUP($B26,Lookups!$A$3:$A$17,Lookups!$B$3:$B$17),'VT CHS Emissions Schedule'!$A:$A,'VT CHS Emissions Schedule'!E:E),0)</f>
        <v>83.675778824907852</v>
      </c>
      <c r="AG26" s="67">
        <f>IF(AG$15&lt;2025+$T26,$J26+_xlfn.XLOOKUP(_xlfn.XLOOKUP($B26,Lookups!$A$3:$A$17,Lookups!$B$3:$B$17),'VT CHS Emissions Schedule'!$A:$A,'VT CHS Emissions Schedule'!F:F),0)</f>
        <v>83.675778824907852</v>
      </c>
      <c r="AH26" s="67">
        <f>IF(AH$15&lt;2025+$T26,$J26+_xlfn.XLOOKUP(_xlfn.XLOOKUP($B26,Lookups!$A$3:$A$17,Lookups!$B$3:$B$17),'VT CHS Emissions Schedule'!$A:$A,'VT CHS Emissions Schedule'!G:G),0)</f>
        <v>83.675778824907852</v>
      </c>
      <c r="AI26" s="67">
        <f>IF(AI$15&lt;2025+$T26,$J26+_xlfn.XLOOKUP(_xlfn.XLOOKUP($B26,Lookups!$A$3:$A$17,Lookups!$B$3:$B$17),'VT CHS Emissions Schedule'!$A:$A,'VT CHS Emissions Schedule'!H:H),0)</f>
        <v>83.675778824907852</v>
      </c>
      <c r="AJ26" s="67">
        <f>IF(AJ$15&lt;2025+$T26,$J26+_xlfn.XLOOKUP(_xlfn.XLOOKUP($B26,Lookups!$A$3:$A$17,Lookups!$B$3:$B$17),'VT CHS Emissions Schedule'!$A:$A,'VT CHS Emissions Schedule'!I:I),0)</f>
        <v>83.140679593152342</v>
      </c>
      <c r="AK26" s="67">
        <f>IF(AK$15&lt;2025+$T26,$J26+_xlfn.XLOOKUP(_xlfn.XLOOKUP($B26,Lookups!$A$3:$A$17,Lookups!$B$3:$B$17),'VT CHS Emissions Schedule'!$A:$A,'VT CHS Emissions Schedule'!J:J),0)</f>
        <v>83.140679593152342</v>
      </c>
      <c r="AL26" s="67">
        <f>IF(AL$15&lt;2025+$T26,$J26+_xlfn.XLOOKUP(_xlfn.XLOOKUP($B26,Lookups!$A$3:$A$17,Lookups!$B$3:$B$17),'VT CHS Emissions Schedule'!$A:$A,'VT CHS Emissions Schedule'!K:K),0)</f>
        <v>83.140679593152342</v>
      </c>
      <c r="AM26" s="67">
        <f>IF(AM$15&lt;2025+$T26,$J26+_xlfn.XLOOKUP(_xlfn.XLOOKUP($B26,Lookups!$A$3:$A$17,Lookups!$B$3:$B$17),'VT CHS Emissions Schedule'!$A:$A,'VT CHS Emissions Schedule'!L:L),0)</f>
        <v>83.140679593152342</v>
      </c>
      <c r="AN26" s="67">
        <f>IF(AN$15&lt;2025+$T26,$J26+_xlfn.XLOOKUP(_xlfn.XLOOKUP($B26,Lookups!$A$3:$A$17,Lookups!$B$3:$B$17),'VT CHS Emissions Schedule'!$A:$A,'VT CHS Emissions Schedule'!M:M),0)</f>
        <v>83.140679593152342</v>
      </c>
      <c r="AO26" s="67">
        <f>IF(AO$15&lt;2025+$T26,$J26+_xlfn.XLOOKUP(_xlfn.XLOOKUP($B26,Lookups!$A$3:$A$17,Lookups!$B$3:$B$17),'VT CHS Emissions Schedule'!$A:$A,'VT CHS Emissions Schedule'!N:N),0)</f>
        <v>83.051577010969226</v>
      </c>
      <c r="AP26" s="67">
        <f>IF(AP$15&lt;2025+$T26,$J26+_xlfn.XLOOKUP(_xlfn.XLOOKUP($B26,Lookups!$A$3:$A$17,Lookups!$B$3:$B$17),'VT CHS Emissions Schedule'!$A:$A,'VT CHS Emissions Schedule'!O:O),0)</f>
        <v>83.051577010969226</v>
      </c>
      <c r="AQ26" s="67">
        <f>IF(AQ$15&lt;2025+$T26,$J26+_xlfn.XLOOKUP(_xlfn.XLOOKUP($B26,Lookups!$A$3:$A$17,Lookups!$B$3:$B$17),'VT CHS Emissions Schedule'!$A:$A,'VT CHS Emissions Schedule'!P:P),0)</f>
        <v>83.051577010969226</v>
      </c>
      <c r="AR26" s="67">
        <f>IF(AR$15&lt;2025+$T26,$J26+_xlfn.XLOOKUP(_xlfn.XLOOKUP($B26,Lookups!$A$3:$A$17,Lookups!$B$3:$B$17),'VT CHS Emissions Schedule'!$A:$A,'VT CHS Emissions Schedule'!Q:Q),0)</f>
        <v>83.051577010969226</v>
      </c>
      <c r="AS26" s="67">
        <f>IF(AS$15&lt;2025+$T26,$J26+_xlfn.XLOOKUP(_xlfn.XLOOKUP($B26,Lookups!$A$3:$A$17,Lookups!$B$3:$B$17),'VT CHS Emissions Schedule'!$A:$A,'VT CHS Emissions Schedule'!R:R),0)</f>
        <v>83.051577010969226</v>
      </c>
      <c r="AT26" s="67">
        <f>IF(AT$15&lt;2025+$T26,$J26+_xlfn.XLOOKUP(_xlfn.XLOOKUP($B26,Lookups!$A$3:$A$17,Lookups!$B$3:$B$17),'VT CHS Emissions Schedule'!$A:$A,'VT CHS Emissions Schedule'!S:S),0)</f>
        <v>83.023630912136326</v>
      </c>
      <c r="AU26" s="67">
        <f>IF(AU$15&lt;2025+$T26,$J26+_xlfn.XLOOKUP(_xlfn.XLOOKUP($B26,Lookups!$A$3:$A$17,Lookups!$B$3:$B$17),'VT CHS Emissions Schedule'!$A:$A,'VT CHS Emissions Schedule'!T:T),0)</f>
        <v>83.023630912136326</v>
      </c>
      <c r="AV26" s="67">
        <f>IF(AV$15&lt;2025+$T26,$J26+_xlfn.XLOOKUP(_xlfn.XLOOKUP($B26,Lookups!$A$3:$A$17,Lookups!$B$3:$B$17),'VT CHS Emissions Schedule'!$A:$A,'VT CHS Emissions Schedule'!U:U),0)</f>
        <v>83.023630912136326</v>
      </c>
      <c r="AW26" s="67">
        <f>IF(AW$15&lt;2025+$T26,$J26+_xlfn.XLOOKUP(_xlfn.XLOOKUP($B26,Lookups!$A$3:$A$17,Lookups!$B$3:$B$17),'VT CHS Emissions Schedule'!$A:$A,'VT CHS Emissions Schedule'!V:V),0)</f>
        <v>83.023630912136326</v>
      </c>
      <c r="AX26" s="67">
        <f>IF(AX$15&lt;2025+$T26,$J26+_xlfn.XLOOKUP(_xlfn.XLOOKUP($B26,Lookups!$A$3:$A$17,Lookups!$B$3:$B$17),'VT CHS Emissions Schedule'!$A:$A,'VT CHS Emissions Schedule'!W:W),0)</f>
        <v>83.023630912136326</v>
      </c>
      <c r="AY26" s="67">
        <f>IF(AY$15&lt;2025+$T26,$J26+_xlfn.XLOOKUP(_xlfn.XLOOKUP($B26,Lookups!$A$3:$A$17,Lookups!$B$3:$B$17),'VT CHS Emissions Schedule'!$A:$A,'VT CHS Emissions Schedule'!X:X),0)</f>
        <v>82.995027648620876</v>
      </c>
      <c r="AZ26" s="67">
        <f>IF(AZ$15&lt;2025+$T26,$J26+_xlfn.XLOOKUP(_xlfn.XLOOKUP($B26,Lookups!$A$3:$A$17,Lookups!$B$3:$B$17),'VT CHS Emissions Schedule'!$A:$A,'VT CHS Emissions Schedule'!Y:Y),0)</f>
        <v>82.995027648620876</v>
      </c>
      <c r="BA26" s="67">
        <f>IF(BA$15&lt;2025+$T26,$J26+_xlfn.XLOOKUP(_xlfn.XLOOKUP($B26,Lookups!$A$3:$A$17,Lookups!$B$3:$B$17),'VT CHS Emissions Schedule'!$A:$A,'VT CHS Emissions Schedule'!Z:Z),0)</f>
        <v>82.995027648620876</v>
      </c>
      <c r="BB26" s="67">
        <f>IF(BB$15&lt;2025+$T26,$J26+_xlfn.XLOOKUP(_xlfn.XLOOKUP($B26,Lookups!$A$3:$A$17,Lookups!$B$3:$B$17),'VT CHS Emissions Schedule'!$A:$A,'VT CHS Emissions Schedule'!AA:AA),0)</f>
        <v>82.995027648620876</v>
      </c>
      <c r="BC26" s="67">
        <f>IF(BC$15&lt;2025+$T26,$J26+_xlfn.XLOOKUP(_xlfn.XLOOKUP($B26,Lookups!$A$3:$A$17,Lookups!$B$3:$B$17),'VT CHS Emissions Schedule'!$A:$A,'VT CHS Emissions Schedule'!AB:AB),0)</f>
        <v>82.995027648620876</v>
      </c>
      <c r="BD26" s="67">
        <f>IF(BD$15&lt;2025+$T26,$J26+_xlfn.XLOOKUP(_xlfn.XLOOKUP($B26,Lookups!$A$3:$A$17,Lookups!$B$3:$B$17),'VT CHS Emissions Schedule'!$A:$A,'VT CHS Emissions Schedule'!AC:AC),0)</f>
        <v>0</v>
      </c>
      <c r="BE26" s="64">
        <f>IF(BE$15&lt;2025+$T26,IF($B26="Natural gas",($P26*AE26)/(1-$I26)-($Q26*'VT CHS Emissions Schedule'!D$5)/(1-$K26),IF(OR($B26="Propane",$B26="Oil"),($P26*AE26)-($Q26*'VT CHS Emissions Schedule'!D$5)/(1-$K26),(($T$44*$R26*('VT CHS Emissions Schedule'!D$8+$N26)/$U$44)+($T$45*$R26*('VT CHS Emissions Schedule'!D$9+$M26)/$U$45)+($T$46*$R26*'VT CHS Emissions Schedule'!D$7/$U$46)/(1-$L26)+($T$47*$R26*'VT CHS Emissions Schedule'!D$5/$U$47/(1-$K26))+($T$48*$R26*('VT CHS Emissions Schedule'!D$35+$O26)/$U$48))-($Q26*'VT CHS Emissions Schedule'!D$5)/(1-$K26))),0)</f>
        <v>2110705.6582041518</v>
      </c>
      <c r="BF26" s="64">
        <f>IF(BF$15&lt;2025+$T26,IF($B26="Natural gas",($P26*AF26)/(1-$I26)-($Q26*'VT CHS Emissions Schedule'!E$5)/(1-$K26),IF(OR($B26="Propane",$B26="Oil"),($P26*AF26)-($Q26*'VT CHS Emissions Schedule'!E$5)/(1-$K26),(($T$44*$R26*('VT CHS Emissions Schedule'!E$8+$N26)/$U$44)+($T$45*$R26*('VT CHS Emissions Schedule'!E$9+$M26)/$U$45)+($T$46*$R26*'VT CHS Emissions Schedule'!E$7/$U$46)/(1-$L26)+($T$47*$R26*'VT CHS Emissions Schedule'!E$5/$U$47/(1-$K26))+($T$48*$R26*('VT CHS Emissions Schedule'!E$35+$O26)/$U$48))-($Q26*'VT CHS Emissions Schedule'!E$5)/(1-$K26))),0)</f>
        <v>2132134.1263281866</v>
      </c>
      <c r="BG26" s="64">
        <f>IF(BG$15&lt;2025+$T26,IF($B26="Natural gas",($P26*AG26)/(1-$I26)-($Q26*'VT CHS Emissions Schedule'!F$5)/(1-$K26),IF(OR($B26="Propane",$B26="Oil"),($P26*AG26)-($Q26*'VT CHS Emissions Schedule'!F$5)/(1-$K26),(($T$44*$R26*('VT CHS Emissions Schedule'!F$8+$N26)/$U$44)+($T$45*$R26*('VT CHS Emissions Schedule'!F$9+$M26)/$U$45)+($T$46*$R26*'VT CHS Emissions Schedule'!F$7/$U$46)/(1-$L26)+($T$47*$R26*'VT CHS Emissions Schedule'!F$5/$U$47/(1-$K26))+($T$48*$R26*('VT CHS Emissions Schedule'!F$35+$O26)/$U$48))-($Q26*'VT CHS Emissions Schedule'!F$5)/(1-$K26))),0)</f>
        <v>2153562.5944522219</v>
      </c>
      <c r="BH26" s="64">
        <f>IF(BH$15&lt;2025+$T26,IF($B26="Natural gas",($P26*AH26)/(1-$I26)-($Q26*'VT CHS Emissions Schedule'!G$5)/(1-$K26),IF(OR($B26="Propane",$B26="Oil"),($P26*AH26)-($Q26*'VT CHS Emissions Schedule'!G$5)/(1-$K26),(($T$44*$R26*('VT CHS Emissions Schedule'!G$8+$N26)/$U$44)+($T$45*$R26*('VT CHS Emissions Schedule'!G$9+$M26)/$U$45)+($T$46*$R26*'VT CHS Emissions Schedule'!G$7/$U$46)/(1-$L26)+($T$47*$R26*'VT CHS Emissions Schedule'!G$5/$U$47/(1-$K26))+($T$48*$R26*('VT CHS Emissions Schedule'!G$35+$O26)/$U$48))-($Q26*'VT CHS Emissions Schedule'!G$5)/(1-$K26))),0)</f>
        <v>2174991.0625762567</v>
      </c>
      <c r="BI26" s="64">
        <f>IF(BI$15&lt;2025+$T26,IF($B26="Natural gas",($P26*AI26)/(1-$I26)-($Q26*'VT CHS Emissions Schedule'!H$5)/(1-$K26),IF(OR($B26="Propane",$B26="Oil"),($P26*AI26)-($Q26*'VT CHS Emissions Schedule'!H$5)/(1-$K26),(($T$44*$R26*('VT CHS Emissions Schedule'!H$8+$N26)/$U$44)+($T$45*$R26*('VT CHS Emissions Schedule'!H$9+$M26)/$U$45)+($T$46*$R26*'VT CHS Emissions Schedule'!H$7/$U$46)/(1-$L26)+($T$47*$R26*'VT CHS Emissions Schedule'!H$5/$U$47/(1-$K26))+($T$48*$R26*('VT CHS Emissions Schedule'!H$35+$O26)/$U$48))-($Q26*'VT CHS Emissions Schedule'!H$5)/(1-$K26))),0)</f>
        <v>2196419.5307002915</v>
      </c>
      <c r="BJ26" s="64">
        <f>IF(BJ$15&lt;2025+$T26,IF($B26="Natural gas",($P26*AJ26)/(1-$I26)-($Q26*'VT CHS Emissions Schedule'!I$5)/(1-$K26),IF(OR($B26="Propane",$B26="Oil"),($P26*AJ26)-($Q26*'VT CHS Emissions Schedule'!I$5)/(1-$K26),(($T$44*$R26*('VT CHS Emissions Schedule'!I$8+$N26)/$U$44)+($T$45*$R26*('VT CHS Emissions Schedule'!I$9+$M26)/$U$45)+($T$46*$R26*'VT CHS Emissions Schedule'!I$7/$U$46)/(1-$L26)+($T$47*$R26*'VT CHS Emissions Schedule'!I$5/$U$47/(1-$K26))+($T$48*$R26*('VT CHS Emissions Schedule'!I$35+$O26)/$U$48))-($Q26*'VT CHS Emissions Schedule'!I$5)/(1-$K26))),0)</f>
        <v>2202379.5031182333</v>
      </c>
      <c r="BK26" s="64">
        <f>IF(BK$15&lt;2025+$T26,IF($B26="Natural gas",($P26*AK26)/(1-$I26)-($Q26*'VT CHS Emissions Schedule'!J$5)/(1-$K26),IF(OR($B26="Propane",$B26="Oil"),($P26*AK26)-($Q26*'VT CHS Emissions Schedule'!J$5)/(1-$K26),(($T$44*$R26*('VT CHS Emissions Schedule'!J$8+$N26)/$U$44)+($T$45*$R26*('VT CHS Emissions Schedule'!J$9+$M26)/$U$45)+($T$46*$R26*'VT CHS Emissions Schedule'!J$7/$U$46)/(1-$L26)+($T$47*$R26*'VT CHS Emissions Schedule'!J$5/$U$47/(1-$K26))+($T$48*$R26*('VT CHS Emissions Schedule'!J$35+$O26)/$U$48))-($Q26*'VT CHS Emissions Schedule'!J$5)/(1-$K26))),0)</f>
        <v>2223807.9712422681</v>
      </c>
      <c r="BL26" s="64">
        <f>IF(BL$15&lt;2025+$T26,IF($B26="Natural gas",($P26*AL26)/(1-$I26)-($Q26*'VT CHS Emissions Schedule'!K$5)/(1-$K26),IF(OR($B26="Propane",$B26="Oil"),($P26*AL26)-($Q26*'VT CHS Emissions Schedule'!K$5)/(1-$K26),(($T$44*$R26*('VT CHS Emissions Schedule'!K$8+$N26)/$U$44)+($T$45*$R26*('VT CHS Emissions Schedule'!K$9+$M26)/$U$45)+($T$46*$R26*'VT CHS Emissions Schedule'!K$7/$U$46)/(1-$L26)+($T$47*$R26*'VT CHS Emissions Schedule'!K$5/$U$47/(1-$K26))+($T$48*$R26*('VT CHS Emissions Schedule'!K$35+$O26)/$U$48))-($Q26*'VT CHS Emissions Schedule'!K$5)/(1-$K26))),0)</f>
        <v>2245236.4393663034</v>
      </c>
      <c r="BM26" s="64">
        <f>IF(BM$15&lt;2025+$T26,IF($B26="Natural gas",($P26*AM26)/(1-$I26)-($Q26*'VT CHS Emissions Schedule'!L$5)/(1-$K26),IF(OR($B26="Propane",$B26="Oil"),($P26*AM26)-($Q26*'VT CHS Emissions Schedule'!L$5)/(1-$K26),(($T$44*$R26*('VT CHS Emissions Schedule'!L$8+$N26)/$U$44)+($T$45*$R26*('VT CHS Emissions Schedule'!L$9+$M26)/$U$45)+($T$46*$R26*'VT CHS Emissions Schedule'!L$7/$U$46)/(1-$L26)+($T$47*$R26*'VT CHS Emissions Schedule'!L$5/$U$47/(1-$K26))+($T$48*$R26*('VT CHS Emissions Schedule'!L$35+$O26)/$U$48))-($Q26*'VT CHS Emissions Schedule'!L$5)/(1-$K26))),0)</f>
        <v>2266664.9074903382</v>
      </c>
      <c r="BN26" s="64">
        <f>IF(BN$15&lt;2025+$T26,IF($B26="Natural gas",($P26*AN26)/(1-$I26)-($Q26*'VT CHS Emissions Schedule'!M$5)/(1-$K26),IF(OR($B26="Propane",$B26="Oil"),($P26*AN26)-($Q26*'VT CHS Emissions Schedule'!M$5)/(1-$K26),(($T$44*$R26*('VT CHS Emissions Schedule'!M$8+$N26)/$U$44)+($T$45*$R26*('VT CHS Emissions Schedule'!M$9+$M26)/$U$45)+($T$46*$R26*'VT CHS Emissions Schedule'!M$7/$U$46)/(1-$L26)+($T$47*$R26*'VT CHS Emissions Schedule'!M$5/$U$47/(1-$K26))+($T$48*$R26*('VT CHS Emissions Schedule'!M$35+$O26)/$U$48))-($Q26*'VT CHS Emissions Schedule'!M$5)/(1-$K26))),0)</f>
        <v>2288093.375614373</v>
      </c>
      <c r="BO26" s="64">
        <f>IF(BO$15&lt;2025+$T26,IF($B26="Natural gas",($P26*AO26)/(1-$I26)-($Q26*'VT CHS Emissions Schedule'!N$5)/(1-$K26),IF(OR($B26="Propane",$B26="Oil"),($P26*AO26)-($Q26*'VT CHS Emissions Schedule'!N$5)/(1-$K26),(($T$44*$R26*('VT CHS Emissions Schedule'!N$8+$N26)/$U$44)+($T$45*$R26*('VT CHS Emissions Schedule'!N$9+$M26)/$U$45)+($T$46*$R26*'VT CHS Emissions Schedule'!N$7/$U$46)/(1-$L26)+($T$47*$R26*'VT CHS Emissions Schedule'!N$5/$U$47/(1-$K26))+($T$48*$R26*('VT CHS Emissions Schedule'!N$35+$O26)/$U$48))-($Q26*'VT CHS Emissions Schedule'!N$5)/(1-$K26))),0)</f>
        <v>2306946.0917505394</v>
      </c>
      <c r="BP26" s="64">
        <f>IF(BP$15&lt;2025+$T26,IF($B26="Natural gas",($P26*AP26)/(1-$I26)-($Q26*'VT CHS Emissions Schedule'!O$5)/(1-$K26),IF(OR($B26="Propane",$B26="Oil"),($P26*AP26)-($Q26*'VT CHS Emissions Schedule'!O$5)/(1-$K26),(($T$44*$R26*('VT CHS Emissions Schedule'!O$8+$N26)/$U$44)+($T$45*$R26*('VT CHS Emissions Schedule'!O$9+$M26)/$U$45)+($T$46*$R26*'VT CHS Emissions Schedule'!O$7/$U$46)/(1-$L26)+($T$47*$R26*'VT CHS Emissions Schedule'!O$5/$U$47/(1-$K26))+($T$48*$R26*('VT CHS Emissions Schedule'!O$35+$O26)/$U$48))-($Q26*'VT CHS Emissions Schedule'!O$5)/(1-$K26))),0)</f>
        <v>2306946.0917505394</v>
      </c>
      <c r="BQ26" s="64">
        <f>IF(BQ$15&lt;2025+$T26,IF($B26="Natural gas",($P26*AQ26)/(1-$I26)-($Q26*'VT CHS Emissions Schedule'!P$5)/(1-$K26),IF(OR($B26="Propane",$B26="Oil"),($P26*AQ26)-($Q26*'VT CHS Emissions Schedule'!P$5)/(1-$K26),(($T$44*$R26*('VT CHS Emissions Schedule'!P$8+$N26)/$U$44)+($T$45*$R26*('VT CHS Emissions Schedule'!P$9+$M26)/$U$45)+($T$46*$R26*'VT CHS Emissions Schedule'!P$7/$U$46)/(1-$L26)+($T$47*$R26*'VT CHS Emissions Schedule'!P$5/$U$47/(1-$K26))+($T$48*$R26*('VT CHS Emissions Schedule'!P$35+$O26)/$U$48))-($Q26*'VT CHS Emissions Schedule'!P$5)/(1-$K26))),0)</f>
        <v>2306946.0917505394</v>
      </c>
      <c r="BR26" s="64">
        <f>IF(BR$15&lt;2025+$T26,IF($B26="Natural gas",($P26*AR26)/(1-$I26)-($Q26*'VT CHS Emissions Schedule'!Q$5)/(1-$K26),IF(OR($B26="Propane",$B26="Oil"),($P26*AR26)-($Q26*'VT CHS Emissions Schedule'!Q$5)/(1-$K26),(($T$44*$R26*('VT CHS Emissions Schedule'!Q$8+$N26)/$U$44)+($T$45*$R26*('VT CHS Emissions Schedule'!Q$9+$M26)/$U$45)+($T$46*$R26*'VT CHS Emissions Schedule'!Q$7/$U$46)/(1-$L26)+($T$47*$R26*'VT CHS Emissions Schedule'!Q$5/$U$47/(1-$K26))+($T$48*$R26*('VT CHS Emissions Schedule'!Q$35+$O26)/$U$48))-($Q26*'VT CHS Emissions Schedule'!Q$5)/(1-$K26))),0)</f>
        <v>2306946.0917505394</v>
      </c>
      <c r="BS26" s="64">
        <f>IF(BS$15&lt;2025+$T26,IF($B26="Natural gas",($P26*AS26)/(1-$I26)-($Q26*'VT CHS Emissions Schedule'!R$5)/(1-$K26),IF(OR($B26="Propane",$B26="Oil"),($P26*AS26)-($Q26*'VT CHS Emissions Schedule'!R$5)/(1-$K26),(($T$44*$R26*('VT CHS Emissions Schedule'!R$8+$N26)/$U$44)+($T$45*$R26*('VT CHS Emissions Schedule'!R$9+$M26)/$U$45)+($T$46*$R26*'VT CHS Emissions Schedule'!R$7/$U$46)/(1-$L26)+($T$47*$R26*'VT CHS Emissions Schedule'!R$5/$U$47/(1-$K26))+($T$48*$R26*('VT CHS Emissions Schedule'!R$35+$O26)/$U$48))-($Q26*'VT CHS Emissions Schedule'!R$5)/(1-$K26))),0)</f>
        <v>2306946.0917505394</v>
      </c>
      <c r="BT26" s="64">
        <f>IF(BT$15&lt;2025+$T26,IF($B26="Natural gas",($P26*AT26)/(1-$I26)-($Q26*'VT CHS Emissions Schedule'!S$5)/(1-$K26),IF(OR($B26="Propane",$B26="Oil"),($P26*AT26)-($Q26*'VT CHS Emissions Schedule'!S$5)/(1-$K26),(($T$44*$R26*('VT CHS Emissions Schedule'!S$8+$N26)/$U$44)+($T$45*$R26*('VT CHS Emissions Schedule'!S$9+$M26)/$U$45)+($T$46*$R26*'VT CHS Emissions Schedule'!S$7/$U$46)/(1-$L26)+($T$47*$R26*'VT CHS Emissions Schedule'!S$5/$U$47/(1-$K26))+($T$48*$R26*('VT CHS Emissions Schedule'!S$35+$O26)/$U$48))-($Q26*'VT CHS Emissions Schedule'!S$5)/(1-$K26))),0)</f>
        <v>2306138.2339100777</v>
      </c>
      <c r="BU26" s="64">
        <f>IF(BU$15&lt;2025+$T26,IF($B26="Natural gas",($P26*AU26)/(1-$I26)-($Q26*'VT CHS Emissions Schedule'!T$5)/(1-$K26),IF(OR($B26="Propane",$B26="Oil"),($P26*AU26)-($Q26*'VT CHS Emissions Schedule'!T$5)/(1-$K26),(($T$44*$R26*('VT CHS Emissions Schedule'!T$8+$N26)/$U$44)+($T$45*$R26*('VT CHS Emissions Schedule'!T$9+$M26)/$U$45)+($T$46*$R26*'VT CHS Emissions Schedule'!T$7/$U$46)/(1-$L26)+($T$47*$R26*'VT CHS Emissions Schedule'!T$5/$U$47/(1-$K26))+($T$48*$R26*('VT CHS Emissions Schedule'!T$35+$O26)/$U$48))-($Q26*'VT CHS Emissions Schedule'!T$5)/(1-$K26))),0)</f>
        <v>2306138.2339100777</v>
      </c>
      <c r="BV26" s="64">
        <f>IF(BV$15&lt;2025+$T26,IF($B26="Natural gas",($P26*AV26)/(1-$I26)-($Q26*'VT CHS Emissions Schedule'!U$5)/(1-$K26),IF(OR($B26="Propane",$B26="Oil"),($P26*AV26)-($Q26*'VT CHS Emissions Schedule'!U$5)/(1-$K26),(($T$44*$R26*('VT CHS Emissions Schedule'!U$8+$N26)/$U$44)+($T$45*$R26*('VT CHS Emissions Schedule'!U$9+$M26)/$U$45)+($T$46*$R26*'VT CHS Emissions Schedule'!U$7/$U$46)/(1-$L26)+($T$47*$R26*'VT CHS Emissions Schedule'!U$5/$U$47/(1-$K26))+($T$48*$R26*('VT CHS Emissions Schedule'!U$35+$O26)/$U$48))-($Q26*'VT CHS Emissions Schedule'!U$5)/(1-$K26))),0)</f>
        <v>2306138.2339100777</v>
      </c>
      <c r="BW26" s="64">
        <f>IF(BW$15&lt;2025+$T26,IF($B26="Natural gas",($P26*AW26)/(1-$I26)-($Q26*'VT CHS Emissions Schedule'!V$5)/(1-$K26),IF(OR($B26="Propane",$B26="Oil"),($P26*AW26)-($Q26*'VT CHS Emissions Schedule'!V$5)/(1-$K26),(($T$44*$R26*('VT CHS Emissions Schedule'!V$8+$N26)/$U$44)+($T$45*$R26*('VT CHS Emissions Schedule'!V$9+$M26)/$U$45)+($T$46*$R26*'VT CHS Emissions Schedule'!V$7/$U$46)/(1-$L26)+($T$47*$R26*'VT CHS Emissions Schedule'!V$5/$U$47/(1-$K26))+($T$48*$R26*('VT CHS Emissions Schedule'!V$35+$O26)/$U$48))-($Q26*'VT CHS Emissions Schedule'!V$5)/(1-$K26))),0)</f>
        <v>2306138.2339100777</v>
      </c>
      <c r="BX26" s="64">
        <f>IF(BX$15&lt;2025+$T26,IF($B26="Natural gas",($P26*AX26)/(1-$I26)-($Q26*'VT CHS Emissions Schedule'!W$5)/(1-$K26),IF(OR($B26="Propane",$B26="Oil"),($P26*AX26)-($Q26*'VT CHS Emissions Schedule'!W$5)/(1-$K26),(($T$44*$R26*('VT CHS Emissions Schedule'!W$8+$N26)/$U$44)+($T$45*$R26*('VT CHS Emissions Schedule'!W$9+$M26)/$U$45)+($T$46*$R26*'VT CHS Emissions Schedule'!W$7/$U$46)/(1-$L26)+($T$47*$R26*'VT CHS Emissions Schedule'!W$5/$U$47/(1-$K26))+($T$48*$R26*('VT CHS Emissions Schedule'!W$35+$O26)/$U$48))-($Q26*'VT CHS Emissions Schedule'!W$5)/(1-$K26))),0)</f>
        <v>2306138.2339100777</v>
      </c>
      <c r="BY26" s="64">
        <f>IF(BY$15&lt;2025+$T26,IF($B26="Natural gas",($P26*AY26)/(1-$I26)-($Q26*'VT CHS Emissions Schedule'!X$5)/(1-$K26),IF(OR($B26="Propane",$B26="Oil"),($P26*AY26)-($Q26*'VT CHS Emissions Schedule'!X$5)/(1-$K26),(($T$44*$R26*('VT CHS Emissions Schedule'!X$8+$N26)/$U$44)+($T$45*$R26*('VT CHS Emissions Schedule'!X$9+$M26)/$U$45)+($T$46*$R26*'VT CHS Emissions Schedule'!X$7/$U$46)/(1-$L26)+($T$47*$R26*'VT CHS Emissions Schedule'!X$5/$U$47/(1-$K26))+($T$48*$R26*('VT CHS Emissions Schedule'!X$35+$O26)/$U$48))-($Q26*'VT CHS Emissions Schedule'!X$5)/(1-$K26))),0)</f>
        <v>2305311.3789407341</v>
      </c>
      <c r="BZ26" s="64">
        <f>IF(BZ$15&lt;2025+$T26,IF($B26="Natural gas",($P26*AZ26)/(1-$I26)-($Q26*'VT CHS Emissions Schedule'!Y$5)/(1-$K26),IF(OR($B26="Propane",$B26="Oil"),($P26*AZ26)-($Q26*'VT CHS Emissions Schedule'!Y$5)/(1-$K26),(($T$44*$R26*('VT CHS Emissions Schedule'!Y$8+$N26)/$U$44)+($T$45*$R26*('VT CHS Emissions Schedule'!Y$9+$M26)/$U$45)+($T$46*$R26*'VT CHS Emissions Schedule'!Y$7/$U$46)/(1-$L26)+($T$47*$R26*'VT CHS Emissions Schedule'!Y$5/$U$47/(1-$K26))+($T$48*$R26*('VT CHS Emissions Schedule'!Y$35+$O26)/$U$48))-($Q26*'VT CHS Emissions Schedule'!Y$5)/(1-$K26))),0)</f>
        <v>2305311.3789407341</v>
      </c>
      <c r="CA26" s="64">
        <f>IF(CA$15&lt;2025+$T26,IF($B26="Natural gas",($P26*BA26)/(1-$I26)-($Q26*'VT CHS Emissions Schedule'!Z$5)/(1-$K26),IF(OR($B26="Propane",$B26="Oil"),($P26*BA26)-($Q26*'VT CHS Emissions Schedule'!Z$5)/(1-$K26),(($T$44*$R26*('VT CHS Emissions Schedule'!Z$8+$N26)/$U$44)+($T$45*$R26*('VT CHS Emissions Schedule'!Z$9+$M26)/$U$45)+($T$46*$R26*'VT CHS Emissions Schedule'!Z$7/$U$46)/(1-$L26)+($T$47*$R26*'VT CHS Emissions Schedule'!Z$5/$U$47/(1-$K26))+($T$48*$R26*('VT CHS Emissions Schedule'!Z$35+$O26)/$U$48))-($Q26*'VT CHS Emissions Schedule'!Z$5)/(1-$K26))),0)</f>
        <v>2305311.3789407341</v>
      </c>
      <c r="CB26" s="64">
        <f>IF(CB$15&lt;2025+$T26,IF($B26="Natural gas",($P26*BB26)/(1-$I26)-($Q26*'VT CHS Emissions Schedule'!AA$5)/(1-$K26),IF(OR($B26="Propane",$B26="Oil"),($P26*BB26)-($Q26*'VT CHS Emissions Schedule'!AA$5)/(1-$K26),(($T$44*$R26*('VT CHS Emissions Schedule'!AA$8+$N26)/$U$44)+($T$45*$R26*('VT CHS Emissions Schedule'!AA$9+$M26)/$U$45)+($T$46*$R26*'VT CHS Emissions Schedule'!AA$7/$U$46)/(1-$L26)+($T$47*$R26*'VT CHS Emissions Schedule'!AA$5/$U$47/(1-$K26))+($T$48*$R26*('VT CHS Emissions Schedule'!AA$35+$O26)/$U$48))-($Q26*'VT CHS Emissions Schedule'!AA$5)/(1-$K26))),0)</f>
        <v>2305311.3789407341</v>
      </c>
      <c r="CC26" s="64">
        <f>IF(CC$15&lt;2025+$T26,IF($B26="Natural gas",($P26*BC26)/(1-$I26)-($Q26*'VT CHS Emissions Schedule'!AB$5)/(1-$K26),IF(OR($B26="Propane",$B26="Oil"),($P26*BC26)-($Q26*'VT CHS Emissions Schedule'!AB$5)/(1-$K26),(($T$44*$R26*('VT CHS Emissions Schedule'!AB$8+$N26)/$U$44)+($T$45*$R26*('VT CHS Emissions Schedule'!AB$9+$M26)/$U$45)+($T$46*$R26*'VT CHS Emissions Schedule'!AB$7/$U$46)/(1-$L26)+($T$47*$R26*'VT CHS Emissions Schedule'!AB$5/$U$47/(1-$K26))+($T$48*$R26*('VT CHS Emissions Schedule'!AB$35+$O26)/$U$48))-($Q26*'VT CHS Emissions Schedule'!AB$5)/(1-$K26))),0)</f>
        <v>2305311.3789407341</v>
      </c>
      <c r="CD26" s="64">
        <f>IF(CD$15&lt;2025+$T26,IF($B26="Natural gas",($P26*BD26)/(1-$I26)-($Q26*'VT CHS Emissions Schedule'!AC$5)/(1-$K26),IF(OR($B26="Propane",$B26="Oil"),($P26*BD26)-($Q26*'VT CHS Emissions Schedule'!AC$5)/(1-$K26),(($T$44*$R26*('VT CHS Emissions Schedule'!AC$8+$N26)/$U$44)+($T$45*$R26*('VT CHS Emissions Schedule'!AC$9+$M26)/$U$45)+($T$46*$R26*'VT CHS Emissions Schedule'!AC$7/$U$46)/(1-$L26)+($T$47*$R26*'VT CHS Emissions Schedule'!AC$5/$U$47/(1-$K26))+($T$48*$R26*('VT CHS Emissions Schedule'!AC$35+$O26)/$U$48))-($Q26*'VT CHS Emissions Schedule'!AC$5)/(1-$K26))),0)</f>
        <v>0</v>
      </c>
      <c r="CE26" s="64">
        <f>IF(CE$15&lt;2025+$T26,BE26+($S26*'VT CHS Emissions Schedule'!D$5)/(1-$K26),0)</f>
        <v>2089170.5609465006</v>
      </c>
      <c r="CF26" s="64">
        <f>IF(CF$15&lt;2025+$T26,BF26+($S26*'VT CHS Emissions Schedule'!E$5)/(1-$K26),0)</f>
        <v>2112096.4635115713</v>
      </c>
      <c r="CG26" s="64">
        <f>IF(CG$15&lt;2025+$T26,BG26+($S26*'VT CHS Emissions Schedule'!F$5)/(1-$K26),0)</f>
        <v>2135022.3660766426</v>
      </c>
      <c r="CH26" s="64">
        <f>IF(CH$15&lt;2025+$T26,BH26+($S26*'VT CHS Emissions Schedule'!G$5)/(1-$K26),0)</f>
        <v>2157948.2686417135</v>
      </c>
      <c r="CI26" s="64">
        <f>IF(CI$15&lt;2025+$T26,BI26+($S26*'VT CHS Emissions Schedule'!H$5)/(1-$K26),0)</f>
        <v>2180874.171206784</v>
      </c>
      <c r="CJ26" s="64">
        <f>IF(CJ$15&lt;2025+$T26,BJ26+($S26*'VT CHS Emissions Schedule'!I$5)/(1-$K26),0)</f>
        <v>2188331.5780657618</v>
      </c>
      <c r="CK26" s="64">
        <f>IF(CK$15&lt;2025+$T26,BK26+($S26*'VT CHS Emissions Schedule'!J$5)/(1-$K26),0)</f>
        <v>2211257.4806308327</v>
      </c>
      <c r="CL26" s="64">
        <f>IF(CL$15&lt;2025+$T26,BL26+($S26*'VT CHS Emissions Schedule'!K$5)/(1-$K26),0)</f>
        <v>2234183.3831959041</v>
      </c>
      <c r="CM26" s="64">
        <f>IF(CM$15&lt;2025+$T26,BM26+($S26*'VT CHS Emissions Schedule'!L$5)/(1-$K26),0)</f>
        <v>2257109.2857609745</v>
      </c>
      <c r="CN26" s="64">
        <f>IF(CN$15&lt;2025+$T26,BN26+($S26*'VT CHS Emissions Schedule'!M$5)/(1-$K26),0)</f>
        <v>2280035.1883260454</v>
      </c>
      <c r="CO26" s="64">
        <f>IF(CO$15&lt;2025+$T26,BO26+($S26*'VT CHS Emissions Schedule'!N$5)/(1-$K26),0)</f>
        <v>2300385.3389032478</v>
      </c>
      <c r="CP26" s="64">
        <f>IF(CP$15&lt;2025+$T26,BP26+($S26*'VT CHS Emissions Schedule'!O$5)/(1-$K26),0)</f>
        <v>2300385.3389032478</v>
      </c>
      <c r="CQ26" s="64">
        <f>IF(CQ$15&lt;2025+$T26,BQ26+($S26*'VT CHS Emissions Schedule'!P$5)/(1-$K26),0)</f>
        <v>2300385.3389032478</v>
      </c>
      <c r="CR26" s="64">
        <f>IF(CR$15&lt;2025+$T26,BR26+($S26*'VT CHS Emissions Schedule'!Q$5)/(1-$K26),0)</f>
        <v>2300385.3389032478</v>
      </c>
      <c r="CS26" s="64">
        <f>IF(CS$15&lt;2025+$T26,BS26+($S26*'VT CHS Emissions Schedule'!R$5)/(1-$K26),0)</f>
        <v>2300385.3389032478</v>
      </c>
      <c r="CT26" s="64">
        <f>IF(CT$15&lt;2025+$T26,BT26+($S26*'VT CHS Emissions Schedule'!S$5)/(1-$K26),0)</f>
        <v>2299577.4810627862</v>
      </c>
      <c r="CU26" s="64">
        <f>IF(CU$15&lt;2025+$T26,BU26+($S26*'VT CHS Emissions Schedule'!T$5)/(1-$K26),0)</f>
        <v>2299577.4810627862</v>
      </c>
      <c r="CV26" s="64">
        <f>IF(CV$15&lt;2025+$T26,BV26+($S26*'VT CHS Emissions Schedule'!U$5)/(1-$K26),0)</f>
        <v>2299577.4810627862</v>
      </c>
      <c r="CW26" s="64">
        <f>IF(CW$15&lt;2025+$T26,BW26+($S26*'VT CHS Emissions Schedule'!V$5)/(1-$K26),0)</f>
        <v>2299577.4810627862</v>
      </c>
      <c r="CX26" s="64">
        <f>IF(CX$15&lt;2025+$T26,BX26+($S26*'VT CHS Emissions Schedule'!W$5)/(1-$K26),0)</f>
        <v>2299577.4810627862</v>
      </c>
      <c r="CY26" s="64">
        <f>IF(CY$15&lt;2025+$T26,BY26+($S26*'VT CHS Emissions Schedule'!X$5)/(1-$K26),0)</f>
        <v>2298750.6260934426</v>
      </c>
      <c r="CZ26" s="64">
        <f>IF(CZ$15&lt;2025+$T26,BZ26+($S26*'VT CHS Emissions Schedule'!Y$5)/(1-$K26),0)</f>
        <v>2298750.6260934426</v>
      </c>
      <c r="DA26" s="64">
        <f>IF(DA$15&lt;2025+$T26,CA26+($S26*'VT CHS Emissions Schedule'!Z$5)/(1-$K26),0)</f>
        <v>2298750.6260934426</v>
      </c>
      <c r="DB26" s="64">
        <f>IF(DB$15&lt;2025+$T26,CB26+($S26*'VT CHS Emissions Schedule'!AA$5)/(1-$K26),0)</f>
        <v>2298750.6260934426</v>
      </c>
      <c r="DC26" s="64">
        <f>IF(DC$15&lt;2025+$T26,CC26+($S26*'VT CHS Emissions Schedule'!AB$5)/(1-$K26),0)</f>
        <v>2298750.6260934426</v>
      </c>
      <c r="DD26" s="64">
        <f>IF(DD$15&lt;2025+$T26,CD26+($S26*'VT CHS Emissions Schedule'!AC$5)/(1-$K26),0)</f>
        <v>0</v>
      </c>
    </row>
    <row r="27" spans="1:108" ht="16.5" thickBot="1" x14ac:dyDescent="0.3">
      <c r="A27" s="505"/>
      <c r="B27" s="125" t="s">
        <v>164</v>
      </c>
      <c r="C27" s="196">
        <f t="shared" si="14"/>
        <v>45839495.229947537</v>
      </c>
      <c r="D27" s="196">
        <f t="shared" si="15"/>
        <v>45593117.51450827</v>
      </c>
      <c r="E27" s="224">
        <f t="shared" si="2"/>
        <v>45.839495229947538</v>
      </c>
      <c r="F27" s="111">
        <f t="shared" si="5"/>
        <v>1663702.3168675553</v>
      </c>
      <c r="G27" s="64">
        <f>IF($B27="Natural gas",($P27*AE27)/(1-$I27)-($Q27*'VT CHS Emissions Schedule'!D$5)/(1-$K27),IF(OR($B27="Propane",$B27="Oil"),($P27*AE27)-($Q27*'VT CHS Emissions Schedule'!D$5)/(1-$K27),(($T$44*$R27*('VT CHS Emissions Schedule'!D$8+$N27)/$U$44)+($T$45*$R27*('VT CHS Emissions Schedule'!D$9+$M27)/$U$45)+($T$46*$R27*'VT CHS Emissions Schedule'!D$7/$U$46)/(1-$L27)+($T$47*$R27*'VT CHS Emissions Schedule'!D$5/$U$47/(1-$K27))+($T$48*$R27*('VT CHS Emissions Schedule'!D$35+$N27)/$U$48))-($Q27*'VT CHS Emissions Schedule'!D$5)/(1-$K27)))</f>
        <v>1685237.4141252064</v>
      </c>
      <c r="H27" s="64">
        <f>($S27*'VT CHS Emissions Schedule'!D$5)/(1-$K27)</f>
        <v>-21535.09725765105</v>
      </c>
      <c r="I27" s="66">
        <f>_xlfn.XLOOKUP(B27,Lookups!$A$3:$A$15,Lookups!$E$3:$E$15)</f>
        <v>0</v>
      </c>
      <c r="J27" s="65">
        <f>_xlfn.XLOOKUP(B27,Lookups!$A$3:$A$15,Lookups!$D$3:$D$15)</f>
        <v>0</v>
      </c>
      <c r="K27" s="66">
        <f>Lookups!$E$6</f>
        <v>0.04</v>
      </c>
      <c r="L27" s="66">
        <f>Lookups!$E$5</f>
        <v>1.4E-2</v>
      </c>
      <c r="M27" s="65">
        <f>Lookups!$D$4</f>
        <v>0.32764300000000002</v>
      </c>
      <c r="N27" s="65">
        <f>Lookups!$D$3</f>
        <v>0.21490000000000001</v>
      </c>
      <c r="O27" s="65">
        <f>Lookups!$D$8</f>
        <v>1.3776766038113153</v>
      </c>
      <c r="P27" s="72" t="s">
        <v>246</v>
      </c>
      <c r="Q27" s="64">
        <f t="shared" si="6"/>
        <v>7833.058064516129</v>
      </c>
      <c r="R27" s="64">
        <f t="shared" si="3"/>
        <v>24282.48</v>
      </c>
      <c r="S27" s="64">
        <f t="shared" si="7"/>
        <v>-547.37888198757753</v>
      </c>
      <c r="T27" s="68">
        <v>25</v>
      </c>
      <c r="U27" s="64">
        <v>12000</v>
      </c>
      <c r="V27" s="64">
        <v>1909</v>
      </c>
      <c r="W27" s="72">
        <f t="shared" si="16"/>
        <v>3.1</v>
      </c>
      <c r="X27" s="72" t="str">
        <f t="shared" si="4"/>
        <v>blended</v>
      </c>
      <c r="Y27" s="72">
        <f t="shared" si="17"/>
        <v>16.100000000000001</v>
      </c>
      <c r="Z27" s="64">
        <f t="shared" si="18"/>
        <v>12000</v>
      </c>
      <c r="AA27" s="64">
        <v>240</v>
      </c>
      <c r="AB27" s="80">
        <v>0.15</v>
      </c>
      <c r="AC27" s="74">
        <v>3.5999999999999999E-3</v>
      </c>
      <c r="AD27" s="75">
        <v>1.06E-3</v>
      </c>
      <c r="AE27" s="67" t="s">
        <v>246</v>
      </c>
      <c r="AF27" s="67" t="s">
        <v>246</v>
      </c>
      <c r="AG27" s="67" t="s">
        <v>246</v>
      </c>
      <c r="AH27" s="67" t="s">
        <v>246</v>
      </c>
      <c r="AI27" s="67" t="s">
        <v>246</v>
      </c>
      <c r="AJ27" s="67" t="s">
        <v>246</v>
      </c>
      <c r="AK27" s="67" t="s">
        <v>246</v>
      </c>
      <c r="AL27" s="67" t="s">
        <v>246</v>
      </c>
      <c r="AM27" s="67" t="s">
        <v>246</v>
      </c>
      <c r="AN27" s="67" t="s">
        <v>246</v>
      </c>
      <c r="AO27" s="67" t="s">
        <v>246</v>
      </c>
      <c r="AP27" s="67" t="s">
        <v>246</v>
      </c>
      <c r="AQ27" s="67" t="s">
        <v>246</v>
      </c>
      <c r="AR27" s="67" t="s">
        <v>246</v>
      </c>
      <c r="AS27" s="67" t="s">
        <v>246</v>
      </c>
      <c r="AT27" s="67" t="s">
        <v>246</v>
      </c>
      <c r="AU27" s="67" t="s">
        <v>246</v>
      </c>
      <c r="AV27" s="67" t="s">
        <v>246</v>
      </c>
      <c r="AW27" s="67" t="s">
        <v>246</v>
      </c>
      <c r="AX27" s="67" t="s">
        <v>246</v>
      </c>
      <c r="AY27" s="67" t="s">
        <v>246</v>
      </c>
      <c r="AZ27" s="67" t="s">
        <v>246</v>
      </c>
      <c r="BA27" s="67" t="s">
        <v>246</v>
      </c>
      <c r="BB27" s="67" t="s">
        <v>246</v>
      </c>
      <c r="BC27" s="67" t="s">
        <v>246</v>
      </c>
      <c r="BD27" s="67" t="s">
        <v>246</v>
      </c>
      <c r="BE27" s="64">
        <f>IF(BE$15&lt;2025+$T27,IF($B27="Natural gas",($P27*AE27)/(1-$I27)-($Q27*'VT CHS Emissions Schedule'!D$5)/(1-$K27),IF(OR($B27="Propane",$B27="Oil"),($P27*AE27)-($Q27*'VT CHS Emissions Schedule'!D$5)/(1-$K27),(($T$44*$R27*('VT CHS Emissions Schedule'!D$8+$N27)/$U$44)+($T$45*$R27*('VT CHS Emissions Schedule'!D$9+$M27)/$U$45)+($T$46*$R27*'VT CHS Emissions Schedule'!D$7/$U$46)/(1-$L27)+($T$47*$R27*'VT CHS Emissions Schedule'!D$5/$U$47/(1-$K27))+($T$48*$R27*('VT CHS Emissions Schedule'!D$35+$O27)/$U$48))-($Q27*'VT CHS Emissions Schedule'!D$5)/(1-$K27))),0)</f>
        <v>1688608.7693044916</v>
      </c>
      <c r="BF27" s="64">
        <f>IF(BF$15&lt;2025+$T27,IF($B27="Natural gas",($P27*AF27)/(1-$I27)-($Q27*'VT CHS Emissions Schedule'!E$5)/(1-$K27),IF(OR($B27="Propane",$B27="Oil"),($P27*AF27)-($Q27*'VT CHS Emissions Schedule'!E$5)/(1-$K27),(($T$44*$R27*('VT CHS Emissions Schedule'!E$8+$N27)/$U$44)+($T$45*$R27*('VT CHS Emissions Schedule'!E$9+$M27)/$U$45)+($T$46*$R27*'VT CHS Emissions Schedule'!E$7/$U$46)/(1-$L27)+($T$47*$R27*'VT CHS Emissions Schedule'!E$5/$U$47/(1-$K27))+($T$48*$R27*('VT CHS Emissions Schedule'!E$35+$O27)/$U$48))-($Q27*'VT CHS Emissions Schedule'!E$5)/(1-$K27))),0)</f>
        <v>1707352.4186188602</v>
      </c>
      <c r="BG27" s="64">
        <f>IF(BG$15&lt;2025+$T27,IF($B27="Natural gas",($P27*AG27)/(1-$I27)-($Q27*'VT CHS Emissions Schedule'!F$5)/(1-$K27),IF(OR($B27="Propane",$B27="Oil"),($P27*AG27)-($Q27*'VT CHS Emissions Schedule'!F$5)/(1-$K27),(($T$44*$R27*('VT CHS Emissions Schedule'!F$8+$N27)/$U$44)+($T$45*$R27*('VT CHS Emissions Schedule'!F$9+$M27)/$U$45)+($T$46*$R27*'VT CHS Emissions Schedule'!F$7/$U$46)/(1-$L27)+($T$47*$R27*'VT CHS Emissions Schedule'!F$5/$U$47/(1-$K27))+($T$48*$R27*('VT CHS Emissions Schedule'!F$35+$O27)/$U$48))-($Q27*'VT CHS Emissions Schedule'!F$5)/(1-$K27))),0)</f>
        <v>1727199.2617146925</v>
      </c>
      <c r="BH27" s="64">
        <f>IF(BH$15&lt;2025+$T27,IF($B27="Natural gas",($P27*AH27)/(1-$I27)-($Q27*'VT CHS Emissions Schedule'!G$5)/(1-$K27),IF(OR($B27="Propane",$B27="Oil"),($P27*AH27)-($Q27*'VT CHS Emissions Schedule'!G$5)/(1-$K27),(($T$44*$R27*('VT CHS Emissions Schedule'!G$8+$N27)/$U$44)+($T$45*$R27*('VT CHS Emissions Schedule'!G$9+$M27)/$U$45)+($T$46*$R27*'VT CHS Emissions Schedule'!G$7/$U$46)/(1-$L27)+($T$47*$R27*'VT CHS Emissions Schedule'!G$5/$U$47/(1-$K27))+($T$48*$R27*('VT CHS Emissions Schedule'!G$35+$O27)/$U$48))-($Q27*'VT CHS Emissions Schedule'!G$5)/(1-$K27))),0)</f>
        <v>1747046.104810525</v>
      </c>
      <c r="BI27" s="64">
        <f>IF(BI$15&lt;2025+$T27,IF($B27="Natural gas",($P27*AI27)/(1-$I27)-($Q27*'VT CHS Emissions Schedule'!H$5)/(1-$K27),IF(OR($B27="Propane",$B27="Oil"),($P27*AI27)-($Q27*'VT CHS Emissions Schedule'!H$5)/(1-$K27),(($T$44*$R27*('VT CHS Emissions Schedule'!H$8+$N27)/$U$44)+($T$45*$R27*('VT CHS Emissions Schedule'!H$9+$M27)/$U$45)+($T$46*$R27*'VT CHS Emissions Schedule'!H$7/$U$46)/(1-$L27)+($T$47*$R27*'VT CHS Emissions Schedule'!H$5/$U$47/(1-$K27))+($T$48*$R27*('VT CHS Emissions Schedule'!H$35+$O27)/$U$48))-($Q27*'VT CHS Emissions Schedule'!H$5)/(1-$K27))),0)</f>
        <v>1766850.4289637716</v>
      </c>
      <c r="BJ27" s="64">
        <f>IF(BJ$15&lt;2025+$T27,IF($B27="Natural gas",($P27*AJ27)/(1-$I27)-($Q27*'VT CHS Emissions Schedule'!I$5)/(1-$K27),IF(OR($B27="Propane",$B27="Oil"),($P27*AJ27)-($Q27*'VT CHS Emissions Schedule'!I$5)/(1-$K27),(($T$44*$R27*('VT CHS Emissions Schedule'!I$8+$N27)/$U$44)+($T$45*$R27*('VT CHS Emissions Schedule'!I$9+$M27)/$U$45)+($T$46*$R27*'VT CHS Emissions Schedule'!I$7/$U$46)/(1-$L27)+($T$47*$R27*'VT CHS Emissions Schedule'!I$5/$U$47/(1-$K27))+($T$48*$R27*('VT CHS Emissions Schedule'!I$35+$O27)/$U$48))-($Q27*'VT CHS Emissions Schedule'!I$5)/(1-$K27))),0)</f>
        <v>1778828.5947501939</v>
      </c>
      <c r="BK27" s="64">
        <f>IF(BK$15&lt;2025+$T27,IF($B27="Natural gas",($P27*AK27)/(1-$I27)-($Q27*'VT CHS Emissions Schedule'!J$5)/(1-$K27),IF(OR($B27="Propane",$B27="Oil"),($P27*AK27)-($Q27*'VT CHS Emissions Schedule'!J$5)/(1-$K27),(($T$44*$R27*('VT CHS Emissions Schedule'!J$8+$N27)/$U$44)+($T$45*$R27*('VT CHS Emissions Schedule'!J$9+$M27)/$U$45)+($T$46*$R27*'VT CHS Emissions Schedule'!J$7/$U$46)/(1-$L27)+($T$47*$R27*'VT CHS Emissions Schedule'!J$5/$U$47/(1-$K27))+($T$48*$R27*('VT CHS Emissions Schedule'!J$35+$O27)/$U$48))-($Q27*'VT CHS Emissions Schedule'!J$5)/(1-$K27))),0)</f>
        <v>1798675.4378460264</v>
      </c>
      <c r="BL27" s="64">
        <f>IF(BL$15&lt;2025+$T27,IF($B27="Natural gas",($P27*AL27)/(1-$I27)-($Q27*'VT CHS Emissions Schedule'!K$5)/(1-$K27),IF(OR($B27="Propane",$B27="Oil"),($P27*AL27)-($Q27*'VT CHS Emissions Schedule'!K$5)/(1-$K27),(($T$44*$R27*('VT CHS Emissions Schedule'!K$8+$N27)/$U$44)+($T$45*$R27*('VT CHS Emissions Schedule'!K$9+$M27)/$U$45)+($T$46*$R27*'VT CHS Emissions Schedule'!K$7/$U$46)/(1-$L27)+($T$47*$R27*'VT CHS Emissions Schedule'!K$5/$U$47/(1-$K27))+($T$48*$R27*('VT CHS Emissions Schedule'!K$35+$O27)/$U$48))-($Q27*'VT CHS Emissions Schedule'!K$5)/(1-$K27))),0)</f>
        <v>1818522.2809418587</v>
      </c>
      <c r="BM27" s="64">
        <f>IF(BM$15&lt;2025+$T27,IF($B27="Natural gas",($P27*AM27)/(1-$I27)-($Q27*'VT CHS Emissions Schedule'!L$5)/(1-$K27),IF(OR($B27="Propane",$B27="Oil"),($P27*AM27)-($Q27*'VT CHS Emissions Schedule'!L$5)/(1-$K27),(($T$44*$R27*('VT CHS Emissions Schedule'!L$8+$N27)/$U$44)+($T$45*$R27*('VT CHS Emissions Schedule'!L$9+$M27)/$U$45)+($T$46*$R27*'VT CHS Emissions Schedule'!L$7/$U$46)/(1-$L27)+($T$47*$R27*'VT CHS Emissions Schedule'!L$5/$U$47/(1-$K27))+($T$48*$R27*('VT CHS Emissions Schedule'!L$35+$O27)/$U$48))-($Q27*'VT CHS Emissions Schedule'!L$5)/(1-$K27))),0)</f>
        <v>1838369.1240376912</v>
      </c>
      <c r="BN27" s="64">
        <f>IF(BN$15&lt;2025+$T27,IF($B27="Natural gas",($P27*AN27)/(1-$I27)-($Q27*'VT CHS Emissions Schedule'!M$5)/(1-$K27),IF(OR($B27="Propane",$B27="Oil"),($P27*AN27)-($Q27*'VT CHS Emissions Schedule'!M$5)/(1-$K27),(($T$44*$R27*('VT CHS Emissions Schedule'!M$8+$N27)/$U$44)+($T$45*$R27*('VT CHS Emissions Schedule'!M$9+$M27)/$U$45)+($T$46*$R27*'VT CHS Emissions Schedule'!M$7/$U$46)/(1-$L27)+($T$47*$R27*'VT CHS Emissions Schedule'!M$5/$U$47/(1-$K27))+($T$48*$R27*('VT CHS Emissions Schedule'!M$35+$O27)/$U$48))-($Q27*'VT CHS Emissions Schedule'!M$5)/(1-$K27))),0)</f>
        <v>1856417.4445700939</v>
      </c>
      <c r="BO27" s="64">
        <f>IF(BO$15&lt;2025+$T27,IF($B27="Natural gas",($P27*AO27)/(1-$I27)-($Q27*'VT CHS Emissions Schedule'!N$5)/(1-$K27),IF(OR($B27="Propane",$B27="Oil"),($P27*AO27)-($Q27*'VT CHS Emissions Schedule'!N$5)/(1-$K27),(($T$44*$R27*('VT CHS Emissions Schedule'!N$8+$N27)/$U$44)+($T$45*$R27*('VT CHS Emissions Schedule'!N$9+$M27)/$U$45)+($T$46*$R27*'VT CHS Emissions Schedule'!N$7/$U$46)/(1-$L27)+($T$47*$R27*'VT CHS Emissions Schedule'!N$5/$U$47/(1-$K27))+($T$48*$R27*('VT CHS Emissions Schedule'!N$35+$O27)/$U$48))-($Q27*'VT CHS Emissions Schedule'!N$5)/(1-$K27))),0)</f>
        <v>1874781.7161611491</v>
      </c>
      <c r="BP27" s="64">
        <f>IF(BP$15&lt;2025+$T27,IF($B27="Natural gas",($P27*AP27)/(1-$I27)-($Q27*'VT CHS Emissions Schedule'!O$5)/(1-$K27),IF(OR($B27="Propane",$B27="Oil"),($P27*AP27)-($Q27*'VT CHS Emissions Schedule'!O$5)/(1-$K27),(($T$44*$R27*('VT CHS Emissions Schedule'!O$8+$N27)/$U$44)+($T$45*$R27*('VT CHS Emissions Schedule'!O$9+$M27)/$U$45)+($T$46*$R27*'VT CHS Emissions Schedule'!O$7/$U$46)/(1-$L27)+($T$47*$R27*'VT CHS Emissions Schedule'!O$5/$U$47/(1-$K27))+($T$48*$R27*('VT CHS Emissions Schedule'!O$35+$O27)/$U$48))-($Q27*'VT CHS Emissions Schedule'!O$5)/(1-$K27))),0)</f>
        <v>1874781.7161611491</v>
      </c>
      <c r="BQ27" s="64">
        <f>IF(BQ$15&lt;2025+$T27,IF($B27="Natural gas",($P27*AQ27)/(1-$I27)-($Q27*'VT CHS Emissions Schedule'!P$5)/(1-$K27),IF(OR($B27="Propane",$B27="Oil"),($P27*AQ27)-($Q27*'VT CHS Emissions Schedule'!P$5)/(1-$K27),(($T$44*$R27*('VT CHS Emissions Schedule'!P$8+$N27)/$U$44)+($T$45*$R27*('VT CHS Emissions Schedule'!P$9+$M27)/$U$45)+($T$46*$R27*'VT CHS Emissions Schedule'!P$7/$U$46)/(1-$L27)+($T$47*$R27*'VT CHS Emissions Schedule'!P$5/$U$47/(1-$K27))+($T$48*$R27*('VT CHS Emissions Schedule'!P$35+$O27)/$U$48))-($Q27*'VT CHS Emissions Schedule'!P$5)/(1-$K27))),0)</f>
        <v>1874781.7161611491</v>
      </c>
      <c r="BR27" s="64">
        <f>IF(BR$15&lt;2025+$T27,IF($B27="Natural gas",($P27*AR27)/(1-$I27)-($Q27*'VT CHS Emissions Schedule'!Q$5)/(1-$K27),IF(OR($B27="Propane",$B27="Oil"),($P27*AR27)-($Q27*'VT CHS Emissions Schedule'!Q$5)/(1-$K27),(($T$44*$R27*('VT CHS Emissions Schedule'!Q$8+$N27)/$U$44)+($T$45*$R27*('VT CHS Emissions Schedule'!Q$9+$M27)/$U$45)+($T$46*$R27*'VT CHS Emissions Schedule'!Q$7/$U$46)/(1-$L27)+($T$47*$R27*'VT CHS Emissions Schedule'!Q$5/$U$47/(1-$K27))+($T$48*$R27*('VT CHS Emissions Schedule'!Q$35+$O27)/$U$48))-($Q27*'VT CHS Emissions Schedule'!Q$5)/(1-$K27))),0)</f>
        <v>1874781.7161611491</v>
      </c>
      <c r="BS27" s="64">
        <f>IF(BS$15&lt;2025+$T27,IF($B27="Natural gas",($P27*AS27)/(1-$I27)-($Q27*'VT CHS Emissions Schedule'!R$5)/(1-$K27),IF(OR($B27="Propane",$B27="Oil"),($P27*AS27)-($Q27*'VT CHS Emissions Schedule'!R$5)/(1-$K27),(($T$44*$R27*('VT CHS Emissions Schedule'!R$8+$N27)/$U$44)+($T$45*$R27*('VT CHS Emissions Schedule'!R$9+$M27)/$U$45)+($T$46*$R27*'VT CHS Emissions Schedule'!R$7/$U$46)/(1-$L27)+($T$47*$R27*'VT CHS Emissions Schedule'!R$5/$U$47/(1-$K27))+($T$48*$R27*('VT CHS Emissions Schedule'!R$35+$O27)/$U$48))-($Q27*'VT CHS Emissions Schedule'!R$5)/(1-$K27))),0)</f>
        <v>1874468.751369311</v>
      </c>
      <c r="BT27" s="64">
        <f>IF(BT$15&lt;2025+$T27,IF($B27="Natural gas",($P27*AT27)/(1-$I27)-($Q27*'VT CHS Emissions Schedule'!S$5)/(1-$K27),IF(OR($B27="Propane",$B27="Oil"),($P27*AT27)-($Q27*'VT CHS Emissions Schedule'!S$5)/(1-$K27),(($T$44*$R27*('VT CHS Emissions Schedule'!S$8+$N27)/$U$44)+($T$45*$R27*('VT CHS Emissions Schedule'!S$9+$M27)/$U$45)+($T$46*$R27*'VT CHS Emissions Schedule'!S$7/$U$46)/(1-$L27)+($T$47*$R27*'VT CHS Emissions Schedule'!S$5/$U$47/(1-$K27))+($T$48*$R27*('VT CHS Emissions Schedule'!S$35+$O27)/$U$48))-($Q27*'VT CHS Emissions Schedule'!S$5)/(1-$K27))),0)</f>
        <v>1874071.9155093767</v>
      </c>
      <c r="BU27" s="64">
        <f>IF(BU$15&lt;2025+$T27,IF($B27="Natural gas",($P27*AU27)/(1-$I27)-($Q27*'VT CHS Emissions Schedule'!T$5)/(1-$K27),IF(OR($B27="Propane",$B27="Oil"),($P27*AU27)-($Q27*'VT CHS Emissions Schedule'!T$5)/(1-$K27),(($T$44*$R27*('VT CHS Emissions Schedule'!T$8+$N27)/$U$44)+($T$45*$R27*('VT CHS Emissions Schedule'!T$9+$M27)/$U$45)+($T$46*$R27*'VT CHS Emissions Schedule'!T$7/$U$46)/(1-$L27)+($T$47*$R27*'VT CHS Emissions Schedule'!T$5/$U$47/(1-$K27))+($T$48*$R27*('VT CHS Emissions Schedule'!T$35+$O27)/$U$48))-($Q27*'VT CHS Emissions Schedule'!T$5)/(1-$K27))),0)</f>
        <v>1874071.9155093767</v>
      </c>
      <c r="BV27" s="64">
        <f>IF(BV$15&lt;2025+$T27,IF($B27="Natural gas",($P27*AV27)/(1-$I27)-($Q27*'VT CHS Emissions Schedule'!U$5)/(1-$K27),IF(OR($B27="Propane",$B27="Oil"),($P27*AV27)-($Q27*'VT CHS Emissions Schedule'!U$5)/(1-$K27),(($T$44*$R27*('VT CHS Emissions Schedule'!U$8+$N27)/$U$44)+($T$45*$R27*('VT CHS Emissions Schedule'!U$9+$M27)/$U$45)+($T$46*$R27*'VT CHS Emissions Schedule'!U$7/$U$46)/(1-$L27)+($T$47*$R27*'VT CHS Emissions Schedule'!U$5/$U$47/(1-$K27))+($T$48*$R27*('VT CHS Emissions Schedule'!U$35+$O27)/$U$48))-($Q27*'VT CHS Emissions Schedule'!U$5)/(1-$K27))),0)</f>
        <v>1874071.9155093767</v>
      </c>
      <c r="BW27" s="64">
        <f>IF(BW$15&lt;2025+$T27,IF($B27="Natural gas",($P27*AW27)/(1-$I27)-($Q27*'VT CHS Emissions Schedule'!V$5)/(1-$K27),IF(OR($B27="Propane",$B27="Oil"),($P27*AW27)-($Q27*'VT CHS Emissions Schedule'!V$5)/(1-$K27),(($T$44*$R27*('VT CHS Emissions Schedule'!V$8+$N27)/$U$44)+($T$45*$R27*('VT CHS Emissions Schedule'!V$9+$M27)/$U$45)+($T$46*$R27*'VT CHS Emissions Schedule'!V$7/$U$46)/(1-$L27)+($T$47*$R27*'VT CHS Emissions Schedule'!V$5/$U$47/(1-$K27))+($T$48*$R27*('VT CHS Emissions Schedule'!V$35+$O27)/$U$48))-($Q27*'VT CHS Emissions Schedule'!V$5)/(1-$K27))),0)</f>
        <v>1874071.9155093767</v>
      </c>
      <c r="BX27" s="64">
        <f>IF(BX$15&lt;2025+$T27,IF($B27="Natural gas",($P27*AX27)/(1-$I27)-($Q27*'VT CHS Emissions Schedule'!W$5)/(1-$K27),IF(OR($B27="Propane",$B27="Oil"),($P27*AX27)-($Q27*'VT CHS Emissions Schedule'!W$5)/(1-$K27),(($T$44*$R27*('VT CHS Emissions Schedule'!W$8+$N27)/$U$44)+($T$45*$R27*('VT CHS Emissions Schedule'!W$9+$M27)/$U$45)+($T$46*$R27*'VT CHS Emissions Schedule'!W$7/$U$46)/(1-$L27)+($T$47*$R27*'VT CHS Emissions Schedule'!W$5/$U$47/(1-$K27))+($T$48*$R27*('VT CHS Emissions Schedule'!W$35+$O27)/$U$48))-($Q27*'VT CHS Emissions Schedule'!W$5)/(1-$K27))),0)</f>
        <v>1873978.1492772745</v>
      </c>
      <c r="BY27" s="64">
        <f>IF(BY$15&lt;2025+$T27,IF($B27="Natural gas",($P27*AY27)/(1-$I27)-($Q27*'VT CHS Emissions Schedule'!X$5)/(1-$K27),IF(OR($B27="Propane",$B27="Oil"),($P27*AY27)-($Q27*'VT CHS Emissions Schedule'!X$5)/(1-$K27),(($T$44*$R27*('VT CHS Emissions Schedule'!X$8+$N27)/$U$44)+($T$45*$R27*('VT CHS Emissions Schedule'!X$9+$M27)/$U$45)+($T$46*$R27*'VT CHS Emissions Schedule'!X$7/$U$46)/(1-$L27)+($T$47*$R27*'VT CHS Emissions Schedule'!X$5/$U$47/(1-$K27))+($T$48*$R27*('VT CHS Emissions Schedule'!X$35+$O27)/$U$48))-($Q27*'VT CHS Emissions Schedule'!X$5)/(1-$K27))),0)</f>
        <v>1873571.9816493008</v>
      </c>
      <c r="BZ27" s="64">
        <f>IF(BZ$15&lt;2025+$T27,IF($B27="Natural gas",($P27*AZ27)/(1-$I27)-($Q27*'VT CHS Emissions Schedule'!Y$5)/(1-$K27),IF(OR($B27="Propane",$B27="Oil"),($P27*AZ27)-($Q27*'VT CHS Emissions Schedule'!Y$5)/(1-$K27),(($T$44*$R27*('VT CHS Emissions Schedule'!Y$8+$N27)/$U$44)+($T$45*$R27*('VT CHS Emissions Schedule'!Y$9+$M27)/$U$45)+($T$46*$R27*'VT CHS Emissions Schedule'!Y$7/$U$46)/(1-$L27)+($T$47*$R27*'VT CHS Emissions Schedule'!Y$5/$U$47/(1-$K27))+($T$48*$R27*('VT CHS Emissions Schedule'!Y$35+$O27)/$U$48))-($Q27*'VT CHS Emissions Schedule'!Y$5)/(1-$K27))),0)</f>
        <v>1873571.9816493008</v>
      </c>
      <c r="CA27" s="64">
        <f>IF(CA$15&lt;2025+$T27,IF($B27="Natural gas",($P27*BA27)/(1-$I27)-($Q27*'VT CHS Emissions Schedule'!Z$5)/(1-$K27),IF(OR($B27="Propane",$B27="Oil"),($P27*BA27)-($Q27*'VT CHS Emissions Schedule'!Z$5)/(1-$K27),(($T$44*$R27*('VT CHS Emissions Schedule'!Z$8+$N27)/$U$44)+($T$45*$R27*('VT CHS Emissions Schedule'!Z$9+$M27)/$U$45)+($T$46*$R27*'VT CHS Emissions Schedule'!Z$7/$U$46)/(1-$L27)+($T$47*$R27*'VT CHS Emissions Schedule'!Z$5/$U$47/(1-$K27))+($T$48*$R27*('VT CHS Emissions Schedule'!Z$35+$O27)/$U$48))-($Q27*'VT CHS Emissions Schedule'!Z$5)/(1-$K27))),0)</f>
        <v>1873571.9816493008</v>
      </c>
      <c r="CB27" s="64">
        <f>IF(CB$15&lt;2025+$T27,IF($B27="Natural gas",($P27*BB27)/(1-$I27)-($Q27*'VT CHS Emissions Schedule'!AA$5)/(1-$K27),IF(OR($B27="Propane",$B27="Oil"),($P27*BB27)-($Q27*'VT CHS Emissions Schedule'!AA$5)/(1-$K27),(($T$44*$R27*('VT CHS Emissions Schedule'!AA$8+$N27)/$U$44)+($T$45*$R27*('VT CHS Emissions Schedule'!AA$9+$M27)/$U$45)+($T$46*$R27*'VT CHS Emissions Schedule'!AA$7/$U$46)/(1-$L27)+($T$47*$R27*'VT CHS Emissions Schedule'!AA$5/$U$47/(1-$K27))+($T$48*$R27*('VT CHS Emissions Schedule'!AA$35+$O27)/$U$48))-($Q27*'VT CHS Emissions Schedule'!AA$5)/(1-$K27))),0)</f>
        <v>1873571.9816493008</v>
      </c>
      <c r="CC27" s="64">
        <f>IF(CC$15&lt;2025+$T27,IF($B27="Natural gas",($P27*BC27)/(1-$I27)-($Q27*'VT CHS Emissions Schedule'!AB$5)/(1-$K27),IF(OR($B27="Propane",$B27="Oil"),($P27*BC27)-($Q27*'VT CHS Emissions Schedule'!AB$5)/(1-$K27),(($T$44*$R27*('VT CHS Emissions Schedule'!AB$8+$N27)/$U$44)+($T$45*$R27*('VT CHS Emissions Schedule'!AB$9+$M27)/$U$45)+($T$46*$R27*'VT CHS Emissions Schedule'!AB$7/$U$46)/(1-$L27)+($T$47*$R27*'VT CHS Emissions Schedule'!AB$5/$U$47/(1-$K27))+($T$48*$R27*('VT CHS Emissions Schedule'!AB$35+$O27)/$U$48))-($Q27*'VT CHS Emissions Schedule'!AB$5)/(1-$K27))),0)</f>
        <v>1873476.0104634222</v>
      </c>
      <c r="CD27" s="64">
        <f>IF(CD$15&lt;2025+$T27,IF($B27="Natural gas",($P27*BD27)/(1-$I27)-($Q27*'VT CHS Emissions Schedule'!AC$5)/(1-$K27),IF(OR($B27="Propane",$B27="Oil"),($P27*BD27)-($Q27*'VT CHS Emissions Schedule'!AC$5)/(1-$K27),(($T$44*$R27*('VT CHS Emissions Schedule'!AC$8+$N27)/$U$44)+($T$45*$R27*('VT CHS Emissions Schedule'!AC$9+$M27)/$U$45)+($T$46*$R27*'VT CHS Emissions Schedule'!AC$7/$U$46)/(1-$L27)+($T$47*$R27*'VT CHS Emissions Schedule'!AC$5/$U$47/(1-$K27))+($T$48*$R27*('VT CHS Emissions Schedule'!AC$35+$O27)/$U$48))-($Q27*'VT CHS Emissions Schedule'!AC$5)/(1-$K27))),0)</f>
        <v>0</v>
      </c>
      <c r="CE27" s="64">
        <f>IF(CE$15&lt;2025+$T27,BE27+($S27*'VT CHS Emissions Schedule'!D$5)/(1-$K27),0)</f>
        <v>1667073.6720468404</v>
      </c>
      <c r="CF27" s="64">
        <f>IF(CF$15&lt;2025+$T27,BF27+($S27*'VT CHS Emissions Schedule'!E$5)/(1-$K27),0)</f>
        <v>1687314.7558022451</v>
      </c>
      <c r="CG27" s="64">
        <f>IF(CG$15&lt;2025+$T27,BG27+($S27*'VT CHS Emissions Schedule'!F$5)/(1-$K27),0)</f>
        <v>1708659.0333391132</v>
      </c>
      <c r="CH27" s="64">
        <f>IF(CH$15&lt;2025+$T27,BH27+($S27*'VT CHS Emissions Schedule'!G$5)/(1-$K27),0)</f>
        <v>1730003.3108759818</v>
      </c>
      <c r="CI27" s="64">
        <f>IF(CI$15&lt;2025+$T27,BI27+($S27*'VT CHS Emissions Schedule'!H$5)/(1-$K27),0)</f>
        <v>1751305.0694702643</v>
      </c>
      <c r="CJ27" s="64">
        <f>IF(CJ$15&lt;2025+$T27,BJ27+($S27*'VT CHS Emissions Schedule'!I$5)/(1-$K27),0)</f>
        <v>1764780.6696977224</v>
      </c>
      <c r="CK27" s="64">
        <f>IF(CK$15&lt;2025+$T27,BK27+($S27*'VT CHS Emissions Schedule'!J$5)/(1-$K27),0)</f>
        <v>1786124.947234591</v>
      </c>
      <c r="CL27" s="64">
        <f>IF(CL$15&lt;2025+$T27,BL27+($S27*'VT CHS Emissions Schedule'!K$5)/(1-$K27),0)</f>
        <v>1807469.2247714591</v>
      </c>
      <c r="CM27" s="64">
        <f>IF(CM$15&lt;2025+$T27,BM27+($S27*'VT CHS Emissions Schedule'!L$5)/(1-$K27),0)</f>
        <v>1828813.5023083275</v>
      </c>
      <c r="CN27" s="64">
        <f>IF(CN$15&lt;2025+$T27,BN27+($S27*'VT CHS Emissions Schedule'!M$5)/(1-$K27),0)</f>
        <v>1848359.2572817663</v>
      </c>
      <c r="CO27" s="64">
        <f>IF(CO$15&lt;2025+$T27,BO27+($S27*'VT CHS Emissions Schedule'!N$5)/(1-$K27),0)</f>
        <v>1868220.9633138573</v>
      </c>
      <c r="CP27" s="64">
        <f>IF(CP$15&lt;2025+$T27,BP27+($S27*'VT CHS Emissions Schedule'!O$5)/(1-$K27),0)</f>
        <v>1868220.9633138573</v>
      </c>
      <c r="CQ27" s="64">
        <f>IF(CQ$15&lt;2025+$T27,BQ27+($S27*'VT CHS Emissions Schedule'!P$5)/(1-$K27),0)</f>
        <v>1868220.9633138573</v>
      </c>
      <c r="CR27" s="64">
        <f>IF(CR$15&lt;2025+$T27,BR27+($S27*'VT CHS Emissions Schedule'!Q$5)/(1-$K27),0)</f>
        <v>1868220.9633138573</v>
      </c>
      <c r="CS27" s="64">
        <f>IF(CS$15&lt;2025+$T27,BS27+($S27*'VT CHS Emissions Schedule'!R$5)/(1-$K27),0)</f>
        <v>1867907.9985220192</v>
      </c>
      <c r="CT27" s="64">
        <f>IF(CT$15&lt;2025+$T27,BT27+($S27*'VT CHS Emissions Schedule'!S$5)/(1-$K27),0)</f>
        <v>1867511.1626620849</v>
      </c>
      <c r="CU27" s="64">
        <f>IF(CU$15&lt;2025+$T27,BU27+($S27*'VT CHS Emissions Schedule'!T$5)/(1-$K27),0)</f>
        <v>1867511.1626620849</v>
      </c>
      <c r="CV27" s="64">
        <f>IF(CV$15&lt;2025+$T27,BV27+($S27*'VT CHS Emissions Schedule'!U$5)/(1-$K27),0)</f>
        <v>1867511.1626620849</v>
      </c>
      <c r="CW27" s="64">
        <f>IF(CW$15&lt;2025+$T27,BW27+($S27*'VT CHS Emissions Schedule'!V$5)/(1-$K27),0)</f>
        <v>1867511.1626620849</v>
      </c>
      <c r="CX27" s="64">
        <f>IF(CX$15&lt;2025+$T27,BX27+($S27*'VT CHS Emissions Schedule'!W$5)/(1-$K27),0)</f>
        <v>1867417.3964299827</v>
      </c>
      <c r="CY27" s="64">
        <f>IF(CY$15&lt;2025+$T27,BY27+($S27*'VT CHS Emissions Schedule'!X$5)/(1-$K27),0)</f>
        <v>1867011.228802009</v>
      </c>
      <c r="CZ27" s="64">
        <f>IF(CZ$15&lt;2025+$T27,BZ27+($S27*'VT CHS Emissions Schedule'!Y$5)/(1-$K27),0)</f>
        <v>1867011.228802009</v>
      </c>
      <c r="DA27" s="64">
        <f>IF(DA$15&lt;2025+$T27,CA27+($S27*'VT CHS Emissions Schedule'!Z$5)/(1-$K27),0)</f>
        <v>1867011.228802009</v>
      </c>
      <c r="DB27" s="64">
        <f>IF(DB$15&lt;2025+$T27,CB27+($S27*'VT CHS Emissions Schedule'!AA$5)/(1-$K27),0)</f>
        <v>1867011.228802009</v>
      </c>
      <c r="DC27" s="64">
        <f>IF(DC$15&lt;2025+$T27,CC27+($S27*'VT CHS Emissions Schedule'!AB$5)/(1-$K27),0)</f>
        <v>1866915.2576161304</v>
      </c>
      <c r="DD27" s="64">
        <f>IF(DD$15&lt;2025+$T27,CD27+($S27*'VT CHS Emissions Schedule'!AC$5)/(1-$K27),0)</f>
        <v>0</v>
      </c>
    </row>
    <row r="28" spans="1:108" ht="15" customHeight="1" x14ac:dyDescent="0.25">
      <c r="A28" s="506" t="s">
        <v>406</v>
      </c>
      <c r="B28" s="126" t="s">
        <v>11</v>
      </c>
      <c r="C28" s="197">
        <f t="shared" ref="C28:C31" si="19">SUM(BE28:CD28)</f>
        <v>43533767.410568267</v>
      </c>
      <c r="D28" s="197">
        <f t="shared" ref="D28:D31" si="20">SUM(CE28:DD28)</f>
        <v>43336420.086261198</v>
      </c>
      <c r="E28" s="222">
        <f t="shared" si="2"/>
        <v>43.533767410568267</v>
      </c>
      <c r="F28" s="111">
        <f t="shared" si="5"/>
        <v>1577877.6121484651</v>
      </c>
      <c r="G28" s="64">
        <f>IF($B28="Natural gas",($P28*AE28)/(1-$I28)-($Q28*'VT CHS Emissions Schedule'!D$5)/(1-$K28),IF(OR($B28="Propane",$B28="Oil"),($P28*AE28)-($Q28*'VT CHS Emissions Schedule'!D$5)/(1-$K28),(($T$44*$R28*('VT CHS Emissions Schedule'!D$8+$N28)/$U$44)+($T$45*$R28*('VT CHS Emissions Schedule'!D$9+$M28)/$U$45)+($T$46*$R28*'VT CHS Emissions Schedule'!D$7/$U$46)/(1-$L28)+($T$47*$R28*'VT CHS Emissions Schedule'!D$5/$U$47/(1-$K28))+($T$48*$R28*('VT CHS Emissions Schedule'!D$35+$N28)/$U$48))-($Q28*'VT CHS Emissions Schedule'!D$5)/(1-$K28)))</f>
        <v>1595127.1179120562</v>
      </c>
      <c r="H28" s="64">
        <f>($S28*'VT CHS Emissions Schedule'!D$5)/(1-$K28)</f>
        <v>-17249.50576359114</v>
      </c>
      <c r="I28" s="66">
        <f>_xlfn.XLOOKUP(B28,Lookups!$A$3:$A$15,Lookups!$E$3:$E$15)</f>
        <v>1.4E-2</v>
      </c>
      <c r="J28" s="65">
        <f>_xlfn.XLOOKUP(B28,Lookups!$A$3:$A$15,Lookups!$D$3:$D$15)</f>
        <v>0</v>
      </c>
      <c r="K28" s="66">
        <f>Lookups!$E$6</f>
        <v>0.04</v>
      </c>
      <c r="L28" s="66">
        <f>Lookups!$E$5</f>
        <v>1.4E-2</v>
      </c>
      <c r="M28" s="65">
        <f>Lookups!$D$4</f>
        <v>0.32764300000000002</v>
      </c>
      <c r="N28" s="65">
        <f>Lookups!$D$3</f>
        <v>0.21490000000000001</v>
      </c>
      <c r="O28" s="65">
        <f>Lookups!$D$8</f>
        <v>1.3776766038113153</v>
      </c>
      <c r="P28" s="64">
        <f>$R28/$X28</f>
        <v>28907.714285714286</v>
      </c>
      <c r="Q28" s="64">
        <f t="shared" si="6"/>
        <v>6937.8514285714282</v>
      </c>
      <c r="R28" s="64">
        <f t="shared" si="3"/>
        <v>24282.48</v>
      </c>
      <c r="S28" s="64">
        <f t="shared" si="7"/>
        <v>-438.44776119402979</v>
      </c>
      <c r="T28" s="68">
        <v>25</v>
      </c>
      <c r="U28" s="64">
        <v>12000</v>
      </c>
      <c r="V28" s="64">
        <v>1909</v>
      </c>
      <c r="W28" s="72">
        <f>$V$59</f>
        <v>3.5</v>
      </c>
      <c r="X28" s="72">
        <f t="shared" si="4"/>
        <v>0.84</v>
      </c>
      <c r="Y28" s="72">
        <f>$U$59</f>
        <v>20.100000000000001</v>
      </c>
      <c r="Z28" s="64">
        <f>U28</f>
        <v>12000</v>
      </c>
      <c r="AA28" s="64">
        <v>240</v>
      </c>
      <c r="AB28" s="80">
        <v>0.15</v>
      </c>
      <c r="AC28" s="74">
        <v>3.5999999999999999E-3</v>
      </c>
      <c r="AD28" s="75">
        <v>1.06E-3</v>
      </c>
      <c r="AE28" s="67">
        <f>IF(AE$15&lt;2025+$T28,$J28+_xlfn.XLOOKUP(_xlfn.XLOOKUP($B28,Lookups!$A$3:$A$17,Lookups!$B$3:$B$17),'VT CHS Emissions Schedule'!$A:$A,'VT CHS Emissions Schedule'!D:D),0)</f>
        <v>63.7174026058659</v>
      </c>
      <c r="AF28" s="67">
        <f>IF(AF$15&lt;2025+$T28,$J28+_xlfn.XLOOKUP(_xlfn.XLOOKUP($B28,Lookups!$A$3:$A$17,Lookups!$B$3:$B$17),'VT CHS Emissions Schedule'!$A:$A,'VT CHS Emissions Schedule'!E:E),0)</f>
        <v>63.7174026058659</v>
      </c>
      <c r="AG28" s="67">
        <f>IF(AG$15&lt;2025+$T28,$J28+_xlfn.XLOOKUP(_xlfn.XLOOKUP($B28,Lookups!$A$3:$A$17,Lookups!$B$3:$B$17),'VT CHS Emissions Schedule'!$A:$A,'VT CHS Emissions Schedule'!F:F),0)</f>
        <v>63.7174026058659</v>
      </c>
      <c r="AH28" s="67">
        <f>IF(AH$15&lt;2025+$T28,$J28+_xlfn.XLOOKUP(_xlfn.XLOOKUP($B28,Lookups!$A$3:$A$17,Lookups!$B$3:$B$17),'VT CHS Emissions Schedule'!$A:$A,'VT CHS Emissions Schedule'!G:G),0)</f>
        <v>63.7174026058659</v>
      </c>
      <c r="AI28" s="67">
        <f>IF(AI$15&lt;2025+$T28,$J28+_xlfn.XLOOKUP(_xlfn.XLOOKUP($B28,Lookups!$A$3:$A$17,Lookups!$B$3:$B$17),'VT CHS Emissions Schedule'!$A:$A,'VT CHS Emissions Schedule'!H:H),0)</f>
        <v>63.7174026058659</v>
      </c>
      <c r="AJ28" s="67">
        <f>IF(AJ$15&lt;2025+$T28,$J28+_xlfn.XLOOKUP(_xlfn.XLOOKUP($B28,Lookups!$A$3:$A$17,Lookups!$B$3:$B$17),'VT CHS Emissions Schedule'!$A:$A,'VT CHS Emissions Schedule'!I:I),0)</f>
        <v>63.651087828595678</v>
      </c>
      <c r="AK28" s="67">
        <f>IF(AK$15&lt;2025+$T28,$J28+_xlfn.XLOOKUP(_xlfn.XLOOKUP($B28,Lookups!$A$3:$A$17,Lookups!$B$3:$B$17),'VT CHS Emissions Schedule'!$A:$A,'VT CHS Emissions Schedule'!J:J),0)</f>
        <v>63.651087828595678</v>
      </c>
      <c r="AL28" s="67">
        <f>IF(AL$15&lt;2025+$T28,$J28+_xlfn.XLOOKUP(_xlfn.XLOOKUP($B28,Lookups!$A$3:$A$17,Lookups!$B$3:$B$17),'VT CHS Emissions Schedule'!$A:$A,'VT CHS Emissions Schedule'!K:K),0)</f>
        <v>63.651087828595678</v>
      </c>
      <c r="AM28" s="67">
        <f>IF(AM$15&lt;2025+$T28,$J28+_xlfn.XLOOKUP(_xlfn.XLOOKUP($B28,Lookups!$A$3:$A$17,Lookups!$B$3:$B$17),'VT CHS Emissions Schedule'!$A:$A,'VT CHS Emissions Schedule'!L:L),0)</f>
        <v>63.651087828595678</v>
      </c>
      <c r="AN28" s="67">
        <f>IF(AN$15&lt;2025+$T28,$J28+_xlfn.XLOOKUP(_xlfn.XLOOKUP($B28,Lookups!$A$3:$A$17,Lookups!$B$3:$B$17),'VT CHS Emissions Schedule'!$A:$A,'VT CHS Emissions Schedule'!M:M),0)</f>
        <v>63.651087828595678</v>
      </c>
      <c r="AO28" s="67">
        <f>IF(AO$15&lt;2025+$T28,$J28+_xlfn.XLOOKUP(_xlfn.XLOOKUP($B28,Lookups!$A$3:$A$17,Lookups!$B$3:$B$17),'VT CHS Emissions Schedule'!$A:$A,'VT CHS Emissions Schedule'!N:N),0)</f>
        <v>63.639868502100384</v>
      </c>
      <c r="AP28" s="67">
        <f>IF(AP$15&lt;2025+$T28,$J28+_xlfn.XLOOKUP(_xlfn.XLOOKUP($B28,Lookups!$A$3:$A$17,Lookups!$B$3:$B$17),'VT CHS Emissions Schedule'!$A:$A,'VT CHS Emissions Schedule'!O:O),0)</f>
        <v>63.639868502100384</v>
      </c>
      <c r="AQ28" s="67">
        <f>IF(AQ$15&lt;2025+$T28,$J28+_xlfn.XLOOKUP(_xlfn.XLOOKUP($B28,Lookups!$A$3:$A$17,Lookups!$B$3:$B$17),'VT CHS Emissions Schedule'!$A:$A,'VT CHS Emissions Schedule'!P:P),0)</f>
        <v>63.639868502100384</v>
      </c>
      <c r="AR28" s="67">
        <f>IF(AR$15&lt;2025+$T28,$J28+_xlfn.XLOOKUP(_xlfn.XLOOKUP($B28,Lookups!$A$3:$A$17,Lookups!$B$3:$B$17),'VT CHS Emissions Schedule'!$A:$A,'VT CHS Emissions Schedule'!Q:Q),0)</f>
        <v>63.639868502100384</v>
      </c>
      <c r="AS28" s="67">
        <f>IF(AS$15&lt;2025+$T28,$J28+_xlfn.XLOOKUP(_xlfn.XLOOKUP($B28,Lookups!$A$3:$A$17,Lookups!$B$3:$B$17),'VT CHS Emissions Schedule'!$A:$A,'VT CHS Emissions Schedule'!R:R),0)</f>
        <v>63.639868502100384</v>
      </c>
      <c r="AT28" s="67">
        <f>IF(AT$15&lt;2025+$T28,$J28+_xlfn.XLOOKUP(_xlfn.XLOOKUP($B28,Lookups!$A$3:$A$17,Lookups!$B$3:$B$17),'VT CHS Emissions Schedule'!$A:$A,'VT CHS Emissions Schedule'!S:S),0)</f>
        <v>63.636270748572812</v>
      </c>
      <c r="AU28" s="67">
        <f>IF(AU$15&lt;2025+$T28,$J28+_xlfn.XLOOKUP(_xlfn.XLOOKUP($B28,Lookups!$A$3:$A$17,Lookups!$B$3:$B$17),'VT CHS Emissions Schedule'!$A:$A,'VT CHS Emissions Schedule'!T:T),0)</f>
        <v>63.636270748572812</v>
      </c>
      <c r="AV28" s="67">
        <f>IF(AV$15&lt;2025+$T28,$J28+_xlfn.XLOOKUP(_xlfn.XLOOKUP($B28,Lookups!$A$3:$A$17,Lookups!$B$3:$B$17),'VT CHS Emissions Schedule'!$A:$A,'VT CHS Emissions Schedule'!U:U),0)</f>
        <v>63.636270748572812</v>
      </c>
      <c r="AW28" s="67">
        <f>IF(AW$15&lt;2025+$T28,$J28+_xlfn.XLOOKUP(_xlfn.XLOOKUP($B28,Lookups!$A$3:$A$17,Lookups!$B$3:$B$17),'VT CHS Emissions Schedule'!$A:$A,'VT CHS Emissions Schedule'!V:V),0)</f>
        <v>63.636270748572812</v>
      </c>
      <c r="AX28" s="67">
        <f>IF(AX$15&lt;2025+$T28,$J28+_xlfn.XLOOKUP(_xlfn.XLOOKUP($B28,Lookups!$A$3:$A$17,Lookups!$B$3:$B$17),'VT CHS Emissions Schedule'!$A:$A,'VT CHS Emissions Schedule'!W:W),0)</f>
        <v>63.636270748572812</v>
      </c>
      <c r="AY28" s="67">
        <f>IF(AY$15&lt;2025+$T28,$J28+_xlfn.XLOOKUP(_xlfn.XLOOKUP($B28,Lookups!$A$3:$A$17,Lookups!$B$3:$B$17),'VT CHS Emissions Schedule'!$A:$A,'VT CHS Emissions Schedule'!X:X),0)</f>
        <v>63.63258839230447</v>
      </c>
      <c r="AZ28" s="67">
        <f>IF(AZ$15&lt;2025+$T28,$J28+_xlfn.XLOOKUP(_xlfn.XLOOKUP($B28,Lookups!$A$3:$A$17,Lookups!$B$3:$B$17),'VT CHS Emissions Schedule'!$A:$A,'VT CHS Emissions Schedule'!Y:Y),0)</f>
        <v>63.63258839230447</v>
      </c>
      <c r="BA28" s="67">
        <f>IF(BA$15&lt;2025+$T28,$J28+_xlfn.XLOOKUP(_xlfn.XLOOKUP($B28,Lookups!$A$3:$A$17,Lookups!$B$3:$B$17),'VT CHS Emissions Schedule'!$A:$A,'VT CHS Emissions Schedule'!Z:Z),0)</f>
        <v>63.63258839230447</v>
      </c>
      <c r="BB28" s="67">
        <f>IF(BB$15&lt;2025+$T28,$J28+_xlfn.XLOOKUP(_xlfn.XLOOKUP($B28,Lookups!$A$3:$A$17,Lookups!$B$3:$B$17),'VT CHS Emissions Schedule'!$A:$A,'VT CHS Emissions Schedule'!AA:AA),0)</f>
        <v>63.63258839230447</v>
      </c>
      <c r="BC28" s="67">
        <f>IF(BC$15&lt;2025+$T28,$J28+_xlfn.XLOOKUP(_xlfn.XLOOKUP($B28,Lookups!$A$3:$A$17,Lookups!$B$3:$B$17),'VT CHS Emissions Schedule'!$A:$A,'VT CHS Emissions Schedule'!AB:AB),0)</f>
        <v>63.63258839230447</v>
      </c>
      <c r="BD28" s="67">
        <f>IF(BD$15&lt;2025+$T28,$J28+_xlfn.XLOOKUP(_xlfn.XLOOKUP($B28,Lookups!$A$3:$A$17,Lookups!$B$3:$B$17),'VT CHS Emissions Schedule'!$A:$A,'VT CHS Emissions Schedule'!AC:AC),0)</f>
        <v>0</v>
      </c>
      <c r="BE28" s="64">
        <f>IF(BE$15&lt;2025+$T28,IF($B28="Natural gas",($P28*AE28)/(1-$I28)-($Q28*'VT CHS Emissions Schedule'!D$5)/(1-$K28),IF(OR($B28="Propane",$B28="Oil"),($P28*AE28)-($Q28*'VT CHS Emissions Schedule'!D$5)/(1-$K28),(($T$44*$R28*('VT CHS Emissions Schedule'!D$8+$N28)/$U$44)+($T$45*$R28*('VT CHS Emissions Schedule'!D$9+$M28)/$U$45)+($T$46*$R28*'VT CHS Emissions Schedule'!D$7/$U$46)/(1-$L28)+($T$47*$R28*'VT CHS Emissions Schedule'!D$5/$U$47/(1-$K28))+($T$48*$R28*('VT CHS Emissions Schedule'!D$35+$O28)/$U$48))-($Q28*'VT CHS Emissions Schedule'!D$5)/(1-$K28))),0)</f>
        <v>1595127.1179120562</v>
      </c>
      <c r="BF28" s="64">
        <f>IF(BF$15&lt;2025+$T28,IF($B28="Natural gas",($P28*AF28)/(1-$I28)-($Q28*'VT CHS Emissions Schedule'!E$5)/(1-$K28),IF(OR($B28="Propane",$B28="Oil"),($P28*AF28)-($Q28*'VT CHS Emissions Schedule'!E$5)/(1-$K28),(($T$44*$R28*('VT CHS Emissions Schedule'!E$8+$N28)/$U$44)+($T$45*$R28*('VT CHS Emissions Schedule'!E$9+$M28)/$U$45)+($T$46*$R28*'VT CHS Emissions Schedule'!E$7/$U$46)/(1-$L28)+($T$47*$R28*'VT CHS Emissions Schedule'!E$5/$U$47/(1-$K28))+($T$48*$R28*('VT CHS Emissions Schedule'!E$35+$O28)/$U$48))-($Q28*'VT CHS Emissions Schedule'!E$5)/(1-$K28))),0)</f>
        <v>1614106.6182504871</v>
      </c>
      <c r="BG28" s="64">
        <f>IF(BG$15&lt;2025+$T28,IF($B28="Natural gas",($P28*AG28)/(1-$I28)-($Q28*'VT CHS Emissions Schedule'!F$5)/(1-$K28),IF(OR($B28="Propane",$B28="Oil"),($P28*AG28)-($Q28*'VT CHS Emissions Schedule'!F$5)/(1-$K28),(($T$44*$R28*('VT CHS Emissions Schedule'!F$8+$N28)/$U$44)+($T$45*$R28*('VT CHS Emissions Schedule'!F$9+$M28)/$U$45)+($T$46*$R28*'VT CHS Emissions Schedule'!F$7/$U$46)/(1-$L28)+($T$47*$R28*'VT CHS Emissions Schedule'!F$5/$U$47/(1-$K28))+($T$48*$R28*('VT CHS Emissions Schedule'!F$35+$O28)/$U$48))-($Q28*'VT CHS Emissions Schedule'!F$5)/(1-$K28))),0)</f>
        <v>1633086.1185889181</v>
      </c>
      <c r="BH28" s="64">
        <f>IF(BH$15&lt;2025+$T28,IF($B28="Natural gas",($P28*AH28)/(1-$I28)-($Q28*'VT CHS Emissions Schedule'!G$5)/(1-$K28),IF(OR($B28="Propane",$B28="Oil"),($P28*AH28)-($Q28*'VT CHS Emissions Schedule'!G$5)/(1-$K28),(($T$44*$R28*('VT CHS Emissions Schedule'!G$8+$N28)/$U$44)+($T$45*$R28*('VT CHS Emissions Schedule'!G$9+$M28)/$U$45)+($T$46*$R28*'VT CHS Emissions Schedule'!G$7/$U$46)/(1-$L28)+($T$47*$R28*'VT CHS Emissions Schedule'!G$5/$U$47/(1-$K28))+($T$48*$R28*('VT CHS Emissions Schedule'!G$35+$O28)/$U$48))-($Q28*'VT CHS Emissions Schedule'!G$5)/(1-$K28))),0)</f>
        <v>1652065.6189273491</v>
      </c>
      <c r="BI28" s="64">
        <f>IF(BI$15&lt;2025+$T28,IF($B28="Natural gas",($P28*AI28)/(1-$I28)-($Q28*'VT CHS Emissions Schedule'!H$5)/(1-$K28),IF(OR($B28="Propane",$B28="Oil"),($P28*AI28)-($Q28*'VT CHS Emissions Schedule'!H$5)/(1-$K28),(($T$44*$R28*('VT CHS Emissions Schedule'!H$8+$N28)/$U$44)+($T$45*$R28*('VT CHS Emissions Schedule'!H$9+$M28)/$U$45)+($T$46*$R28*'VT CHS Emissions Schedule'!H$7/$U$46)/(1-$L28)+($T$47*$R28*'VT CHS Emissions Schedule'!H$5/$U$47/(1-$K28))+($T$48*$R28*('VT CHS Emissions Schedule'!H$35+$O28)/$U$48))-($Q28*'VT CHS Emissions Schedule'!H$5)/(1-$K28))),0)</f>
        <v>1671045.1192657801</v>
      </c>
      <c r="BJ28" s="64">
        <f>IF(BJ$15&lt;2025+$T28,IF($B28="Natural gas",($P28*AJ28)/(1-$I28)-($Q28*'VT CHS Emissions Schedule'!I$5)/(1-$K28),IF(OR($B28="Propane",$B28="Oil"),($P28*AJ28)-($Q28*'VT CHS Emissions Schedule'!I$5)/(1-$K28),(($T$44*$R28*('VT CHS Emissions Schedule'!I$8+$N28)/$U$44)+($T$45*$R28*('VT CHS Emissions Schedule'!I$9+$M28)/$U$45)+($T$46*$R28*'VT CHS Emissions Schedule'!I$7/$U$46)/(1-$L28)+($T$47*$R28*'VT CHS Emissions Schedule'!I$5/$U$47/(1-$K28))+($T$48*$R28*('VT CHS Emissions Schedule'!I$35+$O28)/$U$48))-($Q28*'VT CHS Emissions Schedule'!I$5)/(1-$K28))),0)</f>
        <v>1688080.3917804298</v>
      </c>
      <c r="BK28" s="64">
        <f>IF(BK$15&lt;2025+$T28,IF($B28="Natural gas",($P28*AK28)/(1-$I28)-($Q28*'VT CHS Emissions Schedule'!J$5)/(1-$K28),IF(OR($B28="Propane",$B28="Oil"),($P28*AK28)-($Q28*'VT CHS Emissions Schedule'!J$5)/(1-$K28),(($T$44*$R28*('VT CHS Emissions Schedule'!J$8+$N28)/$U$44)+($T$45*$R28*('VT CHS Emissions Schedule'!J$9+$M28)/$U$45)+($T$46*$R28*'VT CHS Emissions Schedule'!J$7/$U$46)/(1-$L28)+($T$47*$R28*'VT CHS Emissions Schedule'!J$5/$U$47/(1-$K28))+($T$48*$R28*('VT CHS Emissions Schedule'!J$35+$O28)/$U$48))-($Q28*'VT CHS Emissions Schedule'!J$5)/(1-$K28))),0)</f>
        <v>1707059.8921188607</v>
      </c>
      <c r="BL28" s="64">
        <f>IF(BL$15&lt;2025+$T28,IF($B28="Natural gas",($P28*AL28)/(1-$I28)-($Q28*'VT CHS Emissions Schedule'!K$5)/(1-$K28),IF(OR($B28="Propane",$B28="Oil"),($P28*AL28)-($Q28*'VT CHS Emissions Schedule'!K$5)/(1-$K28),(($T$44*$R28*('VT CHS Emissions Schedule'!K$8+$N28)/$U$44)+($T$45*$R28*('VT CHS Emissions Schedule'!K$9+$M28)/$U$45)+($T$46*$R28*'VT CHS Emissions Schedule'!K$7/$U$46)/(1-$L28)+($T$47*$R28*'VT CHS Emissions Schedule'!K$5/$U$47/(1-$K28))+($T$48*$R28*('VT CHS Emissions Schedule'!K$35+$O28)/$U$48))-($Q28*'VT CHS Emissions Schedule'!K$5)/(1-$K28))),0)</f>
        <v>1726039.3924572917</v>
      </c>
      <c r="BM28" s="64">
        <f>IF(BM$15&lt;2025+$T28,IF($B28="Natural gas",($P28*AM28)/(1-$I28)-($Q28*'VT CHS Emissions Schedule'!L$5)/(1-$K28),IF(OR($B28="Propane",$B28="Oil"),($P28*AM28)-($Q28*'VT CHS Emissions Schedule'!L$5)/(1-$K28),(($T$44*$R28*('VT CHS Emissions Schedule'!L$8+$N28)/$U$44)+($T$45*$R28*('VT CHS Emissions Schedule'!L$9+$M28)/$U$45)+($T$46*$R28*'VT CHS Emissions Schedule'!L$7/$U$46)/(1-$L28)+($T$47*$R28*'VT CHS Emissions Schedule'!L$5/$U$47/(1-$K28))+($T$48*$R28*('VT CHS Emissions Schedule'!L$35+$O28)/$U$48))-($Q28*'VT CHS Emissions Schedule'!L$5)/(1-$K28))),0)</f>
        <v>1745018.8927957227</v>
      </c>
      <c r="BN28" s="64">
        <f>IF(BN$15&lt;2025+$T28,IF($B28="Natural gas",($P28*AN28)/(1-$I28)-($Q28*'VT CHS Emissions Schedule'!M$5)/(1-$K28),IF(OR($B28="Propane",$B28="Oil"),($P28*AN28)-($Q28*'VT CHS Emissions Schedule'!M$5)/(1-$K28),(($T$44*$R28*('VT CHS Emissions Schedule'!M$8+$N28)/$U$44)+($T$45*$R28*('VT CHS Emissions Schedule'!M$9+$M28)/$U$45)+($T$46*$R28*'VT CHS Emissions Schedule'!M$7/$U$46)/(1-$L28)+($T$47*$R28*'VT CHS Emissions Schedule'!M$5/$U$47/(1-$K28))+($T$48*$R28*('VT CHS Emissions Schedule'!M$35+$O28)/$U$48))-($Q28*'VT CHS Emissions Schedule'!M$5)/(1-$K28))),0)</f>
        <v>1763998.3931341537</v>
      </c>
      <c r="BO28" s="64">
        <f>IF(BO$15&lt;2025+$T28,IF($B28="Natural gas",($P28*AO28)/(1-$I28)-($Q28*'VT CHS Emissions Schedule'!N$5)/(1-$K28),IF(OR($B28="Propane",$B28="Oil"),($P28*AO28)-($Q28*'VT CHS Emissions Schedule'!N$5)/(1-$K28),(($T$44*$R28*('VT CHS Emissions Schedule'!N$8+$N28)/$U$44)+($T$45*$R28*('VT CHS Emissions Schedule'!N$9+$M28)/$U$45)+($T$46*$R28*'VT CHS Emissions Schedule'!N$7/$U$46)/(1-$L28)+($T$47*$R28*'VT CHS Emissions Schedule'!N$5/$U$47/(1-$K28))+($T$48*$R28*('VT CHS Emissions Schedule'!N$35+$O28)/$U$48))-($Q28*'VT CHS Emissions Schedule'!N$5)/(1-$K28))),0)</f>
        <v>1782648.9633662924</v>
      </c>
      <c r="BP28" s="64">
        <f>IF(BP$15&lt;2025+$T28,IF($B28="Natural gas",($P28*AP28)/(1-$I28)-($Q28*'VT CHS Emissions Schedule'!O$5)/(1-$K28),IF(OR($B28="Propane",$B28="Oil"),($P28*AP28)-($Q28*'VT CHS Emissions Schedule'!O$5)/(1-$K28),(($T$44*$R28*('VT CHS Emissions Schedule'!O$8+$N28)/$U$44)+($T$45*$R28*('VT CHS Emissions Schedule'!O$9+$M28)/$U$45)+($T$46*$R28*'VT CHS Emissions Schedule'!O$7/$U$46)/(1-$L28)+($T$47*$R28*'VT CHS Emissions Schedule'!O$5/$U$47/(1-$K28))+($T$48*$R28*('VT CHS Emissions Schedule'!O$35+$O28)/$U$48))-($Q28*'VT CHS Emissions Schedule'!O$5)/(1-$K28))),0)</f>
        <v>1782648.9633662924</v>
      </c>
      <c r="BQ28" s="64">
        <f>IF(BQ$15&lt;2025+$T28,IF($B28="Natural gas",($P28*AQ28)/(1-$I28)-($Q28*'VT CHS Emissions Schedule'!P$5)/(1-$K28),IF(OR($B28="Propane",$B28="Oil"),($P28*AQ28)-($Q28*'VT CHS Emissions Schedule'!P$5)/(1-$K28),(($T$44*$R28*('VT CHS Emissions Schedule'!P$8+$N28)/$U$44)+($T$45*$R28*('VT CHS Emissions Schedule'!P$9+$M28)/$U$45)+($T$46*$R28*'VT CHS Emissions Schedule'!P$7/$U$46)/(1-$L28)+($T$47*$R28*'VT CHS Emissions Schedule'!P$5/$U$47/(1-$K28))+($T$48*$R28*('VT CHS Emissions Schedule'!P$35+$O28)/$U$48))-($Q28*'VT CHS Emissions Schedule'!P$5)/(1-$K28))),0)</f>
        <v>1782648.9633662924</v>
      </c>
      <c r="BR28" s="64">
        <f>IF(BR$15&lt;2025+$T28,IF($B28="Natural gas",($P28*AR28)/(1-$I28)-($Q28*'VT CHS Emissions Schedule'!Q$5)/(1-$K28),IF(OR($B28="Propane",$B28="Oil"),($P28*AR28)-($Q28*'VT CHS Emissions Schedule'!Q$5)/(1-$K28),(($T$44*$R28*('VT CHS Emissions Schedule'!Q$8+$N28)/$U$44)+($T$45*$R28*('VT CHS Emissions Schedule'!Q$9+$M28)/$U$45)+($T$46*$R28*'VT CHS Emissions Schedule'!Q$7/$U$46)/(1-$L28)+($T$47*$R28*'VT CHS Emissions Schedule'!Q$5/$U$47/(1-$K28))+($T$48*$R28*('VT CHS Emissions Schedule'!Q$35+$O28)/$U$48))-($Q28*'VT CHS Emissions Schedule'!Q$5)/(1-$K28))),0)</f>
        <v>1782648.9633662924</v>
      </c>
      <c r="BS28" s="64">
        <f>IF(BS$15&lt;2025+$T28,IF($B28="Natural gas",($P28*AS28)/(1-$I28)-($Q28*'VT CHS Emissions Schedule'!R$5)/(1-$K28),IF(OR($B28="Propane",$B28="Oil"),($P28*AS28)-($Q28*'VT CHS Emissions Schedule'!R$5)/(1-$K28),(($T$44*$R28*('VT CHS Emissions Schedule'!R$8+$N28)/$U$44)+($T$45*$R28*('VT CHS Emissions Schedule'!R$9+$M28)/$U$45)+($T$46*$R28*'VT CHS Emissions Schedule'!R$7/$U$46)/(1-$L28)+($T$47*$R28*'VT CHS Emissions Schedule'!R$5/$U$47/(1-$K28))+($T$48*$R28*('VT CHS Emissions Schedule'!R$35+$O28)/$U$48))-($Q28*'VT CHS Emissions Schedule'!R$5)/(1-$K28))),0)</f>
        <v>1782648.9633662924</v>
      </c>
      <c r="BT28" s="64">
        <f>IF(BT$15&lt;2025+$T28,IF($B28="Natural gas",($P28*AT28)/(1-$I28)-($Q28*'VT CHS Emissions Schedule'!S$5)/(1-$K28),IF(OR($B28="Propane",$B28="Oil"),($P28*AT28)-($Q28*'VT CHS Emissions Schedule'!S$5)/(1-$K28),(($T$44*$R28*('VT CHS Emissions Schedule'!S$8+$N28)/$U$44)+($T$45*$R28*('VT CHS Emissions Schedule'!S$9+$M28)/$U$45)+($T$46*$R28*'VT CHS Emissions Schedule'!S$7/$U$46)/(1-$L28)+($T$47*$R28*'VT CHS Emissions Schedule'!S$5/$U$47/(1-$K28))+($T$48*$R28*('VT CHS Emissions Schedule'!S$35+$O28)/$U$48))-($Q28*'VT CHS Emissions Schedule'!S$5)/(1-$K28))),0)</f>
        <v>1782543.4838216216</v>
      </c>
      <c r="BU28" s="64">
        <f>IF(BU$15&lt;2025+$T28,IF($B28="Natural gas",($P28*AU28)/(1-$I28)-($Q28*'VT CHS Emissions Schedule'!T$5)/(1-$K28),IF(OR($B28="Propane",$B28="Oil"),($P28*AU28)-($Q28*'VT CHS Emissions Schedule'!T$5)/(1-$K28),(($T$44*$R28*('VT CHS Emissions Schedule'!T$8+$N28)/$U$44)+($T$45*$R28*('VT CHS Emissions Schedule'!T$9+$M28)/$U$45)+($T$46*$R28*'VT CHS Emissions Schedule'!T$7/$U$46)/(1-$L28)+($T$47*$R28*'VT CHS Emissions Schedule'!T$5/$U$47/(1-$K28))+($T$48*$R28*('VT CHS Emissions Schedule'!T$35+$O28)/$U$48))-($Q28*'VT CHS Emissions Schedule'!T$5)/(1-$K28))),0)</f>
        <v>1782543.4838216216</v>
      </c>
      <c r="BV28" s="64">
        <f>IF(BV$15&lt;2025+$T28,IF($B28="Natural gas",($P28*AV28)/(1-$I28)-($Q28*'VT CHS Emissions Schedule'!U$5)/(1-$K28),IF(OR($B28="Propane",$B28="Oil"),($P28*AV28)-($Q28*'VT CHS Emissions Schedule'!U$5)/(1-$K28),(($T$44*$R28*('VT CHS Emissions Schedule'!U$8+$N28)/$U$44)+($T$45*$R28*('VT CHS Emissions Schedule'!U$9+$M28)/$U$45)+($T$46*$R28*'VT CHS Emissions Schedule'!U$7/$U$46)/(1-$L28)+($T$47*$R28*'VT CHS Emissions Schedule'!U$5/$U$47/(1-$K28))+($T$48*$R28*('VT CHS Emissions Schedule'!U$35+$O28)/$U$48))-($Q28*'VT CHS Emissions Schedule'!U$5)/(1-$K28))),0)</f>
        <v>1782543.4838216216</v>
      </c>
      <c r="BW28" s="64">
        <f>IF(BW$15&lt;2025+$T28,IF($B28="Natural gas",($P28*AW28)/(1-$I28)-($Q28*'VT CHS Emissions Schedule'!V$5)/(1-$K28),IF(OR($B28="Propane",$B28="Oil"),($P28*AW28)-($Q28*'VT CHS Emissions Schedule'!V$5)/(1-$K28),(($T$44*$R28*('VT CHS Emissions Schedule'!V$8+$N28)/$U$44)+($T$45*$R28*('VT CHS Emissions Schedule'!V$9+$M28)/$U$45)+($T$46*$R28*'VT CHS Emissions Schedule'!V$7/$U$46)/(1-$L28)+($T$47*$R28*'VT CHS Emissions Schedule'!V$5/$U$47/(1-$K28))+($T$48*$R28*('VT CHS Emissions Schedule'!V$35+$O28)/$U$48))-($Q28*'VT CHS Emissions Schedule'!V$5)/(1-$K28))),0)</f>
        <v>1782543.4838216216</v>
      </c>
      <c r="BX28" s="64">
        <f>IF(BX$15&lt;2025+$T28,IF($B28="Natural gas",($P28*AX28)/(1-$I28)-($Q28*'VT CHS Emissions Schedule'!W$5)/(1-$K28),IF(OR($B28="Propane",$B28="Oil"),($P28*AX28)-($Q28*'VT CHS Emissions Schedule'!W$5)/(1-$K28),(($T$44*$R28*('VT CHS Emissions Schedule'!W$8+$N28)/$U$44)+($T$45*$R28*('VT CHS Emissions Schedule'!W$9+$M28)/$U$45)+($T$46*$R28*'VT CHS Emissions Schedule'!W$7/$U$46)/(1-$L28)+($T$47*$R28*'VT CHS Emissions Schedule'!W$5/$U$47/(1-$K28))+($T$48*$R28*('VT CHS Emissions Schedule'!W$35+$O28)/$U$48))-($Q28*'VT CHS Emissions Schedule'!W$5)/(1-$K28))),0)</f>
        <v>1782543.4838216216</v>
      </c>
      <c r="BY28" s="64">
        <f>IF(BY$15&lt;2025+$T28,IF($B28="Natural gas",($P28*AY28)/(1-$I28)-($Q28*'VT CHS Emissions Schedule'!X$5)/(1-$K28),IF(OR($B28="Propane",$B28="Oil"),($P28*AY28)-($Q28*'VT CHS Emissions Schedule'!X$5)/(1-$K28),(($T$44*$R28*('VT CHS Emissions Schedule'!X$8+$N28)/$U$44)+($T$45*$R28*('VT CHS Emissions Schedule'!X$9+$M28)/$U$45)+($T$46*$R28*'VT CHS Emissions Schedule'!X$7/$U$46)/(1-$L28)+($T$47*$R28*'VT CHS Emissions Schedule'!X$5/$U$47/(1-$K28))+($T$48*$R28*('VT CHS Emissions Schedule'!X$35+$O28)/$U$48))-($Q28*'VT CHS Emissions Schedule'!X$5)/(1-$K28))),0)</f>
        <v>1782435.523879529</v>
      </c>
      <c r="BZ28" s="64">
        <f>IF(BZ$15&lt;2025+$T28,IF($B28="Natural gas",($P28*AZ28)/(1-$I28)-($Q28*'VT CHS Emissions Schedule'!Y$5)/(1-$K28),IF(OR($B28="Propane",$B28="Oil"),($P28*AZ28)-($Q28*'VT CHS Emissions Schedule'!Y$5)/(1-$K28),(($T$44*$R28*('VT CHS Emissions Schedule'!Y$8+$N28)/$U$44)+($T$45*$R28*('VT CHS Emissions Schedule'!Y$9+$M28)/$U$45)+($T$46*$R28*'VT CHS Emissions Schedule'!Y$7/$U$46)/(1-$L28)+($T$47*$R28*'VT CHS Emissions Schedule'!Y$5/$U$47/(1-$K28))+($T$48*$R28*('VT CHS Emissions Schedule'!Y$35+$O28)/$U$48))-($Q28*'VT CHS Emissions Schedule'!Y$5)/(1-$K28))),0)</f>
        <v>1782435.523879529</v>
      </c>
      <c r="CA28" s="64">
        <f>IF(CA$15&lt;2025+$T28,IF($B28="Natural gas",($P28*BA28)/(1-$I28)-($Q28*'VT CHS Emissions Schedule'!Z$5)/(1-$K28),IF(OR($B28="Propane",$B28="Oil"),($P28*BA28)-($Q28*'VT CHS Emissions Schedule'!Z$5)/(1-$K28),(($T$44*$R28*('VT CHS Emissions Schedule'!Z$8+$N28)/$U$44)+($T$45*$R28*('VT CHS Emissions Schedule'!Z$9+$M28)/$U$45)+($T$46*$R28*'VT CHS Emissions Schedule'!Z$7/$U$46)/(1-$L28)+($T$47*$R28*'VT CHS Emissions Schedule'!Z$5/$U$47/(1-$K28))+($T$48*$R28*('VT CHS Emissions Schedule'!Z$35+$O28)/$U$48))-($Q28*'VT CHS Emissions Schedule'!Z$5)/(1-$K28))),0)</f>
        <v>1782435.523879529</v>
      </c>
      <c r="CB28" s="64">
        <f>IF(CB$15&lt;2025+$T28,IF($B28="Natural gas",($P28*BB28)/(1-$I28)-($Q28*'VT CHS Emissions Schedule'!AA$5)/(1-$K28),IF(OR($B28="Propane",$B28="Oil"),($P28*BB28)-($Q28*'VT CHS Emissions Schedule'!AA$5)/(1-$K28),(($T$44*$R28*('VT CHS Emissions Schedule'!AA$8+$N28)/$U$44)+($T$45*$R28*('VT CHS Emissions Schedule'!AA$9+$M28)/$U$45)+($T$46*$R28*'VT CHS Emissions Schedule'!AA$7/$U$46)/(1-$L28)+($T$47*$R28*'VT CHS Emissions Schedule'!AA$5/$U$47/(1-$K28))+($T$48*$R28*('VT CHS Emissions Schedule'!AA$35+$O28)/$U$48))-($Q28*'VT CHS Emissions Schedule'!AA$5)/(1-$K28))),0)</f>
        <v>1782435.523879529</v>
      </c>
      <c r="CC28" s="64">
        <f>IF(CC$15&lt;2025+$T28,IF($B28="Natural gas",($P28*BC28)/(1-$I28)-($Q28*'VT CHS Emissions Schedule'!AB$5)/(1-$K28),IF(OR($B28="Propane",$B28="Oil"),($P28*BC28)-($Q28*'VT CHS Emissions Schedule'!AB$5)/(1-$K28),(($T$44*$R28*('VT CHS Emissions Schedule'!AB$8+$N28)/$U$44)+($T$45*$R28*('VT CHS Emissions Schedule'!AB$9+$M28)/$U$45)+($T$46*$R28*'VT CHS Emissions Schedule'!AB$7/$U$46)/(1-$L28)+($T$47*$R28*'VT CHS Emissions Schedule'!AB$5/$U$47/(1-$K28))+($T$48*$R28*('VT CHS Emissions Schedule'!AB$35+$O28)/$U$48))-($Q28*'VT CHS Emissions Schedule'!AB$5)/(1-$K28))),0)</f>
        <v>1782435.523879529</v>
      </c>
      <c r="CD28" s="64">
        <f>IF(CD$15&lt;2025+$T28,IF($B28="Natural gas",($P28*BD28)/(1-$I28)-($Q28*'VT CHS Emissions Schedule'!AC$5)/(1-$K28),IF(OR($B28="Propane",$B28="Oil"),($P28*BD28)-($Q28*'VT CHS Emissions Schedule'!AC$5)/(1-$K28),(($T$44*$R28*('VT CHS Emissions Schedule'!AC$8+$N28)/$U$44)+($T$45*$R28*('VT CHS Emissions Schedule'!AC$9+$M28)/$U$45)+($T$46*$R28*'VT CHS Emissions Schedule'!AC$7/$U$46)/(1-$L28)+($T$47*$R28*'VT CHS Emissions Schedule'!AC$5/$U$47/(1-$K28))+($T$48*$R28*('VT CHS Emissions Schedule'!AC$35+$O28)/$U$48))-($Q28*'VT CHS Emissions Schedule'!AC$5)/(1-$K28))),0)</f>
        <v>0</v>
      </c>
      <c r="CE28" s="64">
        <f>IF(CE$15&lt;2025+$T28,BE28+($S28*'VT CHS Emissions Schedule'!D$5)/(1-$K28),0)</f>
        <v>1577877.6121484651</v>
      </c>
      <c r="CF28" s="64">
        <f>IF(CF$15&lt;2025+$T28,BF28+($S28*'VT CHS Emissions Schedule'!E$5)/(1-$K28),0)</f>
        <v>1598056.5500242431</v>
      </c>
      <c r="CG28" s="64">
        <f>IF(CG$15&lt;2025+$T28,BG28+($S28*'VT CHS Emissions Schedule'!F$5)/(1-$K28),0)</f>
        <v>1618235.4879000213</v>
      </c>
      <c r="CH28" s="64">
        <f>IF(CH$15&lt;2025+$T28,BH28+($S28*'VT CHS Emissions Schedule'!G$5)/(1-$K28),0)</f>
        <v>1638414.4257757994</v>
      </c>
      <c r="CI28" s="64">
        <f>IF(CI$15&lt;2025+$T28,BI28+($S28*'VT CHS Emissions Schedule'!H$5)/(1-$K28),0)</f>
        <v>1658593.3636515776</v>
      </c>
      <c r="CJ28" s="64">
        <f>IF(CJ$15&lt;2025+$T28,BJ28+($S28*'VT CHS Emissions Schedule'!I$5)/(1-$K28),0)</f>
        <v>1676828.0737035745</v>
      </c>
      <c r="CK28" s="64">
        <f>IF(CK$15&lt;2025+$T28,BK28+($S28*'VT CHS Emissions Schedule'!J$5)/(1-$K28),0)</f>
        <v>1697007.0115793527</v>
      </c>
      <c r="CL28" s="64">
        <f>IF(CL$15&lt;2025+$T28,BL28+($S28*'VT CHS Emissions Schedule'!K$5)/(1-$K28),0)</f>
        <v>1717185.9494551308</v>
      </c>
      <c r="CM28" s="64">
        <f>IF(CM$15&lt;2025+$T28,BM28+($S28*'VT CHS Emissions Schedule'!L$5)/(1-$K28),0)</f>
        <v>1737364.887330909</v>
      </c>
      <c r="CN28" s="64">
        <f>IF(CN$15&lt;2025+$T28,BN28+($S28*'VT CHS Emissions Schedule'!M$5)/(1-$K28),0)</f>
        <v>1757543.8252066872</v>
      </c>
      <c r="CO28" s="64">
        <f>IF(CO$15&lt;2025+$T28,BO28+($S28*'VT CHS Emissions Schedule'!N$5)/(1-$K28),0)</f>
        <v>1777393.8329761731</v>
      </c>
      <c r="CP28" s="64">
        <f>IF(CP$15&lt;2025+$T28,BP28+($S28*'VT CHS Emissions Schedule'!O$5)/(1-$K28),0)</f>
        <v>1777393.8329761731</v>
      </c>
      <c r="CQ28" s="64">
        <f>IF(CQ$15&lt;2025+$T28,BQ28+($S28*'VT CHS Emissions Schedule'!P$5)/(1-$K28),0)</f>
        <v>1777393.8329761731</v>
      </c>
      <c r="CR28" s="64">
        <f>IF(CR$15&lt;2025+$T28,BR28+($S28*'VT CHS Emissions Schedule'!Q$5)/(1-$K28),0)</f>
        <v>1777393.8329761731</v>
      </c>
      <c r="CS28" s="64">
        <f>IF(CS$15&lt;2025+$T28,BS28+($S28*'VT CHS Emissions Schedule'!R$5)/(1-$K28),0)</f>
        <v>1777393.8329761731</v>
      </c>
      <c r="CT28" s="64">
        <f>IF(CT$15&lt;2025+$T28,BT28+($S28*'VT CHS Emissions Schedule'!S$5)/(1-$K28),0)</f>
        <v>1777288.3534315024</v>
      </c>
      <c r="CU28" s="64">
        <f>IF(CU$15&lt;2025+$T28,BU28+($S28*'VT CHS Emissions Schedule'!T$5)/(1-$K28),0)</f>
        <v>1777288.3534315024</v>
      </c>
      <c r="CV28" s="64">
        <f>IF(CV$15&lt;2025+$T28,BV28+($S28*'VT CHS Emissions Schedule'!U$5)/(1-$K28),0)</f>
        <v>1777288.3534315024</v>
      </c>
      <c r="CW28" s="64">
        <f>IF(CW$15&lt;2025+$T28,BW28+($S28*'VT CHS Emissions Schedule'!V$5)/(1-$K28),0)</f>
        <v>1777288.3534315024</v>
      </c>
      <c r="CX28" s="64">
        <f>IF(CX$15&lt;2025+$T28,BX28+($S28*'VT CHS Emissions Schedule'!W$5)/(1-$K28),0)</f>
        <v>1777288.3534315024</v>
      </c>
      <c r="CY28" s="64">
        <f>IF(CY$15&lt;2025+$T28,BY28+($S28*'VT CHS Emissions Schedule'!X$5)/(1-$K28),0)</f>
        <v>1777180.3934894097</v>
      </c>
      <c r="CZ28" s="64">
        <f>IF(CZ$15&lt;2025+$T28,BZ28+($S28*'VT CHS Emissions Schedule'!Y$5)/(1-$K28),0)</f>
        <v>1777180.3934894097</v>
      </c>
      <c r="DA28" s="64">
        <f>IF(DA$15&lt;2025+$T28,CA28+($S28*'VT CHS Emissions Schedule'!Z$5)/(1-$K28),0)</f>
        <v>1777180.3934894097</v>
      </c>
      <c r="DB28" s="64">
        <f>IF(DB$15&lt;2025+$T28,CB28+($S28*'VT CHS Emissions Schedule'!AA$5)/(1-$K28),0)</f>
        <v>1777180.3934894097</v>
      </c>
      <c r="DC28" s="64">
        <f>IF(DC$15&lt;2025+$T28,CC28+($S28*'VT CHS Emissions Schedule'!AB$5)/(1-$K28),0)</f>
        <v>1777180.3934894097</v>
      </c>
      <c r="DD28" s="64">
        <f>IF(DD$15&lt;2025+$T28,CD28+($S28*'VT CHS Emissions Schedule'!AC$5)/(1-$K28),0)</f>
        <v>0</v>
      </c>
    </row>
    <row r="29" spans="1:108" ht="15.75" x14ac:dyDescent="0.25">
      <c r="A29" s="504"/>
      <c r="B29" s="124" t="s">
        <v>8</v>
      </c>
      <c r="C29" s="64">
        <f t="shared" si="19"/>
        <v>49473468.645853326</v>
      </c>
      <c r="D29" s="64">
        <f t="shared" si="20"/>
        <v>49276121.321546227</v>
      </c>
      <c r="E29" s="223">
        <f t="shared" si="2"/>
        <v>49.473468645853323</v>
      </c>
      <c r="F29" s="111">
        <f t="shared" si="5"/>
        <v>1827824.9235138453</v>
      </c>
      <c r="G29" s="64">
        <f>IF($B29="Natural gas",($P29*AE29)/(1-$I29)-($Q29*'VT CHS Emissions Schedule'!D$5)/(1-$K29),IF(OR($B29="Propane",$B29="Oil"),($P29*AE29)-($Q29*'VT CHS Emissions Schedule'!D$5)/(1-$K29),(($T$44*$R29*('VT CHS Emissions Schedule'!D$8+$N29)/$U$44)+($T$45*$R29*('VT CHS Emissions Schedule'!D$9+$M29)/$U$45)+($T$46*$R29*'VT CHS Emissions Schedule'!D$7/$U$46)/(1-$L29)+($T$47*$R29*'VT CHS Emissions Schedule'!D$5/$U$47/(1-$K29))+($T$48*$R29*('VT CHS Emissions Schedule'!D$35+$N29)/$U$48))-($Q29*'VT CHS Emissions Schedule'!D$5)/(1-$K29)))</f>
        <v>1845074.4292774363</v>
      </c>
      <c r="H29" s="64">
        <f>($S29*'VT CHS Emissions Schedule'!D$5)/(1-$K29)</f>
        <v>-17249.50576359114</v>
      </c>
      <c r="I29" s="66">
        <f>_xlfn.XLOOKUP(B29,Lookups!$A$3:$A$15,Lookups!$E$3:$E$15)</f>
        <v>0</v>
      </c>
      <c r="J29" s="65">
        <f>_xlfn.XLOOKUP(B29,Lookups!$A$3:$A$15,Lookups!$D$3:$D$15)</f>
        <v>0.32764300000000002</v>
      </c>
      <c r="K29" s="66">
        <f>Lookups!$E$6</f>
        <v>0.04</v>
      </c>
      <c r="L29" s="66">
        <f>Lookups!$E$5</f>
        <v>1.4E-2</v>
      </c>
      <c r="M29" s="65">
        <f>Lookups!$D$4</f>
        <v>0.32764300000000002</v>
      </c>
      <c r="N29" s="65">
        <f>Lookups!$D$3</f>
        <v>0.21490000000000001</v>
      </c>
      <c r="O29" s="65">
        <f>Lookups!$D$8</f>
        <v>1.3776766038113153</v>
      </c>
      <c r="P29" s="64">
        <f>$R29/$X29</f>
        <v>28567.623529411765</v>
      </c>
      <c r="Q29" s="64">
        <f t="shared" si="6"/>
        <v>6937.8514285714282</v>
      </c>
      <c r="R29" s="64">
        <f t="shared" si="3"/>
        <v>24282.48</v>
      </c>
      <c r="S29" s="64">
        <f t="shared" si="7"/>
        <v>-438.44776119402979</v>
      </c>
      <c r="T29" s="68">
        <v>25</v>
      </c>
      <c r="U29" s="64">
        <v>12000</v>
      </c>
      <c r="V29" s="64">
        <v>1909</v>
      </c>
      <c r="W29" s="72">
        <f t="shared" ref="W29:W31" si="21">$V$59</f>
        <v>3.5</v>
      </c>
      <c r="X29" s="72">
        <f t="shared" si="4"/>
        <v>0.85</v>
      </c>
      <c r="Y29" s="72">
        <f t="shared" ref="Y29:Y31" si="22">$U$59</f>
        <v>20.100000000000001</v>
      </c>
      <c r="Z29" s="64">
        <f t="shared" ref="Z29:Z31" si="23">U29</f>
        <v>12000</v>
      </c>
      <c r="AA29" s="64">
        <v>240</v>
      </c>
      <c r="AB29" s="80">
        <v>0.15</v>
      </c>
      <c r="AC29" s="74">
        <v>3.5999999999999999E-3</v>
      </c>
      <c r="AD29" s="75">
        <v>1.06E-3</v>
      </c>
      <c r="AE29" s="67">
        <f>IF(AE$15&lt;2025+$T29,$J29+_xlfn.XLOOKUP(_xlfn.XLOOKUP($B29,Lookups!$A$3:$A$17,Lookups!$B$3:$B$17),'VT CHS Emissions Schedule'!$A:$A,'VT CHS Emissions Schedule'!D:D),0)</f>
        <v>74.140744137069305</v>
      </c>
      <c r="AF29" s="67">
        <f>IF(AF$15&lt;2025+$T29,$J29+_xlfn.XLOOKUP(_xlfn.XLOOKUP($B29,Lookups!$A$3:$A$17,Lookups!$B$3:$B$17),'VT CHS Emissions Schedule'!$A:$A,'VT CHS Emissions Schedule'!E:E),0)</f>
        <v>73.913585753439619</v>
      </c>
      <c r="AG29" s="67">
        <f>IF(AG$15&lt;2025+$T29,$J29+_xlfn.XLOOKUP(_xlfn.XLOOKUP($B29,Lookups!$A$3:$A$17,Lookups!$B$3:$B$17),'VT CHS Emissions Schedule'!$A:$A,'VT CHS Emissions Schedule'!F:F),0)</f>
        <v>73.913585753439619</v>
      </c>
      <c r="AH29" s="67">
        <f>IF(AH$15&lt;2025+$T29,$J29+_xlfn.XLOOKUP(_xlfn.XLOOKUP($B29,Lookups!$A$3:$A$17,Lookups!$B$3:$B$17),'VT CHS Emissions Schedule'!$A:$A,'VT CHS Emissions Schedule'!G:G),0)</f>
        <v>73.913585753439619</v>
      </c>
      <c r="AI29" s="67">
        <f>IF(AI$15&lt;2025+$T29,$J29+_xlfn.XLOOKUP(_xlfn.XLOOKUP($B29,Lookups!$A$3:$A$17,Lookups!$B$3:$B$17),'VT CHS Emissions Schedule'!$A:$A,'VT CHS Emissions Schedule'!H:H),0)</f>
        <v>73.904830687526697</v>
      </c>
      <c r="AJ29" s="67">
        <f>IF(AJ$15&lt;2025+$T29,$J29+_xlfn.XLOOKUP(_xlfn.XLOOKUP($B29,Lookups!$A$3:$A$17,Lookups!$B$3:$B$17),'VT CHS Emissions Schedule'!$A:$A,'VT CHS Emissions Schedule'!I:I),0)</f>
        <v>73.904830687526697</v>
      </c>
      <c r="AK29" s="67">
        <f>IF(AK$15&lt;2025+$T29,$J29+_xlfn.XLOOKUP(_xlfn.XLOOKUP($B29,Lookups!$A$3:$A$17,Lookups!$B$3:$B$17),'VT CHS Emissions Schedule'!$A:$A,'VT CHS Emissions Schedule'!J:J),0)</f>
        <v>73.904830687526697</v>
      </c>
      <c r="AL29" s="67">
        <f>IF(AL$15&lt;2025+$T29,$J29+_xlfn.XLOOKUP(_xlfn.XLOOKUP($B29,Lookups!$A$3:$A$17,Lookups!$B$3:$B$17),'VT CHS Emissions Schedule'!$A:$A,'VT CHS Emissions Schedule'!K:K),0)</f>
        <v>73.904830687526697</v>
      </c>
      <c r="AM29" s="67">
        <f>IF(AM$15&lt;2025+$T29,$J29+_xlfn.XLOOKUP(_xlfn.XLOOKUP($B29,Lookups!$A$3:$A$17,Lookups!$B$3:$B$17),'VT CHS Emissions Schedule'!$A:$A,'VT CHS Emissions Schedule'!L:L),0)</f>
        <v>73.904830687526697</v>
      </c>
      <c r="AN29" s="67">
        <f>IF(AN$15&lt;2025+$T29,$J29+_xlfn.XLOOKUP(_xlfn.XLOOKUP($B29,Lookups!$A$3:$A$17,Lookups!$B$3:$B$17),'VT CHS Emissions Schedule'!$A:$A,'VT CHS Emissions Schedule'!M:M),0)</f>
        <v>73.534497310657912</v>
      </c>
      <c r="AO29" s="67">
        <f>IF(AO$15&lt;2025+$T29,$J29+_xlfn.XLOOKUP(_xlfn.XLOOKUP($B29,Lookups!$A$3:$A$17,Lookups!$B$3:$B$17),'VT CHS Emissions Schedule'!$A:$A,'VT CHS Emissions Schedule'!N:N),0)</f>
        <v>73.534497310657912</v>
      </c>
      <c r="AP29" s="67">
        <f>IF(AP$15&lt;2025+$T29,$J29+_xlfn.XLOOKUP(_xlfn.XLOOKUP($B29,Lookups!$A$3:$A$17,Lookups!$B$3:$B$17),'VT CHS Emissions Schedule'!$A:$A,'VT CHS Emissions Schedule'!O:O),0)</f>
        <v>73.534497310657912</v>
      </c>
      <c r="AQ29" s="67">
        <f>IF(AQ$15&lt;2025+$T29,$J29+_xlfn.XLOOKUP(_xlfn.XLOOKUP($B29,Lookups!$A$3:$A$17,Lookups!$B$3:$B$17),'VT CHS Emissions Schedule'!$A:$A,'VT CHS Emissions Schedule'!P:P),0)</f>
        <v>73.534497310657912</v>
      </c>
      <c r="AR29" s="67">
        <f>IF(AR$15&lt;2025+$T29,$J29+_xlfn.XLOOKUP(_xlfn.XLOOKUP($B29,Lookups!$A$3:$A$17,Lookups!$B$3:$B$17),'VT CHS Emissions Schedule'!$A:$A,'VT CHS Emissions Schedule'!Q:Q),0)</f>
        <v>73.534497310657912</v>
      </c>
      <c r="AS29" s="67">
        <f>IF(AS$15&lt;2025+$T29,$J29+_xlfn.XLOOKUP(_xlfn.XLOOKUP($B29,Lookups!$A$3:$A$17,Lookups!$B$3:$B$17),'VT CHS Emissions Schedule'!$A:$A,'VT CHS Emissions Schedule'!R:R),0)</f>
        <v>73.470054800700524</v>
      </c>
      <c r="AT29" s="67">
        <f>IF(AT$15&lt;2025+$T29,$J29+_xlfn.XLOOKUP(_xlfn.XLOOKUP($B29,Lookups!$A$3:$A$17,Lookups!$B$3:$B$17),'VT CHS Emissions Schedule'!$A:$A,'VT CHS Emissions Schedule'!S:S),0)</f>
        <v>73.470054800700524</v>
      </c>
      <c r="AU29" s="67">
        <f>IF(AU$15&lt;2025+$T29,$J29+_xlfn.XLOOKUP(_xlfn.XLOOKUP($B29,Lookups!$A$3:$A$17,Lookups!$B$3:$B$17),'VT CHS Emissions Schedule'!$A:$A,'VT CHS Emissions Schedule'!T:T),0)</f>
        <v>73.470054800700524</v>
      </c>
      <c r="AV29" s="67">
        <f>IF(AV$15&lt;2025+$T29,$J29+_xlfn.XLOOKUP(_xlfn.XLOOKUP($B29,Lookups!$A$3:$A$17,Lookups!$B$3:$B$17),'VT CHS Emissions Schedule'!$A:$A,'VT CHS Emissions Schedule'!U:U),0)</f>
        <v>73.470054800700524</v>
      </c>
      <c r="AW29" s="67">
        <f>IF(AW$15&lt;2025+$T29,$J29+_xlfn.XLOOKUP(_xlfn.XLOOKUP($B29,Lookups!$A$3:$A$17,Lookups!$B$3:$B$17),'VT CHS Emissions Schedule'!$A:$A,'VT CHS Emissions Schedule'!V:V),0)</f>
        <v>73.470054800700524</v>
      </c>
      <c r="AX29" s="67">
        <f>IF(AX$15&lt;2025+$T29,$J29+_xlfn.XLOOKUP(_xlfn.XLOOKUP($B29,Lookups!$A$3:$A$17,Lookups!$B$3:$B$17),'VT CHS Emissions Schedule'!$A:$A,'VT CHS Emissions Schedule'!W:W),0)</f>
        <v>73.45074741691964</v>
      </c>
      <c r="AY29" s="67">
        <f>IF(AY$15&lt;2025+$T29,$J29+_xlfn.XLOOKUP(_xlfn.XLOOKUP($B29,Lookups!$A$3:$A$17,Lookups!$B$3:$B$17),'VT CHS Emissions Schedule'!$A:$A,'VT CHS Emissions Schedule'!X:X),0)</f>
        <v>73.45074741691964</v>
      </c>
      <c r="AZ29" s="67">
        <f>IF(AZ$15&lt;2025+$T29,$J29+_xlfn.XLOOKUP(_xlfn.XLOOKUP($B29,Lookups!$A$3:$A$17,Lookups!$B$3:$B$17),'VT CHS Emissions Schedule'!$A:$A,'VT CHS Emissions Schedule'!Y:Y),0)</f>
        <v>73.45074741691964</v>
      </c>
      <c r="BA29" s="67">
        <f>IF(BA$15&lt;2025+$T29,$J29+_xlfn.XLOOKUP(_xlfn.XLOOKUP($B29,Lookups!$A$3:$A$17,Lookups!$B$3:$B$17),'VT CHS Emissions Schedule'!$A:$A,'VT CHS Emissions Schedule'!Z:Z),0)</f>
        <v>73.45074741691964</v>
      </c>
      <c r="BB29" s="67">
        <f>IF(BB$15&lt;2025+$T29,$J29+_xlfn.XLOOKUP(_xlfn.XLOOKUP($B29,Lookups!$A$3:$A$17,Lookups!$B$3:$B$17),'VT CHS Emissions Schedule'!$A:$A,'VT CHS Emissions Schedule'!AA:AA),0)</f>
        <v>73.45074741691964</v>
      </c>
      <c r="BC29" s="67">
        <f>IF(BC$15&lt;2025+$T29,$J29+_xlfn.XLOOKUP(_xlfn.XLOOKUP($B29,Lookups!$A$3:$A$17,Lookups!$B$3:$B$17),'VT CHS Emissions Schedule'!$A:$A,'VT CHS Emissions Schedule'!AB:AB),0)</f>
        <v>73.430986011602172</v>
      </c>
      <c r="BD29" s="67">
        <f>IF(BD$15&lt;2025+$T29,$J29+_xlfn.XLOOKUP(_xlfn.XLOOKUP($B29,Lookups!$A$3:$A$17,Lookups!$B$3:$B$17),'VT CHS Emissions Schedule'!$A:$A,'VT CHS Emissions Schedule'!AC:AC),0)</f>
        <v>0</v>
      </c>
      <c r="BE29" s="64">
        <f>IF(BE$15&lt;2025+$T29,IF($B29="Natural gas",($P29*AE29)/(1-$I29)-($Q29*'VT CHS Emissions Schedule'!D$5)/(1-$K29),IF(OR($B29="Propane",$B29="Oil"),($P29*AE29)-($Q29*'VT CHS Emissions Schedule'!D$5)/(1-$K29),(($T$44*$R29*('VT CHS Emissions Schedule'!D$8+$N29)/$U$44)+($T$45*$R29*('VT CHS Emissions Schedule'!D$9+$M29)/$U$45)+($T$46*$R29*'VT CHS Emissions Schedule'!D$7/$U$46)/(1-$L29)+($T$47*$R29*'VT CHS Emissions Schedule'!D$5/$U$47/(1-$K29))+($T$48*$R29*('VT CHS Emissions Schedule'!D$35+$O29)/$U$48))-($Q29*'VT CHS Emissions Schedule'!D$5)/(1-$K29))),0)</f>
        <v>1845074.4292774363</v>
      </c>
      <c r="BF29" s="64">
        <f>IF(BF$15&lt;2025+$T29,IF($B29="Natural gas",($P29*AF29)/(1-$I29)-($Q29*'VT CHS Emissions Schedule'!E$5)/(1-$K29),IF(OR($B29="Propane",$B29="Oil"),($P29*AF29)-($Q29*'VT CHS Emissions Schedule'!E$5)/(1-$K29),(($T$44*$R29*('VT CHS Emissions Schedule'!E$8+$N29)/$U$44)+($T$45*$R29*('VT CHS Emissions Schedule'!E$9+$M29)/$U$45)+($T$46*$R29*'VT CHS Emissions Schedule'!E$7/$U$46)/(1-$L29)+($T$47*$R29*'VT CHS Emissions Schedule'!E$5/$U$47/(1-$K29))+($T$48*$R29*('VT CHS Emissions Schedule'!E$35+$O29)/$U$48))-($Q29*'VT CHS Emissions Schedule'!E$5)/(1-$K29))),0)</f>
        <v>1857564.5544307847</v>
      </c>
      <c r="BG29" s="64">
        <f>IF(BG$15&lt;2025+$T29,IF($B29="Natural gas",($P29*AG29)/(1-$I29)-($Q29*'VT CHS Emissions Schedule'!F$5)/(1-$K29),IF(OR($B29="Propane",$B29="Oil"),($P29*AG29)-($Q29*'VT CHS Emissions Schedule'!F$5)/(1-$K29),(($T$44*$R29*('VT CHS Emissions Schedule'!F$8+$N29)/$U$44)+($T$45*$R29*('VT CHS Emissions Schedule'!F$9+$M29)/$U$45)+($T$46*$R29*'VT CHS Emissions Schedule'!F$7/$U$46)/(1-$L29)+($T$47*$R29*'VT CHS Emissions Schedule'!F$5/$U$47/(1-$K29))+($T$48*$R29*('VT CHS Emissions Schedule'!F$35+$O29)/$U$48))-($Q29*'VT CHS Emissions Schedule'!F$5)/(1-$K29))),0)</f>
        <v>1876544.0547692156</v>
      </c>
      <c r="BH29" s="64">
        <f>IF(BH$15&lt;2025+$T29,IF($B29="Natural gas",($P29*AH29)/(1-$I29)-($Q29*'VT CHS Emissions Schedule'!G$5)/(1-$K29),IF(OR($B29="Propane",$B29="Oil"),($P29*AH29)-($Q29*'VT CHS Emissions Schedule'!G$5)/(1-$K29),(($T$44*$R29*('VT CHS Emissions Schedule'!G$8+$N29)/$U$44)+($T$45*$R29*('VT CHS Emissions Schedule'!G$9+$M29)/$U$45)+($T$46*$R29*'VT CHS Emissions Schedule'!G$7/$U$46)/(1-$L29)+($T$47*$R29*'VT CHS Emissions Schedule'!G$5/$U$47/(1-$K29))+($T$48*$R29*('VT CHS Emissions Schedule'!G$35+$O29)/$U$48))-($Q29*'VT CHS Emissions Schedule'!G$5)/(1-$K29))),0)</f>
        <v>1895523.5551076466</v>
      </c>
      <c r="BI29" s="64">
        <f>IF(BI$15&lt;2025+$T29,IF($B29="Natural gas",($P29*AI29)/(1-$I29)-($Q29*'VT CHS Emissions Schedule'!H$5)/(1-$K29),IF(OR($B29="Propane",$B29="Oil"),($P29*AI29)-($Q29*'VT CHS Emissions Schedule'!H$5)/(1-$K29),(($T$44*$R29*('VT CHS Emissions Schedule'!H$8+$N29)/$U$44)+($T$45*$R29*('VT CHS Emissions Schedule'!H$9+$M29)/$U$45)+($T$46*$R29*'VT CHS Emissions Schedule'!H$7/$U$46)/(1-$L29)+($T$47*$R29*'VT CHS Emissions Schedule'!H$5/$U$47/(1-$K29))+($T$48*$R29*('VT CHS Emissions Schedule'!H$35+$O29)/$U$48))-($Q29*'VT CHS Emissions Schedule'!H$5)/(1-$K29))),0)</f>
        <v>1914252.944019102</v>
      </c>
      <c r="BJ29" s="64">
        <f>IF(BJ$15&lt;2025+$T29,IF($B29="Natural gas",($P29*AJ29)/(1-$I29)-($Q29*'VT CHS Emissions Schedule'!I$5)/(1-$K29),IF(OR($B29="Propane",$B29="Oil"),($P29*AJ29)-($Q29*'VT CHS Emissions Schedule'!I$5)/(1-$K29),(($T$44*$R29*('VT CHS Emissions Schedule'!I$8+$N29)/$U$44)+($T$45*$R29*('VT CHS Emissions Schedule'!I$9+$M29)/$U$45)+($T$46*$R29*'VT CHS Emissions Schedule'!I$7/$U$46)/(1-$L29)+($T$47*$R29*'VT CHS Emissions Schedule'!I$5/$U$47/(1-$K29))+($T$48*$R29*('VT CHS Emissions Schedule'!I$35+$O29)/$U$48))-($Q29*'VT CHS Emissions Schedule'!I$5)/(1-$K29))),0)</f>
        <v>1933232.444357533</v>
      </c>
      <c r="BK29" s="64">
        <f>IF(BK$15&lt;2025+$T29,IF($B29="Natural gas",($P29*AK29)/(1-$I29)-($Q29*'VT CHS Emissions Schedule'!J$5)/(1-$K29),IF(OR($B29="Propane",$B29="Oil"),($P29*AK29)-($Q29*'VT CHS Emissions Schedule'!J$5)/(1-$K29),(($T$44*$R29*('VT CHS Emissions Schedule'!J$8+$N29)/$U$44)+($T$45*$R29*('VT CHS Emissions Schedule'!J$9+$M29)/$U$45)+($T$46*$R29*'VT CHS Emissions Schedule'!J$7/$U$46)/(1-$L29)+($T$47*$R29*'VT CHS Emissions Schedule'!J$5/$U$47/(1-$K29))+($T$48*$R29*('VT CHS Emissions Schedule'!J$35+$O29)/$U$48))-($Q29*'VT CHS Emissions Schedule'!J$5)/(1-$K29))),0)</f>
        <v>1952211.944695964</v>
      </c>
      <c r="BL29" s="64">
        <f>IF(BL$15&lt;2025+$T29,IF($B29="Natural gas",($P29*AL29)/(1-$I29)-($Q29*'VT CHS Emissions Schedule'!K$5)/(1-$K29),IF(OR($B29="Propane",$B29="Oil"),($P29*AL29)-($Q29*'VT CHS Emissions Schedule'!K$5)/(1-$K29),(($T$44*$R29*('VT CHS Emissions Schedule'!K$8+$N29)/$U$44)+($T$45*$R29*('VT CHS Emissions Schedule'!K$9+$M29)/$U$45)+($T$46*$R29*'VT CHS Emissions Schedule'!K$7/$U$46)/(1-$L29)+($T$47*$R29*'VT CHS Emissions Schedule'!K$5/$U$47/(1-$K29))+($T$48*$R29*('VT CHS Emissions Schedule'!K$35+$O29)/$U$48))-($Q29*'VT CHS Emissions Schedule'!K$5)/(1-$K29))),0)</f>
        <v>1971191.445034395</v>
      </c>
      <c r="BM29" s="64">
        <f>IF(BM$15&lt;2025+$T29,IF($B29="Natural gas",($P29*AM29)/(1-$I29)-($Q29*'VT CHS Emissions Schedule'!L$5)/(1-$K29),IF(OR($B29="Propane",$B29="Oil"),($P29*AM29)-($Q29*'VT CHS Emissions Schedule'!L$5)/(1-$K29),(($T$44*$R29*('VT CHS Emissions Schedule'!L$8+$N29)/$U$44)+($T$45*$R29*('VT CHS Emissions Schedule'!L$9+$M29)/$U$45)+($T$46*$R29*'VT CHS Emissions Schedule'!L$7/$U$46)/(1-$L29)+($T$47*$R29*'VT CHS Emissions Schedule'!L$5/$U$47/(1-$K29))+($T$48*$R29*('VT CHS Emissions Schedule'!L$35+$O29)/$U$48))-($Q29*'VT CHS Emissions Schedule'!L$5)/(1-$K29))),0)</f>
        <v>1990170.945372826</v>
      </c>
      <c r="BN29" s="64">
        <f>IF(BN$15&lt;2025+$T29,IF($B29="Natural gas",($P29*AN29)/(1-$I29)-($Q29*'VT CHS Emissions Schedule'!M$5)/(1-$K29),IF(OR($B29="Propane",$B29="Oil"),($P29*AN29)-($Q29*'VT CHS Emissions Schedule'!M$5)/(1-$K29),(($T$44*$R29*('VT CHS Emissions Schedule'!M$8+$N29)/$U$44)+($T$45*$R29*('VT CHS Emissions Schedule'!M$9+$M29)/$U$45)+($T$46*$R29*'VT CHS Emissions Schedule'!M$7/$U$46)/(1-$L29)+($T$47*$R29*'VT CHS Emissions Schedule'!M$5/$U$47/(1-$K29))+($T$48*$R29*('VT CHS Emissions Schedule'!M$35+$O29)/$U$48))-($Q29*'VT CHS Emissions Schedule'!M$5)/(1-$K29))),0)</f>
        <v>1998570.9012204939</v>
      </c>
      <c r="BO29" s="64">
        <f>IF(BO$15&lt;2025+$T29,IF($B29="Natural gas",($P29*AO29)/(1-$I29)-($Q29*'VT CHS Emissions Schedule'!N$5)/(1-$K29),IF(OR($B29="Propane",$B29="Oil"),($P29*AO29)-($Q29*'VT CHS Emissions Schedule'!N$5)/(1-$K29),(($T$44*$R29*('VT CHS Emissions Schedule'!N$8+$N29)/$U$44)+($T$45*$R29*('VT CHS Emissions Schedule'!N$9+$M29)/$U$45)+($T$46*$R29*'VT CHS Emissions Schedule'!N$7/$U$46)/(1-$L29)+($T$47*$R29*'VT CHS Emissions Schedule'!N$5/$U$47/(1-$K29))+($T$48*$R29*('VT CHS Emissions Schedule'!N$35+$O29)/$U$48))-($Q29*'VT CHS Emissions Schedule'!N$5)/(1-$K29))),0)</f>
        <v>2017550.4015589249</v>
      </c>
      <c r="BP29" s="64">
        <f>IF(BP$15&lt;2025+$T29,IF($B29="Natural gas",($P29*AP29)/(1-$I29)-($Q29*'VT CHS Emissions Schedule'!O$5)/(1-$K29),IF(OR($B29="Propane",$B29="Oil"),($P29*AP29)-($Q29*'VT CHS Emissions Schedule'!O$5)/(1-$K29),(($T$44*$R29*('VT CHS Emissions Schedule'!O$8+$N29)/$U$44)+($T$45*$R29*('VT CHS Emissions Schedule'!O$9+$M29)/$U$45)+($T$46*$R29*'VT CHS Emissions Schedule'!O$7/$U$46)/(1-$L29)+($T$47*$R29*'VT CHS Emissions Schedule'!O$5/$U$47/(1-$K29))+($T$48*$R29*('VT CHS Emissions Schedule'!O$35+$O29)/$U$48))-($Q29*'VT CHS Emissions Schedule'!O$5)/(1-$K29))),0)</f>
        <v>2017550.4015589249</v>
      </c>
      <c r="BQ29" s="64">
        <f>IF(BQ$15&lt;2025+$T29,IF($B29="Natural gas",($P29*AQ29)/(1-$I29)-($Q29*'VT CHS Emissions Schedule'!P$5)/(1-$K29),IF(OR($B29="Propane",$B29="Oil"),($P29*AQ29)-($Q29*'VT CHS Emissions Schedule'!P$5)/(1-$K29),(($T$44*$R29*('VT CHS Emissions Schedule'!P$8+$N29)/$U$44)+($T$45*$R29*('VT CHS Emissions Schedule'!P$9+$M29)/$U$45)+($T$46*$R29*'VT CHS Emissions Schedule'!P$7/$U$46)/(1-$L29)+($T$47*$R29*'VT CHS Emissions Schedule'!P$5/$U$47/(1-$K29))+($T$48*$R29*('VT CHS Emissions Schedule'!P$35+$O29)/$U$48))-($Q29*'VT CHS Emissions Schedule'!P$5)/(1-$K29))),0)</f>
        <v>2017550.4015589249</v>
      </c>
      <c r="BR29" s="64">
        <f>IF(BR$15&lt;2025+$T29,IF($B29="Natural gas",($P29*AR29)/(1-$I29)-($Q29*'VT CHS Emissions Schedule'!Q$5)/(1-$K29),IF(OR($B29="Propane",$B29="Oil"),($P29*AR29)-($Q29*'VT CHS Emissions Schedule'!Q$5)/(1-$K29),(($T$44*$R29*('VT CHS Emissions Schedule'!Q$8+$N29)/$U$44)+($T$45*$R29*('VT CHS Emissions Schedule'!Q$9+$M29)/$U$45)+($T$46*$R29*'VT CHS Emissions Schedule'!Q$7/$U$46)/(1-$L29)+($T$47*$R29*'VT CHS Emissions Schedule'!Q$5/$U$47/(1-$K29))+($T$48*$R29*('VT CHS Emissions Schedule'!Q$35+$O29)/$U$48))-($Q29*'VT CHS Emissions Schedule'!Q$5)/(1-$K29))),0)</f>
        <v>2017550.4015589249</v>
      </c>
      <c r="BS29" s="64">
        <f>IF(BS$15&lt;2025+$T29,IF($B29="Natural gas",($P29*AS29)/(1-$I29)-($Q29*'VT CHS Emissions Schedule'!R$5)/(1-$K29),IF(OR($B29="Propane",$B29="Oil"),($P29*AS29)-($Q29*'VT CHS Emissions Schedule'!R$5)/(1-$K29),(($T$44*$R29*('VT CHS Emissions Schedule'!R$8+$N29)/$U$44)+($T$45*$R29*('VT CHS Emissions Schedule'!R$9+$M29)/$U$45)+($T$46*$R29*'VT CHS Emissions Schedule'!R$7/$U$46)/(1-$L29)+($T$47*$R29*'VT CHS Emissions Schedule'!R$5/$U$47/(1-$K29))+($T$48*$R29*('VT CHS Emissions Schedule'!R$35+$O29)/$U$48))-($Q29*'VT CHS Emissions Schedule'!R$5)/(1-$K29))),0)</f>
        <v>2015709.4321951717</v>
      </c>
      <c r="BT29" s="64">
        <f>IF(BT$15&lt;2025+$T29,IF($B29="Natural gas",($P29*AT29)/(1-$I29)-($Q29*'VT CHS Emissions Schedule'!S$5)/(1-$K29),IF(OR($B29="Propane",$B29="Oil"),($P29*AT29)-($Q29*'VT CHS Emissions Schedule'!S$5)/(1-$K29),(($T$44*$R29*('VT CHS Emissions Schedule'!S$8+$N29)/$U$44)+($T$45*$R29*('VT CHS Emissions Schedule'!S$9+$M29)/$U$45)+($T$46*$R29*'VT CHS Emissions Schedule'!S$7/$U$46)/(1-$L29)+($T$47*$R29*'VT CHS Emissions Schedule'!S$5/$U$47/(1-$K29))+($T$48*$R29*('VT CHS Emissions Schedule'!S$35+$O29)/$U$48))-($Q29*'VT CHS Emissions Schedule'!S$5)/(1-$K29))),0)</f>
        <v>2015709.4321951717</v>
      </c>
      <c r="BU29" s="64">
        <f>IF(BU$15&lt;2025+$T29,IF($B29="Natural gas",($P29*AU29)/(1-$I29)-($Q29*'VT CHS Emissions Schedule'!T$5)/(1-$K29),IF(OR($B29="Propane",$B29="Oil"),($P29*AU29)-($Q29*'VT CHS Emissions Schedule'!T$5)/(1-$K29),(($T$44*$R29*('VT CHS Emissions Schedule'!T$8+$N29)/$U$44)+($T$45*$R29*('VT CHS Emissions Schedule'!T$9+$M29)/$U$45)+($T$46*$R29*'VT CHS Emissions Schedule'!T$7/$U$46)/(1-$L29)+($T$47*$R29*'VT CHS Emissions Schedule'!T$5/$U$47/(1-$K29))+($T$48*$R29*('VT CHS Emissions Schedule'!T$35+$O29)/$U$48))-($Q29*'VT CHS Emissions Schedule'!T$5)/(1-$K29))),0)</f>
        <v>2015709.4321951717</v>
      </c>
      <c r="BV29" s="64">
        <f>IF(BV$15&lt;2025+$T29,IF($B29="Natural gas",($P29*AV29)/(1-$I29)-($Q29*'VT CHS Emissions Schedule'!U$5)/(1-$K29),IF(OR($B29="Propane",$B29="Oil"),($P29*AV29)-($Q29*'VT CHS Emissions Schedule'!U$5)/(1-$K29),(($T$44*$R29*('VT CHS Emissions Schedule'!U$8+$N29)/$U$44)+($T$45*$R29*('VT CHS Emissions Schedule'!U$9+$M29)/$U$45)+($T$46*$R29*'VT CHS Emissions Schedule'!U$7/$U$46)/(1-$L29)+($T$47*$R29*'VT CHS Emissions Schedule'!U$5/$U$47/(1-$K29))+($T$48*$R29*('VT CHS Emissions Schedule'!U$35+$O29)/$U$48))-($Q29*'VT CHS Emissions Schedule'!U$5)/(1-$K29))),0)</f>
        <v>2015709.4321951717</v>
      </c>
      <c r="BW29" s="64">
        <f>IF(BW$15&lt;2025+$T29,IF($B29="Natural gas",($P29*AW29)/(1-$I29)-($Q29*'VT CHS Emissions Schedule'!V$5)/(1-$K29),IF(OR($B29="Propane",$B29="Oil"),($P29*AW29)-($Q29*'VT CHS Emissions Schedule'!V$5)/(1-$K29),(($T$44*$R29*('VT CHS Emissions Schedule'!V$8+$N29)/$U$44)+($T$45*$R29*('VT CHS Emissions Schedule'!V$9+$M29)/$U$45)+($T$46*$R29*'VT CHS Emissions Schedule'!V$7/$U$46)/(1-$L29)+($T$47*$R29*'VT CHS Emissions Schedule'!V$5/$U$47/(1-$K29))+($T$48*$R29*('VT CHS Emissions Schedule'!V$35+$O29)/$U$48))-($Q29*'VT CHS Emissions Schedule'!V$5)/(1-$K29))),0)</f>
        <v>2015709.4321951717</v>
      </c>
      <c r="BX29" s="64">
        <f>IF(BX$15&lt;2025+$T29,IF($B29="Natural gas",($P29*AX29)/(1-$I29)-($Q29*'VT CHS Emissions Schedule'!W$5)/(1-$K29),IF(OR($B29="Propane",$B29="Oil"),($P29*AX29)-($Q29*'VT CHS Emissions Schedule'!W$5)/(1-$K29),(($T$44*$R29*('VT CHS Emissions Schedule'!W$8+$N29)/$U$44)+($T$45*$R29*('VT CHS Emissions Schedule'!W$9+$M29)/$U$45)+($T$46*$R29*'VT CHS Emissions Schedule'!W$7/$U$46)/(1-$L29)+($T$47*$R29*'VT CHS Emissions Schedule'!W$5/$U$47/(1-$K29))+($T$48*$R29*('VT CHS Emissions Schedule'!W$35+$O29)/$U$48))-($Q29*'VT CHS Emissions Schedule'!W$5)/(1-$K29))),0)</f>
        <v>2015157.8661239818</v>
      </c>
      <c r="BY29" s="64">
        <f>IF(BY$15&lt;2025+$T29,IF($B29="Natural gas",($P29*AY29)/(1-$I29)-($Q29*'VT CHS Emissions Schedule'!X$5)/(1-$K29),IF(OR($B29="Propane",$B29="Oil"),($P29*AY29)-($Q29*'VT CHS Emissions Schedule'!X$5)/(1-$K29),(($T$44*$R29*('VT CHS Emissions Schedule'!X$8+$N29)/$U$44)+($T$45*$R29*('VT CHS Emissions Schedule'!X$9+$M29)/$U$45)+($T$46*$R29*'VT CHS Emissions Schedule'!X$7/$U$46)/(1-$L29)+($T$47*$R29*'VT CHS Emissions Schedule'!X$5/$U$47/(1-$K29))+($T$48*$R29*('VT CHS Emissions Schedule'!X$35+$O29)/$U$48))-($Q29*'VT CHS Emissions Schedule'!X$5)/(1-$K29))),0)</f>
        <v>2015157.8661239818</v>
      </c>
      <c r="BZ29" s="64">
        <f>IF(BZ$15&lt;2025+$T29,IF($B29="Natural gas",($P29*AZ29)/(1-$I29)-($Q29*'VT CHS Emissions Schedule'!Y$5)/(1-$K29),IF(OR($B29="Propane",$B29="Oil"),($P29*AZ29)-($Q29*'VT CHS Emissions Schedule'!Y$5)/(1-$K29),(($T$44*$R29*('VT CHS Emissions Schedule'!Y$8+$N29)/$U$44)+($T$45*$R29*('VT CHS Emissions Schedule'!Y$9+$M29)/$U$45)+($T$46*$R29*'VT CHS Emissions Schedule'!Y$7/$U$46)/(1-$L29)+($T$47*$R29*'VT CHS Emissions Schedule'!Y$5/$U$47/(1-$K29))+($T$48*$R29*('VT CHS Emissions Schedule'!Y$35+$O29)/$U$48))-($Q29*'VT CHS Emissions Schedule'!Y$5)/(1-$K29))),0)</f>
        <v>2015157.8661239818</v>
      </c>
      <c r="CA29" s="64">
        <f>IF(CA$15&lt;2025+$T29,IF($B29="Natural gas",($P29*BA29)/(1-$I29)-($Q29*'VT CHS Emissions Schedule'!Z$5)/(1-$K29),IF(OR($B29="Propane",$B29="Oil"),($P29*BA29)-($Q29*'VT CHS Emissions Schedule'!Z$5)/(1-$K29),(($T$44*$R29*('VT CHS Emissions Schedule'!Z$8+$N29)/$U$44)+($T$45*$R29*('VT CHS Emissions Schedule'!Z$9+$M29)/$U$45)+($T$46*$R29*'VT CHS Emissions Schedule'!Z$7/$U$46)/(1-$L29)+($T$47*$R29*'VT CHS Emissions Schedule'!Z$5/$U$47/(1-$K29))+($T$48*$R29*('VT CHS Emissions Schedule'!Z$35+$O29)/$U$48))-($Q29*'VT CHS Emissions Schedule'!Z$5)/(1-$K29))),0)</f>
        <v>2015157.8661239818</v>
      </c>
      <c r="CB29" s="64">
        <f>IF(CB$15&lt;2025+$T29,IF($B29="Natural gas",($P29*BB29)/(1-$I29)-($Q29*'VT CHS Emissions Schedule'!AA$5)/(1-$K29),IF(OR($B29="Propane",$B29="Oil"),($P29*BB29)-($Q29*'VT CHS Emissions Schedule'!AA$5)/(1-$K29),(($T$44*$R29*('VT CHS Emissions Schedule'!AA$8+$N29)/$U$44)+($T$45*$R29*('VT CHS Emissions Schedule'!AA$9+$M29)/$U$45)+($T$46*$R29*'VT CHS Emissions Schedule'!AA$7/$U$46)/(1-$L29)+($T$47*$R29*'VT CHS Emissions Schedule'!AA$5/$U$47/(1-$K29))+($T$48*$R29*('VT CHS Emissions Schedule'!AA$35+$O29)/$U$48))-($Q29*'VT CHS Emissions Schedule'!AA$5)/(1-$K29))),0)</f>
        <v>2015157.8661239818</v>
      </c>
      <c r="CC29" s="64">
        <f>IF(CC$15&lt;2025+$T29,IF($B29="Natural gas",($P29*BC29)/(1-$I29)-($Q29*'VT CHS Emissions Schedule'!AB$5)/(1-$K29),IF(OR($B29="Propane",$B29="Oil"),($P29*BC29)-($Q29*'VT CHS Emissions Schedule'!AB$5)/(1-$K29),(($T$44*$R29*('VT CHS Emissions Schedule'!AB$8+$N29)/$U$44)+($T$45*$R29*('VT CHS Emissions Schedule'!AB$9+$M29)/$U$45)+($T$46*$R29*'VT CHS Emissions Schedule'!AB$7/$U$46)/(1-$L29)+($T$47*$R29*'VT CHS Emissions Schedule'!AB$5/$U$47/(1-$K29))+($T$48*$R29*('VT CHS Emissions Schedule'!AB$35+$O29)/$U$48))-($Q29*'VT CHS Emissions Schedule'!AB$5)/(1-$K29))),0)</f>
        <v>2014593.32973646</v>
      </c>
      <c r="CD29" s="64">
        <f>IF(CD$15&lt;2025+$T29,IF($B29="Natural gas",($P29*BD29)/(1-$I29)-($Q29*'VT CHS Emissions Schedule'!AC$5)/(1-$K29),IF(OR($B29="Propane",$B29="Oil"),($P29*BD29)-($Q29*'VT CHS Emissions Schedule'!AC$5)/(1-$K29),(($T$44*$R29*('VT CHS Emissions Schedule'!AC$8+$N29)/$U$44)+($T$45*$R29*('VT CHS Emissions Schedule'!AC$9+$M29)/$U$45)+($T$46*$R29*'VT CHS Emissions Schedule'!AC$7/$U$46)/(1-$L29)+($T$47*$R29*'VT CHS Emissions Schedule'!AC$5/$U$47/(1-$K29))+($T$48*$R29*('VT CHS Emissions Schedule'!AC$35+$O29)/$U$48))-($Q29*'VT CHS Emissions Schedule'!AC$5)/(1-$K29))),0)</f>
        <v>0</v>
      </c>
      <c r="CE29" s="64">
        <f>IF(CE$15&lt;2025+$T29,BE29+($S29*'VT CHS Emissions Schedule'!D$5)/(1-$K29),0)</f>
        <v>1827824.9235138453</v>
      </c>
      <c r="CF29" s="64">
        <f>IF(CF$15&lt;2025+$T29,BF29+($S29*'VT CHS Emissions Schedule'!E$5)/(1-$K29),0)</f>
        <v>1841514.4862045408</v>
      </c>
      <c r="CG29" s="64">
        <f>IF(CG$15&lt;2025+$T29,BG29+($S29*'VT CHS Emissions Schedule'!F$5)/(1-$K29),0)</f>
        <v>1861693.4240803188</v>
      </c>
      <c r="CH29" s="64">
        <f>IF(CH$15&lt;2025+$T29,BH29+($S29*'VT CHS Emissions Schedule'!G$5)/(1-$K29),0)</f>
        <v>1881872.361956097</v>
      </c>
      <c r="CI29" s="64">
        <f>IF(CI$15&lt;2025+$T29,BI29+($S29*'VT CHS Emissions Schedule'!H$5)/(1-$K29),0)</f>
        <v>1901801.1884048996</v>
      </c>
      <c r="CJ29" s="64">
        <f>IF(CJ$15&lt;2025+$T29,BJ29+($S29*'VT CHS Emissions Schedule'!I$5)/(1-$K29),0)</f>
        <v>1921980.1262806777</v>
      </c>
      <c r="CK29" s="64">
        <f>IF(CK$15&lt;2025+$T29,BK29+($S29*'VT CHS Emissions Schedule'!J$5)/(1-$K29),0)</f>
        <v>1942159.0641564559</v>
      </c>
      <c r="CL29" s="64">
        <f>IF(CL$15&lt;2025+$T29,BL29+($S29*'VT CHS Emissions Schedule'!K$5)/(1-$K29),0)</f>
        <v>1962338.0020322341</v>
      </c>
      <c r="CM29" s="64">
        <f>IF(CM$15&lt;2025+$T29,BM29+($S29*'VT CHS Emissions Schedule'!L$5)/(1-$K29),0)</f>
        <v>1982516.9399080123</v>
      </c>
      <c r="CN29" s="64">
        <f>IF(CN$15&lt;2025+$T29,BN29+($S29*'VT CHS Emissions Schedule'!M$5)/(1-$K29),0)</f>
        <v>1992116.3332930275</v>
      </c>
      <c r="CO29" s="64">
        <f>IF(CO$15&lt;2025+$T29,BO29+($S29*'VT CHS Emissions Schedule'!N$5)/(1-$K29),0)</f>
        <v>2012295.2711688057</v>
      </c>
      <c r="CP29" s="64">
        <f>IF(CP$15&lt;2025+$T29,BP29+($S29*'VT CHS Emissions Schedule'!O$5)/(1-$K29),0)</f>
        <v>2012295.2711688057</v>
      </c>
      <c r="CQ29" s="64">
        <f>IF(CQ$15&lt;2025+$T29,BQ29+($S29*'VT CHS Emissions Schedule'!P$5)/(1-$K29),0)</f>
        <v>2012295.2711688057</v>
      </c>
      <c r="CR29" s="64">
        <f>IF(CR$15&lt;2025+$T29,BR29+($S29*'VT CHS Emissions Schedule'!Q$5)/(1-$K29),0)</f>
        <v>2012295.2711688057</v>
      </c>
      <c r="CS29" s="64">
        <f>IF(CS$15&lt;2025+$T29,BS29+($S29*'VT CHS Emissions Schedule'!R$5)/(1-$K29),0)</f>
        <v>2010454.3018050524</v>
      </c>
      <c r="CT29" s="64">
        <f>IF(CT$15&lt;2025+$T29,BT29+($S29*'VT CHS Emissions Schedule'!S$5)/(1-$K29),0)</f>
        <v>2010454.3018050524</v>
      </c>
      <c r="CU29" s="64">
        <f>IF(CU$15&lt;2025+$T29,BU29+($S29*'VT CHS Emissions Schedule'!T$5)/(1-$K29),0)</f>
        <v>2010454.3018050524</v>
      </c>
      <c r="CV29" s="64">
        <f>IF(CV$15&lt;2025+$T29,BV29+($S29*'VT CHS Emissions Schedule'!U$5)/(1-$K29),0)</f>
        <v>2010454.3018050524</v>
      </c>
      <c r="CW29" s="64">
        <f>IF(CW$15&lt;2025+$T29,BW29+($S29*'VT CHS Emissions Schedule'!V$5)/(1-$K29),0)</f>
        <v>2010454.3018050524</v>
      </c>
      <c r="CX29" s="64">
        <f>IF(CX$15&lt;2025+$T29,BX29+($S29*'VT CHS Emissions Schedule'!W$5)/(1-$K29),0)</f>
        <v>2009902.7357338625</v>
      </c>
      <c r="CY29" s="64">
        <f>IF(CY$15&lt;2025+$T29,BY29+($S29*'VT CHS Emissions Schedule'!X$5)/(1-$K29),0)</f>
        <v>2009902.7357338625</v>
      </c>
      <c r="CZ29" s="64">
        <f>IF(CZ$15&lt;2025+$T29,BZ29+($S29*'VT CHS Emissions Schedule'!Y$5)/(1-$K29),0)</f>
        <v>2009902.7357338625</v>
      </c>
      <c r="DA29" s="64">
        <f>IF(DA$15&lt;2025+$T29,CA29+($S29*'VT CHS Emissions Schedule'!Z$5)/(1-$K29),0)</f>
        <v>2009902.7357338625</v>
      </c>
      <c r="DB29" s="64">
        <f>IF(DB$15&lt;2025+$T29,CB29+($S29*'VT CHS Emissions Schedule'!AA$5)/(1-$K29),0)</f>
        <v>2009902.7357338625</v>
      </c>
      <c r="DC29" s="64">
        <f>IF(DC$15&lt;2025+$T29,CC29+($S29*'VT CHS Emissions Schedule'!AB$5)/(1-$K29),0)</f>
        <v>2009338.1993463407</v>
      </c>
      <c r="DD29" s="64">
        <f>IF(DD$15&lt;2025+$T29,CD29+($S29*'VT CHS Emissions Schedule'!AC$5)/(1-$K29),0)</f>
        <v>0</v>
      </c>
    </row>
    <row r="30" spans="1:108" ht="15.75" x14ac:dyDescent="0.25">
      <c r="A30" s="504"/>
      <c r="B30" s="124" t="s">
        <v>10</v>
      </c>
      <c r="C30" s="64">
        <f t="shared" si="19"/>
        <v>56988910.255909212</v>
      </c>
      <c r="D30" s="64">
        <f t="shared" si="20"/>
        <v>56791562.931602098</v>
      </c>
      <c r="E30" s="223">
        <f t="shared" si="2"/>
        <v>56.988910255909211</v>
      </c>
      <c r="F30" s="111">
        <f t="shared" si="5"/>
        <v>2128675.563720664</v>
      </c>
      <c r="G30" s="64">
        <f>IF($B30="Natural gas",($P30*AE30)/(1-$I30)-($Q30*'VT CHS Emissions Schedule'!D$5)/(1-$K30),IF(OR($B30="Propane",$B30="Oil"),($P30*AE30)-($Q30*'VT CHS Emissions Schedule'!D$5)/(1-$K30),(($T$44*$R30*('VT CHS Emissions Schedule'!D$8+$N30)/$U$44)+($T$45*$R30*('VT CHS Emissions Schedule'!D$9+$M30)/$U$45)+($T$46*$R30*'VT CHS Emissions Schedule'!D$7/$U$46)/(1-$L30)+($T$47*$R30*'VT CHS Emissions Schedule'!D$5/$U$47/(1-$K30))+($T$48*$R30*('VT CHS Emissions Schedule'!D$35+$N30)/$U$48))-($Q30*'VT CHS Emissions Schedule'!D$5)/(1-$K30)))</f>
        <v>2145925.0694842553</v>
      </c>
      <c r="H30" s="64">
        <f>($S30*'VT CHS Emissions Schedule'!D$5)/(1-$K30)</f>
        <v>-17249.50576359114</v>
      </c>
      <c r="I30" s="66">
        <f>_xlfn.XLOOKUP(B30,Lookups!$A$3:$A$15,Lookups!$E$3:$E$15)</f>
        <v>0</v>
      </c>
      <c r="J30" s="65">
        <f>_xlfn.XLOOKUP(B30,Lookups!$A$3:$A$15,Lookups!$D$3:$D$15)</f>
        <v>0.21490000000000001</v>
      </c>
      <c r="K30" s="66">
        <f>Lookups!$E$6</f>
        <v>0.04</v>
      </c>
      <c r="L30" s="66">
        <f>Lookups!$E$5</f>
        <v>1.4E-2</v>
      </c>
      <c r="M30" s="65">
        <f>Lookups!$D$4</f>
        <v>0.32764300000000002</v>
      </c>
      <c r="N30" s="65">
        <f>Lookups!$D$3</f>
        <v>0.21490000000000001</v>
      </c>
      <c r="O30" s="65">
        <f>Lookups!$D$8</f>
        <v>1.3776766038113153</v>
      </c>
      <c r="P30" s="64">
        <f>$R30/$X30</f>
        <v>28907.714285714286</v>
      </c>
      <c r="Q30" s="64">
        <f t="shared" si="6"/>
        <v>6937.8514285714282</v>
      </c>
      <c r="R30" s="64">
        <f t="shared" si="3"/>
        <v>24282.48</v>
      </c>
      <c r="S30" s="64">
        <f t="shared" si="7"/>
        <v>-438.44776119402979</v>
      </c>
      <c r="T30" s="68">
        <v>25</v>
      </c>
      <c r="U30" s="64">
        <v>12000</v>
      </c>
      <c r="V30" s="64">
        <v>1909</v>
      </c>
      <c r="W30" s="72">
        <f t="shared" si="21"/>
        <v>3.5</v>
      </c>
      <c r="X30" s="72">
        <f t="shared" si="4"/>
        <v>0.84</v>
      </c>
      <c r="Y30" s="72">
        <f t="shared" si="22"/>
        <v>20.100000000000001</v>
      </c>
      <c r="Z30" s="64">
        <f t="shared" si="23"/>
        <v>12000</v>
      </c>
      <c r="AA30" s="64">
        <v>240</v>
      </c>
      <c r="AB30" s="80">
        <v>0.15</v>
      </c>
      <c r="AC30" s="74">
        <v>3.5999999999999999E-3</v>
      </c>
      <c r="AD30" s="75">
        <v>1.06E-3</v>
      </c>
      <c r="AE30" s="67">
        <f>IF(AE$15&lt;2025+$T30,$J30+_xlfn.XLOOKUP(_xlfn.XLOOKUP($B30,Lookups!$A$3:$A$17,Lookups!$B$3:$B$17),'VT CHS Emissions Schedule'!$A:$A,'VT CHS Emissions Schedule'!D:D),0)</f>
        <v>83.675778824907852</v>
      </c>
      <c r="AF30" s="67">
        <f>IF(AF$15&lt;2025+$T30,$J30+_xlfn.XLOOKUP(_xlfn.XLOOKUP($B30,Lookups!$A$3:$A$17,Lookups!$B$3:$B$17),'VT CHS Emissions Schedule'!$A:$A,'VT CHS Emissions Schedule'!E:E),0)</f>
        <v>83.675778824907852</v>
      </c>
      <c r="AG30" s="67">
        <f>IF(AG$15&lt;2025+$T30,$J30+_xlfn.XLOOKUP(_xlfn.XLOOKUP($B30,Lookups!$A$3:$A$17,Lookups!$B$3:$B$17),'VT CHS Emissions Schedule'!$A:$A,'VT CHS Emissions Schedule'!F:F),0)</f>
        <v>83.675778824907852</v>
      </c>
      <c r="AH30" s="67">
        <f>IF(AH$15&lt;2025+$T30,$J30+_xlfn.XLOOKUP(_xlfn.XLOOKUP($B30,Lookups!$A$3:$A$17,Lookups!$B$3:$B$17),'VT CHS Emissions Schedule'!$A:$A,'VT CHS Emissions Schedule'!G:G),0)</f>
        <v>83.675778824907852</v>
      </c>
      <c r="AI30" s="67">
        <f>IF(AI$15&lt;2025+$T30,$J30+_xlfn.XLOOKUP(_xlfn.XLOOKUP($B30,Lookups!$A$3:$A$17,Lookups!$B$3:$B$17),'VT CHS Emissions Schedule'!$A:$A,'VT CHS Emissions Schedule'!H:H),0)</f>
        <v>83.675778824907852</v>
      </c>
      <c r="AJ30" s="67">
        <f>IF(AJ$15&lt;2025+$T30,$J30+_xlfn.XLOOKUP(_xlfn.XLOOKUP($B30,Lookups!$A$3:$A$17,Lookups!$B$3:$B$17),'VT CHS Emissions Schedule'!$A:$A,'VT CHS Emissions Schedule'!I:I),0)</f>
        <v>83.140679593152342</v>
      </c>
      <c r="AK30" s="67">
        <f>IF(AK$15&lt;2025+$T30,$J30+_xlfn.XLOOKUP(_xlfn.XLOOKUP($B30,Lookups!$A$3:$A$17,Lookups!$B$3:$B$17),'VT CHS Emissions Schedule'!$A:$A,'VT CHS Emissions Schedule'!J:J),0)</f>
        <v>83.140679593152342</v>
      </c>
      <c r="AL30" s="67">
        <f>IF(AL$15&lt;2025+$T30,$J30+_xlfn.XLOOKUP(_xlfn.XLOOKUP($B30,Lookups!$A$3:$A$17,Lookups!$B$3:$B$17),'VT CHS Emissions Schedule'!$A:$A,'VT CHS Emissions Schedule'!K:K),0)</f>
        <v>83.140679593152342</v>
      </c>
      <c r="AM30" s="67">
        <f>IF(AM$15&lt;2025+$T30,$J30+_xlfn.XLOOKUP(_xlfn.XLOOKUP($B30,Lookups!$A$3:$A$17,Lookups!$B$3:$B$17),'VT CHS Emissions Schedule'!$A:$A,'VT CHS Emissions Schedule'!L:L),0)</f>
        <v>83.140679593152342</v>
      </c>
      <c r="AN30" s="67">
        <f>IF(AN$15&lt;2025+$T30,$J30+_xlfn.XLOOKUP(_xlfn.XLOOKUP($B30,Lookups!$A$3:$A$17,Lookups!$B$3:$B$17),'VT CHS Emissions Schedule'!$A:$A,'VT CHS Emissions Schedule'!M:M),0)</f>
        <v>83.140679593152342</v>
      </c>
      <c r="AO30" s="67">
        <f>IF(AO$15&lt;2025+$T30,$J30+_xlfn.XLOOKUP(_xlfn.XLOOKUP($B30,Lookups!$A$3:$A$17,Lookups!$B$3:$B$17),'VT CHS Emissions Schedule'!$A:$A,'VT CHS Emissions Schedule'!N:N),0)</f>
        <v>83.051577010969226</v>
      </c>
      <c r="AP30" s="67">
        <f>IF(AP$15&lt;2025+$T30,$J30+_xlfn.XLOOKUP(_xlfn.XLOOKUP($B30,Lookups!$A$3:$A$17,Lookups!$B$3:$B$17),'VT CHS Emissions Schedule'!$A:$A,'VT CHS Emissions Schedule'!O:O),0)</f>
        <v>83.051577010969226</v>
      </c>
      <c r="AQ30" s="67">
        <f>IF(AQ$15&lt;2025+$T30,$J30+_xlfn.XLOOKUP(_xlfn.XLOOKUP($B30,Lookups!$A$3:$A$17,Lookups!$B$3:$B$17),'VT CHS Emissions Schedule'!$A:$A,'VT CHS Emissions Schedule'!P:P),0)</f>
        <v>83.051577010969226</v>
      </c>
      <c r="AR30" s="67">
        <f>IF(AR$15&lt;2025+$T30,$J30+_xlfn.XLOOKUP(_xlfn.XLOOKUP($B30,Lookups!$A$3:$A$17,Lookups!$B$3:$B$17),'VT CHS Emissions Schedule'!$A:$A,'VT CHS Emissions Schedule'!Q:Q),0)</f>
        <v>83.051577010969226</v>
      </c>
      <c r="AS30" s="67">
        <f>IF(AS$15&lt;2025+$T30,$J30+_xlfn.XLOOKUP(_xlfn.XLOOKUP($B30,Lookups!$A$3:$A$17,Lookups!$B$3:$B$17),'VT CHS Emissions Schedule'!$A:$A,'VT CHS Emissions Schedule'!R:R),0)</f>
        <v>83.051577010969226</v>
      </c>
      <c r="AT30" s="67">
        <f>IF(AT$15&lt;2025+$T30,$J30+_xlfn.XLOOKUP(_xlfn.XLOOKUP($B30,Lookups!$A$3:$A$17,Lookups!$B$3:$B$17),'VT CHS Emissions Schedule'!$A:$A,'VT CHS Emissions Schedule'!S:S),0)</f>
        <v>83.023630912136326</v>
      </c>
      <c r="AU30" s="67">
        <f>IF(AU$15&lt;2025+$T30,$J30+_xlfn.XLOOKUP(_xlfn.XLOOKUP($B30,Lookups!$A$3:$A$17,Lookups!$B$3:$B$17),'VT CHS Emissions Schedule'!$A:$A,'VT CHS Emissions Schedule'!T:T),0)</f>
        <v>83.023630912136326</v>
      </c>
      <c r="AV30" s="67">
        <f>IF(AV$15&lt;2025+$T30,$J30+_xlfn.XLOOKUP(_xlfn.XLOOKUP($B30,Lookups!$A$3:$A$17,Lookups!$B$3:$B$17),'VT CHS Emissions Schedule'!$A:$A,'VT CHS Emissions Schedule'!U:U),0)</f>
        <v>83.023630912136326</v>
      </c>
      <c r="AW30" s="67">
        <f>IF(AW$15&lt;2025+$T30,$J30+_xlfn.XLOOKUP(_xlfn.XLOOKUP($B30,Lookups!$A$3:$A$17,Lookups!$B$3:$B$17),'VT CHS Emissions Schedule'!$A:$A,'VT CHS Emissions Schedule'!V:V),0)</f>
        <v>83.023630912136326</v>
      </c>
      <c r="AX30" s="67">
        <f>IF(AX$15&lt;2025+$T30,$J30+_xlfn.XLOOKUP(_xlfn.XLOOKUP($B30,Lookups!$A$3:$A$17,Lookups!$B$3:$B$17),'VT CHS Emissions Schedule'!$A:$A,'VT CHS Emissions Schedule'!W:W),0)</f>
        <v>83.023630912136326</v>
      </c>
      <c r="AY30" s="67">
        <f>IF(AY$15&lt;2025+$T30,$J30+_xlfn.XLOOKUP(_xlfn.XLOOKUP($B30,Lookups!$A$3:$A$17,Lookups!$B$3:$B$17),'VT CHS Emissions Schedule'!$A:$A,'VT CHS Emissions Schedule'!X:X),0)</f>
        <v>82.995027648620876</v>
      </c>
      <c r="AZ30" s="67">
        <f>IF(AZ$15&lt;2025+$T30,$J30+_xlfn.XLOOKUP(_xlfn.XLOOKUP($B30,Lookups!$A$3:$A$17,Lookups!$B$3:$B$17),'VT CHS Emissions Schedule'!$A:$A,'VT CHS Emissions Schedule'!Y:Y),0)</f>
        <v>82.995027648620876</v>
      </c>
      <c r="BA30" s="67">
        <f>IF(BA$15&lt;2025+$T30,$J30+_xlfn.XLOOKUP(_xlfn.XLOOKUP($B30,Lookups!$A$3:$A$17,Lookups!$B$3:$B$17),'VT CHS Emissions Schedule'!$A:$A,'VT CHS Emissions Schedule'!Z:Z),0)</f>
        <v>82.995027648620876</v>
      </c>
      <c r="BB30" s="67">
        <f>IF(BB$15&lt;2025+$T30,$J30+_xlfn.XLOOKUP(_xlfn.XLOOKUP($B30,Lookups!$A$3:$A$17,Lookups!$B$3:$B$17),'VT CHS Emissions Schedule'!$A:$A,'VT CHS Emissions Schedule'!AA:AA),0)</f>
        <v>82.995027648620876</v>
      </c>
      <c r="BC30" s="67">
        <f>IF(BC$15&lt;2025+$T30,$J30+_xlfn.XLOOKUP(_xlfn.XLOOKUP($B30,Lookups!$A$3:$A$17,Lookups!$B$3:$B$17),'VT CHS Emissions Schedule'!$A:$A,'VT CHS Emissions Schedule'!AB:AB),0)</f>
        <v>82.995027648620876</v>
      </c>
      <c r="BD30" s="67">
        <f>IF(BD$15&lt;2025+$T30,$J30+_xlfn.XLOOKUP(_xlfn.XLOOKUP($B30,Lookups!$A$3:$A$17,Lookups!$B$3:$B$17),'VT CHS Emissions Schedule'!$A:$A,'VT CHS Emissions Schedule'!AC:AC),0)</f>
        <v>0</v>
      </c>
      <c r="BE30" s="64">
        <f>IF(BE$15&lt;2025+$T30,IF($B30="Natural gas",($P30*AE30)/(1-$I30)-($Q30*'VT CHS Emissions Schedule'!D$5)/(1-$K30),IF(OR($B30="Propane",$B30="Oil"),($P30*AE30)-($Q30*'VT CHS Emissions Schedule'!D$5)/(1-$K30),(($T$44*$R30*('VT CHS Emissions Schedule'!D$8+$N30)/$U$44)+($T$45*$R30*('VT CHS Emissions Schedule'!D$9+$M30)/$U$45)+($T$46*$R30*'VT CHS Emissions Schedule'!D$7/$U$46)/(1-$L30)+($T$47*$R30*'VT CHS Emissions Schedule'!D$5/$U$47/(1-$K30))+($T$48*$R30*('VT CHS Emissions Schedule'!D$35+$O30)/$U$48))-($Q30*'VT CHS Emissions Schedule'!D$5)/(1-$K30))),0)</f>
        <v>2145925.0694842553</v>
      </c>
      <c r="BF30" s="64">
        <f>IF(BF$15&lt;2025+$T30,IF($B30="Natural gas",($P30*AF30)/(1-$I30)-($Q30*'VT CHS Emissions Schedule'!E$5)/(1-$K30),IF(OR($B30="Propane",$B30="Oil"),($P30*AF30)-($Q30*'VT CHS Emissions Schedule'!E$5)/(1-$K30),(($T$44*$R30*('VT CHS Emissions Schedule'!E$8+$N30)/$U$44)+($T$45*$R30*('VT CHS Emissions Schedule'!E$9+$M30)/$U$45)+($T$46*$R30*'VT CHS Emissions Schedule'!E$7/$U$46)/(1-$L30)+($T$47*$R30*'VT CHS Emissions Schedule'!E$5/$U$47/(1-$K30))+($T$48*$R30*('VT CHS Emissions Schedule'!E$35+$O30)/$U$48))-($Q30*'VT CHS Emissions Schedule'!E$5)/(1-$K30))),0)</f>
        <v>2164904.5698226863</v>
      </c>
      <c r="BG30" s="64">
        <f>IF(BG$15&lt;2025+$T30,IF($B30="Natural gas",($P30*AG30)/(1-$I30)-($Q30*'VT CHS Emissions Schedule'!F$5)/(1-$K30),IF(OR($B30="Propane",$B30="Oil"),($P30*AG30)-($Q30*'VT CHS Emissions Schedule'!F$5)/(1-$K30),(($T$44*$R30*('VT CHS Emissions Schedule'!F$8+$N30)/$U$44)+($T$45*$R30*('VT CHS Emissions Schedule'!F$9+$M30)/$U$45)+($T$46*$R30*'VT CHS Emissions Schedule'!F$7/$U$46)/(1-$L30)+($T$47*$R30*'VT CHS Emissions Schedule'!F$5/$U$47/(1-$K30))+($T$48*$R30*('VT CHS Emissions Schedule'!F$35+$O30)/$U$48))-($Q30*'VT CHS Emissions Schedule'!F$5)/(1-$K30))),0)</f>
        <v>2183884.0701611172</v>
      </c>
      <c r="BH30" s="64">
        <f>IF(BH$15&lt;2025+$T30,IF($B30="Natural gas",($P30*AH30)/(1-$I30)-($Q30*'VT CHS Emissions Schedule'!G$5)/(1-$K30),IF(OR($B30="Propane",$B30="Oil"),($P30*AH30)-($Q30*'VT CHS Emissions Schedule'!G$5)/(1-$K30),(($T$44*$R30*('VT CHS Emissions Schedule'!G$8+$N30)/$U$44)+($T$45*$R30*('VT CHS Emissions Schedule'!G$9+$M30)/$U$45)+($T$46*$R30*'VT CHS Emissions Schedule'!G$7/$U$46)/(1-$L30)+($T$47*$R30*'VT CHS Emissions Schedule'!G$5/$U$47/(1-$K30))+($T$48*$R30*('VT CHS Emissions Schedule'!G$35+$O30)/$U$48))-($Q30*'VT CHS Emissions Schedule'!G$5)/(1-$K30))),0)</f>
        <v>2202863.5704995482</v>
      </c>
      <c r="BI30" s="64">
        <f>IF(BI$15&lt;2025+$T30,IF($B30="Natural gas",($P30*AI30)/(1-$I30)-($Q30*'VT CHS Emissions Schedule'!H$5)/(1-$K30),IF(OR($B30="Propane",$B30="Oil"),($P30*AI30)-($Q30*'VT CHS Emissions Schedule'!H$5)/(1-$K30),(($T$44*$R30*('VT CHS Emissions Schedule'!H$8+$N30)/$U$44)+($T$45*$R30*('VT CHS Emissions Schedule'!H$9+$M30)/$U$45)+($T$46*$R30*'VT CHS Emissions Schedule'!H$7/$U$46)/(1-$L30)+($T$47*$R30*'VT CHS Emissions Schedule'!H$5/$U$47/(1-$K30))+($T$48*$R30*('VT CHS Emissions Schedule'!H$35+$O30)/$U$48))-($Q30*'VT CHS Emissions Schedule'!H$5)/(1-$K30))),0)</f>
        <v>2221843.0708379792</v>
      </c>
      <c r="BJ30" s="64">
        <f>IF(BJ$15&lt;2025+$T30,IF($B30="Natural gas",($P30*AJ30)/(1-$I30)-($Q30*'VT CHS Emissions Schedule'!I$5)/(1-$K30),IF(OR($B30="Propane",$B30="Oil"),($P30*AJ30)-($Q30*'VT CHS Emissions Schedule'!I$5)/(1-$K30),(($T$44*$R30*('VT CHS Emissions Schedule'!I$8+$N30)/$U$44)+($T$45*$R30*('VT CHS Emissions Schedule'!I$9+$M30)/$U$45)+($T$46*$R30*'VT CHS Emissions Schedule'!I$7/$U$46)/(1-$L30)+($T$47*$R30*'VT CHS Emissions Schedule'!I$5/$U$47/(1-$K30))+($T$48*$R30*('VT CHS Emissions Schedule'!I$35+$O30)/$U$48))-($Q30*'VT CHS Emissions Schedule'!I$5)/(1-$K30))),0)</f>
        <v>2225354.0754703167</v>
      </c>
      <c r="BK30" s="64">
        <f>IF(BK$15&lt;2025+$T30,IF($B30="Natural gas",($P30*AK30)/(1-$I30)-($Q30*'VT CHS Emissions Schedule'!J$5)/(1-$K30),IF(OR($B30="Propane",$B30="Oil"),($P30*AK30)-($Q30*'VT CHS Emissions Schedule'!J$5)/(1-$K30),(($T$44*$R30*('VT CHS Emissions Schedule'!J$8+$N30)/$U$44)+($T$45*$R30*('VT CHS Emissions Schedule'!J$9+$M30)/$U$45)+($T$46*$R30*'VT CHS Emissions Schedule'!J$7/$U$46)/(1-$L30)+($T$47*$R30*'VT CHS Emissions Schedule'!J$5/$U$47/(1-$K30))+($T$48*$R30*('VT CHS Emissions Schedule'!J$35+$O30)/$U$48))-($Q30*'VT CHS Emissions Schedule'!J$5)/(1-$K30))),0)</f>
        <v>2244333.5758087477</v>
      </c>
      <c r="BL30" s="64">
        <f>IF(BL$15&lt;2025+$T30,IF($B30="Natural gas",($P30*AL30)/(1-$I30)-($Q30*'VT CHS Emissions Schedule'!K$5)/(1-$K30),IF(OR($B30="Propane",$B30="Oil"),($P30*AL30)-($Q30*'VT CHS Emissions Schedule'!K$5)/(1-$K30),(($T$44*$R30*('VT CHS Emissions Schedule'!K$8+$N30)/$U$44)+($T$45*$R30*('VT CHS Emissions Schedule'!K$9+$M30)/$U$45)+($T$46*$R30*'VT CHS Emissions Schedule'!K$7/$U$46)/(1-$L30)+($T$47*$R30*'VT CHS Emissions Schedule'!K$5/$U$47/(1-$K30))+($T$48*$R30*('VT CHS Emissions Schedule'!K$35+$O30)/$U$48))-($Q30*'VT CHS Emissions Schedule'!K$5)/(1-$K30))),0)</f>
        <v>2263313.0761471787</v>
      </c>
      <c r="BM30" s="64">
        <f>IF(BM$15&lt;2025+$T30,IF($B30="Natural gas",($P30*AM30)/(1-$I30)-($Q30*'VT CHS Emissions Schedule'!L$5)/(1-$K30),IF(OR($B30="Propane",$B30="Oil"),($P30*AM30)-($Q30*'VT CHS Emissions Schedule'!L$5)/(1-$K30),(($T$44*$R30*('VT CHS Emissions Schedule'!L$8+$N30)/$U$44)+($T$45*$R30*('VT CHS Emissions Schedule'!L$9+$M30)/$U$45)+($T$46*$R30*'VT CHS Emissions Schedule'!L$7/$U$46)/(1-$L30)+($T$47*$R30*'VT CHS Emissions Schedule'!L$5/$U$47/(1-$K30))+($T$48*$R30*('VT CHS Emissions Schedule'!L$35+$O30)/$U$48))-($Q30*'VT CHS Emissions Schedule'!L$5)/(1-$K30))),0)</f>
        <v>2282292.5764856096</v>
      </c>
      <c r="BN30" s="64">
        <f>IF(BN$15&lt;2025+$T30,IF($B30="Natural gas",($P30*AN30)/(1-$I30)-($Q30*'VT CHS Emissions Schedule'!M$5)/(1-$K30),IF(OR($B30="Propane",$B30="Oil"),($P30*AN30)-($Q30*'VT CHS Emissions Schedule'!M$5)/(1-$K30),(($T$44*$R30*('VT CHS Emissions Schedule'!M$8+$N30)/$U$44)+($T$45*$R30*('VT CHS Emissions Schedule'!M$9+$M30)/$U$45)+($T$46*$R30*'VT CHS Emissions Schedule'!M$7/$U$46)/(1-$L30)+($T$47*$R30*'VT CHS Emissions Schedule'!M$5/$U$47/(1-$K30))+($T$48*$R30*('VT CHS Emissions Schedule'!M$35+$O30)/$U$48))-($Q30*'VT CHS Emissions Schedule'!M$5)/(1-$K30))),0)</f>
        <v>2301272.0768240406</v>
      </c>
      <c r="BO30" s="64">
        <f>IF(BO$15&lt;2025+$T30,IF($B30="Natural gas",($P30*AO30)/(1-$I30)-($Q30*'VT CHS Emissions Schedule'!N$5)/(1-$K30),IF(OR($B30="Propane",$B30="Oil"),($P30*AO30)-($Q30*'VT CHS Emissions Schedule'!N$5)/(1-$K30),(($T$44*$R30*('VT CHS Emissions Schedule'!N$8+$N30)/$U$44)+($T$45*$R30*('VT CHS Emissions Schedule'!N$9+$M30)/$U$45)+($T$46*$R30*'VT CHS Emissions Schedule'!N$7/$U$46)/(1-$L30)+($T$47*$R30*'VT CHS Emissions Schedule'!N$5/$U$47/(1-$K30))+($T$48*$R30*('VT CHS Emissions Schedule'!N$35+$O30)/$U$48))-($Q30*'VT CHS Emissions Schedule'!N$5)/(1-$K30))),0)</f>
        <v>2317675.8251746027</v>
      </c>
      <c r="BP30" s="64">
        <f>IF(BP$15&lt;2025+$T30,IF($B30="Natural gas",($P30*AP30)/(1-$I30)-($Q30*'VT CHS Emissions Schedule'!O$5)/(1-$K30),IF(OR($B30="Propane",$B30="Oil"),($P30*AP30)-($Q30*'VT CHS Emissions Schedule'!O$5)/(1-$K30),(($T$44*$R30*('VT CHS Emissions Schedule'!O$8+$N30)/$U$44)+($T$45*$R30*('VT CHS Emissions Schedule'!O$9+$M30)/$U$45)+($T$46*$R30*'VT CHS Emissions Schedule'!O$7/$U$46)/(1-$L30)+($T$47*$R30*'VT CHS Emissions Schedule'!O$5/$U$47/(1-$K30))+($T$48*$R30*('VT CHS Emissions Schedule'!O$35+$O30)/$U$48))-($Q30*'VT CHS Emissions Schedule'!O$5)/(1-$K30))),0)</f>
        <v>2317675.8251746027</v>
      </c>
      <c r="BQ30" s="64">
        <f>IF(BQ$15&lt;2025+$T30,IF($B30="Natural gas",($P30*AQ30)/(1-$I30)-($Q30*'VT CHS Emissions Schedule'!P$5)/(1-$K30),IF(OR($B30="Propane",$B30="Oil"),($P30*AQ30)-($Q30*'VT CHS Emissions Schedule'!P$5)/(1-$K30),(($T$44*$R30*('VT CHS Emissions Schedule'!P$8+$N30)/$U$44)+($T$45*$R30*('VT CHS Emissions Schedule'!P$9+$M30)/$U$45)+($T$46*$R30*'VT CHS Emissions Schedule'!P$7/$U$46)/(1-$L30)+($T$47*$R30*'VT CHS Emissions Schedule'!P$5/$U$47/(1-$K30))+($T$48*$R30*('VT CHS Emissions Schedule'!P$35+$O30)/$U$48))-($Q30*'VT CHS Emissions Schedule'!P$5)/(1-$K30))),0)</f>
        <v>2317675.8251746027</v>
      </c>
      <c r="BR30" s="64">
        <f>IF(BR$15&lt;2025+$T30,IF($B30="Natural gas",($P30*AR30)/(1-$I30)-($Q30*'VT CHS Emissions Schedule'!Q$5)/(1-$K30),IF(OR($B30="Propane",$B30="Oil"),($P30*AR30)-($Q30*'VT CHS Emissions Schedule'!Q$5)/(1-$K30),(($T$44*$R30*('VT CHS Emissions Schedule'!Q$8+$N30)/$U$44)+($T$45*$R30*('VT CHS Emissions Schedule'!Q$9+$M30)/$U$45)+($T$46*$R30*'VT CHS Emissions Schedule'!Q$7/$U$46)/(1-$L30)+($T$47*$R30*'VT CHS Emissions Schedule'!Q$5/$U$47/(1-$K30))+($T$48*$R30*('VT CHS Emissions Schedule'!Q$35+$O30)/$U$48))-($Q30*'VT CHS Emissions Schedule'!Q$5)/(1-$K30))),0)</f>
        <v>2317675.8251746027</v>
      </c>
      <c r="BS30" s="64">
        <f>IF(BS$15&lt;2025+$T30,IF($B30="Natural gas",($P30*AS30)/(1-$I30)-($Q30*'VT CHS Emissions Schedule'!R$5)/(1-$K30),IF(OR($B30="Propane",$B30="Oil"),($P30*AS30)-($Q30*'VT CHS Emissions Schedule'!R$5)/(1-$K30),(($T$44*$R30*('VT CHS Emissions Schedule'!R$8+$N30)/$U$44)+($T$45*$R30*('VT CHS Emissions Schedule'!R$9+$M30)/$U$45)+($T$46*$R30*'VT CHS Emissions Schedule'!R$7/$U$46)/(1-$L30)+($T$47*$R30*'VT CHS Emissions Schedule'!R$5/$U$47/(1-$K30))+($T$48*$R30*('VT CHS Emissions Schedule'!R$35+$O30)/$U$48))-($Q30*'VT CHS Emissions Schedule'!R$5)/(1-$K30))),0)</f>
        <v>2317675.8251746027</v>
      </c>
      <c r="BT30" s="64">
        <f>IF(BT$15&lt;2025+$T30,IF($B30="Natural gas",($P30*AT30)/(1-$I30)-($Q30*'VT CHS Emissions Schedule'!S$5)/(1-$K30),IF(OR($B30="Propane",$B30="Oil"),($P30*AT30)-($Q30*'VT CHS Emissions Schedule'!S$5)/(1-$K30),(($T$44*$R30*('VT CHS Emissions Schedule'!S$8+$N30)/$U$44)+($T$45*$R30*('VT CHS Emissions Schedule'!S$9+$M30)/$U$45)+($T$46*$R30*'VT CHS Emissions Schedule'!S$7/$U$46)/(1-$L30)+($T$47*$R30*'VT CHS Emissions Schedule'!S$5/$U$47/(1-$K30))+($T$48*$R30*('VT CHS Emissions Schedule'!S$35+$O30)/$U$48))-($Q30*'VT CHS Emissions Schedule'!S$5)/(1-$K30))),0)</f>
        <v>2316867.967334141</v>
      </c>
      <c r="BU30" s="64">
        <f>IF(BU$15&lt;2025+$T30,IF($B30="Natural gas",($P30*AU30)/(1-$I30)-($Q30*'VT CHS Emissions Schedule'!T$5)/(1-$K30),IF(OR($B30="Propane",$B30="Oil"),($P30*AU30)-($Q30*'VT CHS Emissions Schedule'!T$5)/(1-$K30),(($T$44*$R30*('VT CHS Emissions Schedule'!T$8+$N30)/$U$44)+($T$45*$R30*('VT CHS Emissions Schedule'!T$9+$M30)/$U$45)+($T$46*$R30*'VT CHS Emissions Schedule'!T$7/$U$46)/(1-$L30)+($T$47*$R30*'VT CHS Emissions Schedule'!T$5/$U$47/(1-$K30))+($T$48*$R30*('VT CHS Emissions Schedule'!T$35+$O30)/$U$48))-($Q30*'VT CHS Emissions Schedule'!T$5)/(1-$K30))),0)</f>
        <v>2316867.967334141</v>
      </c>
      <c r="BV30" s="64">
        <f>IF(BV$15&lt;2025+$T30,IF($B30="Natural gas",($P30*AV30)/(1-$I30)-($Q30*'VT CHS Emissions Schedule'!U$5)/(1-$K30),IF(OR($B30="Propane",$B30="Oil"),($P30*AV30)-($Q30*'VT CHS Emissions Schedule'!U$5)/(1-$K30),(($T$44*$R30*('VT CHS Emissions Schedule'!U$8+$N30)/$U$44)+($T$45*$R30*('VT CHS Emissions Schedule'!U$9+$M30)/$U$45)+($T$46*$R30*'VT CHS Emissions Schedule'!U$7/$U$46)/(1-$L30)+($T$47*$R30*'VT CHS Emissions Schedule'!U$5/$U$47/(1-$K30))+($T$48*$R30*('VT CHS Emissions Schedule'!U$35+$O30)/$U$48))-($Q30*'VT CHS Emissions Schedule'!U$5)/(1-$K30))),0)</f>
        <v>2316867.967334141</v>
      </c>
      <c r="BW30" s="64">
        <f>IF(BW$15&lt;2025+$T30,IF($B30="Natural gas",($P30*AW30)/(1-$I30)-($Q30*'VT CHS Emissions Schedule'!V$5)/(1-$K30),IF(OR($B30="Propane",$B30="Oil"),($P30*AW30)-($Q30*'VT CHS Emissions Schedule'!V$5)/(1-$K30),(($T$44*$R30*('VT CHS Emissions Schedule'!V$8+$N30)/$U$44)+($T$45*$R30*('VT CHS Emissions Schedule'!V$9+$M30)/$U$45)+($T$46*$R30*'VT CHS Emissions Schedule'!V$7/$U$46)/(1-$L30)+($T$47*$R30*'VT CHS Emissions Schedule'!V$5/$U$47/(1-$K30))+($T$48*$R30*('VT CHS Emissions Schedule'!V$35+$O30)/$U$48))-($Q30*'VT CHS Emissions Schedule'!V$5)/(1-$K30))),0)</f>
        <v>2316867.967334141</v>
      </c>
      <c r="BX30" s="64">
        <f>IF(BX$15&lt;2025+$T30,IF($B30="Natural gas",($P30*AX30)/(1-$I30)-($Q30*'VT CHS Emissions Schedule'!W$5)/(1-$K30),IF(OR($B30="Propane",$B30="Oil"),($P30*AX30)-($Q30*'VT CHS Emissions Schedule'!W$5)/(1-$K30),(($T$44*$R30*('VT CHS Emissions Schedule'!W$8+$N30)/$U$44)+($T$45*$R30*('VT CHS Emissions Schedule'!W$9+$M30)/$U$45)+($T$46*$R30*'VT CHS Emissions Schedule'!W$7/$U$46)/(1-$L30)+($T$47*$R30*'VT CHS Emissions Schedule'!W$5/$U$47/(1-$K30))+($T$48*$R30*('VT CHS Emissions Schedule'!W$35+$O30)/$U$48))-($Q30*'VT CHS Emissions Schedule'!W$5)/(1-$K30))),0)</f>
        <v>2316867.967334141</v>
      </c>
      <c r="BY30" s="64">
        <f>IF(BY$15&lt;2025+$T30,IF($B30="Natural gas",($P30*AY30)/(1-$I30)-($Q30*'VT CHS Emissions Schedule'!X$5)/(1-$K30),IF(OR($B30="Propane",$B30="Oil"),($P30*AY30)-($Q30*'VT CHS Emissions Schedule'!X$5)/(1-$K30),(($T$44*$R30*('VT CHS Emissions Schedule'!X$8+$N30)/$U$44)+($T$45*$R30*('VT CHS Emissions Schedule'!X$9+$M30)/$U$45)+($T$46*$R30*'VT CHS Emissions Schedule'!X$7/$U$46)/(1-$L30)+($T$47*$R30*'VT CHS Emissions Schedule'!X$5/$U$47/(1-$K30))+($T$48*$R30*('VT CHS Emissions Schedule'!X$35+$O30)/$U$48))-($Q30*'VT CHS Emissions Schedule'!X$5)/(1-$K30))),0)</f>
        <v>2316041.1123647974</v>
      </c>
      <c r="BZ30" s="64">
        <f>IF(BZ$15&lt;2025+$T30,IF($B30="Natural gas",($P30*AZ30)/(1-$I30)-($Q30*'VT CHS Emissions Schedule'!Y$5)/(1-$K30),IF(OR($B30="Propane",$B30="Oil"),($P30*AZ30)-($Q30*'VT CHS Emissions Schedule'!Y$5)/(1-$K30),(($T$44*$R30*('VT CHS Emissions Schedule'!Y$8+$N30)/$U$44)+($T$45*$R30*('VT CHS Emissions Schedule'!Y$9+$M30)/$U$45)+($T$46*$R30*'VT CHS Emissions Schedule'!Y$7/$U$46)/(1-$L30)+($T$47*$R30*'VT CHS Emissions Schedule'!Y$5/$U$47/(1-$K30))+($T$48*$R30*('VT CHS Emissions Schedule'!Y$35+$O30)/$U$48))-($Q30*'VT CHS Emissions Schedule'!Y$5)/(1-$K30))),0)</f>
        <v>2316041.1123647974</v>
      </c>
      <c r="CA30" s="64">
        <f>IF(CA$15&lt;2025+$T30,IF($B30="Natural gas",($P30*BA30)/(1-$I30)-($Q30*'VT CHS Emissions Schedule'!Z$5)/(1-$K30),IF(OR($B30="Propane",$B30="Oil"),($P30*BA30)-($Q30*'VT CHS Emissions Schedule'!Z$5)/(1-$K30),(($T$44*$R30*('VT CHS Emissions Schedule'!Z$8+$N30)/$U$44)+($T$45*$R30*('VT CHS Emissions Schedule'!Z$9+$M30)/$U$45)+($T$46*$R30*'VT CHS Emissions Schedule'!Z$7/$U$46)/(1-$L30)+($T$47*$R30*'VT CHS Emissions Schedule'!Z$5/$U$47/(1-$K30))+($T$48*$R30*('VT CHS Emissions Schedule'!Z$35+$O30)/$U$48))-($Q30*'VT CHS Emissions Schedule'!Z$5)/(1-$K30))),0)</f>
        <v>2316041.1123647974</v>
      </c>
      <c r="CB30" s="64">
        <f>IF(CB$15&lt;2025+$T30,IF($B30="Natural gas",($P30*BB30)/(1-$I30)-($Q30*'VT CHS Emissions Schedule'!AA$5)/(1-$K30),IF(OR($B30="Propane",$B30="Oil"),($P30*BB30)-($Q30*'VT CHS Emissions Schedule'!AA$5)/(1-$K30),(($T$44*$R30*('VT CHS Emissions Schedule'!AA$8+$N30)/$U$44)+($T$45*$R30*('VT CHS Emissions Schedule'!AA$9+$M30)/$U$45)+($T$46*$R30*'VT CHS Emissions Schedule'!AA$7/$U$46)/(1-$L30)+($T$47*$R30*'VT CHS Emissions Schedule'!AA$5/$U$47/(1-$K30))+($T$48*$R30*('VT CHS Emissions Schedule'!AA$35+$O30)/$U$48))-($Q30*'VT CHS Emissions Schedule'!AA$5)/(1-$K30))),0)</f>
        <v>2316041.1123647974</v>
      </c>
      <c r="CC30" s="64">
        <f>IF(CC$15&lt;2025+$T30,IF($B30="Natural gas",($P30*BC30)/(1-$I30)-($Q30*'VT CHS Emissions Schedule'!AB$5)/(1-$K30),IF(OR($B30="Propane",$B30="Oil"),($P30*BC30)-($Q30*'VT CHS Emissions Schedule'!AB$5)/(1-$K30),(($T$44*$R30*('VT CHS Emissions Schedule'!AB$8+$N30)/$U$44)+($T$45*$R30*('VT CHS Emissions Schedule'!AB$9+$M30)/$U$45)+($T$46*$R30*'VT CHS Emissions Schedule'!AB$7/$U$46)/(1-$L30)+($T$47*$R30*'VT CHS Emissions Schedule'!AB$5/$U$47/(1-$K30))+($T$48*$R30*('VT CHS Emissions Schedule'!AB$35+$O30)/$U$48))-($Q30*'VT CHS Emissions Schedule'!AB$5)/(1-$K30))),0)</f>
        <v>2316041.1123647974</v>
      </c>
      <c r="CD30" s="64">
        <f>IF(CD$15&lt;2025+$T30,IF($B30="Natural gas",($P30*BD30)/(1-$I30)-($Q30*'VT CHS Emissions Schedule'!AC$5)/(1-$K30),IF(OR($B30="Propane",$B30="Oil"),($P30*BD30)-($Q30*'VT CHS Emissions Schedule'!AC$5)/(1-$K30),(($T$44*$R30*('VT CHS Emissions Schedule'!AC$8+$N30)/$U$44)+($T$45*$R30*('VT CHS Emissions Schedule'!AC$9+$M30)/$U$45)+($T$46*$R30*'VT CHS Emissions Schedule'!AC$7/$U$46)/(1-$L30)+($T$47*$R30*'VT CHS Emissions Schedule'!AC$5/$U$47/(1-$K30))+($T$48*$R30*('VT CHS Emissions Schedule'!AC$35+$O30)/$U$48))-($Q30*'VT CHS Emissions Schedule'!AC$5)/(1-$K30))),0)</f>
        <v>0</v>
      </c>
      <c r="CE30" s="64">
        <f>IF(CE$15&lt;2025+$T30,BE30+($S30*'VT CHS Emissions Schedule'!D$5)/(1-$K30),0)</f>
        <v>2128675.563720664</v>
      </c>
      <c r="CF30" s="64">
        <f>IF(CF$15&lt;2025+$T30,BF30+($S30*'VT CHS Emissions Schedule'!E$5)/(1-$K30),0)</f>
        <v>2148854.5015964424</v>
      </c>
      <c r="CG30" s="64">
        <f>IF(CG$15&lt;2025+$T30,BG30+($S30*'VT CHS Emissions Schedule'!F$5)/(1-$K30),0)</f>
        <v>2169033.4394722204</v>
      </c>
      <c r="CH30" s="64">
        <f>IF(CH$15&lt;2025+$T30,BH30+($S30*'VT CHS Emissions Schedule'!G$5)/(1-$K30),0)</f>
        <v>2189212.3773479988</v>
      </c>
      <c r="CI30" s="64">
        <f>IF(CI$15&lt;2025+$T30,BI30+($S30*'VT CHS Emissions Schedule'!H$5)/(1-$K30),0)</f>
        <v>2209391.3152237767</v>
      </c>
      <c r="CJ30" s="64">
        <f>IF(CJ$15&lt;2025+$T30,BJ30+($S30*'VT CHS Emissions Schedule'!I$5)/(1-$K30),0)</f>
        <v>2214101.7573934617</v>
      </c>
      <c r="CK30" s="64">
        <f>IF(CK$15&lt;2025+$T30,BK30+($S30*'VT CHS Emissions Schedule'!J$5)/(1-$K30),0)</f>
        <v>2234280.6952692396</v>
      </c>
      <c r="CL30" s="64">
        <f>IF(CL$15&lt;2025+$T30,BL30+($S30*'VT CHS Emissions Schedule'!K$5)/(1-$K30),0)</f>
        <v>2254459.633145018</v>
      </c>
      <c r="CM30" s="64">
        <f>IF(CM$15&lt;2025+$T30,BM30+($S30*'VT CHS Emissions Schedule'!L$5)/(1-$K30),0)</f>
        <v>2274638.571020796</v>
      </c>
      <c r="CN30" s="64">
        <f>IF(CN$15&lt;2025+$T30,BN30+($S30*'VT CHS Emissions Schedule'!M$5)/(1-$K30),0)</f>
        <v>2294817.5088965744</v>
      </c>
      <c r="CO30" s="64">
        <f>IF(CO$15&lt;2025+$T30,BO30+($S30*'VT CHS Emissions Schedule'!N$5)/(1-$K30),0)</f>
        <v>2312420.6947844834</v>
      </c>
      <c r="CP30" s="64">
        <f>IF(CP$15&lt;2025+$T30,BP30+($S30*'VT CHS Emissions Schedule'!O$5)/(1-$K30),0)</f>
        <v>2312420.6947844834</v>
      </c>
      <c r="CQ30" s="64">
        <f>IF(CQ$15&lt;2025+$T30,BQ30+($S30*'VT CHS Emissions Schedule'!P$5)/(1-$K30),0)</f>
        <v>2312420.6947844834</v>
      </c>
      <c r="CR30" s="64">
        <f>IF(CR$15&lt;2025+$T30,BR30+($S30*'VT CHS Emissions Schedule'!Q$5)/(1-$K30),0)</f>
        <v>2312420.6947844834</v>
      </c>
      <c r="CS30" s="64">
        <f>IF(CS$15&lt;2025+$T30,BS30+($S30*'VT CHS Emissions Schedule'!R$5)/(1-$K30),0)</f>
        <v>2312420.6947844834</v>
      </c>
      <c r="CT30" s="64">
        <f>IF(CT$15&lt;2025+$T30,BT30+($S30*'VT CHS Emissions Schedule'!S$5)/(1-$K30),0)</f>
        <v>2311612.8369440218</v>
      </c>
      <c r="CU30" s="64">
        <f>IF(CU$15&lt;2025+$T30,BU30+($S30*'VT CHS Emissions Schedule'!T$5)/(1-$K30),0)</f>
        <v>2311612.8369440218</v>
      </c>
      <c r="CV30" s="64">
        <f>IF(CV$15&lt;2025+$T30,BV30+($S30*'VT CHS Emissions Schedule'!U$5)/(1-$K30),0)</f>
        <v>2311612.8369440218</v>
      </c>
      <c r="CW30" s="64">
        <f>IF(CW$15&lt;2025+$T30,BW30+($S30*'VT CHS Emissions Schedule'!V$5)/(1-$K30),0)</f>
        <v>2311612.8369440218</v>
      </c>
      <c r="CX30" s="64">
        <f>IF(CX$15&lt;2025+$T30,BX30+($S30*'VT CHS Emissions Schedule'!W$5)/(1-$K30),0)</f>
        <v>2311612.8369440218</v>
      </c>
      <c r="CY30" s="64">
        <f>IF(CY$15&lt;2025+$T30,BY30+($S30*'VT CHS Emissions Schedule'!X$5)/(1-$K30),0)</f>
        <v>2310785.9819746781</v>
      </c>
      <c r="CZ30" s="64">
        <f>IF(CZ$15&lt;2025+$T30,BZ30+($S30*'VT CHS Emissions Schedule'!Y$5)/(1-$K30),0)</f>
        <v>2310785.9819746781</v>
      </c>
      <c r="DA30" s="64">
        <f>IF(DA$15&lt;2025+$T30,CA30+($S30*'VT CHS Emissions Schedule'!Z$5)/(1-$K30),0)</f>
        <v>2310785.9819746781</v>
      </c>
      <c r="DB30" s="64">
        <f>IF(DB$15&lt;2025+$T30,CB30+($S30*'VT CHS Emissions Schedule'!AA$5)/(1-$K30),0)</f>
        <v>2310785.9819746781</v>
      </c>
      <c r="DC30" s="64">
        <f>IF(DC$15&lt;2025+$T30,CC30+($S30*'VT CHS Emissions Schedule'!AB$5)/(1-$K30),0)</f>
        <v>2310785.9819746781</v>
      </c>
      <c r="DD30" s="64">
        <f>IF(DD$15&lt;2025+$T30,CD30+($S30*'VT CHS Emissions Schedule'!AC$5)/(1-$K30),0)</f>
        <v>0</v>
      </c>
    </row>
    <row r="31" spans="1:108" ht="16.5" thickBot="1" x14ac:dyDescent="0.3">
      <c r="A31" s="505"/>
      <c r="B31" s="125" t="s">
        <v>164</v>
      </c>
      <c r="C31" s="196">
        <f t="shared" si="19"/>
        <v>46242431.793757319</v>
      </c>
      <c r="D31" s="196">
        <f t="shared" si="20"/>
        <v>46045084.469450258</v>
      </c>
      <c r="E31" s="224">
        <f t="shared" si="2"/>
        <v>46.242431793757319</v>
      </c>
      <c r="F31" s="111">
        <f t="shared" si="5"/>
        <v>1703207.3196417189</v>
      </c>
      <c r="G31" s="64">
        <f>IF($B31="Natural gas",($P31*AE31)/(1-$I31)-($Q31*'VT CHS Emissions Schedule'!D$5)/(1-$K31),IF(OR($B31="Propane",$B31="Oil"),($P31*AE31)-($Q31*'VT CHS Emissions Schedule'!D$5)/(1-$K31),(($T$44*$R31*('VT CHS Emissions Schedule'!D$8+$N31)/$U$44)+($T$45*$R31*('VT CHS Emissions Schedule'!D$9+$M31)/$U$45)+($T$46*$R31*'VT CHS Emissions Schedule'!D$7/$U$46)/(1-$L31)+($T$47*$R31*'VT CHS Emissions Schedule'!D$5/$U$47/(1-$K31))+($T$48*$R31*('VT CHS Emissions Schedule'!D$35+$N31)/$U$48))-($Q31*'VT CHS Emissions Schedule'!D$5)/(1-$K31)))</f>
        <v>1720456.8254053099</v>
      </c>
      <c r="H31" s="64">
        <f>($S31*'VT CHS Emissions Schedule'!D$5)/(1-$K31)</f>
        <v>-17249.50576359114</v>
      </c>
      <c r="I31" s="66">
        <f>_xlfn.XLOOKUP(B31,Lookups!$A$3:$A$15,Lookups!$E$3:$E$15)</f>
        <v>0</v>
      </c>
      <c r="J31" s="65">
        <f>_xlfn.XLOOKUP(B31,Lookups!$A$3:$A$15,Lookups!$D$3:$D$15)</f>
        <v>0</v>
      </c>
      <c r="K31" s="66">
        <f>Lookups!$E$6</f>
        <v>0.04</v>
      </c>
      <c r="L31" s="66">
        <f>Lookups!$E$5</f>
        <v>1.4E-2</v>
      </c>
      <c r="M31" s="65">
        <f>Lookups!$D$4</f>
        <v>0.32764300000000002</v>
      </c>
      <c r="N31" s="65">
        <f>Lookups!$D$3</f>
        <v>0.21490000000000001</v>
      </c>
      <c r="O31" s="65">
        <f>Lookups!$D$8</f>
        <v>1.3776766038113153</v>
      </c>
      <c r="P31" s="72" t="s">
        <v>246</v>
      </c>
      <c r="Q31" s="64">
        <f t="shared" si="6"/>
        <v>6937.8514285714282</v>
      </c>
      <c r="R31" s="64">
        <f t="shared" si="3"/>
        <v>24282.48</v>
      </c>
      <c r="S31" s="64">
        <f t="shared" si="7"/>
        <v>-438.44776119402979</v>
      </c>
      <c r="T31" s="68">
        <v>25</v>
      </c>
      <c r="U31" s="64">
        <v>12000</v>
      </c>
      <c r="V31" s="64">
        <v>1909</v>
      </c>
      <c r="W31" s="72">
        <f t="shared" si="21"/>
        <v>3.5</v>
      </c>
      <c r="X31" s="72" t="str">
        <f t="shared" si="4"/>
        <v>blended</v>
      </c>
      <c r="Y31" s="72">
        <f t="shared" si="22"/>
        <v>20.100000000000001</v>
      </c>
      <c r="Z31" s="64">
        <f t="shared" si="23"/>
        <v>12000</v>
      </c>
      <c r="AA31" s="64">
        <v>240</v>
      </c>
      <c r="AB31" s="80">
        <v>0.15</v>
      </c>
      <c r="AC31" s="74">
        <v>3.5999999999999999E-3</v>
      </c>
      <c r="AD31" s="75">
        <v>1.06E-3</v>
      </c>
      <c r="AE31" s="67" t="s">
        <v>246</v>
      </c>
      <c r="AF31" s="67" t="s">
        <v>246</v>
      </c>
      <c r="AG31" s="67" t="s">
        <v>246</v>
      </c>
      <c r="AH31" s="67" t="s">
        <v>246</v>
      </c>
      <c r="AI31" s="67" t="s">
        <v>246</v>
      </c>
      <c r="AJ31" s="67" t="s">
        <v>246</v>
      </c>
      <c r="AK31" s="67" t="s">
        <v>246</v>
      </c>
      <c r="AL31" s="67" t="s">
        <v>246</v>
      </c>
      <c r="AM31" s="67" t="s">
        <v>246</v>
      </c>
      <c r="AN31" s="67" t="s">
        <v>246</v>
      </c>
      <c r="AO31" s="67" t="s">
        <v>246</v>
      </c>
      <c r="AP31" s="67" t="s">
        <v>246</v>
      </c>
      <c r="AQ31" s="67" t="s">
        <v>246</v>
      </c>
      <c r="AR31" s="67" t="s">
        <v>246</v>
      </c>
      <c r="AS31" s="67" t="s">
        <v>246</v>
      </c>
      <c r="AT31" s="67" t="s">
        <v>246</v>
      </c>
      <c r="AU31" s="67" t="s">
        <v>246</v>
      </c>
      <c r="AV31" s="67" t="s">
        <v>246</v>
      </c>
      <c r="AW31" s="67" t="s">
        <v>246</v>
      </c>
      <c r="AX31" s="67" t="s">
        <v>246</v>
      </c>
      <c r="AY31" s="67" t="s">
        <v>246</v>
      </c>
      <c r="AZ31" s="67" t="s">
        <v>246</v>
      </c>
      <c r="BA31" s="67" t="s">
        <v>246</v>
      </c>
      <c r="BB31" s="67" t="s">
        <v>246</v>
      </c>
      <c r="BC31" s="67" t="s">
        <v>246</v>
      </c>
      <c r="BD31" s="67" t="s">
        <v>246</v>
      </c>
      <c r="BE31" s="64">
        <f>IF(BE$15&lt;2025+$T31,IF($B31="Natural gas",($P31*AE31)/(1-$I31)-($Q31*'VT CHS Emissions Schedule'!D$5)/(1-$K31),IF(OR($B31="Propane",$B31="Oil"),($P31*AE31)-($Q31*'VT CHS Emissions Schedule'!D$5)/(1-$K31),(($T$44*$R31*('VT CHS Emissions Schedule'!D$8+$N31)/$U$44)+($T$45*$R31*('VT CHS Emissions Schedule'!D$9+$M31)/$U$45)+($T$46*$R31*'VT CHS Emissions Schedule'!D$7/$U$46)/(1-$L31)+($T$47*$R31*'VT CHS Emissions Schedule'!D$5/$U$47/(1-$K31))+($T$48*$R31*('VT CHS Emissions Schedule'!D$35+$O31)/$U$48))-($Q31*'VT CHS Emissions Schedule'!D$5)/(1-$K31))),0)</f>
        <v>1723828.1805845953</v>
      </c>
      <c r="BF31" s="64">
        <f>IF(BF$15&lt;2025+$T31,IF($B31="Natural gas",($P31*AF31)/(1-$I31)-($Q31*'VT CHS Emissions Schedule'!E$5)/(1-$K31),IF(OR($B31="Propane",$B31="Oil"),($P31*AF31)-($Q31*'VT CHS Emissions Schedule'!E$5)/(1-$K31),(($T$44*$R31*('VT CHS Emissions Schedule'!E$8+$N31)/$U$44)+($T$45*$R31*('VT CHS Emissions Schedule'!E$9+$M31)/$U$45)+($T$46*$R31*'VT CHS Emissions Schedule'!E$7/$U$46)/(1-$L31)+($T$47*$R31*'VT CHS Emissions Schedule'!E$5/$U$47/(1-$K31))+($T$48*$R31*('VT CHS Emissions Schedule'!E$35+$O31)/$U$48))-($Q31*'VT CHS Emissions Schedule'!E$5)/(1-$K31))),0)</f>
        <v>1740122.8621133598</v>
      </c>
      <c r="BG31" s="64">
        <f>IF(BG$15&lt;2025+$T31,IF($B31="Natural gas",($P31*AG31)/(1-$I31)-($Q31*'VT CHS Emissions Schedule'!F$5)/(1-$K31),IF(OR($B31="Propane",$B31="Oil"),($P31*AG31)-($Q31*'VT CHS Emissions Schedule'!F$5)/(1-$K31),(($T$44*$R31*('VT CHS Emissions Schedule'!F$8+$N31)/$U$44)+($T$45*$R31*('VT CHS Emissions Schedule'!F$9+$M31)/$U$45)+($T$46*$R31*'VT CHS Emissions Schedule'!F$7/$U$46)/(1-$L31)+($T$47*$R31*'VT CHS Emissions Schedule'!F$5/$U$47/(1-$K31))+($T$48*$R31*('VT CHS Emissions Schedule'!F$35+$O31)/$U$48))-($Q31*'VT CHS Emissions Schedule'!F$5)/(1-$K31))),0)</f>
        <v>1757520.7374235881</v>
      </c>
      <c r="BH31" s="64">
        <f>IF(BH$15&lt;2025+$T31,IF($B31="Natural gas",($P31*AH31)/(1-$I31)-($Q31*'VT CHS Emissions Schedule'!G$5)/(1-$K31),IF(OR($B31="Propane",$B31="Oil"),($P31*AH31)-($Q31*'VT CHS Emissions Schedule'!G$5)/(1-$K31),(($T$44*$R31*('VT CHS Emissions Schedule'!G$8+$N31)/$U$44)+($T$45*$R31*('VT CHS Emissions Schedule'!G$9+$M31)/$U$45)+($T$46*$R31*'VT CHS Emissions Schedule'!G$7/$U$46)/(1-$L31)+($T$47*$R31*'VT CHS Emissions Schedule'!G$5/$U$47/(1-$K31))+($T$48*$R31*('VT CHS Emissions Schedule'!G$35+$O31)/$U$48))-($Q31*'VT CHS Emissions Schedule'!G$5)/(1-$K31))),0)</f>
        <v>1774918.6127338165</v>
      </c>
      <c r="BI31" s="64">
        <f>IF(BI$15&lt;2025+$T31,IF($B31="Natural gas",($P31*AI31)/(1-$I31)-($Q31*'VT CHS Emissions Schedule'!H$5)/(1-$K31),IF(OR($B31="Propane",$B31="Oil"),($P31*AI31)-($Q31*'VT CHS Emissions Schedule'!H$5)/(1-$K31),(($T$44*$R31*('VT CHS Emissions Schedule'!H$8+$N31)/$U$44)+($T$45*$R31*('VT CHS Emissions Schedule'!H$9+$M31)/$U$45)+($T$46*$R31*'VT CHS Emissions Schedule'!H$7/$U$46)/(1-$L31)+($T$47*$R31*'VT CHS Emissions Schedule'!H$5/$U$47/(1-$K31))+($T$48*$R31*('VT CHS Emissions Schedule'!H$35+$O31)/$U$48))-($Q31*'VT CHS Emissions Schedule'!H$5)/(1-$K31))),0)</f>
        <v>1792273.969101459</v>
      </c>
      <c r="BJ31" s="64">
        <f>IF(BJ$15&lt;2025+$T31,IF($B31="Natural gas",($P31*AJ31)/(1-$I31)-($Q31*'VT CHS Emissions Schedule'!I$5)/(1-$K31),IF(OR($B31="Propane",$B31="Oil"),($P31*AJ31)-($Q31*'VT CHS Emissions Schedule'!I$5)/(1-$K31),(($T$44*$R31*('VT CHS Emissions Schedule'!I$8+$N31)/$U$44)+($T$45*$R31*('VT CHS Emissions Schedule'!I$9+$M31)/$U$45)+($T$46*$R31*'VT CHS Emissions Schedule'!I$7/$U$46)/(1-$L31)+($T$47*$R31*'VT CHS Emissions Schedule'!I$5/$U$47/(1-$K31))+($T$48*$R31*('VT CHS Emissions Schedule'!I$35+$O31)/$U$48))-($Q31*'VT CHS Emissions Schedule'!I$5)/(1-$K31))),0)</f>
        <v>1801803.1671022775</v>
      </c>
      <c r="BK31" s="64">
        <f>IF(BK$15&lt;2025+$T31,IF($B31="Natural gas",($P31*AK31)/(1-$I31)-($Q31*'VT CHS Emissions Schedule'!J$5)/(1-$K31),IF(OR($B31="Propane",$B31="Oil"),($P31*AK31)-($Q31*'VT CHS Emissions Schedule'!J$5)/(1-$K31),(($T$44*$R31*('VT CHS Emissions Schedule'!J$8+$N31)/$U$44)+($T$45*$R31*('VT CHS Emissions Schedule'!J$9+$M31)/$U$45)+($T$46*$R31*'VT CHS Emissions Schedule'!J$7/$U$46)/(1-$L31)+($T$47*$R31*'VT CHS Emissions Schedule'!J$5/$U$47/(1-$K31))+($T$48*$R31*('VT CHS Emissions Schedule'!J$35+$O31)/$U$48))-($Q31*'VT CHS Emissions Schedule'!J$5)/(1-$K31))),0)</f>
        <v>1819201.042412506</v>
      </c>
      <c r="BL31" s="64">
        <f>IF(BL$15&lt;2025+$T31,IF($B31="Natural gas",($P31*AL31)/(1-$I31)-($Q31*'VT CHS Emissions Schedule'!K$5)/(1-$K31),IF(OR($B31="Propane",$B31="Oil"),($P31*AL31)-($Q31*'VT CHS Emissions Schedule'!K$5)/(1-$K31),(($T$44*$R31*('VT CHS Emissions Schedule'!K$8+$N31)/$U$44)+($T$45*$R31*('VT CHS Emissions Schedule'!K$9+$M31)/$U$45)+($T$46*$R31*'VT CHS Emissions Schedule'!K$7/$U$46)/(1-$L31)+($T$47*$R31*'VT CHS Emissions Schedule'!K$5/$U$47/(1-$K31))+($T$48*$R31*('VT CHS Emissions Schedule'!K$35+$O31)/$U$48))-($Q31*'VT CHS Emissions Schedule'!K$5)/(1-$K31))),0)</f>
        <v>1836598.9177227342</v>
      </c>
      <c r="BM31" s="64">
        <f>IF(BM$15&lt;2025+$T31,IF($B31="Natural gas",($P31*AM31)/(1-$I31)-($Q31*'VT CHS Emissions Schedule'!L$5)/(1-$K31),IF(OR($B31="Propane",$B31="Oil"),($P31*AM31)-($Q31*'VT CHS Emissions Schedule'!L$5)/(1-$K31),(($T$44*$R31*('VT CHS Emissions Schedule'!L$8+$N31)/$U$44)+($T$45*$R31*('VT CHS Emissions Schedule'!L$9+$M31)/$U$45)+($T$46*$R31*'VT CHS Emissions Schedule'!L$7/$U$46)/(1-$L31)+($T$47*$R31*'VT CHS Emissions Schedule'!L$5/$U$47/(1-$K31))+($T$48*$R31*('VT CHS Emissions Schedule'!L$35+$O31)/$U$48))-($Q31*'VT CHS Emissions Schedule'!L$5)/(1-$K31))),0)</f>
        <v>1853996.7930329626</v>
      </c>
      <c r="BN31" s="64">
        <f>IF(BN$15&lt;2025+$T31,IF($B31="Natural gas",($P31*AN31)/(1-$I31)-($Q31*'VT CHS Emissions Schedule'!M$5)/(1-$K31),IF(OR($B31="Propane",$B31="Oil"),($P31*AN31)-($Q31*'VT CHS Emissions Schedule'!M$5)/(1-$K31),(($T$44*$R31*('VT CHS Emissions Schedule'!M$8+$N31)/$U$44)+($T$45*$R31*('VT CHS Emissions Schedule'!M$9+$M31)/$U$45)+($T$46*$R31*'VT CHS Emissions Schedule'!M$7/$U$46)/(1-$L31)+($T$47*$R31*'VT CHS Emissions Schedule'!M$5/$U$47/(1-$K31))+($T$48*$R31*('VT CHS Emissions Schedule'!M$35+$O31)/$U$48))-($Q31*'VT CHS Emissions Schedule'!M$5)/(1-$K31))),0)</f>
        <v>1869596.1457797613</v>
      </c>
      <c r="BO31" s="64">
        <f>IF(BO$15&lt;2025+$T31,IF($B31="Natural gas",($P31*AO31)/(1-$I31)-($Q31*'VT CHS Emissions Schedule'!N$5)/(1-$K31),IF(OR($B31="Propane",$B31="Oil"),($P31*AO31)-($Q31*'VT CHS Emissions Schedule'!N$5)/(1-$K31),(($T$44*$R31*('VT CHS Emissions Schedule'!N$8+$N31)/$U$44)+($T$45*$R31*('VT CHS Emissions Schedule'!N$9+$M31)/$U$45)+($T$46*$R31*'VT CHS Emissions Schedule'!N$7/$U$46)/(1-$L31)+($T$47*$R31*'VT CHS Emissions Schedule'!N$5/$U$47/(1-$K31))+($T$48*$R31*('VT CHS Emissions Schedule'!N$35+$O31)/$U$48))-($Q31*'VT CHS Emissions Schedule'!N$5)/(1-$K31))),0)</f>
        <v>1885511.4495852126</v>
      </c>
      <c r="BP31" s="64">
        <f>IF(BP$15&lt;2025+$T31,IF($B31="Natural gas",($P31*AP31)/(1-$I31)-($Q31*'VT CHS Emissions Schedule'!O$5)/(1-$K31),IF(OR($B31="Propane",$B31="Oil"),($P31*AP31)-($Q31*'VT CHS Emissions Schedule'!O$5)/(1-$K31),(($T$44*$R31*('VT CHS Emissions Schedule'!O$8+$N31)/$U$44)+($T$45*$R31*('VT CHS Emissions Schedule'!O$9+$M31)/$U$45)+($T$46*$R31*'VT CHS Emissions Schedule'!O$7/$U$46)/(1-$L31)+($T$47*$R31*'VT CHS Emissions Schedule'!O$5/$U$47/(1-$K31))+($T$48*$R31*('VT CHS Emissions Schedule'!O$35+$O31)/$U$48))-($Q31*'VT CHS Emissions Schedule'!O$5)/(1-$K31))),0)</f>
        <v>1885511.4495852126</v>
      </c>
      <c r="BQ31" s="64">
        <f>IF(BQ$15&lt;2025+$T31,IF($B31="Natural gas",($P31*AQ31)/(1-$I31)-($Q31*'VT CHS Emissions Schedule'!P$5)/(1-$K31),IF(OR($B31="Propane",$B31="Oil"),($P31*AQ31)-($Q31*'VT CHS Emissions Schedule'!P$5)/(1-$K31),(($T$44*$R31*('VT CHS Emissions Schedule'!P$8+$N31)/$U$44)+($T$45*$R31*('VT CHS Emissions Schedule'!P$9+$M31)/$U$45)+($T$46*$R31*'VT CHS Emissions Schedule'!P$7/$U$46)/(1-$L31)+($T$47*$R31*'VT CHS Emissions Schedule'!P$5/$U$47/(1-$K31))+($T$48*$R31*('VT CHS Emissions Schedule'!P$35+$O31)/$U$48))-($Q31*'VT CHS Emissions Schedule'!P$5)/(1-$K31))),0)</f>
        <v>1885511.4495852126</v>
      </c>
      <c r="BR31" s="64">
        <f>IF(BR$15&lt;2025+$T31,IF($B31="Natural gas",($P31*AR31)/(1-$I31)-($Q31*'VT CHS Emissions Schedule'!Q$5)/(1-$K31),IF(OR($B31="Propane",$B31="Oil"),($P31*AR31)-($Q31*'VT CHS Emissions Schedule'!Q$5)/(1-$K31),(($T$44*$R31*('VT CHS Emissions Schedule'!Q$8+$N31)/$U$44)+($T$45*$R31*('VT CHS Emissions Schedule'!Q$9+$M31)/$U$45)+($T$46*$R31*'VT CHS Emissions Schedule'!Q$7/$U$46)/(1-$L31)+($T$47*$R31*'VT CHS Emissions Schedule'!Q$5/$U$47/(1-$K31))+($T$48*$R31*('VT CHS Emissions Schedule'!Q$35+$O31)/$U$48))-($Q31*'VT CHS Emissions Schedule'!Q$5)/(1-$K31))),0)</f>
        <v>1885511.4495852126</v>
      </c>
      <c r="BS31" s="64">
        <f>IF(BS$15&lt;2025+$T31,IF($B31="Natural gas",($P31*AS31)/(1-$I31)-($Q31*'VT CHS Emissions Schedule'!R$5)/(1-$K31),IF(OR($B31="Propane",$B31="Oil"),($P31*AS31)-($Q31*'VT CHS Emissions Schedule'!R$5)/(1-$K31),(($T$44*$R31*('VT CHS Emissions Schedule'!R$8+$N31)/$U$44)+($T$45*$R31*('VT CHS Emissions Schedule'!R$9+$M31)/$U$45)+($T$46*$R31*'VT CHS Emissions Schedule'!R$7/$U$46)/(1-$L31)+($T$47*$R31*'VT CHS Emissions Schedule'!R$5/$U$47/(1-$K31))+($T$48*$R31*('VT CHS Emissions Schedule'!R$35+$O31)/$U$48))-($Q31*'VT CHS Emissions Schedule'!R$5)/(1-$K31))),0)</f>
        <v>1885198.4847933745</v>
      </c>
      <c r="BT31" s="64">
        <f>IF(BT$15&lt;2025+$T31,IF($B31="Natural gas",($P31*AT31)/(1-$I31)-($Q31*'VT CHS Emissions Schedule'!S$5)/(1-$K31),IF(OR($B31="Propane",$B31="Oil"),($P31*AT31)-($Q31*'VT CHS Emissions Schedule'!S$5)/(1-$K31),(($T$44*$R31*('VT CHS Emissions Schedule'!S$8+$N31)/$U$44)+($T$45*$R31*('VT CHS Emissions Schedule'!S$9+$M31)/$U$45)+($T$46*$R31*'VT CHS Emissions Schedule'!S$7/$U$46)/(1-$L31)+($T$47*$R31*'VT CHS Emissions Schedule'!S$5/$U$47/(1-$K31))+($T$48*$R31*('VT CHS Emissions Schedule'!S$35+$O31)/$U$48))-($Q31*'VT CHS Emissions Schedule'!S$5)/(1-$K31))),0)</f>
        <v>1884801.6489334402</v>
      </c>
      <c r="BU31" s="64">
        <f>IF(BU$15&lt;2025+$T31,IF($B31="Natural gas",($P31*AU31)/(1-$I31)-($Q31*'VT CHS Emissions Schedule'!T$5)/(1-$K31),IF(OR($B31="Propane",$B31="Oil"),($P31*AU31)-($Q31*'VT CHS Emissions Schedule'!T$5)/(1-$K31),(($T$44*$R31*('VT CHS Emissions Schedule'!T$8+$N31)/$U$44)+($T$45*$R31*('VT CHS Emissions Schedule'!T$9+$M31)/$U$45)+($T$46*$R31*'VT CHS Emissions Schedule'!T$7/$U$46)/(1-$L31)+($T$47*$R31*'VT CHS Emissions Schedule'!T$5/$U$47/(1-$K31))+($T$48*$R31*('VT CHS Emissions Schedule'!T$35+$O31)/$U$48))-($Q31*'VT CHS Emissions Schedule'!T$5)/(1-$K31))),0)</f>
        <v>1884801.6489334402</v>
      </c>
      <c r="BV31" s="64">
        <f>IF(BV$15&lt;2025+$T31,IF($B31="Natural gas",($P31*AV31)/(1-$I31)-($Q31*'VT CHS Emissions Schedule'!U$5)/(1-$K31),IF(OR($B31="Propane",$B31="Oil"),($P31*AV31)-($Q31*'VT CHS Emissions Schedule'!U$5)/(1-$K31),(($T$44*$R31*('VT CHS Emissions Schedule'!U$8+$N31)/$U$44)+($T$45*$R31*('VT CHS Emissions Schedule'!U$9+$M31)/$U$45)+($T$46*$R31*'VT CHS Emissions Schedule'!U$7/$U$46)/(1-$L31)+($T$47*$R31*'VT CHS Emissions Schedule'!U$5/$U$47/(1-$K31))+($T$48*$R31*('VT CHS Emissions Schedule'!U$35+$O31)/$U$48))-($Q31*'VT CHS Emissions Schedule'!U$5)/(1-$K31))),0)</f>
        <v>1884801.6489334402</v>
      </c>
      <c r="BW31" s="64">
        <f>IF(BW$15&lt;2025+$T31,IF($B31="Natural gas",($P31*AW31)/(1-$I31)-($Q31*'VT CHS Emissions Schedule'!V$5)/(1-$K31),IF(OR($B31="Propane",$B31="Oil"),($P31*AW31)-($Q31*'VT CHS Emissions Schedule'!V$5)/(1-$K31),(($T$44*$R31*('VT CHS Emissions Schedule'!V$8+$N31)/$U$44)+($T$45*$R31*('VT CHS Emissions Schedule'!V$9+$M31)/$U$45)+($T$46*$R31*'VT CHS Emissions Schedule'!V$7/$U$46)/(1-$L31)+($T$47*$R31*'VT CHS Emissions Schedule'!V$5/$U$47/(1-$K31))+($T$48*$R31*('VT CHS Emissions Schedule'!V$35+$O31)/$U$48))-($Q31*'VT CHS Emissions Schedule'!V$5)/(1-$K31))),0)</f>
        <v>1884801.6489334402</v>
      </c>
      <c r="BX31" s="64">
        <f>IF(BX$15&lt;2025+$T31,IF($B31="Natural gas",($P31*AX31)/(1-$I31)-($Q31*'VT CHS Emissions Schedule'!W$5)/(1-$K31),IF(OR($B31="Propane",$B31="Oil"),($P31*AX31)-($Q31*'VT CHS Emissions Schedule'!W$5)/(1-$K31),(($T$44*$R31*('VT CHS Emissions Schedule'!W$8+$N31)/$U$44)+($T$45*$R31*('VT CHS Emissions Schedule'!W$9+$M31)/$U$45)+($T$46*$R31*'VT CHS Emissions Schedule'!W$7/$U$46)/(1-$L31)+($T$47*$R31*'VT CHS Emissions Schedule'!W$5/$U$47/(1-$K31))+($T$48*$R31*('VT CHS Emissions Schedule'!W$35+$O31)/$U$48))-($Q31*'VT CHS Emissions Schedule'!W$5)/(1-$K31))),0)</f>
        <v>1884707.882701338</v>
      </c>
      <c r="BY31" s="64">
        <f>IF(BY$15&lt;2025+$T31,IF($B31="Natural gas",($P31*AY31)/(1-$I31)-($Q31*'VT CHS Emissions Schedule'!X$5)/(1-$K31),IF(OR($B31="Propane",$B31="Oil"),($P31*AY31)-($Q31*'VT CHS Emissions Schedule'!X$5)/(1-$K31),(($T$44*$R31*('VT CHS Emissions Schedule'!X$8+$N31)/$U$44)+($T$45*$R31*('VT CHS Emissions Schedule'!X$9+$M31)/$U$45)+($T$46*$R31*'VT CHS Emissions Schedule'!X$7/$U$46)/(1-$L31)+($T$47*$R31*'VT CHS Emissions Schedule'!X$5/$U$47/(1-$K31))+($T$48*$R31*('VT CHS Emissions Schedule'!X$35+$O31)/$U$48))-($Q31*'VT CHS Emissions Schedule'!X$5)/(1-$K31))),0)</f>
        <v>1884301.7150733643</v>
      </c>
      <c r="BZ31" s="64">
        <f>IF(BZ$15&lt;2025+$T31,IF($B31="Natural gas",($P31*AZ31)/(1-$I31)-($Q31*'VT CHS Emissions Schedule'!Y$5)/(1-$K31),IF(OR($B31="Propane",$B31="Oil"),($P31*AZ31)-($Q31*'VT CHS Emissions Schedule'!Y$5)/(1-$K31),(($T$44*$R31*('VT CHS Emissions Schedule'!Y$8+$N31)/$U$44)+($T$45*$R31*('VT CHS Emissions Schedule'!Y$9+$M31)/$U$45)+($T$46*$R31*'VT CHS Emissions Schedule'!Y$7/$U$46)/(1-$L31)+($T$47*$R31*'VT CHS Emissions Schedule'!Y$5/$U$47/(1-$K31))+($T$48*$R31*('VT CHS Emissions Schedule'!Y$35+$O31)/$U$48))-($Q31*'VT CHS Emissions Schedule'!Y$5)/(1-$K31))),0)</f>
        <v>1884301.7150733643</v>
      </c>
      <c r="CA31" s="64">
        <f>IF(CA$15&lt;2025+$T31,IF($B31="Natural gas",($P31*BA31)/(1-$I31)-($Q31*'VT CHS Emissions Schedule'!Z$5)/(1-$K31),IF(OR($B31="Propane",$B31="Oil"),($P31*BA31)-($Q31*'VT CHS Emissions Schedule'!Z$5)/(1-$K31),(($T$44*$R31*('VT CHS Emissions Schedule'!Z$8+$N31)/$U$44)+($T$45*$R31*('VT CHS Emissions Schedule'!Z$9+$M31)/$U$45)+($T$46*$R31*'VT CHS Emissions Schedule'!Z$7/$U$46)/(1-$L31)+($T$47*$R31*'VT CHS Emissions Schedule'!Z$5/$U$47/(1-$K31))+($T$48*$R31*('VT CHS Emissions Schedule'!Z$35+$O31)/$U$48))-($Q31*'VT CHS Emissions Schedule'!Z$5)/(1-$K31))),0)</f>
        <v>1884301.7150733643</v>
      </c>
      <c r="CB31" s="64">
        <f>IF(CB$15&lt;2025+$T31,IF($B31="Natural gas",($P31*BB31)/(1-$I31)-($Q31*'VT CHS Emissions Schedule'!AA$5)/(1-$K31),IF(OR($B31="Propane",$B31="Oil"),($P31*BB31)-($Q31*'VT CHS Emissions Schedule'!AA$5)/(1-$K31),(($T$44*$R31*('VT CHS Emissions Schedule'!AA$8+$N31)/$U$44)+($T$45*$R31*('VT CHS Emissions Schedule'!AA$9+$M31)/$U$45)+($T$46*$R31*'VT CHS Emissions Schedule'!AA$7/$U$46)/(1-$L31)+($T$47*$R31*'VT CHS Emissions Schedule'!AA$5/$U$47/(1-$K31))+($T$48*$R31*('VT CHS Emissions Schedule'!AA$35+$O31)/$U$48))-($Q31*'VT CHS Emissions Schedule'!AA$5)/(1-$K31))),0)</f>
        <v>1884301.7150733643</v>
      </c>
      <c r="CC31" s="64">
        <f>IF(CC$15&lt;2025+$T31,IF($B31="Natural gas",($P31*BC31)/(1-$I31)-($Q31*'VT CHS Emissions Schedule'!AB$5)/(1-$K31),IF(OR($B31="Propane",$B31="Oil"),($P31*BC31)-($Q31*'VT CHS Emissions Schedule'!AB$5)/(1-$K31),(($T$44*$R31*('VT CHS Emissions Schedule'!AB$8+$N31)/$U$44)+($T$45*$R31*('VT CHS Emissions Schedule'!AB$9+$M31)/$U$45)+($T$46*$R31*'VT CHS Emissions Schedule'!AB$7/$U$46)/(1-$L31)+($T$47*$R31*'VT CHS Emissions Schedule'!AB$5/$U$47/(1-$K31))+($T$48*$R31*('VT CHS Emissions Schedule'!AB$35+$O31)/$U$48))-($Q31*'VT CHS Emissions Schedule'!AB$5)/(1-$K31))),0)</f>
        <v>1884205.7438874857</v>
      </c>
      <c r="CD31" s="64">
        <f>IF(CD$15&lt;2025+$T31,IF($B31="Natural gas",($P31*BD31)/(1-$I31)-($Q31*'VT CHS Emissions Schedule'!AC$5)/(1-$K31),IF(OR($B31="Propane",$B31="Oil"),($P31*BD31)-($Q31*'VT CHS Emissions Schedule'!AC$5)/(1-$K31),(($T$44*$R31*('VT CHS Emissions Schedule'!AC$8+$N31)/$U$44)+($T$45*$R31*('VT CHS Emissions Schedule'!AC$9+$M31)/$U$45)+($T$46*$R31*'VT CHS Emissions Schedule'!AC$7/$U$46)/(1-$L31)+($T$47*$R31*'VT CHS Emissions Schedule'!AC$5/$U$47/(1-$K31))+($T$48*$R31*('VT CHS Emissions Schedule'!AC$35+$O31)/$U$48))-($Q31*'VT CHS Emissions Schedule'!AC$5)/(1-$K31))),0)</f>
        <v>0</v>
      </c>
      <c r="CE31" s="64">
        <f>IF(CE$15&lt;2025+$T31,BE31+($S31*'VT CHS Emissions Schedule'!D$5)/(1-$K31),0)</f>
        <v>1706578.6748210043</v>
      </c>
      <c r="CF31" s="64">
        <f>IF(CF$15&lt;2025+$T31,BF31+($S31*'VT CHS Emissions Schedule'!E$5)/(1-$K31),0)</f>
        <v>1724072.793887116</v>
      </c>
      <c r="CG31" s="64">
        <f>IF(CG$15&lt;2025+$T31,BG31+($S31*'VT CHS Emissions Schedule'!F$5)/(1-$K31),0)</f>
        <v>1742670.1067346912</v>
      </c>
      <c r="CH31" s="64">
        <f>IF(CH$15&lt;2025+$T31,BH31+($S31*'VT CHS Emissions Schedule'!G$5)/(1-$K31),0)</f>
        <v>1761267.4195822668</v>
      </c>
      <c r="CI31" s="64">
        <f>IF(CI$15&lt;2025+$T31,BI31+($S31*'VT CHS Emissions Schedule'!H$5)/(1-$K31),0)</f>
        <v>1779822.2134872566</v>
      </c>
      <c r="CJ31" s="64">
        <f>IF(CJ$15&lt;2025+$T31,BJ31+($S31*'VT CHS Emissions Schedule'!I$5)/(1-$K31),0)</f>
        <v>1790550.8490254222</v>
      </c>
      <c r="CK31" s="64">
        <f>IF(CK$15&lt;2025+$T31,BK31+($S31*'VT CHS Emissions Schedule'!J$5)/(1-$K31),0)</f>
        <v>1809148.1618729979</v>
      </c>
      <c r="CL31" s="64">
        <f>IF(CL$15&lt;2025+$T31,BL31+($S31*'VT CHS Emissions Schedule'!K$5)/(1-$K31),0)</f>
        <v>1827745.4747205733</v>
      </c>
      <c r="CM31" s="64">
        <f>IF(CM$15&lt;2025+$T31,BM31+($S31*'VT CHS Emissions Schedule'!L$5)/(1-$K31),0)</f>
        <v>1846342.7875681489</v>
      </c>
      <c r="CN31" s="64">
        <f>IF(CN$15&lt;2025+$T31,BN31+($S31*'VT CHS Emissions Schedule'!M$5)/(1-$K31),0)</f>
        <v>1863141.5778522948</v>
      </c>
      <c r="CO31" s="64">
        <f>IF(CO$15&lt;2025+$T31,BO31+($S31*'VT CHS Emissions Schedule'!N$5)/(1-$K31),0)</f>
        <v>1880256.3191950934</v>
      </c>
      <c r="CP31" s="64">
        <f>IF(CP$15&lt;2025+$T31,BP31+($S31*'VT CHS Emissions Schedule'!O$5)/(1-$K31),0)</f>
        <v>1880256.3191950934</v>
      </c>
      <c r="CQ31" s="64">
        <f>IF(CQ$15&lt;2025+$T31,BQ31+($S31*'VT CHS Emissions Schedule'!P$5)/(1-$K31),0)</f>
        <v>1880256.3191950934</v>
      </c>
      <c r="CR31" s="64">
        <f>IF(CR$15&lt;2025+$T31,BR31+($S31*'VT CHS Emissions Schedule'!Q$5)/(1-$K31),0)</f>
        <v>1880256.3191950934</v>
      </c>
      <c r="CS31" s="64">
        <f>IF(CS$15&lt;2025+$T31,BS31+($S31*'VT CHS Emissions Schedule'!R$5)/(1-$K31),0)</f>
        <v>1879943.3544032553</v>
      </c>
      <c r="CT31" s="64">
        <f>IF(CT$15&lt;2025+$T31,BT31+($S31*'VT CHS Emissions Schedule'!S$5)/(1-$K31),0)</f>
        <v>1879546.5185433209</v>
      </c>
      <c r="CU31" s="64">
        <f>IF(CU$15&lt;2025+$T31,BU31+($S31*'VT CHS Emissions Schedule'!T$5)/(1-$K31),0)</f>
        <v>1879546.5185433209</v>
      </c>
      <c r="CV31" s="64">
        <f>IF(CV$15&lt;2025+$T31,BV31+($S31*'VT CHS Emissions Schedule'!U$5)/(1-$K31),0)</f>
        <v>1879546.5185433209</v>
      </c>
      <c r="CW31" s="64">
        <f>IF(CW$15&lt;2025+$T31,BW31+($S31*'VT CHS Emissions Schedule'!V$5)/(1-$K31),0)</f>
        <v>1879546.5185433209</v>
      </c>
      <c r="CX31" s="64">
        <f>IF(CX$15&lt;2025+$T31,BX31+($S31*'VT CHS Emissions Schedule'!W$5)/(1-$K31),0)</f>
        <v>1879452.7523112188</v>
      </c>
      <c r="CY31" s="64">
        <f>IF(CY$15&lt;2025+$T31,BY31+($S31*'VT CHS Emissions Schedule'!X$5)/(1-$K31),0)</f>
        <v>1879046.584683245</v>
      </c>
      <c r="CZ31" s="64">
        <f>IF(CZ$15&lt;2025+$T31,BZ31+($S31*'VT CHS Emissions Schedule'!Y$5)/(1-$K31),0)</f>
        <v>1879046.584683245</v>
      </c>
      <c r="DA31" s="64">
        <f>IF(DA$15&lt;2025+$T31,CA31+($S31*'VT CHS Emissions Schedule'!Z$5)/(1-$K31),0)</f>
        <v>1879046.584683245</v>
      </c>
      <c r="DB31" s="64">
        <f>IF(DB$15&lt;2025+$T31,CB31+($S31*'VT CHS Emissions Schedule'!AA$5)/(1-$K31),0)</f>
        <v>1879046.584683245</v>
      </c>
      <c r="DC31" s="64">
        <f>IF(DC$15&lt;2025+$T31,CC31+($S31*'VT CHS Emissions Schedule'!AB$5)/(1-$K31),0)</f>
        <v>1878950.6134973664</v>
      </c>
      <c r="DD31" s="64">
        <f>IF(DD$15&lt;2025+$T31,CD31+($S31*'VT CHS Emissions Schedule'!AC$5)/(1-$K31),0)</f>
        <v>0</v>
      </c>
    </row>
    <row r="32" spans="1:108" ht="15" customHeight="1" x14ac:dyDescent="0.25">
      <c r="A32" s="506" t="s">
        <v>328</v>
      </c>
      <c r="B32" s="126" t="s">
        <v>11</v>
      </c>
      <c r="C32" s="197">
        <f t="shared" ref="C32:C35" si="24">SUM(BE32:CD32)</f>
        <v>43620510.698610634</v>
      </c>
      <c r="D32" s="197">
        <f t="shared" ref="D32:D35" si="25">SUM(CE32:DD32)</f>
        <v>43372593.122449875</v>
      </c>
      <c r="E32" s="222">
        <f t="shared" si="2"/>
        <v>43.62051069861063</v>
      </c>
      <c r="F32" s="111">
        <f t="shared" si="5"/>
        <v>1581039.382891567</v>
      </c>
      <c r="G32" s="64">
        <f>IF($B32="Natural gas",($P32*AE32)/(1-$I32)-($Q32*'VT CHS Emissions Schedule'!D$5)/(1-$K32),IF(OR($B32="Propane",$B32="Oil"),($P32*AE32)-($Q32*'VT CHS Emissions Schedule'!D$5)/(1-$K32),(($T$44*$R32*('VT CHS Emissions Schedule'!D$8+$N32)/$U$44)+($T$45*$R32*('VT CHS Emissions Schedule'!D$9+$M32)/$U$45)+($T$46*$R32*'VT CHS Emissions Schedule'!D$7/$U$46)/(1-$L32)+($T$47*$R32*'VT CHS Emissions Schedule'!D$5/$U$47/(1-$K32))+($T$48*$R32*('VT CHS Emissions Schedule'!D$35+$N32)/$U$48))-($Q32*'VT CHS Emissions Schedule'!D$5)/(1-$K32)))</f>
        <v>1602709.0745070784</v>
      </c>
      <c r="H32" s="64">
        <f>($S32*'VT CHS Emissions Schedule'!D$5)/(1-$K32)</f>
        <v>-21669.691615511372</v>
      </c>
      <c r="I32" s="66">
        <f>_xlfn.XLOOKUP(B32,Lookups!$A$3:$A$15,Lookups!$E$3:$E$15)</f>
        <v>1.4E-2</v>
      </c>
      <c r="J32" s="65">
        <f>_xlfn.XLOOKUP(B32,Lookups!$A$3:$A$15,Lookups!$D$3:$D$15)</f>
        <v>0</v>
      </c>
      <c r="K32" s="66">
        <f>Lookups!$E$6</f>
        <v>0.04</v>
      </c>
      <c r="L32" s="66">
        <f>Lookups!$E$5</f>
        <v>1.4E-2</v>
      </c>
      <c r="M32" s="65">
        <f>Lookups!$D$4</f>
        <v>0.32764300000000002</v>
      </c>
      <c r="N32" s="65">
        <f>Lookups!$D$3</f>
        <v>0.21490000000000001</v>
      </c>
      <c r="O32" s="65">
        <f>Lookups!$D$8</f>
        <v>1.3776766038113153</v>
      </c>
      <c r="P32" s="64">
        <f>$R32/$X32</f>
        <v>28907.714285714286</v>
      </c>
      <c r="Q32" s="64">
        <f t="shared" si="6"/>
        <v>6745.1333333333332</v>
      </c>
      <c r="R32" s="64">
        <f t="shared" si="3"/>
        <v>24282.48</v>
      </c>
      <c r="S32" s="64">
        <f t="shared" si="7"/>
        <v>-550.79999999999995</v>
      </c>
      <c r="T32" s="68">
        <v>25</v>
      </c>
      <c r="U32" s="64">
        <v>12000</v>
      </c>
      <c r="V32" s="64">
        <v>1909</v>
      </c>
      <c r="W32" s="72">
        <f>$V$61</f>
        <v>3.6</v>
      </c>
      <c r="X32" s="72">
        <f t="shared" si="4"/>
        <v>0.84</v>
      </c>
      <c r="Y32" s="72">
        <f>$U$61</f>
        <v>16</v>
      </c>
      <c r="Z32" s="64">
        <f>U32</f>
        <v>12000</v>
      </c>
      <c r="AA32" s="64">
        <v>240</v>
      </c>
      <c r="AB32" s="80">
        <v>0.15</v>
      </c>
      <c r="AC32" s="74">
        <v>3.5999999999999999E-3</v>
      </c>
      <c r="AD32" s="75">
        <v>1.06E-3</v>
      </c>
      <c r="AE32" s="67">
        <f>IF(AE$15&lt;2025+$T32,$J32+_xlfn.XLOOKUP(_xlfn.XLOOKUP($B32,Lookups!$A$3:$A$17,Lookups!$B$3:$B$17),'VT CHS Emissions Schedule'!$A:$A,'VT CHS Emissions Schedule'!D:D),0)</f>
        <v>63.7174026058659</v>
      </c>
      <c r="AF32" s="67">
        <f>IF(AF$15&lt;2025+$T32,$J32+_xlfn.XLOOKUP(_xlfn.XLOOKUP($B32,Lookups!$A$3:$A$17,Lookups!$B$3:$B$17),'VT CHS Emissions Schedule'!$A:$A,'VT CHS Emissions Schedule'!E:E),0)</f>
        <v>63.7174026058659</v>
      </c>
      <c r="AG32" s="67">
        <f>IF(AG$15&lt;2025+$T32,$J32+_xlfn.XLOOKUP(_xlfn.XLOOKUP($B32,Lookups!$A$3:$A$17,Lookups!$B$3:$B$17),'VT CHS Emissions Schedule'!$A:$A,'VT CHS Emissions Schedule'!F:F),0)</f>
        <v>63.7174026058659</v>
      </c>
      <c r="AH32" s="67">
        <f>IF(AH$15&lt;2025+$T32,$J32+_xlfn.XLOOKUP(_xlfn.XLOOKUP($B32,Lookups!$A$3:$A$17,Lookups!$B$3:$B$17),'VT CHS Emissions Schedule'!$A:$A,'VT CHS Emissions Schedule'!G:G),0)</f>
        <v>63.7174026058659</v>
      </c>
      <c r="AI32" s="67">
        <f>IF(AI$15&lt;2025+$T32,$J32+_xlfn.XLOOKUP(_xlfn.XLOOKUP($B32,Lookups!$A$3:$A$17,Lookups!$B$3:$B$17),'VT CHS Emissions Schedule'!$A:$A,'VT CHS Emissions Schedule'!H:H),0)</f>
        <v>63.7174026058659</v>
      </c>
      <c r="AJ32" s="67">
        <f>IF(AJ$15&lt;2025+$T32,$J32+_xlfn.XLOOKUP(_xlfn.XLOOKUP($B32,Lookups!$A$3:$A$17,Lookups!$B$3:$B$17),'VT CHS Emissions Schedule'!$A:$A,'VT CHS Emissions Schedule'!I:I),0)</f>
        <v>63.651087828595678</v>
      </c>
      <c r="AK32" s="67">
        <f>IF(AK$15&lt;2025+$T32,$J32+_xlfn.XLOOKUP(_xlfn.XLOOKUP($B32,Lookups!$A$3:$A$17,Lookups!$B$3:$B$17),'VT CHS Emissions Schedule'!$A:$A,'VT CHS Emissions Schedule'!J:J),0)</f>
        <v>63.651087828595678</v>
      </c>
      <c r="AL32" s="67">
        <f>IF(AL$15&lt;2025+$T32,$J32+_xlfn.XLOOKUP(_xlfn.XLOOKUP($B32,Lookups!$A$3:$A$17,Lookups!$B$3:$B$17),'VT CHS Emissions Schedule'!$A:$A,'VT CHS Emissions Schedule'!K:K),0)</f>
        <v>63.651087828595678</v>
      </c>
      <c r="AM32" s="67">
        <f>IF(AM$15&lt;2025+$T32,$J32+_xlfn.XLOOKUP(_xlfn.XLOOKUP($B32,Lookups!$A$3:$A$17,Lookups!$B$3:$B$17),'VT CHS Emissions Schedule'!$A:$A,'VT CHS Emissions Schedule'!L:L),0)</f>
        <v>63.651087828595678</v>
      </c>
      <c r="AN32" s="67">
        <f>IF(AN$15&lt;2025+$T32,$J32+_xlfn.XLOOKUP(_xlfn.XLOOKUP($B32,Lookups!$A$3:$A$17,Lookups!$B$3:$B$17),'VT CHS Emissions Schedule'!$A:$A,'VT CHS Emissions Schedule'!M:M),0)</f>
        <v>63.651087828595678</v>
      </c>
      <c r="AO32" s="67">
        <f>IF(AO$15&lt;2025+$T32,$J32+_xlfn.XLOOKUP(_xlfn.XLOOKUP($B32,Lookups!$A$3:$A$17,Lookups!$B$3:$B$17),'VT CHS Emissions Schedule'!$A:$A,'VT CHS Emissions Schedule'!N:N),0)</f>
        <v>63.639868502100384</v>
      </c>
      <c r="AP32" s="67">
        <f>IF(AP$15&lt;2025+$T32,$J32+_xlfn.XLOOKUP(_xlfn.XLOOKUP($B32,Lookups!$A$3:$A$17,Lookups!$B$3:$B$17),'VT CHS Emissions Schedule'!$A:$A,'VT CHS Emissions Schedule'!O:O),0)</f>
        <v>63.639868502100384</v>
      </c>
      <c r="AQ32" s="67">
        <f>IF(AQ$15&lt;2025+$T32,$J32+_xlfn.XLOOKUP(_xlfn.XLOOKUP($B32,Lookups!$A$3:$A$17,Lookups!$B$3:$B$17),'VT CHS Emissions Schedule'!$A:$A,'VT CHS Emissions Schedule'!P:P),0)</f>
        <v>63.639868502100384</v>
      </c>
      <c r="AR32" s="67">
        <f>IF(AR$15&lt;2025+$T32,$J32+_xlfn.XLOOKUP(_xlfn.XLOOKUP($B32,Lookups!$A$3:$A$17,Lookups!$B$3:$B$17),'VT CHS Emissions Schedule'!$A:$A,'VT CHS Emissions Schedule'!Q:Q),0)</f>
        <v>63.639868502100384</v>
      </c>
      <c r="AS32" s="67">
        <f>IF(AS$15&lt;2025+$T32,$J32+_xlfn.XLOOKUP(_xlfn.XLOOKUP($B32,Lookups!$A$3:$A$17,Lookups!$B$3:$B$17),'VT CHS Emissions Schedule'!$A:$A,'VT CHS Emissions Schedule'!R:R),0)</f>
        <v>63.639868502100384</v>
      </c>
      <c r="AT32" s="67">
        <f>IF(AT$15&lt;2025+$T32,$J32+_xlfn.XLOOKUP(_xlfn.XLOOKUP($B32,Lookups!$A$3:$A$17,Lookups!$B$3:$B$17),'VT CHS Emissions Schedule'!$A:$A,'VT CHS Emissions Schedule'!S:S),0)</f>
        <v>63.636270748572812</v>
      </c>
      <c r="AU32" s="67">
        <f>IF(AU$15&lt;2025+$T32,$J32+_xlfn.XLOOKUP(_xlfn.XLOOKUP($B32,Lookups!$A$3:$A$17,Lookups!$B$3:$B$17),'VT CHS Emissions Schedule'!$A:$A,'VT CHS Emissions Schedule'!T:T),0)</f>
        <v>63.636270748572812</v>
      </c>
      <c r="AV32" s="67">
        <f>IF(AV$15&lt;2025+$T32,$J32+_xlfn.XLOOKUP(_xlfn.XLOOKUP($B32,Lookups!$A$3:$A$17,Lookups!$B$3:$B$17),'VT CHS Emissions Schedule'!$A:$A,'VT CHS Emissions Schedule'!U:U),0)</f>
        <v>63.636270748572812</v>
      </c>
      <c r="AW32" s="67">
        <f>IF(AW$15&lt;2025+$T32,$J32+_xlfn.XLOOKUP(_xlfn.XLOOKUP($B32,Lookups!$A$3:$A$17,Lookups!$B$3:$B$17),'VT CHS Emissions Schedule'!$A:$A,'VT CHS Emissions Schedule'!V:V),0)</f>
        <v>63.636270748572812</v>
      </c>
      <c r="AX32" s="67">
        <f>IF(AX$15&lt;2025+$T32,$J32+_xlfn.XLOOKUP(_xlfn.XLOOKUP($B32,Lookups!$A$3:$A$17,Lookups!$B$3:$B$17),'VT CHS Emissions Schedule'!$A:$A,'VT CHS Emissions Schedule'!W:W),0)</f>
        <v>63.636270748572812</v>
      </c>
      <c r="AY32" s="67">
        <f>IF(AY$15&lt;2025+$T32,$J32+_xlfn.XLOOKUP(_xlfn.XLOOKUP($B32,Lookups!$A$3:$A$17,Lookups!$B$3:$B$17),'VT CHS Emissions Schedule'!$A:$A,'VT CHS Emissions Schedule'!X:X),0)</f>
        <v>63.63258839230447</v>
      </c>
      <c r="AZ32" s="67">
        <f>IF(AZ$15&lt;2025+$T32,$J32+_xlfn.XLOOKUP(_xlfn.XLOOKUP($B32,Lookups!$A$3:$A$17,Lookups!$B$3:$B$17),'VT CHS Emissions Schedule'!$A:$A,'VT CHS Emissions Schedule'!Y:Y),0)</f>
        <v>63.63258839230447</v>
      </c>
      <c r="BA32" s="67">
        <f>IF(BA$15&lt;2025+$T32,$J32+_xlfn.XLOOKUP(_xlfn.XLOOKUP($B32,Lookups!$A$3:$A$17,Lookups!$B$3:$B$17),'VT CHS Emissions Schedule'!$A:$A,'VT CHS Emissions Schedule'!Z:Z),0)</f>
        <v>63.63258839230447</v>
      </c>
      <c r="BB32" s="67">
        <f>IF(BB$15&lt;2025+$T32,$J32+_xlfn.XLOOKUP(_xlfn.XLOOKUP($B32,Lookups!$A$3:$A$17,Lookups!$B$3:$B$17),'VT CHS Emissions Schedule'!$A:$A,'VT CHS Emissions Schedule'!AA:AA),0)</f>
        <v>63.63258839230447</v>
      </c>
      <c r="BC32" s="67">
        <f>IF(BC$15&lt;2025+$T32,$J32+_xlfn.XLOOKUP(_xlfn.XLOOKUP($B32,Lookups!$A$3:$A$17,Lookups!$B$3:$B$17),'VT CHS Emissions Schedule'!$A:$A,'VT CHS Emissions Schedule'!AB:AB),0)</f>
        <v>63.63258839230447</v>
      </c>
      <c r="BD32" s="67">
        <f>IF(BD$15&lt;2025+$T32,$J32+_xlfn.XLOOKUP(_xlfn.XLOOKUP($B32,Lookups!$A$3:$A$17,Lookups!$B$3:$B$17),'VT CHS Emissions Schedule'!$A:$A,'VT CHS Emissions Schedule'!AC:AC),0)</f>
        <v>0</v>
      </c>
      <c r="BE32" s="64">
        <f>IF(BE$15&lt;2025+$T32,IF($B32="Natural gas",($P32*AE32)/(1-$I32)-($Q32*'VT CHS Emissions Schedule'!D$5)/(1-$K32),IF(OR($B32="Propane",$B32="Oil"),($P32*AE32)-($Q32*'VT CHS Emissions Schedule'!D$5)/(1-$K32),(($T$44*$R32*('VT CHS Emissions Schedule'!D$8+$N32)/$U$44)+($T$45*$R32*('VT CHS Emissions Schedule'!D$9+$M32)/$U$45)+($T$46*$R32*'VT CHS Emissions Schedule'!D$7/$U$46)/(1-$L32)+($T$47*$R32*'VT CHS Emissions Schedule'!D$5/$U$47/(1-$K32))+($T$48*$R32*('VT CHS Emissions Schedule'!D$35+$O32)/$U$48))-($Q32*'VT CHS Emissions Schedule'!D$5)/(1-$K32))),0)</f>
        <v>1602709.0745070784</v>
      </c>
      <c r="BF32" s="64">
        <f>IF(BF$15&lt;2025+$T32,IF($B32="Natural gas",($P32*AF32)/(1-$I32)-($Q32*'VT CHS Emissions Schedule'!E$5)/(1-$K32),IF(OR($B32="Propane",$B32="Oil"),($P32*AF32)-($Q32*'VT CHS Emissions Schedule'!E$5)/(1-$K32),(($T$44*$R32*('VT CHS Emissions Schedule'!E$8+$N32)/$U$44)+($T$45*$R32*('VT CHS Emissions Schedule'!E$9+$M32)/$U$45)+($T$46*$R32*'VT CHS Emissions Schedule'!E$7/$U$46)/(1-$L32)+($T$47*$R32*'VT CHS Emissions Schedule'!E$5/$U$47/(1-$K32))+($T$48*$R32*('VT CHS Emissions Schedule'!E$35+$O32)/$U$48))-($Q32*'VT CHS Emissions Schedule'!E$5)/(1-$K32))),0)</f>
        <v>1621161.3665027751</v>
      </c>
      <c r="BG32" s="64">
        <f>IF(BG$15&lt;2025+$T32,IF($B32="Natural gas",($P32*AG32)/(1-$I32)-($Q32*'VT CHS Emissions Schedule'!F$5)/(1-$K32),IF(OR($B32="Propane",$B32="Oil"),($P32*AG32)-($Q32*'VT CHS Emissions Schedule'!F$5)/(1-$K32),(($T$44*$R32*('VT CHS Emissions Schedule'!F$8+$N32)/$U$44)+($T$45*$R32*('VT CHS Emissions Schedule'!F$9+$M32)/$U$45)+($T$46*$R32*'VT CHS Emissions Schedule'!F$7/$U$46)/(1-$L32)+($T$47*$R32*'VT CHS Emissions Schedule'!F$5/$U$47/(1-$K32))+($T$48*$R32*('VT CHS Emissions Schedule'!F$35+$O32)/$U$48))-($Q32*'VT CHS Emissions Schedule'!F$5)/(1-$K32))),0)</f>
        <v>1639613.6584984718</v>
      </c>
      <c r="BH32" s="64">
        <f>IF(BH$15&lt;2025+$T32,IF($B32="Natural gas",($P32*AH32)/(1-$I32)-($Q32*'VT CHS Emissions Schedule'!G$5)/(1-$K32),IF(OR($B32="Propane",$B32="Oil"),($P32*AH32)-($Q32*'VT CHS Emissions Schedule'!G$5)/(1-$K32),(($T$44*$R32*('VT CHS Emissions Schedule'!G$8+$N32)/$U$44)+($T$45*$R32*('VT CHS Emissions Schedule'!G$9+$M32)/$U$45)+($T$46*$R32*'VT CHS Emissions Schedule'!G$7/$U$46)/(1-$L32)+($T$47*$R32*'VT CHS Emissions Schedule'!G$5/$U$47/(1-$K32))+($T$48*$R32*('VT CHS Emissions Schedule'!G$35+$O32)/$U$48))-($Q32*'VT CHS Emissions Schedule'!G$5)/(1-$K32))),0)</f>
        <v>1658065.9504941688</v>
      </c>
      <c r="BI32" s="64">
        <f>IF(BI$15&lt;2025+$T32,IF($B32="Natural gas",($P32*AI32)/(1-$I32)-($Q32*'VT CHS Emissions Schedule'!H$5)/(1-$K32),IF(OR($B32="Propane",$B32="Oil"),($P32*AI32)-($Q32*'VT CHS Emissions Schedule'!H$5)/(1-$K32),(($T$44*$R32*('VT CHS Emissions Schedule'!H$8+$N32)/$U$44)+($T$45*$R32*('VT CHS Emissions Schedule'!H$9+$M32)/$U$45)+($T$46*$R32*'VT CHS Emissions Schedule'!H$7/$U$46)/(1-$L32)+($T$47*$R32*'VT CHS Emissions Schedule'!H$5/$U$47/(1-$K32))+($T$48*$R32*('VT CHS Emissions Schedule'!H$35+$O32)/$U$48))-($Q32*'VT CHS Emissions Schedule'!H$5)/(1-$K32))),0)</f>
        <v>1676518.2424898655</v>
      </c>
      <c r="BJ32" s="64">
        <f>IF(BJ$15&lt;2025+$T32,IF($B32="Natural gas",($P32*AJ32)/(1-$I32)-($Q32*'VT CHS Emissions Schedule'!I$5)/(1-$K32),IF(OR($B32="Propane",$B32="Oil"),($P32*AJ32)-($Q32*'VT CHS Emissions Schedule'!I$5)/(1-$K32),(($T$44*$R32*('VT CHS Emissions Schedule'!I$8+$N32)/$U$44)+($T$45*$R32*('VT CHS Emissions Schedule'!I$9+$M32)/$U$45)+($T$46*$R32*'VT CHS Emissions Schedule'!I$7/$U$46)/(1-$L32)+($T$47*$R32*'VT CHS Emissions Schedule'!I$5/$U$47/(1-$K32))+($T$48*$R32*('VT CHS Emissions Schedule'!I$35+$O32)/$U$48))-($Q32*'VT CHS Emissions Schedule'!I$5)/(1-$K32))),0)</f>
        <v>1693026.3066617812</v>
      </c>
      <c r="BK32" s="64">
        <f>IF(BK$15&lt;2025+$T32,IF($B32="Natural gas",($P32*AK32)/(1-$I32)-($Q32*'VT CHS Emissions Schedule'!J$5)/(1-$K32),IF(OR($B32="Propane",$B32="Oil"),($P32*AK32)-($Q32*'VT CHS Emissions Schedule'!J$5)/(1-$K32),(($T$44*$R32*('VT CHS Emissions Schedule'!J$8+$N32)/$U$44)+($T$45*$R32*('VT CHS Emissions Schedule'!J$9+$M32)/$U$45)+($T$46*$R32*'VT CHS Emissions Schedule'!J$7/$U$46)/(1-$L32)+($T$47*$R32*'VT CHS Emissions Schedule'!J$5/$U$47/(1-$K32))+($T$48*$R32*('VT CHS Emissions Schedule'!J$35+$O32)/$U$48))-($Q32*'VT CHS Emissions Schedule'!J$5)/(1-$K32))),0)</f>
        <v>1711478.5986574779</v>
      </c>
      <c r="BL32" s="64">
        <f>IF(BL$15&lt;2025+$T32,IF($B32="Natural gas",($P32*AL32)/(1-$I32)-($Q32*'VT CHS Emissions Schedule'!K$5)/(1-$K32),IF(OR($B32="Propane",$B32="Oil"),($P32*AL32)-($Q32*'VT CHS Emissions Schedule'!K$5)/(1-$K32),(($T$44*$R32*('VT CHS Emissions Schedule'!K$8+$N32)/$U$44)+($T$45*$R32*('VT CHS Emissions Schedule'!K$9+$M32)/$U$45)+($T$46*$R32*'VT CHS Emissions Schedule'!K$7/$U$46)/(1-$L32)+($T$47*$R32*'VT CHS Emissions Schedule'!K$5/$U$47/(1-$K32))+($T$48*$R32*('VT CHS Emissions Schedule'!K$35+$O32)/$U$48))-($Q32*'VT CHS Emissions Schedule'!K$5)/(1-$K32))),0)</f>
        <v>1729930.8906531746</v>
      </c>
      <c r="BM32" s="64">
        <f>IF(BM$15&lt;2025+$T32,IF($B32="Natural gas",($P32*AM32)/(1-$I32)-($Q32*'VT CHS Emissions Schedule'!L$5)/(1-$K32),IF(OR($B32="Propane",$B32="Oil"),($P32*AM32)-($Q32*'VT CHS Emissions Schedule'!L$5)/(1-$K32),(($T$44*$R32*('VT CHS Emissions Schedule'!L$8+$N32)/$U$44)+($T$45*$R32*('VT CHS Emissions Schedule'!L$9+$M32)/$U$45)+($T$46*$R32*'VT CHS Emissions Schedule'!L$7/$U$46)/(1-$L32)+($T$47*$R32*'VT CHS Emissions Schedule'!L$5/$U$47/(1-$K32))+($T$48*$R32*('VT CHS Emissions Schedule'!L$35+$O32)/$U$48))-($Q32*'VT CHS Emissions Schedule'!L$5)/(1-$K32))),0)</f>
        <v>1748383.1826488716</v>
      </c>
      <c r="BN32" s="64">
        <f>IF(BN$15&lt;2025+$T32,IF($B32="Natural gas",($P32*AN32)/(1-$I32)-($Q32*'VT CHS Emissions Schedule'!M$5)/(1-$K32),IF(OR($B32="Propane",$B32="Oil"),($P32*AN32)-($Q32*'VT CHS Emissions Schedule'!M$5)/(1-$K32),(($T$44*$R32*('VT CHS Emissions Schedule'!M$8+$N32)/$U$44)+($T$45*$R32*('VT CHS Emissions Schedule'!M$9+$M32)/$U$45)+($T$46*$R32*'VT CHS Emissions Schedule'!M$7/$U$46)/(1-$L32)+($T$47*$R32*'VT CHS Emissions Schedule'!M$5/$U$47/(1-$K32))+($T$48*$R32*('VT CHS Emissions Schedule'!M$35+$O32)/$U$48))-($Q32*'VT CHS Emissions Schedule'!M$5)/(1-$K32))),0)</f>
        <v>1766835.4746445683</v>
      </c>
      <c r="BO32" s="64">
        <f>IF(BO$15&lt;2025+$T32,IF($B32="Natural gas",($P32*AO32)/(1-$I32)-($Q32*'VT CHS Emissions Schedule'!N$5)/(1-$K32),IF(OR($B32="Propane",$B32="Oil"),($P32*AO32)-($Q32*'VT CHS Emissions Schedule'!N$5)/(1-$K32),(($T$44*$R32*('VT CHS Emissions Schedule'!N$8+$N32)/$U$44)+($T$45*$R32*('VT CHS Emissions Schedule'!N$9+$M32)/$U$45)+($T$46*$R32*'VT CHS Emissions Schedule'!N$7/$U$46)/(1-$L32)+($T$47*$R32*'VT CHS Emissions Schedule'!N$5/$U$47/(1-$K32))+($T$48*$R32*('VT CHS Emissions Schedule'!N$35+$O32)/$U$48))-($Q32*'VT CHS Emissions Schedule'!N$5)/(1-$K32))),0)</f>
        <v>1784958.8365339728</v>
      </c>
      <c r="BP32" s="64">
        <f>IF(BP$15&lt;2025+$T32,IF($B32="Natural gas",($P32*AP32)/(1-$I32)-($Q32*'VT CHS Emissions Schedule'!O$5)/(1-$K32),IF(OR($B32="Propane",$B32="Oil"),($P32*AP32)-($Q32*'VT CHS Emissions Schedule'!O$5)/(1-$K32),(($T$44*$R32*('VT CHS Emissions Schedule'!O$8+$N32)/$U$44)+($T$45*$R32*('VT CHS Emissions Schedule'!O$9+$M32)/$U$45)+($T$46*$R32*'VT CHS Emissions Schedule'!O$7/$U$46)/(1-$L32)+($T$47*$R32*'VT CHS Emissions Schedule'!O$5/$U$47/(1-$K32))+($T$48*$R32*('VT CHS Emissions Schedule'!O$35+$O32)/$U$48))-($Q32*'VT CHS Emissions Schedule'!O$5)/(1-$K32))),0)</f>
        <v>1784958.8365339728</v>
      </c>
      <c r="BQ32" s="64">
        <f>IF(BQ$15&lt;2025+$T32,IF($B32="Natural gas",($P32*AQ32)/(1-$I32)-($Q32*'VT CHS Emissions Schedule'!P$5)/(1-$K32),IF(OR($B32="Propane",$B32="Oil"),($P32*AQ32)-($Q32*'VT CHS Emissions Schedule'!P$5)/(1-$K32),(($T$44*$R32*('VT CHS Emissions Schedule'!P$8+$N32)/$U$44)+($T$45*$R32*('VT CHS Emissions Schedule'!P$9+$M32)/$U$45)+($T$46*$R32*'VT CHS Emissions Schedule'!P$7/$U$46)/(1-$L32)+($T$47*$R32*'VT CHS Emissions Schedule'!P$5/$U$47/(1-$K32))+($T$48*$R32*('VT CHS Emissions Schedule'!P$35+$O32)/$U$48))-($Q32*'VT CHS Emissions Schedule'!P$5)/(1-$K32))),0)</f>
        <v>1784958.8365339728</v>
      </c>
      <c r="BR32" s="64">
        <f>IF(BR$15&lt;2025+$T32,IF($B32="Natural gas",($P32*AR32)/(1-$I32)-($Q32*'VT CHS Emissions Schedule'!Q$5)/(1-$K32),IF(OR($B32="Propane",$B32="Oil"),($P32*AR32)-($Q32*'VT CHS Emissions Schedule'!Q$5)/(1-$K32),(($T$44*$R32*('VT CHS Emissions Schedule'!Q$8+$N32)/$U$44)+($T$45*$R32*('VT CHS Emissions Schedule'!Q$9+$M32)/$U$45)+($T$46*$R32*'VT CHS Emissions Schedule'!Q$7/$U$46)/(1-$L32)+($T$47*$R32*'VT CHS Emissions Schedule'!Q$5/$U$47/(1-$K32))+($T$48*$R32*('VT CHS Emissions Schedule'!Q$35+$O32)/$U$48))-($Q32*'VT CHS Emissions Schedule'!Q$5)/(1-$K32))),0)</f>
        <v>1784958.8365339728</v>
      </c>
      <c r="BS32" s="64">
        <f>IF(BS$15&lt;2025+$T32,IF($B32="Natural gas",($P32*AS32)/(1-$I32)-($Q32*'VT CHS Emissions Schedule'!R$5)/(1-$K32),IF(OR($B32="Propane",$B32="Oil"),($P32*AS32)-($Q32*'VT CHS Emissions Schedule'!R$5)/(1-$K32),(($T$44*$R32*('VT CHS Emissions Schedule'!R$8+$N32)/$U$44)+($T$45*$R32*('VT CHS Emissions Schedule'!R$9+$M32)/$U$45)+($T$46*$R32*'VT CHS Emissions Schedule'!R$7/$U$46)/(1-$L32)+($T$47*$R32*'VT CHS Emissions Schedule'!R$5/$U$47/(1-$K32))+($T$48*$R32*('VT CHS Emissions Schedule'!R$35+$O32)/$U$48))-($Q32*'VT CHS Emissions Schedule'!R$5)/(1-$K32))),0)</f>
        <v>1784958.8365339728</v>
      </c>
      <c r="BT32" s="64">
        <f>IF(BT$15&lt;2025+$T32,IF($B32="Natural gas",($P32*AT32)/(1-$I32)-($Q32*'VT CHS Emissions Schedule'!S$5)/(1-$K32),IF(OR($B32="Propane",$B32="Oil"),($P32*AT32)-($Q32*'VT CHS Emissions Schedule'!S$5)/(1-$K32),(($T$44*$R32*('VT CHS Emissions Schedule'!S$8+$N32)/$U$44)+($T$45*$R32*('VT CHS Emissions Schedule'!S$9+$M32)/$U$45)+($T$46*$R32*'VT CHS Emissions Schedule'!S$7/$U$46)/(1-$L32)+($T$47*$R32*'VT CHS Emissions Schedule'!S$5/$U$47/(1-$K32))+($T$48*$R32*('VT CHS Emissions Schedule'!S$35+$O32)/$U$48))-($Q32*'VT CHS Emissions Schedule'!S$5)/(1-$K32))),0)</f>
        <v>1784853.356989302</v>
      </c>
      <c r="BU32" s="64">
        <f>IF(BU$15&lt;2025+$T32,IF($B32="Natural gas",($P32*AU32)/(1-$I32)-($Q32*'VT CHS Emissions Schedule'!T$5)/(1-$K32),IF(OR($B32="Propane",$B32="Oil"),($P32*AU32)-($Q32*'VT CHS Emissions Schedule'!T$5)/(1-$K32),(($T$44*$R32*('VT CHS Emissions Schedule'!T$8+$N32)/$U$44)+($T$45*$R32*('VT CHS Emissions Schedule'!T$9+$M32)/$U$45)+($T$46*$R32*'VT CHS Emissions Schedule'!T$7/$U$46)/(1-$L32)+($T$47*$R32*'VT CHS Emissions Schedule'!T$5/$U$47/(1-$K32))+($T$48*$R32*('VT CHS Emissions Schedule'!T$35+$O32)/$U$48))-($Q32*'VT CHS Emissions Schedule'!T$5)/(1-$K32))),0)</f>
        <v>1784853.356989302</v>
      </c>
      <c r="BV32" s="64">
        <f>IF(BV$15&lt;2025+$T32,IF($B32="Natural gas",($P32*AV32)/(1-$I32)-($Q32*'VT CHS Emissions Schedule'!U$5)/(1-$K32),IF(OR($B32="Propane",$B32="Oil"),($P32*AV32)-($Q32*'VT CHS Emissions Schedule'!U$5)/(1-$K32),(($T$44*$R32*('VT CHS Emissions Schedule'!U$8+$N32)/$U$44)+($T$45*$R32*('VT CHS Emissions Schedule'!U$9+$M32)/$U$45)+($T$46*$R32*'VT CHS Emissions Schedule'!U$7/$U$46)/(1-$L32)+($T$47*$R32*'VT CHS Emissions Schedule'!U$5/$U$47/(1-$K32))+($T$48*$R32*('VT CHS Emissions Schedule'!U$35+$O32)/$U$48))-($Q32*'VT CHS Emissions Schedule'!U$5)/(1-$K32))),0)</f>
        <v>1784853.356989302</v>
      </c>
      <c r="BW32" s="64">
        <f>IF(BW$15&lt;2025+$T32,IF($B32="Natural gas",($P32*AW32)/(1-$I32)-($Q32*'VT CHS Emissions Schedule'!V$5)/(1-$K32),IF(OR($B32="Propane",$B32="Oil"),($P32*AW32)-($Q32*'VT CHS Emissions Schedule'!V$5)/(1-$K32),(($T$44*$R32*('VT CHS Emissions Schedule'!V$8+$N32)/$U$44)+($T$45*$R32*('VT CHS Emissions Schedule'!V$9+$M32)/$U$45)+($T$46*$R32*'VT CHS Emissions Schedule'!V$7/$U$46)/(1-$L32)+($T$47*$R32*'VT CHS Emissions Schedule'!V$5/$U$47/(1-$K32))+($T$48*$R32*('VT CHS Emissions Schedule'!V$35+$O32)/$U$48))-($Q32*'VT CHS Emissions Schedule'!V$5)/(1-$K32))),0)</f>
        <v>1784853.356989302</v>
      </c>
      <c r="BX32" s="64">
        <f>IF(BX$15&lt;2025+$T32,IF($B32="Natural gas",($P32*AX32)/(1-$I32)-($Q32*'VT CHS Emissions Schedule'!W$5)/(1-$K32),IF(OR($B32="Propane",$B32="Oil"),($P32*AX32)-($Q32*'VT CHS Emissions Schedule'!W$5)/(1-$K32),(($T$44*$R32*('VT CHS Emissions Schedule'!W$8+$N32)/$U$44)+($T$45*$R32*('VT CHS Emissions Schedule'!W$9+$M32)/$U$45)+($T$46*$R32*'VT CHS Emissions Schedule'!W$7/$U$46)/(1-$L32)+($T$47*$R32*'VT CHS Emissions Schedule'!W$5/$U$47/(1-$K32))+($T$48*$R32*('VT CHS Emissions Schedule'!W$35+$O32)/$U$48))-($Q32*'VT CHS Emissions Schedule'!W$5)/(1-$K32))),0)</f>
        <v>1784853.356989302</v>
      </c>
      <c r="BY32" s="64">
        <f>IF(BY$15&lt;2025+$T32,IF($B32="Natural gas",($P32*AY32)/(1-$I32)-($Q32*'VT CHS Emissions Schedule'!X$5)/(1-$K32),IF(OR($B32="Propane",$B32="Oil"),($P32*AY32)-($Q32*'VT CHS Emissions Schedule'!X$5)/(1-$K32),(($T$44*$R32*('VT CHS Emissions Schedule'!X$8+$N32)/$U$44)+($T$45*$R32*('VT CHS Emissions Schedule'!X$9+$M32)/$U$45)+($T$46*$R32*'VT CHS Emissions Schedule'!X$7/$U$46)/(1-$L32)+($T$47*$R32*'VT CHS Emissions Schedule'!X$5/$U$47/(1-$K32))+($T$48*$R32*('VT CHS Emissions Schedule'!X$35+$O32)/$U$48))-($Q32*'VT CHS Emissions Schedule'!X$5)/(1-$K32))),0)</f>
        <v>1784745.3970472093</v>
      </c>
      <c r="BZ32" s="64">
        <f>IF(BZ$15&lt;2025+$T32,IF($B32="Natural gas",($P32*AZ32)/(1-$I32)-($Q32*'VT CHS Emissions Schedule'!Y$5)/(1-$K32),IF(OR($B32="Propane",$B32="Oil"),($P32*AZ32)-($Q32*'VT CHS Emissions Schedule'!Y$5)/(1-$K32),(($T$44*$R32*('VT CHS Emissions Schedule'!Y$8+$N32)/$U$44)+($T$45*$R32*('VT CHS Emissions Schedule'!Y$9+$M32)/$U$45)+($T$46*$R32*'VT CHS Emissions Schedule'!Y$7/$U$46)/(1-$L32)+($T$47*$R32*'VT CHS Emissions Schedule'!Y$5/$U$47/(1-$K32))+($T$48*$R32*('VT CHS Emissions Schedule'!Y$35+$O32)/$U$48))-($Q32*'VT CHS Emissions Schedule'!Y$5)/(1-$K32))),0)</f>
        <v>1784745.3970472093</v>
      </c>
      <c r="CA32" s="64">
        <f>IF(CA$15&lt;2025+$T32,IF($B32="Natural gas",($P32*BA32)/(1-$I32)-($Q32*'VT CHS Emissions Schedule'!Z$5)/(1-$K32),IF(OR($B32="Propane",$B32="Oil"),($P32*BA32)-($Q32*'VT CHS Emissions Schedule'!Z$5)/(1-$K32),(($T$44*$R32*('VT CHS Emissions Schedule'!Z$8+$N32)/$U$44)+($T$45*$R32*('VT CHS Emissions Schedule'!Z$9+$M32)/$U$45)+($T$46*$R32*'VT CHS Emissions Schedule'!Z$7/$U$46)/(1-$L32)+($T$47*$R32*'VT CHS Emissions Schedule'!Z$5/$U$47/(1-$K32))+($T$48*$R32*('VT CHS Emissions Schedule'!Z$35+$O32)/$U$48))-($Q32*'VT CHS Emissions Schedule'!Z$5)/(1-$K32))),0)</f>
        <v>1784745.3970472093</v>
      </c>
      <c r="CB32" s="64">
        <f>IF(CB$15&lt;2025+$T32,IF($B32="Natural gas",($P32*BB32)/(1-$I32)-($Q32*'VT CHS Emissions Schedule'!AA$5)/(1-$K32),IF(OR($B32="Propane",$B32="Oil"),($P32*BB32)-($Q32*'VT CHS Emissions Schedule'!AA$5)/(1-$K32),(($T$44*$R32*('VT CHS Emissions Schedule'!AA$8+$N32)/$U$44)+($T$45*$R32*('VT CHS Emissions Schedule'!AA$9+$M32)/$U$45)+($T$46*$R32*'VT CHS Emissions Schedule'!AA$7/$U$46)/(1-$L32)+($T$47*$R32*'VT CHS Emissions Schedule'!AA$5/$U$47/(1-$K32))+($T$48*$R32*('VT CHS Emissions Schedule'!AA$35+$O32)/$U$48))-($Q32*'VT CHS Emissions Schedule'!AA$5)/(1-$K32))),0)</f>
        <v>1784745.3970472093</v>
      </c>
      <c r="CC32" s="64">
        <f>IF(CC$15&lt;2025+$T32,IF($B32="Natural gas",($P32*BC32)/(1-$I32)-($Q32*'VT CHS Emissions Schedule'!AB$5)/(1-$K32),IF(OR($B32="Propane",$B32="Oil"),($P32*BC32)-($Q32*'VT CHS Emissions Schedule'!AB$5)/(1-$K32),(($T$44*$R32*('VT CHS Emissions Schedule'!AB$8+$N32)/$U$44)+($T$45*$R32*('VT CHS Emissions Schedule'!AB$9+$M32)/$U$45)+($T$46*$R32*'VT CHS Emissions Schedule'!AB$7/$U$46)/(1-$L32)+($T$47*$R32*'VT CHS Emissions Schedule'!AB$5/$U$47/(1-$K32))+($T$48*$R32*('VT CHS Emissions Schedule'!AB$35+$O32)/$U$48))-($Q32*'VT CHS Emissions Schedule'!AB$5)/(1-$K32))),0)</f>
        <v>1784745.3970472093</v>
      </c>
      <c r="CD32" s="64">
        <f>IF(CD$15&lt;2025+$T32,IF($B32="Natural gas",($P32*BD32)/(1-$I32)-($Q32*'VT CHS Emissions Schedule'!AC$5)/(1-$K32),IF(OR($B32="Propane",$B32="Oil"),($P32*BD32)-($Q32*'VT CHS Emissions Schedule'!AC$5)/(1-$K32),(($T$44*$R32*('VT CHS Emissions Schedule'!AC$8+$N32)/$U$44)+($T$45*$R32*('VT CHS Emissions Schedule'!AC$9+$M32)/$U$45)+($T$46*$R32*'VT CHS Emissions Schedule'!AC$7/$U$46)/(1-$L32)+($T$47*$R32*'VT CHS Emissions Schedule'!AC$5/$U$47/(1-$K32))+($T$48*$R32*('VT CHS Emissions Schedule'!AC$35+$O32)/$U$48))-($Q32*'VT CHS Emissions Schedule'!AC$5)/(1-$K32))),0)</f>
        <v>0</v>
      </c>
      <c r="CE32" s="64">
        <f>IF(CE$15&lt;2025+$T32,BE32+($S32*'VT CHS Emissions Schedule'!D$5)/(1-$K32),0)</f>
        <v>1581039.382891567</v>
      </c>
      <c r="CF32" s="64">
        <f>IF(CF$15&lt;2025+$T32,BF32+($S32*'VT CHS Emissions Schedule'!E$5)/(1-$K32),0)</f>
        <v>1600998.4682935562</v>
      </c>
      <c r="CG32" s="64">
        <f>IF(CG$15&lt;2025+$T32,BG32+($S32*'VT CHS Emissions Schedule'!F$5)/(1-$K32),0)</f>
        <v>1620957.5536955453</v>
      </c>
      <c r="CH32" s="64">
        <f>IF(CH$15&lt;2025+$T32,BH32+($S32*'VT CHS Emissions Schedule'!G$5)/(1-$K32),0)</f>
        <v>1640916.6390975346</v>
      </c>
      <c r="CI32" s="64">
        <f>IF(CI$15&lt;2025+$T32,BI32+($S32*'VT CHS Emissions Schedule'!H$5)/(1-$K32),0)</f>
        <v>1660875.7244995239</v>
      </c>
      <c r="CJ32" s="64">
        <f>IF(CJ$15&lt;2025+$T32,BJ32+($S32*'VT CHS Emissions Schedule'!I$5)/(1-$K32),0)</f>
        <v>1678890.5820777318</v>
      </c>
      <c r="CK32" s="64">
        <f>IF(CK$15&lt;2025+$T32,BK32+($S32*'VT CHS Emissions Schedule'!J$5)/(1-$K32),0)</f>
        <v>1698849.6674797209</v>
      </c>
      <c r="CL32" s="64">
        <f>IF(CL$15&lt;2025+$T32,BL32+($S32*'VT CHS Emissions Schedule'!K$5)/(1-$K32),0)</f>
        <v>1718808.7528817102</v>
      </c>
      <c r="CM32" s="64">
        <f>IF(CM$15&lt;2025+$T32,BM32+($S32*'VT CHS Emissions Schedule'!L$5)/(1-$K32),0)</f>
        <v>1738767.8382836995</v>
      </c>
      <c r="CN32" s="64">
        <f>IF(CN$15&lt;2025+$T32,BN32+($S32*'VT CHS Emissions Schedule'!M$5)/(1-$K32),0)</f>
        <v>1758726.9236856885</v>
      </c>
      <c r="CO32" s="64">
        <f>IF(CO$15&lt;2025+$T32,BO32+($S32*'VT CHS Emissions Schedule'!N$5)/(1-$K32),0)</f>
        <v>1778357.0789813856</v>
      </c>
      <c r="CP32" s="64">
        <f>IF(CP$15&lt;2025+$T32,BP32+($S32*'VT CHS Emissions Schedule'!O$5)/(1-$K32),0)</f>
        <v>1778357.0789813856</v>
      </c>
      <c r="CQ32" s="64">
        <f>IF(CQ$15&lt;2025+$T32,BQ32+($S32*'VT CHS Emissions Schedule'!P$5)/(1-$K32),0)</f>
        <v>1778357.0789813856</v>
      </c>
      <c r="CR32" s="64">
        <f>IF(CR$15&lt;2025+$T32,BR32+($S32*'VT CHS Emissions Schedule'!Q$5)/(1-$K32),0)</f>
        <v>1778357.0789813856</v>
      </c>
      <c r="CS32" s="64">
        <f>IF(CS$15&lt;2025+$T32,BS32+($S32*'VT CHS Emissions Schedule'!R$5)/(1-$K32),0)</f>
        <v>1778357.0789813856</v>
      </c>
      <c r="CT32" s="64">
        <f>IF(CT$15&lt;2025+$T32,BT32+($S32*'VT CHS Emissions Schedule'!S$5)/(1-$K32),0)</f>
        <v>1778251.5994367148</v>
      </c>
      <c r="CU32" s="64">
        <f>IF(CU$15&lt;2025+$T32,BU32+($S32*'VT CHS Emissions Schedule'!T$5)/(1-$K32),0)</f>
        <v>1778251.5994367148</v>
      </c>
      <c r="CV32" s="64">
        <f>IF(CV$15&lt;2025+$T32,BV32+($S32*'VT CHS Emissions Schedule'!U$5)/(1-$K32),0)</f>
        <v>1778251.5994367148</v>
      </c>
      <c r="CW32" s="64">
        <f>IF(CW$15&lt;2025+$T32,BW32+($S32*'VT CHS Emissions Schedule'!V$5)/(1-$K32),0)</f>
        <v>1778251.5994367148</v>
      </c>
      <c r="CX32" s="64">
        <f>IF(CX$15&lt;2025+$T32,BX32+($S32*'VT CHS Emissions Schedule'!W$5)/(1-$K32),0)</f>
        <v>1778251.5994367148</v>
      </c>
      <c r="CY32" s="64">
        <f>IF(CY$15&lt;2025+$T32,BY32+($S32*'VT CHS Emissions Schedule'!X$5)/(1-$K32),0)</f>
        <v>1778143.6394946221</v>
      </c>
      <c r="CZ32" s="64">
        <f>IF(CZ$15&lt;2025+$T32,BZ32+($S32*'VT CHS Emissions Schedule'!Y$5)/(1-$K32),0)</f>
        <v>1778143.6394946221</v>
      </c>
      <c r="DA32" s="64">
        <f>IF(DA$15&lt;2025+$T32,CA32+($S32*'VT CHS Emissions Schedule'!Z$5)/(1-$K32),0)</f>
        <v>1778143.6394946221</v>
      </c>
      <c r="DB32" s="64">
        <f>IF(DB$15&lt;2025+$T32,CB32+($S32*'VT CHS Emissions Schedule'!AA$5)/(1-$K32),0)</f>
        <v>1778143.6394946221</v>
      </c>
      <c r="DC32" s="64">
        <f>IF(DC$15&lt;2025+$T32,CC32+($S32*'VT CHS Emissions Schedule'!AB$5)/(1-$K32),0)</f>
        <v>1778143.6394946221</v>
      </c>
      <c r="DD32" s="64">
        <f>IF(DD$15&lt;2025+$T32,CD32+($S32*'VT CHS Emissions Schedule'!AC$5)/(1-$K32),0)</f>
        <v>0</v>
      </c>
    </row>
    <row r="33" spans="1:108" ht="15.75" x14ac:dyDescent="0.25">
      <c r="A33" s="504"/>
      <c r="B33" s="124" t="s">
        <v>8</v>
      </c>
      <c r="C33" s="64">
        <f t="shared" si="24"/>
        <v>49560211.933895715</v>
      </c>
      <c r="D33" s="64">
        <f t="shared" si="25"/>
        <v>49312294.357734941</v>
      </c>
      <c r="E33" s="223">
        <f t="shared" si="2"/>
        <v>49.560211933895715</v>
      </c>
      <c r="F33" s="111">
        <f t="shared" si="5"/>
        <v>1830986.6942569471</v>
      </c>
      <c r="G33" s="64">
        <f>IF($B33="Natural gas",($P33*AE33)/(1-$I33)-($Q33*'VT CHS Emissions Schedule'!D$5)/(1-$K33),IF(OR($B33="Propane",$B33="Oil"),($P33*AE33)-($Q33*'VT CHS Emissions Schedule'!D$5)/(1-$K33),(($T$44*$R33*('VT CHS Emissions Schedule'!D$8+$N33)/$U$44)+($T$45*$R33*('VT CHS Emissions Schedule'!D$9+$M33)/$U$45)+($T$46*$R33*'VT CHS Emissions Schedule'!D$7/$U$46)/(1-$L33)+($T$47*$R33*'VT CHS Emissions Schedule'!D$5/$U$47/(1-$K33))+($T$48*$R33*('VT CHS Emissions Schedule'!D$35+$N33)/$U$48))-($Q33*'VT CHS Emissions Schedule'!D$5)/(1-$K33)))</f>
        <v>1852656.3858724586</v>
      </c>
      <c r="H33" s="64">
        <f>($S33*'VT CHS Emissions Schedule'!D$5)/(1-$K33)</f>
        <v>-21669.691615511372</v>
      </c>
      <c r="I33" s="66">
        <f>_xlfn.XLOOKUP(B33,Lookups!$A$3:$A$15,Lookups!$E$3:$E$15)</f>
        <v>0</v>
      </c>
      <c r="J33" s="65">
        <f>_xlfn.XLOOKUP(B33,Lookups!$A$3:$A$15,Lookups!$D$3:$D$15)</f>
        <v>0.32764300000000002</v>
      </c>
      <c r="K33" s="66">
        <f>Lookups!$E$6</f>
        <v>0.04</v>
      </c>
      <c r="L33" s="66">
        <f>Lookups!$E$5</f>
        <v>1.4E-2</v>
      </c>
      <c r="M33" s="65">
        <f>Lookups!$D$4</f>
        <v>0.32764300000000002</v>
      </c>
      <c r="N33" s="65">
        <f>Lookups!$D$3</f>
        <v>0.21490000000000001</v>
      </c>
      <c r="O33" s="65">
        <f>Lookups!$D$8</f>
        <v>1.3776766038113153</v>
      </c>
      <c r="P33" s="64">
        <f>$R33/$X33</f>
        <v>28567.623529411765</v>
      </c>
      <c r="Q33" s="64">
        <f t="shared" si="6"/>
        <v>6745.1333333333332</v>
      </c>
      <c r="R33" s="64">
        <f t="shared" si="3"/>
        <v>24282.48</v>
      </c>
      <c r="S33" s="64">
        <f t="shared" si="7"/>
        <v>-550.79999999999995</v>
      </c>
      <c r="T33" s="68">
        <v>25</v>
      </c>
      <c r="U33" s="64">
        <v>12000</v>
      </c>
      <c r="V33" s="64">
        <v>1909</v>
      </c>
      <c r="W33" s="72">
        <f t="shared" ref="W33:W35" si="26">$V$61</f>
        <v>3.6</v>
      </c>
      <c r="X33" s="72">
        <f t="shared" si="4"/>
        <v>0.85</v>
      </c>
      <c r="Y33" s="72">
        <f t="shared" ref="Y33:Y35" si="27">$U$61</f>
        <v>16</v>
      </c>
      <c r="Z33" s="64">
        <f t="shared" ref="Z33:Z35" si="28">U33</f>
        <v>12000</v>
      </c>
      <c r="AA33" s="64">
        <v>240</v>
      </c>
      <c r="AB33" s="80">
        <v>0.15</v>
      </c>
      <c r="AC33" s="74">
        <v>3.5999999999999999E-3</v>
      </c>
      <c r="AD33" s="75">
        <v>1.06E-3</v>
      </c>
      <c r="AE33" s="67">
        <f>IF(AE$15&lt;2025+$T33,$J33+_xlfn.XLOOKUP(_xlfn.XLOOKUP($B33,Lookups!$A$3:$A$17,Lookups!$B$3:$B$17),'VT CHS Emissions Schedule'!$A:$A,'VT CHS Emissions Schedule'!D:D),0)</f>
        <v>74.140744137069305</v>
      </c>
      <c r="AF33" s="67">
        <f>IF(AF$15&lt;2025+$T33,$J33+_xlfn.XLOOKUP(_xlfn.XLOOKUP($B33,Lookups!$A$3:$A$17,Lookups!$B$3:$B$17),'VT CHS Emissions Schedule'!$A:$A,'VT CHS Emissions Schedule'!E:E),0)</f>
        <v>73.913585753439619</v>
      </c>
      <c r="AG33" s="67">
        <f>IF(AG$15&lt;2025+$T33,$J33+_xlfn.XLOOKUP(_xlfn.XLOOKUP($B33,Lookups!$A$3:$A$17,Lookups!$B$3:$B$17),'VT CHS Emissions Schedule'!$A:$A,'VT CHS Emissions Schedule'!F:F),0)</f>
        <v>73.913585753439619</v>
      </c>
      <c r="AH33" s="67">
        <f>IF(AH$15&lt;2025+$T33,$J33+_xlfn.XLOOKUP(_xlfn.XLOOKUP($B33,Lookups!$A$3:$A$17,Lookups!$B$3:$B$17),'VT CHS Emissions Schedule'!$A:$A,'VT CHS Emissions Schedule'!G:G),0)</f>
        <v>73.913585753439619</v>
      </c>
      <c r="AI33" s="67">
        <f>IF(AI$15&lt;2025+$T33,$J33+_xlfn.XLOOKUP(_xlfn.XLOOKUP($B33,Lookups!$A$3:$A$17,Lookups!$B$3:$B$17),'VT CHS Emissions Schedule'!$A:$A,'VT CHS Emissions Schedule'!H:H),0)</f>
        <v>73.904830687526697</v>
      </c>
      <c r="AJ33" s="67">
        <f>IF(AJ$15&lt;2025+$T33,$J33+_xlfn.XLOOKUP(_xlfn.XLOOKUP($B33,Lookups!$A$3:$A$17,Lookups!$B$3:$B$17),'VT CHS Emissions Schedule'!$A:$A,'VT CHS Emissions Schedule'!I:I),0)</f>
        <v>73.904830687526697</v>
      </c>
      <c r="AK33" s="67">
        <f>IF(AK$15&lt;2025+$T33,$J33+_xlfn.XLOOKUP(_xlfn.XLOOKUP($B33,Lookups!$A$3:$A$17,Lookups!$B$3:$B$17),'VT CHS Emissions Schedule'!$A:$A,'VT CHS Emissions Schedule'!J:J),0)</f>
        <v>73.904830687526697</v>
      </c>
      <c r="AL33" s="67">
        <f>IF(AL$15&lt;2025+$T33,$J33+_xlfn.XLOOKUP(_xlfn.XLOOKUP($B33,Lookups!$A$3:$A$17,Lookups!$B$3:$B$17),'VT CHS Emissions Schedule'!$A:$A,'VT CHS Emissions Schedule'!K:K),0)</f>
        <v>73.904830687526697</v>
      </c>
      <c r="AM33" s="67">
        <f>IF(AM$15&lt;2025+$T33,$J33+_xlfn.XLOOKUP(_xlfn.XLOOKUP($B33,Lookups!$A$3:$A$17,Lookups!$B$3:$B$17),'VT CHS Emissions Schedule'!$A:$A,'VT CHS Emissions Schedule'!L:L),0)</f>
        <v>73.904830687526697</v>
      </c>
      <c r="AN33" s="67">
        <f>IF(AN$15&lt;2025+$T33,$J33+_xlfn.XLOOKUP(_xlfn.XLOOKUP($B33,Lookups!$A$3:$A$17,Lookups!$B$3:$B$17),'VT CHS Emissions Schedule'!$A:$A,'VT CHS Emissions Schedule'!M:M),0)</f>
        <v>73.534497310657912</v>
      </c>
      <c r="AO33" s="67">
        <f>IF(AO$15&lt;2025+$T33,$J33+_xlfn.XLOOKUP(_xlfn.XLOOKUP($B33,Lookups!$A$3:$A$17,Lookups!$B$3:$B$17),'VT CHS Emissions Schedule'!$A:$A,'VT CHS Emissions Schedule'!N:N),0)</f>
        <v>73.534497310657912</v>
      </c>
      <c r="AP33" s="67">
        <f>IF(AP$15&lt;2025+$T33,$J33+_xlfn.XLOOKUP(_xlfn.XLOOKUP($B33,Lookups!$A$3:$A$17,Lookups!$B$3:$B$17),'VT CHS Emissions Schedule'!$A:$A,'VT CHS Emissions Schedule'!O:O),0)</f>
        <v>73.534497310657912</v>
      </c>
      <c r="AQ33" s="67">
        <f>IF(AQ$15&lt;2025+$T33,$J33+_xlfn.XLOOKUP(_xlfn.XLOOKUP($B33,Lookups!$A$3:$A$17,Lookups!$B$3:$B$17),'VT CHS Emissions Schedule'!$A:$A,'VT CHS Emissions Schedule'!P:P),0)</f>
        <v>73.534497310657912</v>
      </c>
      <c r="AR33" s="67">
        <f>IF(AR$15&lt;2025+$T33,$J33+_xlfn.XLOOKUP(_xlfn.XLOOKUP($B33,Lookups!$A$3:$A$17,Lookups!$B$3:$B$17),'VT CHS Emissions Schedule'!$A:$A,'VT CHS Emissions Schedule'!Q:Q),0)</f>
        <v>73.534497310657912</v>
      </c>
      <c r="AS33" s="67">
        <f>IF(AS$15&lt;2025+$T33,$J33+_xlfn.XLOOKUP(_xlfn.XLOOKUP($B33,Lookups!$A$3:$A$17,Lookups!$B$3:$B$17),'VT CHS Emissions Schedule'!$A:$A,'VT CHS Emissions Schedule'!R:R),0)</f>
        <v>73.470054800700524</v>
      </c>
      <c r="AT33" s="67">
        <f>IF(AT$15&lt;2025+$T33,$J33+_xlfn.XLOOKUP(_xlfn.XLOOKUP($B33,Lookups!$A$3:$A$17,Lookups!$B$3:$B$17),'VT CHS Emissions Schedule'!$A:$A,'VT CHS Emissions Schedule'!S:S),0)</f>
        <v>73.470054800700524</v>
      </c>
      <c r="AU33" s="67">
        <f>IF(AU$15&lt;2025+$T33,$J33+_xlfn.XLOOKUP(_xlfn.XLOOKUP($B33,Lookups!$A$3:$A$17,Lookups!$B$3:$B$17),'VT CHS Emissions Schedule'!$A:$A,'VT CHS Emissions Schedule'!T:T),0)</f>
        <v>73.470054800700524</v>
      </c>
      <c r="AV33" s="67">
        <f>IF(AV$15&lt;2025+$T33,$J33+_xlfn.XLOOKUP(_xlfn.XLOOKUP($B33,Lookups!$A$3:$A$17,Lookups!$B$3:$B$17),'VT CHS Emissions Schedule'!$A:$A,'VT CHS Emissions Schedule'!U:U),0)</f>
        <v>73.470054800700524</v>
      </c>
      <c r="AW33" s="67">
        <f>IF(AW$15&lt;2025+$T33,$J33+_xlfn.XLOOKUP(_xlfn.XLOOKUP($B33,Lookups!$A$3:$A$17,Lookups!$B$3:$B$17),'VT CHS Emissions Schedule'!$A:$A,'VT CHS Emissions Schedule'!V:V),0)</f>
        <v>73.470054800700524</v>
      </c>
      <c r="AX33" s="67">
        <f>IF(AX$15&lt;2025+$T33,$J33+_xlfn.XLOOKUP(_xlfn.XLOOKUP($B33,Lookups!$A$3:$A$17,Lookups!$B$3:$B$17),'VT CHS Emissions Schedule'!$A:$A,'VT CHS Emissions Schedule'!W:W),0)</f>
        <v>73.45074741691964</v>
      </c>
      <c r="AY33" s="67">
        <f>IF(AY$15&lt;2025+$T33,$J33+_xlfn.XLOOKUP(_xlfn.XLOOKUP($B33,Lookups!$A$3:$A$17,Lookups!$B$3:$B$17),'VT CHS Emissions Schedule'!$A:$A,'VT CHS Emissions Schedule'!X:X),0)</f>
        <v>73.45074741691964</v>
      </c>
      <c r="AZ33" s="67">
        <f>IF(AZ$15&lt;2025+$T33,$J33+_xlfn.XLOOKUP(_xlfn.XLOOKUP($B33,Lookups!$A$3:$A$17,Lookups!$B$3:$B$17),'VT CHS Emissions Schedule'!$A:$A,'VT CHS Emissions Schedule'!Y:Y),0)</f>
        <v>73.45074741691964</v>
      </c>
      <c r="BA33" s="67">
        <f>IF(BA$15&lt;2025+$T33,$J33+_xlfn.XLOOKUP(_xlfn.XLOOKUP($B33,Lookups!$A$3:$A$17,Lookups!$B$3:$B$17),'VT CHS Emissions Schedule'!$A:$A,'VT CHS Emissions Schedule'!Z:Z),0)</f>
        <v>73.45074741691964</v>
      </c>
      <c r="BB33" s="67">
        <f>IF(BB$15&lt;2025+$T33,$J33+_xlfn.XLOOKUP(_xlfn.XLOOKUP($B33,Lookups!$A$3:$A$17,Lookups!$B$3:$B$17),'VT CHS Emissions Schedule'!$A:$A,'VT CHS Emissions Schedule'!AA:AA),0)</f>
        <v>73.45074741691964</v>
      </c>
      <c r="BC33" s="67">
        <f>IF(BC$15&lt;2025+$T33,$J33+_xlfn.XLOOKUP(_xlfn.XLOOKUP($B33,Lookups!$A$3:$A$17,Lookups!$B$3:$B$17),'VT CHS Emissions Schedule'!$A:$A,'VT CHS Emissions Schedule'!AB:AB),0)</f>
        <v>73.430986011602172</v>
      </c>
      <c r="BD33" s="67">
        <f>IF(BD$15&lt;2025+$T33,$J33+_xlfn.XLOOKUP(_xlfn.XLOOKUP($B33,Lookups!$A$3:$A$17,Lookups!$B$3:$B$17),'VT CHS Emissions Schedule'!$A:$A,'VT CHS Emissions Schedule'!AC:AC),0)</f>
        <v>0</v>
      </c>
      <c r="BE33" s="64">
        <f>IF(BE$15&lt;2025+$T33,IF($B33="Natural gas",($P33*AE33)/(1-$I33)-($Q33*'VT CHS Emissions Schedule'!D$5)/(1-$K33),IF(OR($B33="Propane",$B33="Oil"),($P33*AE33)-($Q33*'VT CHS Emissions Schedule'!D$5)/(1-$K33),(($T$44*$R33*('VT CHS Emissions Schedule'!D$8+$N33)/$U$44)+($T$45*$R33*('VT CHS Emissions Schedule'!D$9+$M33)/$U$45)+($T$46*$R33*'VT CHS Emissions Schedule'!D$7/$U$46)/(1-$L33)+($T$47*$R33*'VT CHS Emissions Schedule'!D$5/$U$47/(1-$K33))+($T$48*$R33*('VT CHS Emissions Schedule'!D$35+$O33)/$U$48))-($Q33*'VT CHS Emissions Schedule'!D$5)/(1-$K33))),0)</f>
        <v>1852656.3858724586</v>
      </c>
      <c r="BF33" s="64">
        <f>IF(BF$15&lt;2025+$T33,IF($B33="Natural gas",($P33*AF33)/(1-$I33)-($Q33*'VT CHS Emissions Schedule'!E$5)/(1-$K33),IF(OR($B33="Propane",$B33="Oil"),($P33*AF33)-($Q33*'VT CHS Emissions Schedule'!E$5)/(1-$K33),(($T$44*$R33*('VT CHS Emissions Schedule'!E$8+$N33)/$U$44)+($T$45*$R33*('VT CHS Emissions Schedule'!E$9+$M33)/$U$45)+($T$46*$R33*'VT CHS Emissions Schedule'!E$7/$U$46)/(1-$L33)+($T$47*$R33*'VT CHS Emissions Schedule'!E$5/$U$47/(1-$K33))+($T$48*$R33*('VT CHS Emissions Schedule'!E$35+$O33)/$U$48))-($Q33*'VT CHS Emissions Schedule'!E$5)/(1-$K33))),0)</f>
        <v>1864619.3026830726</v>
      </c>
      <c r="BG33" s="64">
        <f>IF(BG$15&lt;2025+$T33,IF($B33="Natural gas",($P33*AG33)/(1-$I33)-($Q33*'VT CHS Emissions Schedule'!F$5)/(1-$K33),IF(OR($B33="Propane",$B33="Oil"),($P33*AG33)-($Q33*'VT CHS Emissions Schedule'!F$5)/(1-$K33),(($T$44*$R33*('VT CHS Emissions Schedule'!F$8+$N33)/$U$44)+($T$45*$R33*('VT CHS Emissions Schedule'!F$9+$M33)/$U$45)+($T$46*$R33*'VT CHS Emissions Schedule'!F$7/$U$46)/(1-$L33)+($T$47*$R33*'VT CHS Emissions Schedule'!F$5/$U$47/(1-$K33))+($T$48*$R33*('VT CHS Emissions Schedule'!F$35+$O33)/$U$48))-($Q33*'VT CHS Emissions Schedule'!F$5)/(1-$K33))),0)</f>
        <v>1883071.5946787694</v>
      </c>
      <c r="BH33" s="64">
        <f>IF(BH$15&lt;2025+$T33,IF($B33="Natural gas",($P33*AH33)/(1-$I33)-($Q33*'VT CHS Emissions Schedule'!G$5)/(1-$K33),IF(OR($B33="Propane",$B33="Oil"),($P33*AH33)-($Q33*'VT CHS Emissions Schedule'!G$5)/(1-$K33),(($T$44*$R33*('VT CHS Emissions Schedule'!G$8+$N33)/$U$44)+($T$45*$R33*('VT CHS Emissions Schedule'!G$9+$M33)/$U$45)+($T$46*$R33*'VT CHS Emissions Schedule'!G$7/$U$46)/(1-$L33)+($T$47*$R33*'VT CHS Emissions Schedule'!G$5/$U$47/(1-$K33))+($T$48*$R33*('VT CHS Emissions Schedule'!G$35+$O33)/$U$48))-($Q33*'VT CHS Emissions Schedule'!G$5)/(1-$K33))),0)</f>
        <v>1901523.8866744663</v>
      </c>
      <c r="BI33" s="64">
        <f>IF(BI$15&lt;2025+$T33,IF($B33="Natural gas",($P33*AI33)/(1-$I33)-($Q33*'VT CHS Emissions Schedule'!H$5)/(1-$K33),IF(OR($B33="Propane",$B33="Oil"),($P33*AI33)-($Q33*'VT CHS Emissions Schedule'!H$5)/(1-$K33),(($T$44*$R33*('VT CHS Emissions Schedule'!H$8+$N33)/$U$44)+($T$45*$R33*('VT CHS Emissions Schedule'!H$9+$M33)/$U$45)+($T$46*$R33*'VT CHS Emissions Schedule'!H$7/$U$46)/(1-$L33)+($T$47*$R33*'VT CHS Emissions Schedule'!H$5/$U$47/(1-$K33))+($T$48*$R33*('VT CHS Emissions Schedule'!H$35+$O33)/$U$48))-($Q33*'VT CHS Emissions Schedule'!H$5)/(1-$K33))),0)</f>
        <v>1919726.0672431875</v>
      </c>
      <c r="BJ33" s="64">
        <f>IF(BJ$15&lt;2025+$T33,IF($B33="Natural gas",($P33*AJ33)/(1-$I33)-($Q33*'VT CHS Emissions Schedule'!I$5)/(1-$K33),IF(OR($B33="Propane",$B33="Oil"),($P33*AJ33)-($Q33*'VT CHS Emissions Schedule'!I$5)/(1-$K33),(($T$44*$R33*('VT CHS Emissions Schedule'!I$8+$N33)/$U$44)+($T$45*$R33*('VT CHS Emissions Schedule'!I$9+$M33)/$U$45)+($T$46*$R33*'VT CHS Emissions Schedule'!I$7/$U$46)/(1-$L33)+($T$47*$R33*'VT CHS Emissions Schedule'!I$5/$U$47/(1-$K33))+($T$48*$R33*('VT CHS Emissions Schedule'!I$35+$O33)/$U$48))-($Q33*'VT CHS Emissions Schedule'!I$5)/(1-$K33))),0)</f>
        <v>1938178.3592388844</v>
      </c>
      <c r="BK33" s="64">
        <f>IF(BK$15&lt;2025+$T33,IF($B33="Natural gas",($P33*AK33)/(1-$I33)-($Q33*'VT CHS Emissions Schedule'!J$5)/(1-$K33),IF(OR($B33="Propane",$B33="Oil"),($P33*AK33)-($Q33*'VT CHS Emissions Schedule'!J$5)/(1-$K33),(($T$44*$R33*('VT CHS Emissions Schedule'!J$8+$N33)/$U$44)+($T$45*$R33*('VT CHS Emissions Schedule'!J$9+$M33)/$U$45)+($T$46*$R33*'VT CHS Emissions Schedule'!J$7/$U$46)/(1-$L33)+($T$47*$R33*'VT CHS Emissions Schedule'!J$5/$U$47/(1-$K33))+($T$48*$R33*('VT CHS Emissions Schedule'!J$35+$O33)/$U$48))-($Q33*'VT CHS Emissions Schedule'!J$5)/(1-$K33))),0)</f>
        <v>1956630.6512345811</v>
      </c>
      <c r="BL33" s="64">
        <f>IF(BL$15&lt;2025+$T33,IF($B33="Natural gas",($P33*AL33)/(1-$I33)-($Q33*'VT CHS Emissions Schedule'!K$5)/(1-$K33),IF(OR($B33="Propane",$B33="Oil"),($P33*AL33)-($Q33*'VT CHS Emissions Schedule'!K$5)/(1-$K33),(($T$44*$R33*('VT CHS Emissions Schedule'!K$8+$N33)/$U$44)+($T$45*$R33*('VT CHS Emissions Schedule'!K$9+$M33)/$U$45)+($T$46*$R33*'VT CHS Emissions Schedule'!K$7/$U$46)/(1-$L33)+($T$47*$R33*'VT CHS Emissions Schedule'!K$5/$U$47/(1-$K33))+($T$48*$R33*('VT CHS Emissions Schedule'!K$35+$O33)/$U$48))-($Q33*'VT CHS Emissions Schedule'!K$5)/(1-$K33))),0)</f>
        <v>1975082.9432302779</v>
      </c>
      <c r="BM33" s="64">
        <f>IF(BM$15&lt;2025+$T33,IF($B33="Natural gas",($P33*AM33)/(1-$I33)-($Q33*'VT CHS Emissions Schedule'!L$5)/(1-$K33),IF(OR($B33="Propane",$B33="Oil"),($P33*AM33)-($Q33*'VT CHS Emissions Schedule'!L$5)/(1-$K33),(($T$44*$R33*('VT CHS Emissions Schedule'!L$8+$N33)/$U$44)+($T$45*$R33*('VT CHS Emissions Schedule'!L$9+$M33)/$U$45)+($T$46*$R33*'VT CHS Emissions Schedule'!L$7/$U$46)/(1-$L33)+($T$47*$R33*'VT CHS Emissions Schedule'!L$5/$U$47/(1-$K33))+($T$48*$R33*('VT CHS Emissions Schedule'!L$35+$O33)/$U$48))-($Q33*'VT CHS Emissions Schedule'!L$5)/(1-$K33))),0)</f>
        <v>1993535.2352259748</v>
      </c>
      <c r="BN33" s="64">
        <f>IF(BN$15&lt;2025+$T33,IF($B33="Natural gas",($P33*AN33)/(1-$I33)-($Q33*'VT CHS Emissions Schedule'!M$5)/(1-$K33),IF(OR($B33="Propane",$B33="Oil"),($P33*AN33)-($Q33*'VT CHS Emissions Schedule'!M$5)/(1-$K33),(($T$44*$R33*('VT CHS Emissions Schedule'!M$8+$N33)/$U$44)+($T$45*$R33*('VT CHS Emissions Schedule'!M$9+$M33)/$U$45)+($T$46*$R33*'VT CHS Emissions Schedule'!M$7/$U$46)/(1-$L33)+($T$47*$R33*'VT CHS Emissions Schedule'!M$5/$U$47/(1-$K33))+($T$48*$R33*('VT CHS Emissions Schedule'!M$35+$O33)/$U$48))-($Q33*'VT CHS Emissions Schedule'!M$5)/(1-$K33))),0)</f>
        <v>2001407.9827309086</v>
      </c>
      <c r="BO33" s="64">
        <f>IF(BO$15&lt;2025+$T33,IF($B33="Natural gas",($P33*AO33)/(1-$I33)-($Q33*'VT CHS Emissions Schedule'!N$5)/(1-$K33),IF(OR($B33="Propane",$B33="Oil"),($P33*AO33)-($Q33*'VT CHS Emissions Schedule'!N$5)/(1-$K33),(($T$44*$R33*('VT CHS Emissions Schedule'!N$8+$N33)/$U$44)+($T$45*$R33*('VT CHS Emissions Schedule'!N$9+$M33)/$U$45)+($T$46*$R33*'VT CHS Emissions Schedule'!N$7/$U$46)/(1-$L33)+($T$47*$R33*'VT CHS Emissions Schedule'!N$5/$U$47/(1-$K33))+($T$48*$R33*('VT CHS Emissions Schedule'!N$35+$O33)/$U$48))-($Q33*'VT CHS Emissions Schedule'!N$5)/(1-$K33))),0)</f>
        <v>2019860.2747266053</v>
      </c>
      <c r="BP33" s="64">
        <f>IF(BP$15&lt;2025+$T33,IF($B33="Natural gas",($P33*AP33)/(1-$I33)-($Q33*'VT CHS Emissions Schedule'!O$5)/(1-$K33),IF(OR($B33="Propane",$B33="Oil"),($P33*AP33)-($Q33*'VT CHS Emissions Schedule'!O$5)/(1-$K33),(($T$44*$R33*('VT CHS Emissions Schedule'!O$8+$N33)/$U$44)+($T$45*$R33*('VT CHS Emissions Schedule'!O$9+$M33)/$U$45)+($T$46*$R33*'VT CHS Emissions Schedule'!O$7/$U$46)/(1-$L33)+($T$47*$R33*'VT CHS Emissions Schedule'!O$5/$U$47/(1-$K33))+($T$48*$R33*('VT CHS Emissions Schedule'!O$35+$O33)/$U$48))-($Q33*'VT CHS Emissions Schedule'!O$5)/(1-$K33))),0)</f>
        <v>2019860.2747266053</v>
      </c>
      <c r="BQ33" s="64">
        <f>IF(BQ$15&lt;2025+$T33,IF($B33="Natural gas",($P33*AQ33)/(1-$I33)-($Q33*'VT CHS Emissions Schedule'!P$5)/(1-$K33),IF(OR($B33="Propane",$B33="Oil"),($P33*AQ33)-($Q33*'VT CHS Emissions Schedule'!P$5)/(1-$K33),(($T$44*$R33*('VT CHS Emissions Schedule'!P$8+$N33)/$U$44)+($T$45*$R33*('VT CHS Emissions Schedule'!P$9+$M33)/$U$45)+($T$46*$R33*'VT CHS Emissions Schedule'!P$7/$U$46)/(1-$L33)+($T$47*$R33*'VT CHS Emissions Schedule'!P$5/$U$47/(1-$K33))+($T$48*$R33*('VT CHS Emissions Schedule'!P$35+$O33)/$U$48))-($Q33*'VT CHS Emissions Schedule'!P$5)/(1-$K33))),0)</f>
        <v>2019860.2747266053</v>
      </c>
      <c r="BR33" s="64">
        <f>IF(BR$15&lt;2025+$T33,IF($B33="Natural gas",($P33*AR33)/(1-$I33)-($Q33*'VT CHS Emissions Schedule'!Q$5)/(1-$K33),IF(OR($B33="Propane",$B33="Oil"),($P33*AR33)-($Q33*'VT CHS Emissions Schedule'!Q$5)/(1-$K33),(($T$44*$R33*('VT CHS Emissions Schedule'!Q$8+$N33)/$U$44)+($T$45*$R33*('VT CHS Emissions Schedule'!Q$9+$M33)/$U$45)+($T$46*$R33*'VT CHS Emissions Schedule'!Q$7/$U$46)/(1-$L33)+($T$47*$R33*'VT CHS Emissions Schedule'!Q$5/$U$47/(1-$K33))+($T$48*$R33*('VT CHS Emissions Schedule'!Q$35+$O33)/$U$48))-($Q33*'VT CHS Emissions Schedule'!Q$5)/(1-$K33))),0)</f>
        <v>2019860.2747266053</v>
      </c>
      <c r="BS33" s="64">
        <f>IF(BS$15&lt;2025+$T33,IF($B33="Natural gas",($P33*AS33)/(1-$I33)-($Q33*'VT CHS Emissions Schedule'!R$5)/(1-$K33),IF(OR($B33="Propane",$B33="Oil"),($P33*AS33)-($Q33*'VT CHS Emissions Schedule'!R$5)/(1-$K33),(($T$44*$R33*('VT CHS Emissions Schedule'!R$8+$N33)/$U$44)+($T$45*$R33*('VT CHS Emissions Schedule'!R$9+$M33)/$U$45)+($T$46*$R33*'VT CHS Emissions Schedule'!R$7/$U$46)/(1-$L33)+($T$47*$R33*'VT CHS Emissions Schedule'!R$5/$U$47/(1-$K33))+($T$48*$R33*('VT CHS Emissions Schedule'!R$35+$O33)/$U$48))-($Q33*'VT CHS Emissions Schedule'!R$5)/(1-$K33))),0)</f>
        <v>2018019.3053628521</v>
      </c>
      <c r="BT33" s="64">
        <f>IF(BT$15&lt;2025+$T33,IF($B33="Natural gas",($P33*AT33)/(1-$I33)-($Q33*'VT CHS Emissions Schedule'!S$5)/(1-$K33),IF(OR($B33="Propane",$B33="Oil"),($P33*AT33)-($Q33*'VT CHS Emissions Schedule'!S$5)/(1-$K33),(($T$44*$R33*('VT CHS Emissions Schedule'!S$8+$N33)/$U$44)+($T$45*$R33*('VT CHS Emissions Schedule'!S$9+$M33)/$U$45)+($T$46*$R33*'VT CHS Emissions Schedule'!S$7/$U$46)/(1-$L33)+($T$47*$R33*'VT CHS Emissions Schedule'!S$5/$U$47/(1-$K33))+($T$48*$R33*('VT CHS Emissions Schedule'!S$35+$O33)/$U$48))-($Q33*'VT CHS Emissions Schedule'!S$5)/(1-$K33))),0)</f>
        <v>2018019.3053628521</v>
      </c>
      <c r="BU33" s="64">
        <f>IF(BU$15&lt;2025+$T33,IF($B33="Natural gas",($P33*AU33)/(1-$I33)-($Q33*'VT CHS Emissions Schedule'!T$5)/(1-$K33),IF(OR($B33="Propane",$B33="Oil"),($P33*AU33)-($Q33*'VT CHS Emissions Schedule'!T$5)/(1-$K33),(($T$44*$R33*('VT CHS Emissions Schedule'!T$8+$N33)/$U$44)+($T$45*$R33*('VT CHS Emissions Schedule'!T$9+$M33)/$U$45)+($T$46*$R33*'VT CHS Emissions Schedule'!T$7/$U$46)/(1-$L33)+($T$47*$R33*'VT CHS Emissions Schedule'!T$5/$U$47/(1-$K33))+($T$48*$R33*('VT CHS Emissions Schedule'!T$35+$O33)/$U$48))-($Q33*'VT CHS Emissions Schedule'!T$5)/(1-$K33))),0)</f>
        <v>2018019.3053628521</v>
      </c>
      <c r="BV33" s="64">
        <f>IF(BV$15&lt;2025+$T33,IF($B33="Natural gas",($P33*AV33)/(1-$I33)-($Q33*'VT CHS Emissions Schedule'!U$5)/(1-$K33),IF(OR($B33="Propane",$B33="Oil"),($P33*AV33)-($Q33*'VT CHS Emissions Schedule'!U$5)/(1-$K33),(($T$44*$R33*('VT CHS Emissions Schedule'!U$8+$N33)/$U$44)+($T$45*$R33*('VT CHS Emissions Schedule'!U$9+$M33)/$U$45)+($T$46*$R33*'VT CHS Emissions Schedule'!U$7/$U$46)/(1-$L33)+($T$47*$R33*'VT CHS Emissions Schedule'!U$5/$U$47/(1-$K33))+($T$48*$R33*('VT CHS Emissions Schedule'!U$35+$O33)/$U$48))-($Q33*'VT CHS Emissions Schedule'!U$5)/(1-$K33))),0)</f>
        <v>2018019.3053628521</v>
      </c>
      <c r="BW33" s="64">
        <f>IF(BW$15&lt;2025+$T33,IF($B33="Natural gas",($P33*AW33)/(1-$I33)-($Q33*'VT CHS Emissions Schedule'!V$5)/(1-$K33),IF(OR($B33="Propane",$B33="Oil"),($P33*AW33)-($Q33*'VT CHS Emissions Schedule'!V$5)/(1-$K33),(($T$44*$R33*('VT CHS Emissions Schedule'!V$8+$N33)/$U$44)+($T$45*$R33*('VT CHS Emissions Schedule'!V$9+$M33)/$U$45)+($T$46*$R33*'VT CHS Emissions Schedule'!V$7/$U$46)/(1-$L33)+($T$47*$R33*'VT CHS Emissions Schedule'!V$5/$U$47/(1-$K33))+($T$48*$R33*('VT CHS Emissions Schedule'!V$35+$O33)/$U$48))-($Q33*'VT CHS Emissions Schedule'!V$5)/(1-$K33))),0)</f>
        <v>2018019.3053628521</v>
      </c>
      <c r="BX33" s="64">
        <f>IF(BX$15&lt;2025+$T33,IF($B33="Natural gas",($P33*AX33)/(1-$I33)-($Q33*'VT CHS Emissions Schedule'!W$5)/(1-$K33),IF(OR($B33="Propane",$B33="Oil"),($P33*AX33)-($Q33*'VT CHS Emissions Schedule'!W$5)/(1-$K33),(($T$44*$R33*('VT CHS Emissions Schedule'!W$8+$N33)/$U$44)+($T$45*$R33*('VT CHS Emissions Schedule'!W$9+$M33)/$U$45)+($T$46*$R33*'VT CHS Emissions Schedule'!W$7/$U$46)/(1-$L33)+($T$47*$R33*'VT CHS Emissions Schedule'!W$5/$U$47/(1-$K33))+($T$48*$R33*('VT CHS Emissions Schedule'!W$35+$O33)/$U$48))-($Q33*'VT CHS Emissions Schedule'!W$5)/(1-$K33))),0)</f>
        <v>2017467.7392916621</v>
      </c>
      <c r="BY33" s="64">
        <f>IF(BY$15&lt;2025+$T33,IF($B33="Natural gas",($P33*AY33)/(1-$I33)-($Q33*'VT CHS Emissions Schedule'!X$5)/(1-$K33),IF(OR($B33="Propane",$B33="Oil"),($P33*AY33)-($Q33*'VT CHS Emissions Schedule'!X$5)/(1-$K33),(($T$44*$R33*('VT CHS Emissions Schedule'!X$8+$N33)/$U$44)+($T$45*$R33*('VT CHS Emissions Schedule'!X$9+$M33)/$U$45)+($T$46*$R33*'VT CHS Emissions Schedule'!X$7/$U$46)/(1-$L33)+($T$47*$R33*'VT CHS Emissions Schedule'!X$5/$U$47/(1-$K33))+($T$48*$R33*('VT CHS Emissions Schedule'!X$35+$O33)/$U$48))-($Q33*'VT CHS Emissions Schedule'!X$5)/(1-$K33))),0)</f>
        <v>2017467.7392916621</v>
      </c>
      <c r="BZ33" s="64">
        <f>IF(BZ$15&lt;2025+$T33,IF($B33="Natural gas",($P33*AZ33)/(1-$I33)-($Q33*'VT CHS Emissions Schedule'!Y$5)/(1-$K33),IF(OR($B33="Propane",$B33="Oil"),($P33*AZ33)-($Q33*'VT CHS Emissions Schedule'!Y$5)/(1-$K33),(($T$44*$R33*('VT CHS Emissions Schedule'!Y$8+$N33)/$U$44)+($T$45*$R33*('VT CHS Emissions Schedule'!Y$9+$M33)/$U$45)+($T$46*$R33*'VT CHS Emissions Schedule'!Y$7/$U$46)/(1-$L33)+($T$47*$R33*'VT CHS Emissions Schedule'!Y$5/$U$47/(1-$K33))+($T$48*$R33*('VT CHS Emissions Schedule'!Y$35+$O33)/$U$48))-($Q33*'VT CHS Emissions Schedule'!Y$5)/(1-$K33))),0)</f>
        <v>2017467.7392916621</v>
      </c>
      <c r="CA33" s="64">
        <f>IF(CA$15&lt;2025+$T33,IF($B33="Natural gas",($P33*BA33)/(1-$I33)-($Q33*'VT CHS Emissions Schedule'!Z$5)/(1-$K33),IF(OR($B33="Propane",$B33="Oil"),($P33*BA33)-($Q33*'VT CHS Emissions Schedule'!Z$5)/(1-$K33),(($T$44*$R33*('VT CHS Emissions Schedule'!Z$8+$N33)/$U$44)+($T$45*$R33*('VT CHS Emissions Schedule'!Z$9+$M33)/$U$45)+($T$46*$R33*'VT CHS Emissions Schedule'!Z$7/$U$46)/(1-$L33)+($T$47*$R33*'VT CHS Emissions Schedule'!Z$5/$U$47/(1-$K33))+($T$48*$R33*('VT CHS Emissions Schedule'!Z$35+$O33)/$U$48))-($Q33*'VT CHS Emissions Schedule'!Z$5)/(1-$K33))),0)</f>
        <v>2017467.7392916621</v>
      </c>
      <c r="CB33" s="64">
        <f>IF(CB$15&lt;2025+$T33,IF($B33="Natural gas",($P33*BB33)/(1-$I33)-($Q33*'VT CHS Emissions Schedule'!AA$5)/(1-$K33),IF(OR($B33="Propane",$B33="Oil"),($P33*BB33)-($Q33*'VT CHS Emissions Schedule'!AA$5)/(1-$K33),(($T$44*$R33*('VT CHS Emissions Schedule'!AA$8+$N33)/$U$44)+($T$45*$R33*('VT CHS Emissions Schedule'!AA$9+$M33)/$U$45)+($T$46*$R33*'VT CHS Emissions Schedule'!AA$7/$U$46)/(1-$L33)+($T$47*$R33*'VT CHS Emissions Schedule'!AA$5/$U$47/(1-$K33))+($T$48*$R33*('VT CHS Emissions Schedule'!AA$35+$O33)/$U$48))-($Q33*'VT CHS Emissions Schedule'!AA$5)/(1-$K33))),0)</f>
        <v>2017467.7392916621</v>
      </c>
      <c r="CC33" s="64">
        <f>IF(CC$15&lt;2025+$T33,IF($B33="Natural gas",($P33*BC33)/(1-$I33)-($Q33*'VT CHS Emissions Schedule'!AB$5)/(1-$K33),IF(OR($B33="Propane",$B33="Oil"),($P33*BC33)-($Q33*'VT CHS Emissions Schedule'!AB$5)/(1-$K33),(($T$44*$R33*('VT CHS Emissions Schedule'!AB$8+$N33)/$U$44)+($T$45*$R33*('VT CHS Emissions Schedule'!AB$9+$M33)/$U$45)+($T$46*$R33*'VT CHS Emissions Schedule'!AB$7/$U$46)/(1-$L33)+($T$47*$R33*'VT CHS Emissions Schedule'!AB$5/$U$47/(1-$K33))+($T$48*$R33*('VT CHS Emissions Schedule'!AB$35+$O33)/$U$48))-($Q33*'VT CHS Emissions Schedule'!AB$5)/(1-$K33))),0)</f>
        <v>2016903.2029041403</v>
      </c>
      <c r="CD33" s="64">
        <f>IF(CD$15&lt;2025+$T33,IF($B33="Natural gas",($P33*BD33)/(1-$I33)-($Q33*'VT CHS Emissions Schedule'!AC$5)/(1-$K33),IF(OR($B33="Propane",$B33="Oil"),($P33*BD33)-($Q33*'VT CHS Emissions Schedule'!AC$5)/(1-$K33),(($T$44*$R33*('VT CHS Emissions Schedule'!AC$8+$N33)/$U$44)+($T$45*$R33*('VT CHS Emissions Schedule'!AC$9+$M33)/$U$45)+($T$46*$R33*'VT CHS Emissions Schedule'!AC$7/$U$46)/(1-$L33)+($T$47*$R33*'VT CHS Emissions Schedule'!AC$5/$U$47/(1-$K33))+($T$48*$R33*('VT CHS Emissions Schedule'!AC$35+$O33)/$U$48))-($Q33*'VT CHS Emissions Schedule'!AC$5)/(1-$K33))),0)</f>
        <v>0</v>
      </c>
      <c r="CE33" s="64">
        <f>IF(CE$15&lt;2025+$T33,BE33+($S33*'VT CHS Emissions Schedule'!D$5)/(1-$K33),0)</f>
        <v>1830986.6942569471</v>
      </c>
      <c r="CF33" s="64">
        <f>IF(CF$15&lt;2025+$T33,BF33+($S33*'VT CHS Emissions Schedule'!E$5)/(1-$K33),0)</f>
        <v>1844456.4044738538</v>
      </c>
      <c r="CG33" s="64">
        <f>IF(CG$15&lt;2025+$T33,BG33+($S33*'VT CHS Emissions Schedule'!F$5)/(1-$K33),0)</f>
        <v>1864415.4898758428</v>
      </c>
      <c r="CH33" s="64">
        <f>IF(CH$15&lt;2025+$T33,BH33+($S33*'VT CHS Emissions Schedule'!G$5)/(1-$K33),0)</f>
        <v>1884374.5752778321</v>
      </c>
      <c r="CI33" s="64">
        <f>IF(CI$15&lt;2025+$T33,BI33+($S33*'VT CHS Emissions Schedule'!H$5)/(1-$K33),0)</f>
        <v>1904083.5492528458</v>
      </c>
      <c r="CJ33" s="64">
        <f>IF(CJ$15&lt;2025+$T33,BJ33+($S33*'VT CHS Emissions Schedule'!I$5)/(1-$K33),0)</f>
        <v>1924042.6346548351</v>
      </c>
      <c r="CK33" s="64">
        <f>IF(CK$15&lt;2025+$T33,BK33+($S33*'VT CHS Emissions Schedule'!J$5)/(1-$K33),0)</f>
        <v>1944001.7200568242</v>
      </c>
      <c r="CL33" s="64">
        <f>IF(CL$15&lt;2025+$T33,BL33+($S33*'VT CHS Emissions Schedule'!K$5)/(1-$K33),0)</f>
        <v>1963960.8054588134</v>
      </c>
      <c r="CM33" s="64">
        <f>IF(CM$15&lt;2025+$T33,BM33+($S33*'VT CHS Emissions Schedule'!L$5)/(1-$K33),0)</f>
        <v>1983919.8908608027</v>
      </c>
      <c r="CN33" s="64">
        <f>IF(CN$15&lt;2025+$T33,BN33+($S33*'VT CHS Emissions Schedule'!M$5)/(1-$K33),0)</f>
        <v>1993299.4317720288</v>
      </c>
      <c r="CO33" s="64">
        <f>IF(CO$15&lt;2025+$T33,BO33+($S33*'VT CHS Emissions Schedule'!N$5)/(1-$K33),0)</f>
        <v>2013258.5171740181</v>
      </c>
      <c r="CP33" s="64">
        <f>IF(CP$15&lt;2025+$T33,BP33+($S33*'VT CHS Emissions Schedule'!O$5)/(1-$K33),0)</f>
        <v>2013258.5171740181</v>
      </c>
      <c r="CQ33" s="64">
        <f>IF(CQ$15&lt;2025+$T33,BQ33+($S33*'VT CHS Emissions Schedule'!P$5)/(1-$K33),0)</f>
        <v>2013258.5171740181</v>
      </c>
      <c r="CR33" s="64">
        <f>IF(CR$15&lt;2025+$T33,BR33+($S33*'VT CHS Emissions Schedule'!Q$5)/(1-$K33),0)</f>
        <v>2013258.5171740181</v>
      </c>
      <c r="CS33" s="64">
        <f>IF(CS$15&lt;2025+$T33,BS33+($S33*'VT CHS Emissions Schedule'!R$5)/(1-$K33),0)</f>
        <v>2011417.5478102649</v>
      </c>
      <c r="CT33" s="64">
        <f>IF(CT$15&lt;2025+$T33,BT33+($S33*'VT CHS Emissions Schedule'!S$5)/(1-$K33),0)</f>
        <v>2011417.5478102649</v>
      </c>
      <c r="CU33" s="64">
        <f>IF(CU$15&lt;2025+$T33,BU33+($S33*'VT CHS Emissions Schedule'!T$5)/(1-$K33),0)</f>
        <v>2011417.5478102649</v>
      </c>
      <c r="CV33" s="64">
        <f>IF(CV$15&lt;2025+$T33,BV33+($S33*'VT CHS Emissions Schedule'!U$5)/(1-$K33),0)</f>
        <v>2011417.5478102649</v>
      </c>
      <c r="CW33" s="64">
        <f>IF(CW$15&lt;2025+$T33,BW33+($S33*'VT CHS Emissions Schedule'!V$5)/(1-$K33),0)</f>
        <v>2011417.5478102649</v>
      </c>
      <c r="CX33" s="64">
        <f>IF(CX$15&lt;2025+$T33,BX33+($S33*'VT CHS Emissions Schedule'!W$5)/(1-$K33),0)</f>
        <v>2010865.9817390749</v>
      </c>
      <c r="CY33" s="64">
        <f>IF(CY$15&lt;2025+$T33,BY33+($S33*'VT CHS Emissions Schedule'!X$5)/(1-$K33),0)</f>
        <v>2010865.9817390749</v>
      </c>
      <c r="CZ33" s="64">
        <f>IF(CZ$15&lt;2025+$T33,BZ33+($S33*'VT CHS Emissions Schedule'!Y$5)/(1-$K33),0)</f>
        <v>2010865.9817390749</v>
      </c>
      <c r="DA33" s="64">
        <f>IF(DA$15&lt;2025+$T33,CA33+($S33*'VT CHS Emissions Schedule'!Z$5)/(1-$K33),0)</f>
        <v>2010865.9817390749</v>
      </c>
      <c r="DB33" s="64">
        <f>IF(DB$15&lt;2025+$T33,CB33+($S33*'VT CHS Emissions Schedule'!AA$5)/(1-$K33),0)</f>
        <v>2010865.9817390749</v>
      </c>
      <c r="DC33" s="64">
        <f>IF(DC$15&lt;2025+$T33,CC33+($S33*'VT CHS Emissions Schedule'!AB$5)/(1-$K33),0)</f>
        <v>2010301.4453515531</v>
      </c>
      <c r="DD33" s="64">
        <f>IF(DD$15&lt;2025+$T33,CD33+($S33*'VT CHS Emissions Schedule'!AC$5)/(1-$K33),0)</f>
        <v>0</v>
      </c>
    </row>
    <row r="34" spans="1:108" ht="15.75" x14ac:dyDescent="0.25">
      <c r="A34" s="504"/>
      <c r="B34" s="124" t="s">
        <v>10</v>
      </c>
      <c r="C34" s="64">
        <f t="shared" si="24"/>
        <v>57075653.543951578</v>
      </c>
      <c r="D34" s="64">
        <f t="shared" si="25"/>
        <v>56827735.967790827</v>
      </c>
      <c r="E34" s="223">
        <f t="shared" si="2"/>
        <v>57.075653543951582</v>
      </c>
      <c r="F34" s="111">
        <f t="shared" si="5"/>
        <v>2131837.3344637663</v>
      </c>
      <c r="G34" s="64">
        <f>IF($B34="Natural gas",($P34*AE34)/(1-$I34)-($Q34*'VT CHS Emissions Schedule'!D$5)/(1-$K34),IF(OR($B34="Propane",$B34="Oil"),($P34*AE34)-($Q34*'VT CHS Emissions Schedule'!D$5)/(1-$K34),(($T$44*$R34*('VT CHS Emissions Schedule'!D$8+$N34)/$U$44)+($T$45*$R34*('VT CHS Emissions Schedule'!D$9+$M34)/$U$45)+($T$46*$R34*'VT CHS Emissions Schedule'!D$7/$U$46)/(1-$L34)+($T$47*$R34*'VT CHS Emissions Schedule'!D$5/$U$47/(1-$K34))+($T$48*$R34*('VT CHS Emissions Schedule'!D$35+$N34)/$U$48))-($Q34*'VT CHS Emissions Schedule'!D$5)/(1-$K34)))</f>
        <v>2153507.0260792775</v>
      </c>
      <c r="H34" s="64">
        <f>($S34*'VT CHS Emissions Schedule'!D$5)/(1-$K34)</f>
        <v>-21669.691615511372</v>
      </c>
      <c r="I34" s="66">
        <f>_xlfn.XLOOKUP(B34,Lookups!$A$3:$A$15,Lookups!$E$3:$E$15)</f>
        <v>0</v>
      </c>
      <c r="J34" s="65">
        <f>_xlfn.XLOOKUP(B34,Lookups!$A$3:$A$15,Lookups!$D$3:$D$15)</f>
        <v>0.21490000000000001</v>
      </c>
      <c r="K34" s="66">
        <f>Lookups!$E$6</f>
        <v>0.04</v>
      </c>
      <c r="L34" s="66">
        <f>Lookups!$E$5</f>
        <v>1.4E-2</v>
      </c>
      <c r="M34" s="65">
        <f>Lookups!$D$4</f>
        <v>0.32764300000000002</v>
      </c>
      <c r="N34" s="65">
        <f>Lookups!$D$3</f>
        <v>0.21490000000000001</v>
      </c>
      <c r="O34" s="65">
        <f>Lookups!$D$8</f>
        <v>1.3776766038113153</v>
      </c>
      <c r="P34" s="64">
        <f>$R34/$X34</f>
        <v>28907.714285714286</v>
      </c>
      <c r="Q34" s="64">
        <f t="shared" si="6"/>
        <v>6745.1333333333332</v>
      </c>
      <c r="R34" s="64">
        <f t="shared" si="3"/>
        <v>24282.48</v>
      </c>
      <c r="S34" s="64">
        <f t="shared" si="7"/>
        <v>-550.79999999999995</v>
      </c>
      <c r="T34" s="68">
        <v>25</v>
      </c>
      <c r="U34" s="64">
        <v>12000</v>
      </c>
      <c r="V34" s="64">
        <v>1909</v>
      </c>
      <c r="W34" s="72">
        <f t="shared" si="26"/>
        <v>3.6</v>
      </c>
      <c r="X34" s="72">
        <f t="shared" si="4"/>
        <v>0.84</v>
      </c>
      <c r="Y34" s="72">
        <f t="shared" si="27"/>
        <v>16</v>
      </c>
      <c r="Z34" s="64">
        <f t="shared" si="28"/>
        <v>12000</v>
      </c>
      <c r="AA34" s="64">
        <v>240</v>
      </c>
      <c r="AB34" s="80">
        <v>0.15</v>
      </c>
      <c r="AC34" s="74">
        <v>3.5999999999999999E-3</v>
      </c>
      <c r="AD34" s="75">
        <v>1.06E-3</v>
      </c>
      <c r="AE34" s="67">
        <f>IF(AE$15&lt;2025+$T34,$J34+_xlfn.XLOOKUP(_xlfn.XLOOKUP($B34,Lookups!$A$3:$A$17,Lookups!$B$3:$B$17),'VT CHS Emissions Schedule'!$A:$A,'VT CHS Emissions Schedule'!D:D),0)</f>
        <v>83.675778824907852</v>
      </c>
      <c r="AF34" s="67">
        <f>IF(AF$15&lt;2025+$T34,$J34+_xlfn.XLOOKUP(_xlfn.XLOOKUP($B34,Lookups!$A$3:$A$17,Lookups!$B$3:$B$17),'VT CHS Emissions Schedule'!$A:$A,'VT CHS Emissions Schedule'!E:E),0)</f>
        <v>83.675778824907852</v>
      </c>
      <c r="AG34" s="67">
        <f>IF(AG$15&lt;2025+$T34,$J34+_xlfn.XLOOKUP(_xlfn.XLOOKUP($B34,Lookups!$A$3:$A$17,Lookups!$B$3:$B$17),'VT CHS Emissions Schedule'!$A:$A,'VT CHS Emissions Schedule'!F:F),0)</f>
        <v>83.675778824907852</v>
      </c>
      <c r="AH34" s="67">
        <f>IF(AH$15&lt;2025+$T34,$J34+_xlfn.XLOOKUP(_xlfn.XLOOKUP($B34,Lookups!$A$3:$A$17,Lookups!$B$3:$B$17),'VT CHS Emissions Schedule'!$A:$A,'VT CHS Emissions Schedule'!G:G),0)</f>
        <v>83.675778824907852</v>
      </c>
      <c r="AI34" s="67">
        <f>IF(AI$15&lt;2025+$T34,$J34+_xlfn.XLOOKUP(_xlfn.XLOOKUP($B34,Lookups!$A$3:$A$17,Lookups!$B$3:$B$17),'VT CHS Emissions Schedule'!$A:$A,'VT CHS Emissions Schedule'!H:H),0)</f>
        <v>83.675778824907852</v>
      </c>
      <c r="AJ34" s="67">
        <f>IF(AJ$15&lt;2025+$T34,$J34+_xlfn.XLOOKUP(_xlfn.XLOOKUP($B34,Lookups!$A$3:$A$17,Lookups!$B$3:$B$17),'VT CHS Emissions Schedule'!$A:$A,'VT CHS Emissions Schedule'!I:I),0)</f>
        <v>83.140679593152342</v>
      </c>
      <c r="AK34" s="67">
        <f>IF(AK$15&lt;2025+$T34,$J34+_xlfn.XLOOKUP(_xlfn.XLOOKUP($B34,Lookups!$A$3:$A$17,Lookups!$B$3:$B$17),'VT CHS Emissions Schedule'!$A:$A,'VT CHS Emissions Schedule'!J:J),0)</f>
        <v>83.140679593152342</v>
      </c>
      <c r="AL34" s="67">
        <f>IF(AL$15&lt;2025+$T34,$J34+_xlfn.XLOOKUP(_xlfn.XLOOKUP($B34,Lookups!$A$3:$A$17,Lookups!$B$3:$B$17),'VT CHS Emissions Schedule'!$A:$A,'VT CHS Emissions Schedule'!K:K),0)</f>
        <v>83.140679593152342</v>
      </c>
      <c r="AM34" s="67">
        <f>IF(AM$15&lt;2025+$T34,$J34+_xlfn.XLOOKUP(_xlfn.XLOOKUP($B34,Lookups!$A$3:$A$17,Lookups!$B$3:$B$17),'VT CHS Emissions Schedule'!$A:$A,'VT CHS Emissions Schedule'!L:L),0)</f>
        <v>83.140679593152342</v>
      </c>
      <c r="AN34" s="67">
        <f>IF(AN$15&lt;2025+$T34,$J34+_xlfn.XLOOKUP(_xlfn.XLOOKUP($B34,Lookups!$A$3:$A$17,Lookups!$B$3:$B$17),'VT CHS Emissions Schedule'!$A:$A,'VT CHS Emissions Schedule'!M:M),0)</f>
        <v>83.140679593152342</v>
      </c>
      <c r="AO34" s="67">
        <f>IF(AO$15&lt;2025+$T34,$J34+_xlfn.XLOOKUP(_xlfn.XLOOKUP($B34,Lookups!$A$3:$A$17,Lookups!$B$3:$B$17),'VT CHS Emissions Schedule'!$A:$A,'VT CHS Emissions Schedule'!N:N),0)</f>
        <v>83.051577010969226</v>
      </c>
      <c r="AP34" s="67">
        <f>IF(AP$15&lt;2025+$T34,$J34+_xlfn.XLOOKUP(_xlfn.XLOOKUP($B34,Lookups!$A$3:$A$17,Lookups!$B$3:$B$17),'VT CHS Emissions Schedule'!$A:$A,'VT CHS Emissions Schedule'!O:O),0)</f>
        <v>83.051577010969226</v>
      </c>
      <c r="AQ34" s="67">
        <f>IF(AQ$15&lt;2025+$T34,$J34+_xlfn.XLOOKUP(_xlfn.XLOOKUP($B34,Lookups!$A$3:$A$17,Lookups!$B$3:$B$17),'VT CHS Emissions Schedule'!$A:$A,'VT CHS Emissions Schedule'!P:P),0)</f>
        <v>83.051577010969226</v>
      </c>
      <c r="AR34" s="67">
        <f>IF(AR$15&lt;2025+$T34,$J34+_xlfn.XLOOKUP(_xlfn.XLOOKUP($B34,Lookups!$A$3:$A$17,Lookups!$B$3:$B$17),'VT CHS Emissions Schedule'!$A:$A,'VT CHS Emissions Schedule'!Q:Q),0)</f>
        <v>83.051577010969226</v>
      </c>
      <c r="AS34" s="67">
        <f>IF(AS$15&lt;2025+$T34,$J34+_xlfn.XLOOKUP(_xlfn.XLOOKUP($B34,Lookups!$A$3:$A$17,Lookups!$B$3:$B$17),'VT CHS Emissions Schedule'!$A:$A,'VT CHS Emissions Schedule'!R:R),0)</f>
        <v>83.051577010969226</v>
      </c>
      <c r="AT34" s="67">
        <f>IF(AT$15&lt;2025+$T34,$J34+_xlfn.XLOOKUP(_xlfn.XLOOKUP($B34,Lookups!$A$3:$A$17,Lookups!$B$3:$B$17),'VT CHS Emissions Schedule'!$A:$A,'VT CHS Emissions Schedule'!S:S),0)</f>
        <v>83.023630912136326</v>
      </c>
      <c r="AU34" s="67">
        <f>IF(AU$15&lt;2025+$T34,$J34+_xlfn.XLOOKUP(_xlfn.XLOOKUP($B34,Lookups!$A$3:$A$17,Lookups!$B$3:$B$17),'VT CHS Emissions Schedule'!$A:$A,'VT CHS Emissions Schedule'!T:T),0)</f>
        <v>83.023630912136326</v>
      </c>
      <c r="AV34" s="67">
        <f>IF(AV$15&lt;2025+$T34,$J34+_xlfn.XLOOKUP(_xlfn.XLOOKUP($B34,Lookups!$A$3:$A$17,Lookups!$B$3:$B$17),'VT CHS Emissions Schedule'!$A:$A,'VT CHS Emissions Schedule'!U:U),0)</f>
        <v>83.023630912136326</v>
      </c>
      <c r="AW34" s="67">
        <f>IF(AW$15&lt;2025+$T34,$J34+_xlfn.XLOOKUP(_xlfn.XLOOKUP($B34,Lookups!$A$3:$A$17,Lookups!$B$3:$B$17),'VT CHS Emissions Schedule'!$A:$A,'VT CHS Emissions Schedule'!V:V),0)</f>
        <v>83.023630912136326</v>
      </c>
      <c r="AX34" s="67">
        <f>IF(AX$15&lt;2025+$T34,$J34+_xlfn.XLOOKUP(_xlfn.XLOOKUP($B34,Lookups!$A$3:$A$17,Lookups!$B$3:$B$17),'VT CHS Emissions Schedule'!$A:$A,'VT CHS Emissions Schedule'!W:W),0)</f>
        <v>83.023630912136326</v>
      </c>
      <c r="AY34" s="67">
        <f>IF(AY$15&lt;2025+$T34,$J34+_xlfn.XLOOKUP(_xlfn.XLOOKUP($B34,Lookups!$A$3:$A$17,Lookups!$B$3:$B$17),'VT CHS Emissions Schedule'!$A:$A,'VT CHS Emissions Schedule'!X:X),0)</f>
        <v>82.995027648620876</v>
      </c>
      <c r="AZ34" s="67">
        <f>IF(AZ$15&lt;2025+$T34,$J34+_xlfn.XLOOKUP(_xlfn.XLOOKUP($B34,Lookups!$A$3:$A$17,Lookups!$B$3:$B$17),'VT CHS Emissions Schedule'!$A:$A,'VT CHS Emissions Schedule'!Y:Y),0)</f>
        <v>82.995027648620876</v>
      </c>
      <c r="BA34" s="67">
        <f>IF(BA$15&lt;2025+$T34,$J34+_xlfn.XLOOKUP(_xlfn.XLOOKUP($B34,Lookups!$A$3:$A$17,Lookups!$B$3:$B$17),'VT CHS Emissions Schedule'!$A:$A,'VT CHS Emissions Schedule'!Z:Z),0)</f>
        <v>82.995027648620876</v>
      </c>
      <c r="BB34" s="67">
        <f>IF(BB$15&lt;2025+$T34,$J34+_xlfn.XLOOKUP(_xlfn.XLOOKUP($B34,Lookups!$A$3:$A$17,Lookups!$B$3:$B$17),'VT CHS Emissions Schedule'!$A:$A,'VT CHS Emissions Schedule'!AA:AA),0)</f>
        <v>82.995027648620876</v>
      </c>
      <c r="BC34" s="67">
        <f>IF(BC$15&lt;2025+$T34,$J34+_xlfn.XLOOKUP(_xlfn.XLOOKUP($B34,Lookups!$A$3:$A$17,Lookups!$B$3:$B$17),'VT CHS Emissions Schedule'!$A:$A,'VT CHS Emissions Schedule'!AB:AB),0)</f>
        <v>82.995027648620876</v>
      </c>
      <c r="BD34" s="67">
        <f>IF(BD$15&lt;2025+$T34,$J34+_xlfn.XLOOKUP(_xlfn.XLOOKUP($B34,Lookups!$A$3:$A$17,Lookups!$B$3:$B$17),'VT CHS Emissions Schedule'!$A:$A,'VT CHS Emissions Schedule'!AC:AC),0)</f>
        <v>0</v>
      </c>
      <c r="BE34" s="64">
        <f>IF(BE$15&lt;2025+$T34,IF($B34="Natural gas",($P34*AE34)/(1-$I34)-($Q34*'VT CHS Emissions Schedule'!D$5)/(1-$K34),IF(OR($B34="Propane",$B34="Oil"),($P34*AE34)-($Q34*'VT CHS Emissions Schedule'!D$5)/(1-$K34),(($T$44*$R34*('VT CHS Emissions Schedule'!D$8+$N34)/$U$44)+($T$45*$R34*('VT CHS Emissions Schedule'!D$9+$M34)/$U$45)+($T$46*$R34*'VT CHS Emissions Schedule'!D$7/$U$46)/(1-$L34)+($T$47*$R34*'VT CHS Emissions Schedule'!D$5/$U$47/(1-$K34))+($T$48*$R34*('VT CHS Emissions Schedule'!D$35+$O34)/$U$48))-($Q34*'VT CHS Emissions Schedule'!D$5)/(1-$K34))),0)</f>
        <v>2153507.0260792775</v>
      </c>
      <c r="BF34" s="64">
        <f>IF(BF$15&lt;2025+$T34,IF($B34="Natural gas",($P34*AF34)/(1-$I34)-($Q34*'VT CHS Emissions Schedule'!E$5)/(1-$K34),IF(OR($B34="Propane",$B34="Oil"),($P34*AF34)-($Q34*'VT CHS Emissions Schedule'!E$5)/(1-$K34),(($T$44*$R34*('VT CHS Emissions Schedule'!E$8+$N34)/$U$44)+($T$45*$R34*('VT CHS Emissions Schedule'!E$9+$M34)/$U$45)+($T$46*$R34*'VT CHS Emissions Schedule'!E$7/$U$46)/(1-$L34)+($T$47*$R34*'VT CHS Emissions Schedule'!E$5/$U$47/(1-$K34))+($T$48*$R34*('VT CHS Emissions Schedule'!E$35+$O34)/$U$48))-($Q34*'VT CHS Emissions Schedule'!E$5)/(1-$K34))),0)</f>
        <v>2171959.3180749742</v>
      </c>
      <c r="BG34" s="64">
        <f>IF(BG$15&lt;2025+$T34,IF($B34="Natural gas",($P34*AG34)/(1-$I34)-($Q34*'VT CHS Emissions Schedule'!F$5)/(1-$K34),IF(OR($B34="Propane",$B34="Oil"),($P34*AG34)-($Q34*'VT CHS Emissions Schedule'!F$5)/(1-$K34),(($T$44*$R34*('VT CHS Emissions Schedule'!F$8+$N34)/$U$44)+($T$45*$R34*('VT CHS Emissions Schedule'!F$9+$M34)/$U$45)+($T$46*$R34*'VT CHS Emissions Schedule'!F$7/$U$46)/(1-$L34)+($T$47*$R34*'VT CHS Emissions Schedule'!F$5/$U$47/(1-$K34))+($T$48*$R34*('VT CHS Emissions Schedule'!F$35+$O34)/$U$48))-($Q34*'VT CHS Emissions Schedule'!F$5)/(1-$K34))),0)</f>
        <v>2190411.610070671</v>
      </c>
      <c r="BH34" s="64">
        <f>IF(BH$15&lt;2025+$T34,IF($B34="Natural gas",($P34*AH34)/(1-$I34)-($Q34*'VT CHS Emissions Schedule'!G$5)/(1-$K34),IF(OR($B34="Propane",$B34="Oil"),($P34*AH34)-($Q34*'VT CHS Emissions Schedule'!G$5)/(1-$K34),(($T$44*$R34*('VT CHS Emissions Schedule'!G$8+$N34)/$U$44)+($T$45*$R34*('VT CHS Emissions Schedule'!G$9+$M34)/$U$45)+($T$46*$R34*'VT CHS Emissions Schedule'!G$7/$U$46)/(1-$L34)+($T$47*$R34*'VT CHS Emissions Schedule'!G$5/$U$47/(1-$K34))+($T$48*$R34*('VT CHS Emissions Schedule'!G$35+$O34)/$U$48))-($Q34*'VT CHS Emissions Schedule'!G$5)/(1-$K34))),0)</f>
        <v>2208863.9020663677</v>
      </c>
      <c r="BI34" s="64">
        <f>IF(BI$15&lt;2025+$T34,IF($B34="Natural gas",($P34*AI34)/(1-$I34)-($Q34*'VT CHS Emissions Schedule'!H$5)/(1-$K34),IF(OR($B34="Propane",$B34="Oil"),($P34*AI34)-($Q34*'VT CHS Emissions Schedule'!H$5)/(1-$K34),(($T$44*$R34*('VT CHS Emissions Schedule'!H$8+$N34)/$U$44)+($T$45*$R34*('VT CHS Emissions Schedule'!H$9+$M34)/$U$45)+($T$46*$R34*'VT CHS Emissions Schedule'!H$7/$U$46)/(1-$L34)+($T$47*$R34*'VT CHS Emissions Schedule'!H$5/$U$47/(1-$K34))+($T$48*$R34*('VT CHS Emissions Schedule'!H$35+$O34)/$U$48))-($Q34*'VT CHS Emissions Schedule'!H$5)/(1-$K34))),0)</f>
        <v>2227316.1940620649</v>
      </c>
      <c r="BJ34" s="64">
        <f>IF(BJ$15&lt;2025+$T34,IF($B34="Natural gas",($P34*AJ34)/(1-$I34)-($Q34*'VT CHS Emissions Schedule'!I$5)/(1-$K34),IF(OR($B34="Propane",$B34="Oil"),($P34*AJ34)-($Q34*'VT CHS Emissions Schedule'!I$5)/(1-$K34),(($T$44*$R34*('VT CHS Emissions Schedule'!I$8+$N34)/$U$44)+($T$45*$R34*('VT CHS Emissions Schedule'!I$9+$M34)/$U$45)+($T$46*$R34*'VT CHS Emissions Schedule'!I$7/$U$46)/(1-$L34)+($T$47*$R34*'VT CHS Emissions Schedule'!I$5/$U$47/(1-$K34))+($T$48*$R34*('VT CHS Emissions Schedule'!I$35+$O34)/$U$48))-($Q34*'VT CHS Emissions Schedule'!I$5)/(1-$K34))),0)</f>
        <v>2230299.9903516681</v>
      </c>
      <c r="BK34" s="64">
        <f>IF(BK$15&lt;2025+$T34,IF($B34="Natural gas",($P34*AK34)/(1-$I34)-($Q34*'VT CHS Emissions Schedule'!J$5)/(1-$K34),IF(OR($B34="Propane",$B34="Oil"),($P34*AK34)-($Q34*'VT CHS Emissions Schedule'!J$5)/(1-$K34),(($T$44*$R34*('VT CHS Emissions Schedule'!J$8+$N34)/$U$44)+($T$45*$R34*('VT CHS Emissions Schedule'!J$9+$M34)/$U$45)+($T$46*$R34*'VT CHS Emissions Schedule'!J$7/$U$46)/(1-$L34)+($T$47*$R34*'VT CHS Emissions Schedule'!J$5/$U$47/(1-$K34))+($T$48*$R34*('VT CHS Emissions Schedule'!J$35+$O34)/$U$48))-($Q34*'VT CHS Emissions Schedule'!J$5)/(1-$K34))),0)</f>
        <v>2248752.2823473648</v>
      </c>
      <c r="BL34" s="64">
        <f>IF(BL$15&lt;2025+$T34,IF($B34="Natural gas",($P34*AL34)/(1-$I34)-($Q34*'VT CHS Emissions Schedule'!K$5)/(1-$K34),IF(OR($B34="Propane",$B34="Oil"),($P34*AL34)-($Q34*'VT CHS Emissions Schedule'!K$5)/(1-$K34),(($T$44*$R34*('VT CHS Emissions Schedule'!K$8+$N34)/$U$44)+($T$45*$R34*('VT CHS Emissions Schedule'!K$9+$M34)/$U$45)+($T$46*$R34*'VT CHS Emissions Schedule'!K$7/$U$46)/(1-$L34)+($T$47*$R34*'VT CHS Emissions Schedule'!K$5/$U$47/(1-$K34))+($T$48*$R34*('VT CHS Emissions Schedule'!K$35+$O34)/$U$48))-($Q34*'VT CHS Emissions Schedule'!K$5)/(1-$K34))),0)</f>
        <v>2267204.5743430615</v>
      </c>
      <c r="BM34" s="64">
        <f>IF(BM$15&lt;2025+$T34,IF($B34="Natural gas",($P34*AM34)/(1-$I34)-($Q34*'VT CHS Emissions Schedule'!L$5)/(1-$K34),IF(OR($B34="Propane",$B34="Oil"),($P34*AM34)-($Q34*'VT CHS Emissions Schedule'!L$5)/(1-$K34),(($T$44*$R34*('VT CHS Emissions Schedule'!L$8+$N34)/$U$44)+($T$45*$R34*('VT CHS Emissions Schedule'!L$9+$M34)/$U$45)+($T$46*$R34*'VT CHS Emissions Schedule'!L$7/$U$46)/(1-$L34)+($T$47*$R34*'VT CHS Emissions Schedule'!L$5/$U$47/(1-$K34))+($T$48*$R34*('VT CHS Emissions Schedule'!L$35+$O34)/$U$48))-($Q34*'VT CHS Emissions Schedule'!L$5)/(1-$K34))),0)</f>
        <v>2285656.8663387583</v>
      </c>
      <c r="BN34" s="64">
        <f>IF(BN$15&lt;2025+$T34,IF($B34="Natural gas",($P34*AN34)/(1-$I34)-($Q34*'VT CHS Emissions Schedule'!M$5)/(1-$K34),IF(OR($B34="Propane",$B34="Oil"),($P34*AN34)-($Q34*'VT CHS Emissions Schedule'!M$5)/(1-$K34),(($T$44*$R34*('VT CHS Emissions Schedule'!M$8+$N34)/$U$44)+($T$45*$R34*('VT CHS Emissions Schedule'!M$9+$M34)/$U$45)+($T$46*$R34*'VT CHS Emissions Schedule'!M$7/$U$46)/(1-$L34)+($T$47*$R34*'VT CHS Emissions Schedule'!M$5/$U$47/(1-$K34))+($T$48*$R34*('VT CHS Emissions Schedule'!M$35+$O34)/$U$48))-($Q34*'VT CHS Emissions Schedule'!M$5)/(1-$K34))),0)</f>
        <v>2304109.1583344555</v>
      </c>
      <c r="BO34" s="64">
        <f>IF(BO$15&lt;2025+$T34,IF($B34="Natural gas",($P34*AO34)/(1-$I34)-($Q34*'VT CHS Emissions Schedule'!N$5)/(1-$K34),IF(OR($B34="Propane",$B34="Oil"),($P34*AO34)-($Q34*'VT CHS Emissions Schedule'!N$5)/(1-$K34),(($T$44*$R34*('VT CHS Emissions Schedule'!N$8+$N34)/$U$44)+($T$45*$R34*('VT CHS Emissions Schedule'!N$9+$M34)/$U$45)+($T$46*$R34*'VT CHS Emissions Schedule'!N$7/$U$46)/(1-$L34)+($T$47*$R34*'VT CHS Emissions Schedule'!N$5/$U$47/(1-$K34))+($T$48*$R34*('VT CHS Emissions Schedule'!N$35+$O34)/$U$48))-($Q34*'VT CHS Emissions Schedule'!N$5)/(1-$K34))),0)</f>
        <v>2319985.6983422833</v>
      </c>
      <c r="BP34" s="64">
        <f>IF(BP$15&lt;2025+$T34,IF($B34="Natural gas",($P34*AP34)/(1-$I34)-($Q34*'VT CHS Emissions Schedule'!O$5)/(1-$K34),IF(OR($B34="Propane",$B34="Oil"),($P34*AP34)-($Q34*'VT CHS Emissions Schedule'!O$5)/(1-$K34),(($T$44*$R34*('VT CHS Emissions Schedule'!O$8+$N34)/$U$44)+($T$45*$R34*('VT CHS Emissions Schedule'!O$9+$M34)/$U$45)+($T$46*$R34*'VT CHS Emissions Schedule'!O$7/$U$46)/(1-$L34)+($T$47*$R34*'VT CHS Emissions Schedule'!O$5/$U$47/(1-$K34))+($T$48*$R34*('VT CHS Emissions Schedule'!O$35+$O34)/$U$48))-($Q34*'VT CHS Emissions Schedule'!O$5)/(1-$K34))),0)</f>
        <v>2319985.6983422833</v>
      </c>
      <c r="BQ34" s="64">
        <f>IF(BQ$15&lt;2025+$T34,IF($B34="Natural gas",($P34*AQ34)/(1-$I34)-($Q34*'VT CHS Emissions Schedule'!P$5)/(1-$K34),IF(OR($B34="Propane",$B34="Oil"),($P34*AQ34)-($Q34*'VT CHS Emissions Schedule'!P$5)/(1-$K34),(($T$44*$R34*('VT CHS Emissions Schedule'!P$8+$N34)/$U$44)+($T$45*$R34*('VT CHS Emissions Schedule'!P$9+$M34)/$U$45)+($T$46*$R34*'VT CHS Emissions Schedule'!P$7/$U$46)/(1-$L34)+($T$47*$R34*'VT CHS Emissions Schedule'!P$5/$U$47/(1-$K34))+($T$48*$R34*('VT CHS Emissions Schedule'!P$35+$O34)/$U$48))-($Q34*'VT CHS Emissions Schedule'!P$5)/(1-$K34))),0)</f>
        <v>2319985.6983422833</v>
      </c>
      <c r="BR34" s="64">
        <f>IF(BR$15&lt;2025+$T34,IF($B34="Natural gas",($P34*AR34)/(1-$I34)-($Q34*'VT CHS Emissions Schedule'!Q$5)/(1-$K34),IF(OR($B34="Propane",$B34="Oil"),($P34*AR34)-($Q34*'VT CHS Emissions Schedule'!Q$5)/(1-$K34),(($T$44*$R34*('VT CHS Emissions Schedule'!Q$8+$N34)/$U$44)+($T$45*$R34*('VT CHS Emissions Schedule'!Q$9+$M34)/$U$45)+($T$46*$R34*'VT CHS Emissions Schedule'!Q$7/$U$46)/(1-$L34)+($T$47*$R34*'VT CHS Emissions Schedule'!Q$5/$U$47/(1-$K34))+($T$48*$R34*('VT CHS Emissions Schedule'!Q$35+$O34)/$U$48))-($Q34*'VT CHS Emissions Schedule'!Q$5)/(1-$K34))),0)</f>
        <v>2319985.6983422833</v>
      </c>
      <c r="BS34" s="64">
        <f>IF(BS$15&lt;2025+$T34,IF($B34="Natural gas",($P34*AS34)/(1-$I34)-($Q34*'VT CHS Emissions Schedule'!R$5)/(1-$K34),IF(OR($B34="Propane",$B34="Oil"),($P34*AS34)-($Q34*'VT CHS Emissions Schedule'!R$5)/(1-$K34),(($T$44*$R34*('VT CHS Emissions Schedule'!R$8+$N34)/$U$44)+($T$45*$R34*('VT CHS Emissions Schedule'!R$9+$M34)/$U$45)+($T$46*$R34*'VT CHS Emissions Schedule'!R$7/$U$46)/(1-$L34)+($T$47*$R34*'VT CHS Emissions Schedule'!R$5/$U$47/(1-$K34))+($T$48*$R34*('VT CHS Emissions Schedule'!R$35+$O34)/$U$48))-($Q34*'VT CHS Emissions Schedule'!R$5)/(1-$K34))),0)</f>
        <v>2319985.6983422833</v>
      </c>
      <c r="BT34" s="64">
        <f>IF(BT$15&lt;2025+$T34,IF($B34="Natural gas",($P34*AT34)/(1-$I34)-($Q34*'VT CHS Emissions Schedule'!S$5)/(1-$K34),IF(OR($B34="Propane",$B34="Oil"),($P34*AT34)-($Q34*'VT CHS Emissions Schedule'!S$5)/(1-$K34),(($T$44*$R34*('VT CHS Emissions Schedule'!S$8+$N34)/$U$44)+($T$45*$R34*('VT CHS Emissions Schedule'!S$9+$M34)/$U$45)+($T$46*$R34*'VT CHS Emissions Schedule'!S$7/$U$46)/(1-$L34)+($T$47*$R34*'VT CHS Emissions Schedule'!S$5/$U$47/(1-$K34))+($T$48*$R34*('VT CHS Emissions Schedule'!S$35+$O34)/$U$48))-($Q34*'VT CHS Emissions Schedule'!S$5)/(1-$K34))),0)</f>
        <v>2319177.8405018216</v>
      </c>
      <c r="BU34" s="64">
        <f>IF(BU$15&lt;2025+$T34,IF($B34="Natural gas",($P34*AU34)/(1-$I34)-($Q34*'VT CHS Emissions Schedule'!T$5)/(1-$K34),IF(OR($B34="Propane",$B34="Oil"),($P34*AU34)-($Q34*'VT CHS Emissions Schedule'!T$5)/(1-$K34),(($T$44*$R34*('VT CHS Emissions Schedule'!T$8+$N34)/$U$44)+($T$45*$R34*('VT CHS Emissions Schedule'!T$9+$M34)/$U$45)+($T$46*$R34*'VT CHS Emissions Schedule'!T$7/$U$46)/(1-$L34)+($T$47*$R34*'VT CHS Emissions Schedule'!T$5/$U$47/(1-$K34))+($T$48*$R34*('VT CHS Emissions Schedule'!T$35+$O34)/$U$48))-($Q34*'VT CHS Emissions Schedule'!T$5)/(1-$K34))),0)</f>
        <v>2319177.8405018216</v>
      </c>
      <c r="BV34" s="64">
        <f>IF(BV$15&lt;2025+$T34,IF($B34="Natural gas",($P34*AV34)/(1-$I34)-($Q34*'VT CHS Emissions Schedule'!U$5)/(1-$K34),IF(OR($B34="Propane",$B34="Oil"),($P34*AV34)-($Q34*'VT CHS Emissions Schedule'!U$5)/(1-$K34),(($T$44*$R34*('VT CHS Emissions Schedule'!U$8+$N34)/$U$44)+($T$45*$R34*('VT CHS Emissions Schedule'!U$9+$M34)/$U$45)+($T$46*$R34*'VT CHS Emissions Schedule'!U$7/$U$46)/(1-$L34)+($T$47*$R34*'VT CHS Emissions Schedule'!U$5/$U$47/(1-$K34))+($T$48*$R34*('VT CHS Emissions Schedule'!U$35+$O34)/$U$48))-($Q34*'VT CHS Emissions Schedule'!U$5)/(1-$K34))),0)</f>
        <v>2319177.8405018216</v>
      </c>
      <c r="BW34" s="64">
        <f>IF(BW$15&lt;2025+$T34,IF($B34="Natural gas",($P34*AW34)/(1-$I34)-($Q34*'VT CHS Emissions Schedule'!V$5)/(1-$K34),IF(OR($B34="Propane",$B34="Oil"),($P34*AW34)-($Q34*'VT CHS Emissions Schedule'!V$5)/(1-$K34),(($T$44*$R34*('VT CHS Emissions Schedule'!V$8+$N34)/$U$44)+($T$45*$R34*('VT CHS Emissions Schedule'!V$9+$M34)/$U$45)+($T$46*$R34*'VT CHS Emissions Schedule'!V$7/$U$46)/(1-$L34)+($T$47*$R34*'VT CHS Emissions Schedule'!V$5/$U$47/(1-$K34))+($T$48*$R34*('VT CHS Emissions Schedule'!V$35+$O34)/$U$48))-($Q34*'VT CHS Emissions Schedule'!V$5)/(1-$K34))),0)</f>
        <v>2319177.8405018216</v>
      </c>
      <c r="BX34" s="64">
        <f>IF(BX$15&lt;2025+$T34,IF($B34="Natural gas",($P34*AX34)/(1-$I34)-($Q34*'VT CHS Emissions Schedule'!W$5)/(1-$K34),IF(OR($B34="Propane",$B34="Oil"),($P34*AX34)-($Q34*'VT CHS Emissions Schedule'!W$5)/(1-$K34),(($T$44*$R34*('VT CHS Emissions Schedule'!W$8+$N34)/$U$44)+($T$45*$R34*('VT CHS Emissions Schedule'!W$9+$M34)/$U$45)+($T$46*$R34*'VT CHS Emissions Schedule'!W$7/$U$46)/(1-$L34)+($T$47*$R34*'VT CHS Emissions Schedule'!W$5/$U$47/(1-$K34))+($T$48*$R34*('VT CHS Emissions Schedule'!W$35+$O34)/$U$48))-($Q34*'VT CHS Emissions Schedule'!W$5)/(1-$K34))),0)</f>
        <v>2319177.8405018216</v>
      </c>
      <c r="BY34" s="64">
        <f>IF(BY$15&lt;2025+$T34,IF($B34="Natural gas",($P34*AY34)/(1-$I34)-($Q34*'VT CHS Emissions Schedule'!X$5)/(1-$K34),IF(OR($B34="Propane",$B34="Oil"),($P34*AY34)-($Q34*'VT CHS Emissions Schedule'!X$5)/(1-$K34),(($T$44*$R34*('VT CHS Emissions Schedule'!X$8+$N34)/$U$44)+($T$45*$R34*('VT CHS Emissions Schedule'!X$9+$M34)/$U$45)+($T$46*$R34*'VT CHS Emissions Schedule'!X$7/$U$46)/(1-$L34)+($T$47*$R34*'VT CHS Emissions Schedule'!X$5/$U$47/(1-$K34))+($T$48*$R34*('VT CHS Emissions Schedule'!X$35+$O34)/$U$48))-($Q34*'VT CHS Emissions Schedule'!X$5)/(1-$K34))),0)</f>
        <v>2318350.985532478</v>
      </c>
      <c r="BZ34" s="64">
        <f>IF(BZ$15&lt;2025+$T34,IF($B34="Natural gas",($P34*AZ34)/(1-$I34)-($Q34*'VT CHS Emissions Schedule'!Y$5)/(1-$K34),IF(OR($B34="Propane",$B34="Oil"),($P34*AZ34)-($Q34*'VT CHS Emissions Schedule'!Y$5)/(1-$K34),(($T$44*$R34*('VT CHS Emissions Schedule'!Y$8+$N34)/$U$44)+($T$45*$R34*('VT CHS Emissions Schedule'!Y$9+$M34)/$U$45)+($T$46*$R34*'VT CHS Emissions Schedule'!Y$7/$U$46)/(1-$L34)+($T$47*$R34*'VT CHS Emissions Schedule'!Y$5/$U$47/(1-$K34))+($T$48*$R34*('VT CHS Emissions Schedule'!Y$35+$O34)/$U$48))-($Q34*'VT CHS Emissions Schedule'!Y$5)/(1-$K34))),0)</f>
        <v>2318350.985532478</v>
      </c>
      <c r="CA34" s="64">
        <f>IF(CA$15&lt;2025+$T34,IF($B34="Natural gas",($P34*BA34)/(1-$I34)-($Q34*'VT CHS Emissions Schedule'!Z$5)/(1-$K34),IF(OR($B34="Propane",$B34="Oil"),($P34*BA34)-($Q34*'VT CHS Emissions Schedule'!Z$5)/(1-$K34),(($T$44*$R34*('VT CHS Emissions Schedule'!Z$8+$N34)/$U$44)+($T$45*$R34*('VT CHS Emissions Schedule'!Z$9+$M34)/$U$45)+($T$46*$R34*'VT CHS Emissions Schedule'!Z$7/$U$46)/(1-$L34)+($T$47*$R34*'VT CHS Emissions Schedule'!Z$5/$U$47/(1-$K34))+($T$48*$R34*('VT CHS Emissions Schedule'!Z$35+$O34)/$U$48))-($Q34*'VT CHS Emissions Schedule'!Z$5)/(1-$K34))),0)</f>
        <v>2318350.985532478</v>
      </c>
      <c r="CB34" s="64">
        <f>IF(CB$15&lt;2025+$T34,IF($B34="Natural gas",($P34*BB34)/(1-$I34)-($Q34*'VT CHS Emissions Schedule'!AA$5)/(1-$K34),IF(OR($B34="Propane",$B34="Oil"),($P34*BB34)-($Q34*'VT CHS Emissions Schedule'!AA$5)/(1-$K34),(($T$44*$R34*('VT CHS Emissions Schedule'!AA$8+$N34)/$U$44)+($T$45*$R34*('VT CHS Emissions Schedule'!AA$9+$M34)/$U$45)+($T$46*$R34*'VT CHS Emissions Schedule'!AA$7/$U$46)/(1-$L34)+($T$47*$R34*'VT CHS Emissions Schedule'!AA$5/$U$47/(1-$K34))+($T$48*$R34*('VT CHS Emissions Schedule'!AA$35+$O34)/$U$48))-($Q34*'VT CHS Emissions Schedule'!AA$5)/(1-$K34))),0)</f>
        <v>2318350.985532478</v>
      </c>
      <c r="CC34" s="64">
        <f>IF(CC$15&lt;2025+$T34,IF($B34="Natural gas",($P34*BC34)/(1-$I34)-($Q34*'VT CHS Emissions Schedule'!AB$5)/(1-$K34),IF(OR($B34="Propane",$B34="Oil"),($P34*BC34)-($Q34*'VT CHS Emissions Schedule'!AB$5)/(1-$K34),(($T$44*$R34*('VT CHS Emissions Schedule'!AB$8+$N34)/$U$44)+($T$45*$R34*('VT CHS Emissions Schedule'!AB$9+$M34)/$U$45)+($T$46*$R34*'VT CHS Emissions Schedule'!AB$7/$U$46)/(1-$L34)+($T$47*$R34*'VT CHS Emissions Schedule'!AB$5/$U$47/(1-$K34))+($T$48*$R34*('VT CHS Emissions Schedule'!AB$35+$O34)/$U$48))-($Q34*'VT CHS Emissions Schedule'!AB$5)/(1-$K34))),0)</f>
        <v>2318350.985532478</v>
      </c>
      <c r="CD34" s="64">
        <f>IF(CD$15&lt;2025+$T34,IF($B34="Natural gas",($P34*BD34)/(1-$I34)-($Q34*'VT CHS Emissions Schedule'!AC$5)/(1-$K34),IF(OR($B34="Propane",$B34="Oil"),($P34*BD34)-($Q34*'VT CHS Emissions Schedule'!AC$5)/(1-$K34),(($T$44*$R34*('VT CHS Emissions Schedule'!AC$8+$N34)/$U$44)+($T$45*$R34*('VT CHS Emissions Schedule'!AC$9+$M34)/$U$45)+($T$46*$R34*'VT CHS Emissions Schedule'!AC$7/$U$46)/(1-$L34)+($T$47*$R34*'VT CHS Emissions Schedule'!AC$5/$U$47/(1-$K34))+($T$48*$R34*('VT CHS Emissions Schedule'!AC$35+$O34)/$U$48))-($Q34*'VT CHS Emissions Schedule'!AC$5)/(1-$K34))),0)</f>
        <v>0</v>
      </c>
      <c r="CE34" s="64">
        <f>IF(CE$15&lt;2025+$T34,BE34+($S34*'VT CHS Emissions Schedule'!D$5)/(1-$K34),0)</f>
        <v>2131837.3344637663</v>
      </c>
      <c r="CF34" s="64">
        <f>IF(CF$15&lt;2025+$T34,BF34+($S34*'VT CHS Emissions Schedule'!E$5)/(1-$K34),0)</f>
        <v>2151796.4198657554</v>
      </c>
      <c r="CG34" s="64">
        <f>IF(CG$15&lt;2025+$T34,BG34+($S34*'VT CHS Emissions Schedule'!F$5)/(1-$K34),0)</f>
        <v>2171755.5052677444</v>
      </c>
      <c r="CH34" s="64">
        <f>IF(CH$15&lt;2025+$T34,BH34+($S34*'VT CHS Emissions Schedule'!G$5)/(1-$K34),0)</f>
        <v>2191714.5906697335</v>
      </c>
      <c r="CI34" s="64">
        <f>IF(CI$15&lt;2025+$T34,BI34+($S34*'VT CHS Emissions Schedule'!H$5)/(1-$K34),0)</f>
        <v>2211673.676071723</v>
      </c>
      <c r="CJ34" s="64">
        <f>IF(CJ$15&lt;2025+$T34,BJ34+($S34*'VT CHS Emissions Schedule'!I$5)/(1-$K34),0)</f>
        <v>2216164.2657676185</v>
      </c>
      <c r="CK34" s="64">
        <f>IF(CK$15&lt;2025+$T34,BK34+($S34*'VT CHS Emissions Schedule'!J$5)/(1-$K34),0)</f>
        <v>2236123.3511696081</v>
      </c>
      <c r="CL34" s="64">
        <f>IF(CL$15&lt;2025+$T34,BL34+($S34*'VT CHS Emissions Schedule'!K$5)/(1-$K34),0)</f>
        <v>2256082.4365715971</v>
      </c>
      <c r="CM34" s="64">
        <f>IF(CM$15&lt;2025+$T34,BM34+($S34*'VT CHS Emissions Schedule'!L$5)/(1-$K34),0)</f>
        <v>2276041.5219735862</v>
      </c>
      <c r="CN34" s="64">
        <f>IF(CN$15&lt;2025+$T34,BN34+($S34*'VT CHS Emissions Schedule'!M$5)/(1-$K34),0)</f>
        <v>2296000.6073755757</v>
      </c>
      <c r="CO34" s="64">
        <f>IF(CO$15&lt;2025+$T34,BO34+($S34*'VT CHS Emissions Schedule'!N$5)/(1-$K34),0)</f>
        <v>2313383.9407896958</v>
      </c>
      <c r="CP34" s="64">
        <f>IF(CP$15&lt;2025+$T34,BP34+($S34*'VT CHS Emissions Schedule'!O$5)/(1-$K34),0)</f>
        <v>2313383.9407896958</v>
      </c>
      <c r="CQ34" s="64">
        <f>IF(CQ$15&lt;2025+$T34,BQ34+($S34*'VT CHS Emissions Schedule'!P$5)/(1-$K34),0)</f>
        <v>2313383.9407896958</v>
      </c>
      <c r="CR34" s="64">
        <f>IF(CR$15&lt;2025+$T34,BR34+($S34*'VT CHS Emissions Schedule'!Q$5)/(1-$K34),0)</f>
        <v>2313383.9407896958</v>
      </c>
      <c r="CS34" s="64">
        <f>IF(CS$15&lt;2025+$T34,BS34+($S34*'VT CHS Emissions Schedule'!R$5)/(1-$K34),0)</f>
        <v>2313383.9407896958</v>
      </c>
      <c r="CT34" s="64">
        <f>IF(CT$15&lt;2025+$T34,BT34+($S34*'VT CHS Emissions Schedule'!S$5)/(1-$K34),0)</f>
        <v>2312576.0829492342</v>
      </c>
      <c r="CU34" s="64">
        <f>IF(CU$15&lt;2025+$T34,BU34+($S34*'VT CHS Emissions Schedule'!T$5)/(1-$K34),0)</f>
        <v>2312576.0829492342</v>
      </c>
      <c r="CV34" s="64">
        <f>IF(CV$15&lt;2025+$T34,BV34+($S34*'VT CHS Emissions Schedule'!U$5)/(1-$K34),0)</f>
        <v>2312576.0829492342</v>
      </c>
      <c r="CW34" s="64">
        <f>IF(CW$15&lt;2025+$T34,BW34+($S34*'VT CHS Emissions Schedule'!V$5)/(1-$K34),0)</f>
        <v>2312576.0829492342</v>
      </c>
      <c r="CX34" s="64">
        <f>IF(CX$15&lt;2025+$T34,BX34+($S34*'VT CHS Emissions Schedule'!W$5)/(1-$K34),0)</f>
        <v>2312576.0829492342</v>
      </c>
      <c r="CY34" s="64">
        <f>IF(CY$15&lt;2025+$T34,BY34+($S34*'VT CHS Emissions Schedule'!X$5)/(1-$K34),0)</f>
        <v>2311749.2279798905</v>
      </c>
      <c r="CZ34" s="64">
        <f>IF(CZ$15&lt;2025+$T34,BZ34+($S34*'VT CHS Emissions Schedule'!Y$5)/(1-$K34),0)</f>
        <v>2311749.2279798905</v>
      </c>
      <c r="DA34" s="64">
        <f>IF(DA$15&lt;2025+$T34,CA34+($S34*'VT CHS Emissions Schedule'!Z$5)/(1-$K34),0)</f>
        <v>2311749.2279798905</v>
      </c>
      <c r="DB34" s="64">
        <f>IF(DB$15&lt;2025+$T34,CB34+($S34*'VT CHS Emissions Schedule'!AA$5)/(1-$K34),0)</f>
        <v>2311749.2279798905</v>
      </c>
      <c r="DC34" s="64">
        <f>IF(DC$15&lt;2025+$T34,CC34+($S34*'VT CHS Emissions Schedule'!AB$5)/(1-$K34),0)</f>
        <v>2311749.2279798905</v>
      </c>
      <c r="DD34" s="64">
        <f>IF(DD$15&lt;2025+$T34,CD34+($S34*'VT CHS Emissions Schedule'!AC$5)/(1-$K34),0)</f>
        <v>0</v>
      </c>
    </row>
    <row r="35" spans="1:108" ht="16.5" thickBot="1" x14ac:dyDescent="0.3">
      <c r="A35" s="505"/>
      <c r="B35" s="125" t="s">
        <v>164</v>
      </c>
      <c r="C35" s="196">
        <f t="shared" si="24"/>
        <v>46329175.081799723</v>
      </c>
      <c r="D35" s="196">
        <f t="shared" si="25"/>
        <v>46081257.505638935</v>
      </c>
      <c r="E35" s="224">
        <f t="shared" si="2"/>
        <v>46.329175081799725</v>
      </c>
      <c r="F35" s="111">
        <f t="shared" si="5"/>
        <v>1706369.0903848207</v>
      </c>
      <c r="G35" s="64">
        <f>IF($B35="Natural gas",($P35*AE35)/(1-$I35)-($Q35*'VT CHS Emissions Schedule'!D$5)/(1-$K35),IF(OR($B35="Propane",$B35="Oil"),($P35*AE35)-($Q35*'VT CHS Emissions Schedule'!D$5)/(1-$K35),(($T$44*$R35*('VT CHS Emissions Schedule'!D$8+$N35)/$U$44)+($T$45*$R35*('VT CHS Emissions Schedule'!D$9+$M35)/$U$45)+($T$46*$R35*'VT CHS Emissions Schedule'!D$7/$U$46)/(1-$L35)+($T$47*$R35*'VT CHS Emissions Schedule'!D$5/$U$47/(1-$K35))+($T$48*$R35*('VT CHS Emissions Schedule'!D$35+$N35)/$U$48))-($Q35*'VT CHS Emissions Schedule'!D$5)/(1-$K35)))</f>
        <v>1728038.7820003321</v>
      </c>
      <c r="H35" s="64">
        <f>($S35*'VT CHS Emissions Schedule'!D$5)/(1-$K35)</f>
        <v>-21669.691615511372</v>
      </c>
      <c r="I35" s="66">
        <f>_xlfn.XLOOKUP(B35,Lookups!$A$3:$A$15,Lookups!$E$3:$E$15)</f>
        <v>0</v>
      </c>
      <c r="J35" s="65">
        <f>_xlfn.XLOOKUP(B35,Lookups!$A$3:$A$15,Lookups!$D$3:$D$15)</f>
        <v>0</v>
      </c>
      <c r="K35" s="66">
        <f>Lookups!$E$6</f>
        <v>0.04</v>
      </c>
      <c r="L35" s="66">
        <f>Lookups!$E$5</f>
        <v>1.4E-2</v>
      </c>
      <c r="M35" s="65">
        <f>Lookups!$D$4</f>
        <v>0.32764300000000002</v>
      </c>
      <c r="N35" s="65">
        <f>Lookups!$D$3</f>
        <v>0.21490000000000001</v>
      </c>
      <c r="O35" s="65">
        <f>Lookups!$D$8</f>
        <v>1.3776766038113153</v>
      </c>
      <c r="P35" s="72" t="s">
        <v>246</v>
      </c>
      <c r="Q35" s="64">
        <f t="shared" si="6"/>
        <v>6745.1333333333332</v>
      </c>
      <c r="R35" s="64">
        <f t="shared" si="3"/>
        <v>24282.48</v>
      </c>
      <c r="S35" s="64">
        <f t="shared" si="7"/>
        <v>-550.79999999999995</v>
      </c>
      <c r="T35" s="68">
        <v>25</v>
      </c>
      <c r="U35" s="64">
        <v>12000</v>
      </c>
      <c r="V35" s="64">
        <v>1909</v>
      </c>
      <c r="W35" s="72">
        <f t="shared" si="26"/>
        <v>3.6</v>
      </c>
      <c r="X35" s="72" t="str">
        <f t="shared" si="4"/>
        <v>blended</v>
      </c>
      <c r="Y35" s="72">
        <f t="shared" si="27"/>
        <v>16</v>
      </c>
      <c r="Z35" s="64">
        <f t="shared" si="28"/>
        <v>12000</v>
      </c>
      <c r="AA35" s="64">
        <v>240</v>
      </c>
      <c r="AB35" s="80">
        <v>0.15</v>
      </c>
      <c r="AC35" s="74">
        <v>3.5999999999999999E-3</v>
      </c>
      <c r="AD35" s="75">
        <v>1.06E-3</v>
      </c>
      <c r="AE35" s="67" t="s">
        <v>246</v>
      </c>
      <c r="AF35" s="67" t="s">
        <v>246</v>
      </c>
      <c r="AG35" s="67" t="s">
        <v>246</v>
      </c>
      <c r="AH35" s="67" t="s">
        <v>246</v>
      </c>
      <c r="AI35" s="67" t="s">
        <v>246</v>
      </c>
      <c r="AJ35" s="67" t="s">
        <v>246</v>
      </c>
      <c r="AK35" s="67" t="s">
        <v>246</v>
      </c>
      <c r="AL35" s="67" t="s">
        <v>246</v>
      </c>
      <c r="AM35" s="67" t="s">
        <v>246</v>
      </c>
      <c r="AN35" s="67" t="s">
        <v>246</v>
      </c>
      <c r="AO35" s="67" t="s">
        <v>246</v>
      </c>
      <c r="AP35" s="67" t="s">
        <v>246</v>
      </c>
      <c r="AQ35" s="67" t="s">
        <v>246</v>
      </c>
      <c r="AR35" s="67" t="s">
        <v>246</v>
      </c>
      <c r="AS35" s="67" t="s">
        <v>246</v>
      </c>
      <c r="AT35" s="67" t="s">
        <v>246</v>
      </c>
      <c r="AU35" s="67" t="s">
        <v>246</v>
      </c>
      <c r="AV35" s="67" t="s">
        <v>246</v>
      </c>
      <c r="AW35" s="67" t="s">
        <v>246</v>
      </c>
      <c r="AX35" s="67" t="s">
        <v>246</v>
      </c>
      <c r="AY35" s="67" t="s">
        <v>246</v>
      </c>
      <c r="AZ35" s="67" t="s">
        <v>246</v>
      </c>
      <c r="BA35" s="67" t="s">
        <v>246</v>
      </c>
      <c r="BB35" s="67" t="s">
        <v>246</v>
      </c>
      <c r="BC35" s="67" t="s">
        <v>246</v>
      </c>
      <c r="BD35" s="67" t="s">
        <v>246</v>
      </c>
      <c r="BE35" s="64">
        <f>IF(BE$15&lt;2025+$T35,IF($B35="Natural gas",($P35*AE35)/(1-$I35)-($Q35*'VT CHS Emissions Schedule'!D$5)/(1-$K35),IF(OR($B35="Propane",$B35="Oil"),($P35*AE35)-($Q35*'VT CHS Emissions Schedule'!D$5)/(1-$K35),(($T$44*$R35*('VT CHS Emissions Schedule'!D$8+$N35)/$U$44)+($T$45*$R35*('VT CHS Emissions Schedule'!D$9+$M35)/$U$45)+($T$46*$R35*'VT CHS Emissions Schedule'!D$7/$U$46)/(1-$L35)+($T$47*$R35*'VT CHS Emissions Schedule'!D$5/$U$47/(1-$K35))+($T$48*$R35*('VT CHS Emissions Schedule'!D$35+$O35)/$U$48))-($Q35*'VT CHS Emissions Schedule'!D$5)/(1-$K35))),0)</f>
        <v>1731410.1371796175</v>
      </c>
      <c r="BF35" s="64">
        <f>IF(BF$15&lt;2025+$T35,IF($B35="Natural gas",($P35*AF35)/(1-$I35)-($Q35*'VT CHS Emissions Schedule'!E$5)/(1-$K35),IF(OR($B35="Propane",$B35="Oil"),($P35*AF35)-($Q35*'VT CHS Emissions Schedule'!E$5)/(1-$K35),(($T$44*$R35*('VT CHS Emissions Schedule'!E$8+$N35)/$U$44)+($T$45*$R35*('VT CHS Emissions Schedule'!E$9+$M35)/$U$45)+($T$46*$R35*'VT CHS Emissions Schedule'!E$7/$U$46)/(1-$L35)+($T$47*$R35*'VT CHS Emissions Schedule'!E$5/$U$47/(1-$K35))+($T$48*$R35*('VT CHS Emissions Schedule'!E$35+$O35)/$U$48))-($Q35*'VT CHS Emissions Schedule'!E$5)/(1-$K35))),0)</f>
        <v>1747177.6103656478</v>
      </c>
      <c r="BG35" s="64">
        <f>IF(BG$15&lt;2025+$T35,IF($B35="Natural gas",($P35*AG35)/(1-$I35)-($Q35*'VT CHS Emissions Schedule'!F$5)/(1-$K35),IF(OR($B35="Propane",$B35="Oil"),($P35*AG35)-($Q35*'VT CHS Emissions Schedule'!F$5)/(1-$K35),(($T$44*$R35*('VT CHS Emissions Schedule'!F$8+$N35)/$U$44)+($T$45*$R35*('VT CHS Emissions Schedule'!F$9+$M35)/$U$45)+($T$46*$R35*'VT CHS Emissions Schedule'!F$7/$U$46)/(1-$L35)+($T$47*$R35*'VT CHS Emissions Schedule'!F$5/$U$47/(1-$K35))+($T$48*$R35*('VT CHS Emissions Schedule'!F$35+$O35)/$U$48))-($Q35*'VT CHS Emissions Schedule'!F$5)/(1-$K35))),0)</f>
        <v>1764048.2773331418</v>
      </c>
      <c r="BH35" s="64">
        <f>IF(BH$15&lt;2025+$T35,IF($B35="Natural gas",($P35*AH35)/(1-$I35)-($Q35*'VT CHS Emissions Schedule'!G$5)/(1-$K35),IF(OR($B35="Propane",$B35="Oil"),($P35*AH35)-($Q35*'VT CHS Emissions Schedule'!G$5)/(1-$K35),(($T$44*$R35*('VT CHS Emissions Schedule'!G$8+$N35)/$U$44)+($T$45*$R35*('VT CHS Emissions Schedule'!G$9+$M35)/$U$45)+($T$46*$R35*'VT CHS Emissions Schedule'!G$7/$U$46)/(1-$L35)+($T$47*$R35*'VT CHS Emissions Schedule'!G$5/$U$47/(1-$K35))+($T$48*$R35*('VT CHS Emissions Schedule'!G$35+$O35)/$U$48))-($Q35*'VT CHS Emissions Schedule'!G$5)/(1-$K35))),0)</f>
        <v>1780918.9443006362</v>
      </c>
      <c r="BI35" s="64">
        <f>IF(BI$15&lt;2025+$T35,IF($B35="Natural gas",($P35*AI35)/(1-$I35)-($Q35*'VT CHS Emissions Schedule'!H$5)/(1-$K35),IF(OR($B35="Propane",$B35="Oil"),($P35*AI35)-($Q35*'VT CHS Emissions Schedule'!H$5)/(1-$K35),(($T$44*$R35*('VT CHS Emissions Schedule'!H$8+$N35)/$U$44)+($T$45*$R35*('VT CHS Emissions Schedule'!H$9+$M35)/$U$45)+($T$46*$R35*'VT CHS Emissions Schedule'!H$7/$U$46)/(1-$L35)+($T$47*$R35*'VT CHS Emissions Schedule'!H$5/$U$47/(1-$K35))+($T$48*$R35*('VT CHS Emissions Schedule'!H$35+$O35)/$U$48))-($Q35*'VT CHS Emissions Schedule'!H$5)/(1-$K35))),0)</f>
        <v>1797747.0923255445</v>
      </c>
      <c r="BJ35" s="64">
        <f>IF(BJ$15&lt;2025+$T35,IF($B35="Natural gas",($P35*AJ35)/(1-$I35)-($Q35*'VT CHS Emissions Schedule'!I$5)/(1-$K35),IF(OR($B35="Propane",$B35="Oil"),($P35*AJ35)-($Q35*'VT CHS Emissions Schedule'!I$5)/(1-$K35),(($T$44*$R35*('VT CHS Emissions Schedule'!I$8+$N35)/$U$44)+($T$45*$R35*('VT CHS Emissions Schedule'!I$9+$M35)/$U$45)+($T$46*$R35*'VT CHS Emissions Schedule'!I$7/$U$46)/(1-$L35)+($T$47*$R35*'VT CHS Emissions Schedule'!I$5/$U$47/(1-$K35))+($T$48*$R35*('VT CHS Emissions Schedule'!I$35+$O35)/$U$48))-($Q35*'VT CHS Emissions Schedule'!I$5)/(1-$K35))),0)</f>
        <v>1806749.0819836289</v>
      </c>
      <c r="BK35" s="64">
        <f>IF(BK$15&lt;2025+$T35,IF($B35="Natural gas",($P35*AK35)/(1-$I35)-($Q35*'VT CHS Emissions Schedule'!J$5)/(1-$K35),IF(OR($B35="Propane",$B35="Oil"),($P35*AK35)-($Q35*'VT CHS Emissions Schedule'!J$5)/(1-$K35),(($T$44*$R35*('VT CHS Emissions Schedule'!J$8+$N35)/$U$44)+($T$45*$R35*('VT CHS Emissions Schedule'!J$9+$M35)/$U$45)+($T$46*$R35*'VT CHS Emissions Schedule'!J$7/$U$46)/(1-$L35)+($T$47*$R35*'VT CHS Emissions Schedule'!J$5/$U$47/(1-$K35))+($T$48*$R35*('VT CHS Emissions Schedule'!J$35+$O35)/$U$48))-($Q35*'VT CHS Emissions Schedule'!J$5)/(1-$K35))),0)</f>
        <v>1823619.7489511231</v>
      </c>
      <c r="BL35" s="64">
        <f>IF(BL$15&lt;2025+$T35,IF($B35="Natural gas",($P35*AL35)/(1-$I35)-($Q35*'VT CHS Emissions Schedule'!K$5)/(1-$K35),IF(OR($B35="Propane",$B35="Oil"),($P35*AL35)-($Q35*'VT CHS Emissions Schedule'!K$5)/(1-$K35),(($T$44*$R35*('VT CHS Emissions Schedule'!K$8+$N35)/$U$44)+($T$45*$R35*('VT CHS Emissions Schedule'!K$9+$M35)/$U$45)+($T$46*$R35*'VT CHS Emissions Schedule'!K$7/$U$46)/(1-$L35)+($T$47*$R35*'VT CHS Emissions Schedule'!K$5/$U$47/(1-$K35))+($T$48*$R35*('VT CHS Emissions Schedule'!K$35+$O35)/$U$48))-($Q35*'VT CHS Emissions Schedule'!K$5)/(1-$K35))),0)</f>
        <v>1840490.415918617</v>
      </c>
      <c r="BM35" s="64">
        <f>IF(BM$15&lt;2025+$T35,IF($B35="Natural gas",($P35*AM35)/(1-$I35)-($Q35*'VT CHS Emissions Schedule'!L$5)/(1-$K35),IF(OR($B35="Propane",$B35="Oil"),($P35*AM35)-($Q35*'VT CHS Emissions Schedule'!L$5)/(1-$K35),(($T$44*$R35*('VT CHS Emissions Schedule'!L$8+$N35)/$U$44)+($T$45*$R35*('VT CHS Emissions Schedule'!L$9+$M35)/$U$45)+($T$46*$R35*'VT CHS Emissions Schedule'!L$7/$U$46)/(1-$L35)+($T$47*$R35*'VT CHS Emissions Schedule'!L$5/$U$47/(1-$K35))+($T$48*$R35*('VT CHS Emissions Schedule'!L$35+$O35)/$U$48))-($Q35*'VT CHS Emissions Schedule'!L$5)/(1-$K35))),0)</f>
        <v>1857361.0828861115</v>
      </c>
      <c r="BN35" s="64">
        <f>IF(BN$15&lt;2025+$T35,IF($B35="Natural gas",($P35*AN35)/(1-$I35)-($Q35*'VT CHS Emissions Schedule'!M$5)/(1-$K35),IF(OR($B35="Propane",$B35="Oil"),($P35*AN35)-($Q35*'VT CHS Emissions Schedule'!M$5)/(1-$K35),(($T$44*$R35*('VT CHS Emissions Schedule'!M$8+$N35)/$U$44)+($T$45*$R35*('VT CHS Emissions Schedule'!M$9+$M35)/$U$45)+($T$46*$R35*'VT CHS Emissions Schedule'!M$7/$U$46)/(1-$L35)+($T$47*$R35*'VT CHS Emissions Schedule'!M$5/$U$47/(1-$K35))+($T$48*$R35*('VT CHS Emissions Schedule'!M$35+$O35)/$U$48))-($Q35*'VT CHS Emissions Schedule'!M$5)/(1-$K35))),0)</f>
        <v>1872433.2272901759</v>
      </c>
      <c r="BO35" s="64">
        <f>IF(BO$15&lt;2025+$T35,IF($B35="Natural gas",($P35*AO35)/(1-$I35)-($Q35*'VT CHS Emissions Schedule'!N$5)/(1-$K35),IF(OR($B35="Propane",$B35="Oil"),($P35*AO35)-($Q35*'VT CHS Emissions Schedule'!N$5)/(1-$K35),(($T$44*$R35*('VT CHS Emissions Schedule'!N$8+$N35)/$U$44)+($T$45*$R35*('VT CHS Emissions Schedule'!N$9+$M35)/$U$45)+($T$46*$R35*'VT CHS Emissions Schedule'!N$7/$U$46)/(1-$L35)+($T$47*$R35*'VT CHS Emissions Schedule'!N$5/$U$47/(1-$K35))+($T$48*$R35*('VT CHS Emissions Schedule'!N$35+$O35)/$U$48))-($Q35*'VT CHS Emissions Schedule'!N$5)/(1-$K35))),0)</f>
        <v>1887821.322752893</v>
      </c>
      <c r="BP35" s="64">
        <f>IF(BP$15&lt;2025+$T35,IF($B35="Natural gas",($P35*AP35)/(1-$I35)-($Q35*'VT CHS Emissions Schedule'!O$5)/(1-$K35),IF(OR($B35="Propane",$B35="Oil"),($P35*AP35)-($Q35*'VT CHS Emissions Schedule'!O$5)/(1-$K35),(($T$44*$R35*('VT CHS Emissions Schedule'!O$8+$N35)/$U$44)+($T$45*$R35*('VT CHS Emissions Schedule'!O$9+$M35)/$U$45)+($T$46*$R35*'VT CHS Emissions Schedule'!O$7/$U$46)/(1-$L35)+($T$47*$R35*'VT CHS Emissions Schedule'!O$5/$U$47/(1-$K35))+($T$48*$R35*('VT CHS Emissions Schedule'!O$35+$O35)/$U$48))-($Q35*'VT CHS Emissions Schedule'!O$5)/(1-$K35))),0)</f>
        <v>1887821.322752893</v>
      </c>
      <c r="BQ35" s="64">
        <f>IF(BQ$15&lt;2025+$T35,IF($B35="Natural gas",($P35*AQ35)/(1-$I35)-($Q35*'VT CHS Emissions Schedule'!P$5)/(1-$K35),IF(OR($B35="Propane",$B35="Oil"),($P35*AQ35)-($Q35*'VT CHS Emissions Schedule'!P$5)/(1-$K35),(($T$44*$R35*('VT CHS Emissions Schedule'!P$8+$N35)/$U$44)+($T$45*$R35*('VT CHS Emissions Schedule'!P$9+$M35)/$U$45)+($T$46*$R35*'VT CHS Emissions Schedule'!P$7/$U$46)/(1-$L35)+($T$47*$R35*'VT CHS Emissions Schedule'!P$5/$U$47/(1-$K35))+($T$48*$R35*('VT CHS Emissions Schedule'!P$35+$O35)/$U$48))-($Q35*'VT CHS Emissions Schedule'!P$5)/(1-$K35))),0)</f>
        <v>1887821.322752893</v>
      </c>
      <c r="BR35" s="64">
        <f>IF(BR$15&lt;2025+$T35,IF($B35="Natural gas",($P35*AR35)/(1-$I35)-($Q35*'VT CHS Emissions Schedule'!Q$5)/(1-$K35),IF(OR($B35="Propane",$B35="Oil"),($P35*AR35)-($Q35*'VT CHS Emissions Schedule'!Q$5)/(1-$K35),(($T$44*$R35*('VT CHS Emissions Schedule'!Q$8+$N35)/$U$44)+($T$45*$R35*('VT CHS Emissions Schedule'!Q$9+$M35)/$U$45)+($T$46*$R35*'VT CHS Emissions Schedule'!Q$7/$U$46)/(1-$L35)+($T$47*$R35*'VT CHS Emissions Schedule'!Q$5/$U$47/(1-$K35))+($T$48*$R35*('VT CHS Emissions Schedule'!Q$35+$O35)/$U$48))-($Q35*'VT CHS Emissions Schedule'!Q$5)/(1-$K35))),0)</f>
        <v>1887821.322752893</v>
      </c>
      <c r="BS35" s="64">
        <f>IF(BS$15&lt;2025+$T35,IF($B35="Natural gas",($P35*AS35)/(1-$I35)-($Q35*'VT CHS Emissions Schedule'!R$5)/(1-$K35),IF(OR($B35="Propane",$B35="Oil"),($P35*AS35)-($Q35*'VT CHS Emissions Schedule'!R$5)/(1-$K35),(($T$44*$R35*('VT CHS Emissions Schedule'!R$8+$N35)/$U$44)+($T$45*$R35*('VT CHS Emissions Schedule'!R$9+$M35)/$U$45)+($T$46*$R35*'VT CHS Emissions Schedule'!R$7/$U$46)/(1-$L35)+($T$47*$R35*'VT CHS Emissions Schedule'!R$5/$U$47/(1-$K35))+($T$48*$R35*('VT CHS Emissions Schedule'!R$35+$O35)/$U$48))-($Q35*'VT CHS Emissions Schedule'!R$5)/(1-$K35))),0)</f>
        <v>1887508.3579610549</v>
      </c>
      <c r="BT35" s="64">
        <f>IF(BT$15&lt;2025+$T35,IF($B35="Natural gas",($P35*AT35)/(1-$I35)-($Q35*'VT CHS Emissions Schedule'!S$5)/(1-$K35),IF(OR($B35="Propane",$B35="Oil"),($P35*AT35)-($Q35*'VT CHS Emissions Schedule'!S$5)/(1-$K35),(($T$44*$R35*('VT CHS Emissions Schedule'!S$8+$N35)/$U$44)+($T$45*$R35*('VT CHS Emissions Schedule'!S$9+$M35)/$U$45)+($T$46*$R35*'VT CHS Emissions Schedule'!S$7/$U$46)/(1-$L35)+($T$47*$R35*'VT CHS Emissions Schedule'!S$5/$U$47/(1-$K35))+($T$48*$R35*('VT CHS Emissions Schedule'!S$35+$O35)/$U$48))-($Q35*'VT CHS Emissions Schedule'!S$5)/(1-$K35))),0)</f>
        <v>1887111.5221011206</v>
      </c>
      <c r="BU35" s="64">
        <f>IF(BU$15&lt;2025+$T35,IF($B35="Natural gas",($P35*AU35)/(1-$I35)-($Q35*'VT CHS Emissions Schedule'!T$5)/(1-$K35),IF(OR($B35="Propane",$B35="Oil"),($P35*AU35)-($Q35*'VT CHS Emissions Schedule'!T$5)/(1-$K35),(($T$44*$R35*('VT CHS Emissions Schedule'!T$8+$N35)/$U$44)+($T$45*$R35*('VT CHS Emissions Schedule'!T$9+$M35)/$U$45)+($T$46*$R35*'VT CHS Emissions Schedule'!T$7/$U$46)/(1-$L35)+($T$47*$R35*'VT CHS Emissions Schedule'!T$5/$U$47/(1-$K35))+($T$48*$R35*('VT CHS Emissions Schedule'!T$35+$O35)/$U$48))-($Q35*'VT CHS Emissions Schedule'!T$5)/(1-$K35))),0)</f>
        <v>1887111.5221011206</v>
      </c>
      <c r="BV35" s="64">
        <f>IF(BV$15&lt;2025+$T35,IF($B35="Natural gas",($P35*AV35)/(1-$I35)-($Q35*'VT CHS Emissions Schedule'!U$5)/(1-$K35),IF(OR($B35="Propane",$B35="Oil"),($P35*AV35)-($Q35*'VT CHS Emissions Schedule'!U$5)/(1-$K35),(($T$44*$R35*('VT CHS Emissions Schedule'!U$8+$N35)/$U$44)+($T$45*$R35*('VT CHS Emissions Schedule'!U$9+$M35)/$U$45)+($T$46*$R35*'VT CHS Emissions Schedule'!U$7/$U$46)/(1-$L35)+($T$47*$R35*'VT CHS Emissions Schedule'!U$5/$U$47/(1-$K35))+($T$48*$R35*('VT CHS Emissions Schedule'!U$35+$O35)/$U$48))-($Q35*'VT CHS Emissions Schedule'!U$5)/(1-$K35))),0)</f>
        <v>1887111.5221011206</v>
      </c>
      <c r="BW35" s="64">
        <f>IF(BW$15&lt;2025+$T35,IF($B35="Natural gas",($P35*AW35)/(1-$I35)-($Q35*'VT CHS Emissions Schedule'!V$5)/(1-$K35),IF(OR($B35="Propane",$B35="Oil"),($P35*AW35)-($Q35*'VT CHS Emissions Schedule'!V$5)/(1-$K35),(($T$44*$R35*('VT CHS Emissions Schedule'!V$8+$N35)/$U$44)+($T$45*$R35*('VT CHS Emissions Schedule'!V$9+$M35)/$U$45)+($T$46*$R35*'VT CHS Emissions Schedule'!V$7/$U$46)/(1-$L35)+($T$47*$R35*'VT CHS Emissions Schedule'!V$5/$U$47/(1-$K35))+($T$48*$R35*('VT CHS Emissions Schedule'!V$35+$O35)/$U$48))-($Q35*'VT CHS Emissions Schedule'!V$5)/(1-$K35))),0)</f>
        <v>1887111.5221011206</v>
      </c>
      <c r="BX35" s="64">
        <f>IF(BX$15&lt;2025+$T35,IF($B35="Natural gas",($P35*AX35)/(1-$I35)-($Q35*'VT CHS Emissions Schedule'!W$5)/(1-$K35),IF(OR($B35="Propane",$B35="Oil"),($P35*AX35)-($Q35*'VT CHS Emissions Schedule'!W$5)/(1-$K35),(($T$44*$R35*('VT CHS Emissions Schedule'!W$8+$N35)/$U$44)+($T$45*$R35*('VT CHS Emissions Schedule'!W$9+$M35)/$U$45)+($T$46*$R35*'VT CHS Emissions Schedule'!W$7/$U$46)/(1-$L35)+($T$47*$R35*'VT CHS Emissions Schedule'!W$5/$U$47/(1-$K35))+($T$48*$R35*('VT CHS Emissions Schedule'!W$35+$O35)/$U$48))-($Q35*'VT CHS Emissions Schedule'!W$5)/(1-$K35))),0)</f>
        <v>1887017.7558690184</v>
      </c>
      <c r="BY35" s="64">
        <f>IF(BY$15&lt;2025+$T35,IF($B35="Natural gas",($P35*AY35)/(1-$I35)-($Q35*'VT CHS Emissions Schedule'!X$5)/(1-$K35),IF(OR($B35="Propane",$B35="Oil"),($P35*AY35)-($Q35*'VT CHS Emissions Schedule'!X$5)/(1-$K35),(($T$44*$R35*('VT CHS Emissions Schedule'!X$8+$N35)/$U$44)+($T$45*$R35*('VT CHS Emissions Schedule'!X$9+$M35)/$U$45)+($T$46*$R35*'VT CHS Emissions Schedule'!X$7/$U$46)/(1-$L35)+($T$47*$R35*'VT CHS Emissions Schedule'!X$5/$U$47/(1-$K35))+($T$48*$R35*('VT CHS Emissions Schedule'!X$35+$O35)/$U$48))-($Q35*'VT CHS Emissions Schedule'!X$5)/(1-$K35))),0)</f>
        <v>1886611.5882410447</v>
      </c>
      <c r="BZ35" s="64">
        <f>IF(BZ$15&lt;2025+$T35,IF($B35="Natural gas",($P35*AZ35)/(1-$I35)-($Q35*'VT CHS Emissions Schedule'!Y$5)/(1-$K35),IF(OR($B35="Propane",$B35="Oil"),($P35*AZ35)-($Q35*'VT CHS Emissions Schedule'!Y$5)/(1-$K35),(($T$44*$R35*('VT CHS Emissions Schedule'!Y$8+$N35)/$U$44)+($T$45*$R35*('VT CHS Emissions Schedule'!Y$9+$M35)/$U$45)+($T$46*$R35*'VT CHS Emissions Schedule'!Y$7/$U$46)/(1-$L35)+($T$47*$R35*'VT CHS Emissions Schedule'!Y$5/$U$47/(1-$K35))+($T$48*$R35*('VT CHS Emissions Schedule'!Y$35+$O35)/$U$48))-($Q35*'VT CHS Emissions Schedule'!Y$5)/(1-$K35))),0)</f>
        <v>1886611.5882410447</v>
      </c>
      <c r="CA35" s="64">
        <f>IF(CA$15&lt;2025+$T35,IF($B35="Natural gas",($P35*BA35)/(1-$I35)-($Q35*'VT CHS Emissions Schedule'!Z$5)/(1-$K35),IF(OR($B35="Propane",$B35="Oil"),($P35*BA35)-($Q35*'VT CHS Emissions Schedule'!Z$5)/(1-$K35),(($T$44*$R35*('VT CHS Emissions Schedule'!Z$8+$N35)/$U$44)+($T$45*$R35*('VT CHS Emissions Schedule'!Z$9+$M35)/$U$45)+($T$46*$R35*'VT CHS Emissions Schedule'!Z$7/$U$46)/(1-$L35)+($T$47*$R35*'VT CHS Emissions Schedule'!Z$5/$U$47/(1-$K35))+($T$48*$R35*('VT CHS Emissions Schedule'!Z$35+$O35)/$U$48))-($Q35*'VT CHS Emissions Schedule'!Z$5)/(1-$K35))),0)</f>
        <v>1886611.5882410447</v>
      </c>
      <c r="CB35" s="64">
        <f>IF(CB$15&lt;2025+$T35,IF($B35="Natural gas",($P35*BB35)/(1-$I35)-($Q35*'VT CHS Emissions Schedule'!AA$5)/(1-$K35),IF(OR($B35="Propane",$B35="Oil"),($P35*BB35)-($Q35*'VT CHS Emissions Schedule'!AA$5)/(1-$K35),(($T$44*$R35*('VT CHS Emissions Schedule'!AA$8+$N35)/$U$44)+($T$45*$R35*('VT CHS Emissions Schedule'!AA$9+$M35)/$U$45)+($T$46*$R35*'VT CHS Emissions Schedule'!AA$7/$U$46)/(1-$L35)+($T$47*$R35*'VT CHS Emissions Schedule'!AA$5/$U$47/(1-$K35))+($T$48*$R35*('VT CHS Emissions Schedule'!AA$35+$O35)/$U$48))-($Q35*'VT CHS Emissions Schedule'!AA$5)/(1-$K35))),0)</f>
        <v>1886611.5882410447</v>
      </c>
      <c r="CC35" s="64">
        <f>IF(CC$15&lt;2025+$T35,IF($B35="Natural gas",($P35*BC35)/(1-$I35)-($Q35*'VT CHS Emissions Schedule'!AB$5)/(1-$K35),IF(OR($B35="Propane",$B35="Oil"),($P35*BC35)-($Q35*'VT CHS Emissions Schedule'!AB$5)/(1-$K35),(($T$44*$R35*('VT CHS Emissions Schedule'!AB$8+$N35)/$U$44)+($T$45*$R35*('VT CHS Emissions Schedule'!AB$9+$M35)/$U$45)+($T$46*$R35*'VT CHS Emissions Schedule'!AB$7/$U$46)/(1-$L35)+($T$47*$R35*'VT CHS Emissions Schedule'!AB$5/$U$47/(1-$K35))+($T$48*$R35*('VT CHS Emissions Schedule'!AB$35+$O35)/$U$48))-($Q35*'VT CHS Emissions Schedule'!AB$5)/(1-$K35))),0)</f>
        <v>1886515.617055166</v>
      </c>
      <c r="CD35" s="64">
        <f>IF(CD$15&lt;2025+$T35,IF($B35="Natural gas",($P35*BD35)/(1-$I35)-($Q35*'VT CHS Emissions Schedule'!AC$5)/(1-$K35),IF(OR($B35="Propane",$B35="Oil"),($P35*BD35)-($Q35*'VT CHS Emissions Schedule'!AC$5)/(1-$K35),(($T$44*$R35*('VT CHS Emissions Schedule'!AC$8+$N35)/$U$44)+($T$45*$R35*('VT CHS Emissions Schedule'!AC$9+$M35)/$U$45)+($T$46*$R35*'VT CHS Emissions Schedule'!AC$7/$U$46)/(1-$L35)+($T$47*$R35*'VT CHS Emissions Schedule'!AC$5/$U$47/(1-$K35))+($T$48*$R35*('VT CHS Emissions Schedule'!AC$35+$O35)/$U$48))-($Q35*'VT CHS Emissions Schedule'!AC$5)/(1-$K35))),0)</f>
        <v>0</v>
      </c>
      <c r="CE35" s="64">
        <f>IF(CE$15&lt;2025+$T35,BE35+($S35*'VT CHS Emissions Schedule'!D$5)/(1-$K35),0)</f>
        <v>1709740.4455641061</v>
      </c>
      <c r="CF35" s="64">
        <f>IF(CF$15&lt;2025+$T35,BF35+($S35*'VT CHS Emissions Schedule'!E$5)/(1-$K35),0)</f>
        <v>1727014.712156429</v>
      </c>
      <c r="CG35" s="64">
        <f>IF(CG$15&lt;2025+$T35,BG35+($S35*'VT CHS Emissions Schedule'!F$5)/(1-$K35),0)</f>
        <v>1745392.1725302152</v>
      </c>
      <c r="CH35" s="64">
        <f>IF(CH$15&lt;2025+$T35,BH35+($S35*'VT CHS Emissions Schedule'!G$5)/(1-$K35),0)</f>
        <v>1763769.632904002</v>
      </c>
      <c r="CI35" s="64">
        <f>IF(CI$15&lt;2025+$T35,BI35+($S35*'VT CHS Emissions Schedule'!H$5)/(1-$K35),0)</f>
        <v>1782104.5743352028</v>
      </c>
      <c r="CJ35" s="64">
        <f>IF(CJ$15&lt;2025+$T35,BJ35+($S35*'VT CHS Emissions Schedule'!I$5)/(1-$K35),0)</f>
        <v>1792613.3573995796</v>
      </c>
      <c r="CK35" s="64">
        <f>IF(CK$15&lt;2025+$T35,BK35+($S35*'VT CHS Emissions Schedule'!J$5)/(1-$K35),0)</f>
        <v>1810990.8177733661</v>
      </c>
      <c r="CL35" s="64">
        <f>IF(CL$15&lt;2025+$T35,BL35+($S35*'VT CHS Emissions Schedule'!K$5)/(1-$K35),0)</f>
        <v>1829368.2781471526</v>
      </c>
      <c r="CM35" s="64">
        <f>IF(CM$15&lt;2025+$T35,BM35+($S35*'VT CHS Emissions Schedule'!L$5)/(1-$K35),0)</f>
        <v>1847745.7385209394</v>
      </c>
      <c r="CN35" s="64">
        <f>IF(CN$15&lt;2025+$T35,BN35+($S35*'VT CHS Emissions Schedule'!M$5)/(1-$K35),0)</f>
        <v>1864324.6763312961</v>
      </c>
      <c r="CO35" s="64">
        <f>IF(CO$15&lt;2025+$T35,BO35+($S35*'VT CHS Emissions Schedule'!N$5)/(1-$K35),0)</f>
        <v>1881219.5652003058</v>
      </c>
      <c r="CP35" s="64">
        <f>IF(CP$15&lt;2025+$T35,BP35+($S35*'VT CHS Emissions Schedule'!O$5)/(1-$K35),0)</f>
        <v>1881219.5652003058</v>
      </c>
      <c r="CQ35" s="64">
        <f>IF(CQ$15&lt;2025+$T35,BQ35+($S35*'VT CHS Emissions Schedule'!P$5)/(1-$K35),0)</f>
        <v>1881219.5652003058</v>
      </c>
      <c r="CR35" s="64">
        <f>IF(CR$15&lt;2025+$T35,BR35+($S35*'VT CHS Emissions Schedule'!Q$5)/(1-$K35),0)</f>
        <v>1881219.5652003058</v>
      </c>
      <c r="CS35" s="64">
        <f>IF(CS$15&lt;2025+$T35,BS35+($S35*'VT CHS Emissions Schedule'!R$5)/(1-$K35),0)</f>
        <v>1880906.6004084677</v>
      </c>
      <c r="CT35" s="64">
        <f>IF(CT$15&lt;2025+$T35,BT35+($S35*'VT CHS Emissions Schedule'!S$5)/(1-$K35),0)</f>
        <v>1880509.7645485334</v>
      </c>
      <c r="CU35" s="64">
        <f>IF(CU$15&lt;2025+$T35,BU35+($S35*'VT CHS Emissions Schedule'!T$5)/(1-$K35),0)</f>
        <v>1880509.7645485334</v>
      </c>
      <c r="CV35" s="64">
        <f>IF(CV$15&lt;2025+$T35,BV35+($S35*'VT CHS Emissions Schedule'!U$5)/(1-$K35),0)</f>
        <v>1880509.7645485334</v>
      </c>
      <c r="CW35" s="64">
        <f>IF(CW$15&lt;2025+$T35,BW35+($S35*'VT CHS Emissions Schedule'!V$5)/(1-$K35),0)</f>
        <v>1880509.7645485334</v>
      </c>
      <c r="CX35" s="64">
        <f>IF(CX$15&lt;2025+$T35,BX35+($S35*'VT CHS Emissions Schedule'!W$5)/(1-$K35),0)</f>
        <v>1880415.9983164312</v>
      </c>
      <c r="CY35" s="64">
        <f>IF(CY$15&lt;2025+$T35,BY35+($S35*'VT CHS Emissions Schedule'!X$5)/(1-$K35),0)</f>
        <v>1880009.8306884575</v>
      </c>
      <c r="CZ35" s="64">
        <f>IF(CZ$15&lt;2025+$T35,BZ35+($S35*'VT CHS Emissions Schedule'!Y$5)/(1-$K35),0)</f>
        <v>1880009.8306884575</v>
      </c>
      <c r="DA35" s="64">
        <f>IF(DA$15&lt;2025+$T35,CA35+($S35*'VT CHS Emissions Schedule'!Z$5)/(1-$K35),0)</f>
        <v>1880009.8306884575</v>
      </c>
      <c r="DB35" s="64">
        <f>IF(DB$15&lt;2025+$T35,CB35+($S35*'VT CHS Emissions Schedule'!AA$5)/(1-$K35),0)</f>
        <v>1880009.8306884575</v>
      </c>
      <c r="DC35" s="64">
        <f>IF(DC$15&lt;2025+$T35,CC35+($S35*'VT CHS Emissions Schedule'!AB$5)/(1-$K35),0)</f>
        <v>1879913.8595025789</v>
      </c>
      <c r="DD35" s="64">
        <f>IF(DD$15&lt;2025+$T35,CD35+($S35*'VT CHS Emissions Schedule'!AC$5)/(1-$K35),0)</f>
        <v>0</v>
      </c>
    </row>
    <row r="36" spans="1:108" ht="15" customHeight="1" x14ac:dyDescent="0.25">
      <c r="A36" s="506" t="s">
        <v>329</v>
      </c>
      <c r="B36" s="126" t="s">
        <v>11</v>
      </c>
      <c r="C36" s="197">
        <f t="shared" ref="C36:C39" si="29">SUM(BE36:CD36)</f>
        <v>43130830.84675847</v>
      </c>
      <c r="D36" s="197">
        <f t="shared" ref="D36:D39" si="30">SUM(CE36:DD36)</f>
        <v>42866385.432186969</v>
      </c>
      <c r="E36" s="222">
        <f t="shared" si="2"/>
        <v>43.130830846758471</v>
      </c>
      <c r="F36" s="111">
        <f t="shared" si="5"/>
        <v>1536793.3689087403</v>
      </c>
      <c r="G36" s="64">
        <f>IF($B36="Natural gas",($P36*AE36)/(1-$I36)-($Q36*'VT CHS Emissions Schedule'!D$5)/(1-$K36),IF(OR($B36="Propane",$B36="Oil"),($P36*AE36)-($Q36*'VT CHS Emissions Schedule'!D$5)/(1-$K36),(($T$44*$R36*('VT CHS Emissions Schedule'!D$8+$N36)/$U$44)+($T$45*$R36*('VT CHS Emissions Schedule'!D$9+$M36)/$U$45)+($T$46*$R36*'VT CHS Emissions Schedule'!D$7/$U$46)/(1-$L36)+($T$47*$R36*'VT CHS Emissions Schedule'!D$5/$U$47/(1-$K36))+($T$48*$R36*('VT CHS Emissions Schedule'!D$35+$N36)/$U$48))-($Q36*'VT CHS Emissions Schedule'!D$5)/(1-$K36)))</f>
        <v>1559907.7066319524</v>
      </c>
      <c r="H36" s="64">
        <f>($S36*'VT CHS Emissions Schedule'!D$5)/(1-$K36)</f>
        <v>-23114.337723212131</v>
      </c>
      <c r="I36" s="66">
        <f>_xlfn.XLOOKUP(B36,Lookups!$A$3:$A$15,Lookups!$E$3:$E$15)</f>
        <v>1.4E-2</v>
      </c>
      <c r="J36" s="65">
        <f>_xlfn.XLOOKUP(B36,Lookups!$A$3:$A$15,Lookups!$D$3:$D$15)</f>
        <v>0</v>
      </c>
      <c r="K36" s="66">
        <f>Lookups!$E$6</f>
        <v>0.04</v>
      </c>
      <c r="L36" s="66">
        <f>Lookups!$E$5</f>
        <v>1.4E-2</v>
      </c>
      <c r="M36" s="65">
        <f>Lookups!$D$4</f>
        <v>0.32764300000000002</v>
      </c>
      <c r="N36" s="65">
        <f>Lookups!$D$3</f>
        <v>0.21490000000000001</v>
      </c>
      <c r="O36" s="65">
        <f>Lookups!$D$8</f>
        <v>1.3776766038113153</v>
      </c>
      <c r="P36" s="64">
        <f>$R36/$X36</f>
        <v>28907.714285714286</v>
      </c>
      <c r="Q36" s="64">
        <f t="shared" si="6"/>
        <v>7833.058064516129</v>
      </c>
      <c r="R36" s="64">
        <f t="shared" si="3"/>
        <v>24282.48</v>
      </c>
      <c r="S36" s="64">
        <f t="shared" si="7"/>
        <v>-587.52</v>
      </c>
      <c r="T36" s="68">
        <v>25</v>
      </c>
      <c r="U36" s="64">
        <v>12000</v>
      </c>
      <c r="V36" s="64">
        <v>1909</v>
      </c>
      <c r="W36" s="72">
        <f>$V$62</f>
        <v>3.1</v>
      </c>
      <c r="X36" s="72">
        <f t="shared" si="4"/>
        <v>0.84</v>
      </c>
      <c r="Y36" s="72">
        <f>$U$62</f>
        <v>15</v>
      </c>
      <c r="Z36" s="64">
        <f>U36</f>
        <v>12000</v>
      </c>
      <c r="AA36" s="64">
        <v>240</v>
      </c>
      <c r="AB36" s="80">
        <v>0.15</v>
      </c>
      <c r="AC36" s="74">
        <v>3.5999999999999999E-3</v>
      </c>
      <c r="AD36" s="75">
        <v>1.06E-3</v>
      </c>
      <c r="AE36" s="67">
        <f>IF(AE$15&lt;2025+$T36,$J36+_xlfn.XLOOKUP(_xlfn.XLOOKUP($B36,Lookups!$A$3:$A$17,Lookups!$B$3:$B$17),'VT CHS Emissions Schedule'!$A:$A,'VT CHS Emissions Schedule'!D:D),0)</f>
        <v>63.7174026058659</v>
      </c>
      <c r="AF36" s="67">
        <f>IF(AF$15&lt;2025+$T36,$J36+_xlfn.XLOOKUP(_xlfn.XLOOKUP($B36,Lookups!$A$3:$A$17,Lookups!$B$3:$B$17),'VT CHS Emissions Schedule'!$A:$A,'VT CHS Emissions Schedule'!E:E),0)</f>
        <v>63.7174026058659</v>
      </c>
      <c r="AG36" s="67">
        <f>IF(AG$15&lt;2025+$T36,$J36+_xlfn.XLOOKUP(_xlfn.XLOOKUP($B36,Lookups!$A$3:$A$17,Lookups!$B$3:$B$17),'VT CHS Emissions Schedule'!$A:$A,'VT CHS Emissions Schedule'!F:F),0)</f>
        <v>63.7174026058659</v>
      </c>
      <c r="AH36" s="67">
        <f>IF(AH$15&lt;2025+$T36,$J36+_xlfn.XLOOKUP(_xlfn.XLOOKUP($B36,Lookups!$A$3:$A$17,Lookups!$B$3:$B$17),'VT CHS Emissions Schedule'!$A:$A,'VT CHS Emissions Schedule'!G:G),0)</f>
        <v>63.7174026058659</v>
      </c>
      <c r="AI36" s="67">
        <f>IF(AI$15&lt;2025+$T36,$J36+_xlfn.XLOOKUP(_xlfn.XLOOKUP($B36,Lookups!$A$3:$A$17,Lookups!$B$3:$B$17),'VT CHS Emissions Schedule'!$A:$A,'VT CHS Emissions Schedule'!H:H),0)</f>
        <v>63.7174026058659</v>
      </c>
      <c r="AJ36" s="67">
        <f>IF(AJ$15&lt;2025+$T36,$J36+_xlfn.XLOOKUP(_xlfn.XLOOKUP($B36,Lookups!$A$3:$A$17,Lookups!$B$3:$B$17),'VT CHS Emissions Schedule'!$A:$A,'VT CHS Emissions Schedule'!I:I),0)</f>
        <v>63.651087828595678</v>
      </c>
      <c r="AK36" s="67">
        <f>IF(AK$15&lt;2025+$T36,$J36+_xlfn.XLOOKUP(_xlfn.XLOOKUP($B36,Lookups!$A$3:$A$17,Lookups!$B$3:$B$17),'VT CHS Emissions Schedule'!$A:$A,'VT CHS Emissions Schedule'!J:J),0)</f>
        <v>63.651087828595678</v>
      </c>
      <c r="AL36" s="67">
        <f>IF(AL$15&lt;2025+$T36,$J36+_xlfn.XLOOKUP(_xlfn.XLOOKUP($B36,Lookups!$A$3:$A$17,Lookups!$B$3:$B$17),'VT CHS Emissions Schedule'!$A:$A,'VT CHS Emissions Schedule'!K:K),0)</f>
        <v>63.651087828595678</v>
      </c>
      <c r="AM36" s="67">
        <f>IF(AM$15&lt;2025+$T36,$J36+_xlfn.XLOOKUP(_xlfn.XLOOKUP($B36,Lookups!$A$3:$A$17,Lookups!$B$3:$B$17),'VT CHS Emissions Schedule'!$A:$A,'VT CHS Emissions Schedule'!L:L),0)</f>
        <v>63.651087828595678</v>
      </c>
      <c r="AN36" s="67">
        <f>IF(AN$15&lt;2025+$T36,$J36+_xlfn.XLOOKUP(_xlfn.XLOOKUP($B36,Lookups!$A$3:$A$17,Lookups!$B$3:$B$17),'VT CHS Emissions Schedule'!$A:$A,'VT CHS Emissions Schedule'!M:M),0)</f>
        <v>63.651087828595678</v>
      </c>
      <c r="AO36" s="67">
        <f>IF(AO$15&lt;2025+$T36,$J36+_xlfn.XLOOKUP(_xlfn.XLOOKUP($B36,Lookups!$A$3:$A$17,Lookups!$B$3:$B$17),'VT CHS Emissions Schedule'!$A:$A,'VT CHS Emissions Schedule'!N:N),0)</f>
        <v>63.639868502100384</v>
      </c>
      <c r="AP36" s="67">
        <f>IF(AP$15&lt;2025+$T36,$J36+_xlfn.XLOOKUP(_xlfn.XLOOKUP($B36,Lookups!$A$3:$A$17,Lookups!$B$3:$B$17),'VT CHS Emissions Schedule'!$A:$A,'VT CHS Emissions Schedule'!O:O),0)</f>
        <v>63.639868502100384</v>
      </c>
      <c r="AQ36" s="67">
        <f>IF(AQ$15&lt;2025+$T36,$J36+_xlfn.XLOOKUP(_xlfn.XLOOKUP($B36,Lookups!$A$3:$A$17,Lookups!$B$3:$B$17),'VT CHS Emissions Schedule'!$A:$A,'VT CHS Emissions Schedule'!P:P),0)</f>
        <v>63.639868502100384</v>
      </c>
      <c r="AR36" s="67">
        <f>IF(AR$15&lt;2025+$T36,$J36+_xlfn.XLOOKUP(_xlfn.XLOOKUP($B36,Lookups!$A$3:$A$17,Lookups!$B$3:$B$17),'VT CHS Emissions Schedule'!$A:$A,'VT CHS Emissions Schedule'!Q:Q),0)</f>
        <v>63.639868502100384</v>
      </c>
      <c r="AS36" s="67">
        <f>IF(AS$15&lt;2025+$T36,$J36+_xlfn.XLOOKUP(_xlfn.XLOOKUP($B36,Lookups!$A$3:$A$17,Lookups!$B$3:$B$17),'VT CHS Emissions Schedule'!$A:$A,'VT CHS Emissions Schedule'!R:R),0)</f>
        <v>63.639868502100384</v>
      </c>
      <c r="AT36" s="67">
        <f>IF(AT$15&lt;2025+$T36,$J36+_xlfn.XLOOKUP(_xlfn.XLOOKUP($B36,Lookups!$A$3:$A$17,Lookups!$B$3:$B$17),'VT CHS Emissions Schedule'!$A:$A,'VT CHS Emissions Schedule'!S:S),0)</f>
        <v>63.636270748572812</v>
      </c>
      <c r="AU36" s="67">
        <f>IF(AU$15&lt;2025+$T36,$J36+_xlfn.XLOOKUP(_xlfn.XLOOKUP($B36,Lookups!$A$3:$A$17,Lookups!$B$3:$B$17),'VT CHS Emissions Schedule'!$A:$A,'VT CHS Emissions Schedule'!T:T),0)</f>
        <v>63.636270748572812</v>
      </c>
      <c r="AV36" s="67">
        <f>IF(AV$15&lt;2025+$T36,$J36+_xlfn.XLOOKUP(_xlfn.XLOOKUP($B36,Lookups!$A$3:$A$17,Lookups!$B$3:$B$17),'VT CHS Emissions Schedule'!$A:$A,'VT CHS Emissions Schedule'!U:U),0)</f>
        <v>63.636270748572812</v>
      </c>
      <c r="AW36" s="67">
        <f>IF(AW$15&lt;2025+$T36,$J36+_xlfn.XLOOKUP(_xlfn.XLOOKUP($B36,Lookups!$A$3:$A$17,Lookups!$B$3:$B$17),'VT CHS Emissions Schedule'!$A:$A,'VT CHS Emissions Schedule'!V:V),0)</f>
        <v>63.636270748572812</v>
      </c>
      <c r="AX36" s="67">
        <f>IF(AX$15&lt;2025+$T36,$J36+_xlfn.XLOOKUP(_xlfn.XLOOKUP($B36,Lookups!$A$3:$A$17,Lookups!$B$3:$B$17),'VT CHS Emissions Schedule'!$A:$A,'VT CHS Emissions Schedule'!W:W),0)</f>
        <v>63.636270748572812</v>
      </c>
      <c r="AY36" s="67">
        <f>IF(AY$15&lt;2025+$T36,$J36+_xlfn.XLOOKUP(_xlfn.XLOOKUP($B36,Lookups!$A$3:$A$17,Lookups!$B$3:$B$17),'VT CHS Emissions Schedule'!$A:$A,'VT CHS Emissions Schedule'!X:X),0)</f>
        <v>63.63258839230447</v>
      </c>
      <c r="AZ36" s="67">
        <f>IF(AZ$15&lt;2025+$T36,$J36+_xlfn.XLOOKUP(_xlfn.XLOOKUP($B36,Lookups!$A$3:$A$17,Lookups!$B$3:$B$17),'VT CHS Emissions Schedule'!$A:$A,'VT CHS Emissions Schedule'!Y:Y),0)</f>
        <v>63.63258839230447</v>
      </c>
      <c r="BA36" s="67">
        <f>IF(BA$15&lt;2025+$T36,$J36+_xlfn.XLOOKUP(_xlfn.XLOOKUP($B36,Lookups!$A$3:$A$17,Lookups!$B$3:$B$17),'VT CHS Emissions Schedule'!$A:$A,'VT CHS Emissions Schedule'!Z:Z),0)</f>
        <v>63.63258839230447</v>
      </c>
      <c r="BB36" s="67">
        <f>IF(BB$15&lt;2025+$T36,$J36+_xlfn.XLOOKUP(_xlfn.XLOOKUP($B36,Lookups!$A$3:$A$17,Lookups!$B$3:$B$17),'VT CHS Emissions Schedule'!$A:$A,'VT CHS Emissions Schedule'!AA:AA),0)</f>
        <v>63.63258839230447</v>
      </c>
      <c r="BC36" s="67">
        <f>IF(BC$15&lt;2025+$T36,$J36+_xlfn.XLOOKUP(_xlfn.XLOOKUP($B36,Lookups!$A$3:$A$17,Lookups!$B$3:$B$17),'VT CHS Emissions Schedule'!$A:$A,'VT CHS Emissions Schedule'!AB:AB),0)</f>
        <v>63.63258839230447</v>
      </c>
      <c r="BD36" s="67">
        <f>IF(BD$15&lt;2025+$T36,$J36+_xlfn.XLOOKUP(_xlfn.XLOOKUP($B36,Lookups!$A$3:$A$17,Lookups!$B$3:$B$17),'VT CHS Emissions Schedule'!$A:$A,'VT CHS Emissions Schedule'!AC:AC),0)</f>
        <v>0</v>
      </c>
      <c r="BE36" s="64">
        <f>IF(BE$15&lt;2025+$T36,IF($B36="Natural gas",($P36*AE36)/(1-$I36)-($Q36*'VT CHS Emissions Schedule'!D$5)/(1-$K36),IF(OR($B36="Propane",$B36="Oil"),($P36*AE36)-($Q36*'VT CHS Emissions Schedule'!D$5)/(1-$K36),(($T$44*$R36*('VT CHS Emissions Schedule'!D$8+$N36)/$U$44)+($T$45*$R36*('VT CHS Emissions Schedule'!D$9+$M36)/$U$45)+($T$46*$R36*'VT CHS Emissions Schedule'!D$7/$U$46)/(1-$L36)+($T$47*$R36*'VT CHS Emissions Schedule'!D$5/$U$47/(1-$K36))+($T$48*$R36*('VT CHS Emissions Schedule'!D$35+$O36)/$U$48))-($Q36*'VT CHS Emissions Schedule'!D$5)/(1-$K36))),0)</f>
        <v>1559907.7066319524</v>
      </c>
      <c r="BF36" s="64">
        <f>IF(BF$15&lt;2025+$T36,IF($B36="Natural gas",($P36*AF36)/(1-$I36)-($Q36*'VT CHS Emissions Schedule'!E$5)/(1-$K36),IF(OR($B36="Propane",$B36="Oil"),($P36*AF36)-($Q36*'VT CHS Emissions Schedule'!E$5)/(1-$K36),(($T$44*$R36*('VT CHS Emissions Schedule'!E$8+$N36)/$U$44)+($T$45*$R36*('VT CHS Emissions Schedule'!E$9+$M36)/$U$45)+($T$46*$R36*'VT CHS Emissions Schedule'!E$7/$U$46)/(1-$L36)+($T$47*$R36*'VT CHS Emissions Schedule'!E$5/$U$47/(1-$K36))+($T$48*$R36*('VT CHS Emissions Schedule'!E$35+$O36)/$U$48))-($Q36*'VT CHS Emissions Schedule'!E$5)/(1-$K36))),0)</f>
        <v>1581336.1747559875</v>
      </c>
      <c r="BG36" s="64">
        <f>IF(BG$15&lt;2025+$T36,IF($B36="Natural gas",($P36*AG36)/(1-$I36)-($Q36*'VT CHS Emissions Schedule'!F$5)/(1-$K36),IF(OR($B36="Propane",$B36="Oil"),($P36*AG36)-($Q36*'VT CHS Emissions Schedule'!F$5)/(1-$K36),(($T$44*$R36*('VT CHS Emissions Schedule'!F$8+$N36)/$U$44)+($T$45*$R36*('VT CHS Emissions Schedule'!F$9+$M36)/$U$45)+($T$46*$R36*'VT CHS Emissions Schedule'!F$7/$U$46)/(1-$L36)+($T$47*$R36*'VT CHS Emissions Schedule'!F$5/$U$47/(1-$K36))+($T$48*$R36*('VT CHS Emissions Schedule'!F$35+$O36)/$U$48))-($Q36*'VT CHS Emissions Schedule'!F$5)/(1-$K36))),0)</f>
        <v>1602764.6428800225</v>
      </c>
      <c r="BH36" s="64">
        <f>IF(BH$15&lt;2025+$T36,IF($B36="Natural gas",($P36*AH36)/(1-$I36)-($Q36*'VT CHS Emissions Schedule'!G$5)/(1-$K36),IF(OR($B36="Propane",$B36="Oil"),($P36*AH36)-($Q36*'VT CHS Emissions Schedule'!G$5)/(1-$K36),(($T$44*$R36*('VT CHS Emissions Schedule'!G$8+$N36)/$U$44)+($T$45*$R36*('VT CHS Emissions Schedule'!G$9+$M36)/$U$45)+($T$46*$R36*'VT CHS Emissions Schedule'!G$7/$U$46)/(1-$L36)+($T$47*$R36*'VT CHS Emissions Schedule'!G$5/$U$47/(1-$K36))+($T$48*$R36*('VT CHS Emissions Schedule'!G$35+$O36)/$U$48))-($Q36*'VT CHS Emissions Schedule'!G$5)/(1-$K36))),0)</f>
        <v>1624193.1110040576</v>
      </c>
      <c r="BI36" s="64">
        <f>IF(BI$15&lt;2025+$T36,IF($B36="Natural gas",($P36*AI36)/(1-$I36)-($Q36*'VT CHS Emissions Schedule'!H$5)/(1-$K36),IF(OR($B36="Propane",$B36="Oil"),($P36*AI36)-($Q36*'VT CHS Emissions Schedule'!H$5)/(1-$K36),(($T$44*$R36*('VT CHS Emissions Schedule'!H$8+$N36)/$U$44)+($T$45*$R36*('VT CHS Emissions Schedule'!H$9+$M36)/$U$45)+($T$46*$R36*'VT CHS Emissions Schedule'!H$7/$U$46)/(1-$L36)+($T$47*$R36*'VT CHS Emissions Schedule'!H$5/$U$47/(1-$K36))+($T$48*$R36*('VT CHS Emissions Schedule'!H$35+$O36)/$U$48))-($Q36*'VT CHS Emissions Schedule'!H$5)/(1-$K36))),0)</f>
        <v>1645621.5791280926</v>
      </c>
      <c r="BJ36" s="64">
        <f>IF(BJ$15&lt;2025+$T36,IF($B36="Natural gas",($P36*AJ36)/(1-$I36)-($Q36*'VT CHS Emissions Schedule'!I$5)/(1-$K36),IF(OR($B36="Propane",$B36="Oil"),($P36*AJ36)-($Q36*'VT CHS Emissions Schedule'!I$5)/(1-$K36),(($T$44*$R36*('VT CHS Emissions Schedule'!I$8+$N36)/$U$44)+($T$45*$R36*('VT CHS Emissions Schedule'!I$9+$M36)/$U$45)+($T$46*$R36*'VT CHS Emissions Schedule'!I$7/$U$46)/(1-$L36)+($T$47*$R36*'VT CHS Emissions Schedule'!I$5/$U$47/(1-$K36))+($T$48*$R36*('VT CHS Emissions Schedule'!I$35+$O36)/$U$48))-($Q36*'VT CHS Emissions Schedule'!I$5)/(1-$K36))),0)</f>
        <v>1665105.8194283461</v>
      </c>
      <c r="BK36" s="64">
        <f>IF(BK$15&lt;2025+$T36,IF($B36="Natural gas",($P36*AK36)/(1-$I36)-($Q36*'VT CHS Emissions Schedule'!J$5)/(1-$K36),IF(OR($B36="Propane",$B36="Oil"),($P36*AK36)-($Q36*'VT CHS Emissions Schedule'!J$5)/(1-$K36),(($T$44*$R36*('VT CHS Emissions Schedule'!J$8+$N36)/$U$44)+($T$45*$R36*('VT CHS Emissions Schedule'!J$9+$M36)/$U$45)+($T$46*$R36*'VT CHS Emissions Schedule'!J$7/$U$46)/(1-$L36)+($T$47*$R36*'VT CHS Emissions Schedule'!J$5/$U$47/(1-$K36))+($T$48*$R36*('VT CHS Emissions Schedule'!J$35+$O36)/$U$48))-($Q36*'VT CHS Emissions Schedule'!J$5)/(1-$K36))),0)</f>
        <v>1686534.2875523812</v>
      </c>
      <c r="BL36" s="64">
        <f>IF(BL$15&lt;2025+$T36,IF($B36="Natural gas",($P36*AL36)/(1-$I36)-($Q36*'VT CHS Emissions Schedule'!K$5)/(1-$K36),IF(OR($B36="Propane",$B36="Oil"),($P36*AL36)-($Q36*'VT CHS Emissions Schedule'!K$5)/(1-$K36),(($T$44*$R36*('VT CHS Emissions Schedule'!K$8+$N36)/$U$44)+($T$45*$R36*('VT CHS Emissions Schedule'!K$9+$M36)/$U$45)+($T$46*$R36*'VT CHS Emissions Schedule'!K$7/$U$46)/(1-$L36)+($T$47*$R36*'VT CHS Emissions Schedule'!K$5/$U$47/(1-$K36))+($T$48*$R36*('VT CHS Emissions Schedule'!K$35+$O36)/$U$48))-($Q36*'VT CHS Emissions Schedule'!K$5)/(1-$K36))),0)</f>
        <v>1707962.7556764162</v>
      </c>
      <c r="BM36" s="64">
        <f>IF(BM$15&lt;2025+$T36,IF($B36="Natural gas",($P36*AM36)/(1-$I36)-($Q36*'VT CHS Emissions Schedule'!L$5)/(1-$K36),IF(OR($B36="Propane",$B36="Oil"),($P36*AM36)-($Q36*'VT CHS Emissions Schedule'!L$5)/(1-$K36),(($T$44*$R36*('VT CHS Emissions Schedule'!L$8+$N36)/$U$44)+($T$45*$R36*('VT CHS Emissions Schedule'!L$9+$M36)/$U$45)+($T$46*$R36*'VT CHS Emissions Schedule'!L$7/$U$46)/(1-$L36)+($T$47*$R36*'VT CHS Emissions Schedule'!L$5/$U$47/(1-$K36))+($T$48*$R36*('VT CHS Emissions Schedule'!L$35+$O36)/$U$48))-($Q36*'VT CHS Emissions Schedule'!L$5)/(1-$K36))),0)</f>
        <v>1729391.2238004513</v>
      </c>
      <c r="BN36" s="64">
        <f>IF(BN$15&lt;2025+$T36,IF($B36="Natural gas",($P36*AN36)/(1-$I36)-($Q36*'VT CHS Emissions Schedule'!M$5)/(1-$K36),IF(OR($B36="Propane",$B36="Oil"),($P36*AN36)-($Q36*'VT CHS Emissions Schedule'!M$5)/(1-$K36),(($T$44*$R36*('VT CHS Emissions Schedule'!M$8+$N36)/$U$44)+($T$45*$R36*('VT CHS Emissions Schedule'!M$9+$M36)/$U$45)+($T$46*$R36*'VT CHS Emissions Schedule'!M$7/$U$46)/(1-$L36)+($T$47*$R36*'VT CHS Emissions Schedule'!M$5/$U$47/(1-$K36))+($T$48*$R36*('VT CHS Emissions Schedule'!M$35+$O36)/$U$48))-($Q36*'VT CHS Emissions Schedule'!M$5)/(1-$K36))),0)</f>
        <v>1750819.6919244863</v>
      </c>
      <c r="BO36" s="64">
        <f>IF(BO$15&lt;2025+$T36,IF($B36="Natural gas",($P36*AO36)/(1-$I36)-($Q36*'VT CHS Emissions Schedule'!N$5)/(1-$K36),IF(OR($B36="Propane",$B36="Oil"),($P36*AO36)-($Q36*'VT CHS Emissions Schedule'!N$5)/(1-$K36),(($T$44*$R36*('VT CHS Emissions Schedule'!N$8+$N36)/$U$44)+($T$45*$R36*('VT CHS Emissions Schedule'!N$9+$M36)/$U$45)+($T$46*$R36*'VT CHS Emissions Schedule'!N$7/$U$46)/(1-$L36)+($T$47*$R36*'VT CHS Emissions Schedule'!N$5/$U$47/(1-$K36))+($T$48*$R36*('VT CHS Emissions Schedule'!N$35+$O36)/$U$48))-($Q36*'VT CHS Emissions Schedule'!N$5)/(1-$K36))),0)</f>
        <v>1771919.2299422289</v>
      </c>
      <c r="BP36" s="64">
        <f>IF(BP$15&lt;2025+$T36,IF($B36="Natural gas",($P36*AP36)/(1-$I36)-($Q36*'VT CHS Emissions Schedule'!O$5)/(1-$K36),IF(OR($B36="Propane",$B36="Oil"),($P36*AP36)-($Q36*'VT CHS Emissions Schedule'!O$5)/(1-$K36),(($T$44*$R36*('VT CHS Emissions Schedule'!O$8+$N36)/$U$44)+($T$45*$R36*('VT CHS Emissions Schedule'!O$9+$M36)/$U$45)+($T$46*$R36*'VT CHS Emissions Schedule'!O$7/$U$46)/(1-$L36)+($T$47*$R36*'VT CHS Emissions Schedule'!O$5/$U$47/(1-$K36))+($T$48*$R36*('VT CHS Emissions Schedule'!O$35+$O36)/$U$48))-($Q36*'VT CHS Emissions Schedule'!O$5)/(1-$K36))),0)</f>
        <v>1771919.2299422289</v>
      </c>
      <c r="BQ36" s="64">
        <f>IF(BQ$15&lt;2025+$T36,IF($B36="Natural gas",($P36*AQ36)/(1-$I36)-($Q36*'VT CHS Emissions Schedule'!P$5)/(1-$K36),IF(OR($B36="Propane",$B36="Oil"),($P36*AQ36)-($Q36*'VT CHS Emissions Schedule'!P$5)/(1-$K36),(($T$44*$R36*('VT CHS Emissions Schedule'!P$8+$N36)/$U$44)+($T$45*$R36*('VT CHS Emissions Schedule'!P$9+$M36)/$U$45)+($T$46*$R36*'VT CHS Emissions Schedule'!P$7/$U$46)/(1-$L36)+($T$47*$R36*'VT CHS Emissions Schedule'!P$5/$U$47/(1-$K36))+($T$48*$R36*('VT CHS Emissions Schedule'!P$35+$O36)/$U$48))-($Q36*'VT CHS Emissions Schedule'!P$5)/(1-$K36))),0)</f>
        <v>1771919.2299422289</v>
      </c>
      <c r="BR36" s="64">
        <f>IF(BR$15&lt;2025+$T36,IF($B36="Natural gas",($P36*AR36)/(1-$I36)-($Q36*'VT CHS Emissions Schedule'!Q$5)/(1-$K36),IF(OR($B36="Propane",$B36="Oil"),($P36*AR36)-($Q36*'VT CHS Emissions Schedule'!Q$5)/(1-$K36),(($T$44*$R36*('VT CHS Emissions Schedule'!Q$8+$N36)/$U$44)+($T$45*$R36*('VT CHS Emissions Schedule'!Q$9+$M36)/$U$45)+($T$46*$R36*'VT CHS Emissions Schedule'!Q$7/$U$46)/(1-$L36)+($T$47*$R36*'VT CHS Emissions Schedule'!Q$5/$U$47/(1-$K36))+($T$48*$R36*('VT CHS Emissions Schedule'!Q$35+$O36)/$U$48))-($Q36*'VT CHS Emissions Schedule'!Q$5)/(1-$K36))),0)</f>
        <v>1771919.2299422289</v>
      </c>
      <c r="BS36" s="64">
        <f>IF(BS$15&lt;2025+$T36,IF($B36="Natural gas",($P36*AS36)/(1-$I36)-($Q36*'VT CHS Emissions Schedule'!R$5)/(1-$K36),IF(OR($B36="Propane",$B36="Oil"),($P36*AS36)-($Q36*'VT CHS Emissions Schedule'!R$5)/(1-$K36),(($T$44*$R36*('VT CHS Emissions Schedule'!R$8+$N36)/$U$44)+($T$45*$R36*('VT CHS Emissions Schedule'!R$9+$M36)/$U$45)+($T$46*$R36*'VT CHS Emissions Schedule'!R$7/$U$46)/(1-$L36)+($T$47*$R36*'VT CHS Emissions Schedule'!R$5/$U$47/(1-$K36))+($T$48*$R36*('VT CHS Emissions Schedule'!R$35+$O36)/$U$48))-($Q36*'VT CHS Emissions Schedule'!R$5)/(1-$K36))),0)</f>
        <v>1771919.2299422289</v>
      </c>
      <c r="BT36" s="64">
        <f>IF(BT$15&lt;2025+$T36,IF($B36="Natural gas",($P36*AT36)/(1-$I36)-($Q36*'VT CHS Emissions Schedule'!S$5)/(1-$K36),IF(OR($B36="Propane",$B36="Oil"),($P36*AT36)-($Q36*'VT CHS Emissions Schedule'!S$5)/(1-$K36),(($T$44*$R36*('VT CHS Emissions Schedule'!S$8+$N36)/$U$44)+($T$45*$R36*('VT CHS Emissions Schedule'!S$9+$M36)/$U$45)+($T$46*$R36*'VT CHS Emissions Schedule'!S$7/$U$46)/(1-$L36)+($T$47*$R36*'VT CHS Emissions Schedule'!S$5/$U$47/(1-$K36))+($T$48*$R36*('VT CHS Emissions Schedule'!S$35+$O36)/$U$48))-($Q36*'VT CHS Emissions Schedule'!S$5)/(1-$K36))),0)</f>
        <v>1771813.7503975581</v>
      </c>
      <c r="BU36" s="64">
        <f>IF(BU$15&lt;2025+$T36,IF($B36="Natural gas",($P36*AU36)/(1-$I36)-($Q36*'VT CHS Emissions Schedule'!T$5)/(1-$K36),IF(OR($B36="Propane",$B36="Oil"),($P36*AU36)-($Q36*'VT CHS Emissions Schedule'!T$5)/(1-$K36),(($T$44*$R36*('VT CHS Emissions Schedule'!T$8+$N36)/$U$44)+($T$45*$R36*('VT CHS Emissions Schedule'!T$9+$M36)/$U$45)+($T$46*$R36*'VT CHS Emissions Schedule'!T$7/$U$46)/(1-$L36)+($T$47*$R36*'VT CHS Emissions Schedule'!T$5/$U$47/(1-$K36))+($T$48*$R36*('VT CHS Emissions Schedule'!T$35+$O36)/$U$48))-($Q36*'VT CHS Emissions Schedule'!T$5)/(1-$K36))),0)</f>
        <v>1771813.7503975581</v>
      </c>
      <c r="BV36" s="64">
        <f>IF(BV$15&lt;2025+$T36,IF($B36="Natural gas",($P36*AV36)/(1-$I36)-($Q36*'VT CHS Emissions Schedule'!U$5)/(1-$K36),IF(OR($B36="Propane",$B36="Oil"),($P36*AV36)-($Q36*'VT CHS Emissions Schedule'!U$5)/(1-$K36),(($T$44*$R36*('VT CHS Emissions Schedule'!U$8+$N36)/$U$44)+($T$45*$R36*('VT CHS Emissions Schedule'!U$9+$M36)/$U$45)+($T$46*$R36*'VT CHS Emissions Schedule'!U$7/$U$46)/(1-$L36)+($T$47*$R36*'VT CHS Emissions Schedule'!U$5/$U$47/(1-$K36))+($T$48*$R36*('VT CHS Emissions Schedule'!U$35+$O36)/$U$48))-($Q36*'VT CHS Emissions Schedule'!U$5)/(1-$K36))),0)</f>
        <v>1771813.7503975581</v>
      </c>
      <c r="BW36" s="64">
        <f>IF(BW$15&lt;2025+$T36,IF($B36="Natural gas",($P36*AW36)/(1-$I36)-($Q36*'VT CHS Emissions Schedule'!V$5)/(1-$K36),IF(OR($B36="Propane",$B36="Oil"),($P36*AW36)-($Q36*'VT CHS Emissions Schedule'!V$5)/(1-$K36),(($T$44*$R36*('VT CHS Emissions Schedule'!V$8+$N36)/$U$44)+($T$45*$R36*('VT CHS Emissions Schedule'!V$9+$M36)/$U$45)+($T$46*$R36*'VT CHS Emissions Schedule'!V$7/$U$46)/(1-$L36)+($T$47*$R36*'VT CHS Emissions Schedule'!V$5/$U$47/(1-$K36))+($T$48*$R36*('VT CHS Emissions Schedule'!V$35+$O36)/$U$48))-($Q36*'VT CHS Emissions Schedule'!V$5)/(1-$K36))),0)</f>
        <v>1771813.7503975581</v>
      </c>
      <c r="BX36" s="64">
        <f>IF(BX$15&lt;2025+$T36,IF($B36="Natural gas",($P36*AX36)/(1-$I36)-($Q36*'VT CHS Emissions Schedule'!W$5)/(1-$K36),IF(OR($B36="Propane",$B36="Oil"),($P36*AX36)-($Q36*'VT CHS Emissions Schedule'!W$5)/(1-$K36),(($T$44*$R36*('VT CHS Emissions Schedule'!W$8+$N36)/$U$44)+($T$45*$R36*('VT CHS Emissions Schedule'!W$9+$M36)/$U$45)+($T$46*$R36*'VT CHS Emissions Schedule'!W$7/$U$46)/(1-$L36)+($T$47*$R36*'VT CHS Emissions Schedule'!W$5/$U$47/(1-$K36))+($T$48*$R36*('VT CHS Emissions Schedule'!W$35+$O36)/$U$48))-($Q36*'VT CHS Emissions Schedule'!W$5)/(1-$K36))),0)</f>
        <v>1771813.7503975581</v>
      </c>
      <c r="BY36" s="64">
        <f>IF(BY$15&lt;2025+$T36,IF($B36="Natural gas",($P36*AY36)/(1-$I36)-($Q36*'VT CHS Emissions Schedule'!X$5)/(1-$K36),IF(OR($B36="Propane",$B36="Oil"),($P36*AY36)-($Q36*'VT CHS Emissions Schedule'!X$5)/(1-$K36),(($T$44*$R36*('VT CHS Emissions Schedule'!X$8+$N36)/$U$44)+($T$45*$R36*('VT CHS Emissions Schedule'!X$9+$M36)/$U$45)+($T$46*$R36*'VT CHS Emissions Schedule'!X$7/$U$46)/(1-$L36)+($T$47*$R36*'VT CHS Emissions Schedule'!X$5/$U$47/(1-$K36))+($T$48*$R36*('VT CHS Emissions Schedule'!X$35+$O36)/$U$48))-($Q36*'VT CHS Emissions Schedule'!X$5)/(1-$K36))),0)</f>
        <v>1771705.7904554654</v>
      </c>
      <c r="BZ36" s="64">
        <f>IF(BZ$15&lt;2025+$T36,IF($B36="Natural gas",($P36*AZ36)/(1-$I36)-($Q36*'VT CHS Emissions Schedule'!Y$5)/(1-$K36),IF(OR($B36="Propane",$B36="Oil"),($P36*AZ36)-($Q36*'VT CHS Emissions Schedule'!Y$5)/(1-$K36),(($T$44*$R36*('VT CHS Emissions Schedule'!Y$8+$N36)/$U$44)+($T$45*$R36*('VT CHS Emissions Schedule'!Y$9+$M36)/$U$45)+($T$46*$R36*'VT CHS Emissions Schedule'!Y$7/$U$46)/(1-$L36)+($T$47*$R36*'VT CHS Emissions Schedule'!Y$5/$U$47/(1-$K36))+($T$48*$R36*('VT CHS Emissions Schedule'!Y$35+$O36)/$U$48))-($Q36*'VT CHS Emissions Schedule'!Y$5)/(1-$K36))),0)</f>
        <v>1771705.7904554654</v>
      </c>
      <c r="CA36" s="64">
        <f>IF(CA$15&lt;2025+$T36,IF($B36="Natural gas",($P36*BA36)/(1-$I36)-($Q36*'VT CHS Emissions Schedule'!Z$5)/(1-$K36),IF(OR($B36="Propane",$B36="Oil"),($P36*BA36)-($Q36*'VT CHS Emissions Schedule'!Z$5)/(1-$K36),(($T$44*$R36*('VT CHS Emissions Schedule'!Z$8+$N36)/$U$44)+($T$45*$R36*('VT CHS Emissions Schedule'!Z$9+$M36)/$U$45)+($T$46*$R36*'VT CHS Emissions Schedule'!Z$7/$U$46)/(1-$L36)+($T$47*$R36*'VT CHS Emissions Schedule'!Z$5/$U$47/(1-$K36))+($T$48*$R36*('VT CHS Emissions Schedule'!Z$35+$O36)/$U$48))-($Q36*'VT CHS Emissions Schedule'!Z$5)/(1-$K36))),0)</f>
        <v>1771705.7904554654</v>
      </c>
      <c r="CB36" s="64">
        <f>IF(CB$15&lt;2025+$T36,IF($B36="Natural gas",($P36*BB36)/(1-$I36)-($Q36*'VT CHS Emissions Schedule'!AA$5)/(1-$K36),IF(OR($B36="Propane",$B36="Oil"),($P36*BB36)-($Q36*'VT CHS Emissions Schedule'!AA$5)/(1-$K36),(($T$44*$R36*('VT CHS Emissions Schedule'!AA$8+$N36)/$U$44)+($T$45*$R36*('VT CHS Emissions Schedule'!AA$9+$M36)/$U$45)+($T$46*$R36*'VT CHS Emissions Schedule'!AA$7/$U$46)/(1-$L36)+($T$47*$R36*'VT CHS Emissions Schedule'!AA$5/$U$47/(1-$K36))+($T$48*$R36*('VT CHS Emissions Schedule'!AA$35+$O36)/$U$48))-($Q36*'VT CHS Emissions Schedule'!AA$5)/(1-$K36))),0)</f>
        <v>1771705.7904554654</v>
      </c>
      <c r="CC36" s="64">
        <f>IF(CC$15&lt;2025+$T36,IF($B36="Natural gas",($P36*BC36)/(1-$I36)-($Q36*'VT CHS Emissions Schedule'!AB$5)/(1-$K36),IF(OR($B36="Propane",$B36="Oil"),($P36*BC36)-($Q36*'VT CHS Emissions Schedule'!AB$5)/(1-$K36),(($T$44*$R36*('VT CHS Emissions Schedule'!AB$8+$N36)/$U$44)+($T$45*$R36*('VT CHS Emissions Schedule'!AB$9+$M36)/$U$45)+($T$46*$R36*'VT CHS Emissions Schedule'!AB$7/$U$46)/(1-$L36)+($T$47*$R36*'VT CHS Emissions Schedule'!AB$5/$U$47/(1-$K36))+($T$48*$R36*('VT CHS Emissions Schedule'!AB$35+$O36)/$U$48))-($Q36*'VT CHS Emissions Schedule'!AB$5)/(1-$K36))),0)</f>
        <v>1771705.7904554654</v>
      </c>
      <c r="CD36" s="64">
        <f>IF(CD$15&lt;2025+$T36,IF($B36="Natural gas",($P36*BD36)/(1-$I36)-($Q36*'VT CHS Emissions Schedule'!AC$5)/(1-$K36),IF(OR($B36="Propane",$B36="Oil"),($P36*BD36)-($Q36*'VT CHS Emissions Schedule'!AC$5)/(1-$K36),(($T$44*$R36*('VT CHS Emissions Schedule'!AC$8+$N36)/$U$44)+($T$45*$R36*('VT CHS Emissions Schedule'!AC$9+$M36)/$U$45)+($T$46*$R36*'VT CHS Emissions Schedule'!AC$7/$U$46)/(1-$L36)+($T$47*$R36*'VT CHS Emissions Schedule'!AC$5/$U$47/(1-$K36))+($T$48*$R36*('VT CHS Emissions Schedule'!AC$35+$O36)/$U$48))-($Q36*'VT CHS Emissions Schedule'!AC$5)/(1-$K36))),0)</f>
        <v>0</v>
      </c>
      <c r="CE36" s="64">
        <f>IF(CE$15&lt;2025+$T36,BE36+($S36*'VT CHS Emissions Schedule'!D$5)/(1-$K36),0)</f>
        <v>1536793.3689087403</v>
      </c>
      <c r="CF36" s="64">
        <f>IF(CF$15&lt;2025+$T36,BF36+($S36*'VT CHS Emissions Schedule'!E$5)/(1-$K36),0)</f>
        <v>1559829.0833328206</v>
      </c>
      <c r="CG36" s="64">
        <f>IF(CG$15&lt;2025+$T36,BG36+($S36*'VT CHS Emissions Schedule'!F$5)/(1-$K36),0)</f>
        <v>1582864.7977569008</v>
      </c>
      <c r="CH36" s="64">
        <f>IF(CH$15&lt;2025+$T36,BH36+($S36*'VT CHS Emissions Schedule'!G$5)/(1-$K36),0)</f>
        <v>1605900.5121809812</v>
      </c>
      <c r="CI36" s="64">
        <f>IF(CI$15&lt;2025+$T36,BI36+($S36*'VT CHS Emissions Schedule'!H$5)/(1-$K36),0)</f>
        <v>1628936.2266050614</v>
      </c>
      <c r="CJ36" s="64">
        <f>IF(CJ$15&lt;2025+$T36,BJ36+($S36*'VT CHS Emissions Schedule'!I$5)/(1-$K36),0)</f>
        <v>1650027.7132053601</v>
      </c>
      <c r="CK36" s="64">
        <f>IF(CK$15&lt;2025+$T36,BK36+($S36*'VT CHS Emissions Schedule'!J$5)/(1-$K36),0)</f>
        <v>1673063.4276294406</v>
      </c>
      <c r="CL36" s="64">
        <f>IF(CL$15&lt;2025+$T36,BL36+($S36*'VT CHS Emissions Schedule'!K$5)/(1-$K36),0)</f>
        <v>1696099.1420535208</v>
      </c>
      <c r="CM36" s="64">
        <f>IF(CM$15&lt;2025+$T36,BM36+($S36*'VT CHS Emissions Schedule'!L$5)/(1-$K36),0)</f>
        <v>1719134.856477601</v>
      </c>
      <c r="CN36" s="64">
        <f>IF(CN$15&lt;2025+$T36,BN36+($S36*'VT CHS Emissions Schedule'!M$5)/(1-$K36),0)</f>
        <v>1742170.5709016812</v>
      </c>
      <c r="CO36" s="64">
        <f>IF(CO$15&lt;2025+$T36,BO36+($S36*'VT CHS Emissions Schedule'!N$5)/(1-$K36),0)</f>
        <v>1764877.3552194692</v>
      </c>
      <c r="CP36" s="64">
        <f>IF(CP$15&lt;2025+$T36,BP36+($S36*'VT CHS Emissions Schedule'!O$5)/(1-$K36),0)</f>
        <v>1764877.3552194692</v>
      </c>
      <c r="CQ36" s="64">
        <f>IF(CQ$15&lt;2025+$T36,BQ36+($S36*'VT CHS Emissions Schedule'!P$5)/(1-$K36),0)</f>
        <v>1764877.3552194692</v>
      </c>
      <c r="CR36" s="64">
        <f>IF(CR$15&lt;2025+$T36,BR36+($S36*'VT CHS Emissions Schedule'!Q$5)/(1-$K36),0)</f>
        <v>1764877.3552194692</v>
      </c>
      <c r="CS36" s="64">
        <f>IF(CS$15&lt;2025+$T36,BS36+($S36*'VT CHS Emissions Schedule'!R$5)/(1-$K36),0)</f>
        <v>1764877.3552194692</v>
      </c>
      <c r="CT36" s="64">
        <f>IF(CT$15&lt;2025+$T36,BT36+($S36*'VT CHS Emissions Schedule'!S$5)/(1-$K36),0)</f>
        <v>1764771.8756747984</v>
      </c>
      <c r="CU36" s="64">
        <f>IF(CU$15&lt;2025+$T36,BU36+($S36*'VT CHS Emissions Schedule'!T$5)/(1-$K36),0)</f>
        <v>1764771.8756747984</v>
      </c>
      <c r="CV36" s="64">
        <f>IF(CV$15&lt;2025+$T36,BV36+($S36*'VT CHS Emissions Schedule'!U$5)/(1-$K36),0)</f>
        <v>1764771.8756747984</v>
      </c>
      <c r="CW36" s="64">
        <f>IF(CW$15&lt;2025+$T36,BW36+($S36*'VT CHS Emissions Schedule'!V$5)/(1-$K36),0)</f>
        <v>1764771.8756747984</v>
      </c>
      <c r="CX36" s="64">
        <f>IF(CX$15&lt;2025+$T36,BX36+($S36*'VT CHS Emissions Schedule'!W$5)/(1-$K36),0)</f>
        <v>1764771.8756747984</v>
      </c>
      <c r="CY36" s="64">
        <f>IF(CY$15&lt;2025+$T36,BY36+($S36*'VT CHS Emissions Schedule'!X$5)/(1-$K36),0)</f>
        <v>1764663.9157327057</v>
      </c>
      <c r="CZ36" s="64">
        <f>IF(CZ$15&lt;2025+$T36,BZ36+($S36*'VT CHS Emissions Schedule'!Y$5)/(1-$K36),0)</f>
        <v>1764663.9157327057</v>
      </c>
      <c r="DA36" s="64">
        <f>IF(DA$15&lt;2025+$T36,CA36+($S36*'VT CHS Emissions Schedule'!Z$5)/(1-$K36),0)</f>
        <v>1764663.9157327057</v>
      </c>
      <c r="DB36" s="64">
        <f>IF(DB$15&lt;2025+$T36,CB36+($S36*'VT CHS Emissions Schedule'!AA$5)/(1-$K36),0)</f>
        <v>1764663.9157327057</v>
      </c>
      <c r="DC36" s="64">
        <f>IF(DC$15&lt;2025+$T36,CC36+($S36*'VT CHS Emissions Schedule'!AB$5)/(1-$K36),0)</f>
        <v>1764663.9157327057</v>
      </c>
      <c r="DD36" s="64">
        <f>IF(DD$15&lt;2025+$T36,CD36+($S36*'VT CHS Emissions Schedule'!AC$5)/(1-$K36),0)</f>
        <v>0</v>
      </c>
    </row>
    <row r="37" spans="1:108" ht="15.75" x14ac:dyDescent="0.25">
      <c r="A37" s="504"/>
      <c r="B37" s="124" t="s">
        <v>8</v>
      </c>
      <c r="C37" s="64">
        <f t="shared" si="29"/>
        <v>49070532.082043536</v>
      </c>
      <c r="D37" s="64">
        <f t="shared" si="30"/>
        <v>48806086.667472035</v>
      </c>
      <c r="E37" s="223">
        <f t="shared" si="2"/>
        <v>49.070532082043535</v>
      </c>
      <c r="F37" s="111">
        <f t="shared" si="5"/>
        <v>1786740.6802741208</v>
      </c>
      <c r="G37" s="64">
        <f>IF($B37="Natural gas",($P37*AE37)/(1-$I37)-($Q37*'VT CHS Emissions Schedule'!D$5)/(1-$K37),IF(OR($B37="Propane",$B37="Oil"),($P37*AE37)-($Q37*'VT CHS Emissions Schedule'!D$5)/(1-$K37),(($T$44*$R37*('VT CHS Emissions Schedule'!D$8+$N37)/$U$44)+($T$45*$R37*('VT CHS Emissions Schedule'!D$9+$M37)/$U$45)+($T$46*$R37*'VT CHS Emissions Schedule'!D$7/$U$46)/(1-$L37)+($T$47*$R37*'VT CHS Emissions Schedule'!D$5/$U$47/(1-$K37))+($T$48*$R37*('VT CHS Emissions Schedule'!D$35+$N37)/$U$48))-($Q37*'VT CHS Emissions Schedule'!D$5)/(1-$K37)))</f>
        <v>1809855.0179973328</v>
      </c>
      <c r="H37" s="64">
        <f>($S37*'VT CHS Emissions Schedule'!D$5)/(1-$K37)</f>
        <v>-23114.337723212131</v>
      </c>
      <c r="I37" s="66">
        <f>_xlfn.XLOOKUP(B37,Lookups!$A$3:$A$15,Lookups!$E$3:$E$15)</f>
        <v>0</v>
      </c>
      <c r="J37" s="65">
        <f>_xlfn.XLOOKUP(B37,Lookups!$A$3:$A$15,Lookups!$D$3:$D$15)</f>
        <v>0.32764300000000002</v>
      </c>
      <c r="K37" s="66">
        <f>Lookups!$E$6</f>
        <v>0.04</v>
      </c>
      <c r="L37" s="66">
        <f>Lookups!$E$5</f>
        <v>1.4E-2</v>
      </c>
      <c r="M37" s="65">
        <f>Lookups!$D$4</f>
        <v>0.32764300000000002</v>
      </c>
      <c r="N37" s="65">
        <f>Lookups!$D$3</f>
        <v>0.21490000000000001</v>
      </c>
      <c r="O37" s="65">
        <f>Lookups!$D$8</f>
        <v>1.3776766038113153</v>
      </c>
      <c r="P37" s="64">
        <f>$R37/$X37</f>
        <v>28567.623529411765</v>
      </c>
      <c r="Q37" s="64">
        <f t="shared" si="6"/>
        <v>7833.058064516129</v>
      </c>
      <c r="R37" s="64">
        <f t="shared" si="3"/>
        <v>24282.48</v>
      </c>
      <c r="S37" s="64">
        <f t="shared" si="7"/>
        <v>-587.52</v>
      </c>
      <c r="T37" s="68">
        <v>25</v>
      </c>
      <c r="U37" s="64">
        <v>12000</v>
      </c>
      <c r="V37" s="64">
        <v>1909</v>
      </c>
      <c r="W37" s="72">
        <f t="shared" ref="W37:W39" si="31">$V$62</f>
        <v>3.1</v>
      </c>
      <c r="X37" s="72">
        <f t="shared" si="4"/>
        <v>0.85</v>
      </c>
      <c r="Y37" s="72">
        <f t="shared" ref="Y37:Y39" si="32">$U$62</f>
        <v>15</v>
      </c>
      <c r="Z37" s="64">
        <f t="shared" ref="Z37:Z39" si="33">U37</f>
        <v>12000</v>
      </c>
      <c r="AA37" s="64">
        <v>240</v>
      </c>
      <c r="AB37" s="80">
        <v>0.15</v>
      </c>
      <c r="AC37" s="74">
        <v>3.5999999999999999E-3</v>
      </c>
      <c r="AD37" s="75">
        <v>1.06E-3</v>
      </c>
      <c r="AE37" s="67">
        <f>IF(AE$15&lt;2025+$T37,$J37+_xlfn.XLOOKUP(_xlfn.XLOOKUP($B37,Lookups!$A$3:$A$17,Lookups!$B$3:$B$17),'VT CHS Emissions Schedule'!$A:$A,'VT CHS Emissions Schedule'!D:D),0)</f>
        <v>74.140744137069305</v>
      </c>
      <c r="AF37" s="67">
        <f>IF(AF$15&lt;2025+$T37,$J37+_xlfn.XLOOKUP(_xlfn.XLOOKUP($B37,Lookups!$A$3:$A$17,Lookups!$B$3:$B$17),'VT CHS Emissions Schedule'!$A:$A,'VT CHS Emissions Schedule'!E:E),0)</f>
        <v>73.913585753439619</v>
      </c>
      <c r="AG37" s="67">
        <f>IF(AG$15&lt;2025+$T37,$J37+_xlfn.XLOOKUP(_xlfn.XLOOKUP($B37,Lookups!$A$3:$A$17,Lookups!$B$3:$B$17),'VT CHS Emissions Schedule'!$A:$A,'VT CHS Emissions Schedule'!F:F),0)</f>
        <v>73.913585753439619</v>
      </c>
      <c r="AH37" s="67">
        <f>IF(AH$15&lt;2025+$T37,$J37+_xlfn.XLOOKUP(_xlfn.XLOOKUP($B37,Lookups!$A$3:$A$17,Lookups!$B$3:$B$17),'VT CHS Emissions Schedule'!$A:$A,'VT CHS Emissions Schedule'!G:G),0)</f>
        <v>73.913585753439619</v>
      </c>
      <c r="AI37" s="67">
        <f>IF(AI$15&lt;2025+$T37,$J37+_xlfn.XLOOKUP(_xlfn.XLOOKUP($B37,Lookups!$A$3:$A$17,Lookups!$B$3:$B$17),'VT CHS Emissions Schedule'!$A:$A,'VT CHS Emissions Schedule'!H:H),0)</f>
        <v>73.904830687526697</v>
      </c>
      <c r="AJ37" s="67">
        <f>IF(AJ$15&lt;2025+$T37,$J37+_xlfn.XLOOKUP(_xlfn.XLOOKUP($B37,Lookups!$A$3:$A$17,Lookups!$B$3:$B$17),'VT CHS Emissions Schedule'!$A:$A,'VT CHS Emissions Schedule'!I:I),0)</f>
        <v>73.904830687526697</v>
      </c>
      <c r="AK37" s="67">
        <f>IF(AK$15&lt;2025+$T37,$J37+_xlfn.XLOOKUP(_xlfn.XLOOKUP($B37,Lookups!$A$3:$A$17,Lookups!$B$3:$B$17),'VT CHS Emissions Schedule'!$A:$A,'VT CHS Emissions Schedule'!J:J),0)</f>
        <v>73.904830687526697</v>
      </c>
      <c r="AL37" s="67">
        <f>IF(AL$15&lt;2025+$T37,$J37+_xlfn.XLOOKUP(_xlfn.XLOOKUP($B37,Lookups!$A$3:$A$17,Lookups!$B$3:$B$17),'VT CHS Emissions Schedule'!$A:$A,'VT CHS Emissions Schedule'!K:K),0)</f>
        <v>73.904830687526697</v>
      </c>
      <c r="AM37" s="67">
        <f>IF(AM$15&lt;2025+$T37,$J37+_xlfn.XLOOKUP(_xlfn.XLOOKUP($B37,Lookups!$A$3:$A$17,Lookups!$B$3:$B$17),'VT CHS Emissions Schedule'!$A:$A,'VT CHS Emissions Schedule'!L:L),0)</f>
        <v>73.904830687526697</v>
      </c>
      <c r="AN37" s="67">
        <f>IF(AN$15&lt;2025+$T37,$J37+_xlfn.XLOOKUP(_xlfn.XLOOKUP($B37,Lookups!$A$3:$A$17,Lookups!$B$3:$B$17),'VT CHS Emissions Schedule'!$A:$A,'VT CHS Emissions Schedule'!M:M),0)</f>
        <v>73.534497310657912</v>
      </c>
      <c r="AO37" s="67">
        <f>IF(AO$15&lt;2025+$T37,$J37+_xlfn.XLOOKUP(_xlfn.XLOOKUP($B37,Lookups!$A$3:$A$17,Lookups!$B$3:$B$17),'VT CHS Emissions Schedule'!$A:$A,'VT CHS Emissions Schedule'!N:N),0)</f>
        <v>73.534497310657912</v>
      </c>
      <c r="AP37" s="67">
        <f>IF(AP$15&lt;2025+$T37,$J37+_xlfn.XLOOKUP(_xlfn.XLOOKUP($B37,Lookups!$A$3:$A$17,Lookups!$B$3:$B$17),'VT CHS Emissions Schedule'!$A:$A,'VT CHS Emissions Schedule'!O:O),0)</f>
        <v>73.534497310657912</v>
      </c>
      <c r="AQ37" s="67">
        <f>IF(AQ$15&lt;2025+$T37,$J37+_xlfn.XLOOKUP(_xlfn.XLOOKUP($B37,Lookups!$A$3:$A$17,Lookups!$B$3:$B$17),'VT CHS Emissions Schedule'!$A:$A,'VT CHS Emissions Schedule'!P:P),0)</f>
        <v>73.534497310657912</v>
      </c>
      <c r="AR37" s="67">
        <f>IF(AR$15&lt;2025+$T37,$J37+_xlfn.XLOOKUP(_xlfn.XLOOKUP($B37,Lookups!$A$3:$A$17,Lookups!$B$3:$B$17),'VT CHS Emissions Schedule'!$A:$A,'VT CHS Emissions Schedule'!Q:Q),0)</f>
        <v>73.534497310657912</v>
      </c>
      <c r="AS37" s="67">
        <f>IF(AS$15&lt;2025+$T37,$J37+_xlfn.XLOOKUP(_xlfn.XLOOKUP($B37,Lookups!$A$3:$A$17,Lookups!$B$3:$B$17),'VT CHS Emissions Schedule'!$A:$A,'VT CHS Emissions Schedule'!R:R),0)</f>
        <v>73.470054800700524</v>
      </c>
      <c r="AT37" s="67">
        <f>IF(AT$15&lt;2025+$T37,$J37+_xlfn.XLOOKUP(_xlfn.XLOOKUP($B37,Lookups!$A$3:$A$17,Lookups!$B$3:$B$17),'VT CHS Emissions Schedule'!$A:$A,'VT CHS Emissions Schedule'!S:S),0)</f>
        <v>73.470054800700524</v>
      </c>
      <c r="AU37" s="67">
        <f>IF(AU$15&lt;2025+$T37,$J37+_xlfn.XLOOKUP(_xlfn.XLOOKUP($B37,Lookups!$A$3:$A$17,Lookups!$B$3:$B$17),'VT CHS Emissions Schedule'!$A:$A,'VT CHS Emissions Schedule'!T:T),0)</f>
        <v>73.470054800700524</v>
      </c>
      <c r="AV37" s="67">
        <f>IF(AV$15&lt;2025+$T37,$J37+_xlfn.XLOOKUP(_xlfn.XLOOKUP($B37,Lookups!$A$3:$A$17,Lookups!$B$3:$B$17),'VT CHS Emissions Schedule'!$A:$A,'VT CHS Emissions Schedule'!U:U),0)</f>
        <v>73.470054800700524</v>
      </c>
      <c r="AW37" s="67">
        <f>IF(AW$15&lt;2025+$T37,$J37+_xlfn.XLOOKUP(_xlfn.XLOOKUP($B37,Lookups!$A$3:$A$17,Lookups!$B$3:$B$17),'VT CHS Emissions Schedule'!$A:$A,'VT CHS Emissions Schedule'!V:V),0)</f>
        <v>73.470054800700524</v>
      </c>
      <c r="AX37" s="67">
        <f>IF(AX$15&lt;2025+$T37,$J37+_xlfn.XLOOKUP(_xlfn.XLOOKUP($B37,Lookups!$A$3:$A$17,Lookups!$B$3:$B$17),'VT CHS Emissions Schedule'!$A:$A,'VT CHS Emissions Schedule'!W:W),0)</f>
        <v>73.45074741691964</v>
      </c>
      <c r="AY37" s="67">
        <f>IF(AY$15&lt;2025+$T37,$J37+_xlfn.XLOOKUP(_xlfn.XLOOKUP($B37,Lookups!$A$3:$A$17,Lookups!$B$3:$B$17),'VT CHS Emissions Schedule'!$A:$A,'VT CHS Emissions Schedule'!X:X),0)</f>
        <v>73.45074741691964</v>
      </c>
      <c r="AZ37" s="67">
        <f>IF(AZ$15&lt;2025+$T37,$J37+_xlfn.XLOOKUP(_xlfn.XLOOKUP($B37,Lookups!$A$3:$A$17,Lookups!$B$3:$B$17),'VT CHS Emissions Schedule'!$A:$A,'VT CHS Emissions Schedule'!Y:Y),0)</f>
        <v>73.45074741691964</v>
      </c>
      <c r="BA37" s="67">
        <f>IF(BA$15&lt;2025+$T37,$J37+_xlfn.XLOOKUP(_xlfn.XLOOKUP($B37,Lookups!$A$3:$A$17,Lookups!$B$3:$B$17),'VT CHS Emissions Schedule'!$A:$A,'VT CHS Emissions Schedule'!Z:Z),0)</f>
        <v>73.45074741691964</v>
      </c>
      <c r="BB37" s="67">
        <f>IF(BB$15&lt;2025+$T37,$J37+_xlfn.XLOOKUP(_xlfn.XLOOKUP($B37,Lookups!$A$3:$A$17,Lookups!$B$3:$B$17),'VT CHS Emissions Schedule'!$A:$A,'VT CHS Emissions Schedule'!AA:AA),0)</f>
        <v>73.45074741691964</v>
      </c>
      <c r="BC37" s="67">
        <f>IF(BC$15&lt;2025+$T37,$J37+_xlfn.XLOOKUP(_xlfn.XLOOKUP($B37,Lookups!$A$3:$A$17,Lookups!$B$3:$B$17),'VT CHS Emissions Schedule'!$A:$A,'VT CHS Emissions Schedule'!AB:AB),0)</f>
        <v>73.430986011602172</v>
      </c>
      <c r="BD37" s="67">
        <f>IF(BD$15&lt;2025+$T37,$J37+_xlfn.XLOOKUP(_xlfn.XLOOKUP($B37,Lookups!$A$3:$A$17,Lookups!$B$3:$B$17),'VT CHS Emissions Schedule'!$A:$A,'VT CHS Emissions Schedule'!AC:AC),0)</f>
        <v>0</v>
      </c>
      <c r="BE37" s="64">
        <f>IF(BE$15&lt;2025+$T37,IF($B37="Natural gas",($P37*AE37)/(1-$I37)-($Q37*'VT CHS Emissions Schedule'!D$5)/(1-$K37),IF(OR($B37="Propane",$B37="Oil"),($P37*AE37)-($Q37*'VT CHS Emissions Schedule'!D$5)/(1-$K37),(($T$44*$R37*('VT CHS Emissions Schedule'!D$8+$N37)/$U$44)+($T$45*$R37*('VT CHS Emissions Schedule'!D$9+$M37)/$U$45)+($T$46*$R37*'VT CHS Emissions Schedule'!D$7/$U$46)/(1-$L37)+($T$47*$R37*'VT CHS Emissions Schedule'!D$5/$U$47/(1-$K37))+($T$48*$R37*('VT CHS Emissions Schedule'!D$35+$O37)/$U$48))-($Q37*'VT CHS Emissions Schedule'!D$5)/(1-$K37))),0)</f>
        <v>1809855.0179973328</v>
      </c>
      <c r="BF37" s="64">
        <f>IF(BF$15&lt;2025+$T37,IF($B37="Natural gas",($P37*AF37)/(1-$I37)-($Q37*'VT CHS Emissions Schedule'!E$5)/(1-$K37),IF(OR($B37="Propane",$B37="Oil"),($P37*AF37)-($Q37*'VT CHS Emissions Schedule'!E$5)/(1-$K37),(($T$44*$R37*('VT CHS Emissions Schedule'!E$8+$N37)/$U$44)+($T$45*$R37*('VT CHS Emissions Schedule'!E$9+$M37)/$U$45)+($T$46*$R37*'VT CHS Emissions Schedule'!E$7/$U$46)/(1-$L37)+($T$47*$R37*'VT CHS Emissions Schedule'!E$5/$U$47/(1-$K37))+($T$48*$R37*('VT CHS Emissions Schedule'!E$35+$O37)/$U$48))-($Q37*'VT CHS Emissions Schedule'!E$5)/(1-$K37))),0)</f>
        <v>1824794.110936285</v>
      </c>
      <c r="BG37" s="64">
        <f>IF(BG$15&lt;2025+$T37,IF($B37="Natural gas",($P37*AG37)/(1-$I37)-($Q37*'VT CHS Emissions Schedule'!F$5)/(1-$K37),IF(OR($B37="Propane",$B37="Oil"),($P37*AG37)-($Q37*'VT CHS Emissions Schedule'!F$5)/(1-$K37),(($T$44*$R37*('VT CHS Emissions Schedule'!F$8+$N37)/$U$44)+($T$45*$R37*('VT CHS Emissions Schedule'!F$9+$M37)/$U$45)+($T$46*$R37*'VT CHS Emissions Schedule'!F$7/$U$46)/(1-$L37)+($T$47*$R37*'VT CHS Emissions Schedule'!F$5/$U$47/(1-$K37))+($T$48*$R37*('VT CHS Emissions Schedule'!F$35+$O37)/$U$48))-($Q37*'VT CHS Emissions Schedule'!F$5)/(1-$K37))),0)</f>
        <v>1846222.57906032</v>
      </c>
      <c r="BH37" s="64">
        <f>IF(BH$15&lt;2025+$T37,IF($B37="Natural gas",($P37*AH37)/(1-$I37)-($Q37*'VT CHS Emissions Schedule'!G$5)/(1-$K37),IF(OR($B37="Propane",$B37="Oil"),($P37*AH37)-($Q37*'VT CHS Emissions Schedule'!G$5)/(1-$K37),(($T$44*$R37*('VT CHS Emissions Schedule'!G$8+$N37)/$U$44)+($T$45*$R37*('VT CHS Emissions Schedule'!G$9+$M37)/$U$45)+($T$46*$R37*'VT CHS Emissions Schedule'!G$7/$U$46)/(1-$L37)+($T$47*$R37*'VT CHS Emissions Schedule'!G$5/$U$47/(1-$K37))+($T$48*$R37*('VT CHS Emissions Schedule'!G$35+$O37)/$U$48))-($Q37*'VT CHS Emissions Schedule'!G$5)/(1-$K37))),0)</f>
        <v>1867651.0471843551</v>
      </c>
      <c r="BI37" s="64">
        <f>IF(BI$15&lt;2025+$T37,IF($B37="Natural gas",($P37*AI37)/(1-$I37)-($Q37*'VT CHS Emissions Schedule'!H$5)/(1-$K37),IF(OR($B37="Propane",$B37="Oil"),($P37*AI37)-($Q37*'VT CHS Emissions Schedule'!H$5)/(1-$K37),(($T$44*$R37*('VT CHS Emissions Schedule'!H$8+$N37)/$U$44)+($T$45*$R37*('VT CHS Emissions Schedule'!H$9+$M37)/$U$45)+($T$46*$R37*'VT CHS Emissions Schedule'!H$7/$U$46)/(1-$L37)+($T$47*$R37*'VT CHS Emissions Schedule'!H$5/$U$47/(1-$K37))+($T$48*$R37*('VT CHS Emissions Schedule'!H$35+$O37)/$U$48))-($Q37*'VT CHS Emissions Schedule'!H$5)/(1-$K37))),0)</f>
        <v>1888829.4038814146</v>
      </c>
      <c r="BJ37" s="64">
        <f>IF(BJ$15&lt;2025+$T37,IF($B37="Natural gas",($P37*AJ37)/(1-$I37)-($Q37*'VT CHS Emissions Schedule'!I$5)/(1-$K37),IF(OR($B37="Propane",$B37="Oil"),($P37*AJ37)-($Q37*'VT CHS Emissions Schedule'!I$5)/(1-$K37),(($T$44*$R37*('VT CHS Emissions Schedule'!I$8+$N37)/$U$44)+($T$45*$R37*('VT CHS Emissions Schedule'!I$9+$M37)/$U$45)+($T$46*$R37*'VT CHS Emissions Schedule'!I$7/$U$46)/(1-$L37)+($T$47*$R37*'VT CHS Emissions Schedule'!I$5/$U$47/(1-$K37))+($T$48*$R37*('VT CHS Emissions Schedule'!I$35+$O37)/$U$48))-($Q37*'VT CHS Emissions Schedule'!I$5)/(1-$K37))),0)</f>
        <v>1910257.8720054496</v>
      </c>
      <c r="BK37" s="64">
        <f>IF(BK$15&lt;2025+$T37,IF($B37="Natural gas",($P37*AK37)/(1-$I37)-($Q37*'VT CHS Emissions Schedule'!J$5)/(1-$K37),IF(OR($B37="Propane",$B37="Oil"),($P37*AK37)-($Q37*'VT CHS Emissions Schedule'!J$5)/(1-$K37),(($T$44*$R37*('VT CHS Emissions Schedule'!J$8+$N37)/$U$44)+($T$45*$R37*('VT CHS Emissions Schedule'!J$9+$M37)/$U$45)+($T$46*$R37*'VT CHS Emissions Schedule'!J$7/$U$46)/(1-$L37)+($T$47*$R37*'VT CHS Emissions Schedule'!J$5/$U$47/(1-$K37))+($T$48*$R37*('VT CHS Emissions Schedule'!J$35+$O37)/$U$48))-($Q37*'VT CHS Emissions Schedule'!J$5)/(1-$K37))),0)</f>
        <v>1931686.3401294844</v>
      </c>
      <c r="BL37" s="64">
        <f>IF(BL$15&lt;2025+$T37,IF($B37="Natural gas",($P37*AL37)/(1-$I37)-($Q37*'VT CHS Emissions Schedule'!K$5)/(1-$K37),IF(OR($B37="Propane",$B37="Oil"),($P37*AL37)-($Q37*'VT CHS Emissions Schedule'!K$5)/(1-$K37),(($T$44*$R37*('VT CHS Emissions Schedule'!K$8+$N37)/$U$44)+($T$45*$R37*('VT CHS Emissions Schedule'!K$9+$M37)/$U$45)+($T$46*$R37*'VT CHS Emissions Schedule'!K$7/$U$46)/(1-$L37)+($T$47*$R37*'VT CHS Emissions Schedule'!K$5/$U$47/(1-$K37))+($T$48*$R37*('VT CHS Emissions Schedule'!K$35+$O37)/$U$48))-($Q37*'VT CHS Emissions Schedule'!K$5)/(1-$K37))),0)</f>
        <v>1953114.8082535195</v>
      </c>
      <c r="BM37" s="64">
        <f>IF(BM$15&lt;2025+$T37,IF($B37="Natural gas",($P37*AM37)/(1-$I37)-($Q37*'VT CHS Emissions Schedule'!L$5)/(1-$K37),IF(OR($B37="Propane",$B37="Oil"),($P37*AM37)-($Q37*'VT CHS Emissions Schedule'!L$5)/(1-$K37),(($T$44*$R37*('VT CHS Emissions Schedule'!L$8+$N37)/$U$44)+($T$45*$R37*('VT CHS Emissions Schedule'!L$9+$M37)/$U$45)+($T$46*$R37*'VT CHS Emissions Schedule'!L$7/$U$46)/(1-$L37)+($T$47*$R37*'VT CHS Emissions Schedule'!L$5/$U$47/(1-$K37))+($T$48*$R37*('VT CHS Emissions Schedule'!L$35+$O37)/$U$48))-($Q37*'VT CHS Emissions Schedule'!L$5)/(1-$K37))),0)</f>
        <v>1974543.2763775545</v>
      </c>
      <c r="BN37" s="64">
        <f>IF(BN$15&lt;2025+$T37,IF($B37="Natural gas",($P37*AN37)/(1-$I37)-($Q37*'VT CHS Emissions Schedule'!M$5)/(1-$K37),IF(OR($B37="Propane",$B37="Oil"),($P37*AN37)-($Q37*'VT CHS Emissions Schedule'!M$5)/(1-$K37),(($T$44*$R37*('VT CHS Emissions Schedule'!M$8+$N37)/$U$44)+($T$45*$R37*('VT CHS Emissions Schedule'!M$9+$M37)/$U$45)+($T$46*$R37*'VT CHS Emissions Schedule'!M$7/$U$46)/(1-$L37)+($T$47*$R37*'VT CHS Emissions Schedule'!M$5/$U$47/(1-$K37))+($T$48*$R37*('VT CHS Emissions Schedule'!M$35+$O37)/$U$48))-($Q37*'VT CHS Emissions Schedule'!M$5)/(1-$K37))),0)</f>
        <v>1985392.2000108266</v>
      </c>
      <c r="BO37" s="64">
        <f>IF(BO$15&lt;2025+$T37,IF($B37="Natural gas",($P37*AO37)/(1-$I37)-($Q37*'VT CHS Emissions Schedule'!N$5)/(1-$K37),IF(OR($B37="Propane",$B37="Oil"),($P37*AO37)-($Q37*'VT CHS Emissions Schedule'!N$5)/(1-$K37),(($T$44*$R37*('VT CHS Emissions Schedule'!N$8+$N37)/$U$44)+($T$45*$R37*('VT CHS Emissions Schedule'!N$9+$M37)/$U$45)+($T$46*$R37*'VT CHS Emissions Schedule'!N$7/$U$46)/(1-$L37)+($T$47*$R37*'VT CHS Emissions Schedule'!N$5/$U$47/(1-$K37))+($T$48*$R37*('VT CHS Emissions Schedule'!N$35+$O37)/$U$48))-($Q37*'VT CHS Emissions Schedule'!N$5)/(1-$K37))),0)</f>
        <v>2006820.6681348614</v>
      </c>
      <c r="BP37" s="64">
        <f>IF(BP$15&lt;2025+$T37,IF($B37="Natural gas",($P37*AP37)/(1-$I37)-($Q37*'VT CHS Emissions Schedule'!O$5)/(1-$K37),IF(OR($B37="Propane",$B37="Oil"),($P37*AP37)-($Q37*'VT CHS Emissions Schedule'!O$5)/(1-$K37),(($T$44*$R37*('VT CHS Emissions Schedule'!O$8+$N37)/$U$44)+($T$45*$R37*('VT CHS Emissions Schedule'!O$9+$M37)/$U$45)+($T$46*$R37*'VT CHS Emissions Schedule'!O$7/$U$46)/(1-$L37)+($T$47*$R37*'VT CHS Emissions Schedule'!O$5/$U$47/(1-$K37))+($T$48*$R37*('VT CHS Emissions Schedule'!O$35+$O37)/$U$48))-($Q37*'VT CHS Emissions Schedule'!O$5)/(1-$K37))),0)</f>
        <v>2006820.6681348614</v>
      </c>
      <c r="BQ37" s="64">
        <f>IF(BQ$15&lt;2025+$T37,IF($B37="Natural gas",($P37*AQ37)/(1-$I37)-($Q37*'VT CHS Emissions Schedule'!P$5)/(1-$K37),IF(OR($B37="Propane",$B37="Oil"),($P37*AQ37)-($Q37*'VT CHS Emissions Schedule'!P$5)/(1-$K37),(($T$44*$R37*('VT CHS Emissions Schedule'!P$8+$N37)/$U$44)+($T$45*$R37*('VT CHS Emissions Schedule'!P$9+$M37)/$U$45)+($T$46*$R37*'VT CHS Emissions Schedule'!P$7/$U$46)/(1-$L37)+($T$47*$R37*'VT CHS Emissions Schedule'!P$5/$U$47/(1-$K37))+($T$48*$R37*('VT CHS Emissions Schedule'!P$35+$O37)/$U$48))-($Q37*'VT CHS Emissions Schedule'!P$5)/(1-$K37))),0)</f>
        <v>2006820.6681348614</v>
      </c>
      <c r="BR37" s="64">
        <f>IF(BR$15&lt;2025+$T37,IF($B37="Natural gas",($P37*AR37)/(1-$I37)-($Q37*'VT CHS Emissions Schedule'!Q$5)/(1-$K37),IF(OR($B37="Propane",$B37="Oil"),($P37*AR37)-($Q37*'VT CHS Emissions Schedule'!Q$5)/(1-$K37),(($T$44*$R37*('VT CHS Emissions Schedule'!Q$8+$N37)/$U$44)+($T$45*$R37*('VT CHS Emissions Schedule'!Q$9+$M37)/$U$45)+($T$46*$R37*'VT CHS Emissions Schedule'!Q$7/$U$46)/(1-$L37)+($T$47*$R37*'VT CHS Emissions Schedule'!Q$5/$U$47/(1-$K37))+($T$48*$R37*('VT CHS Emissions Schedule'!Q$35+$O37)/$U$48))-($Q37*'VT CHS Emissions Schedule'!Q$5)/(1-$K37))),0)</f>
        <v>2006820.6681348614</v>
      </c>
      <c r="BS37" s="64">
        <f>IF(BS$15&lt;2025+$T37,IF($B37="Natural gas",($P37*AS37)/(1-$I37)-($Q37*'VT CHS Emissions Schedule'!R$5)/(1-$K37),IF(OR($B37="Propane",$B37="Oil"),($P37*AS37)-($Q37*'VT CHS Emissions Schedule'!R$5)/(1-$K37),(($T$44*$R37*('VT CHS Emissions Schedule'!R$8+$N37)/$U$44)+($T$45*$R37*('VT CHS Emissions Schedule'!R$9+$M37)/$U$45)+($T$46*$R37*'VT CHS Emissions Schedule'!R$7/$U$46)/(1-$L37)+($T$47*$R37*'VT CHS Emissions Schedule'!R$5/$U$47/(1-$K37))+($T$48*$R37*('VT CHS Emissions Schedule'!R$35+$O37)/$U$48))-($Q37*'VT CHS Emissions Schedule'!R$5)/(1-$K37))),0)</f>
        <v>2004979.6987711082</v>
      </c>
      <c r="BT37" s="64">
        <f>IF(BT$15&lt;2025+$T37,IF($B37="Natural gas",($P37*AT37)/(1-$I37)-($Q37*'VT CHS Emissions Schedule'!S$5)/(1-$K37),IF(OR($B37="Propane",$B37="Oil"),($P37*AT37)-($Q37*'VT CHS Emissions Schedule'!S$5)/(1-$K37),(($T$44*$R37*('VT CHS Emissions Schedule'!S$8+$N37)/$U$44)+($T$45*$R37*('VT CHS Emissions Schedule'!S$9+$M37)/$U$45)+($T$46*$R37*'VT CHS Emissions Schedule'!S$7/$U$46)/(1-$L37)+($T$47*$R37*'VT CHS Emissions Schedule'!S$5/$U$47/(1-$K37))+($T$48*$R37*('VT CHS Emissions Schedule'!S$35+$O37)/$U$48))-($Q37*'VT CHS Emissions Schedule'!S$5)/(1-$K37))),0)</f>
        <v>2004979.6987711082</v>
      </c>
      <c r="BU37" s="64">
        <f>IF(BU$15&lt;2025+$T37,IF($B37="Natural gas",($P37*AU37)/(1-$I37)-($Q37*'VT CHS Emissions Schedule'!T$5)/(1-$K37),IF(OR($B37="Propane",$B37="Oil"),($P37*AU37)-($Q37*'VT CHS Emissions Schedule'!T$5)/(1-$K37),(($T$44*$R37*('VT CHS Emissions Schedule'!T$8+$N37)/$U$44)+($T$45*$R37*('VT CHS Emissions Schedule'!T$9+$M37)/$U$45)+($T$46*$R37*'VT CHS Emissions Schedule'!T$7/$U$46)/(1-$L37)+($T$47*$R37*'VT CHS Emissions Schedule'!T$5/$U$47/(1-$K37))+($T$48*$R37*('VT CHS Emissions Schedule'!T$35+$O37)/$U$48))-($Q37*'VT CHS Emissions Schedule'!T$5)/(1-$K37))),0)</f>
        <v>2004979.6987711082</v>
      </c>
      <c r="BV37" s="64">
        <f>IF(BV$15&lt;2025+$T37,IF($B37="Natural gas",($P37*AV37)/(1-$I37)-($Q37*'VT CHS Emissions Schedule'!U$5)/(1-$K37),IF(OR($B37="Propane",$B37="Oil"),($P37*AV37)-($Q37*'VT CHS Emissions Schedule'!U$5)/(1-$K37),(($T$44*$R37*('VT CHS Emissions Schedule'!U$8+$N37)/$U$44)+($T$45*$R37*('VT CHS Emissions Schedule'!U$9+$M37)/$U$45)+($T$46*$R37*'VT CHS Emissions Schedule'!U$7/$U$46)/(1-$L37)+($T$47*$R37*'VT CHS Emissions Schedule'!U$5/$U$47/(1-$K37))+($T$48*$R37*('VT CHS Emissions Schedule'!U$35+$O37)/$U$48))-($Q37*'VT CHS Emissions Schedule'!U$5)/(1-$K37))),0)</f>
        <v>2004979.6987711082</v>
      </c>
      <c r="BW37" s="64">
        <f>IF(BW$15&lt;2025+$T37,IF($B37="Natural gas",($P37*AW37)/(1-$I37)-($Q37*'VT CHS Emissions Schedule'!V$5)/(1-$K37),IF(OR($B37="Propane",$B37="Oil"),($P37*AW37)-($Q37*'VT CHS Emissions Schedule'!V$5)/(1-$K37),(($T$44*$R37*('VT CHS Emissions Schedule'!V$8+$N37)/$U$44)+($T$45*$R37*('VT CHS Emissions Schedule'!V$9+$M37)/$U$45)+($T$46*$R37*'VT CHS Emissions Schedule'!V$7/$U$46)/(1-$L37)+($T$47*$R37*'VT CHS Emissions Schedule'!V$5/$U$47/(1-$K37))+($T$48*$R37*('VT CHS Emissions Schedule'!V$35+$O37)/$U$48))-($Q37*'VT CHS Emissions Schedule'!V$5)/(1-$K37))),0)</f>
        <v>2004979.6987711082</v>
      </c>
      <c r="BX37" s="64">
        <f>IF(BX$15&lt;2025+$T37,IF($B37="Natural gas",($P37*AX37)/(1-$I37)-($Q37*'VT CHS Emissions Schedule'!W$5)/(1-$K37),IF(OR($B37="Propane",$B37="Oil"),($P37*AX37)-($Q37*'VT CHS Emissions Schedule'!W$5)/(1-$K37),(($T$44*$R37*('VT CHS Emissions Schedule'!W$8+$N37)/$U$44)+($T$45*$R37*('VT CHS Emissions Schedule'!W$9+$M37)/$U$45)+($T$46*$R37*'VT CHS Emissions Schedule'!W$7/$U$46)/(1-$L37)+($T$47*$R37*'VT CHS Emissions Schedule'!W$5/$U$47/(1-$K37))+($T$48*$R37*('VT CHS Emissions Schedule'!W$35+$O37)/$U$48))-($Q37*'VT CHS Emissions Schedule'!W$5)/(1-$K37))),0)</f>
        <v>2004428.1326999182</v>
      </c>
      <c r="BY37" s="64">
        <f>IF(BY$15&lt;2025+$T37,IF($B37="Natural gas",($P37*AY37)/(1-$I37)-($Q37*'VT CHS Emissions Schedule'!X$5)/(1-$K37),IF(OR($B37="Propane",$B37="Oil"),($P37*AY37)-($Q37*'VT CHS Emissions Schedule'!X$5)/(1-$K37),(($T$44*$R37*('VT CHS Emissions Schedule'!X$8+$N37)/$U$44)+($T$45*$R37*('VT CHS Emissions Schedule'!X$9+$M37)/$U$45)+($T$46*$R37*'VT CHS Emissions Schedule'!X$7/$U$46)/(1-$L37)+($T$47*$R37*'VT CHS Emissions Schedule'!X$5/$U$47/(1-$K37))+($T$48*$R37*('VT CHS Emissions Schedule'!X$35+$O37)/$U$48))-($Q37*'VT CHS Emissions Schedule'!X$5)/(1-$K37))),0)</f>
        <v>2004428.1326999182</v>
      </c>
      <c r="BZ37" s="64">
        <f>IF(BZ$15&lt;2025+$T37,IF($B37="Natural gas",($P37*AZ37)/(1-$I37)-($Q37*'VT CHS Emissions Schedule'!Y$5)/(1-$K37),IF(OR($B37="Propane",$B37="Oil"),($P37*AZ37)-($Q37*'VT CHS Emissions Schedule'!Y$5)/(1-$K37),(($T$44*$R37*('VT CHS Emissions Schedule'!Y$8+$N37)/$U$44)+($T$45*$R37*('VT CHS Emissions Schedule'!Y$9+$M37)/$U$45)+($T$46*$R37*'VT CHS Emissions Schedule'!Y$7/$U$46)/(1-$L37)+($T$47*$R37*'VT CHS Emissions Schedule'!Y$5/$U$47/(1-$K37))+($T$48*$R37*('VT CHS Emissions Schedule'!Y$35+$O37)/$U$48))-($Q37*'VT CHS Emissions Schedule'!Y$5)/(1-$K37))),0)</f>
        <v>2004428.1326999182</v>
      </c>
      <c r="CA37" s="64">
        <f>IF(CA$15&lt;2025+$T37,IF($B37="Natural gas",($P37*BA37)/(1-$I37)-($Q37*'VT CHS Emissions Schedule'!Z$5)/(1-$K37),IF(OR($B37="Propane",$B37="Oil"),($P37*BA37)-($Q37*'VT CHS Emissions Schedule'!Z$5)/(1-$K37),(($T$44*$R37*('VT CHS Emissions Schedule'!Z$8+$N37)/$U$44)+($T$45*$R37*('VT CHS Emissions Schedule'!Z$9+$M37)/$U$45)+($T$46*$R37*'VT CHS Emissions Schedule'!Z$7/$U$46)/(1-$L37)+($T$47*$R37*'VT CHS Emissions Schedule'!Z$5/$U$47/(1-$K37))+($T$48*$R37*('VT CHS Emissions Schedule'!Z$35+$O37)/$U$48))-($Q37*'VT CHS Emissions Schedule'!Z$5)/(1-$K37))),0)</f>
        <v>2004428.1326999182</v>
      </c>
      <c r="CB37" s="64">
        <f>IF(CB$15&lt;2025+$T37,IF($B37="Natural gas",($P37*BB37)/(1-$I37)-($Q37*'VT CHS Emissions Schedule'!AA$5)/(1-$K37),IF(OR($B37="Propane",$B37="Oil"),($P37*BB37)-($Q37*'VT CHS Emissions Schedule'!AA$5)/(1-$K37),(($T$44*$R37*('VT CHS Emissions Schedule'!AA$8+$N37)/$U$44)+($T$45*$R37*('VT CHS Emissions Schedule'!AA$9+$M37)/$U$45)+($T$46*$R37*'VT CHS Emissions Schedule'!AA$7/$U$46)/(1-$L37)+($T$47*$R37*'VT CHS Emissions Schedule'!AA$5/$U$47/(1-$K37))+($T$48*$R37*('VT CHS Emissions Schedule'!AA$35+$O37)/$U$48))-($Q37*'VT CHS Emissions Schedule'!AA$5)/(1-$K37))),0)</f>
        <v>2004428.1326999182</v>
      </c>
      <c r="CC37" s="64">
        <f>IF(CC$15&lt;2025+$T37,IF($B37="Natural gas",($P37*BC37)/(1-$I37)-($Q37*'VT CHS Emissions Schedule'!AB$5)/(1-$K37),IF(OR($B37="Propane",$B37="Oil"),($P37*BC37)-($Q37*'VT CHS Emissions Schedule'!AB$5)/(1-$K37),(($T$44*$R37*('VT CHS Emissions Schedule'!AB$8+$N37)/$U$44)+($T$45*$R37*('VT CHS Emissions Schedule'!AB$9+$M37)/$U$45)+($T$46*$R37*'VT CHS Emissions Schedule'!AB$7/$U$46)/(1-$L37)+($T$47*$R37*'VT CHS Emissions Schedule'!AB$5/$U$47/(1-$K37))+($T$48*$R37*('VT CHS Emissions Schedule'!AB$35+$O37)/$U$48))-($Q37*'VT CHS Emissions Schedule'!AB$5)/(1-$K37))),0)</f>
        <v>2003863.5963123965</v>
      </c>
      <c r="CD37" s="64">
        <f>IF(CD$15&lt;2025+$T37,IF($B37="Natural gas",($P37*BD37)/(1-$I37)-($Q37*'VT CHS Emissions Schedule'!AC$5)/(1-$K37),IF(OR($B37="Propane",$B37="Oil"),($P37*BD37)-($Q37*'VT CHS Emissions Schedule'!AC$5)/(1-$K37),(($T$44*$R37*('VT CHS Emissions Schedule'!AC$8+$N37)/$U$44)+($T$45*$R37*('VT CHS Emissions Schedule'!AC$9+$M37)/$U$45)+($T$46*$R37*'VT CHS Emissions Schedule'!AC$7/$U$46)/(1-$L37)+($T$47*$R37*'VT CHS Emissions Schedule'!AC$5/$U$47/(1-$K37))+($T$48*$R37*('VT CHS Emissions Schedule'!AC$35+$O37)/$U$48))-($Q37*'VT CHS Emissions Schedule'!AC$5)/(1-$K37))),0)</f>
        <v>0</v>
      </c>
      <c r="CE37" s="64">
        <f>IF(CE$15&lt;2025+$T37,BE37+($S37*'VT CHS Emissions Schedule'!D$5)/(1-$K37),0)</f>
        <v>1786740.6802741208</v>
      </c>
      <c r="CF37" s="64">
        <f>IF(CF$15&lt;2025+$T37,BF37+($S37*'VT CHS Emissions Schedule'!E$5)/(1-$K37),0)</f>
        <v>1803287.0195131181</v>
      </c>
      <c r="CG37" s="64">
        <f>IF(CG$15&lt;2025+$T37,BG37+($S37*'VT CHS Emissions Schedule'!F$5)/(1-$K37),0)</f>
        <v>1826322.7339371983</v>
      </c>
      <c r="CH37" s="64">
        <f>IF(CH$15&lt;2025+$T37,BH37+($S37*'VT CHS Emissions Schedule'!G$5)/(1-$K37),0)</f>
        <v>1849358.4483612787</v>
      </c>
      <c r="CI37" s="64">
        <f>IF(CI$15&lt;2025+$T37,BI37+($S37*'VT CHS Emissions Schedule'!H$5)/(1-$K37),0)</f>
        <v>1872144.0513583834</v>
      </c>
      <c r="CJ37" s="64">
        <f>IF(CJ$15&lt;2025+$T37,BJ37+($S37*'VT CHS Emissions Schedule'!I$5)/(1-$K37),0)</f>
        <v>1895179.7657824636</v>
      </c>
      <c r="CK37" s="64">
        <f>IF(CK$15&lt;2025+$T37,BK37+($S37*'VT CHS Emissions Schedule'!J$5)/(1-$K37),0)</f>
        <v>1918215.4802065438</v>
      </c>
      <c r="CL37" s="64">
        <f>IF(CL$15&lt;2025+$T37,BL37+($S37*'VT CHS Emissions Schedule'!K$5)/(1-$K37),0)</f>
        <v>1941251.194630624</v>
      </c>
      <c r="CM37" s="64">
        <f>IF(CM$15&lt;2025+$T37,BM37+($S37*'VT CHS Emissions Schedule'!L$5)/(1-$K37),0)</f>
        <v>1964286.9090547042</v>
      </c>
      <c r="CN37" s="64">
        <f>IF(CN$15&lt;2025+$T37,BN37+($S37*'VT CHS Emissions Schedule'!M$5)/(1-$K37),0)</f>
        <v>1976743.0789880215</v>
      </c>
      <c r="CO37" s="64">
        <f>IF(CO$15&lt;2025+$T37,BO37+($S37*'VT CHS Emissions Schedule'!N$5)/(1-$K37),0)</f>
        <v>1999778.7934121017</v>
      </c>
      <c r="CP37" s="64">
        <f>IF(CP$15&lt;2025+$T37,BP37+($S37*'VT CHS Emissions Schedule'!O$5)/(1-$K37),0)</f>
        <v>1999778.7934121017</v>
      </c>
      <c r="CQ37" s="64">
        <f>IF(CQ$15&lt;2025+$T37,BQ37+($S37*'VT CHS Emissions Schedule'!P$5)/(1-$K37),0)</f>
        <v>1999778.7934121017</v>
      </c>
      <c r="CR37" s="64">
        <f>IF(CR$15&lt;2025+$T37,BR37+($S37*'VT CHS Emissions Schedule'!Q$5)/(1-$K37),0)</f>
        <v>1999778.7934121017</v>
      </c>
      <c r="CS37" s="64">
        <f>IF(CS$15&lt;2025+$T37,BS37+($S37*'VT CHS Emissions Schedule'!R$5)/(1-$K37),0)</f>
        <v>1997937.8240483485</v>
      </c>
      <c r="CT37" s="64">
        <f>IF(CT$15&lt;2025+$T37,BT37+($S37*'VT CHS Emissions Schedule'!S$5)/(1-$K37),0)</f>
        <v>1997937.8240483485</v>
      </c>
      <c r="CU37" s="64">
        <f>IF(CU$15&lt;2025+$T37,BU37+($S37*'VT CHS Emissions Schedule'!T$5)/(1-$K37),0)</f>
        <v>1997937.8240483485</v>
      </c>
      <c r="CV37" s="64">
        <f>IF(CV$15&lt;2025+$T37,BV37+($S37*'VT CHS Emissions Schedule'!U$5)/(1-$K37),0)</f>
        <v>1997937.8240483485</v>
      </c>
      <c r="CW37" s="64">
        <f>IF(CW$15&lt;2025+$T37,BW37+($S37*'VT CHS Emissions Schedule'!V$5)/(1-$K37),0)</f>
        <v>1997937.8240483485</v>
      </c>
      <c r="CX37" s="64">
        <f>IF(CX$15&lt;2025+$T37,BX37+($S37*'VT CHS Emissions Schedule'!W$5)/(1-$K37),0)</f>
        <v>1997386.2579771585</v>
      </c>
      <c r="CY37" s="64">
        <f>IF(CY$15&lt;2025+$T37,BY37+($S37*'VT CHS Emissions Schedule'!X$5)/(1-$K37),0)</f>
        <v>1997386.2579771585</v>
      </c>
      <c r="CZ37" s="64">
        <f>IF(CZ$15&lt;2025+$T37,BZ37+($S37*'VT CHS Emissions Schedule'!Y$5)/(1-$K37),0)</f>
        <v>1997386.2579771585</v>
      </c>
      <c r="DA37" s="64">
        <f>IF(DA$15&lt;2025+$T37,CA37+($S37*'VT CHS Emissions Schedule'!Z$5)/(1-$K37),0)</f>
        <v>1997386.2579771585</v>
      </c>
      <c r="DB37" s="64">
        <f>IF(DB$15&lt;2025+$T37,CB37+($S37*'VT CHS Emissions Schedule'!AA$5)/(1-$K37),0)</f>
        <v>1997386.2579771585</v>
      </c>
      <c r="DC37" s="64">
        <f>IF(DC$15&lt;2025+$T37,CC37+($S37*'VT CHS Emissions Schedule'!AB$5)/(1-$K37),0)</f>
        <v>1996821.7215896368</v>
      </c>
      <c r="DD37" s="64">
        <f>IF(DD$15&lt;2025+$T37,CD37+($S37*'VT CHS Emissions Schedule'!AC$5)/(1-$K37),0)</f>
        <v>0</v>
      </c>
    </row>
    <row r="38" spans="1:108" ht="15.75" x14ac:dyDescent="0.25">
      <c r="A38" s="504"/>
      <c r="B38" s="124" t="s">
        <v>10</v>
      </c>
      <c r="C38" s="64">
        <f t="shared" si="29"/>
        <v>56585973.692099363</v>
      </c>
      <c r="D38" s="64">
        <f t="shared" si="30"/>
        <v>56321528.277527913</v>
      </c>
      <c r="E38" s="223">
        <f t="shared" si="2"/>
        <v>56.585973692099365</v>
      </c>
      <c r="F38" s="111">
        <f t="shared" si="5"/>
        <v>2087591.3204809397</v>
      </c>
      <c r="G38" s="64">
        <f>IF($B38="Natural gas",($P38*AE38)/(1-$I38)-($Q38*'VT CHS Emissions Schedule'!D$5)/(1-$K38),IF(OR($B38="Propane",$B38="Oil"),($P38*AE38)-($Q38*'VT CHS Emissions Schedule'!D$5)/(1-$K38),(($T$44*$R38*('VT CHS Emissions Schedule'!D$8+$N38)/$U$44)+($T$45*$R38*('VT CHS Emissions Schedule'!D$9+$M38)/$U$45)+($T$46*$R38*'VT CHS Emissions Schedule'!D$7/$U$46)/(1-$L38)+($T$47*$R38*'VT CHS Emissions Schedule'!D$5/$U$47/(1-$K38))+($T$48*$R38*('VT CHS Emissions Schedule'!D$35+$N38)/$U$48))-($Q38*'VT CHS Emissions Schedule'!D$5)/(1-$K38)))</f>
        <v>2110705.6582041518</v>
      </c>
      <c r="H38" s="64">
        <f>($S38*'VT CHS Emissions Schedule'!D$5)/(1-$K38)</f>
        <v>-23114.337723212131</v>
      </c>
      <c r="I38" s="66">
        <f>_xlfn.XLOOKUP(B38,Lookups!$A$3:$A$15,Lookups!$E$3:$E$15)</f>
        <v>0</v>
      </c>
      <c r="J38" s="65">
        <f>_xlfn.XLOOKUP(B38,Lookups!$A$3:$A$15,Lookups!$D$3:$D$15)</f>
        <v>0.21490000000000001</v>
      </c>
      <c r="K38" s="66">
        <f>Lookups!$E$6</f>
        <v>0.04</v>
      </c>
      <c r="L38" s="66">
        <f>Lookups!$E$5</f>
        <v>1.4E-2</v>
      </c>
      <c r="M38" s="65">
        <f>Lookups!$D$4</f>
        <v>0.32764300000000002</v>
      </c>
      <c r="N38" s="65">
        <f>Lookups!$D$3</f>
        <v>0.21490000000000001</v>
      </c>
      <c r="O38" s="65">
        <f>Lookups!$D$8</f>
        <v>1.3776766038113153</v>
      </c>
      <c r="P38" s="64">
        <f>$R38/$X38</f>
        <v>28907.714285714286</v>
      </c>
      <c r="Q38" s="64">
        <f t="shared" si="6"/>
        <v>7833.058064516129</v>
      </c>
      <c r="R38" s="64">
        <f t="shared" si="3"/>
        <v>24282.48</v>
      </c>
      <c r="S38" s="64">
        <f t="shared" si="7"/>
        <v>-587.52</v>
      </c>
      <c r="T38" s="68">
        <v>25</v>
      </c>
      <c r="U38" s="64">
        <v>12000</v>
      </c>
      <c r="V38" s="64">
        <v>1909</v>
      </c>
      <c r="W38" s="72">
        <f t="shared" si="31"/>
        <v>3.1</v>
      </c>
      <c r="X38" s="72">
        <f t="shared" si="4"/>
        <v>0.84</v>
      </c>
      <c r="Y38" s="72">
        <f t="shared" si="32"/>
        <v>15</v>
      </c>
      <c r="Z38" s="64">
        <f t="shared" si="33"/>
        <v>12000</v>
      </c>
      <c r="AA38" s="64">
        <v>240</v>
      </c>
      <c r="AB38" s="80">
        <v>0.15</v>
      </c>
      <c r="AC38" s="74">
        <v>3.5999999999999999E-3</v>
      </c>
      <c r="AD38" s="75">
        <v>1.06E-3</v>
      </c>
      <c r="AE38" s="67">
        <f>IF(AE$15&lt;2025+$T38,$J38+_xlfn.XLOOKUP(_xlfn.XLOOKUP($B38,Lookups!$A$3:$A$17,Lookups!$B$3:$B$17),'VT CHS Emissions Schedule'!$A:$A,'VT CHS Emissions Schedule'!D:D),0)</f>
        <v>83.675778824907852</v>
      </c>
      <c r="AF38" s="67">
        <f>IF(AF$15&lt;2025+$T38,$J38+_xlfn.XLOOKUP(_xlfn.XLOOKUP($B38,Lookups!$A$3:$A$17,Lookups!$B$3:$B$17),'VT CHS Emissions Schedule'!$A:$A,'VT CHS Emissions Schedule'!E:E),0)</f>
        <v>83.675778824907852</v>
      </c>
      <c r="AG38" s="67">
        <f>IF(AG$15&lt;2025+$T38,$J38+_xlfn.XLOOKUP(_xlfn.XLOOKUP($B38,Lookups!$A$3:$A$17,Lookups!$B$3:$B$17),'VT CHS Emissions Schedule'!$A:$A,'VT CHS Emissions Schedule'!F:F),0)</f>
        <v>83.675778824907852</v>
      </c>
      <c r="AH38" s="67">
        <f>IF(AH$15&lt;2025+$T38,$J38+_xlfn.XLOOKUP(_xlfn.XLOOKUP($B38,Lookups!$A$3:$A$17,Lookups!$B$3:$B$17),'VT CHS Emissions Schedule'!$A:$A,'VT CHS Emissions Schedule'!G:G),0)</f>
        <v>83.675778824907852</v>
      </c>
      <c r="AI38" s="67">
        <f>IF(AI$15&lt;2025+$T38,$J38+_xlfn.XLOOKUP(_xlfn.XLOOKUP($B38,Lookups!$A$3:$A$17,Lookups!$B$3:$B$17),'VT CHS Emissions Schedule'!$A:$A,'VT CHS Emissions Schedule'!H:H),0)</f>
        <v>83.675778824907852</v>
      </c>
      <c r="AJ38" s="67">
        <f>IF(AJ$15&lt;2025+$T38,$J38+_xlfn.XLOOKUP(_xlfn.XLOOKUP($B38,Lookups!$A$3:$A$17,Lookups!$B$3:$B$17),'VT CHS Emissions Schedule'!$A:$A,'VT CHS Emissions Schedule'!I:I),0)</f>
        <v>83.140679593152342</v>
      </c>
      <c r="AK38" s="67">
        <f>IF(AK$15&lt;2025+$T38,$J38+_xlfn.XLOOKUP(_xlfn.XLOOKUP($B38,Lookups!$A$3:$A$17,Lookups!$B$3:$B$17),'VT CHS Emissions Schedule'!$A:$A,'VT CHS Emissions Schedule'!J:J),0)</f>
        <v>83.140679593152342</v>
      </c>
      <c r="AL38" s="67">
        <f>IF(AL$15&lt;2025+$T38,$J38+_xlfn.XLOOKUP(_xlfn.XLOOKUP($B38,Lookups!$A$3:$A$17,Lookups!$B$3:$B$17),'VT CHS Emissions Schedule'!$A:$A,'VT CHS Emissions Schedule'!K:K),0)</f>
        <v>83.140679593152342</v>
      </c>
      <c r="AM38" s="67">
        <f>IF(AM$15&lt;2025+$T38,$J38+_xlfn.XLOOKUP(_xlfn.XLOOKUP($B38,Lookups!$A$3:$A$17,Lookups!$B$3:$B$17),'VT CHS Emissions Schedule'!$A:$A,'VT CHS Emissions Schedule'!L:L),0)</f>
        <v>83.140679593152342</v>
      </c>
      <c r="AN38" s="67">
        <f>IF(AN$15&lt;2025+$T38,$J38+_xlfn.XLOOKUP(_xlfn.XLOOKUP($B38,Lookups!$A$3:$A$17,Lookups!$B$3:$B$17),'VT CHS Emissions Schedule'!$A:$A,'VT CHS Emissions Schedule'!M:M),0)</f>
        <v>83.140679593152342</v>
      </c>
      <c r="AO38" s="67">
        <f>IF(AO$15&lt;2025+$T38,$J38+_xlfn.XLOOKUP(_xlfn.XLOOKUP($B38,Lookups!$A$3:$A$17,Lookups!$B$3:$B$17),'VT CHS Emissions Schedule'!$A:$A,'VT CHS Emissions Schedule'!N:N),0)</f>
        <v>83.051577010969226</v>
      </c>
      <c r="AP38" s="67">
        <f>IF(AP$15&lt;2025+$T38,$J38+_xlfn.XLOOKUP(_xlfn.XLOOKUP($B38,Lookups!$A$3:$A$17,Lookups!$B$3:$B$17),'VT CHS Emissions Schedule'!$A:$A,'VT CHS Emissions Schedule'!O:O),0)</f>
        <v>83.051577010969226</v>
      </c>
      <c r="AQ38" s="67">
        <f>IF(AQ$15&lt;2025+$T38,$J38+_xlfn.XLOOKUP(_xlfn.XLOOKUP($B38,Lookups!$A$3:$A$17,Lookups!$B$3:$B$17),'VT CHS Emissions Schedule'!$A:$A,'VT CHS Emissions Schedule'!P:P),0)</f>
        <v>83.051577010969226</v>
      </c>
      <c r="AR38" s="67">
        <f>IF(AR$15&lt;2025+$T38,$J38+_xlfn.XLOOKUP(_xlfn.XLOOKUP($B38,Lookups!$A$3:$A$17,Lookups!$B$3:$B$17),'VT CHS Emissions Schedule'!$A:$A,'VT CHS Emissions Schedule'!Q:Q),0)</f>
        <v>83.051577010969226</v>
      </c>
      <c r="AS38" s="67">
        <f>IF(AS$15&lt;2025+$T38,$J38+_xlfn.XLOOKUP(_xlfn.XLOOKUP($B38,Lookups!$A$3:$A$17,Lookups!$B$3:$B$17),'VT CHS Emissions Schedule'!$A:$A,'VT CHS Emissions Schedule'!R:R),0)</f>
        <v>83.051577010969226</v>
      </c>
      <c r="AT38" s="67">
        <f>IF(AT$15&lt;2025+$T38,$J38+_xlfn.XLOOKUP(_xlfn.XLOOKUP($B38,Lookups!$A$3:$A$17,Lookups!$B$3:$B$17),'VT CHS Emissions Schedule'!$A:$A,'VT CHS Emissions Schedule'!S:S),0)</f>
        <v>83.023630912136326</v>
      </c>
      <c r="AU38" s="67">
        <f>IF(AU$15&lt;2025+$T38,$J38+_xlfn.XLOOKUP(_xlfn.XLOOKUP($B38,Lookups!$A$3:$A$17,Lookups!$B$3:$B$17),'VT CHS Emissions Schedule'!$A:$A,'VT CHS Emissions Schedule'!T:T),0)</f>
        <v>83.023630912136326</v>
      </c>
      <c r="AV38" s="67">
        <f>IF(AV$15&lt;2025+$T38,$J38+_xlfn.XLOOKUP(_xlfn.XLOOKUP($B38,Lookups!$A$3:$A$17,Lookups!$B$3:$B$17),'VT CHS Emissions Schedule'!$A:$A,'VT CHS Emissions Schedule'!U:U),0)</f>
        <v>83.023630912136326</v>
      </c>
      <c r="AW38" s="67">
        <f>IF(AW$15&lt;2025+$T38,$J38+_xlfn.XLOOKUP(_xlfn.XLOOKUP($B38,Lookups!$A$3:$A$17,Lookups!$B$3:$B$17),'VT CHS Emissions Schedule'!$A:$A,'VT CHS Emissions Schedule'!V:V),0)</f>
        <v>83.023630912136326</v>
      </c>
      <c r="AX38" s="67">
        <f>IF(AX$15&lt;2025+$T38,$J38+_xlfn.XLOOKUP(_xlfn.XLOOKUP($B38,Lookups!$A$3:$A$17,Lookups!$B$3:$B$17),'VT CHS Emissions Schedule'!$A:$A,'VT CHS Emissions Schedule'!W:W),0)</f>
        <v>83.023630912136326</v>
      </c>
      <c r="AY38" s="67">
        <f>IF(AY$15&lt;2025+$T38,$J38+_xlfn.XLOOKUP(_xlfn.XLOOKUP($B38,Lookups!$A$3:$A$17,Lookups!$B$3:$B$17),'VT CHS Emissions Schedule'!$A:$A,'VT CHS Emissions Schedule'!X:X),0)</f>
        <v>82.995027648620876</v>
      </c>
      <c r="AZ38" s="67">
        <f>IF(AZ$15&lt;2025+$T38,$J38+_xlfn.XLOOKUP(_xlfn.XLOOKUP($B38,Lookups!$A$3:$A$17,Lookups!$B$3:$B$17),'VT CHS Emissions Schedule'!$A:$A,'VT CHS Emissions Schedule'!Y:Y),0)</f>
        <v>82.995027648620876</v>
      </c>
      <c r="BA38" s="67">
        <f>IF(BA$15&lt;2025+$T38,$J38+_xlfn.XLOOKUP(_xlfn.XLOOKUP($B38,Lookups!$A$3:$A$17,Lookups!$B$3:$B$17),'VT CHS Emissions Schedule'!$A:$A,'VT CHS Emissions Schedule'!Z:Z),0)</f>
        <v>82.995027648620876</v>
      </c>
      <c r="BB38" s="67">
        <f>IF(BB$15&lt;2025+$T38,$J38+_xlfn.XLOOKUP(_xlfn.XLOOKUP($B38,Lookups!$A$3:$A$17,Lookups!$B$3:$B$17),'VT CHS Emissions Schedule'!$A:$A,'VT CHS Emissions Schedule'!AA:AA),0)</f>
        <v>82.995027648620876</v>
      </c>
      <c r="BC38" s="67">
        <f>IF(BC$15&lt;2025+$T38,$J38+_xlfn.XLOOKUP(_xlfn.XLOOKUP($B38,Lookups!$A$3:$A$17,Lookups!$B$3:$B$17),'VT CHS Emissions Schedule'!$A:$A,'VT CHS Emissions Schedule'!AB:AB),0)</f>
        <v>82.995027648620876</v>
      </c>
      <c r="BD38" s="67">
        <f>IF(BD$15&lt;2025+$T38,$J38+_xlfn.XLOOKUP(_xlfn.XLOOKUP($B38,Lookups!$A$3:$A$17,Lookups!$B$3:$B$17),'VT CHS Emissions Schedule'!$A:$A,'VT CHS Emissions Schedule'!AC:AC),0)</f>
        <v>0</v>
      </c>
      <c r="BE38" s="64">
        <f>IF(BE$15&lt;2025+$T38,IF($B38="Natural gas",($P38*AE38)/(1-$I38)-($Q38*'VT CHS Emissions Schedule'!D$5)/(1-$K38),IF(OR($B38="Propane",$B38="Oil"),($P38*AE38)-($Q38*'VT CHS Emissions Schedule'!D$5)/(1-$K38),(($T$44*$R38*('VT CHS Emissions Schedule'!D$8+$N38)/$U$44)+($T$45*$R38*('VT CHS Emissions Schedule'!D$9+$M38)/$U$45)+($T$46*$R38*'VT CHS Emissions Schedule'!D$7/$U$46)/(1-$L38)+($T$47*$R38*'VT CHS Emissions Schedule'!D$5/$U$47/(1-$K38))+($T$48*$R38*('VT CHS Emissions Schedule'!D$35+$O38)/$U$48))-($Q38*'VT CHS Emissions Schedule'!D$5)/(1-$K38))),0)</f>
        <v>2110705.6582041518</v>
      </c>
      <c r="BF38" s="64">
        <f>IF(BF$15&lt;2025+$T38,IF($B38="Natural gas",($P38*AF38)/(1-$I38)-($Q38*'VT CHS Emissions Schedule'!E$5)/(1-$K38),IF(OR($B38="Propane",$B38="Oil"),($P38*AF38)-($Q38*'VT CHS Emissions Schedule'!E$5)/(1-$K38),(($T$44*$R38*('VT CHS Emissions Schedule'!E$8+$N38)/$U$44)+($T$45*$R38*('VT CHS Emissions Schedule'!E$9+$M38)/$U$45)+($T$46*$R38*'VT CHS Emissions Schedule'!E$7/$U$46)/(1-$L38)+($T$47*$R38*'VT CHS Emissions Schedule'!E$5/$U$47/(1-$K38))+($T$48*$R38*('VT CHS Emissions Schedule'!E$35+$O38)/$U$48))-($Q38*'VT CHS Emissions Schedule'!E$5)/(1-$K38))),0)</f>
        <v>2132134.1263281866</v>
      </c>
      <c r="BG38" s="64">
        <f>IF(BG$15&lt;2025+$T38,IF($B38="Natural gas",($P38*AG38)/(1-$I38)-($Q38*'VT CHS Emissions Schedule'!F$5)/(1-$K38),IF(OR($B38="Propane",$B38="Oil"),($P38*AG38)-($Q38*'VT CHS Emissions Schedule'!F$5)/(1-$K38),(($T$44*$R38*('VT CHS Emissions Schedule'!F$8+$N38)/$U$44)+($T$45*$R38*('VT CHS Emissions Schedule'!F$9+$M38)/$U$45)+($T$46*$R38*'VT CHS Emissions Schedule'!F$7/$U$46)/(1-$L38)+($T$47*$R38*'VT CHS Emissions Schedule'!F$5/$U$47/(1-$K38))+($T$48*$R38*('VT CHS Emissions Schedule'!F$35+$O38)/$U$48))-($Q38*'VT CHS Emissions Schedule'!F$5)/(1-$K38))),0)</f>
        <v>2153562.5944522219</v>
      </c>
      <c r="BH38" s="64">
        <f>IF(BH$15&lt;2025+$T38,IF($B38="Natural gas",($P38*AH38)/(1-$I38)-($Q38*'VT CHS Emissions Schedule'!G$5)/(1-$K38),IF(OR($B38="Propane",$B38="Oil"),($P38*AH38)-($Q38*'VT CHS Emissions Schedule'!G$5)/(1-$K38),(($T$44*$R38*('VT CHS Emissions Schedule'!G$8+$N38)/$U$44)+($T$45*$R38*('VT CHS Emissions Schedule'!G$9+$M38)/$U$45)+($T$46*$R38*'VT CHS Emissions Schedule'!G$7/$U$46)/(1-$L38)+($T$47*$R38*'VT CHS Emissions Schedule'!G$5/$U$47/(1-$K38))+($T$48*$R38*('VT CHS Emissions Schedule'!G$35+$O38)/$U$48))-($Q38*'VT CHS Emissions Schedule'!G$5)/(1-$K38))),0)</f>
        <v>2174991.0625762567</v>
      </c>
      <c r="BI38" s="64">
        <f>IF(BI$15&lt;2025+$T38,IF($B38="Natural gas",($P38*AI38)/(1-$I38)-($Q38*'VT CHS Emissions Schedule'!H$5)/(1-$K38),IF(OR($B38="Propane",$B38="Oil"),($P38*AI38)-($Q38*'VT CHS Emissions Schedule'!H$5)/(1-$K38),(($T$44*$R38*('VT CHS Emissions Schedule'!H$8+$N38)/$U$44)+($T$45*$R38*('VT CHS Emissions Schedule'!H$9+$M38)/$U$45)+($T$46*$R38*'VT CHS Emissions Schedule'!H$7/$U$46)/(1-$L38)+($T$47*$R38*'VT CHS Emissions Schedule'!H$5/$U$47/(1-$K38))+($T$48*$R38*('VT CHS Emissions Schedule'!H$35+$O38)/$U$48))-($Q38*'VT CHS Emissions Schedule'!H$5)/(1-$K38))),0)</f>
        <v>2196419.5307002915</v>
      </c>
      <c r="BJ38" s="64">
        <f>IF(BJ$15&lt;2025+$T38,IF($B38="Natural gas",($P38*AJ38)/(1-$I38)-($Q38*'VT CHS Emissions Schedule'!I$5)/(1-$K38),IF(OR($B38="Propane",$B38="Oil"),($P38*AJ38)-($Q38*'VT CHS Emissions Schedule'!I$5)/(1-$K38),(($T$44*$R38*('VT CHS Emissions Schedule'!I$8+$N38)/$U$44)+($T$45*$R38*('VT CHS Emissions Schedule'!I$9+$M38)/$U$45)+($T$46*$R38*'VT CHS Emissions Schedule'!I$7/$U$46)/(1-$L38)+($T$47*$R38*'VT CHS Emissions Schedule'!I$5/$U$47/(1-$K38))+($T$48*$R38*('VT CHS Emissions Schedule'!I$35+$O38)/$U$48))-($Q38*'VT CHS Emissions Schedule'!I$5)/(1-$K38))),0)</f>
        <v>2202379.5031182333</v>
      </c>
      <c r="BK38" s="64">
        <f>IF(BK$15&lt;2025+$T38,IF($B38="Natural gas",($P38*AK38)/(1-$I38)-($Q38*'VT CHS Emissions Schedule'!J$5)/(1-$K38),IF(OR($B38="Propane",$B38="Oil"),($P38*AK38)-($Q38*'VT CHS Emissions Schedule'!J$5)/(1-$K38),(($T$44*$R38*('VT CHS Emissions Schedule'!J$8+$N38)/$U$44)+($T$45*$R38*('VT CHS Emissions Schedule'!J$9+$M38)/$U$45)+($T$46*$R38*'VT CHS Emissions Schedule'!J$7/$U$46)/(1-$L38)+($T$47*$R38*'VT CHS Emissions Schedule'!J$5/$U$47/(1-$K38))+($T$48*$R38*('VT CHS Emissions Schedule'!J$35+$O38)/$U$48))-($Q38*'VT CHS Emissions Schedule'!J$5)/(1-$K38))),0)</f>
        <v>2223807.9712422681</v>
      </c>
      <c r="BL38" s="64">
        <f>IF(BL$15&lt;2025+$T38,IF($B38="Natural gas",($P38*AL38)/(1-$I38)-($Q38*'VT CHS Emissions Schedule'!K$5)/(1-$K38),IF(OR($B38="Propane",$B38="Oil"),($P38*AL38)-($Q38*'VT CHS Emissions Schedule'!K$5)/(1-$K38),(($T$44*$R38*('VT CHS Emissions Schedule'!K$8+$N38)/$U$44)+($T$45*$R38*('VT CHS Emissions Schedule'!K$9+$M38)/$U$45)+($T$46*$R38*'VT CHS Emissions Schedule'!K$7/$U$46)/(1-$L38)+($T$47*$R38*'VT CHS Emissions Schedule'!K$5/$U$47/(1-$K38))+($T$48*$R38*('VT CHS Emissions Schedule'!K$35+$O38)/$U$48))-($Q38*'VT CHS Emissions Schedule'!K$5)/(1-$K38))),0)</f>
        <v>2245236.4393663034</v>
      </c>
      <c r="BM38" s="64">
        <f>IF(BM$15&lt;2025+$T38,IF($B38="Natural gas",($P38*AM38)/(1-$I38)-($Q38*'VT CHS Emissions Schedule'!L$5)/(1-$K38),IF(OR($B38="Propane",$B38="Oil"),($P38*AM38)-($Q38*'VT CHS Emissions Schedule'!L$5)/(1-$K38),(($T$44*$R38*('VT CHS Emissions Schedule'!L$8+$N38)/$U$44)+($T$45*$R38*('VT CHS Emissions Schedule'!L$9+$M38)/$U$45)+($T$46*$R38*'VT CHS Emissions Schedule'!L$7/$U$46)/(1-$L38)+($T$47*$R38*'VT CHS Emissions Schedule'!L$5/$U$47/(1-$K38))+($T$48*$R38*('VT CHS Emissions Schedule'!L$35+$O38)/$U$48))-($Q38*'VT CHS Emissions Schedule'!L$5)/(1-$K38))),0)</f>
        <v>2266664.9074903382</v>
      </c>
      <c r="BN38" s="64">
        <f>IF(BN$15&lt;2025+$T38,IF($B38="Natural gas",($P38*AN38)/(1-$I38)-($Q38*'VT CHS Emissions Schedule'!M$5)/(1-$K38),IF(OR($B38="Propane",$B38="Oil"),($P38*AN38)-($Q38*'VT CHS Emissions Schedule'!M$5)/(1-$K38),(($T$44*$R38*('VT CHS Emissions Schedule'!M$8+$N38)/$U$44)+($T$45*$R38*('VT CHS Emissions Schedule'!M$9+$M38)/$U$45)+($T$46*$R38*'VT CHS Emissions Schedule'!M$7/$U$46)/(1-$L38)+($T$47*$R38*'VT CHS Emissions Schedule'!M$5/$U$47/(1-$K38))+($T$48*$R38*('VT CHS Emissions Schedule'!M$35+$O38)/$U$48))-($Q38*'VT CHS Emissions Schedule'!M$5)/(1-$K38))),0)</f>
        <v>2288093.375614373</v>
      </c>
      <c r="BO38" s="64">
        <f>IF(BO$15&lt;2025+$T38,IF($B38="Natural gas",($P38*AO38)/(1-$I38)-($Q38*'VT CHS Emissions Schedule'!N$5)/(1-$K38),IF(OR($B38="Propane",$B38="Oil"),($P38*AO38)-($Q38*'VT CHS Emissions Schedule'!N$5)/(1-$K38),(($T$44*$R38*('VT CHS Emissions Schedule'!N$8+$N38)/$U$44)+($T$45*$R38*('VT CHS Emissions Schedule'!N$9+$M38)/$U$45)+($T$46*$R38*'VT CHS Emissions Schedule'!N$7/$U$46)/(1-$L38)+($T$47*$R38*'VT CHS Emissions Schedule'!N$5/$U$47/(1-$K38))+($T$48*$R38*('VT CHS Emissions Schedule'!N$35+$O38)/$U$48))-($Q38*'VT CHS Emissions Schedule'!N$5)/(1-$K38))),0)</f>
        <v>2306946.0917505394</v>
      </c>
      <c r="BP38" s="64">
        <f>IF(BP$15&lt;2025+$T38,IF($B38="Natural gas",($P38*AP38)/(1-$I38)-($Q38*'VT CHS Emissions Schedule'!O$5)/(1-$K38),IF(OR($B38="Propane",$B38="Oil"),($P38*AP38)-($Q38*'VT CHS Emissions Schedule'!O$5)/(1-$K38),(($T$44*$R38*('VT CHS Emissions Schedule'!O$8+$N38)/$U$44)+($T$45*$R38*('VT CHS Emissions Schedule'!O$9+$M38)/$U$45)+($T$46*$R38*'VT CHS Emissions Schedule'!O$7/$U$46)/(1-$L38)+($T$47*$R38*'VT CHS Emissions Schedule'!O$5/$U$47/(1-$K38))+($T$48*$R38*('VT CHS Emissions Schedule'!O$35+$O38)/$U$48))-($Q38*'VT CHS Emissions Schedule'!O$5)/(1-$K38))),0)</f>
        <v>2306946.0917505394</v>
      </c>
      <c r="BQ38" s="64">
        <f>IF(BQ$15&lt;2025+$T38,IF($B38="Natural gas",($P38*AQ38)/(1-$I38)-($Q38*'VT CHS Emissions Schedule'!P$5)/(1-$K38),IF(OR($B38="Propane",$B38="Oil"),($P38*AQ38)-($Q38*'VT CHS Emissions Schedule'!P$5)/(1-$K38),(($T$44*$R38*('VT CHS Emissions Schedule'!P$8+$N38)/$U$44)+($T$45*$R38*('VT CHS Emissions Schedule'!P$9+$M38)/$U$45)+($T$46*$R38*'VT CHS Emissions Schedule'!P$7/$U$46)/(1-$L38)+($T$47*$R38*'VT CHS Emissions Schedule'!P$5/$U$47/(1-$K38))+($T$48*$R38*('VT CHS Emissions Schedule'!P$35+$O38)/$U$48))-($Q38*'VT CHS Emissions Schedule'!P$5)/(1-$K38))),0)</f>
        <v>2306946.0917505394</v>
      </c>
      <c r="BR38" s="64">
        <f>IF(BR$15&lt;2025+$T38,IF($B38="Natural gas",($P38*AR38)/(1-$I38)-($Q38*'VT CHS Emissions Schedule'!Q$5)/(1-$K38),IF(OR($B38="Propane",$B38="Oil"),($P38*AR38)-($Q38*'VT CHS Emissions Schedule'!Q$5)/(1-$K38),(($T$44*$R38*('VT CHS Emissions Schedule'!Q$8+$N38)/$U$44)+($T$45*$R38*('VT CHS Emissions Schedule'!Q$9+$M38)/$U$45)+($T$46*$R38*'VT CHS Emissions Schedule'!Q$7/$U$46)/(1-$L38)+($T$47*$R38*'VT CHS Emissions Schedule'!Q$5/$U$47/(1-$K38))+($T$48*$R38*('VT CHS Emissions Schedule'!Q$35+$O38)/$U$48))-($Q38*'VT CHS Emissions Schedule'!Q$5)/(1-$K38))),0)</f>
        <v>2306946.0917505394</v>
      </c>
      <c r="BS38" s="64">
        <f>IF(BS$15&lt;2025+$T38,IF($B38="Natural gas",($P38*AS38)/(1-$I38)-($Q38*'VT CHS Emissions Schedule'!R$5)/(1-$K38),IF(OR($B38="Propane",$B38="Oil"),($P38*AS38)-($Q38*'VT CHS Emissions Schedule'!R$5)/(1-$K38),(($T$44*$R38*('VT CHS Emissions Schedule'!R$8+$N38)/$U$44)+($T$45*$R38*('VT CHS Emissions Schedule'!R$9+$M38)/$U$45)+($T$46*$R38*'VT CHS Emissions Schedule'!R$7/$U$46)/(1-$L38)+($T$47*$R38*'VT CHS Emissions Schedule'!R$5/$U$47/(1-$K38))+($T$48*$R38*('VT CHS Emissions Schedule'!R$35+$O38)/$U$48))-($Q38*'VT CHS Emissions Schedule'!R$5)/(1-$K38))),0)</f>
        <v>2306946.0917505394</v>
      </c>
      <c r="BT38" s="64">
        <f>IF(BT$15&lt;2025+$T38,IF($B38="Natural gas",($P38*AT38)/(1-$I38)-($Q38*'VT CHS Emissions Schedule'!S$5)/(1-$K38),IF(OR($B38="Propane",$B38="Oil"),($P38*AT38)-($Q38*'VT CHS Emissions Schedule'!S$5)/(1-$K38),(($T$44*$R38*('VT CHS Emissions Schedule'!S$8+$N38)/$U$44)+($T$45*$R38*('VT CHS Emissions Schedule'!S$9+$M38)/$U$45)+($T$46*$R38*'VT CHS Emissions Schedule'!S$7/$U$46)/(1-$L38)+($T$47*$R38*'VT CHS Emissions Schedule'!S$5/$U$47/(1-$K38))+($T$48*$R38*('VT CHS Emissions Schedule'!S$35+$O38)/$U$48))-($Q38*'VT CHS Emissions Schedule'!S$5)/(1-$K38))),0)</f>
        <v>2306138.2339100777</v>
      </c>
      <c r="BU38" s="64">
        <f>IF(BU$15&lt;2025+$T38,IF($B38="Natural gas",($P38*AU38)/(1-$I38)-($Q38*'VT CHS Emissions Schedule'!T$5)/(1-$K38),IF(OR($B38="Propane",$B38="Oil"),($P38*AU38)-($Q38*'VT CHS Emissions Schedule'!T$5)/(1-$K38),(($T$44*$R38*('VT CHS Emissions Schedule'!T$8+$N38)/$U$44)+($T$45*$R38*('VT CHS Emissions Schedule'!T$9+$M38)/$U$45)+($T$46*$R38*'VT CHS Emissions Schedule'!T$7/$U$46)/(1-$L38)+($T$47*$R38*'VT CHS Emissions Schedule'!T$5/$U$47/(1-$K38))+($T$48*$R38*('VT CHS Emissions Schedule'!T$35+$O38)/$U$48))-($Q38*'VT CHS Emissions Schedule'!T$5)/(1-$K38))),0)</f>
        <v>2306138.2339100777</v>
      </c>
      <c r="BV38" s="64">
        <f>IF(BV$15&lt;2025+$T38,IF($B38="Natural gas",($P38*AV38)/(1-$I38)-($Q38*'VT CHS Emissions Schedule'!U$5)/(1-$K38),IF(OR($B38="Propane",$B38="Oil"),($P38*AV38)-($Q38*'VT CHS Emissions Schedule'!U$5)/(1-$K38),(($T$44*$R38*('VT CHS Emissions Schedule'!U$8+$N38)/$U$44)+($T$45*$R38*('VT CHS Emissions Schedule'!U$9+$M38)/$U$45)+($T$46*$R38*'VT CHS Emissions Schedule'!U$7/$U$46)/(1-$L38)+($T$47*$R38*'VT CHS Emissions Schedule'!U$5/$U$47/(1-$K38))+($T$48*$R38*('VT CHS Emissions Schedule'!U$35+$O38)/$U$48))-($Q38*'VT CHS Emissions Schedule'!U$5)/(1-$K38))),0)</f>
        <v>2306138.2339100777</v>
      </c>
      <c r="BW38" s="64">
        <f>IF(BW$15&lt;2025+$T38,IF($B38="Natural gas",($P38*AW38)/(1-$I38)-($Q38*'VT CHS Emissions Schedule'!V$5)/(1-$K38),IF(OR($B38="Propane",$B38="Oil"),($P38*AW38)-($Q38*'VT CHS Emissions Schedule'!V$5)/(1-$K38),(($T$44*$R38*('VT CHS Emissions Schedule'!V$8+$N38)/$U$44)+($T$45*$R38*('VT CHS Emissions Schedule'!V$9+$M38)/$U$45)+($T$46*$R38*'VT CHS Emissions Schedule'!V$7/$U$46)/(1-$L38)+($T$47*$R38*'VT CHS Emissions Schedule'!V$5/$U$47/(1-$K38))+($T$48*$R38*('VT CHS Emissions Schedule'!V$35+$O38)/$U$48))-($Q38*'VT CHS Emissions Schedule'!V$5)/(1-$K38))),0)</f>
        <v>2306138.2339100777</v>
      </c>
      <c r="BX38" s="64">
        <f>IF(BX$15&lt;2025+$T38,IF($B38="Natural gas",($P38*AX38)/(1-$I38)-($Q38*'VT CHS Emissions Schedule'!W$5)/(1-$K38),IF(OR($B38="Propane",$B38="Oil"),($P38*AX38)-($Q38*'VT CHS Emissions Schedule'!W$5)/(1-$K38),(($T$44*$R38*('VT CHS Emissions Schedule'!W$8+$N38)/$U$44)+($T$45*$R38*('VT CHS Emissions Schedule'!W$9+$M38)/$U$45)+($T$46*$R38*'VT CHS Emissions Schedule'!W$7/$U$46)/(1-$L38)+($T$47*$R38*'VT CHS Emissions Schedule'!W$5/$U$47/(1-$K38))+($T$48*$R38*('VT CHS Emissions Schedule'!W$35+$O38)/$U$48))-($Q38*'VT CHS Emissions Schedule'!W$5)/(1-$K38))),0)</f>
        <v>2306138.2339100777</v>
      </c>
      <c r="BY38" s="64">
        <f>IF(BY$15&lt;2025+$T38,IF($B38="Natural gas",($P38*AY38)/(1-$I38)-($Q38*'VT CHS Emissions Schedule'!X$5)/(1-$K38),IF(OR($B38="Propane",$B38="Oil"),($P38*AY38)-($Q38*'VT CHS Emissions Schedule'!X$5)/(1-$K38),(($T$44*$R38*('VT CHS Emissions Schedule'!X$8+$N38)/$U$44)+($T$45*$R38*('VT CHS Emissions Schedule'!X$9+$M38)/$U$45)+($T$46*$R38*'VT CHS Emissions Schedule'!X$7/$U$46)/(1-$L38)+($T$47*$R38*'VT CHS Emissions Schedule'!X$5/$U$47/(1-$K38))+($T$48*$R38*('VT CHS Emissions Schedule'!X$35+$O38)/$U$48))-($Q38*'VT CHS Emissions Schedule'!X$5)/(1-$K38))),0)</f>
        <v>2305311.3789407341</v>
      </c>
      <c r="BZ38" s="64">
        <f>IF(BZ$15&lt;2025+$T38,IF($B38="Natural gas",($P38*AZ38)/(1-$I38)-($Q38*'VT CHS Emissions Schedule'!Y$5)/(1-$K38),IF(OR($B38="Propane",$B38="Oil"),($P38*AZ38)-($Q38*'VT CHS Emissions Schedule'!Y$5)/(1-$K38),(($T$44*$R38*('VT CHS Emissions Schedule'!Y$8+$N38)/$U$44)+($T$45*$R38*('VT CHS Emissions Schedule'!Y$9+$M38)/$U$45)+($T$46*$R38*'VT CHS Emissions Schedule'!Y$7/$U$46)/(1-$L38)+($T$47*$R38*'VT CHS Emissions Schedule'!Y$5/$U$47/(1-$K38))+($T$48*$R38*('VT CHS Emissions Schedule'!Y$35+$O38)/$U$48))-($Q38*'VT CHS Emissions Schedule'!Y$5)/(1-$K38))),0)</f>
        <v>2305311.3789407341</v>
      </c>
      <c r="CA38" s="64">
        <f>IF(CA$15&lt;2025+$T38,IF($B38="Natural gas",($P38*BA38)/(1-$I38)-($Q38*'VT CHS Emissions Schedule'!Z$5)/(1-$K38),IF(OR($B38="Propane",$B38="Oil"),($P38*BA38)-($Q38*'VT CHS Emissions Schedule'!Z$5)/(1-$K38),(($T$44*$R38*('VT CHS Emissions Schedule'!Z$8+$N38)/$U$44)+($T$45*$R38*('VT CHS Emissions Schedule'!Z$9+$M38)/$U$45)+($T$46*$R38*'VT CHS Emissions Schedule'!Z$7/$U$46)/(1-$L38)+($T$47*$R38*'VT CHS Emissions Schedule'!Z$5/$U$47/(1-$K38))+($T$48*$R38*('VT CHS Emissions Schedule'!Z$35+$O38)/$U$48))-($Q38*'VT CHS Emissions Schedule'!Z$5)/(1-$K38))),0)</f>
        <v>2305311.3789407341</v>
      </c>
      <c r="CB38" s="64">
        <f>IF(CB$15&lt;2025+$T38,IF($B38="Natural gas",($P38*BB38)/(1-$I38)-($Q38*'VT CHS Emissions Schedule'!AA$5)/(1-$K38),IF(OR($B38="Propane",$B38="Oil"),($P38*BB38)-($Q38*'VT CHS Emissions Schedule'!AA$5)/(1-$K38),(($T$44*$R38*('VT CHS Emissions Schedule'!AA$8+$N38)/$U$44)+($T$45*$R38*('VT CHS Emissions Schedule'!AA$9+$M38)/$U$45)+($T$46*$R38*'VT CHS Emissions Schedule'!AA$7/$U$46)/(1-$L38)+($T$47*$R38*'VT CHS Emissions Schedule'!AA$5/$U$47/(1-$K38))+($T$48*$R38*('VT CHS Emissions Schedule'!AA$35+$O38)/$U$48))-($Q38*'VT CHS Emissions Schedule'!AA$5)/(1-$K38))),0)</f>
        <v>2305311.3789407341</v>
      </c>
      <c r="CC38" s="64">
        <f>IF(CC$15&lt;2025+$T38,IF($B38="Natural gas",($P38*BC38)/(1-$I38)-($Q38*'VT CHS Emissions Schedule'!AB$5)/(1-$K38),IF(OR($B38="Propane",$B38="Oil"),($P38*BC38)-($Q38*'VT CHS Emissions Schedule'!AB$5)/(1-$K38),(($T$44*$R38*('VT CHS Emissions Schedule'!AB$8+$N38)/$U$44)+($T$45*$R38*('VT CHS Emissions Schedule'!AB$9+$M38)/$U$45)+($T$46*$R38*'VT CHS Emissions Schedule'!AB$7/$U$46)/(1-$L38)+($T$47*$R38*'VT CHS Emissions Schedule'!AB$5/$U$47/(1-$K38))+($T$48*$R38*('VT CHS Emissions Schedule'!AB$35+$O38)/$U$48))-($Q38*'VT CHS Emissions Schedule'!AB$5)/(1-$K38))),0)</f>
        <v>2305311.3789407341</v>
      </c>
      <c r="CD38" s="64">
        <f>IF(CD$15&lt;2025+$T38,IF($B38="Natural gas",($P38*BD38)/(1-$I38)-($Q38*'VT CHS Emissions Schedule'!AC$5)/(1-$K38),IF(OR($B38="Propane",$B38="Oil"),($P38*BD38)-($Q38*'VT CHS Emissions Schedule'!AC$5)/(1-$K38),(($T$44*$R38*('VT CHS Emissions Schedule'!AC$8+$N38)/$U$44)+($T$45*$R38*('VT CHS Emissions Schedule'!AC$9+$M38)/$U$45)+($T$46*$R38*'VT CHS Emissions Schedule'!AC$7/$U$46)/(1-$L38)+($T$47*$R38*'VT CHS Emissions Schedule'!AC$5/$U$47/(1-$K38))+($T$48*$R38*('VT CHS Emissions Schedule'!AC$35+$O38)/$U$48))-($Q38*'VT CHS Emissions Schedule'!AC$5)/(1-$K38))),0)</f>
        <v>0</v>
      </c>
      <c r="CE38" s="64">
        <f>IF(CE$15&lt;2025+$T38,BE38+($S38*'VT CHS Emissions Schedule'!D$5)/(1-$K38),0)</f>
        <v>2087591.3204809397</v>
      </c>
      <c r="CF38" s="64">
        <f>IF(CF$15&lt;2025+$T38,BF38+($S38*'VT CHS Emissions Schedule'!E$5)/(1-$K38),0)</f>
        <v>2110627.0349050197</v>
      </c>
      <c r="CG38" s="64">
        <f>IF(CG$15&lt;2025+$T38,BG38+($S38*'VT CHS Emissions Schedule'!F$5)/(1-$K38),0)</f>
        <v>2133662.7493291004</v>
      </c>
      <c r="CH38" s="64">
        <f>IF(CH$15&lt;2025+$T38,BH38+($S38*'VT CHS Emissions Schedule'!G$5)/(1-$K38),0)</f>
        <v>2156698.4637531801</v>
      </c>
      <c r="CI38" s="64">
        <f>IF(CI$15&lt;2025+$T38,BI38+($S38*'VT CHS Emissions Schedule'!H$5)/(1-$K38),0)</f>
        <v>2179734.1781772603</v>
      </c>
      <c r="CJ38" s="64">
        <f>IF(CJ$15&lt;2025+$T38,BJ38+($S38*'VT CHS Emissions Schedule'!I$5)/(1-$K38),0)</f>
        <v>2187301.3968952475</v>
      </c>
      <c r="CK38" s="64">
        <f>IF(CK$15&lt;2025+$T38,BK38+($S38*'VT CHS Emissions Schedule'!J$5)/(1-$K38),0)</f>
        <v>2210337.1113193273</v>
      </c>
      <c r="CL38" s="64">
        <f>IF(CL$15&lt;2025+$T38,BL38+($S38*'VT CHS Emissions Schedule'!K$5)/(1-$K38),0)</f>
        <v>2233372.8257434079</v>
      </c>
      <c r="CM38" s="64">
        <f>IF(CM$15&lt;2025+$T38,BM38+($S38*'VT CHS Emissions Schedule'!L$5)/(1-$K38),0)</f>
        <v>2256408.5401674882</v>
      </c>
      <c r="CN38" s="64">
        <f>IF(CN$15&lt;2025+$T38,BN38+($S38*'VT CHS Emissions Schedule'!M$5)/(1-$K38),0)</f>
        <v>2279444.2545915679</v>
      </c>
      <c r="CO38" s="64">
        <f>IF(CO$15&lt;2025+$T38,BO38+($S38*'VT CHS Emissions Schedule'!N$5)/(1-$K38),0)</f>
        <v>2299904.2170277797</v>
      </c>
      <c r="CP38" s="64">
        <f>IF(CP$15&lt;2025+$T38,BP38+($S38*'VT CHS Emissions Schedule'!O$5)/(1-$K38),0)</f>
        <v>2299904.2170277797</v>
      </c>
      <c r="CQ38" s="64">
        <f>IF(CQ$15&lt;2025+$T38,BQ38+($S38*'VT CHS Emissions Schedule'!P$5)/(1-$K38),0)</f>
        <v>2299904.2170277797</v>
      </c>
      <c r="CR38" s="64">
        <f>IF(CR$15&lt;2025+$T38,BR38+($S38*'VT CHS Emissions Schedule'!Q$5)/(1-$K38),0)</f>
        <v>2299904.2170277797</v>
      </c>
      <c r="CS38" s="64">
        <f>IF(CS$15&lt;2025+$T38,BS38+($S38*'VT CHS Emissions Schedule'!R$5)/(1-$K38),0)</f>
        <v>2299904.2170277797</v>
      </c>
      <c r="CT38" s="64">
        <f>IF(CT$15&lt;2025+$T38,BT38+($S38*'VT CHS Emissions Schedule'!S$5)/(1-$K38),0)</f>
        <v>2299096.359187318</v>
      </c>
      <c r="CU38" s="64">
        <f>IF(CU$15&lt;2025+$T38,BU38+($S38*'VT CHS Emissions Schedule'!T$5)/(1-$K38),0)</f>
        <v>2299096.359187318</v>
      </c>
      <c r="CV38" s="64">
        <f>IF(CV$15&lt;2025+$T38,BV38+($S38*'VT CHS Emissions Schedule'!U$5)/(1-$K38),0)</f>
        <v>2299096.359187318</v>
      </c>
      <c r="CW38" s="64">
        <f>IF(CW$15&lt;2025+$T38,BW38+($S38*'VT CHS Emissions Schedule'!V$5)/(1-$K38),0)</f>
        <v>2299096.359187318</v>
      </c>
      <c r="CX38" s="64">
        <f>IF(CX$15&lt;2025+$T38,BX38+($S38*'VT CHS Emissions Schedule'!W$5)/(1-$K38),0)</f>
        <v>2299096.359187318</v>
      </c>
      <c r="CY38" s="64">
        <f>IF(CY$15&lt;2025+$T38,BY38+($S38*'VT CHS Emissions Schedule'!X$5)/(1-$K38),0)</f>
        <v>2298269.5042179744</v>
      </c>
      <c r="CZ38" s="64">
        <f>IF(CZ$15&lt;2025+$T38,BZ38+($S38*'VT CHS Emissions Schedule'!Y$5)/(1-$K38),0)</f>
        <v>2298269.5042179744</v>
      </c>
      <c r="DA38" s="64">
        <f>IF(DA$15&lt;2025+$T38,CA38+($S38*'VT CHS Emissions Schedule'!Z$5)/(1-$K38),0)</f>
        <v>2298269.5042179744</v>
      </c>
      <c r="DB38" s="64">
        <f>IF(DB$15&lt;2025+$T38,CB38+($S38*'VT CHS Emissions Schedule'!AA$5)/(1-$K38),0)</f>
        <v>2298269.5042179744</v>
      </c>
      <c r="DC38" s="64">
        <f>IF(DC$15&lt;2025+$T38,CC38+($S38*'VT CHS Emissions Schedule'!AB$5)/(1-$K38),0)</f>
        <v>2298269.5042179744</v>
      </c>
      <c r="DD38" s="64">
        <f>IF(DD$15&lt;2025+$T38,CD38+($S38*'VT CHS Emissions Schedule'!AC$5)/(1-$K38),0)</f>
        <v>0</v>
      </c>
    </row>
    <row r="39" spans="1:108" ht="16.5" thickBot="1" x14ac:dyDescent="0.3">
      <c r="A39" s="505"/>
      <c r="B39" s="125" t="s">
        <v>164</v>
      </c>
      <c r="C39" s="196">
        <f t="shared" si="29"/>
        <v>45839495.229947537</v>
      </c>
      <c r="D39" s="196">
        <f t="shared" si="30"/>
        <v>45575049.815376028</v>
      </c>
      <c r="E39" s="224">
        <f t="shared" si="2"/>
        <v>45.839495229947538</v>
      </c>
      <c r="F39" s="111">
        <f t="shared" si="5"/>
        <v>1662123.0764019943</v>
      </c>
      <c r="G39" s="64">
        <f>IF($B39="Natural gas",($P39*AE39)/(1-$I39)-($Q39*'VT CHS Emissions Schedule'!D$5)/(1-$K39),IF(OR($B39="Propane",$B39="Oil"),($P39*AE39)-($Q39*'VT CHS Emissions Schedule'!D$5)/(1-$K39),(($T$44*$R39*('VT CHS Emissions Schedule'!D$8+$N39)/$U$44)+($T$45*$R39*('VT CHS Emissions Schedule'!D$9+$M39)/$U$45)+($T$46*$R39*'VT CHS Emissions Schedule'!D$7/$U$46)/(1-$L39)+($T$47*$R39*'VT CHS Emissions Schedule'!D$5/$U$47/(1-$K39))+($T$48*$R39*('VT CHS Emissions Schedule'!D$35+$N39)/$U$48))-($Q39*'VT CHS Emissions Schedule'!D$5)/(1-$K39)))</f>
        <v>1685237.4141252064</v>
      </c>
      <c r="H39" s="64">
        <f>($S39*'VT CHS Emissions Schedule'!D$5)/(1-$K39)</f>
        <v>-23114.337723212131</v>
      </c>
      <c r="I39" s="66">
        <f>_xlfn.XLOOKUP(B39,Lookups!$A$3:$A$15,Lookups!$E$3:$E$15)</f>
        <v>0</v>
      </c>
      <c r="J39" s="65">
        <f>_xlfn.XLOOKUP(B39,Lookups!$A$3:$A$15,Lookups!$D$3:$D$15)</f>
        <v>0</v>
      </c>
      <c r="K39" s="66">
        <f>Lookups!$E$6</f>
        <v>0.04</v>
      </c>
      <c r="L39" s="66">
        <f>Lookups!$E$5</f>
        <v>1.4E-2</v>
      </c>
      <c r="M39" s="65">
        <f>Lookups!$D$4</f>
        <v>0.32764300000000002</v>
      </c>
      <c r="N39" s="65">
        <f>Lookups!$D$3</f>
        <v>0.21490000000000001</v>
      </c>
      <c r="O39" s="65">
        <f>Lookups!$D$8</f>
        <v>1.3776766038113153</v>
      </c>
      <c r="P39" s="72" t="s">
        <v>246</v>
      </c>
      <c r="Q39" s="64">
        <f t="shared" si="6"/>
        <v>7833.058064516129</v>
      </c>
      <c r="R39" s="64">
        <f t="shared" si="3"/>
        <v>24282.48</v>
      </c>
      <c r="S39" s="64">
        <f t="shared" si="7"/>
        <v>-587.52</v>
      </c>
      <c r="T39" s="68">
        <v>25</v>
      </c>
      <c r="U39" s="64">
        <v>12000</v>
      </c>
      <c r="V39" s="64">
        <v>1909</v>
      </c>
      <c r="W39" s="72">
        <f t="shared" si="31"/>
        <v>3.1</v>
      </c>
      <c r="X39" s="72" t="str">
        <f t="shared" si="4"/>
        <v>blended</v>
      </c>
      <c r="Y39" s="72">
        <f t="shared" si="32"/>
        <v>15</v>
      </c>
      <c r="Z39" s="64">
        <f t="shared" si="33"/>
        <v>12000</v>
      </c>
      <c r="AA39" s="64">
        <v>240</v>
      </c>
      <c r="AB39" s="80">
        <v>0.15</v>
      </c>
      <c r="AC39" s="74">
        <v>3.5999999999999999E-3</v>
      </c>
      <c r="AD39" s="75">
        <v>1.06E-3</v>
      </c>
      <c r="AE39" s="67" t="s">
        <v>246</v>
      </c>
      <c r="AF39" s="67" t="s">
        <v>246</v>
      </c>
      <c r="AG39" s="67" t="s">
        <v>246</v>
      </c>
      <c r="AH39" s="67" t="s">
        <v>246</v>
      </c>
      <c r="AI39" s="67" t="s">
        <v>246</v>
      </c>
      <c r="AJ39" s="67" t="s">
        <v>246</v>
      </c>
      <c r="AK39" s="67" t="s">
        <v>246</v>
      </c>
      <c r="AL39" s="67" t="s">
        <v>246</v>
      </c>
      <c r="AM39" s="67" t="s">
        <v>246</v>
      </c>
      <c r="AN39" s="67" t="s">
        <v>246</v>
      </c>
      <c r="AO39" s="67" t="s">
        <v>246</v>
      </c>
      <c r="AP39" s="67" t="s">
        <v>246</v>
      </c>
      <c r="AQ39" s="67" t="s">
        <v>246</v>
      </c>
      <c r="AR39" s="67" t="s">
        <v>246</v>
      </c>
      <c r="AS39" s="67" t="s">
        <v>246</v>
      </c>
      <c r="AT39" s="67" t="s">
        <v>246</v>
      </c>
      <c r="AU39" s="67" t="s">
        <v>246</v>
      </c>
      <c r="AV39" s="67" t="s">
        <v>246</v>
      </c>
      <c r="AW39" s="67" t="s">
        <v>246</v>
      </c>
      <c r="AX39" s="67" t="s">
        <v>246</v>
      </c>
      <c r="AY39" s="67" t="s">
        <v>246</v>
      </c>
      <c r="AZ39" s="67" t="s">
        <v>246</v>
      </c>
      <c r="BA39" s="67" t="s">
        <v>246</v>
      </c>
      <c r="BB39" s="67" t="s">
        <v>246</v>
      </c>
      <c r="BC39" s="67" t="s">
        <v>246</v>
      </c>
      <c r="BD39" s="67" t="s">
        <v>246</v>
      </c>
      <c r="BE39" s="64">
        <f>IF(BE$15&lt;2025+$T39,IF($B39="Natural gas",($P39*AE39)/(1-$I39)-($Q39*'VT CHS Emissions Schedule'!D$5)/(1-$K39),IF(OR($B39="Propane",$B39="Oil"),($P39*AE39)-($Q39*'VT CHS Emissions Schedule'!D$5)/(1-$K39),(($T$44*$R39*('VT CHS Emissions Schedule'!D$8+$N39)/$U$44)+($T$45*$R39*('VT CHS Emissions Schedule'!D$9+$M39)/$U$45)+($T$46*$R39*'VT CHS Emissions Schedule'!D$7/$U$46)/(1-$L39)+($T$47*$R39*'VT CHS Emissions Schedule'!D$5/$U$47/(1-$K39))+($T$48*$R39*('VT CHS Emissions Schedule'!D$35+$O39)/$U$48))-($Q39*'VT CHS Emissions Schedule'!D$5)/(1-$K39))),0)</f>
        <v>1688608.7693044916</v>
      </c>
      <c r="BF39" s="64">
        <f>IF(BF$15&lt;2025+$T39,IF($B39="Natural gas",($P39*AF39)/(1-$I39)-($Q39*'VT CHS Emissions Schedule'!E$5)/(1-$K39),IF(OR($B39="Propane",$B39="Oil"),($P39*AF39)-($Q39*'VT CHS Emissions Schedule'!E$5)/(1-$K39),(($T$44*$R39*('VT CHS Emissions Schedule'!E$8+$N39)/$U$44)+($T$45*$R39*('VT CHS Emissions Schedule'!E$9+$M39)/$U$45)+($T$46*$R39*'VT CHS Emissions Schedule'!E$7/$U$46)/(1-$L39)+($T$47*$R39*'VT CHS Emissions Schedule'!E$5/$U$47/(1-$K39))+($T$48*$R39*('VT CHS Emissions Schedule'!E$35+$O39)/$U$48))-($Q39*'VT CHS Emissions Schedule'!E$5)/(1-$K39))),0)</f>
        <v>1707352.4186188602</v>
      </c>
      <c r="BG39" s="64">
        <f>IF(BG$15&lt;2025+$T39,IF($B39="Natural gas",($P39*AG39)/(1-$I39)-($Q39*'VT CHS Emissions Schedule'!F$5)/(1-$K39),IF(OR($B39="Propane",$B39="Oil"),($P39*AG39)-($Q39*'VT CHS Emissions Schedule'!F$5)/(1-$K39),(($T$44*$R39*('VT CHS Emissions Schedule'!F$8+$N39)/$U$44)+($T$45*$R39*('VT CHS Emissions Schedule'!F$9+$M39)/$U$45)+($T$46*$R39*'VT CHS Emissions Schedule'!F$7/$U$46)/(1-$L39)+($T$47*$R39*'VT CHS Emissions Schedule'!F$5/$U$47/(1-$K39))+($T$48*$R39*('VT CHS Emissions Schedule'!F$35+$O39)/$U$48))-($Q39*'VT CHS Emissions Schedule'!F$5)/(1-$K39))),0)</f>
        <v>1727199.2617146925</v>
      </c>
      <c r="BH39" s="64">
        <f>IF(BH$15&lt;2025+$T39,IF($B39="Natural gas",($P39*AH39)/(1-$I39)-($Q39*'VT CHS Emissions Schedule'!G$5)/(1-$K39),IF(OR($B39="Propane",$B39="Oil"),($P39*AH39)-($Q39*'VT CHS Emissions Schedule'!G$5)/(1-$K39),(($T$44*$R39*('VT CHS Emissions Schedule'!G$8+$N39)/$U$44)+($T$45*$R39*('VT CHS Emissions Schedule'!G$9+$M39)/$U$45)+($T$46*$R39*'VT CHS Emissions Schedule'!G$7/$U$46)/(1-$L39)+($T$47*$R39*'VT CHS Emissions Schedule'!G$5/$U$47/(1-$K39))+($T$48*$R39*('VT CHS Emissions Schedule'!G$35+$O39)/$U$48))-($Q39*'VT CHS Emissions Schedule'!G$5)/(1-$K39))),0)</f>
        <v>1747046.104810525</v>
      </c>
      <c r="BI39" s="64">
        <f>IF(BI$15&lt;2025+$T39,IF($B39="Natural gas",($P39*AI39)/(1-$I39)-($Q39*'VT CHS Emissions Schedule'!H$5)/(1-$K39),IF(OR($B39="Propane",$B39="Oil"),($P39*AI39)-($Q39*'VT CHS Emissions Schedule'!H$5)/(1-$K39),(($T$44*$R39*('VT CHS Emissions Schedule'!H$8+$N39)/$U$44)+($T$45*$R39*('VT CHS Emissions Schedule'!H$9+$M39)/$U$45)+($T$46*$R39*'VT CHS Emissions Schedule'!H$7/$U$46)/(1-$L39)+($T$47*$R39*'VT CHS Emissions Schedule'!H$5/$U$47/(1-$K39))+($T$48*$R39*('VT CHS Emissions Schedule'!H$35+$O39)/$U$48))-($Q39*'VT CHS Emissions Schedule'!H$5)/(1-$K39))),0)</f>
        <v>1766850.4289637716</v>
      </c>
      <c r="BJ39" s="64">
        <f>IF(BJ$15&lt;2025+$T39,IF($B39="Natural gas",($P39*AJ39)/(1-$I39)-($Q39*'VT CHS Emissions Schedule'!I$5)/(1-$K39),IF(OR($B39="Propane",$B39="Oil"),($P39*AJ39)-($Q39*'VT CHS Emissions Schedule'!I$5)/(1-$K39),(($T$44*$R39*('VT CHS Emissions Schedule'!I$8+$N39)/$U$44)+($T$45*$R39*('VT CHS Emissions Schedule'!I$9+$M39)/$U$45)+($T$46*$R39*'VT CHS Emissions Schedule'!I$7/$U$46)/(1-$L39)+($T$47*$R39*'VT CHS Emissions Schedule'!I$5/$U$47/(1-$K39))+($T$48*$R39*('VT CHS Emissions Schedule'!I$35+$O39)/$U$48))-($Q39*'VT CHS Emissions Schedule'!I$5)/(1-$K39))),0)</f>
        <v>1778828.5947501939</v>
      </c>
      <c r="BK39" s="64">
        <f>IF(BK$15&lt;2025+$T39,IF($B39="Natural gas",($P39*AK39)/(1-$I39)-($Q39*'VT CHS Emissions Schedule'!J$5)/(1-$K39),IF(OR($B39="Propane",$B39="Oil"),($P39*AK39)-($Q39*'VT CHS Emissions Schedule'!J$5)/(1-$K39),(($T$44*$R39*('VT CHS Emissions Schedule'!J$8+$N39)/$U$44)+($T$45*$R39*('VT CHS Emissions Schedule'!J$9+$M39)/$U$45)+($T$46*$R39*'VT CHS Emissions Schedule'!J$7/$U$46)/(1-$L39)+($T$47*$R39*'VT CHS Emissions Schedule'!J$5/$U$47/(1-$K39))+($T$48*$R39*('VT CHS Emissions Schedule'!J$35+$O39)/$U$48))-($Q39*'VT CHS Emissions Schedule'!J$5)/(1-$K39))),0)</f>
        <v>1798675.4378460264</v>
      </c>
      <c r="BL39" s="64">
        <f>IF(BL$15&lt;2025+$T39,IF($B39="Natural gas",($P39*AL39)/(1-$I39)-($Q39*'VT CHS Emissions Schedule'!K$5)/(1-$K39),IF(OR($B39="Propane",$B39="Oil"),($P39*AL39)-($Q39*'VT CHS Emissions Schedule'!K$5)/(1-$K39),(($T$44*$R39*('VT CHS Emissions Schedule'!K$8+$N39)/$U$44)+($T$45*$R39*('VT CHS Emissions Schedule'!K$9+$M39)/$U$45)+($T$46*$R39*'VT CHS Emissions Schedule'!K$7/$U$46)/(1-$L39)+($T$47*$R39*'VT CHS Emissions Schedule'!K$5/$U$47/(1-$K39))+($T$48*$R39*('VT CHS Emissions Schedule'!K$35+$O39)/$U$48))-($Q39*'VT CHS Emissions Schedule'!K$5)/(1-$K39))),0)</f>
        <v>1818522.2809418587</v>
      </c>
      <c r="BM39" s="64">
        <f>IF(BM$15&lt;2025+$T39,IF($B39="Natural gas",($P39*AM39)/(1-$I39)-($Q39*'VT CHS Emissions Schedule'!L$5)/(1-$K39),IF(OR($B39="Propane",$B39="Oil"),($P39*AM39)-($Q39*'VT CHS Emissions Schedule'!L$5)/(1-$K39),(($T$44*$R39*('VT CHS Emissions Schedule'!L$8+$N39)/$U$44)+($T$45*$R39*('VT CHS Emissions Schedule'!L$9+$M39)/$U$45)+($T$46*$R39*'VT CHS Emissions Schedule'!L$7/$U$46)/(1-$L39)+($T$47*$R39*'VT CHS Emissions Schedule'!L$5/$U$47/(1-$K39))+($T$48*$R39*('VT CHS Emissions Schedule'!L$35+$O39)/$U$48))-($Q39*'VT CHS Emissions Schedule'!L$5)/(1-$K39))),0)</f>
        <v>1838369.1240376912</v>
      </c>
      <c r="BN39" s="64">
        <f>IF(BN$15&lt;2025+$T39,IF($B39="Natural gas",($P39*AN39)/(1-$I39)-($Q39*'VT CHS Emissions Schedule'!M$5)/(1-$K39),IF(OR($B39="Propane",$B39="Oil"),($P39*AN39)-($Q39*'VT CHS Emissions Schedule'!M$5)/(1-$K39),(($T$44*$R39*('VT CHS Emissions Schedule'!M$8+$N39)/$U$44)+($T$45*$R39*('VT CHS Emissions Schedule'!M$9+$M39)/$U$45)+($T$46*$R39*'VT CHS Emissions Schedule'!M$7/$U$46)/(1-$L39)+($T$47*$R39*'VT CHS Emissions Schedule'!M$5/$U$47/(1-$K39))+($T$48*$R39*('VT CHS Emissions Schedule'!M$35+$O39)/$U$48))-($Q39*'VT CHS Emissions Schedule'!M$5)/(1-$K39))),0)</f>
        <v>1856417.4445700939</v>
      </c>
      <c r="BO39" s="64">
        <f>IF(BO$15&lt;2025+$T39,IF($B39="Natural gas",($P39*AO39)/(1-$I39)-($Q39*'VT CHS Emissions Schedule'!N$5)/(1-$K39),IF(OR($B39="Propane",$B39="Oil"),($P39*AO39)-($Q39*'VT CHS Emissions Schedule'!N$5)/(1-$K39),(($T$44*$R39*('VT CHS Emissions Schedule'!N$8+$N39)/$U$44)+($T$45*$R39*('VT CHS Emissions Schedule'!N$9+$M39)/$U$45)+($T$46*$R39*'VT CHS Emissions Schedule'!N$7/$U$46)/(1-$L39)+($T$47*$R39*'VT CHS Emissions Schedule'!N$5/$U$47/(1-$K39))+($T$48*$R39*('VT CHS Emissions Schedule'!N$35+$O39)/$U$48))-($Q39*'VT CHS Emissions Schedule'!N$5)/(1-$K39))),0)</f>
        <v>1874781.7161611491</v>
      </c>
      <c r="BP39" s="64">
        <f>IF(BP$15&lt;2025+$T39,IF($B39="Natural gas",($P39*AP39)/(1-$I39)-($Q39*'VT CHS Emissions Schedule'!O$5)/(1-$K39),IF(OR($B39="Propane",$B39="Oil"),($P39*AP39)-($Q39*'VT CHS Emissions Schedule'!O$5)/(1-$K39),(($T$44*$R39*('VT CHS Emissions Schedule'!O$8+$N39)/$U$44)+($T$45*$R39*('VT CHS Emissions Schedule'!O$9+$M39)/$U$45)+($T$46*$R39*'VT CHS Emissions Schedule'!O$7/$U$46)/(1-$L39)+($T$47*$R39*'VT CHS Emissions Schedule'!O$5/$U$47/(1-$K39))+($T$48*$R39*('VT CHS Emissions Schedule'!O$35+$O39)/$U$48))-($Q39*'VT CHS Emissions Schedule'!O$5)/(1-$K39))),0)</f>
        <v>1874781.7161611491</v>
      </c>
      <c r="BQ39" s="64">
        <f>IF(BQ$15&lt;2025+$T39,IF($B39="Natural gas",($P39*AQ39)/(1-$I39)-($Q39*'VT CHS Emissions Schedule'!P$5)/(1-$K39),IF(OR($B39="Propane",$B39="Oil"),($P39*AQ39)-($Q39*'VT CHS Emissions Schedule'!P$5)/(1-$K39),(($T$44*$R39*('VT CHS Emissions Schedule'!P$8+$N39)/$U$44)+($T$45*$R39*('VT CHS Emissions Schedule'!P$9+$M39)/$U$45)+($T$46*$R39*'VT CHS Emissions Schedule'!P$7/$U$46)/(1-$L39)+($T$47*$R39*'VT CHS Emissions Schedule'!P$5/$U$47/(1-$K39))+($T$48*$R39*('VT CHS Emissions Schedule'!P$35+$O39)/$U$48))-($Q39*'VT CHS Emissions Schedule'!P$5)/(1-$K39))),0)</f>
        <v>1874781.7161611491</v>
      </c>
      <c r="BR39" s="64">
        <f>IF(BR$15&lt;2025+$T39,IF($B39="Natural gas",($P39*AR39)/(1-$I39)-($Q39*'VT CHS Emissions Schedule'!Q$5)/(1-$K39),IF(OR($B39="Propane",$B39="Oil"),($P39*AR39)-($Q39*'VT CHS Emissions Schedule'!Q$5)/(1-$K39),(($T$44*$R39*('VT CHS Emissions Schedule'!Q$8+$N39)/$U$44)+($T$45*$R39*('VT CHS Emissions Schedule'!Q$9+$M39)/$U$45)+($T$46*$R39*'VT CHS Emissions Schedule'!Q$7/$U$46)/(1-$L39)+($T$47*$R39*'VT CHS Emissions Schedule'!Q$5/$U$47/(1-$K39))+($T$48*$R39*('VT CHS Emissions Schedule'!Q$35+$O39)/$U$48))-($Q39*'VT CHS Emissions Schedule'!Q$5)/(1-$K39))),0)</f>
        <v>1874781.7161611491</v>
      </c>
      <c r="BS39" s="64">
        <f>IF(BS$15&lt;2025+$T39,IF($B39="Natural gas",($P39*AS39)/(1-$I39)-($Q39*'VT CHS Emissions Schedule'!R$5)/(1-$K39),IF(OR($B39="Propane",$B39="Oil"),($P39*AS39)-($Q39*'VT CHS Emissions Schedule'!R$5)/(1-$K39),(($T$44*$R39*('VT CHS Emissions Schedule'!R$8+$N39)/$U$44)+($T$45*$R39*('VT CHS Emissions Schedule'!R$9+$M39)/$U$45)+($T$46*$R39*'VT CHS Emissions Schedule'!R$7/$U$46)/(1-$L39)+($T$47*$R39*'VT CHS Emissions Schedule'!R$5/$U$47/(1-$K39))+($T$48*$R39*('VT CHS Emissions Schedule'!R$35+$O39)/$U$48))-($Q39*'VT CHS Emissions Schedule'!R$5)/(1-$K39))),0)</f>
        <v>1874468.751369311</v>
      </c>
      <c r="BT39" s="64">
        <f>IF(BT$15&lt;2025+$T39,IF($B39="Natural gas",($P39*AT39)/(1-$I39)-($Q39*'VT CHS Emissions Schedule'!S$5)/(1-$K39),IF(OR($B39="Propane",$B39="Oil"),($P39*AT39)-($Q39*'VT CHS Emissions Schedule'!S$5)/(1-$K39),(($T$44*$R39*('VT CHS Emissions Schedule'!S$8+$N39)/$U$44)+($T$45*$R39*('VT CHS Emissions Schedule'!S$9+$M39)/$U$45)+($T$46*$R39*'VT CHS Emissions Schedule'!S$7/$U$46)/(1-$L39)+($T$47*$R39*'VT CHS Emissions Schedule'!S$5/$U$47/(1-$K39))+($T$48*$R39*('VT CHS Emissions Schedule'!S$35+$O39)/$U$48))-($Q39*'VT CHS Emissions Schedule'!S$5)/(1-$K39))),0)</f>
        <v>1874071.9155093767</v>
      </c>
      <c r="BU39" s="64">
        <f>IF(BU$15&lt;2025+$T39,IF($B39="Natural gas",($P39*AU39)/(1-$I39)-($Q39*'VT CHS Emissions Schedule'!T$5)/(1-$K39),IF(OR($B39="Propane",$B39="Oil"),($P39*AU39)-($Q39*'VT CHS Emissions Schedule'!T$5)/(1-$K39),(($T$44*$R39*('VT CHS Emissions Schedule'!T$8+$N39)/$U$44)+($T$45*$R39*('VT CHS Emissions Schedule'!T$9+$M39)/$U$45)+($T$46*$R39*'VT CHS Emissions Schedule'!T$7/$U$46)/(1-$L39)+($T$47*$R39*'VT CHS Emissions Schedule'!T$5/$U$47/(1-$K39))+($T$48*$R39*('VT CHS Emissions Schedule'!T$35+$O39)/$U$48))-($Q39*'VT CHS Emissions Schedule'!T$5)/(1-$K39))),0)</f>
        <v>1874071.9155093767</v>
      </c>
      <c r="BV39" s="64">
        <f>IF(BV$15&lt;2025+$T39,IF($B39="Natural gas",($P39*AV39)/(1-$I39)-($Q39*'VT CHS Emissions Schedule'!U$5)/(1-$K39),IF(OR($B39="Propane",$B39="Oil"),($P39*AV39)-($Q39*'VT CHS Emissions Schedule'!U$5)/(1-$K39),(($T$44*$R39*('VT CHS Emissions Schedule'!U$8+$N39)/$U$44)+($T$45*$R39*('VT CHS Emissions Schedule'!U$9+$M39)/$U$45)+($T$46*$R39*'VT CHS Emissions Schedule'!U$7/$U$46)/(1-$L39)+($T$47*$R39*'VT CHS Emissions Schedule'!U$5/$U$47/(1-$K39))+($T$48*$R39*('VT CHS Emissions Schedule'!U$35+$O39)/$U$48))-($Q39*'VT CHS Emissions Schedule'!U$5)/(1-$K39))),0)</f>
        <v>1874071.9155093767</v>
      </c>
      <c r="BW39" s="64">
        <f>IF(BW$15&lt;2025+$T39,IF($B39="Natural gas",($P39*AW39)/(1-$I39)-($Q39*'VT CHS Emissions Schedule'!V$5)/(1-$K39),IF(OR($B39="Propane",$B39="Oil"),($P39*AW39)-($Q39*'VT CHS Emissions Schedule'!V$5)/(1-$K39),(($T$44*$R39*('VT CHS Emissions Schedule'!V$8+$N39)/$U$44)+($T$45*$R39*('VT CHS Emissions Schedule'!V$9+$M39)/$U$45)+($T$46*$R39*'VT CHS Emissions Schedule'!V$7/$U$46)/(1-$L39)+($T$47*$R39*'VT CHS Emissions Schedule'!V$5/$U$47/(1-$K39))+($T$48*$R39*('VT CHS Emissions Schedule'!V$35+$O39)/$U$48))-($Q39*'VT CHS Emissions Schedule'!V$5)/(1-$K39))),0)</f>
        <v>1874071.9155093767</v>
      </c>
      <c r="BX39" s="64">
        <f>IF(BX$15&lt;2025+$T39,IF($B39="Natural gas",($P39*AX39)/(1-$I39)-($Q39*'VT CHS Emissions Schedule'!W$5)/(1-$K39),IF(OR($B39="Propane",$B39="Oil"),($P39*AX39)-($Q39*'VT CHS Emissions Schedule'!W$5)/(1-$K39),(($T$44*$R39*('VT CHS Emissions Schedule'!W$8+$N39)/$U$44)+($T$45*$R39*('VT CHS Emissions Schedule'!W$9+$M39)/$U$45)+($T$46*$R39*'VT CHS Emissions Schedule'!W$7/$U$46)/(1-$L39)+($T$47*$R39*'VT CHS Emissions Schedule'!W$5/$U$47/(1-$K39))+($T$48*$R39*('VT CHS Emissions Schedule'!W$35+$O39)/$U$48))-($Q39*'VT CHS Emissions Schedule'!W$5)/(1-$K39))),0)</f>
        <v>1873978.1492772745</v>
      </c>
      <c r="BY39" s="64">
        <f>IF(BY$15&lt;2025+$T39,IF($B39="Natural gas",($P39*AY39)/(1-$I39)-($Q39*'VT CHS Emissions Schedule'!X$5)/(1-$K39),IF(OR($B39="Propane",$B39="Oil"),($P39*AY39)-($Q39*'VT CHS Emissions Schedule'!X$5)/(1-$K39),(($T$44*$R39*('VT CHS Emissions Schedule'!X$8+$N39)/$U$44)+($T$45*$R39*('VT CHS Emissions Schedule'!X$9+$M39)/$U$45)+($T$46*$R39*'VT CHS Emissions Schedule'!X$7/$U$46)/(1-$L39)+($T$47*$R39*'VT CHS Emissions Schedule'!X$5/$U$47/(1-$K39))+($T$48*$R39*('VT CHS Emissions Schedule'!X$35+$O39)/$U$48))-($Q39*'VT CHS Emissions Schedule'!X$5)/(1-$K39))),0)</f>
        <v>1873571.9816493008</v>
      </c>
      <c r="BZ39" s="64">
        <f>IF(BZ$15&lt;2025+$T39,IF($B39="Natural gas",($P39*AZ39)/(1-$I39)-($Q39*'VT CHS Emissions Schedule'!Y$5)/(1-$K39),IF(OR($B39="Propane",$B39="Oil"),($P39*AZ39)-($Q39*'VT CHS Emissions Schedule'!Y$5)/(1-$K39),(($T$44*$R39*('VT CHS Emissions Schedule'!Y$8+$N39)/$U$44)+($T$45*$R39*('VT CHS Emissions Schedule'!Y$9+$M39)/$U$45)+($T$46*$R39*'VT CHS Emissions Schedule'!Y$7/$U$46)/(1-$L39)+($T$47*$R39*'VT CHS Emissions Schedule'!Y$5/$U$47/(1-$K39))+($T$48*$R39*('VT CHS Emissions Schedule'!Y$35+$O39)/$U$48))-($Q39*'VT CHS Emissions Schedule'!Y$5)/(1-$K39))),0)</f>
        <v>1873571.9816493008</v>
      </c>
      <c r="CA39" s="64">
        <f>IF(CA$15&lt;2025+$T39,IF($B39="Natural gas",($P39*BA39)/(1-$I39)-($Q39*'VT CHS Emissions Schedule'!Z$5)/(1-$K39),IF(OR($B39="Propane",$B39="Oil"),($P39*BA39)-($Q39*'VT CHS Emissions Schedule'!Z$5)/(1-$K39),(($T$44*$R39*('VT CHS Emissions Schedule'!Z$8+$N39)/$U$44)+($T$45*$R39*('VT CHS Emissions Schedule'!Z$9+$M39)/$U$45)+($T$46*$R39*'VT CHS Emissions Schedule'!Z$7/$U$46)/(1-$L39)+($T$47*$R39*'VT CHS Emissions Schedule'!Z$5/$U$47/(1-$K39))+($T$48*$R39*('VT CHS Emissions Schedule'!Z$35+$O39)/$U$48))-($Q39*'VT CHS Emissions Schedule'!Z$5)/(1-$K39))),0)</f>
        <v>1873571.9816493008</v>
      </c>
      <c r="CB39" s="64">
        <f>IF(CB$15&lt;2025+$T39,IF($B39="Natural gas",($P39*BB39)/(1-$I39)-($Q39*'VT CHS Emissions Schedule'!AA$5)/(1-$K39),IF(OR($B39="Propane",$B39="Oil"),($P39*BB39)-($Q39*'VT CHS Emissions Schedule'!AA$5)/(1-$K39),(($T$44*$R39*('VT CHS Emissions Schedule'!AA$8+$N39)/$U$44)+($T$45*$R39*('VT CHS Emissions Schedule'!AA$9+$M39)/$U$45)+($T$46*$R39*'VT CHS Emissions Schedule'!AA$7/$U$46)/(1-$L39)+($T$47*$R39*'VT CHS Emissions Schedule'!AA$5/$U$47/(1-$K39))+($T$48*$R39*('VT CHS Emissions Schedule'!AA$35+$O39)/$U$48))-($Q39*'VT CHS Emissions Schedule'!AA$5)/(1-$K39))),0)</f>
        <v>1873571.9816493008</v>
      </c>
      <c r="CC39" s="64">
        <f>IF(CC$15&lt;2025+$T39,IF($B39="Natural gas",($P39*BC39)/(1-$I39)-($Q39*'VT CHS Emissions Schedule'!AB$5)/(1-$K39),IF(OR($B39="Propane",$B39="Oil"),($P39*BC39)-($Q39*'VT CHS Emissions Schedule'!AB$5)/(1-$K39),(($T$44*$R39*('VT CHS Emissions Schedule'!AB$8+$N39)/$U$44)+($T$45*$R39*('VT CHS Emissions Schedule'!AB$9+$M39)/$U$45)+($T$46*$R39*'VT CHS Emissions Schedule'!AB$7/$U$46)/(1-$L39)+($T$47*$R39*'VT CHS Emissions Schedule'!AB$5/$U$47/(1-$K39))+($T$48*$R39*('VT CHS Emissions Schedule'!AB$35+$O39)/$U$48))-($Q39*'VT CHS Emissions Schedule'!AB$5)/(1-$K39))),0)</f>
        <v>1873476.0104634222</v>
      </c>
      <c r="CD39" s="64">
        <f>IF(CD$15&lt;2025+$T39,IF($B39="Natural gas",($P39*BD39)/(1-$I39)-($Q39*'VT CHS Emissions Schedule'!AC$5)/(1-$K39),IF(OR($B39="Propane",$B39="Oil"),($P39*BD39)-($Q39*'VT CHS Emissions Schedule'!AC$5)/(1-$K39),(($T$44*$R39*('VT CHS Emissions Schedule'!AC$8+$N39)/$U$44)+($T$45*$R39*('VT CHS Emissions Schedule'!AC$9+$M39)/$U$45)+($T$46*$R39*'VT CHS Emissions Schedule'!AC$7/$U$46)/(1-$L39)+($T$47*$R39*'VT CHS Emissions Schedule'!AC$5/$U$47/(1-$K39))+($T$48*$R39*('VT CHS Emissions Schedule'!AC$35+$O39)/$U$48))-($Q39*'VT CHS Emissions Schedule'!AC$5)/(1-$K39))),0)</f>
        <v>0</v>
      </c>
      <c r="CE39" s="64">
        <f>IF(CE$15&lt;2025+$T39,BE39+($S39*'VT CHS Emissions Schedule'!D$5)/(1-$K39),0)</f>
        <v>1665494.4315812795</v>
      </c>
      <c r="CF39" s="64">
        <f>IF(CF$15&lt;2025+$T39,BF39+($S39*'VT CHS Emissions Schedule'!E$5)/(1-$K39),0)</f>
        <v>1685845.3271956933</v>
      </c>
      <c r="CG39" s="64">
        <f>IF(CG$15&lt;2025+$T39,BG39+($S39*'VT CHS Emissions Schedule'!F$5)/(1-$K39),0)</f>
        <v>1707299.4165915707</v>
      </c>
      <c r="CH39" s="64">
        <f>IF(CH$15&lt;2025+$T39,BH39+($S39*'VT CHS Emissions Schedule'!G$5)/(1-$K39),0)</f>
        <v>1728753.5059874486</v>
      </c>
      <c r="CI39" s="64">
        <f>IF(CI$15&lt;2025+$T39,BI39+($S39*'VT CHS Emissions Schedule'!H$5)/(1-$K39),0)</f>
        <v>1750165.0764407404</v>
      </c>
      <c r="CJ39" s="64">
        <f>IF(CJ$15&lt;2025+$T39,BJ39+($S39*'VT CHS Emissions Schedule'!I$5)/(1-$K39),0)</f>
        <v>1763750.4885272079</v>
      </c>
      <c r="CK39" s="64">
        <f>IF(CK$15&lt;2025+$T39,BK39+($S39*'VT CHS Emissions Schedule'!J$5)/(1-$K39),0)</f>
        <v>1785204.5779230858</v>
      </c>
      <c r="CL39" s="64">
        <f>IF(CL$15&lt;2025+$T39,BL39+($S39*'VT CHS Emissions Schedule'!K$5)/(1-$K39),0)</f>
        <v>1806658.6673189632</v>
      </c>
      <c r="CM39" s="64">
        <f>IF(CM$15&lt;2025+$T39,BM39+($S39*'VT CHS Emissions Schedule'!L$5)/(1-$K39),0)</f>
        <v>1828112.7567148409</v>
      </c>
      <c r="CN39" s="64">
        <f>IF(CN$15&lt;2025+$T39,BN39+($S39*'VT CHS Emissions Schedule'!M$5)/(1-$K39),0)</f>
        <v>1847768.3235472888</v>
      </c>
      <c r="CO39" s="64">
        <f>IF(CO$15&lt;2025+$T39,BO39+($S39*'VT CHS Emissions Schedule'!N$5)/(1-$K39),0)</f>
        <v>1867739.8414383894</v>
      </c>
      <c r="CP39" s="64">
        <f>IF(CP$15&lt;2025+$T39,BP39+($S39*'VT CHS Emissions Schedule'!O$5)/(1-$K39),0)</f>
        <v>1867739.8414383894</v>
      </c>
      <c r="CQ39" s="64">
        <f>IF(CQ$15&lt;2025+$T39,BQ39+($S39*'VT CHS Emissions Schedule'!P$5)/(1-$K39),0)</f>
        <v>1867739.8414383894</v>
      </c>
      <c r="CR39" s="64">
        <f>IF(CR$15&lt;2025+$T39,BR39+($S39*'VT CHS Emissions Schedule'!Q$5)/(1-$K39),0)</f>
        <v>1867739.8414383894</v>
      </c>
      <c r="CS39" s="64">
        <f>IF(CS$15&lt;2025+$T39,BS39+($S39*'VT CHS Emissions Schedule'!R$5)/(1-$K39),0)</f>
        <v>1867426.8766465513</v>
      </c>
      <c r="CT39" s="64">
        <f>IF(CT$15&lt;2025+$T39,BT39+($S39*'VT CHS Emissions Schedule'!S$5)/(1-$K39),0)</f>
        <v>1867030.040786617</v>
      </c>
      <c r="CU39" s="64">
        <f>IF(CU$15&lt;2025+$T39,BU39+($S39*'VT CHS Emissions Schedule'!T$5)/(1-$K39),0)</f>
        <v>1867030.040786617</v>
      </c>
      <c r="CV39" s="64">
        <f>IF(CV$15&lt;2025+$T39,BV39+($S39*'VT CHS Emissions Schedule'!U$5)/(1-$K39),0)</f>
        <v>1867030.040786617</v>
      </c>
      <c r="CW39" s="64">
        <f>IF(CW$15&lt;2025+$T39,BW39+($S39*'VT CHS Emissions Schedule'!V$5)/(1-$K39),0)</f>
        <v>1867030.040786617</v>
      </c>
      <c r="CX39" s="64">
        <f>IF(CX$15&lt;2025+$T39,BX39+($S39*'VT CHS Emissions Schedule'!W$5)/(1-$K39),0)</f>
        <v>1866936.2745545148</v>
      </c>
      <c r="CY39" s="64">
        <f>IF(CY$15&lt;2025+$T39,BY39+($S39*'VT CHS Emissions Schedule'!X$5)/(1-$K39),0)</f>
        <v>1866530.1069265411</v>
      </c>
      <c r="CZ39" s="64">
        <f>IF(CZ$15&lt;2025+$T39,BZ39+($S39*'VT CHS Emissions Schedule'!Y$5)/(1-$K39),0)</f>
        <v>1866530.1069265411</v>
      </c>
      <c r="DA39" s="64">
        <f>IF(DA$15&lt;2025+$T39,CA39+($S39*'VT CHS Emissions Schedule'!Z$5)/(1-$K39),0)</f>
        <v>1866530.1069265411</v>
      </c>
      <c r="DB39" s="64">
        <f>IF(DB$15&lt;2025+$T39,CB39+($S39*'VT CHS Emissions Schedule'!AA$5)/(1-$K39),0)</f>
        <v>1866530.1069265411</v>
      </c>
      <c r="DC39" s="64">
        <f>IF(DC$15&lt;2025+$T39,CC39+($S39*'VT CHS Emissions Schedule'!AB$5)/(1-$K39),0)</f>
        <v>1866434.1357406625</v>
      </c>
      <c r="DD39" s="64">
        <f>IF(DD$15&lt;2025+$T39,CD39+($S39*'VT CHS Emissions Schedule'!AC$5)/(1-$K39),0)</f>
        <v>0</v>
      </c>
    </row>
    <row r="40" spans="1:108" ht="15.75" x14ac:dyDescent="0.25">
      <c r="D40" s="110"/>
      <c r="E40" s="110"/>
    </row>
    <row r="41" spans="1:108" ht="15.75" x14ac:dyDescent="0.3">
      <c r="A41"/>
      <c r="B41"/>
      <c r="D41" s="110"/>
      <c r="E41" s="110"/>
    </row>
    <row r="42" spans="1:108" ht="15.75" x14ac:dyDescent="0.3">
      <c r="A42"/>
      <c r="B42"/>
      <c r="D42" s="110"/>
      <c r="E42" s="110"/>
      <c r="S42" s="62" t="s">
        <v>443</v>
      </c>
      <c r="T42"/>
      <c r="U42"/>
    </row>
    <row r="43" spans="1:108" ht="55.5" x14ac:dyDescent="0.3">
      <c r="A43"/>
      <c r="B43"/>
      <c r="D43" s="110"/>
      <c r="E43" s="110"/>
      <c r="S43" s="121" t="s">
        <v>16</v>
      </c>
      <c r="T43" s="121" t="s">
        <v>9</v>
      </c>
      <c r="U43" s="121" t="s">
        <v>296</v>
      </c>
    </row>
    <row r="44" spans="1:108" ht="15.75" x14ac:dyDescent="0.3">
      <c r="A44"/>
      <c r="B44"/>
      <c r="D44" s="110"/>
      <c r="E44" s="110"/>
      <c r="S44" s="118" t="s">
        <v>10</v>
      </c>
      <c r="T44" s="208">
        <v>0.45</v>
      </c>
      <c r="U44" s="139">
        <v>0.84</v>
      </c>
    </row>
    <row r="45" spans="1:108" ht="15.75" x14ac:dyDescent="0.3">
      <c r="A45"/>
      <c r="B45"/>
      <c r="D45" s="110"/>
      <c r="E45" s="110"/>
      <c r="S45" s="118" t="s">
        <v>8</v>
      </c>
      <c r="T45" s="208">
        <v>0.17</v>
      </c>
      <c r="U45" s="139">
        <v>0.85</v>
      </c>
    </row>
    <row r="46" spans="1:108" ht="15.75" x14ac:dyDescent="0.3">
      <c r="A46"/>
      <c r="B46"/>
      <c r="D46" s="110"/>
      <c r="E46" s="110"/>
      <c r="S46" s="118" t="s">
        <v>11</v>
      </c>
      <c r="T46" s="208">
        <v>0.23</v>
      </c>
      <c r="U46" s="139">
        <v>0.84</v>
      </c>
    </row>
    <row r="47" spans="1:108" ht="15" customHeight="1" x14ac:dyDescent="0.3">
      <c r="A47"/>
      <c r="B47"/>
      <c r="D47" s="110"/>
      <c r="E47" s="110"/>
      <c r="S47" s="118" t="s">
        <v>18</v>
      </c>
      <c r="T47" s="208">
        <v>0.06</v>
      </c>
      <c r="U47" s="139">
        <v>2.52</v>
      </c>
    </row>
    <row r="48" spans="1:108" ht="15.75" x14ac:dyDescent="0.3">
      <c r="A48"/>
      <c r="B48"/>
      <c r="D48" s="110"/>
      <c r="E48" s="110"/>
      <c r="S48" s="118" t="s">
        <v>5</v>
      </c>
      <c r="T48" s="208">
        <v>0.08</v>
      </c>
      <c r="U48" s="139">
        <v>0.67</v>
      </c>
    </row>
    <row r="49" spans="1:22" ht="15.75" x14ac:dyDescent="0.3">
      <c r="A49"/>
      <c r="B49"/>
      <c r="D49" s="110"/>
      <c r="E49" s="110"/>
    </row>
    <row r="50" spans="1:22" ht="15.75" x14ac:dyDescent="0.3">
      <c r="T50"/>
      <c r="U50"/>
    </row>
    <row r="51" spans="1:22" ht="15.75" x14ac:dyDescent="0.3">
      <c r="S51" s="62" t="s">
        <v>442</v>
      </c>
      <c r="T51"/>
      <c r="U51"/>
    </row>
    <row r="52" spans="1:22" ht="15" customHeight="1" x14ac:dyDescent="0.25">
      <c r="S52" s="513" t="s">
        <v>324</v>
      </c>
      <c r="T52" s="514"/>
      <c r="U52" s="215" t="s">
        <v>391</v>
      </c>
      <c r="V52" s="215" t="s">
        <v>334</v>
      </c>
    </row>
    <row r="53" spans="1:22" x14ac:dyDescent="0.25">
      <c r="S53" s="513"/>
      <c r="T53" s="514"/>
      <c r="U53" s="217" t="s">
        <v>392</v>
      </c>
      <c r="V53" s="217" t="s">
        <v>393</v>
      </c>
    </row>
    <row r="54" spans="1:22" ht="15" customHeight="1" x14ac:dyDescent="0.25">
      <c r="S54" s="512" t="s">
        <v>394</v>
      </c>
      <c r="T54" s="512"/>
      <c r="U54" s="512"/>
      <c r="V54" s="512"/>
    </row>
    <row r="55" spans="1:22" ht="15" customHeight="1" x14ac:dyDescent="0.25">
      <c r="S55" s="511" t="s">
        <v>395</v>
      </c>
      <c r="T55" s="511"/>
      <c r="U55" s="216">
        <v>17.100000000000001</v>
      </c>
      <c r="V55" s="216">
        <v>3.6</v>
      </c>
    </row>
    <row r="56" spans="1:22" ht="15" customHeight="1" x14ac:dyDescent="0.25">
      <c r="S56" s="511" t="s">
        <v>396</v>
      </c>
      <c r="T56" s="511"/>
      <c r="U56" s="216">
        <v>21.1</v>
      </c>
      <c r="V56" s="216">
        <v>4.0999999999999996</v>
      </c>
    </row>
    <row r="57" spans="1:22" ht="15" customHeight="1" x14ac:dyDescent="0.25">
      <c r="S57" s="512" t="s">
        <v>397</v>
      </c>
      <c r="T57" s="512"/>
      <c r="U57" s="512"/>
      <c r="V57" s="512"/>
    </row>
    <row r="58" spans="1:22" ht="15" customHeight="1" x14ac:dyDescent="0.25">
      <c r="S58" s="511" t="s">
        <v>398</v>
      </c>
      <c r="T58" s="511"/>
      <c r="U58" s="216">
        <v>16.100000000000001</v>
      </c>
      <c r="V58" s="216">
        <v>3.1</v>
      </c>
    </row>
    <row r="59" spans="1:22" ht="15" customHeight="1" x14ac:dyDescent="0.25">
      <c r="S59" s="511" t="s">
        <v>399</v>
      </c>
      <c r="T59" s="511"/>
      <c r="U59" s="216">
        <v>20.100000000000001</v>
      </c>
      <c r="V59" s="216">
        <v>3.5</v>
      </c>
    </row>
    <row r="60" spans="1:22" ht="15" customHeight="1" x14ac:dyDescent="0.25">
      <c r="S60" s="512" t="s">
        <v>400</v>
      </c>
      <c r="T60" s="512"/>
      <c r="U60" s="512"/>
      <c r="V60" s="512"/>
    </row>
    <row r="61" spans="1:22" ht="15" customHeight="1" x14ac:dyDescent="0.25">
      <c r="S61" s="511" t="s">
        <v>328</v>
      </c>
      <c r="T61" s="511"/>
      <c r="U61" s="216">
        <v>16</v>
      </c>
      <c r="V61" s="216">
        <v>3.6</v>
      </c>
    </row>
    <row r="62" spans="1:22" ht="15" customHeight="1" x14ac:dyDescent="0.25">
      <c r="S62" s="511" t="s">
        <v>329</v>
      </c>
      <c r="T62" s="511"/>
      <c r="U62" s="216">
        <v>15</v>
      </c>
      <c r="V62" s="216">
        <v>3.1</v>
      </c>
    </row>
  </sheetData>
  <mergeCells count="22">
    <mergeCell ref="BE14:CD14"/>
    <mergeCell ref="CE14:DD14"/>
    <mergeCell ref="A16:A19"/>
    <mergeCell ref="F14:H14"/>
    <mergeCell ref="I14:J14"/>
    <mergeCell ref="K14:O14"/>
    <mergeCell ref="AE14:BD14"/>
    <mergeCell ref="S62:T62"/>
    <mergeCell ref="S61:T61"/>
    <mergeCell ref="S59:T59"/>
    <mergeCell ref="S58:T58"/>
    <mergeCell ref="S56:T56"/>
    <mergeCell ref="S60:V60"/>
    <mergeCell ref="S57:V57"/>
    <mergeCell ref="S55:T55"/>
    <mergeCell ref="S54:V54"/>
    <mergeCell ref="S52:T53"/>
    <mergeCell ref="A20:A23"/>
    <mergeCell ref="A24:A27"/>
    <mergeCell ref="A28:A31"/>
    <mergeCell ref="A32:A35"/>
    <mergeCell ref="A36:A39"/>
  </mergeCells>
  <conditionalFormatting sqref="C15:D15">
    <cfRule type="duplicateValues" dxfId="16" priority="3"/>
  </conditionalFormatting>
  <conditionalFormatting sqref="E15">
    <cfRule type="duplicateValues" dxfId="15" priority="1"/>
  </conditionalFormatting>
  <conditionalFormatting sqref="F15">
    <cfRule type="duplicateValues" dxfId="14" priority="5"/>
  </conditionalFormatting>
  <conditionalFormatting sqref="G15">
    <cfRule type="duplicateValues" dxfId="13" priority="2"/>
  </conditionalFormatting>
  <conditionalFormatting sqref="AD15">
    <cfRule type="duplicateValues" dxfId="12" priority="7"/>
  </conditionalFormatting>
  <conditionalFormatting sqref="DE15:XFD15 A15:B15 H15:AC15">
    <cfRule type="duplicateValues" dxfId="11" priority="8"/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2E1EC-9928-4CDD-A5E0-6BE8A40228C7}">
  <sheetPr>
    <tabColor theme="6"/>
  </sheetPr>
  <dimension ref="A1:DC56"/>
  <sheetViews>
    <sheetView workbookViewId="0"/>
  </sheetViews>
  <sheetFormatPr defaultColWidth="8.77734375" defaultRowHeight="13.5" x14ac:dyDescent="0.25"/>
  <cols>
    <col min="1" max="1" width="15" style="62" customWidth="1"/>
    <col min="2" max="2" width="15.77734375" style="62" bestFit="1" customWidth="1"/>
    <col min="3" max="3" width="14.21875" style="62" bestFit="1" customWidth="1"/>
    <col min="4" max="4" width="14.21875" style="62" customWidth="1"/>
    <col min="5" max="29" width="9.6640625" style="62" customWidth="1"/>
    <col min="30" max="31" width="9.6640625" style="62" hidden="1" customWidth="1"/>
    <col min="32" max="32" width="8.21875" style="62" hidden="1" customWidth="1"/>
    <col min="33" max="33" width="10.44140625" style="62" hidden="1" customWidth="1"/>
    <col min="34" max="34" width="9.21875" style="62" hidden="1" customWidth="1"/>
    <col min="35" max="36" width="0" style="62" hidden="1" customWidth="1"/>
    <col min="37" max="37" width="9.77734375" style="62" hidden="1" customWidth="1"/>
    <col min="38" max="55" width="0" style="62" hidden="1" customWidth="1"/>
    <col min="56" max="16384" width="8.77734375" style="62"/>
  </cols>
  <sheetData>
    <row r="1" spans="1:107" x14ac:dyDescent="0.25">
      <c r="A1" s="61" t="s">
        <v>24</v>
      </c>
      <c r="B1" s="61" t="s">
        <v>832</v>
      </c>
      <c r="E1" s="87"/>
      <c r="F1" s="87"/>
      <c r="G1" s="87"/>
      <c r="H1" s="87"/>
      <c r="I1" s="87"/>
    </row>
    <row r="2" spans="1:107" x14ac:dyDescent="0.25">
      <c r="B2" s="62" t="s">
        <v>866</v>
      </c>
    </row>
    <row r="3" spans="1:107" x14ac:dyDescent="0.25">
      <c r="A3" s="62" t="s">
        <v>30</v>
      </c>
    </row>
    <row r="4" spans="1:107" ht="15.75" x14ac:dyDescent="0.25">
      <c r="A4" s="135" t="s">
        <v>867</v>
      </c>
    </row>
    <row r="5" spans="1:107" ht="15.75" x14ac:dyDescent="0.25">
      <c r="A5" s="135"/>
    </row>
    <row r="6" spans="1:107" ht="15.75" x14ac:dyDescent="0.25">
      <c r="A6" s="135"/>
    </row>
    <row r="7" spans="1:107" ht="15.75" x14ac:dyDescent="0.25">
      <c r="A7" s="135"/>
    </row>
    <row r="8" spans="1:107" x14ac:dyDescent="0.25">
      <c r="A8" s="136"/>
    </row>
    <row r="9" spans="1:107" x14ac:dyDescent="0.25">
      <c r="A9" s="61"/>
    </row>
    <row r="12" spans="1:107" x14ac:dyDescent="0.25">
      <c r="B12" s="87"/>
    </row>
    <row r="13" spans="1:107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</row>
    <row r="14" spans="1:107" s="145" customFormat="1" ht="15.75" thickBot="1" x14ac:dyDescent="0.3">
      <c r="B14" s="62"/>
      <c r="E14" s="488" t="s">
        <v>131</v>
      </c>
      <c r="F14" s="488"/>
      <c r="G14" s="488"/>
      <c r="H14" s="488"/>
      <c r="I14" s="488"/>
      <c r="J14" s="488"/>
      <c r="K14" s="455" t="s">
        <v>155</v>
      </c>
      <c r="L14" s="455"/>
      <c r="M14" s="456" t="s">
        <v>904</v>
      </c>
      <c r="N14" s="456"/>
      <c r="O14" s="456"/>
      <c r="P14" s="456"/>
      <c r="Q14" s="456"/>
      <c r="AD14" s="489" t="s">
        <v>156</v>
      </c>
      <c r="AE14" s="490"/>
      <c r="AF14" s="490"/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0"/>
      <c r="BA14" s="490"/>
      <c r="BB14" s="490"/>
      <c r="BC14" s="491"/>
      <c r="BD14" s="534" t="s">
        <v>32</v>
      </c>
      <c r="BE14" s="534"/>
      <c r="BF14" s="534"/>
      <c r="BG14" s="534"/>
      <c r="BH14" s="534"/>
      <c r="BI14" s="534"/>
      <c r="BJ14" s="534"/>
      <c r="BK14" s="534"/>
      <c r="BL14" s="534"/>
      <c r="BM14" s="534"/>
      <c r="BN14" s="534"/>
      <c r="BO14" s="534"/>
      <c r="BP14" s="534"/>
      <c r="BQ14" s="534"/>
      <c r="BR14" s="534"/>
      <c r="BS14" s="534"/>
      <c r="BT14" s="534"/>
      <c r="BU14" s="534"/>
      <c r="BV14" s="534"/>
      <c r="BW14" s="534"/>
      <c r="BX14" s="534"/>
      <c r="BY14" s="534"/>
      <c r="BZ14" s="534"/>
      <c r="CA14" s="534"/>
      <c r="CB14" s="534"/>
      <c r="CC14" s="534"/>
      <c r="CD14" s="530" t="s">
        <v>31</v>
      </c>
      <c r="CE14" s="530"/>
      <c r="CF14" s="530"/>
      <c r="CG14" s="530"/>
      <c r="CH14" s="530"/>
      <c r="CI14" s="530"/>
      <c r="CJ14" s="530"/>
      <c r="CK14" s="530"/>
      <c r="CL14" s="530"/>
      <c r="CM14" s="530"/>
      <c r="CN14" s="530"/>
      <c r="CO14" s="530"/>
      <c r="CP14" s="530"/>
      <c r="CQ14" s="530"/>
      <c r="CR14" s="530"/>
      <c r="CS14" s="530"/>
      <c r="CT14" s="530"/>
      <c r="CU14" s="530"/>
      <c r="CV14" s="530"/>
      <c r="CW14" s="530"/>
      <c r="CX14" s="530"/>
      <c r="CY14" s="530"/>
      <c r="CZ14" s="530"/>
      <c r="DA14" s="530"/>
      <c r="DB14" s="530"/>
      <c r="DC14" s="530"/>
    </row>
    <row r="15" spans="1:107" s="146" customFormat="1" ht="27.75" thickBot="1" x14ac:dyDescent="0.35">
      <c r="A15" s="95" t="s">
        <v>841</v>
      </c>
      <c r="B15" s="95" t="s">
        <v>32</v>
      </c>
      <c r="C15" s="234" t="s">
        <v>31</v>
      </c>
      <c r="D15" s="98" t="s">
        <v>410</v>
      </c>
      <c r="E15" s="99" t="s">
        <v>92</v>
      </c>
      <c r="F15" s="99" t="s">
        <v>833</v>
      </c>
      <c r="G15" s="99" t="s">
        <v>834</v>
      </c>
      <c r="H15" s="99" t="s">
        <v>835</v>
      </c>
      <c r="I15" s="99" t="s">
        <v>836</v>
      </c>
      <c r="J15" s="99" t="s">
        <v>837</v>
      </c>
      <c r="K15" s="101" t="s">
        <v>78</v>
      </c>
      <c r="L15" s="101" t="s">
        <v>77</v>
      </c>
      <c r="M15" s="102" t="s">
        <v>150</v>
      </c>
      <c r="N15" s="102" t="s">
        <v>151</v>
      </c>
      <c r="O15" s="102" t="s">
        <v>153</v>
      </c>
      <c r="P15" s="102" t="s">
        <v>154</v>
      </c>
      <c r="Q15" s="102" t="s">
        <v>160</v>
      </c>
      <c r="R15" s="411" t="s">
        <v>871</v>
      </c>
      <c r="S15" s="411" t="s">
        <v>870</v>
      </c>
      <c r="T15" s="411" t="s">
        <v>875</v>
      </c>
      <c r="U15" s="103" t="s">
        <v>873</v>
      </c>
      <c r="V15" s="103" t="s">
        <v>872</v>
      </c>
      <c r="W15" s="103" t="s">
        <v>874</v>
      </c>
      <c r="X15" s="103" t="s">
        <v>840</v>
      </c>
      <c r="Y15" s="103" t="s">
        <v>250</v>
      </c>
      <c r="Z15" s="104" t="s">
        <v>847</v>
      </c>
      <c r="AA15" s="104" t="s">
        <v>850</v>
      </c>
      <c r="AB15" s="104" t="s">
        <v>848</v>
      </c>
      <c r="AC15" s="104" t="s">
        <v>849</v>
      </c>
      <c r="AD15" s="86">
        <v>2025</v>
      </c>
      <c r="AE15" s="86">
        <v>2026</v>
      </c>
      <c r="AF15" s="86">
        <v>2027</v>
      </c>
      <c r="AG15" s="86">
        <v>2028</v>
      </c>
      <c r="AH15" s="86">
        <v>2029</v>
      </c>
      <c r="AI15" s="86">
        <v>2030</v>
      </c>
      <c r="AJ15" s="86">
        <v>2031</v>
      </c>
      <c r="AK15" s="86">
        <v>2032</v>
      </c>
      <c r="AL15" s="86">
        <v>2033</v>
      </c>
      <c r="AM15" s="86">
        <v>2034</v>
      </c>
      <c r="AN15" s="86">
        <v>2035</v>
      </c>
      <c r="AO15" s="86">
        <v>2036</v>
      </c>
      <c r="AP15" s="86">
        <v>2037</v>
      </c>
      <c r="AQ15" s="86">
        <v>2038</v>
      </c>
      <c r="AR15" s="86">
        <v>2039</v>
      </c>
      <c r="AS15" s="86">
        <v>2040</v>
      </c>
      <c r="AT15" s="86">
        <v>2041</v>
      </c>
      <c r="AU15" s="86">
        <v>2042</v>
      </c>
      <c r="AV15" s="86">
        <v>2043</v>
      </c>
      <c r="AW15" s="86">
        <v>2044</v>
      </c>
      <c r="AX15" s="86">
        <v>2045</v>
      </c>
      <c r="AY15" s="86">
        <v>2046</v>
      </c>
      <c r="AZ15" s="86">
        <v>2047</v>
      </c>
      <c r="BA15" s="86">
        <v>2048</v>
      </c>
      <c r="BB15" s="86">
        <v>2049</v>
      </c>
      <c r="BC15" s="86">
        <v>2050</v>
      </c>
      <c r="BD15" s="373">
        <v>2025</v>
      </c>
      <c r="BE15" s="373">
        <v>2026</v>
      </c>
      <c r="BF15" s="373">
        <v>2027</v>
      </c>
      <c r="BG15" s="373">
        <v>2028</v>
      </c>
      <c r="BH15" s="373">
        <v>2029</v>
      </c>
      <c r="BI15" s="373">
        <v>2030</v>
      </c>
      <c r="BJ15" s="373">
        <v>2031</v>
      </c>
      <c r="BK15" s="373">
        <v>2032</v>
      </c>
      <c r="BL15" s="373">
        <v>2033</v>
      </c>
      <c r="BM15" s="373">
        <v>2034</v>
      </c>
      <c r="BN15" s="373">
        <v>2035</v>
      </c>
      <c r="BO15" s="373">
        <v>2036</v>
      </c>
      <c r="BP15" s="373">
        <v>2037</v>
      </c>
      <c r="BQ15" s="373">
        <v>2038</v>
      </c>
      <c r="BR15" s="373">
        <v>2039</v>
      </c>
      <c r="BS15" s="373">
        <v>2040</v>
      </c>
      <c r="BT15" s="373">
        <v>2041</v>
      </c>
      <c r="BU15" s="373">
        <v>2042</v>
      </c>
      <c r="BV15" s="373">
        <v>2043</v>
      </c>
      <c r="BW15" s="373">
        <v>2044</v>
      </c>
      <c r="BX15" s="373">
        <v>2045</v>
      </c>
      <c r="BY15" s="373">
        <v>2046</v>
      </c>
      <c r="BZ15" s="373">
        <v>2047</v>
      </c>
      <c r="CA15" s="373">
        <v>2048</v>
      </c>
      <c r="CB15" s="373">
        <v>2049</v>
      </c>
      <c r="CC15" s="373">
        <v>2050</v>
      </c>
      <c r="CD15" s="374">
        <v>2025</v>
      </c>
      <c r="CE15" s="374">
        <v>2026</v>
      </c>
      <c r="CF15" s="374">
        <v>2027</v>
      </c>
      <c r="CG15" s="374">
        <v>2028</v>
      </c>
      <c r="CH15" s="374">
        <v>2029</v>
      </c>
      <c r="CI15" s="374">
        <v>2030</v>
      </c>
      <c r="CJ15" s="374">
        <v>2031</v>
      </c>
      <c r="CK15" s="374">
        <v>2032</v>
      </c>
      <c r="CL15" s="374">
        <v>2033</v>
      </c>
      <c r="CM15" s="374">
        <v>2034</v>
      </c>
      <c r="CN15" s="374">
        <v>2035</v>
      </c>
      <c r="CO15" s="374">
        <v>2036</v>
      </c>
      <c r="CP15" s="374">
        <v>2037</v>
      </c>
      <c r="CQ15" s="374">
        <v>2038</v>
      </c>
      <c r="CR15" s="374">
        <v>2039</v>
      </c>
      <c r="CS15" s="374">
        <v>2040</v>
      </c>
      <c r="CT15" s="374">
        <v>2041</v>
      </c>
      <c r="CU15" s="374">
        <v>2042</v>
      </c>
      <c r="CV15" s="374">
        <v>2043</v>
      </c>
      <c r="CW15" s="374">
        <v>2044</v>
      </c>
      <c r="CX15" s="374">
        <v>2045</v>
      </c>
      <c r="CY15" s="374">
        <v>2046</v>
      </c>
      <c r="CZ15" s="374">
        <v>2047</v>
      </c>
      <c r="DA15" s="374">
        <v>2048</v>
      </c>
      <c r="DB15" s="374">
        <v>2049</v>
      </c>
      <c r="DC15" s="374">
        <v>2050</v>
      </c>
    </row>
    <row r="16" spans="1:107" ht="15" customHeight="1" x14ac:dyDescent="0.25">
      <c r="A16" s="370" t="s">
        <v>842</v>
      </c>
      <c r="B16" s="197">
        <f>SUM(BD16:CC16)</f>
        <v>69035830.324336931</v>
      </c>
      <c r="C16" s="197">
        <f>SUM(CD16:DC16)</f>
        <v>69521869.171428159</v>
      </c>
      <c r="D16" s="222">
        <f>(B16/1000000)*1</f>
        <v>69.035830324336928</v>
      </c>
      <c r="E16" s="111">
        <f>F16+J16</f>
        <v>4449173.4141580751</v>
      </c>
      <c r="F16" s="111">
        <f>SUM(G16,H16,I16)</f>
        <v>4393299.6014631782</v>
      </c>
      <c r="G16" s="111">
        <f>($R16*($P16+'VT CHS Emissions Schedule'!D$8)+$S16*($O16+'VT CHS Emissions Schedule'!D$9))+($T16*'VT CHS Emissions Schedule'!D$5)/(1-$M16)</f>
        <v>3449108.1803822848</v>
      </c>
      <c r="H16" s="111">
        <f>($U16*($P16+'VT CHS Emissions Schedule'!D$8)+$V16*($O16+'VT CHS Emissions Schedule'!D$9))+($W16*'VT CHS Emissions Schedule'!D$5)/(1-$M16)</f>
        <v>916813.17417596478</v>
      </c>
      <c r="I16" s="111">
        <f>($X16*'VT CHS Emissions Schedule'!D$5)/(1-$M16)</f>
        <v>27378.246904928041</v>
      </c>
      <c r="J16" s="111">
        <f>($Y16*'VT CHS Emissions Schedule'!D$5)/(1-$M16)</f>
        <v>55873.812694896973</v>
      </c>
      <c r="K16" s="66" t="s">
        <v>246</v>
      </c>
      <c r="L16" s="66" t="s">
        <v>246</v>
      </c>
      <c r="M16" s="66">
        <f>Lookups!$E$6</f>
        <v>0.04</v>
      </c>
      <c r="N16" s="66">
        <f>Lookups!$E$5</f>
        <v>1.4E-2</v>
      </c>
      <c r="O16" s="65">
        <f>Lookups!$D$4</f>
        <v>0.32764300000000002</v>
      </c>
      <c r="P16" s="65">
        <f>Lookups!$D$3</f>
        <v>0.21490000000000001</v>
      </c>
      <c r="Q16" s="65">
        <f>Lookups!$D$8</f>
        <v>1.3776766038113153</v>
      </c>
      <c r="R16" s="72">
        <f>$V$23</f>
        <v>10128.5</v>
      </c>
      <c r="S16" s="72">
        <f>$U$23</f>
        <v>40725.199999999997</v>
      </c>
      <c r="T16" s="72">
        <f>$T$23</f>
        <v>-10619.6</v>
      </c>
      <c r="U16" s="72">
        <f>$V$25</f>
        <v>0</v>
      </c>
      <c r="V16" s="72">
        <f>$U$25</f>
        <v>12238.6</v>
      </c>
      <c r="W16" s="72">
        <f>$T$25</f>
        <v>239.8</v>
      </c>
      <c r="X16" s="72">
        <f>$T$26</f>
        <v>695.9</v>
      </c>
      <c r="Y16" s="72">
        <f>$T$24</f>
        <v>1420.2</v>
      </c>
      <c r="Z16" s="68">
        <v>16</v>
      </c>
      <c r="AA16" s="68">
        <v>16</v>
      </c>
      <c r="AB16" s="68">
        <v>12</v>
      </c>
      <c r="AC16" s="68">
        <v>12</v>
      </c>
      <c r="AD16" s="67" t="s">
        <v>246</v>
      </c>
      <c r="AE16" s="67" t="s">
        <v>246</v>
      </c>
      <c r="AF16" s="67" t="s">
        <v>246</v>
      </c>
      <c r="AG16" s="67" t="s">
        <v>246</v>
      </c>
      <c r="AH16" s="67" t="s">
        <v>246</v>
      </c>
      <c r="AI16" s="67" t="s">
        <v>246</v>
      </c>
      <c r="AJ16" s="67" t="s">
        <v>246</v>
      </c>
      <c r="AK16" s="67" t="s">
        <v>246</v>
      </c>
      <c r="AL16" s="67" t="s">
        <v>246</v>
      </c>
      <c r="AM16" s="67" t="s">
        <v>246</v>
      </c>
      <c r="AN16" s="67" t="s">
        <v>246</v>
      </c>
      <c r="AO16" s="67" t="s">
        <v>246</v>
      </c>
      <c r="AP16" s="67" t="s">
        <v>246</v>
      </c>
      <c r="AQ16" s="67" t="s">
        <v>246</v>
      </c>
      <c r="AR16" s="67" t="s">
        <v>246</v>
      </c>
      <c r="AS16" s="67" t="s">
        <v>246</v>
      </c>
      <c r="AT16" s="67" t="s">
        <v>246</v>
      </c>
      <c r="AU16" s="67" t="s">
        <v>246</v>
      </c>
      <c r="AV16" s="67" t="s">
        <v>246</v>
      </c>
      <c r="AW16" s="67" t="s">
        <v>246</v>
      </c>
      <c r="AX16" s="67" t="s">
        <v>246</v>
      </c>
      <c r="AY16" s="67" t="s">
        <v>246</v>
      </c>
      <c r="AZ16" s="67" t="s">
        <v>246</v>
      </c>
      <c r="BA16" s="67" t="s">
        <v>246</v>
      </c>
      <c r="BB16" s="67" t="s">
        <v>246</v>
      </c>
      <c r="BC16" s="67" t="s">
        <v>246</v>
      </c>
      <c r="BD16" s="64">
        <f>IF(BD$15&lt;2025+$Z16,($R16*($P16+'VT CHS Emissions Schedule'!D$8)+$S16*($O16+'VT CHS Emissions Schedule'!D$9))+($T16*'VT CHS Emissions Schedule'!D$5)/(1-$M16),0)+IF(BD$15&lt;2025+$AB16,($U16*($P16+'VT CHS Emissions Schedule'!D$8)+$V16*($O16+'VT CHS Emissions Schedule'!D$9))+($W16*'VT CHS Emissions Schedule'!D$5)/(1-$M16),0)+IF(BD$15&lt;2025+$AC16,($X16*'VT CHS Emissions Schedule'!D$5)/(1-$M16),0)</f>
        <v>4393299.6014631782</v>
      </c>
      <c r="BE16" s="64">
        <f>IF(BE$15&lt;2025+$Z16,($R16*($P16+'VT CHS Emissions Schedule'!E$8)+$S16*($O16+'VT CHS Emissions Schedule'!E$9))+($T16*'VT CHS Emissions Schedule'!E$5)/(1-$M16),0)+IF(BE$15&lt;2025+$AB16,($U16*($P16+'VT CHS Emissions Schedule'!E$8)+$V16*($O16+'VT CHS Emissions Schedule'!E$9))+($W16*'VT CHS Emissions Schedule'!E$5)/(1-$M16),0)+IF(BE$15&lt;2025+$AC16,($X16*'VT CHS Emissions Schedule'!E$5)/(1-$M16),0)</f>
        <v>4407760.1453463454</v>
      </c>
      <c r="BF16" s="64">
        <f>IF(BF$15&lt;2025+$Z16,($R16*($P16+'VT CHS Emissions Schedule'!F$8)+$S16*($O16+'VT CHS Emissions Schedule'!F$9))+($T16*'VT CHS Emissions Schedule'!F$5)/(1-$M16),0)+IF(BF$15&lt;2025+$AB16,($U16*($P16+'VT CHS Emissions Schedule'!F$8)+$V16*($O16+'VT CHS Emissions Schedule'!F$9))+($W16*'VT CHS Emissions Schedule'!F$5)/(1-$M16),0)+IF(BF$15&lt;2025+$AC16,($X16*'VT CHS Emissions Schedule'!F$5)/(1-$M16),0)</f>
        <v>4434251.8604283985</v>
      </c>
      <c r="BG16" s="64">
        <f>IF(BG$15&lt;2025+$Z16,($R16*($P16+'VT CHS Emissions Schedule'!G$8)+$S16*($O16+'VT CHS Emissions Schedule'!G$9))+($T16*'VT CHS Emissions Schedule'!G$5)/(1-$M16),0)+IF(BG$15&lt;2025+$AB16,($U16*($P16+'VT CHS Emissions Schedule'!G$8)+$V16*($O16+'VT CHS Emissions Schedule'!G$9))+($W16*'VT CHS Emissions Schedule'!G$5)/(1-$M16),0)+IF(BG$15&lt;2025+$AC16,($X16*'VT CHS Emissions Schedule'!G$5)/(1-$M16),0)</f>
        <v>4460743.5755104516</v>
      </c>
      <c r="BH16" s="64">
        <f>IF(BH$15&lt;2025+$Z16,($R16*($P16+'VT CHS Emissions Schedule'!H$8)+$S16*($O16+'VT CHS Emissions Schedule'!H$9))+($T16*'VT CHS Emissions Schedule'!H$5)/(1-$M16),0)+IF(BH$15&lt;2025+$AB16,($U16*($P16+'VT CHS Emissions Schedule'!H$8)+$V16*($O16+'VT CHS Emissions Schedule'!H$9))+($W16*'VT CHS Emissions Schedule'!H$5)/(1-$M16),0)+IF(BH$15&lt;2025+$AC16,($X16*'VT CHS Emissions Schedule'!H$5)/(1-$M16),0)</f>
        <v>4486771.5890325066</v>
      </c>
      <c r="BI16" s="64">
        <f>IF(BI$15&lt;2025+$Z16,($R16*($P16+'VT CHS Emissions Schedule'!I$8)+$S16*($O16+'VT CHS Emissions Schedule'!I$9))+($T16*'VT CHS Emissions Schedule'!I$5)/(1-$M16),0)+IF(BI$15&lt;2025+$AB16,($U16*($P16+'VT CHS Emissions Schedule'!I$8)+$V16*($O16+'VT CHS Emissions Schedule'!I$9))+($W16*'VT CHS Emissions Schedule'!I$5)/(1-$M16),0)+IF(BI$15&lt;2025+$AC16,($X16*'VT CHS Emissions Schedule'!I$5)/(1-$M16),0)</f>
        <v>4507843.5515457243</v>
      </c>
      <c r="BJ16" s="64">
        <f>IF(BJ$15&lt;2025+$Z16,($R16*($P16+'VT CHS Emissions Schedule'!J$8)+$S16*($O16+'VT CHS Emissions Schedule'!J$9))+($T16*'VT CHS Emissions Schedule'!J$5)/(1-$M16),0)+IF(BJ$15&lt;2025+$AB16,($U16*($P16+'VT CHS Emissions Schedule'!J$8)+$V16*($O16+'VT CHS Emissions Schedule'!J$9))+($W16*'VT CHS Emissions Schedule'!J$5)/(1-$M16),0)+IF(BJ$15&lt;2025+$AC16,($X16*'VT CHS Emissions Schedule'!J$5)/(1-$M16),0)</f>
        <v>4534335.2666277774</v>
      </c>
      <c r="BK16" s="64">
        <f>IF(BK$15&lt;2025+$Z16,($R16*($P16+'VT CHS Emissions Schedule'!K$8)+$S16*($O16+'VT CHS Emissions Schedule'!K$9))+($T16*'VT CHS Emissions Schedule'!K$5)/(1-$M16),0)+IF(BK$15&lt;2025+$AB16,($U16*($P16+'VT CHS Emissions Schedule'!K$8)+$V16*($O16+'VT CHS Emissions Schedule'!K$9))+($W16*'VT CHS Emissions Schedule'!K$5)/(1-$M16),0)+IF(BK$15&lt;2025+$AC16,($X16*'VT CHS Emissions Schedule'!K$5)/(1-$M16),0)</f>
        <v>4560826.9817098314</v>
      </c>
      <c r="BL16" s="64">
        <f>IF(BL$15&lt;2025+$Z16,($R16*($P16+'VT CHS Emissions Schedule'!L$8)+$S16*($O16+'VT CHS Emissions Schedule'!L$9))+($T16*'VT CHS Emissions Schedule'!L$5)/(1-$M16),0)+IF(BL$15&lt;2025+$AB16,($U16*($P16+'VT CHS Emissions Schedule'!L$8)+$V16*($O16+'VT CHS Emissions Schedule'!L$9))+($W16*'VT CHS Emissions Schedule'!L$5)/(1-$M16),0)+IF(BL$15&lt;2025+$AC16,($X16*'VT CHS Emissions Schedule'!L$5)/(1-$M16),0)</f>
        <v>4587318.6967918845</v>
      </c>
      <c r="BM16" s="64">
        <f>IF(BM$15&lt;2025+$Z16,($R16*($P16+'VT CHS Emissions Schedule'!M$8)+$S16*($O16+'VT CHS Emissions Schedule'!M$9))+($T16*'VT CHS Emissions Schedule'!M$5)/(1-$M16),0)+IF(BM$15&lt;2025+$AB16,($U16*($P16+'VT CHS Emissions Schedule'!M$8)+$V16*($O16+'VT CHS Emissions Schedule'!M$9))+($W16*'VT CHS Emissions Schedule'!M$5)/(1-$M16),0)+IF(BM$15&lt;2025+$AC16,($X16*'VT CHS Emissions Schedule'!M$5)/(1-$M16),0)</f>
        <v>4594196.148968135</v>
      </c>
      <c r="BN16" s="64">
        <f>IF(BN$15&lt;2025+$Z16,($R16*($P16+'VT CHS Emissions Schedule'!N$8)+$S16*($O16+'VT CHS Emissions Schedule'!N$9))+($T16*'VT CHS Emissions Schedule'!N$5)/(1-$M16),0)+IF(BN$15&lt;2025+$AB16,($U16*($P16+'VT CHS Emissions Schedule'!N$8)+$V16*($O16+'VT CHS Emissions Schedule'!N$9))+($W16*'VT CHS Emissions Schedule'!N$5)/(1-$M16),0)+IF(BN$15&lt;2025+$AC16,($X16*'VT CHS Emissions Schedule'!N$5)/(1-$M16),0)</f>
        <v>4619785.3885465469</v>
      </c>
      <c r="BO16" s="64">
        <f>IF(BO$15&lt;2025+$Z16,($R16*($P16+'VT CHS Emissions Schedule'!O$8)+$S16*($O16+'VT CHS Emissions Schedule'!O$9))+($T16*'VT CHS Emissions Schedule'!O$5)/(1-$M16),0)+IF(BO$15&lt;2025+$AB16,($U16*($P16+'VT CHS Emissions Schedule'!O$8)+$V16*($O16+'VT CHS Emissions Schedule'!O$9))+($W16*'VT CHS Emissions Schedule'!O$5)/(1-$M16),0)+IF(BO$15&lt;2025+$AC16,($X16*'VT CHS Emissions Schedule'!O$5)/(1-$M16),0)</f>
        <v>4619785.3885465469</v>
      </c>
      <c r="BP16" s="64">
        <f>IF(BP$15&lt;2025+$Z16,($R16*($P16+'VT CHS Emissions Schedule'!P$8)+$S16*($O16+'VT CHS Emissions Schedule'!P$9))+($T16*'VT CHS Emissions Schedule'!P$5)/(1-$M16),0)+IF(BP$15&lt;2025+$AB16,($U16*($P16+'VT CHS Emissions Schedule'!P$8)+$V16*($O16+'VT CHS Emissions Schedule'!P$9))+($W16*'VT CHS Emissions Schedule'!P$5)/(1-$M16),0)+IF(BP$15&lt;2025+$AC16,($X16*'VT CHS Emissions Schedule'!P$5)/(1-$M16),0)</f>
        <v>3708611.0125236628</v>
      </c>
      <c r="BQ16" s="64">
        <f>IF(BQ$15&lt;2025+$Z16,($R16*($P16+'VT CHS Emissions Schedule'!Q$8)+$S16*($O16+'VT CHS Emissions Schedule'!Q$9))+($T16*'VT CHS Emissions Schedule'!Q$5)/(1-$M16),0)+IF(BQ$15&lt;2025+$AB16,($U16*($P16+'VT CHS Emissions Schedule'!Q$8)+$V16*($O16+'VT CHS Emissions Schedule'!Q$9))+($W16*'VT CHS Emissions Schedule'!Q$5)/(1-$M16),0)+IF(BQ$15&lt;2025+$AC16,($X16*'VT CHS Emissions Schedule'!Q$5)/(1-$M16),0)</f>
        <v>3708611.0125236628</v>
      </c>
      <c r="BR16" s="64">
        <f>IF(BR$15&lt;2025+$Z16,($R16*($P16+'VT CHS Emissions Schedule'!R$8)+$S16*($O16+'VT CHS Emissions Schedule'!R$9))+($T16*'VT CHS Emissions Schedule'!R$5)/(1-$M16),0)+IF(BR$15&lt;2025+$AB16,($U16*($P16+'VT CHS Emissions Schedule'!R$8)+$V16*($O16+'VT CHS Emissions Schedule'!R$9))+($W16*'VT CHS Emissions Schedule'!R$5)/(1-$M16),0)+IF(BR$15&lt;2025+$AC16,($X16*'VT CHS Emissions Schedule'!R$5)/(1-$M16),0)</f>
        <v>3705986.5784171461</v>
      </c>
      <c r="BS16" s="64">
        <f>IF(BS$15&lt;2025+$Z16,($R16*($P16+'VT CHS Emissions Schedule'!S$8)+$S16*($O16+'VT CHS Emissions Schedule'!S$9))+($T16*'VT CHS Emissions Schedule'!S$5)/(1-$M16),0)+IF(BS$15&lt;2025+$AB16,($U16*($P16+'VT CHS Emissions Schedule'!S$8)+$V16*($O16+'VT CHS Emissions Schedule'!S$9))+($W16*'VT CHS Emissions Schedule'!S$5)/(1-$M16),0)+IF(BS$15&lt;2025+$AC16,($X16*'VT CHS Emissions Schedule'!S$5)/(1-$M16),0)</f>
        <v>3705703.5263551171</v>
      </c>
      <c r="BT16" s="64">
        <f>IF(BT$15&lt;2025+$Z16,($R16*($P16+'VT CHS Emissions Schedule'!T$8)+$S16*($O16+'VT CHS Emissions Schedule'!T$9))+($T16*'VT CHS Emissions Schedule'!T$5)/(1-$M16),0)+IF(BT$15&lt;2025+$AB16,($U16*($P16+'VT CHS Emissions Schedule'!T$8)+$V16*($O16+'VT CHS Emissions Schedule'!T$9))+($W16*'VT CHS Emissions Schedule'!T$5)/(1-$M16),0)+IF(BT$15&lt;2025+$AC16,($X16*'VT CHS Emissions Schedule'!T$5)/(1-$M16),0)</f>
        <v>0</v>
      </c>
      <c r="BU16" s="64">
        <f>IF(BU$15&lt;2025+$Z16,($R16*($P16+'VT CHS Emissions Schedule'!U$8)+$S16*($O16+'VT CHS Emissions Schedule'!U$9))+($T16*'VT CHS Emissions Schedule'!U$5)/(1-$M16),0)+IF(BU$15&lt;2025+$AB16,($U16*($P16+'VT CHS Emissions Schedule'!U$8)+$V16*($O16+'VT CHS Emissions Schedule'!U$9))+($W16*'VT CHS Emissions Schedule'!U$5)/(1-$M16),0)+IF(BU$15&lt;2025+$AC16,($X16*'VT CHS Emissions Schedule'!U$5)/(1-$M16),0)</f>
        <v>0</v>
      </c>
      <c r="BV16" s="64">
        <f>IF(BV$15&lt;2025+$Z16,($R16*($P16+'VT CHS Emissions Schedule'!V$8)+$S16*($O16+'VT CHS Emissions Schedule'!V$9))+($T16*'VT CHS Emissions Schedule'!V$5)/(1-$M16),0)+IF(BV$15&lt;2025+$AB16,($U16*($P16+'VT CHS Emissions Schedule'!V$8)+$V16*($O16+'VT CHS Emissions Schedule'!V$9))+($W16*'VT CHS Emissions Schedule'!V$5)/(1-$M16),0)+IF(BV$15&lt;2025+$AC16,($X16*'VT CHS Emissions Schedule'!V$5)/(1-$M16),0)</f>
        <v>0</v>
      </c>
      <c r="BW16" s="64">
        <f>IF(BW$15&lt;2025+$Z16,($R16*($P16+'VT CHS Emissions Schedule'!W$8)+$S16*($O16+'VT CHS Emissions Schedule'!W$9))+($T16*'VT CHS Emissions Schedule'!W$5)/(1-$M16),0)+IF(BW$15&lt;2025+$AB16,($U16*($P16+'VT CHS Emissions Schedule'!W$8)+$V16*($O16+'VT CHS Emissions Schedule'!W$9))+($W16*'VT CHS Emissions Schedule'!W$5)/(1-$M16),0)+IF(BW$15&lt;2025+$AC16,($X16*'VT CHS Emissions Schedule'!W$5)/(1-$M16),0)</f>
        <v>0</v>
      </c>
      <c r="BX16" s="64">
        <f>IF(BX$15&lt;2025+$Z16,($R16*($P16+'VT CHS Emissions Schedule'!X$8)+$S16*($O16+'VT CHS Emissions Schedule'!X$9))+($T16*'VT CHS Emissions Schedule'!X$5)/(1-$M16),0)+IF(BX$15&lt;2025+$AB16,($U16*($P16+'VT CHS Emissions Schedule'!X$8)+$V16*($O16+'VT CHS Emissions Schedule'!X$9))+($W16*'VT CHS Emissions Schedule'!X$5)/(1-$M16),0)+IF(BX$15&lt;2025+$AC16,($X16*'VT CHS Emissions Schedule'!X$5)/(1-$M16),0)</f>
        <v>0</v>
      </c>
      <c r="BY16" s="64">
        <f>IF(BY$15&lt;2025+$Z16,($R16*($P16+'VT CHS Emissions Schedule'!Y$8)+$S16*($O16+'VT CHS Emissions Schedule'!Y$9))+($T16*'VT CHS Emissions Schedule'!Y$5)/(1-$M16),0)+IF(BY$15&lt;2025+$AB16,($U16*($P16+'VT CHS Emissions Schedule'!Y$8)+$V16*($O16+'VT CHS Emissions Schedule'!Y$9))+($W16*'VT CHS Emissions Schedule'!Y$5)/(1-$M16),0)+IF(BY$15&lt;2025+$AC16,($X16*'VT CHS Emissions Schedule'!Y$5)/(1-$M16),0)</f>
        <v>0</v>
      </c>
      <c r="BZ16" s="64">
        <f>IF(BZ$15&lt;2025+$Z16,($R16*($P16+'VT CHS Emissions Schedule'!Z$8)+$S16*($O16+'VT CHS Emissions Schedule'!Z$9))+($T16*'VT CHS Emissions Schedule'!Z$5)/(1-$M16),0)+IF(BZ$15&lt;2025+$AB16,($U16*($P16+'VT CHS Emissions Schedule'!Z$8)+$V16*($O16+'VT CHS Emissions Schedule'!Z$9))+($W16*'VT CHS Emissions Schedule'!Z$5)/(1-$M16),0)+IF(BZ$15&lt;2025+$AC16,($X16*'VT CHS Emissions Schedule'!Z$5)/(1-$M16),0)</f>
        <v>0</v>
      </c>
      <c r="CA16" s="64">
        <f>IF(CA$15&lt;2025+$Z16,($R16*($P16+'VT CHS Emissions Schedule'!AA$8)+$S16*($O16+'VT CHS Emissions Schedule'!AA$9))+($T16*'VT CHS Emissions Schedule'!AA$5)/(1-$M16),0)+IF(CA$15&lt;2025+$AB16,($U16*($P16+'VT CHS Emissions Schedule'!AA$8)+$V16*($O16+'VT CHS Emissions Schedule'!AA$9))+($W16*'VT CHS Emissions Schedule'!AA$5)/(1-$M16),0)+IF(CA$15&lt;2025+$AC16,($X16*'VT CHS Emissions Schedule'!AA$5)/(1-$M16),0)</f>
        <v>0</v>
      </c>
      <c r="CB16" s="64">
        <f>IF(CB$15&lt;2025+$Z16,($R16*($P16+'VT CHS Emissions Schedule'!AB$8)+$S16*($O16+'VT CHS Emissions Schedule'!AB$9))+($T16*'VT CHS Emissions Schedule'!AB$5)/(1-$M16),0)+IF(CB$15&lt;2025+$AB16,($U16*($P16+'VT CHS Emissions Schedule'!AB$8)+$V16*($O16+'VT CHS Emissions Schedule'!AB$9))+($W16*'VT CHS Emissions Schedule'!AB$5)/(1-$M16),0)+IF(CB$15&lt;2025+$AC16,($X16*'VT CHS Emissions Schedule'!AB$5)/(1-$M16),0)</f>
        <v>0</v>
      </c>
      <c r="CC16" s="64">
        <f>IF(CC$15&lt;2025+$Z16,($R16*($P16+'VT CHS Emissions Schedule'!AC$8)+$S16*($O16+'VT CHS Emissions Schedule'!AC$9))+($T16*'VT CHS Emissions Schedule'!AC$5)/(1-$M16),0)+IF(CC$15&lt;2025+$AB16,($U16*($P16+'VT CHS Emissions Schedule'!AC$8)+$V16*($O16+'VT CHS Emissions Schedule'!AC$9))+($W16*'VT CHS Emissions Schedule'!AC$5)/(1-$M16),0)+IF(CC$15&lt;2025+$AC16,($X16*'VT CHS Emissions Schedule'!AC$5)/(1-$M16),0)</f>
        <v>0</v>
      </c>
      <c r="CD16" s="64">
        <f>IF(CD$15&lt;2025+$Z16,BD16+IF(CD$15&lt;2025+$AA16,($Y16*'VT CHS Emissions Schedule'!D$5)/(1-$M16),0),0)</f>
        <v>4449173.4141580751</v>
      </c>
      <c r="CE16" s="64">
        <f>IF(CE$15&lt;2025+$Z16,BE16+IF(CE$15&lt;2025+$AA16,($Y16*'VT CHS Emissions Schedule'!E$5)/(1-$M16),0),0)</f>
        <v>4459748.7946505081</v>
      </c>
      <c r="CF16" s="64">
        <f>IF(CF$15&lt;2025+$Z16,BF16+IF(CF$15&lt;2025+$AA16,($Y16*'VT CHS Emissions Schedule'!F$5)/(1-$M16),0),0)</f>
        <v>4482355.346341827</v>
      </c>
      <c r="CG16" s="64">
        <f>IF(CG$15&lt;2025+$Z16,BG16+IF(CG$15&lt;2025+$AA16,($Y16*'VT CHS Emissions Schedule'!G$5)/(1-$M16),0),0)</f>
        <v>4504961.8980331458</v>
      </c>
      <c r="CH16" s="64">
        <f>IF(CH$15&lt;2025+$Z16,BH16+IF(CH$15&lt;2025+$AA16,($Y16*'VT CHS Emissions Schedule'!H$5)/(1-$M16),0),0)</f>
        <v>4527104.7481644666</v>
      </c>
      <c r="CI16" s="64">
        <f>IF(CI$15&lt;2025+$Z16,BI16+IF(CI$15&lt;2025+$AA16,($Y16*'VT CHS Emissions Schedule'!I$5)/(1-$M16),0),0)</f>
        <v>4544291.5472869491</v>
      </c>
      <c r="CJ16" s="64">
        <f>IF(CJ$15&lt;2025+$Z16,BJ16+IF(CJ$15&lt;2025+$AA16,($Y16*'VT CHS Emissions Schedule'!J$5)/(1-$M16),0),0)</f>
        <v>4566898.098978268</v>
      </c>
      <c r="CK16" s="64">
        <f>IF(CK$15&lt;2025+$Z16,BK16+IF(CK$15&lt;2025+$AA16,($Y16*'VT CHS Emissions Schedule'!K$5)/(1-$M16),0),0)</f>
        <v>4589504.6506695878</v>
      </c>
      <c r="CL16" s="64">
        <f>IF(CL$15&lt;2025+$Z16,BL16+IF(CL$15&lt;2025+$AA16,($Y16*'VT CHS Emissions Schedule'!L$5)/(1-$M16),0),0)</f>
        <v>4612111.2023609066</v>
      </c>
      <c r="CM16" s="64">
        <f>IF(CM$15&lt;2025+$Z16,BM16+IF(CM$15&lt;2025+$AA16,($Y16*'VT CHS Emissions Schedule'!M$5)/(1-$M16),0),0)</f>
        <v>4615103.4911464229</v>
      </c>
      <c r="CN16" s="64">
        <f>IF(CN$15&lt;2025+$Z16,BN16+IF(CN$15&lt;2025+$AA16,($Y16*'VT CHS Emissions Schedule'!N$5)/(1-$M16),0),0)</f>
        <v>4636807.5673341006</v>
      </c>
      <c r="CO16" s="64">
        <f>IF(CO$15&lt;2025+$Z16,BO16+IF(CO$15&lt;2025+$AA16,($Y16*'VT CHS Emissions Schedule'!O$5)/(1-$M16),0),0)</f>
        <v>4636807.5673341006</v>
      </c>
      <c r="CP16" s="64">
        <f>IF(CP$15&lt;2025+$Z16,BP16+IF(CP$15&lt;2025+$AA16,($Y16*'VT CHS Emissions Schedule'!P$5)/(1-$M16),0),0)</f>
        <v>3725633.1913112164</v>
      </c>
      <c r="CQ16" s="64">
        <f>IF(CQ$15&lt;2025+$Z16,BQ16+IF(CQ$15&lt;2025+$AA16,($Y16*'VT CHS Emissions Schedule'!Q$5)/(1-$M16),0),0)</f>
        <v>3725633.1913112164</v>
      </c>
      <c r="CR16" s="64">
        <f>IF(CR$15&lt;2025+$Z16,BR16+IF(CR$15&lt;2025+$AA16,($Y16*'VT CHS Emissions Schedule'!R$5)/(1-$M16),0),0)</f>
        <v>3723008.7572046998</v>
      </c>
      <c r="CS16" s="64">
        <f>IF(CS$15&lt;2025+$Z16,BS16+IF(CS$15&lt;2025+$AA16,($Y16*'VT CHS Emissions Schedule'!S$5)/(1-$M16),0),0)</f>
        <v>3722725.7051426708</v>
      </c>
      <c r="CT16" s="64">
        <f>IF(CT$15&lt;2025+$Z16,BT16+IF(CT$15&lt;2025+$AA16,($Y16*'VT CHS Emissions Schedule'!T$5)/(1-$M16),0),0)</f>
        <v>0</v>
      </c>
      <c r="CU16" s="64">
        <f>IF(CU$15&lt;2025+$Z16,BU16+IF(CU$15&lt;2025+$AA16,($Y16*'VT CHS Emissions Schedule'!U$5)/(1-$M16),0),0)</f>
        <v>0</v>
      </c>
      <c r="CV16" s="64">
        <f>IF(CV$15&lt;2025+$Z16,BV16+IF(CV$15&lt;2025+$AA16,($Y16*'VT CHS Emissions Schedule'!V$5)/(1-$M16),0),0)</f>
        <v>0</v>
      </c>
      <c r="CW16" s="64">
        <f>IF(CW$15&lt;2025+$Z16,BW16+IF(CW$15&lt;2025+$AA16,($Y16*'VT CHS Emissions Schedule'!W$5)/(1-$M16),0),0)</f>
        <v>0</v>
      </c>
      <c r="CX16" s="64">
        <f>IF(CX$15&lt;2025+$Z16,BX16+IF(CX$15&lt;2025+$AA16,($Y16*'VT CHS Emissions Schedule'!X$5)/(1-$M16),0),0)</f>
        <v>0</v>
      </c>
      <c r="CY16" s="64">
        <f>IF(CY$15&lt;2025+$Z16,BY16+IF(CY$15&lt;2025+$AA16,($Y16*'VT CHS Emissions Schedule'!Y$5)/(1-$M16),0),0)</f>
        <v>0</v>
      </c>
      <c r="CZ16" s="64">
        <f>IF(CZ$15&lt;2025+$Z16,BZ16+IF(CZ$15&lt;2025+$AA16,($Y16*'VT CHS Emissions Schedule'!Z$5)/(1-$M16),0),0)</f>
        <v>0</v>
      </c>
      <c r="DA16" s="64">
        <f>IF(DA$15&lt;2025+$Z16,CA16+IF(DA$15&lt;2025+$AA16,($Y16*'VT CHS Emissions Schedule'!AA$5)/(1-$M16),0),0)</f>
        <v>0</v>
      </c>
      <c r="DB16" s="64">
        <f>IF(DB$15&lt;2025+$Z16,CB16+IF(DB$15&lt;2025+$AA16,($Y16*'VT CHS Emissions Schedule'!AB$5)/(1-$M16),0),0)</f>
        <v>0</v>
      </c>
      <c r="DC16" s="64">
        <f>IF(DC$15&lt;2025+$Z16,CC16+IF(DC$15&lt;2025+$AA16,($Y16*'VT CHS Emissions Schedule'!AC$5)/(1-$M16),0),0)</f>
        <v>0</v>
      </c>
    </row>
    <row r="17" spans="1:107" ht="15" customHeight="1" thickBot="1" x14ac:dyDescent="0.3">
      <c r="A17" s="371" t="s">
        <v>843</v>
      </c>
      <c r="B17" s="196">
        <f>SUM(BD17:CC17)</f>
        <v>69643746.990078241</v>
      </c>
      <c r="C17" s="196">
        <f>SUM(CD17:DC17)</f>
        <v>70118218.372705564</v>
      </c>
      <c r="D17" s="224">
        <f>(B17/1000000)*1</f>
        <v>69.643746990078242</v>
      </c>
      <c r="E17" s="111">
        <f>F17+J17</f>
        <v>4559626.1685998114</v>
      </c>
      <c r="F17" s="111">
        <f>SUM(G17,H17,I17)</f>
        <v>4505082.1227469705</v>
      </c>
      <c r="G17" s="111">
        <f>($R17*($P17+'VT CHS Emissions Schedule'!D$8)+$S17*($O17+'VT CHS Emissions Schedule'!D$9))+($T17*'VT CHS Emissions Schedule'!D$5)/(1-$M17)</f>
        <v>3252973.0146196545</v>
      </c>
      <c r="H17" s="111">
        <f>($U17*($P17+'VT CHS Emissions Schedule'!D$8)+$V17*($O17+'VT CHS Emissions Schedule'!D$9))+($W17*'VT CHS Emissions Schedule'!D$5)/(1-$M17)</f>
        <v>1221418.2467815278</v>
      </c>
      <c r="I17" s="111">
        <f>($X17*'VT CHS Emissions Schedule'!D$5)/(1-$M17)</f>
        <v>30690.861345788711</v>
      </c>
      <c r="J17" s="111">
        <f>($Y17*'VT CHS Emissions Schedule'!D$5)/(1-$M17)</f>
        <v>54544.045852841271</v>
      </c>
      <c r="K17" s="66" t="s">
        <v>246</v>
      </c>
      <c r="L17" s="66" t="s">
        <v>246</v>
      </c>
      <c r="M17" s="66">
        <f>Lookups!$E$6</f>
        <v>0.04</v>
      </c>
      <c r="N17" s="66">
        <f>Lookups!$E$5</f>
        <v>1.4E-2</v>
      </c>
      <c r="O17" s="65">
        <f>Lookups!$D$4</f>
        <v>0.32764300000000002</v>
      </c>
      <c r="P17" s="65">
        <f>Lookups!$D$3</f>
        <v>0.21490000000000001</v>
      </c>
      <c r="Q17" s="65">
        <f>Lookups!$D$8</f>
        <v>1.3776766038113153</v>
      </c>
      <c r="R17" s="72">
        <f>$Y$23</f>
        <v>9495.5</v>
      </c>
      <c r="S17" s="72">
        <f>$X$23</f>
        <v>38193</v>
      </c>
      <c r="T17" s="72">
        <f>$W$23</f>
        <v>-9486.7000000000007</v>
      </c>
      <c r="U17" s="72">
        <f>$Y$25</f>
        <v>0</v>
      </c>
      <c r="V17" s="72">
        <f>$X$25</f>
        <v>17513.900000000001</v>
      </c>
      <c r="W17" s="72">
        <f>$W$25</f>
        <v>-1959.1</v>
      </c>
      <c r="X17" s="72">
        <f>$W$26</f>
        <v>780.1</v>
      </c>
      <c r="Y17" s="72">
        <f>$W$24</f>
        <v>1386.4</v>
      </c>
      <c r="Z17" s="68">
        <v>16</v>
      </c>
      <c r="AA17" s="68">
        <v>16</v>
      </c>
      <c r="AB17" s="68">
        <v>12</v>
      </c>
      <c r="AC17" s="68">
        <v>12</v>
      </c>
      <c r="AD17" s="67" t="s">
        <v>246</v>
      </c>
      <c r="AE17" s="67" t="s">
        <v>246</v>
      </c>
      <c r="AF17" s="67" t="s">
        <v>246</v>
      </c>
      <c r="AG17" s="67" t="s">
        <v>246</v>
      </c>
      <c r="AH17" s="67" t="s">
        <v>246</v>
      </c>
      <c r="AI17" s="67" t="s">
        <v>246</v>
      </c>
      <c r="AJ17" s="67" t="s">
        <v>246</v>
      </c>
      <c r="AK17" s="67" t="s">
        <v>246</v>
      </c>
      <c r="AL17" s="67" t="s">
        <v>246</v>
      </c>
      <c r="AM17" s="67" t="s">
        <v>246</v>
      </c>
      <c r="AN17" s="67" t="s">
        <v>246</v>
      </c>
      <c r="AO17" s="67" t="s">
        <v>246</v>
      </c>
      <c r="AP17" s="67" t="s">
        <v>246</v>
      </c>
      <c r="AQ17" s="67" t="s">
        <v>246</v>
      </c>
      <c r="AR17" s="67" t="s">
        <v>246</v>
      </c>
      <c r="AS17" s="67" t="s">
        <v>246</v>
      </c>
      <c r="AT17" s="67" t="s">
        <v>246</v>
      </c>
      <c r="AU17" s="67" t="s">
        <v>246</v>
      </c>
      <c r="AV17" s="67" t="s">
        <v>246</v>
      </c>
      <c r="AW17" s="67" t="s">
        <v>246</v>
      </c>
      <c r="AX17" s="67" t="s">
        <v>246</v>
      </c>
      <c r="AY17" s="67" t="s">
        <v>246</v>
      </c>
      <c r="AZ17" s="67" t="s">
        <v>246</v>
      </c>
      <c r="BA17" s="67" t="s">
        <v>246</v>
      </c>
      <c r="BB17" s="67" t="s">
        <v>246</v>
      </c>
      <c r="BC17" s="67" t="s">
        <v>246</v>
      </c>
      <c r="BD17" s="64">
        <f>IF(BD$15&lt;2025+$Z17,($R17*($P17+'VT CHS Emissions Schedule'!D$8)+$S17*($O17+'VT CHS Emissions Schedule'!D$9))+($T17*'VT CHS Emissions Schedule'!D$5)/(1-$M17),0)+IF(BD$15&lt;2025+$AB17,($U17*($P17+'VT CHS Emissions Schedule'!D$8)+$V17*($O17+'VT CHS Emissions Schedule'!D$9))+($W17*'VT CHS Emissions Schedule'!D$5)/(1-$M17),0)+IF(BD$15&lt;2025+$AC17,($X17*'VT CHS Emissions Schedule'!D$5)/(1-$M17),0)</f>
        <v>4505082.1227469705</v>
      </c>
      <c r="BE17" s="64">
        <f>IF(BE$15&lt;2025+$Z17,($R17*($P17+'VT CHS Emissions Schedule'!E$8)+$S17*($O17+'VT CHS Emissions Schedule'!E$9))+($T17*'VT CHS Emissions Schedule'!E$5)/(1-$M17),0)+IF(BE$15&lt;2025+$AB17,($U17*($P17+'VT CHS Emissions Schedule'!E$8)+$V17*($O17+'VT CHS Emissions Schedule'!E$9))+($W17*'VT CHS Emissions Schedule'!E$5)/(1-$M17),0)+IF(BE$15&lt;2025+$AC17,($X17*'VT CHS Emissions Schedule'!E$5)/(1-$M17),0)</f>
        <v>4521605.4049790753</v>
      </c>
      <c r="BF17" s="64">
        <f>IF(BF$15&lt;2025+$Z17,($R17*($P17+'VT CHS Emissions Schedule'!F$8)+$S17*($O17+'VT CHS Emissions Schedule'!F$9))+($T17*'VT CHS Emissions Schedule'!F$5)/(1-$M17),0)+IF(BF$15&lt;2025+$AB17,($U17*($P17+'VT CHS Emissions Schedule'!F$8)+$V17*($O17+'VT CHS Emissions Schedule'!F$9))+($W17*'VT CHS Emissions Schedule'!F$5)/(1-$M17),0)+IF(BF$15&lt;2025+$AC17,($X17*'VT CHS Emissions Schedule'!F$5)/(1-$M17),0)</f>
        <v>4550782.9765721988</v>
      </c>
      <c r="BG17" s="64">
        <f>IF(BG$15&lt;2025+$Z17,($R17*($P17+'VT CHS Emissions Schedule'!G$8)+$S17*($O17+'VT CHS Emissions Schedule'!G$9))+($T17*'VT CHS Emissions Schedule'!G$5)/(1-$M17),0)+IF(BG$15&lt;2025+$AB17,($U17*($P17+'VT CHS Emissions Schedule'!G$8)+$V17*($O17+'VT CHS Emissions Schedule'!G$9))+($W17*'VT CHS Emissions Schedule'!G$5)/(1-$M17),0)+IF(BG$15&lt;2025+$AC17,($X17*'VT CHS Emissions Schedule'!G$5)/(1-$M17),0)</f>
        <v>4579960.5481653241</v>
      </c>
      <c r="BH17" s="64">
        <f>IF(BH$15&lt;2025+$Z17,($R17*($P17+'VT CHS Emissions Schedule'!H$8)+$S17*($O17+'VT CHS Emissions Schedule'!H$9))+($T17*'VT CHS Emissions Schedule'!H$5)/(1-$M17),0)+IF(BH$15&lt;2025+$AB17,($U17*($P17+'VT CHS Emissions Schedule'!H$8)+$V17*($O17+'VT CHS Emissions Schedule'!H$9))+($W17*'VT CHS Emissions Schedule'!H$5)/(1-$M17),0)+IF(BH$15&lt;2025+$AC17,($X17*'VT CHS Emissions Schedule'!H$5)/(1-$M17),0)</f>
        <v>4608650.4021771438</v>
      </c>
      <c r="BI17" s="64">
        <f>IF(BI$15&lt;2025+$Z17,($R17*($P17+'VT CHS Emissions Schedule'!I$8)+$S17*($O17+'VT CHS Emissions Schedule'!I$9))+($T17*'VT CHS Emissions Schedule'!I$5)/(1-$M17),0)+IF(BI$15&lt;2025+$AB17,($U17*($P17+'VT CHS Emissions Schedule'!I$8)+$V17*($O17+'VT CHS Emissions Schedule'!I$9))+($W17*'VT CHS Emissions Schedule'!I$5)/(1-$M17),0)+IF(BI$15&lt;2025+$AC17,($X17*'VT CHS Emissions Schedule'!I$5)/(1-$M17),0)</f>
        <v>4632746.9390151333</v>
      </c>
      <c r="BJ17" s="64">
        <f>IF(BJ$15&lt;2025+$Z17,($R17*($P17+'VT CHS Emissions Schedule'!J$8)+$S17*($O17+'VT CHS Emissions Schedule'!J$9))+($T17*'VT CHS Emissions Schedule'!J$5)/(1-$M17),0)+IF(BJ$15&lt;2025+$AB17,($U17*($P17+'VT CHS Emissions Schedule'!J$8)+$V17*($O17+'VT CHS Emissions Schedule'!J$9))+($W17*'VT CHS Emissions Schedule'!J$5)/(1-$M17),0)+IF(BJ$15&lt;2025+$AC17,($X17*'VT CHS Emissions Schedule'!J$5)/(1-$M17),0)</f>
        <v>4661924.5106082587</v>
      </c>
      <c r="BK17" s="64">
        <f>IF(BK$15&lt;2025+$Z17,($R17*($P17+'VT CHS Emissions Schedule'!K$8)+$S17*($O17+'VT CHS Emissions Schedule'!K$9))+($T17*'VT CHS Emissions Schedule'!K$5)/(1-$M17),0)+IF(BK$15&lt;2025+$AB17,($U17*($P17+'VT CHS Emissions Schedule'!K$8)+$V17*($O17+'VT CHS Emissions Schedule'!K$9))+($W17*'VT CHS Emissions Schedule'!K$5)/(1-$M17),0)+IF(BK$15&lt;2025+$AC17,($X17*'VT CHS Emissions Schedule'!K$5)/(1-$M17),0)</f>
        <v>4691102.0822013831</v>
      </c>
      <c r="BL17" s="64">
        <f>IF(BL$15&lt;2025+$Z17,($R17*($P17+'VT CHS Emissions Schedule'!L$8)+$S17*($O17+'VT CHS Emissions Schedule'!L$9))+($T17*'VT CHS Emissions Schedule'!L$5)/(1-$M17),0)+IF(BL$15&lt;2025+$AB17,($U17*($P17+'VT CHS Emissions Schedule'!L$8)+$V17*($O17+'VT CHS Emissions Schedule'!L$9))+($W17*'VT CHS Emissions Schedule'!L$5)/(1-$M17),0)+IF(BL$15&lt;2025+$AC17,($X17*'VT CHS Emissions Schedule'!L$5)/(1-$M17),0)</f>
        <v>4720279.6537945075</v>
      </c>
      <c r="BM17" s="64">
        <f>IF(BM$15&lt;2025+$Z17,($R17*($P17+'VT CHS Emissions Schedule'!M$8)+$S17*($O17+'VT CHS Emissions Schedule'!M$9))+($T17*'VT CHS Emissions Schedule'!M$5)/(1-$M17),0)+IF(BM$15&lt;2025+$AB17,($U17*($P17+'VT CHS Emissions Schedule'!M$8)+$V17*($O17+'VT CHS Emissions Schedule'!M$9))+($W17*'VT CHS Emissions Schedule'!M$5)/(1-$M17),0)+IF(BM$15&lt;2025+$AC17,($X17*'VT CHS Emissions Schedule'!M$5)/(1-$M17),0)</f>
        <v>4728827.1009957399</v>
      </c>
      <c r="BN17" s="64">
        <f>IF(BN$15&lt;2025+$Z17,($R17*($P17+'VT CHS Emissions Schedule'!N$8)+$S17*($O17+'VT CHS Emissions Schedule'!N$9))+($T17*'VT CHS Emissions Schedule'!N$5)/(1-$M17),0)+IF(BN$15&lt;2025+$AB17,($U17*($P17+'VT CHS Emissions Schedule'!N$8)+$V17*($O17+'VT CHS Emissions Schedule'!N$9))+($W17*'VT CHS Emissions Schedule'!N$5)/(1-$M17),0)+IF(BN$15&lt;2025+$AC17,($X17*'VT CHS Emissions Schedule'!N$5)/(1-$M17),0)</f>
        <v>4757158.5990197444</v>
      </c>
      <c r="BO17" s="64">
        <f>IF(BO$15&lt;2025+$Z17,($R17*($P17+'VT CHS Emissions Schedule'!O$8)+$S17*($O17+'VT CHS Emissions Schedule'!O$9))+($T17*'VT CHS Emissions Schedule'!O$5)/(1-$M17),0)+IF(BO$15&lt;2025+$AB17,($U17*($P17+'VT CHS Emissions Schedule'!O$8)+$V17*($O17+'VT CHS Emissions Schedule'!O$9))+($W17*'VT CHS Emissions Schedule'!O$5)/(1-$M17),0)+IF(BO$15&lt;2025+$AC17,($X17*'VT CHS Emissions Schedule'!O$5)/(1-$M17),0)</f>
        <v>4757158.5990197444</v>
      </c>
      <c r="BP17" s="64">
        <f>IF(BP$15&lt;2025+$Z17,($R17*($P17+'VT CHS Emissions Schedule'!P$8)+$S17*($O17+'VT CHS Emissions Schedule'!P$9))+($T17*'VT CHS Emissions Schedule'!P$5)/(1-$M17),0)+IF(BP$15&lt;2025+$AB17,($U17*($P17+'VT CHS Emissions Schedule'!P$8)+$V17*($O17+'VT CHS Emissions Schedule'!P$9))+($W17*'VT CHS Emissions Schedule'!P$5)/(1-$M17),0)+IF(BP$15&lt;2025+$AC17,($X17*'VT CHS Emissions Schedule'!P$5)/(1-$M17),0)</f>
        <v>3483413.9796325234</v>
      </c>
      <c r="BQ17" s="64">
        <f>IF(BQ$15&lt;2025+$Z17,($R17*($P17+'VT CHS Emissions Schedule'!Q$8)+$S17*($O17+'VT CHS Emissions Schedule'!Q$9))+($T17*'VT CHS Emissions Schedule'!Q$5)/(1-$M17),0)+IF(BQ$15&lt;2025+$AB17,($U17*($P17+'VT CHS Emissions Schedule'!Q$8)+$V17*($O17+'VT CHS Emissions Schedule'!Q$9))+($W17*'VT CHS Emissions Schedule'!Q$5)/(1-$M17),0)+IF(BQ$15&lt;2025+$AC17,($X17*'VT CHS Emissions Schedule'!Q$5)/(1-$M17),0)</f>
        <v>3483413.9796325234</v>
      </c>
      <c r="BR17" s="64">
        <f>IF(BR$15&lt;2025+$Z17,($R17*($P17+'VT CHS Emissions Schedule'!R$8)+$S17*($O17+'VT CHS Emissions Schedule'!R$9))+($T17*'VT CHS Emissions Schedule'!R$5)/(1-$M17),0)+IF(BR$15&lt;2025+$AB17,($U17*($P17+'VT CHS Emissions Schedule'!R$8)+$V17*($O17+'VT CHS Emissions Schedule'!R$9))+($W17*'VT CHS Emissions Schedule'!R$5)/(1-$M17),0)+IF(BR$15&lt;2025+$AC17,($X17*'VT CHS Emissions Schedule'!R$5)/(1-$M17),0)</f>
        <v>3480952.7268497208</v>
      </c>
      <c r="BS17" s="64">
        <f>IF(BS$15&lt;2025+$Z17,($R17*($P17+'VT CHS Emissions Schedule'!S$8)+$S17*($O17+'VT CHS Emissions Schedule'!S$9))+($T17*'VT CHS Emissions Schedule'!S$5)/(1-$M17),0)+IF(BS$15&lt;2025+$AB17,($U17*($P17+'VT CHS Emissions Schedule'!S$8)+$V17*($O17+'VT CHS Emissions Schedule'!S$9))+($W17*'VT CHS Emissions Schedule'!S$5)/(1-$M17),0)+IF(BS$15&lt;2025+$AC17,($X17*'VT CHS Emissions Schedule'!S$5)/(1-$M17),0)</f>
        <v>3480687.3646682533</v>
      </c>
      <c r="BT17" s="64">
        <f>IF(BT$15&lt;2025+$Z17,($R17*($P17+'VT CHS Emissions Schedule'!T$8)+$S17*($O17+'VT CHS Emissions Schedule'!T$9))+($T17*'VT CHS Emissions Schedule'!T$5)/(1-$M17),0)+IF(BT$15&lt;2025+$AB17,($U17*($P17+'VT CHS Emissions Schedule'!T$8)+$V17*($O17+'VT CHS Emissions Schedule'!T$9))+($W17*'VT CHS Emissions Schedule'!T$5)/(1-$M17),0)+IF(BT$15&lt;2025+$AC17,($X17*'VT CHS Emissions Schedule'!T$5)/(1-$M17),0)</f>
        <v>0</v>
      </c>
      <c r="BU17" s="64">
        <f>IF(BU$15&lt;2025+$Z17,($R17*($P17+'VT CHS Emissions Schedule'!U$8)+$S17*($O17+'VT CHS Emissions Schedule'!U$9))+($T17*'VT CHS Emissions Schedule'!U$5)/(1-$M17),0)+IF(BU$15&lt;2025+$AB17,($U17*($P17+'VT CHS Emissions Schedule'!U$8)+$V17*($O17+'VT CHS Emissions Schedule'!U$9))+($W17*'VT CHS Emissions Schedule'!U$5)/(1-$M17),0)+IF(BU$15&lt;2025+$AC17,($X17*'VT CHS Emissions Schedule'!U$5)/(1-$M17),0)</f>
        <v>0</v>
      </c>
      <c r="BV17" s="64">
        <f>IF(BV$15&lt;2025+$Z17,($R17*($P17+'VT CHS Emissions Schedule'!V$8)+$S17*($O17+'VT CHS Emissions Schedule'!V$9))+($T17*'VT CHS Emissions Schedule'!V$5)/(1-$M17),0)+IF(BV$15&lt;2025+$AB17,($U17*($P17+'VT CHS Emissions Schedule'!V$8)+$V17*($O17+'VT CHS Emissions Schedule'!V$9))+($W17*'VT CHS Emissions Schedule'!V$5)/(1-$M17),0)+IF(BV$15&lt;2025+$AC17,($X17*'VT CHS Emissions Schedule'!V$5)/(1-$M17),0)</f>
        <v>0</v>
      </c>
      <c r="BW17" s="64">
        <f>IF(BW$15&lt;2025+$Z17,($R17*($P17+'VT CHS Emissions Schedule'!W$8)+$S17*($O17+'VT CHS Emissions Schedule'!W$9))+($T17*'VT CHS Emissions Schedule'!W$5)/(1-$M17),0)+IF(BW$15&lt;2025+$AB17,($U17*($P17+'VT CHS Emissions Schedule'!W$8)+$V17*($O17+'VT CHS Emissions Schedule'!W$9))+($W17*'VT CHS Emissions Schedule'!W$5)/(1-$M17),0)+IF(BW$15&lt;2025+$AC17,($X17*'VT CHS Emissions Schedule'!W$5)/(1-$M17),0)</f>
        <v>0</v>
      </c>
      <c r="BX17" s="64">
        <f>IF(BX$15&lt;2025+$Z17,($R17*($P17+'VT CHS Emissions Schedule'!X$8)+$S17*($O17+'VT CHS Emissions Schedule'!X$9))+($T17*'VT CHS Emissions Schedule'!X$5)/(1-$M17),0)+IF(BX$15&lt;2025+$AB17,($U17*($P17+'VT CHS Emissions Schedule'!X$8)+$V17*($O17+'VT CHS Emissions Schedule'!X$9))+($W17*'VT CHS Emissions Schedule'!X$5)/(1-$M17),0)+IF(BX$15&lt;2025+$AC17,($X17*'VT CHS Emissions Schedule'!X$5)/(1-$M17),0)</f>
        <v>0</v>
      </c>
      <c r="BY17" s="64">
        <f>IF(BY$15&lt;2025+$Z17,($R17*($P17+'VT CHS Emissions Schedule'!Y$8)+$S17*($O17+'VT CHS Emissions Schedule'!Y$9))+($T17*'VT CHS Emissions Schedule'!Y$5)/(1-$M17),0)+IF(BY$15&lt;2025+$AB17,($U17*($P17+'VT CHS Emissions Schedule'!Y$8)+$V17*($O17+'VT CHS Emissions Schedule'!Y$9))+($W17*'VT CHS Emissions Schedule'!Y$5)/(1-$M17),0)+IF(BY$15&lt;2025+$AC17,($X17*'VT CHS Emissions Schedule'!Y$5)/(1-$M17),0)</f>
        <v>0</v>
      </c>
      <c r="BZ17" s="64">
        <f>IF(BZ$15&lt;2025+$Z17,($R17*($P17+'VT CHS Emissions Schedule'!Z$8)+$S17*($O17+'VT CHS Emissions Schedule'!Z$9))+($T17*'VT CHS Emissions Schedule'!Z$5)/(1-$M17),0)+IF(BZ$15&lt;2025+$AB17,($U17*($P17+'VT CHS Emissions Schedule'!Z$8)+$V17*($O17+'VT CHS Emissions Schedule'!Z$9))+($W17*'VT CHS Emissions Schedule'!Z$5)/(1-$M17),0)+IF(BZ$15&lt;2025+$AC17,($X17*'VT CHS Emissions Schedule'!Z$5)/(1-$M17),0)</f>
        <v>0</v>
      </c>
      <c r="CA17" s="64">
        <f>IF(CA$15&lt;2025+$Z17,($R17*($P17+'VT CHS Emissions Schedule'!AA$8)+$S17*($O17+'VT CHS Emissions Schedule'!AA$9))+($T17*'VT CHS Emissions Schedule'!AA$5)/(1-$M17),0)+IF(CA$15&lt;2025+$AB17,($U17*($P17+'VT CHS Emissions Schedule'!AA$8)+$V17*($O17+'VT CHS Emissions Schedule'!AA$9))+($W17*'VT CHS Emissions Schedule'!AA$5)/(1-$M17),0)+IF(CA$15&lt;2025+$AC17,($X17*'VT CHS Emissions Schedule'!AA$5)/(1-$M17),0)</f>
        <v>0</v>
      </c>
      <c r="CB17" s="64">
        <f>IF(CB$15&lt;2025+$Z17,($R17*($P17+'VT CHS Emissions Schedule'!AB$8)+$S17*($O17+'VT CHS Emissions Schedule'!AB$9))+($T17*'VT CHS Emissions Schedule'!AB$5)/(1-$M17),0)+IF(CB$15&lt;2025+$AB17,($U17*($P17+'VT CHS Emissions Schedule'!AB$8)+$V17*($O17+'VT CHS Emissions Schedule'!AB$9))+($W17*'VT CHS Emissions Schedule'!AB$5)/(1-$M17),0)+IF(CB$15&lt;2025+$AC17,($X17*'VT CHS Emissions Schedule'!AB$5)/(1-$M17),0)</f>
        <v>0</v>
      </c>
      <c r="CC17" s="64">
        <f>IF(CC$15&lt;2025+$Z17,($R17*($P17+'VT CHS Emissions Schedule'!AC$8)+$S17*($O17+'VT CHS Emissions Schedule'!AC$9))+($T17*'VT CHS Emissions Schedule'!AC$5)/(1-$M17),0)+IF(CC$15&lt;2025+$AB17,($U17*($P17+'VT CHS Emissions Schedule'!AC$8)+$V17*($O17+'VT CHS Emissions Schedule'!AC$9))+($W17*'VT CHS Emissions Schedule'!AC$5)/(1-$M17),0)+IF(CC$15&lt;2025+$AC17,($X17*'VT CHS Emissions Schedule'!AC$5)/(1-$M17),0)</f>
        <v>0</v>
      </c>
      <c r="CD17" s="64">
        <f>IF(CD$15&lt;2025+$Z17,BD17+IF(CD$15&lt;2025+$AA17,($Y17*'VT CHS Emissions Schedule'!D$5)/(1-$M17),0),0)</f>
        <v>4559626.1685998114</v>
      </c>
      <c r="CE17" s="64">
        <f>IF(CE$15&lt;2025+$Z17,BE17+IF(CE$15&lt;2025+$AA17,($Y17*'VT CHS Emissions Schedule'!E$5)/(1-$M17),0),0)</f>
        <v>4572356.7522507915</v>
      </c>
      <c r="CF17" s="64">
        <f>IF(CF$15&lt;2025+$Z17,BF17+IF(CF$15&lt;2025+$AA17,($Y17*'VT CHS Emissions Schedule'!F$5)/(1-$M17),0),0)</f>
        <v>4597741.6252627894</v>
      </c>
      <c r="CG17" s="64">
        <f>IF(CG$15&lt;2025+$Z17,BG17+IF(CG$15&lt;2025+$AA17,($Y17*'VT CHS Emissions Schedule'!G$5)/(1-$M17),0),0)</f>
        <v>4623126.4982747892</v>
      </c>
      <c r="CH17" s="64">
        <f>IF(CH$15&lt;2025+$Z17,BH17+IF(CH$15&lt;2025+$AA17,($Y17*'VT CHS Emissions Schedule'!H$5)/(1-$M17),0),0)</f>
        <v>4648023.6537054842</v>
      </c>
      <c r="CI17" s="64">
        <f>IF(CI$15&lt;2025+$Z17,BI17+IF(CI$15&lt;2025+$AA17,($Y17*'VT CHS Emissions Schedule'!I$5)/(1-$M17),0),0)</f>
        <v>4668327.4919623481</v>
      </c>
      <c r="CJ17" s="64">
        <f>IF(CJ$15&lt;2025+$Z17,BJ17+IF(CJ$15&lt;2025+$AA17,($Y17*'VT CHS Emissions Schedule'!J$5)/(1-$M17),0),0)</f>
        <v>4693712.3649743488</v>
      </c>
      <c r="CK17" s="64">
        <f>IF(CK$15&lt;2025+$Z17,BK17+IF(CK$15&lt;2025+$AA17,($Y17*'VT CHS Emissions Schedule'!K$5)/(1-$M17),0),0)</f>
        <v>4719097.2379863476</v>
      </c>
      <c r="CL17" s="64">
        <f>IF(CL$15&lt;2025+$Z17,BL17+IF(CL$15&lt;2025+$AA17,($Y17*'VT CHS Emissions Schedule'!L$5)/(1-$M17),0),0)</f>
        <v>4744482.1109983465</v>
      </c>
      <c r="CM17" s="64">
        <f>IF(CM$15&lt;2025+$Z17,BM17+IF(CM$15&lt;2025+$AA17,($Y17*'VT CHS Emissions Schedule'!M$5)/(1-$M17),0),0)</f>
        <v>4749236.8596184542</v>
      </c>
      <c r="CN17" s="64">
        <f>IF(CN$15&lt;2025+$Z17,BN17+IF(CN$15&lt;2025+$AA17,($Y17*'VT CHS Emissions Schedule'!N$5)/(1-$M17),0),0)</f>
        <v>4773775.6590613332</v>
      </c>
      <c r="CO17" s="64">
        <f>IF(CO$15&lt;2025+$Z17,BO17+IF(CO$15&lt;2025+$AA17,($Y17*'VT CHS Emissions Schedule'!O$5)/(1-$M17),0),0)</f>
        <v>4773775.6590613332</v>
      </c>
      <c r="CP17" s="64">
        <f>IF(CP$15&lt;2025+$Z17,BP17+IF(CP$15&lt;2025+$AA17,($Y17*'VT CHS Emissions Schedule'!P$5)/(1-$M17),0),0)</f>
        <v>3500031.0396741121</v>
      </c>
      <c r="CQ17" s="64">
        <f>IF(CQ$15&lt;2025+$Z17,BQ17+IF(CQ$15&lt;2025+$AA17,($Y17*'VT CHS Emissions Schedule'!Q$5)/(1-$M17),0),0)</f>
        <v>3500031.0396741121</v>
      </c>
      <c r="CR17" s="64">
        <f>IF(CR$15&lt;2025+$Z17,BR17+IF(CR$15&lt;2025+$AA17,($Y17*'VT CHS Emissions Schedule'!R$5)/(1-$M17),0),0)</f>
        <v>3497569.7868913095</v>
      </c>
      <c r="CS17" s="64">
        <f>IF(CS$15&lt;2025+$Z17,BS17+IF(CS$15&lt;2025+$AA17,($Y17*'VT CHS Emissions Schedule'!S$5)/(1-$M17),0),0)</f>
        <v>3497304.4247098421</v>
      </c>
      <c r="CT17" s="64">
        <f>IF(CT$15&lt;2025+$Z17,BT17+IF(CT$15&lt;2025+$AA17,($Y17*'VT CHS Emissions Schedule'!T$5)/(1-$M17),0),0)</f>
        <v>0</v>
      </c>
      <c r="CU17" s="64">
        <f>IF(CU$15&lt;2025+$Z17,BU17+IF(CU$15&lt;2025+$AA17,($Y17*'VT CHS Emissions Schedule'!U$5)/(1-$M17),0),0)</f>
        <v>0</v>
      </c>
      <c r="CV17" s="64">
        <f>IF(CV$15&lt;2025+$Z17,BV17+IF(CV$15&lt;2025+$AA17,($Y17*'VT CHS Emissions Schedule'!V$5)/(1-$M17),0),0)</f>
        <v>0</v>
      </c>
      <c r="CW17" s="64">
        <f>IF(CW$15&lt;2025+$Z17,BW17+IF(CW$15&lt;2025+$AA17,($Y17*'VT CHS Emissions Schedule'!W$5)/(1-$M17),0),0)</f>
        <v>0</v>
      </c>
      <c r="CX17" s="64">
        <f>IF(CX$15&lt;2025+$Z17,BX17+IF(CX$15&lt;2025+$AA17,($Y17*'VT CHS Emissions Schedule'!X$5)/(1-$M17),0),0)</f>
        <v>0</v>
      </c>
      <c r="CY17" s="64">
        <f>IF(CY$15&lt;2025+$Z17,BY17+IF(CY$15&lt;2025+$AA17,($Y17*'VT CHS Emissions Schedule'!Y$5)/(1-$M17),0),0)</f>
        <v>0</v>
      </c>
      <c r="CZ17" s="64">
        <f>IF(CZ$15&lt;2025+$Z17,BZ17+IF(CZ$15&lt;2025+$AA17,($Y17*'VT CHS Emissions Schedule'!Z$5)/(1-$M17),0),0)</f>
        <v>0</v>
      </c>
      <c r="DA17" s="64">
        <f>IF(DA$15&lt;2025+$Z17,CA17+IF(DA$15&lt;2025+$AA17,($Y17*'VT CHS Emissions Schedule'!AA$5)/(1-$M17),0),0)</f>
        <v>0</v>
      </c>
      <c r="DB17" s="64">
        <f>IF(DB$15&lt;2025+$Z17,CB17+IF(DB$15&lt;2025+$AA17,($Y17*'VT CHS Emissions Schedule'!AB$5)/(1-$M17),0),0)</f>
        <v>0</v>
      </c>
      <c r="DC17" s="64">
        <f>IF(DC$15&lt;2025+$Z17,CC17+IF(DC$15&lt;2025+$AA17,($Y17*'VT CHS Emissions Schedule'!AC$5)/(1-$M17),0),0)</f>
        <v>0</v>
      </c>
    </row>
    <row r="18" spans="1:107" ht="15.75" x14ac:dyDescent="0.25">
      <c r="C18" s="110"/>
      <c r="D18" s="110"/>
    </row>
    <row r="19" spans="1:107" ht="15.75" x14ac:dyDescent="0.25">
      <c r="C19" s="110"/>
      <c r="D19" s="110"/>
    </row>
    <row r="20" spans="1:107" ht="15.75" x14ac:dyDescent="0.3">
      <c r="C20" s="110"/>
      <c r="D20" s="110"/>
      <c r="E20" s="140"/>
      <c r="F20" s="140"/>
      <c r="G20" s="140"/>
      <c r="H20" s="140"/>
      <c r="I20" s="140"/>
      <c r="R20" s="62" t="s">
        <v>502</v>
      </c>
      <c r="S20"/>
      <c r="T20"/>
    </row>
    <row r="21" spans="1:107" ht="15.75" x14ac:dyDescent="0.25">
      <c r="C21" s="110"/>
      <c r="D21" s="110"/>
      <c r="R21" s="515" t="s">
        <v>821</v>
      </c>
      <c r="S21" s="515" t="s">
        <v>822</v>
      </c>
      <c r="T21" s="515" t="s">
        <v>823</v>
      </c>
      <c r="U21" s="515"/>
      <c r="V21" s="515"/>
      <c r="W21" s="515" t="s">
        <v>824</v>
      </c>
      <c r="X21" s="515"/>
      <c r="Y21" s="515"/>
    </row>
    <row r="22" spans="1:107" ht="15.75" x14ac:dyDescent="0.25">
      <c r="C22" s="110"/>
      <c r="D22" s="110"/>
      <c r="R22" s="515"/>
      <c r="S22" s="515"/>
      <c r="T22" s="121" t="s">
        <v>89</v>
      </c>
      <c r="U22" s="121" t="s">
        <v>8</v>
      </c>
      <c r="V22" s="121" t="s">
        <v>10</v>
      </c>
      <c r="W22" s="121" t="s">
        <v>89</v>
      </c>
      <c r="X22" s="121" t="s">
        <v>8</v>
      </c>
      <c r="Y22" s="121" t="s">
        <v>10</v>
      </c>
    </row>
    <row r="23" spans="1:107" ht="15" customHeight="1" x14ac:dyDescent="0.25">
      <c r="C23" s="110"/>
      <c r="D23" s="110"/>
      <c r="R23" s="118" t="s">
        <v>825</v>
      </c>
      <c r="S23" s="410" t="s">
        <v>826</v>
      </c>
      <c r="T23" s="71">
        <v>-10619.6</v>
      </c>
      <c r="U23" s="71">
        <v>40725.199999999997</v>
      </c>
      <c r="V23" s="71">
        <v>10128.5</v>
      </c>
      <c r="W23" s="71">
        <v>-9486.7000000000007</v>
      </c>
      <c r="X23" s="71">
        <v>38193</v>
      </c>
      <c r="Y23" s="71">
        <v>9495.5</v>
      </c>
    </row>
    <row r="24" spans="1:107" ht="15.75" x14ac:dyDescent="0.25">
      <c r="C24" s="110"/>
      <c r="D24" s="110"/>
      <c r="R24" s="118" t="s">
        <v>827</v>
      </c>
      <c r="S24" s="410" t="s">
        <v>828</v>
      </c>
      <c r="T24" s="71">
        <v>1420.2</v>
      </c>
      <c r="U24" s="415">
        <v>0</v>
      </c>
      <c r="V24" s="415">
        <v>0</v>
      </c>
      <c r="W24" s="71">
        <v>1386.4</v>
      </c>
      <c r="X24" s="415">
        <v>0</v>
      </c>
      <c r="Y24" s="415">
        <v>0</v>
      </c>
    </row>
    <row r="25" spans="1:107" ht="15.75" x14ac:dyDescent="0.25">
      <c r="C25" s="110"/>
      <c r="D25" s="110"/>
      <c r="L25" s="168"/>
      <c r="M25" s="168"/>
      <c r="N25" s="168"/>
      <c r="O25" s="168"/>
      <c r="P25" s="168"/>
      <c r="Q25" s="168"/>
      <c r="R25" s="118" t="s">
        <v>829</v>
      </c>
      <c r="S25" s="410" t="s">
        <v>830</v>
      </c>
      <c r="T25" s="71">
        <v>239.8</v>
      </c>
      <c r="U25" s="71">
        <v>12238.6</v>
      </c>
      <c r="V25" s="415">
        <v>0</v>
      </c>
      <c r="W25" s="71">
        <v>-1959.1</v>
      </c>
      <c r="X25" s="71">
        <v>17513.900000000001</v>
      </c>
      <c r="Y25" s="415">
        <v>0</v>
      </c>
    </row>
    <row r="26" spans="1:107" ht="15.75" x14ac:dyDescent="0.25">
      <c r="B26" s="110"/>
      <c r="C26" s="110"/>
      <c r="D26" s="110"/>
      <c r="L26" s="168"/>
      <c r="O26" s="168"/>
      <c r="R26" s="118" t="s">
        <v>179</v>
      </c>
      <c r="S26" s="410" t="s">
        <v>831</v>
      </c>
      <c r="T26" s="71">
        <v>695.9</v>
      </c>
      <c r="U26" s="415">
        <v>0</v>
      </c>
      <c r="V26" s="415">
        <v>0</v>
      </c>
      <c r="W26" s="71">
        <v>780.1</v>
      </c>
      <c r="X26" s="415">
        <v>0</v>
      </c>
      <c r="Y26" s="415">
        <v>0</v>
      </c>
    </row>
    <row r="27" spans="1:107" ht="15" customHeight="1" x14ac:dyDescent="0.25">
      <c r="B27" s="110"/>
      <c r="C27" s="110"/>
      <c r="D27" s="110"/>
      <c r="M27" s="168"/>
      <c r="O27" s="168"/>
      <c r="P27" s="168"/>
    </row>
    <row r="28" spans="1:107" ht="15.75" x14ac:dyDescent="0.25">
      <c r="B28" s="110"/>
      <c r="C28" s="110"/>
      <c r="D28" s="110"/>
    </row>
    <row r="35" spans="28:29" ht="15.75" x14ac:dyDescent="0.3">
      <c r="AB35"/>
      <c r="AC35"/>
    </row>
    <row r="56" spans="37:37" x14ac:dyDescent="0.25">
      <c r="AK56" s="147">
        <v>229158482.73140049</v>
      </c>
    </row>
  </sheetData>
  <mergeCells count="10">
    <mergeCell ref="T21:V21"/>
    <mergeCell ref="W21:Y21"/>
    <mergeCell ref="S21:S22"/>
    <mergeCell ref="R21:R22"/>
    <mergeCell ref="CD14:DC14"/>
    <mergeCell ref="E14:J14"/>
    <mergeCell ref="K14:L14"/>
    <mergeCell ref="M14:Q14"/>
    <mergeCell ref="AD14:BC14"/>
    <mergeCell ref="BD14:CC14"/>
  </mergeCells>
  <conditionalFormatting sqref="D15">
    <cfRule type="duplicateValues" dxfId="10" priority="7"/>
  </conditionalFormatting>
  <conditionalFormatting sqref="F15:I15">
    <cfRule type="duplicateValues" dxfId="9" priority="24"/>
  </conditionalFormatting>
  <conditionalFormatting sqref="S15">
    <cfRule type="duplicateValues" dxfId="8" priority="3"/>
  </conditionalFormatting>
  <conditionalFormatting sqref="V15">
    <cfRule type="duplicateValues" dxfId="7" priority="1"/>
  </conditionalFormatting>
  <conditionalFormatting sqref="AD15:BC15">
    <cfRule type="duplicateValues" dxfId="6" priority="5"/>
  </conditionalFormatting>
  <conditionalFormatting sqref="DD15:XFD15 E15 A15:C15 J15:R15 T15:U15 W15:AC15">
    <cfRule type="duplicateValues" dxfId="5" priority="9"/>
  </conditionalFormatting>
  <pageMargins left="0.7" right="0.7" top="0.75" bottom="0.75" header="0.3" footer="0.3"/>
  <pageSetup orientation="portrait" horizontalDpi="1200" verticalDpi="120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1A4B7-5B9C-45AE-BAF0-96A99A17BA44}">
  <sheetPr>
    <tabColor theme="6"/>
  </sheetPr>
  <dimension ref="A1:BZ57"/>
  <sheetViews>
    <sheetView workbookViewId="0">
      <selection activeCell="E1" sqref="E1"/>
    </sheetView>
  </sheetViews>
  <sheetFormatPr defaultColWidth="8.77734375" defaultRowHeight="13.5" x14ac:dyDescent="0.25"/>
  <cols>
    <col min="1" max="1" width="13.77734375" style="62" customWidth="1"/>
    <col min="2" max="2" width="15.77734375" style="62" bestFit="1" customWidth="1"/>
    <col min="3" max="3" width="14.21875" style="62" bestFit="1" customWidth="1"/>
    <col min="4" max="4" width="14.21875" style="62" customWidth="1"/>
    <col min="5" max="28" width="9.6640625" style="62" customWidth="1"/>
    <col min="29" max="29" width="8.21875" style="62" customWidth="1"/>
    <col min="30" max="30" width="10.44140625" style="62" customWidth="1"/>
    <col min="31" max="31" width="9.21875" style="62" customWidth="1"/>
    <col min="32" max="33" width="8.77734375" style="62"/>
    <col min="34" max="34" width="9.77734375" style="62" bestFit="1" customWidth="1"/>
    <col min="35" max="16384" width="8.77734375" style="62"/>
  </cols>
  <sheetData>
    <row r="1" spans="1:78" x14ac:dyDescent="0.25">
      <c r="A1" s="61" t="s">
        <v>24</v>
      </c>
      <c r="B1" s="61" t="s">
        <v>281</v>
      </c>
      <c r="E1" s="87"/>
      <c r="F1" s="87"/>
    </row>
    <row r="2" spans="1:78" x14ac:dyDescent="0.25">
      <c r="B2" s="62" t="s">
        <v>699</v>
      </c>
    </row>
    <row r="3" spans="1:78" x14ac:dyDescent="0.25">
      <c r="A3" s="62" t="s">
        <v>30</v>
      </c>
    </row>
    <row r="4" spans="1:78" ht="15.75" x14ac:dyDescent="0.25">
      <c r="A4" s="135" t="s">
        <v>500</v>
      </c>
    </row>
    <row r="5" spans="1:78" ht="15.75" x14ac:dyDescent="0.25">
      <c r="A5" s="135" t="s">
        <v>289</v>
      </c>
    </row>
    <row r="6" spans="1:78" ht="15.75" x14ac:dyDescent="0.25">
      <c r="A6" s="135" t="s">
        <v>280</v>
      </c>
    </row>
    <row r="7" spans="1:78" ht="15.75" x14ac:dyDescent="0.25">
      <c r="A7" s="135" t="s">
        <v>501</v>
      </c>
    </row>
    <row r="8" spans="1:78" x14ac:dyDescent="0.25">
      <c r="A8" s="136"/>
    </row>
    <row r="9" spans="1:78" x14ac:dyDescent="0.25">
      <c r="A9" s="61"/>
    </row>
    <row r="12" spans="1:78" x14ac:dyDescent="0.25">
      <c r="B12" s="87"/>
    </row>
    <row r="13" spans="1:78" x14ac:dyDescent="0.25">
      <c r="A13" s="91" t="s">
        <v>157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</row>
    <row r="14" spans="1:78" s="145" customFormat="1" ht="15.75" thickBot="1" x14ac:dyDescent="0.3">
      <c r="B14" s="62"/>
      <c r="E14" s="488" t="s">
        <v>131</v>
      </c>
      <c r="F14" s="488"/>
      <c r="G14" s="488"/>
      <c r="H14" s="488"/>
      <c r="I14" s="480" t="s">
        <v>155</v>
      </c>
      <c r="J14" s="480"/>
      <c r="K14" s="481" t="s">
        <v>904</v>
      </c>
      <c r="L14" s="481"/>
      <c r="M14" s="481"/>
      <c r="N14" s="481"/>
      <c r="O14" s="481"/>
      <c r="AA14" s="489" t="s">
        <v>156</v>
      </c>
      <c r="AB14" s="490"/>
      <c r="AC14" s="490"/>
      <c r="AD14" s="490"/>
      <c r="AE14" s="490"/>
      <c r="AF14" s="490"/>
      <c r="AG14" s="490"/>
      <c r="AH14" s="490"/>
      <c r="AI14" s="490"/>
      <c r="AJ14" s="490"/>
      <c r="AK14" s="490"/>
      <c r="AL14" s="490"/>
      <c r="AM14" s="490"/>
      <c r="AN14" s="490"/>
      <c r="AO14" s="490"/>
      <c r="AP14" s="490"/>
      <c r="AQ14" s="490"/>
      <c r="AR14" s="490"/>
      <c r="AS14" s="490"/>
      <c r="AT14" s="490"/>
      <c r="AU14" s="490"/>
      <c r="AV14" s="490"/>
      <c r="AW14" s="490"/>
      <c r="AX14" s="490"/>
      <c r="AY14" s="490"/>
      <c r="AZ14" s="491"/>
      <c r="BA14" s="485" t="s">
        <v>31</v>
      </c>
      <c r="BB14" s="485"/>
      <c r="BC14" s="485"/>
      <c r="BD14" s="485"/>
      <c r="BE14" s="485"/>
      <c r="BF14" s="485"/>
      <c r="BG14" s="485"/>
      <c r="BH14" s="485"/>
      <c r="BI14" s="485"/>
      <c r="BJ14" s="485"/>
      <c r="BK14" s="485"/>
      <c r="BL14" s="485"/>
      <c r="BM14" s="485"/>
      <c r="BN14" s="485"/>
      <c r="BO14" s="485"/>
      <c r="BP14" s="485"/>
      <c r="BQ14" s="485"/>
      <c r="BR14" s="485"/>
      <c r="BS14" s="485"/>
      <c r="BT14" s="485"/>
      <c r="BU14" s="485"/>
      <c r="BV14" s="485"/>
      <c r="BW14" s="485"/>
      <c r="BX14" s="485"/>
      <c r="BY14" s="485"/>
      <c r="BZ14" s="486"/>
    </row>
    <row r="15" spans="1:78" s="146" customFormat="1" ht="27" x14ac:dyDescent="0.3">
      <c r="A15" s="184" t="s">
        <v>170</v>
      </c>
      <c r="B15" s="184" t="s">
        <v>32</v>
      </c>
      <c r="C15" s="231" t="s">
        <v>31</v>
      </c>
      <c r="D15" s="98" t="s">
        <v>410</v>
      </c>
      <c r="E15" s="99" t="s">
        <v>92</v>
      </c>
      <c r="F15" s="99" t="s">
        <v>321</v>
      </c>
      <c r="G15" s="99" t="s">
        <v>291</v>
      </c>
      <c r="H15" s="99" t="s">
        <v>292</v>
      </c>
      <c r="I15" s="101" t="s">
        <v>78</v>
      </c>
      <c r="J15" s="101" t="s">
        <v>77</v>
      </c>
      <c r="K15" s="102" t="s">
        <v>150</v>
      </c>
      <c r="L15" s="102" t="s">
        <v>151</v>
      </c>
      <c r="M15" s="102" t="s">
        <v>153</v>
      </c>
      <c r="N15" s="102" t="s">
        <v>154</v>
      </c>
      <c r="O15" s="102" t="s">
        <v>160</v>
      </c>
      <c r="P15" s="103" t="s">
        <v>136</v>
      </c>
      <c r="Q15" s="103" t="s">
        <v>282</v>
      </c>
      <c r="R15" s="103" t="s">
        <v>283</v>
      </c>
      <c r="S15" s="104" t="s">
        <v>29</v>
      </c>
      <c r="T15" s="105" t="s">
        <v>288</v>
      </c>
      <c r="U15" s="105" t="s">
        <v>290</v>
      </c>
      <c r="V15" s="105" t="s">
        <v>287</v>
      </c>
      <c r="W15" s="105" t="s">
        <v>285</v>
      </c>
      <c r="X15" s="105" t="s">
        <v>286</v>
      </c>
      <c r="Y15" s="105" t="s">
        <v>284</v>
      </c>
      <c r="Z15" s="105" t="s">
        <v>554</v>
      </c>
      <c r="AA15" s="86">
        <v>2025</v>
      </c>
      <c r="AB15" s="86">
        <v>2026</v>
      </c>
      <c r="AC15" s="86">
        <v>2027</v>
      </c>
      <c r="AD15" s="86">
        <v>2028</v>
      </c>
      <c r="AE15" s="86">
        <v>2029</v>
      </c>
      <c r="AF15" s="86">
        <v>2030</v>
      </c>
      <c r="AG15" s="86">
        <v>2031</v>
      </c>
      <c r="AH15" s="86">
        <v>2032</v>
      </c>
      <c r="AI15" s="86">
        <v>2033</v>
      </c>
      <c r="AJ15" s="86">
        <v>2034</v>
      </c>
      <c r="AK15" s="86">
        <v>2035</v>
      </c>
      <c r="AL15" s="86">
        <v>2036</v>
      </c>
      <c r="AM15" s="86">
        <v>2037</v>
      </c>
      <c r="AN15" s="86">
        <v>2038</v>
      </c>
      <c r="AO15" s="86">
        <v>2039</v>
      </c>
      <c r="AP15" s="86">
        <v>2040</v>
      </c>
      <c r="AQ15" s="86">
        <v>2041</v>
      </c>
      <c r="AR15" s="86">
        <v>2042</v>
      </c>
      <c r="AS15" s="86">
        <v>2043</v>
      </c>
      <c r="AT15" s="86">
        <v>2044</v>
      </c>
      <c r="AU15" s="86">
        <v>2045</v>
      </c>
      <c r="AV15" s="86">
        <v>2046</v>
      </c>
      <c r="AW15" s="86">
        <v>2047</v>
      </c>
      <c r="AX15" s="86">
        <v>2048</v>
      </c>
      <c r="AY15" s="86">
        <v>2049</v>
      </c>
      <c r="AZ15" s="86">
        <v>2050</v>
      </c>
      <c r="BA15" s="109">
        <v>2025</v>
      </c>
      <c r="BB15" s="109">
        <v>2026</v>
      </c>
      <c r="BC15" s="109">
        <v>2027</v>
      </c>
      <c r="BD15" s="109">
        <v>2028</v>
      </c>
      <c r="BE15" s="109">
        <v>2029</v>
      </c>
      <c r="BF15" s="109">
        <v>2030</v>
      </c>
      <c r="BG15" s="109">
        <v>2031</v>
      </c>
      <c r="BH15" s="109">
        <v>2032</v>
      </c>
      <c r="BI15" s="109">
        <v>2033</v>
      </c>
      <c r="BJ15" s="109">
        <v>2034</v>
      </c>
      <c r="BK15" s="109">
        <v>2035</v>
      </c>
      <c r="BL15" s="109">
        <v>2036</v>
      </c>
      <c r="BM15" s="109">
        <v>2037</v>
      </c>
      <c r="BN15" s="109">
        <v>2038</v>
      </c>
      <c r="BO15" s="109">
        <v>2039</v>
      </c>
      <c r="BP15" s="109">
        <v>2040</v>
      </c>
      <c r="BQ15" s="109">
        <v>2041</v>
      </c>
      <c r="BR15" s="109">
        <v>2042</v>
      </c>
      <c r="BS15" s="109">
        <v>2043</v>
      </c>
      <c r="BT15" s="109">
        <v>2044</v>
      </c>
      <c r="BU15" s="109">
        <v>2045</v>
      </c>
      <c r="BV15" s="109">
        <v>2046</v>
      </c>
      <c r="BW15" s="109">
        <v>2047</v>
      </c>
      <c r="BX15" s="109">
        <v>2048</v>
      </c>
      <c r="BY15" s="109">
        <v>2049</v>
      </c>
      <c r="BZ15" s="109">
        <v>2050</v>
      </c>
    </row>
    <row r="16" spans="1:78" ht="15" customHeight="1" x14ac:dyDescent="0.25">
      <c r="A16" s="185" t="s">
        <v>10</v>
      </c>
      <c r="B16" s="175">
        <f>C16</f>
        <v>50380488.523649253</v>
      </c>
      <c r="C16" s="227">
        <f>SUM(BA16:BZ16)</f>
        <v>50380488.523649253</v>
      </c>
      <c r="D16" s="223">
        <f>(B16/1000000)*1</f>
        <v>50.380488523649255</v>
      </c>
      <c r="E16" s="111">
        <f>F16</f>
        <v>10161667.49721357</v>
      </c>
      <c r="F16" s="111">
        <f>G16-H16</f>
        <v>10161667.49721357</v>
      </c>
      <c r="G16" s="111">
        <f>IF(OR($A16="Oil",$A16="Propane"),$P16*AA16,IF(OR($A16="Natural Gas",$A16="Electricity"),($P16*AA16)/(1-$I16),($T$24*$R16*('VT CHS Emissions Schedule'!D$8+$N16)/$U$24)+($T$25*$R16*('VT CHS Emissions Schedule'!D$9+$M16)/$U$25)+($T$26*$R16*'VT CHS Emissions Schedule'!D$7/$U$26)/(1-$L16)+($T$27*$R16*'VT CHS Emissions Schedule'!D$5/$U$27/(1-$K16))))</f>
        <v>11086671.536452532</v>
      </c>
      <c r="H16" s="111">
        <f>Q16*'VT CHS Emissions Schedule'!D$5/(1-$K16)</f>
        <v>925004.03923896223</v>
      </c>
      <c r="I16" s="66">
        <f>_xlfn.XLOOKUP($A16,Lookups!$A$3:$A$15,Lookups!$E$3:$E$15)</f>
        <v>0</v>
      </c>
      <c r="J16" s="65">
        <f>_xlfn.XLOOKUP($A16,Lookups!$A$3:$A$15,Lookups!$D$3:$D$15)</f>
        <v>0.21490000000000001</v>
      </c>
      <c r="K16" s="66">
        <f>Lookups!$E$6</f>
        <v>0.04</v>
      </c>
      <c r="L16" s="66">
        <f>Lookups!$E$5</f>
        <v>1.4E-2</v>
      </c>
      <c r="M16" s="65">
        <f>Lookups!$D$4</f>
        <v>0.32764300000000002</v>
      </c>
      <c r="N16" s="65">
        <f>Lookups!$D$3</f>
        <v>0.21490000000000001</v>
      </c>
      <c r="O16" s="65">
        <f>Lookups!$D$8</f>
        <v>1.3776766038113153</v>
      </c>
      <c r="P16" s="72">
        <f>R16/X16</f>
        <v>132495.5882352941</v>
      </c>
      <c r="Q16" s="72">
        <f>R16/Y16</f>
        <v>23511.743215031311</v>
      </c>
      <c r="R16" s="64">
        <f>(T16+U16+V16-W16)*Z16</f>
        <v>112621.24999999999</v>
      </c>
      <c r="S16" s="68">
        <v>5</v>
      </c>
      <c r="T16" s="72">
        <v>155.82</v>
      </c>
      <c r="U16" s="72">
        <v>5.87</v>
      </c>
      <c r="V16" s="72">
        <v>2.14</v>
      </c>
      <c r="W16" s="72">
        <v>57.08</v>
      </c>
      <c r="X16" s="72">
        <f>_xlfn.XLOOKUP($A16,$S$24:$S$27,$U$24:$U$27,"blended")</f>
        <v>0.85</v>
      </c>
      <c r="Y16" s="72">
        <v>4.79</v>
      </c>
      <c r="Z16" s="64">
        <v>1055</v>
      </c>
      <c r="AA16" s="67">
        <f>IF(AA$15&lt;2025+$S16,$J16+_xlfn.XLOOKUP(_xlfn.XLOOKUP($A16,Lookups!$A$3:$A$17,Lookups!$B$3:$B$17),'VT CHS Emissions Schedule'!$A:$A,'VT CHS Emissions Schedule'!D:D),0)</f>
        <v>83.675778824907852</v>
      </c>
      <c r="AB16" s="67">
        <f>IF(AB$15&lt;2025+$S16,$J16+_xlfn.XLOOKUP(_xlfn.XLOOKUP($A16,Lookups!$A$3:$A$17,Lookups!$B$3:$B$17),'VT CHS Emissions Schedule'!$A:$A,'VT CHS Emissions Schedule'!E:E),0)</f>
        <v>83.675778824907852</v>
      </c>
      <c r="AC16" s="67">
        <f>IF(AC$15&lt;2025+$S16,$J16+_xlfn.XLOOKUP(_xlfn.XLOOKUP($A16,Lookups!$A$3:$A$17,Lookups!$B$3:$B$17),'VT CHS Emissions Schedule'!$A:$A,'VT CHS Emissions Schedule'!F:F),0)</f>
        <v>83.675778824907852</v>
      </c>
      <c r="AD16" s="67">
        <f>IF(AD$15&lt;2025+$S16,$J16+_xlfn.XLOOKUP(_xlfn.XLOOKUP($A16,Lookups!$A$3:$A$17,Lookups!$B$3:$B$17),'VT CHS Emissions Schedule'!$A:$A,'VT CHS Emissions Schedule'!G:G),0)</f>
        <v>83.675778824907852</v>
      </c>
      <c r="AE16" s="67">
        <f>IF(AE$15&lt;2025+$S16,$J16+_xlfn.XLOOKUP(_xlfn.XLOOKUP($A16,Lookups!$A$3:$A$17,Lookups!$B$3:$B$17),'VT CHS Emissions Schedule'!$A:$A,'VT CHS Emissions Schedule'!H:H),0)</f>
        <v>83.675778824907852</v>
      </c>
      <c r="AF16" s="67">
        <f>IF(AF$15&lt;2025+$S16,$J16+_xlfn.XLOOKUP(_xlfn.XLOOKUP($A16,Lookups!$A$3:$A$17,Lookups!$B$3:$B$17),'VT CHS Emissions Schedule'!$A:$A,'VT CHS Emissions Schedule'!I:I),0)</f>
        <v>0</v>
      </c>
      <c r="AG16" s="67">
        <f>IF(AG$15&lt;2025+$S16,$J16+_xlfn.XLOOKUP(_xlfn.XLOOKUP($A16,Lookups!$A$3:$A$17,Lookups!$B$3:$B$17),'VT CHS Emissions Schedule'!$A:$A,'VT CHS Emissions Schedule'!J:J),0)</f>
        <v>0</v>
      </c>
      <c r="AH16" s="67">
        <f>IF(AH$15&lt;2025+$S16,$J16+_xlfn.XLOOKUP(_xlfn.XLOOKUP($A16,Lookups!$A$3:$A$17,Lookups!$B$3:$B$17),'VT CHS Emissions Schedule'!$A:$A,'VT CHS Emissions Schedule'!K:K),0)</f>
        <v>0</v>
      </c>
      <c r="AI16" s="67">
        <f>IF(AI$15&lt;2025+$S16,$J16+_xlfn.XLOOKUP(_xlfn.XLOOKUP($A16,Lookups!$A$3:$A$17,Lookups!$B$3:$B$17),'VT CHS Emissions Schedule'!$A:$A,'VT CHS Emissions Schedule'!L:L),0)</f>
        <v>0</v>
      </c>
      <c r="AJ16" s="67">
        <f>IF(AJ$15&lt;2025+$S16,$J16+_xlfn.XLOOKUP(_xlfn.XLOOKUP($A16,Lookups!$A$3:$A$17,Lookups!$B$3:$B$17),'VT CHS Emissions Schedule'!$A:$A,'VT CHS Emissions Schedule'!M:M),0)</f>
        <v>0</v>
      </c>
      <c r="AK16" s="67">
        <f>IF(AK$15&lt;2025+$S16,$J16+_xlfn.XLOOKUP(_xlfn.XLOOKUP($A16,Lookups!$A$3:$A$17,Lookups!$B$3:$B$17),'VT CHS Emissions Schedule'!$A:$A,'VT CHS Emissions Schedule'!N:N),0)</f>
        <v>0</v>
      </c>
      <c r="AL16" s="67">
        <f>IF(AL$15&lt;2025+$S16,$J16+_xlfn.XLOOKUP(_xlfn.XLOOKUP($A16,Lookups!$A$3:$A$17,Lookups!$B$3:$B$17),'VT CHS Emissions Schedule'!$A:$A,'VT CHS Emissions Schedule'!O:O),0)</f>
        <v>0</v>
      </c>
      <c r="AM16" s="67">
        <f>IF(AM$15&lt;2025+$S16,$J16+_xlfn.XLOOKUP(_xlfn.XLOOKUP($A16,Lookups!$A$3:$A$17,Lookups!$B$3:$B$17),'VT CHS Emissions Schedule'!$A:$A,'VT CHS Emissions Schedule'!P:P),0)</f>
        <v>0</v>
      </c>
      <c r="AN16" s="67">
        <f>IF(AN$15&lt;2025+$S16,$J16+_xlfn.XLOOKUP(_xlfn.XLOOKUP($A16,Lookups!$A$3:$A$17,Lookups!$B$3:$B$17),'VT CHS Emissions Schedule'!$A:$A,'VT CHS Emissions Schedule'!Q:Q),0)</f>
        <v>0</v>
      </c>
      <c r="AO16" s="67">
        <f>IF(AO$15&lt;2025+$S16,$J16+_xlfn.XLOOKUP(_xlfn.XLOOKUP($A16,Lookups!$A$3:$A$17,Lookups!$B$3:$B$17),'VT CHS Emissions Schedule'!$A:$A,'VT CHS Emissions Schedule'!R:R),0)</f>
        <v>0</v>
      </c>
      <c r="AP16" s="67">
        <f>IF(AP$15&lt;2025+$S16,$J16+_xlfn.XLOOKUP(_xlfn.XLOOKUP($A16,Lookups!$A$3:$A$17,Lookups!$B$3:$B$17),'VT CHS Emissions Schedule'!$A:$A,'VT CHS Emissions Schedule'!S:S),0)</f>
        <v>0</v>
      </c>
      <c r="AQ16" s="67">
        <f>IF(AQ$15&lt;2025+$S16,$J16+_xlfn.XLOOKUP(_xlfn.XLOOKUP($A16,Lookups!$A$3:$A$17,Lookups!$B$3:$B$17),'VT CHS Emissions Schedule'!$A:$A,'VT CHS Emissions Schedule'!T:T),0)</f>
        <v>0</v>
      </c>
      <c r="AR16" s="67">
        <f>IF(AR$15&lt;2025+$S16,$J16+_xlfn.XLOOKUP(_xlfn.XLOOKUP($A16,Lookups!$A$3:$A$17,Lookups!$B$3:$B$17),'VT CHS Emissions Schedule'!$A:$A,'VT CHS Emissions Schedule'!U:U),0)</f>
        <v>0</v>
      </c>
      <c r="AS16" s="67">
        <f>IF(AS$15&lt;2025+$S16,$J16+_xlfn.XLOOKUP(_xlfn.XLOOKUP($A16,Lookups!$A$3:$A$17,Lookups!$B$3:$B$17),'VT CHS Emissions Schedule'!$A:$A,'VT CHS Emissions Schedule'!V:V),0)</f>
        <v>0</v>
      </c>
      <c r="AT16" s="67">
        <f>IF(AT$15&lt;2025+$S16,$J16+_xlfn.XLOOKUP(_xlfn.XLOOKUP($A16,Lookups!$A$3:$A$17,Lookups!$B$3:$B$17),'VT CHS Emissions Schedule'!$A:$A,'VT CHS Emissions Schedule'!W:W),0)</f>
        <v>0</v>
      </c>
      <c r="AU16" s="67">
        <f>IF(AU$15&lt;2025+$S16,$J16+_xlfn.XLOOKUP(_xlfn.XLOOKUP($A16,Lookups!$A$3:$A$17,Lookups!$B$3:$B$17),'VT CHS Emissions Schedule'!$A:$A,'VT CHS Emissions Schedule'!X:X),0)</f>
        <v>0</v>
      </c>
      <c r="AV16" s="67">
        <f>IF(AV$15&lt;2025+$S16,$J16+_xlfn.XLOOKUP(_xlfn.XLOOKUP($A16,Lookups!$A$3:$A$17,Lookups!$B$3:$B$17),'VT CHS Emissions Schedule'!$A:$A,'VT CHS Emissions Schedule'!Y:Y),0)</f>
        <v>0</v>
      </c>
      <c r="AW16" s="67">
        <f>IF(AW$15&lt;2025+$S16,$J16+_xlfn.XLOOKUP(_xlfn.XLOOKUP($A16,Lookups!$A$3:$A$17,Lookups!$B$3:$B$17),'VT CHS Emissions Schedule'!$A:$A,'VT CHS Emissions Schedule'!Z:Z),0)</f>
        <v>0</v>
      </c>
      <c r="AX16" s="67">
        <f>IF(AX$15&lt;2025+$S16,$J16+_xlfn.XLOOKUP(_xlfn.XLOOKUP($A16,Lookups!$A$3:$A$17,Lookups!$B$3:$B$17),'VT CHS Emissions Schedule'!$A:$A,'VT CHS Emissions Schedule'!AA:AA),0)</f>
        <v>0</v>
      </c>
      <c r="AY16" s="67">
        <f>IF(AY$15&lt;2025+$S16,$J16+_xlfn.XLOOKUP(_xlfn.XLOOKUP($A16,Lookups!$A$3:$A$17,Lookups!$B$3:$B$17),'VT CHS Emissions Schedule'!$A:$A,'VT CHS Emissions Schedule'!AB:AB),0)</f>
        <v>0</v>
      </c>
      <c r="AZ16" s="67">
        <f>IF(AZ$15&lt;2025+$S16,$J16+_xlfn.XLOOKUP(_xlfn.XLOOKUP($A16,Lookups!$A$3:$A$17,Lookups!$B$3:$B$17),'VT CHS Emissions Schedule'!$A:$A,'VT CHS Emissions Schedule'!AC:AC),0)</f>
        <v>0</v>
      </c>
      <c r="BA16" s="64">
        <f>IF(BA$15&lt;2025+$S16,IF(OR($A16="Oil",$A16="Propane"),$P16*AA16,IF(OR($A16="Natural Gas",$A16="Electricity"),($P16*AA16)/(1-$I16),($T$24*$R16*('VT CHS Emissions Schedule'!D$8+$N16)/$U$24)+($T$25*$R16*('VT CHS Emissions Schedule'!D$9+$M16)/$U$25)+($T$26*$R16*'VT CHS Emissions Schedule'!D$7/$U$26)/(1-$L16)+($T$27*$R16*'VT CHS Emissions Schedule'!D$5/$U$27/(1-$K16))))-Q16*'VT CHS Emissions Schedule'!D$5/(1-$K16),0)</f>
        <v>10161667.49721357</v>
      </c>
      <c r="BB16" s="64">
        <f>IF(BB$15&lt;2025+$S16,IF(OR($A16="Oil",$A16="Propane"),$P16*AB16,IF(OR($A16="Natural Gas",$A16="Electricity"),($P16*AB16)/(1-$I16),($T$24*$R16*('VT CHS Emissions Schedule'!E$8+$N16)/$U$24)+($T$25*$R16*('VT CHS Emissions Schedule'!E$9+$M16)/$U$25)+($T$26*$R16*'VT CHS Emissions Schedule'!E$7/$U$26)/(1-$L16)+($T$27*$R16*'VT CHS Emissions Schedule'!E$5/$U$27/(1-$K16))))-R16*'VT CHS Emissions Schedule'!E$5/(1-$K16),0)</f>
        <v>6963993.9766395297</v>
      </c>
      <c r="BC16" s="64">
        <f>IF(BC$15&lt;2025+$S16,IF(OR($A16="Oil",$A16="Propane"),$P16*AC16,IF(OR($A16="Natural Gas",$A16="Electricity"),($P16*AC16)/(1-$I16),($T$24*$R16*('VT CHS Emissions Schedule'!F$8+$N16)/$U$24)+($T$25*$R16*('VT CHS Emissions Schedule'!F$9+$M16)/$U$25)+($T$26*$R16*'VT CHS Emissions Schedule'!F$7/$U$26)/(1-$L16)+($T$27*$R16*'VT CHS Emissions Schedule'!F$5/$U$27/(1-$K16))))-S16*'VT CHS Emissions Schedule'!F$5/(1-$K16),0)</f>
        <v>11086502.181833768</v>
      </c>
      <c r="BD16" s="64">
        <f>IF(BD$15&lt;2025+$S16,IF(OR($A16="Oil",$A16="Propane"),$P16*AD16,IF(OR($A16="Natural Gas",$A16="Electricity"),($P16*AD16)/(1-$I16),($T$24*$R16*('VT CHS Emissions Schedule'!G$8+$N16)/$U$24)+($T$25*$R16*('VT CHS Emissions Schedule'!G$9+$M16)/$U$25)+($T$26*$R16*'VT CHS Emissions Schedule'!G$7/$U$26)/(1-$L16)+($T$27*$R16*'VT CHS Emissions Schedule'!G$5/$U$27/(1-$K16))))-T16*'VT CHS Emissions Schedule'!G$5/(1-$K16),0)</f>
        <v>11081820.037356991</v>
      </c>
      <c r="BE16" s="64">
        <f>IF(BE$15&lt;2025+$S16,IF(OR($A16="Oil",$A16="Propane"),$P16*AE16,IF(OR($A16="Natural Gas",$A16="Electricity"),($P16*AE16)/(1-$I16),($T$24*$R16*('VT CHS Emissions Schedule'!H$8+$N16)/$U$24)+($T$25*$R16*('VT CHS Emissions Schedule'!H$9+$M16)/$U$25)+($T$26*$R16*'VT CHS Emissions Schedule'!H$7/$U$26)/(1-$L16)+($T$27*$R16*'VT CHS Emissions Schedule'!H$5/$U$27/(1-$K16))))-U16*'VT CHS Emissions Schedule'!H$5/(1-$K16),0)</f>
        <v>11086504.830605395</v>
      </c>
      <c r="BF16" s="64">
        <f>IF(BF$15&lt;2025+$S16,IF(OR($A16="Oil",$A16="Propane"),$P16*AF16,IF(OR($A16="Natural Gas",$A16="Electricity"),($P16*AF16)/(1-$I16),($T$24*$R16*('VT CHS Emissions Schedule'!I$8+$N16)/$U$24)+($T$25*$R16*('VT CHS Emissions Schedule'!I$9+$M16)/$U$25)+($T$26*$R16*'VT CHS Emissions Schedule'!I$7/$U$26)/(1-$L16)+($T$27*$R16*'VT CHS Emissions Schedule'!I$5/$U$27/(1-$K16))))-V16*'VT CHS Emissions Schedule'!I$5/(1-$K16),0)</f>
        <v>0</v>
      </c>
      <c r="BG16" s="64">
        <f>IF(BG$15&lt;2025+$S16,IF(OR($A16="Oil",$A16="Propane"),$P16*AG16,IF(OR($A16="Natural Gas",$A16="Electricity"),($P16*AG16)/(1-$I16),($T$24*$R16*('VT CHS Emissions Schedule'!J$8+$N16)/$U$24)+($T$25*$R16*('VT CHS Emissions Schedule'!J$9+$M16)/$U$25)+($T$26*$R16*'VT CHS Emissions Schedule'!J$7/$U$26)/(1-$L16)+($T$27*$R16*'VT CHS Emissions Schedule'!J$5/$U$27/(1-$K16))))-W16*'VT CHS Emissions Schedule'!J$5/(1-$K16),0)</f>
        <v>0</v>
      </c>
      <c r="BH16" s="64">
        <f>IF(BH$15&lt;2025+$S16,IF(OR($A16="Oil",$A16="Propane"),$P16*AH16,IF(OR($A16="Natural Gas",$A16="Electricity"),($P16*AH16)/(1-$I16),($T$24*$R16*('VT CHS Emissions Schedule'!K$8+$N16)/$U$24)+($T$25*$R16*('VT CHS Emissions Schedule'!K$9+$M16)/$U$25)+($T$26*$R16*'VT CHS Emissions Schedule'!K$7/$U$26)/(1-$L16)+($T$27*$R16*'VT CHS Emissions Schedule'!K$5/$U$27/(1-$K16))))-X16*'VT CHS Emissions Schedule'!K$5/(1-$K16),0)</f>
        <v>0</v>
      </c>
      <c r="BI16" s="64">
        <f>IF(BI$15&lt;2025+$S16,IF(OR($A16="Oil",$A16="Propane"),$P16*AI16,IF(OR($A16="Natural Gas",$A16="Electricity"),($P16*AI16)/(1-$I16),($T$24*$R16*('VT CHS Emissions Schedule'!L$8+$N16)/$U$24)+($T$25*$R16*('VT CHS Emissions Schedule'!L$9+$M16)/$U$25)+($T$26*$R16*'VT CHS Emissions Schedule'!L$7/$U$26)/(1-$L16)+($T$27*$R16*'VT CHS Emissions Schedule'!L$5/$U$27/(1-$K16))))-Y16*'VT CHS Emissions Schedule'!L$5/(1-$K16),0)</f>
        <v>0</v>
      </c>
      <c r="BJ16" s="64">
        <f>IF(BJ$15&lt;2025+$S16,IF(OR($A16="Oil",$A16="Propane"),$P16*AJ16,IF(OR($A16="Natural Gas",$A16="Electricity"),($P16*AJ16)/(1-$I16),($T$24*$R16*('VT CHS Emissions Schedule'!M$8+$N16)/$U$24)+($T$25*$R16*('VT CHS Emissions Schedule'!M$9+$M16)/$U$25)+($T$26*$R16*'VT CHS Emissions Schedule'!M$7/$U$26)/(1-$L16)+($T$27*$R16*'VT CHS Emissions Schedule'!M$5/$U$27/(1-$K16))))-Z16*'VT CHS Emissions Schedule'!M$5/(1-$K16),0)</f>
        <v>0</v>
      </c>
      <c r="BK16" s="64">
        <f>IF(BK$15&lt;2025+$S16,IF(OR($A16="Oil",$A16="Propane"),$P16*AK16,IF(OR($A16="Natural Gas",$A16="Electricity"),($P16*AK16)/(1-$I16),($T$24*$R16*('VT CHS Emissions Schedule'!N$8+$N16)/$U$24)+($T$25*$R16*('VT CHS Emissions Schedule'!N$9+$M16)/$U$25)+($T$26*$R16*'VT CHS Emissions Schedule'!N$7/$U$26)/(1-$L16)+($T$27*$R16*'VT CHS Emissions Schedule'!N$5/$U$27/(1-$K16))))-AA16*'VT CHS Emissions Schedule'!N$5/(1-$K16),0)</f>
        <v>0</v>
      </c>
      <c r="BL16" s="64">
        <f>IF(BL$15&lt;2025+$S16,IF(OR($A16="Oil",$A16="Propane"),$P16*AL16,IF(OR($A16="Natural Gas",$A16="Electricity"),($P16*AL16)/(1-$I16),($T$24*$R16*('VT CHS Emissions Schedule'!O$8+$N16)/$U$24)+($T$25*$R16*('VT CHS Emissions Schedule'!O$9+$M16)/$U$25)+($T$26*$R16*'VT CHS Emissions Schedule'!O$7/$U$26)/(1-$L16)+($T$27*$R16*'VT CHS Emissions Schedule'!O$5/$U$27/(1-$K16))))-AB16*'VT CHS Emissions Schedule'!O$5/(1-$K16),0)</f>
        <v>0</v>
      </c>
      <c r="BM16" s="64">
        <f>IF(BM$15&lt;2025+$S16,IF(OR($A16="Oil",$A16="Propane"),$P16*AM16,IF(OR($A16="Natural Gas",$A16="Electricity"),($P16*AM16)/(1-$I16),($T$24*$R16*('VT CHS Emissions Schedule'!P$8+$N16)/$U$24)+($T$25*$R16*('VT CHS Emissions Schedule'!P$9+$M16)/$U$25)+($T$26*$R16*'VT CHS Emissions Schedule'!P$7/$U$26)/(1-$L16)+($T$27*$R16*'VT CHS Emissions Schedule'!P$5/$U$27/(1-$K16))))-AC16*'VT CHS Emissions Schedule'!P$5/(1-$K16),0)</f>
        <v>0</v>
      </c>
      <c r="BN16" s="64">
        <f>IF(BN$15&lt;2025+$S16,IF(OR($A16="Oil",$A16="Propane"),$P16*AN16,IF(OR($A16="Natural Gas",$A16="Electricity"),($P16*AN16)/(1-$I16),($T$24*$R16*('VT CHS Emissions Schedule'!Q$8+$N16)/$U$24)+($T$25*$R16*('VT CHS Emissions Schedule'!Q$9+$M16)/$U$25)+($T$26*$R16*'VT CHS Emissions Schedule'!Q$7/$U$26)/(1-$L16)+($T$27*$R16*'VT CHS Emissions Schedule'!Q$5/$U$27/(1-$K16))))-AD16*'VT CHS Emissions Schedule'!Q$5/(1-$K16),0)</f>
        <v>0</v>
      </c>
      <c r="BO16" s="64">
        <f>IF(BO$15&lt;2025+$S16,IF(OR($A16="Oil",$A16="Propane"),$P16*AO16,IF(OR($A16="Natural Gas",$A16="Electricity"),($P16*AO16)/(1-$I16),($T$24*$R16*('VT CHS Emissions Schedule'!R$8+$N16)/$U$24)+($T$25*$R16*('VT CHS Emissions Schedule'!R$9+$M16)/$U$25)+($T$26*$R16*'VT CHS Emissions Schedule'!R$7/$U$26)/(1-$L16)+($T$27*$R16*'VT CHS Emissions Schedule'!R$5/$U$27/(1-$K16))))-AE16*'VT CHS Emissions Schedule'!R$5/(1-$K16),0)</f>
        <v>0</v>
      </c>
      <c r="BP16" s="64">
        <f>IF(BP$15&lt;2025+$S16,IF(OR($A16="Oil",$A16="Propane"),$P16*AP16,IF(OR($A16="Natural Gas",$A16="Electricity"),($P16*AP16)/(1-$I16),($T$24*$R16*('VT CHS Emissions Schedule'!S$8+$N16)/$U$24)+($T$25*$R16*('VT CHS Emissions Schedule'!S$9+$M16)/$U$25)+($T$26*$R16*'VT CHS Emissions Schedule'!S$7/$U$26)/(1-$L16)+($T$27*$R16*'VT CHS Emissions Schedule'!S$5/$U$27/(1-$K16))))-AF16*'VT CHS Emissions Schedule'!S$5/(1-$K16),0)</f>
        <v>0</v>
      </c>
      <c r="BQ16" s="64">
        <f>IF(BQ$15&lt;2025+$S16,IF(OR($A16="Oil",$A16="Propane"),$P16*AQ16,IF(OR($A16="Natural Gas",$A16="Electricity"),($P16*AQ16)/(1-$I16),($T$24*$R16*('VT CHS Emissions Schedule'!T$8+$N16)/$U$24)+($T$25*$R16*('VT CHS Emissions Schedule'!T$9+$M16)/$U$25)+($T$26*$R16*'VT CHS Emissions Schedule'!T$7/$U$26)/(1-$L16)+($T$27*$R16*'VT CHS Emissions Schedule'!T$5/$U$27/(1-$K16))))-AG16*'VT CHS Emissions Schedule'!T$5/(1-$K16),0)</f>
        <v>0</v>
      </c>
      <c r="BR16" s="64">
        <f>IF(BR$15&lt;2025+$S16,IF(OR($A16="Oil",$A16="Propane"),$P16*AR16,IF(OR($A16="Natural Gas",$A16="Electricity"),($P16*AR16)/(1-$I16),($T$24*$R16*('VT CHS Emissions Schedule'!U$8+$N16)/$U$24)+($T$25*$R16*('VT CHS Emissions Schedule'!U$9+$M16)/$U$25)+($T$26*$R16*'VT CHS Emissions Schedule'!U$7/$U$26)/(1-$L16)+($T$27*$R16*'VT CHS Emissions Schedule'!U$5/$U$27/(1-$K16))))-AH16*'VT CHS Emissions Schedule'!U$5/(1-$K16),0)</f>
        <v>0</v>
      </c>
      <c r="BS16" s="64">
        <f>IF(BS$15&lt;2025+$S16,IF(OR($A16="Oil",$A16="Propane"),$P16*AS16,IF(OR($A16="Natural Gas",$A16="Electricity"),($P16*AS16)/(1-$I16),($T$24*$R16*('VT CHS Emissions Schedule'!V$8+$N16)/$U$24)+($T$25*$R16*('VT CHS Emissions Schedule'!V$9+$M16)/$U$25)+($T$26*$R16*'VT CHS Emissions Schedule'!V$7/$U$26)/(1-$L16)+($T$27*$R16*'VT CHS Emissions Schedule'!V$5/$U$27/(1-$K16))))-AI16*'VT CHS Emissions Schedule'!V$5/(1-$K16),0)</f>
        <v>0</v>
      </c>
      <c r="BT16" s="64">
        <f>IF(BT$15&lt;2025+$S16,IF(OR($A16="Oil",$A16="Propane"),$P16*AT16,IF(OR($A16="Natural Gas",$A16="Electricity"),($P16*AT16)/(1-$I16),($T$24*$R16*('VT CHS Emissions Schedule'!W$8+$N16)/$U$24)+($T$25*$R16*('VT CHS Emissions Schedule'!W$9+$M16)/$U$25)+($T$26*$R16*'VT CHS Emissions Schedule'!W$7/$U$26)/(1-$L16)+($T$27*$R16*'VT CHS Emissions Schedule'!W$5/$U$27/(1-$K16))))-AJ16*'VT CHS Emissions Schedule'!W$5/(1-$K16),0)</f>
        <v>0</v>
      </c>
      <c r="BU16" s="64">
        <f>IF(BU$15&lt;2025+$S16,IF(OR($A16="Oil",$A16="Propane"),$P16*AU16,IF(OR($A16="Natural Gas",$A16="Electricity"),($P16*AU16)/(1-$I16),($T$24*$R16*('VT CHS Emissions Schedule'!X$8+$N16)/$U$24)+($T$25*$R16*('VT CHS Emissions Schedule'!X$9+$M16)/$U$25)+($T$26*$R16*'VT CHS Emissions Schedule'!X$7/$U$26)/(1-$L16)+($T$27*$R16*'VT CHS Emissions Schedule'!X$5/$U$27/(1-$K16))))-AK16*'VT CHS Emissions Schedule'!X$5/(1-$K16),0)</f>
        <v>0</v>
      </c>
      <c r="BV16" s="64">
        <f>IF(BV$15&lt;2025+$S16,IF(OR($A16="Oil",$A16="Propane"),$P16*AV16,IF(OR($A16="Natural Gas",$A16="Electricity"),($P16*AV16)/(1-$I16),($T$24*$R16*('VT CHS Emissions Schedule'!Y$8+$N16)/$U$24)+($T$25*$R16*('VT CHS Emissions Schedule'!Y$9+$M16)/$U$25)+($T$26*$R16*'VT CHS Emissions Schedule'!Y$7/$U$26)/(1-$L16)+($T$27*$R16*'VT CHS Emissions Schedule'!Y$5/$U$27/(1-$K16))))-AL16*'VT CHS Emissions Schedule'!Y$5/(1-$K16),0)</f>
        <v>0</v>
      </c>
      <c r="BW16" s="64">
        <f>IF(BW$15&lt;2025+$S16,IF(OR($A16="Oil",$A16="Propane"),$P16*AW16,IF(OR($A16="Natural Gas",$A16="Electricity"),($P16*AW16)/(1-$I16),($T$24*$R16*('VT CHS Emissions Schedule'!Z$8+$N16)/$U$24)+($T$25*$R16*('VT CHS Emissions Schedule'!Z$9+$M16)/$U$25)+($T$26*$R16*'VT CHS Emissions Schedule'!Z$7/$U$26)/(1-$L16)+($T$27*$R16*'VT CHS Emissions Schedule'!Z$5/$U$27/(1-$K16))))-AM16*'VT CHS Emissions Schedule'!Z$5/(1-$K16),0)</f>
        <v>0</v>
      </c>
      <c r="BX16" s="64">
        <f>IF(BX$15&lt;2025+$S16,IF(OR($A16="Oil",$A16="Propane"),$P16*AX16,IF(OR($A16="Natural Gas",$A16="Electricity"),($P16*AX16)/(1-$I16),($T$24*$R16*('VT CHS Emissions Schedule'!AA$8+$N16)/$U$24)+($T$25*$R16*('VT CHS Emissions Schedule'!AA$9+$M16)/$U$25)+($T$26*$R16*'VT CHS Emissions Schedule'!AA$7/$U$26)/(1-$L16)+($T$27*$R16*'VT CHS Emissions Schedule'!AA$5/$U$27/(1-$K16))))-AN16*'VT CHS Emissions Schedule'!AA$5/(1-$K16),0)</f>
        <v>0</v>
      </c>
      <c r="BY16" s="64">
        <f>IF(BY$15&lt;2025+$S16,IF(OR($A16="Oil",$A16="Propane"),$P16*AY16,IF(OR($A16="Natural Gas",$A16="Electricity"),($P16*AY16)/(1-$I16),($T$24*$R16*('VT CHS Emissions Schedule'!AB$8+$N16)/$U$24)+($T$25*$R16*('VT CHS Emissions Schedule'!AB$9+$M16)/$U$25)+($T$26*$R16*'VT CHS Emissions Schedule'!AB$7/$U$26)/(1-$L16)+($T$27*$R16*'VT CHS Emissions Schedule'!AB$5/$U$27/(1-$K16))))-AO16*'VT CHS Emissions Schedule'!AB$5/(1-$K16),0)</f>
        <v>0</v>
      </c>
      <c r="BZ16" s="64">
        <f>IF(BZ$15&lt;2025+$S16,IF(OR($A16="Oil",$A16="Propane"),$P16*AZ16,IF(OR($A16="Natural Gas",$A16="Electricity"),($P16*AZ16)/(1-$I16),($T$24*$R16*('VT CHS Emissions Schedule'!AC$8+$N16)/$U$24)+($T$25*$R16*('VT CHS Emissions Schedule'!AC$9+$M16)/$U$25)+($T$26*$R16*'VT CHS Emissions Schedule'!AC$7/$U$26)/(1-$L16)+($T$27*$R16*'VT CHS Emissions Schedule'!AC$5/$U$27/(1-$K16))))-AP16*'VT CHS Emissions Schedule'!AC$5/(1-$K16),0)</f>
        <v>0</v>
      </c>
    </row>
    <row r="17" spans="1:78" x14ac:dyDescent="0.25">
      <c r="A17" s="185" t="s">
        <v>8</v>
      </c>
      <c r="B17" s="175">
        <f t="shared" ref="B17:B19" si="0">C17</f>
        <v>43942188.43234919</v>
      </c>
      <c r="C17" s="227">
        <f>SUM(BA17:BZ17)</f>
        <v>43942188.43234919</v>
      </c>
      <c r="D17" s="223">
        <f>(B17/1000000)*1</f>
        <v>43.942188432349191</v>
      </c>
      <c r="E17" s="111">
        <f t="shared" ref="E17:E19" si="1">F17</f>
        <v>8898317.467404468</v>
      </c>
      <c r="F17" s="111">
        <f t="shared" ref="F17:F19" si="2">G17-H17</f>
        <v>8898317.467404468</v>
      </c>
      <c r="G17" s="111">
        <f>IF(OR($A17="Oil",$A17="Propane"),$P17*AA17,IF(OR($A17="Natural Gas",$A17="Electricity"),($P17*AA17)/(1-$I17),($T$24*$R17*('VT CHS Emissions Schedule'!D$8+$N17)/$U$24)+($T$25*$R17*('VT CHS Emissions Schedule'!D$9+$M17)/$U$25)+($T$26*$R17*'VT CHS Emissions Schedule'!D$7/$U$26)/(1-$L17)+($T$27*$R17*'VT CHS Emissions Schedule'!D$5/$U$27/(1-$K17))))</f>
        <v>9823321.5066434294</v>
      </c>
      <c r="H17" s="111">
        <f>Q17*'VT CHS Emissions Schedule'!D$5/(1-$K17)</f>
        <v>925004.03923896223</v>
      </c>
      <c r="I17" s="66">
        <f>_xlfn.XLOOKUP($A17,Lookups!$A$3:$A$15,Lookups!$E$3:$E$15)</f>
        <v>0</v>
      </c>
      <c r="J17" s="65">
        <f>_xlfn.XLOOKUP($A17,Lookups!$A$3:$A$15,Lookups!$D$3:$D$15)</f>
        <v>0.32764300000000002</v>
      </c>
      <c r="K17" s="66">
        <f>Lookups!$E$6</f>
        <v>0.04</v>
      </c>
      <c r="L17" s="66">
        <f>Lookups!$E$5</f>
        <v>1.4E-2</v>
      </c>
      <c r="M17" s="65">
        <f>Lookups!$D$4</f>
        <v>0.32764300000000002</v>
      </c>
      <c r="N17" s="65">
        <f>Lookups!$D$3</f>
        <v>0.21490000000000001</v>
      </c>
      <c r="O17" s="65">
        <f>Lookups!$D$8</f>
        <v>1.3776766038113153</v>
      </c>
      <c r="P17" s="72">
        <f t="shared" ref="P17:P18" si="3">R17/X17</f>
        <v>132495.5882352941</v>
      </c>
      <c r="Q17" s="72">
        <f t="shared" ref="Q17:Q19" si="4">R17/Y17</f>
        <v>23511.743215031311</v>
      </c>
      <c r="R17" s="64">
        <f t="shared" ref="R17:R19" si="5">(T17+U17+V17-W17)*Z17</f>
        <v>112621.24999999999</v>
      </c>
      <c r="S17" s="68">
        <v>5</v>
      </c>
      <c r="T17" s="72">
        <v>155.82</v>
      </c>
      <c r="U17" s="72">
        <v>5.87</v>
      </c>
      <c r="V17" s="72">
        <v>2.14</v>
      </c>
      <c r="W17" s="72">
        <v>57.08</v>
      </c>
      <c r="X17" s="72">
        <f t="shared" ref="X17:X19" si="6">_xlfn.XLOOKUP($A17,$S$24:$S$27,$U$24:$U$27,"blended")</f>
        <v>0.85</v>
      </c>
      <c r="Y17" s="72">
        <v>4.79</v>
      </c>
      <c r="Z17" s="64">
        <v>1055</v>
      </c>
      <c r="AA17" s="67">
        <f>IF(AA$15&lt;2025+$S17,$J17+_xlfn.XLOOKUP(_xlfn.XLOOKUP($A17,Lookups!$A$3:$A$17,Lookups!$B$3:$B$17),'VT CHS Emissions Schedule'!$A:$A,'VT CHS Emissions Schedule'!D:D),0)</f>
        <v>74.140744137069305</v>
      </c>
      <c r="AB17" s="67">
        <f>IF(AB$15&lt;2025+$S17,$J17+_xlfn.XLOOKUP(_xlfn.XLOOKUP($A17,Lookups!$A$3:$A$17,Lookups!$B$3:$B$17),'VT CHS Emissions Schedule'!$A:$A,'VT CHS Emissions Schedule'!E:E),0)</f>
        <v>73.913585753439619</v>
      </c>
      <c r="AC17" s="67">
        <f>IF(AC$15&lt;2025+$S17,$J17+_xlfn.XLOOKUP(_xlfn.XLOOKUP($A17,Lookups!$A$3:$A$17,Lookups!$B$3:$B$17),'VT CHS Emissions Schedule'!$A:$A,'VT CHS Emissions Schedule'!F:F),0)</f>
        <v>73.913585753439619</v>
      </c>
      <c r="AD17" s="67">
        <f>IF(AD$15&lt;2025+$S17,$J17+_xlfn.XLOOKUP(_xlfn.XLOOKUP($A17,Lookups!$A$3:$A$17,Lookups!$B$3:$B$17),'VT CHS Emissions Schedule'!$A:$A,'VT CHS Emissions Schedule'!G:G),0)</f>
        <v>73.913585753439619</v>
      </c>
      <c r="AE17" s="67">
        <f>IF(AE$15&lt;2025+$S17,$J17+_xlfn.XLOOKUP(_xlfn.XLOOKUP($A17,Lookups!$A$3:$A$17,Lookups!$B$3:$B$17),'VT CHS Emissions Schedule'!$A:$A,'VT CHS Emissions Schedule'!H:H),0)</f>
        <v>73.904830687526697</v>
      </c>
      <c r="AF17" s="67">
        <f>IF(AF$15&lt;2025+$S17,$J17+_xlfn.XLOOKUP(_xlfn.XLOOKUP($A17,Lookups!$A$3:$A$17,Lookups!$B$3:$B$17),'VT CHS Emissions Schedule'!$A:$A,'VT CHS Emissions Schedule'!I:I),0)</f>
        <v>0</v>
      </c>
      <c r="AG17" s="67">
        <f>IF(AG$15&lt;2025+$S17,$J17+_xlfn.XLOOKUP(_xlfn.XLOOKUP($A17,Lookups!$A$3:$A$17,Lookups!$B$3:$B$17),'VT CHS Emissions Schedule'!$A:$A,'VT CHS Emissions Schedule'!J:J),0)</f>
        <v>0</v>
      </c>
      <c r="AH17" s="67">
        <f>IF(AH$15&lt;2025+$S17,$J17+_xlfn.XLOOKUP(_xlfn.XLOOKUP($A17,Lookups!$A$3:$A$17,Lookups!$B$3:$B$17),'VT CHS Emissions Schedule'!$A:$A,'VT CHS Emissions Schedule'!K:K),0)</f>
        <v>0</v>
      </c>
      <c r="AI17" s="67">
        <f>IF(AI$15&lt;2025+$S17,$J17+_xlfn.XLOOKUP(_xlfn.XLOOKUP($A17,Lookups!$A$3:$A$17,Lookups!$B$3:$B$17),'VT CHS Emissions Schedule'!$A:$A,'VT CHS Emissions Schedule'!L:L),0)</f>
        <v>0</v>
      </c>
      <c r="AJ17" s="67">
        <f>IF(AJ$15&lt;2025+$S17,$J17+_xlfn.XLOOKUP(_xlfn.XLOOKUP($A17,Lookups!$A$3:$A$17,Lookups!$B$3:$B$17),'VT CHS Emissions Schedule'!$A:$A,'VT CHS Emissions Schedule'!M:M),0)</f>
        <v>0</v>
      </c>
      <c r="AK17" s="67">
        <f>IF(AK$15&lt;2025+$S17,$J17+_xlfn.XLOOKUP(_xlfn.XLOOKUP($A17,Lookups!$A$3:$A$17,Lookups!$B$3:$B$17),'VT CHS Emissions Schedule'!$A:$A,'VT CHS Emissions Schedule'!N:N),0)</f>
        <v>0</v>
      </c>
      <c r="AL17" s="67">
        <f>IF(AL$15&lt;2025+$S17,$J17+_xlfn.XLOOKUP(_xlfn.XLOOKUP($A17,Lookups!$A$3:$A$17,Lookups!$B$3:$B$17),'VT CHS Emissions Schedule'!$A:$A,'VT CHS Emissions Schedule'!O:O),0)</f>
        <v>0</v>
      </c>
      <c r="AM17" s="67">
        <f>IF(AM$15&lt;2025+$S17,$J17+_xlfn.XLOOKUP(_xlfn.XLOOKUP($A17,Lookups!$A$3:$A$17,Lookups!$B$3:$B$17),'VT CHS Emissions Schedule'!$A:$A,'VT CHS Emissions Schedule'!P:P),0)</f>
        <v>0</v>
      </c>
      <c r="AN17" s="67">
        <f>IF(AN$15&lt;2025+$S17,$J17+_xlfn.XLOOKUP(_xlfn.XLOOKUP($A17,Lookups!$A$3:$A$17,Lookups!$B$3:$B$17),'VT CHS Emissions Schedule'!$A:$A,'VT CHS Emissions Schedule'!Q:Q),0)</f>
        <v>0</v>
      </c>
      <c r="AO17" s="67">
        <f>IF(AO$15&lt;2025+$S17,$J17+_xlfn.XLOOKUP(_xlfn.XLOOKUP($A17,Lookups!$A$3:$A$17,Lookups!$B$3:$B$17),'VT CHS Emissions Schedule'!$A:$A,'VT CHS Emissions Schedule'!R:R),0)</f>
        <v>0</v>
      </c>
      <c r="AP17" s="67">
        <f>IF(AP$15&lt;2025+$S17,$J17+_xlfn.XLOOKUP(_xlfn.XLOOKUP($A17,Lookups!$A$3:$A$17,Lookups!$B$3:$B$17),'VT CHS Emissions Schedule'!$A:$A,'VT CHS Emissions Schedule'!S:S),0)</f>
        <v>0</v>
      </c>
      <c r="AQ17" s="67">
        <f>IF(AQ$15&lt;2025+$S17,$J17+_xlfn.XLOOKUP(_xlfn.XLOOKUP($A17,Lookups!$A$3:$A$17,Lookups!$B$3:$B$17),'VT CHS Emissions Schedule'!$A:$A,'VT CHS Emissions Schedule'!T:T),0)</f>
        <v>0</v>
      </c>
      <c r="AR17" s="67">
        <f>IF(AR$15&lt;2025+$S17,$J17+_xlfn.XLOOKUP(_xlfn.XLOOKUP($A17,Lookups!$A$3:$A$17,Lookups!$B$3:$B$17),'VT CHS Emissions Schedule'!$A:$A,'VT CHS Emissions Schedule'!U:U),0)</f>
        <v>0</v>
      </c>
      <c r="AS17" s="67">
        <f>IF(AS$15&lt;2025+$S17,$J17+_xlfn.XLOOKUP(_xlfn.XLOOKUP($A17,Lookups!$A$3:$A$17,Lookups!$B$3:$B$17),'VT CHS Emissions Schedule'!$A:$A,'VT CHS Emissions Schedule'!V:V),0)</f>
        <v>0</v>
      </c>
      <c r="AT17" s="67">
        <f>IF(AT$15&lt;2025+$S17,$J17+_xlfn.XLOOKUP(_xlfn.XLOOKUP($A17,Lookups!$A$3:$A$17,Lookups!$B$3:$B$17),'VT CHS Emissions Schedule'!$A:$A,'VT CHS Emissions Schedule'!W:W),0)</f>
        <v>0</v>
      </c>
      <c r="AU17" s="67">
        <f>IF(AU$15&lt;2025+$S17,$J17+_xlfn.XLOOKUP(_xlfn.XLOOKUP($A17,Lookups!$A$3:$A$17,Lookups!$B$3:$B$17),'VT CHS Emissions Schedule'!$A:$A,'VT CHS Emissions Schedule'!X:X),0)</f>
        <v>0</v>
      </c>
      <c r="AV17" s="67">
        <f>IF(AV$15&lt;2025+$S17,$J17+_xlfn.XLOOKUP(_xlfn.XLOOKUP($A17,Lookups!$A$3:$A$17,Lookups!$B$3:$B$17),'VT CHS Emissions Schedule'!$A:$A,'VT CHS Emissions Schedule'!Y:Y),0)</f>
        <v>0</v>
      </c>
      <c r="AW17" s="67">
        <f>IF(AW$15&lt;2025+$S17,$J17+_xlfn.XLOOKUP(_xlfn.XLOOKUP($A17,Lookups!$A$3:$A$17,Lookups!$B$3:$B$17),'VT CHS Emissions Schedule'!$A:$A,'VT CHS Emissions Schedule'!Z:Z),0)</f>
        <v>0</v>
      </c>
      <c r="AX17" s="67">
        <f>IF(AX$15&lt;2025+$S17,$J17+_xlfn.XLOOKUP(_xlfn.XLOOKUP($A17,Lookups!$A$3:$A$17,Lookups!$B$3:$B$17),'VT CHS Emissions Schedule'!$A:$A,'VT CHS Emissions Schedule'!AA:AA),0)</f>
        <v>0</v>
      </c>
      <c r="AY17" s="67">
        <f>IF(AY$15&lt;2025+$S17,$J17+_xlfn.XLOOKUP(_xlfn.XLOOKUP($A17,Lookups!$A$3:$A$17,Lookups!$B$3:$B$17),'VT CHS Emissions Schedule'!$A:$A,'VT CHS Emissions Schedule'!AB:AB),0)</f>
        <v>0</v>
      </c>
      <c r="AZ17" s="67">
        <f>IF(AZ$15&lt;2025+$S17,$J17+_xlfn.XLOOKUP(_xlfn.XLOOKUP($A17,Lookups!$A$3:$A$17,Lookups!$B$3:$B$17),'VT CHS Emissions Schedule'!$A:$A,'VT CHS Emissions Schedule'!AC:AC),0)</f>
        <v>0</v>
      </c>
      <c r="BA17" s="64">
        <f>IF(BA$15&lt;2025+$S17,IF(OR($A17="Oil",$A17="Propane"),$P17*AA17,IF(OR($A17="Natural Gas",$A17="Electricity"),($P17*AA17)/(1-$I17),($T$24*$R17*('VT CHS Emissions Schedule'!D$8+$N17)/$U$24)+($T$25*$R17*('VT CHS Emissions Schedule'!D$9+$M17)/$U$25)+($T$26*$R17*'VT CHS Emissions Schedule'!D$7/$U$26)/(1-$L17)+($T$27*$R17*'VT CHS Emissions Schedule'!D$5/$U$27/(1-$K17))))-Q17*'VT CHS Emissions Schedule'!D$5/(1-$K17),0)</f>
        <v>8898317.467404468</v>
      </c>
      <c r="BB17" s="64">
        <f>IF(BB$15&lt;2025+$S17,IF(OR($A17="Oil",$A17="Propane"),$P17*AB17,IF(OR($A17="Natural Gas",$A17="Electricity"),($P17*AB17)/(1-$I17),($T$24*$R17*('VT CHS Emissions Schedule'!E$8+$N17)/$U$24)+($T$25*$R17*('VT CHS Emissions Schedule'!E$9+$M17)/$U$25)+($T$26*$R17*'VT CHS Emissions Schedule'!E$7/$U$26)/(1-$L17)+($T$27*$R17*'VT CHS Emissions Schedule'!E$5/$U$27/(1-$K17))))-R17*'VT CHS Emissions Schedule'!E$5/(1-$K17),0)</f>
        <v>5670546.4631688334</v>
      </c>
      <c r="BC17" s="64">
        <f>IF(BC$15&lt;2025+$S17,IF(OR($A17="Oil",$A17="Propane"),$P17*AC17,IF(OR($A17="Natural Gas",$A17="Electricity"),($P17*AC17)/(1-$I17),($T$24*$R17*('VT CHS Emissions Schedule'!F$8+$N17)/$U$24)+($T$25*$R17*('VT CHS Emissions Schedule'!F$9+$M17)/$U$25)+($T$26*$R17*'VT CHS Emissions Schedule'!F$7/$U$26)/(1-$L17)+($T$27*$R17*'VT CHS Emissions Schedule'!F$5/$U$27/(1-$K17))))-S17*'VT CHS Emissions Schedule'!F$5/(1-$K17),0)</f>
        <v>9793054.668363072</v>
      </c>
      <c r="BD17" s="64">
        <f>IF(BD$15&lt;2025+$S17,IF(OR($A17="Oil",$A17="Propane"),$P17*AD17,IF(OR($A17="Natural Gas",$A17="Electricity"),($P17*AD17)/(1-$I17),($T$24*$R17*('VT CHS Emissions Schedule'!G$8+$N17)/$U$24)+($T$25*$R17*('VT CHS Emissions Schedule'!G$9+$M17)/$U$25)+($T$26*$R17*'VT CHS Emissions Schedule'!G$7/$U$26)/(1-$L17)+($T$27*$R17*'VT CHS Emissions Schedule'!G$5/$U$27/(1-$K17))))-T17*'VT CHS Emissions Schedule'!G$5/(1-$K17),0)</f>
        <v>9788372.523886295</v>
      </c>
      <c r="BE17" s="64">
        <f>IF(BE$15&lt;2025+$S17,IF(OR($A17="Oil",$A17="Propane"),$P17*AE17,IF(OR($A17="Natural Gas",$A17="Electricity"),($P17*AE17)/(1-$I17),($T$24*$R17*('VT CHS Emissions Schedule'!H$8+$N17)/$U$24)+($T$25*$R17*('VT CHS Emissions Schedule'!H$9+$M17)/$U$25)+($T$26*$R17*'VT CHS Emissions Schedule'!H$7/$U$26)/(1-$L17)+($T$27*$R17*'VT CHS Emissions Schedule'!H$5/$U$27/(1-$K17))))-U17*'VT CHS Emissions Schedule'!H$5/(1-$K17),0)</f>
        <v>9791897.3095265273</v>
      </c>
      <c r="BF17" s="64">
        <f>IF(BF$15&lt;2025+$S17,IF(OR($A17="Oil",$A17="Propane"),$P17*AF17,IF(OR($A17="Natural Gas",$A17="Electricity"),($P17*AF17)/(1-$I17),($T$24*$R17*('VT CHS Emissions Schedule'!I$8+$N17)/$U$24)+($T$25*$R17*('VT CHS Emissions Schedule'!I$9+$M17)/$U$25)+($T$26*$R17*'VT CHS Emissions Schedule'!I$7/$U$26)/(1-$L17)+($T$27*$R17*'VT CHS Emissions Schedule'!I$5/$U$27/(1-$K17))))-V17*'VT CHS Emissions Schedule'!I$5/(1-$K17),0)</f>
        <v>0</v>
      </c>
      <c r="BG17" s="64">
        <f>IF(BG$15&lt;2025+$S17,IF(OR($A17="Oil",$A17="Propane"),$P17*AG17,IF(OR($A17="Natural Gas",$A17="Electricity"),($P17*AG17)/(1-$I17),($T$24*$R17*('VT CHS Emissions Schedule'!J$8+$N17)/$U$24)+($T$25*$R17*('VT CHS Emissions Schedule'!J$9+$M17)/$U$25)+($T$26*$R17*'VT CHS Emissions Schedule'!J$7/$U$26)/(1-$L17)+($T$27*$R17*'VT CHS Emissions Schedule'!J$5/$U$27/(1-$K17))))-W17*'VT CHS Emissions Schedule'!J$5/(1-$K17),0)</f>
        <v>0</v>
      </c>
      <c r="BH17" s="64">
        <f>IF(BH$15&lt;2025+$S17,IF(OR($A17="Oil",$A17="Propane"),$P17*AH17,IF(OR($A17="Natural Gas",$A17="Electricity"),($P17*AH17)/(1-$I17),($T$24*$R17*('VT CHS Emissions Schedule'!K$8+$N17)/$U$24)+($T$25*$R17*('VT CHS Emissions Schedule'!K$9+$M17)/$U$25)+($T$26*$R17*'VT CHS Emissions Schedule'!K$7/$U$26)/(1-$L17)+($T$27*$R17*'VT CHS Emissions Schedule'!K$5/$U$27/(1-$K17))))-X17*'VT CHS Emissions Schedule'!K$5/(1-$K17),0)</f>
        <v>0</v>
      </c>
      <c r="BI17" s="64">
        <f>IF(BI$15&lt;2025+$S17,IF(OR($A17="Oil",$A17="Propane"),$P17*AI17,IF(OR($A17="Natural Gas",$A17="Electricity"),($P17*AI17)/(1-$I17),($T$24*$R17*('VT CHS Emissions Schedule'!L$8+$N17)/$U$24)+($T$25*$R17*('VT CHS Emissions Schedule'!L$9+$M17)/$U$25)+($T$26*$R17*'VT CHS Emissions Schedule'!L$7/$U$26)/(1-$L17)+($T$27*$R17*'VT CHS Emissions Schedule'!L$5/$U$27/(1-$K17))))-Y17*'VT CHS Emissions Schedule'!L$5/(1-$K17),0)</f>
        <v>0</v>
      </c>
      <c r="BJ17" s="64">
        <f>IF(BJ$15&lt;2025+$S17,IF(OR($A17="Oil",$A17="Propane"),$P17*AJ17,IF(OR($A17="Natural Gas",$A17="Electricity"),($P17*AJ17)/(1-$I17),($T$24*$R17*('VT CHS Emissions Schedule'!M$8+$N17)/$U$24)+($T$25*$R17*('VT CHS Emissions Schedule'!M$9+$M17)/$U$25)+($T$26*$R17*'VT CHS Emissions Schedule'!M$7/$U$26)/(1-$L17)+($T$27*$R17*'VT CHS Emissions Schedule'!M$5/$U$27/(1-$K17))))-Z17*'VT CHS Emissions Schedule'!M$5/(1-$K17),0)</f>
        <v>0</v>
      </c>
      <c r="BK17" s="64">
        <f>IF(BK$15&lt;2025+$S17,IF(OR($A17="Oil",$A17="Propane"),$P17*AK17,IF(OR($A17="Natural Gas",$A17="Electricity"),($P17*AK17)/(1-$I17),($T$24*$R17*('VT CHS Emissions Schedule'!N$8+$N17)/$U$24)+($T$25*$R17*('VT CHS Emissions Schedule'!N$9+$M17)/$U$25)+($T$26*$R17*'VT CHS Emissions Schedule'!N$7/$U$26)/(1-$L17)+($T$27*$R17*'VT CHS Emissions Schedule'!N$5/$U$27/(1-$K17))))-AA17*'VT CHS Emissions Schedule'!N$5/(1-$K17),0)</f>
        <v>0</v>
      </c>
      <c r="BL17" s="64">
        <f>IF(BL$15&lt;2025+$S17,IF(OR($A17="Oil",$A17="Propane"),$P17*AL17,IF(OR($A17="Natural Gas",$A17="Electricity"),($P17*AL17)/(1-$I17),($T$24*$R17*('VT CHS Emissions Schedule'!O$8+$N17)/$U$24)+($T$25*$R17*('VT CHS Emissions Schedule'!O$9+$M17)/$U$25)+($T$26*$R17*'VT CHS Emissions Schedule'!O$7/$U$26)/(1-$L17)+($T$27*$R17*'VT CHS Emissions Schedule'!O$5/$U$27/(1-$K17))))-AB17*'VT CHS Emissions Schedule'!O$5/(1-$K17),0)</f>
        <v>0</v>
      </c>
      <c r="BM17" s="64">
        <f>IF(BM$15&lt;2025+$S17,IF(OR($A17="Oil",$A17="Propane"),$P17*AM17,IF(OR($A17="Natural Gas",$A17="Electricity"),($P17*AM17)/(1-$I17),($T$24*$R17*('VT CHS Emissions Schedule'!P$8+$N17)/$U$24)+($T$25*$R17*('VT CHS Emissions Schedule'!P$9+$M17)/$U$25)+($T$26*$R17*'VT CHS Emissions Schedule'!P$7/$U$26)/(1-$L17)+($T$27*$R17*'VT CHS Emissions Schedule'!P$5/$U$27/(1-$K17))))-AC17*'VT CHS Emissions Schedule'!P$5/(1-$K17),0)</f>
        <v>0</v>
      </c>
      <c r="BN17" s="64">
        <f>IF(BN$15&lt;2025+$S17,IF(OR($A17="Oil",$A17="Propane"),$P17*AN17,IF(OR($A17="Natural Gas",$A17="Electricity"),($P17*AN17)/(1-$I17),($T$24*$R17*('VT CHS Emissions Schedule'!Q$8+$N17)/$U$24)+($T$25*$R17*('VT CHS Emissions Schedule'!Q$9+$M17)/$U$25)+($T$26*$R17*'VT CHS Emissions Schedule'!Q$7/$U$26)/(1-$L17)+($T$27*$R17*'VT CHS Emissions Schedule'!Q$5/$U$27/(1-$K17))))-AD17*'VT CHS Emissions Schedule'!Q$5/(1-$K17),0)</f>
        <v>0</v>
      </c>
      <c r="BO17" s="64">
        <f>IF(BO$15&lt;2025+$S17,IF(OR($A17="Oil",$A17="Propane"),$P17*AO17,IF(OR($A17="Natural Gas",$A17="Electricity"),($P17*AO17)/(1-$I17),($T$24*$R17*('VT CHS Emissions Schedule'!R$8+$N17)/$U$24)+($T$25*$R17*('VT CHS Emissions Schedule'!R$9+$M17)/$U$25)+($T$26*$R17*'VT CHS Emissions Schedule'!R$7/$U$26)/(1-$L17)+($T$27*$R17*'VT CHS Emissions Schedule'!R$5/$U$27/(1-$K17))))-AE17*'VT CHS Emissions Schedule'!R$5/(1-$K17),0)</f>
        <v>0</v>
      </c>
      <c r="BP17" s="64">
        <f>IF(BP$15&lt;2025+$S17,IF(OR($A17="Oil",$A17="Propane"),$P17*AP17,IF(OR($A17="Natural Gas",$A17="Electricity"),($P17*AP17)/(1-$I17),($T$24*$R17*('VT CHS Emissions Schedule'!S$8+$N17)/$U$24)+($T$25*$R17*('VT CHS Emissions Schedule'!S$9+$M17)/$U$25)+($T$26*$R17*'VT CHS Emissions Schedule'!S$7/$U$26)/(1-$L17)+($T$27*$R17*'VT CHS Emissions Schedule'!S$5/$U$27/(1-$K17))))-AF17*'VT CHS Emissions Schedule'!S$5/(1-$K17),0)</f>
        <v>0</v>
      </c>
      <c r="BQ17" s="64">
        <f>IF(BQ$15&lt;2025+$S17,IF(OR($A17="Oil",$A17="Propane"),$P17*AQ17,IF(OR($A17="Natural Gas",$A17="Electricity"),($P17*AQ17)/(1-$I17),($T$24*$R17*('VT CHS Emissions Schedule'!T$8+$N17)/$U$24)+($T$25*$R17*('VT CHS Emissions Schedule'!T$9+$M17)/$U$25)+($T$26*$R17*'VT CHS Emissions Schedule'!T$7/$U$26)/(1-$L17)+($T$27*$R17*'VT CHS Emissions Schedule'!T$5/$U$27/(1-$K17))))-AG17*'VT CHS Emissions Schedule'!T$5/(1-$K17),0)</f>
        <v>0</v>
      </c>
      <c r="BR17" s="64">
        <f>IF(BR$15&lt;2025+$S17,IF(OR($A17="Oil",$A17="Propane"),$P17*AR17,IF(OR($A17="Natural Gas",$A17="Electricity"),($P17*AR17)/(1-$I17),($T$24*$R17*('VT CHS Emissions Schedule'!U$8+$N17)/$U$24)+($T$25*$R17*('VT CHS Emissions Schedule'!U$9+$M17)/$U$25)+($T$26*$R17*'VT CHS Emissions Schedule'!U$7/$U$26)/(1-$L17)+($T$27*$R17*'VT CHS Emissions Schedule'!U$5/$U$27/(1-$K17))))-AH17*'VT CHS Emissions Schedule'!U$5/(1-$K17),0)</f>
        <v>0</v>
      </c>
      <c r="BS17" s="64">
        <f>IF(BS$15&lt;2025+$S17,IF(OR($A17="Oil",$A17="Propane"),$P17*AS17,IF(OR($A17="Natural Gas",$A17="Electricity"),($P17*AS17)/(1-$I17),($T$24*$R17*('VT CHS Emissions Schedule'!V$8+$N17)/$U$24)+($T$25*$R17*('VT CHS Emissions Schedule'!V$9+$M17)/$U$25)+($T$26*$R17*'VT CHS Emissions Schedule'!V$7/$U$26)/(1-$L17)+($T$27*$R17*'VT CHS Emissions Schedule'!V$5/$U$27/(1-$K17))))-AI17*'VT CHS Emissions Schedule'!V$5/(1-$K17),0)</f>
        <v>0</v>
      </c>
      <c r="BT17" s="64">
        <f>IF(BT$15&lt;2025+$S17,IF(OR($A17="Oil",$A17="Propane"),$P17*AT17,IF(OR($A17="Natural Gas",$A17="Electricity"),($P17*AT17)/(1-$I17),($T$24*$R17*('VT CHS Emissions Schedule'!W$8+$N17)/$U$24)+($T$25*$R17*('VT CHS Emissions Schedule'!W$9+$M17)/$U$25)+($T$26*$R17*'VT CHS Emissions Schedule'!W$7/$U$26)/(1-$L17)+($T$27*$R17*'VT CHS Emissions Schedule'!W$5/$U$27/(1-$K17))))-AJ17*'VT CHS Emissions Schedule'!W$5/(1-$K17),0)</f>
        <v>0</v>
      </c>
      <c r="BU17" s="64">
        <f>IF(BU$15&lt;2025+$S17,IF(OR($A17="Oil",$A17="Propane"),$P17*AU17,IF(OR($A17="Natural Gas",$A17="Electricity"),($P17*AU17)/(1-$I17),($T$24*$R17*('VT CHS Emissions Schedule'!X$8+$N17)/$U$24)+($T$25*$R17*('VT CHS Emissions Schedule'!X$9+$M17)/$U$25)+($T$26*$R17*'VT CHS Emissions Schedule'!X$7/$U$26)/(1-$L17)+($T$27*$R17*'VT CHS Emissions Schedule'!X$5/$U$27/(1-$K17))))-AK17*'VT CHS Emissions Schedule'!X$5/(1-$K17),0)</f>
        <v>0</v>
      </c>
      <c r="BV17" s="64">
        <f>IF(BV$15&lt;2025+$S17,IF(OR($A17="Oil",$A17="Propane"),$P17*AV17,IF(OR($A17="Natural Gas",$A17="Electricity"),($P17*AV17)/(1-$I17),($T$24*$R17*('VT CHS Emissions Schedule'!Y$8+$N17)/$U$24)+($T$25*$R17*('VT CHS Emissions Schedule'!Y$9+$M17)/$U$25)+($T$26*$R17*'VT CHS Emissions Schedule'!Y$7/$U$26)/(1-$L17)+($T$27*$R17*'VT CHS Emissions Schedule'!Y$5/$U$27/(1-$K17))))-AL17*'VT CHS Emissions Schedule'!Y$5/(1-$K17),0)</f>
        <v>0</v>
      </c>
      <c r="BW17" s="64">
        <f>IF(BW$15&lt;2025+$S17,IF(OR($A17="Oil",$A17="Propane"),$P17*AW17,IF(OR($A17="Natural Gas",$A17="Electricity"),($P17*AW17)/(1-$I17),($T$24*$R17*('VT CHS Emissions Schedule'!Z$8+$N17)/$U$24)+($T$25*$R17*('VT CHS Emissions Schedule'!Z$9+$M17)/$U$25)+($T$26*$R17*'VT CHS Emissions Schedule'!Z$7/$U$26)/(1-$L17)+($T$27*$R17*'VT CHS Emissions Schedule'!Z$5/$U$27/(1-$K17))))-AM17*'VT CHS Emissions Schedule'!Z$5/(1-$K17),0)</f>
        <v>0</v>
      </c>
      <c r="BX17" s="64">
        <f>IF(BX$15&lt;2025+$S17,IF(OR($A17="Oil",$A17="Propane"),$P17*AX17,IF(OR($A17="Natural Gas",$A17="Electricity"),($P17*AX17)/(1-$I17),($T$24*$R17*('VT CHS Emissions Schedule'!AA$8+$N17)/$U$24)+($T$25*$R17*('VT CHS Emissions Schedule'!AA$9+$M17)/$U$25)+($T$26*$R17*'VT CHS Emissions Schedule'!AA$7/$U$26)/(1-$L17)+($T$27*$R17*'VT CHS Emissions Schedule'!AA$5/$U$27/(1-$K17))))-AN17*'VT CHS Emissions Schedule'!AA$5/(1-$K17),0)</f>
        <v>0</v>
      </c>
      <c r="BY17" s="64">
        <f>IF(BY$15&lt;2025+$S17,IF(OR($A17="Oil",$A17="Propane"),$P17*AY17,IF(OR($A17="Natural Gas",$A17="Electricity"),($P17*AY17)/(1-$I17),($T$24*$R17*('VT CHS Emissions Schedule'!AB$8+$N17)/$U$24)+($T$25*$R17*('VT CHS Emissions Schedule'!AB$9+$M17)/$U$25)+($T$26*$R17*'VT CHS Emissions Schedule'!AB$7/$U$26)/(1-$L17)+($T$27*$R17*'VT CHS Emissions Schedule'!AB$5/$U$27/(1-$K17))))-AO17*'VT CHS Emissions Schedule'!AB$5/(1-$K17),0)</f>
        <v>0</v>
      </c>
      <c r="BZ17" s="64">
        <f>IF(BZ$15&lt;2025+$S17,IF(OR($A17="Oil",$A17="Propane"),$P17*AZ17,IF(OR($A17="Natural Gas",$A17="Electricity"),($P17*AZ17)/(1-$I17),($T$24*$R17*('VT CHS Emissions Schedule'!AC$8+$N17)/$U$24)+($T$25*$R17*('VT CHS Emissions Schedule'!AC$9+$M17)/$U$25)+($T$26*$R17*'VT CHS Emissions Schedule'!AC$7/$U$26)/(1-$L17)+($T$27*$R17*'VT CHS Emissions Schedule'!AC$5/$U$27/(1-$K17))))-AP17*'VT CHS Emissions Schedule'!AC$5/(1-$K17),0)</f>
        <v>0</v>
      </c>
    </row>
    <row r="18" spans="1:78" x14ac:dyDescent="0.25">
      <c r="A18" s="185" t="s">
        <v>11</v>
      </c>
      <c r="B18" s="175">
        <f t="shared" si="0"/>
        <v>37757854.670439661</v>
      </c>
      <c r="C18" s="227">
        <f>SUM(BA18:BZ18)</f>
        <v>37757854.670439661</v>
      </c>
      <c r="D18" s="223">
        <f>(B18/1000000)*1</f>
        <v>37.757854670439663</v>
      </c>
      <c r="E18" s="111">
        <f t="shared" si="1"/>
        <v>7637140.7265716502</v>
      </c>
      <c r="F18" s="111">
        <f t="shared" si="2"/>
        <v>7637140.7265716502</v>
      </c>
      <c r="G18" s="111">
        <f>IF(OR($A18="Oil",$A18="Propane"),$P18*AA18,IF(OR($A18="Natural Gas",$A18="Electricity"),($P18*AA18)/(1-$I18),($T$24*$R18*('VT CHS Emissions Schedule'!D$8+$N18)/$U$24)+($T$25*$R18*('VT CHS Emissions Schedule'!D$9+$M18)/$U$25)+($T$26*$R18*'VT CHS Emissions Schedule'!D$7/$U$26)/(1-$L18)+($T$27*$R18*'VT CHS Emissions Schedule'!D$5/$U$27/(1-$K18))))</f>
        <v>8562144.7658106126</v>
      </c>
      <c r="H18" s="111">
        <f>Q18*'VT CHS Emissions Schedule'!D$5/(1-$K18)</f>
        <v>925004.03923896223</v>
      </c>
      <c r="I18" s="66">
        <f>_xlfn.XLOOKUP($A18,Lookups!$A$3:$A$15,Lookups!$E$3:$E$15)</f>
        <v>1.4E-2</v>
      </c>
      <c r="J18" s="65">
        <f>_xlfn.XLOOKUP($A18,Lookups!$A$3:$A$15,Lookups!$D$3:$D$15)</f>
        <v>0</v>
      </c>
      <c r="K18" s="66">
        <f>Lookups!$E$6</f>
        <v>0.04</v>
      </c>
      <c r="L18" s="66">
        <f>Lookups!$E$5</f>
        <v>1.4E-2</v>
      </c>
      <c r="M18" s="65">
        <f>Lookups!$D$4</f>
        <v>0.32764300000000002</v>
      </c>
      <c r="N18" s="65">
        <f>Lookups!$D$3</f>
        <v>0.21490000000000001</v>
      </c>
      <c r="O18" s="65">
        <f>Lookups!$D$8</f>
        <v>1.3776766038113153</v>
      </c>
      <c r="P18" s="72">
        <f t="shared" si="3"/>
        <v>132495.5882352941</v>
      </c>
      <c r="Q18" s="72">
        <f t="shared" si="4"/>
        <v>23511.743215031311</v>
      </c>
      <c r="R18" s="64">
        <f t="shared" si="5"/>
        <v>112621.24999999999</v>
      </c>
      <c r="S18" s="68">
        <v>5</v>
      </c>
      <c r="T18" s="72">
        <v>155.82</v>
      </c>
      <c r="U18" s="72">
        <v>5.87</v>
      </c>
      <c r="V18" s="72">
        <v>2.14</v>
      </c>
      <c r="W18" s="72">
        <v>57.08</v>
      </c>
      <c r="X18" s="72">
        <f t="shared" si="6"/>
        <v>0.85</v>
      </c>
      <c r="Y18" s="72">
        <v>4.79</v>
      </c>
      <c r="Z18" s="64">
        <v>1055</v>
      </c>
      <c r="AA18" s="67">
        <f>IF(AA$15&lt;2025+$S18,$J18+_xlfn.XLOOKUP(_xlfn.XLOOKUP($A18,Lookups!$A$3:$A$17,Lookups!$B$3:$B$17),'VT CHS Emissions Schedule'!$A:$A,'VT CHS Emissions Schedule'!D:D),0)</f>
        <v>63.7174026058659</v>
      </c>
      <c r="AB18" s="67">
        <f>IF(AB$15&lt;2025+$S18,$J18+_xlfn.XLOOKUP(_xlfn.XLOOKUP($A18,Lookups!$A$3:$A$17,Lookups!$B$3:$B$17),'VT CHS Emissions Schedule'!$A:$A,'VT CHS Emissions Schedule'!E:E),0)</f>
        <v>63.7174026058659</v>
      </c>
      <c r="AC18" s="67">
        <f>IF(AC$15&lt;2025+$S18,$J18+_xlfn.XLOOKUP(_xlfn.XLOOKUP($A18,Lookups!$A$3:$A$17,Lookups!$B$3:$B$17),'VT CHS Emissions Schedule'!$A:$A,'VT CHS Emissions Schedule'!F:F),0)</f>
        <v>63.7174026058659</v>
      </c>
      <c r="AD18" s="67">
        <f>IF(AD$15&lt;2025+$S18,$J18+_xlfn.XLOOKUP(_xlfn.XLOOKUP($A18,Lookups!$A$3:$A$17,Lookups!$B$3:$B$17),'VT CHS Emissions Schedule'!$A:$A,'VT CHS Emissions Schedule'!G:G),0)</f>
        <v>63.7174026058659</v>
      </c>
      <c r="AE18" s="67">
        <f>IF(AE$15&lt;2025+$S18,$J18+_xlfn.XLOOKUP(_xlfn.XLOOKUP($A18,Lookups!$A$3:$A$17,Lookups!$B$3:$B$17),'VT CHS Emissions Schedule'!$A:$A,'VT CHS Emissions Schedule'!H:H),0)</f>
        <v>63.7174026058659</v>
      </c>
      <c r="AF18" s="67">
        <f>IF(AF$15&lt;2025+$S18,$J18+_xlfn.XLOOKUP(_xlfn.XLOOKUP($A18,Lookups!$A$3:$A$17,Lookups!$B$3:$B$17),'VT CHS Emissions Schedule'!$A:$A,'VT CHS Emissions Schedule'!I:I),0)</f>
        <v>0</v>
      </c>
      <c r="AG18" s="67">
        <f>IF(AG$15&lt;2025+$S18,$J18+_xlfn.XLOOKUP(_xlfn.XLOOKUP($A18,Lookups!$A$3:$A$17,Lookups!$B$3:$B$17),'VT CHS Emissions Schedule'!$A:$A,'VT CHS Emissions Schedule'!J:J),0)</f>
        <v>0</v>
      </c>
      <c r="AH18" s="67">
        <f>IF(AH$15&lt;2025+$S18,$J18+_xlfn.XLOOKUP(_xlfn.XLOOKUP($A18,Lookups!$A$3:$A$17,Lookups!$B$3:$B$17),'VT CHS Emissions Schedule'!$A:$A,'VT CHS Emissions Schedule'!K:K),0)</f>
        <v>0</v>
      </c>
      <c r="AI18" s="67">
        <f>IF(AI$15&lt;2025+$S18,$J18+_xlfn.XLOOKUP(_xlfn.XLOOKUP($A18,Lookups!$A$3:$A$17,Lookups!$B$3:$B$17),'VT CHS Emissions Schedule'!$A:$A,'VT CHS Emissions Schedule'!L:L),0)</f>
        <v>0</v>
      </c>
      <c r="AJ18" s="67">
        <f>IF(AJ$15&lt;2025+$S18,$J18+_xlfn.XLOOKUP(_xlfn.XLOOKUP($A18,Lookups!$A$3:$A$17,Lookups!$B$3:$B$17),'VT CHS Emissions Schedule'!$A:$A,'VT CHS Emissions Schedule'!M:M),0)</f>
        <v>0</v>
      </c>
      <c r="AK18" s="67">
        <f>IF(AK$15&lt;2025+$S18,$J18+_xlfn.XLOOKUP(_xlfn.XLOOKUP($A18,Lookups!$A$3:$A$17,Lookups!$B$3:$B$17),'VT CHS Emissions Schedule'!$A:$A,'VT CHS Emissions Schedule'!N:N),0)</f>
        <v>0</v>
      </c>
      <c r="AL18" s="67">
        <f>IF(AL$15&lt;2025+$S18,$J18+_xlfn.XLOOKUP(_xlfn.XLOOKUP($A18,Lookups!$A$3:$A$17,Lookups!$B$3:$B$17),'VT CHS Emissions Schedule'!$A:$A,'VT CHS Emissions Schedule'!O:O),0)</f>
        <v>0</v>
      </c>
      <c r="AM18" s="67">
        <f>IF(AM$15&lt;2025+$S18,$J18+_xlfn.XLOOKUP(_xlfn.XLOOKUP($A18,Lookups!$A$3:$A$17,Lookups!$B$3:$B$17),'VT CHS Emissions Schedule'!$A:$A,'VT CHS Emissions Schedule'!P:P),0)</f>
        <v>0</v>
      </c>
      <c r="AN18" s="67">
        <f>IF(AN$15&lt;2025+$S18,$J18+_xlfn.XLOOKUP(_xlfn.XLOOKUP($A18,Lookups!$A$3:$A$17,Lookups!$B$3:$B$17),'VT CHS Emissions Schedule'!$A:$A,'VT CHS Emissions Schedule'!Q:Q),0)</f>
        <v>0</v>
      </c>
      <c r="AO18" s="67">
        <f>IF(AO$15&lt;2025+$S18,$J18+_xlfn.XLOOKUP(_xlfn.XLOOKUP($A18,Lookups!$A$3:$A$17,Lookups!$B$3:$B$17),'VT CHS Emissions Schedule'!$A:$A,'VT CHS Emissions Schedule'!R:R),0)</f>
        <v>0</v>
      </c>
      <c r="AP18" s="67">
        <f>IF(AP$15&lt;2025+$S18,$J18+_xlfn.XLOOKUP(_xlfn.XLOOKUP($A18,Lookups!$A$3:$A$17,Lookups!$B$3:$B$17),'VT CHS Emissions Schedule'!$A:$A,'VT CHS Emissions Schedule'!S:S),0)</f>
        <v>0</v>
      </c>
      <c r="AQ18" s="67">
        <f>IF(AQ$15&lt;2025+$S18,$J18+_xlfn.XLOOKUP(_xlfn.XLOOKUP($A18,Lookups!$A$3:$A$17,Lookups!$B$3:$B$17),'VT CHS Emissions Schedule'!$A:$A,'VT CHS Emissions Schedule'!T:T),0)</f>
        <v>0</v>
      </c>
      <c r="AR18" s="67">
        <f>IF(AR$15&lt;2025+$S18,$J18+_xlfn.XLOOKUP(_xlfn.XLOOKUP($A18,Lookups!$A$3:$A$17,Lookups!$B$3:$B$17),'VT CHS Emissions Schedule'!$A:$A,'VT CHS Emissions Schedule'!U:U),0)</f>
        <v>0</v>
      </c>
      <c r="AS18" s="67">
        <f>IF(AS$15&lt;2025+$S18,$J18+_xlfn.XLOOKUP(_xlfn.XLOOKUP($A18,Lookups!$A$3:$A$17,Lookups!$B$3:$B$17),'VT CHS Emissions Schedule'!$A:$A,'VT CHS Emissions Schedule'!V:V),0)</f>
        <v>0</v>
      </c>
      <c r="AT18" s="67">
        <f>IF(AT$15&lt;2025+$S18,$J18+_xlfn.XLOOKUP(_xlfn.XLOOKUP($A18,Lookups!$A$3:$A$17,Lookups!$B$3:$B$17),'VT CHS Emissions Schedule'!$A:$A,'VT CHS Emissions Schedule'!W:W),0)</f>
        <v>0</v>
      </c>
      <c r="AU18" s="67">
        <f>IF(AU$15&lt;2025+$S18,$J18+_xlfn.XLOOKUP(_xlfn.XLOOKUP($A18,Lookups!$A$3:$A$17,Lookups!$B$3:$B$17),'VT CHS Emissions Schedule'!$A:$A,'VT CHS Emissions Schedule'!X:X),0)</f>
        <v>0</v>
      </c>
      <c r="AV18" s="67">
        <f>IF(AV$15&lt;2025+$S18,$J18+_xlfn.XLOOKUP(_xlfn.XLOOKUP($A18,Lookups!$A$3:$A$17,Lookups!$B$3:$B$17),'VT CHS Emissions Schedule'!$A:$A,'VT CHS Emissions Schedule'!Y:Y),0)</f>
        <v>0</v>
      </c>
      <c r="AW18" s="67">
        <f>IF(AW$15&lt;2025+$S18,$J18+_xlfn.XLOOKUP(_xlfn.XLOOKUP($A18,Lookups!$A$3:$A$17,Lookups!$B$3:$B$17),'VT CHS Emissions Schedule'!$A:$A,'VT CHS Emissions Schedule'!Z:Z),0)</f>
        <v>0</v>
      </c>
      <c r="AX18" s="67">
        <f>IF(AX$15&lt;2025+$S18,$J18+_xlfn.XLOOKUP(_xlfn.XLOOKUP($A18,Lookups!$A$3:$A$17,Lookups!$B$3:$B$17),'VT CHS Emissions Schedule'!$A:$A,'VT CHS Emissions Schedule'!AA:AA),0)</f>
        <v>0</v>
      </c>
      <c r="AY18" s="67">
        <f>IF(AY$15&lt;2025+$S18,$J18+_xlfn.XLOOKUP(_xlfn.XLOOKUP($A18,Lookups!$A$3:$A$17,Lookups!$B$3:$B$17),'VT CHS Emissions Schedule'!$A:$A,'VT CHS Emissions Schedule'!AB:AB),0)</f>
        <v>0</v>
      </c>
      <c r="AZ18" s="67">
        <f>IF(AZ$15&lt;2025+$S18,$J18+_xlfn.XLOOKUP(_xlfn.XLOOKUP($A18,Lookups!$A$3:$A$17,Lookups!$B$3:$B$17),'VT CHS Emissions Schedule'!$A:$A,'VT CHS Emissions Schedule'!AC:AC),0)</f>
        <v>0</v>
      </c>
      <c r="BA18" s="64">
        <f>IF(BA$15&lt;2025+$S18,IF(OR($A18="Oil",$A18="Propane"),$P18*AA18,IF(OR($A18="Natural Gas",$A18="Electricity"),($P18*AA18)/(1-$I18),($T$24*$R18*('VT CHS Emissions Schedule'!D$8+$N18)/$U$24)+($T$25*$R18*('VT CHS Emissions Schedule'!D$9+$M18)/$U$25)+($T$26*$R18*'VT CHS Emissions Schedule'!D$7/$U$26)/(1-$L18)+($T$27*$R18*'VT CHS Emissions Schedule'!D$5/$U$27/(1-$K18))))-Q18*'VT CHS Emissions Schedule'!D$5/(1-$K18),0)</f>
        <v>7637140.7265716502</v>
      </c>
      <c r="BB18" s="64">
        <f>IF(BB$15&lt;2025+$S18,IF(OR($A18="Oil",$A18="Propane"),$P18*AB18,IF(OR($A18="Natural Gas",$A18="Electricity"),($P18*AB18)/(1-$I18),($T$24*$R18*('VT CHS Emissions Schedule'!E$8+$N18)/$U$24)+($T$25*$R18*('VT CHS Emissions Schedule'!E$9+$M18)/$U$25)+($T$26*$R18*'VT CHS Emissions Schedule'!E$7/$U$26)/(1-$L18)+($T$27*$R18*'VT CHS Emissions Schedule'!E$5/$U$27/(1-$K18))))-R18*'VT CHS Emissions Schedule'!E$5/(1-$K18),0)</f>
        <v>4439467.2059976105</v>
      </c>
      <c r="BC18" s="64">
        <f>IF(BC$15&lt;2025+$S18,IF(OR($A18="Oil",$A18="Propane"),$P18*AC18,IF(OR($A18="Natural Gas",$A18="Electricity"),($P18*AC18)/(1-$I18),($T$24*$R18*('VT CHS Emissions Schedule'!F$8+$N18)/$U$24)+($T$25*$R18*('VT CHS Emissions Schedule'!F$9+$M18)/$U$25)+($T$26*$R18*'VT CHS Emissions Schedule'!F$7/$U$26)/(1-$L18)+($T$27*$R18*'VT CHS Emissions Schedule'!F$5/$U$27/(1-$K18))))-S18*'VT CHS Emissions Schedule'!F$5/(1-$K18),0)</f>
        <v>8561975.411191849</v>
      </c>
      <c r="BD18" s="64">
        <f>IF(BD$15&lt;2025+$S18,IF(OR($A18="Oil",$A18="Propane"),$P18*AD18,IF(OR($A18="Natural Gas",$A18="Electricity"),($P18*AD18)/(1-$I18),($T$24*$R18*('VT CHS Emissions Schedule'!G$8+$N18)/$U$24)+($T$25*$R18*('VT CHS Emissions Schedule'!G$9+$M18)/$U$25)+($T$26*$R18*'VT CHS Emissions Schedule'!G$7/$U$26)/(1-$L18)+($T$27*$R18*'VT CHS Emissions Schedule'!G$5/$U$27/(1-$K18))))-T18*'VT CHS Emissions Schedule'!G$5/(1-$K18),0)</f>
        <v>8557293.2667150721</v>
      </c>
      <c r="BE18" s="64">
        <f>IF(BE$15&lt;2025+$S18,IF(OR($A18="Oil",$A18="Propane"),$P18*AE18,IF(OR($A18="Natural Gas",$A18="Electricity"),($P18*AE18)/(1-$I18),($T$24*$R18*('VT CHS Emissions Schedule'!H$8+$N18)/$U$24)+($T$25*$R18*('VT CHS Emissions Schedule'!H$9+$M18)/$U$25)+($T$26*$R18*'VT CHS Emissions Schedule'!H$7/$U$26)/(1-$L18)+($T$27*$R18*'VT CHS Emissions Schedule'!H$5/$U$27/(1-$K18))))-U18*'VT CHS Emissions Schedule'!H$5/(1-$K18),0)</f>
        <v>8561978.0599634759</v>
      </c>
      <c r="BF18" s="64">
        <f>IF(BF$15&lt;2025+$S18,IF(OR($A18="Oil",$A18="Propane"),$P18*AF18,IF(OR($A18="Natural Gas",$A18="Electricity"),($P18*AF18)/(1-$I18),($T$24*$R18*('VT CHS Emissions Schedule'!I$8+$N18)/$U$24)+($T$25*$R18*('VT CHS Emissions Schedule'!I$9+$M18)/$U$25)+($T$26*$R18*'VT CHS Emissions Schedule'!I$7/$U$26)/(1-$L18)+($T$27*$R18*'VT CHS Emissions Schedule'!I$5/$U$27/(1-$K18))))-V18*'VT CHS Emissions Schedule'!I$5/(1-$K18),0)</f>
        <v>0</v>
      </c>
      <c r="BG18" s="64">
        <f>IF(BG$15&lt;2025+$S18,IF(OR($A18="Oil",$A18="Propane"),$P18*AG18,IF(OR($A18="Natural Gas",$A18="Electricity"),($P18*AG18)/(1-$I18),($T$24*$R18*('VT CHS Emissions Schedule'!J$8+$N18)/$U$24)+($T$25*$R18*('VT CHS Emissions Schedule'!J$9+$M18)/$U$25)+($T$26*$R18*'VT CHS Emissions Schedule'!J$7/$U$26)/(1-$L18)+($T$27*$R18*'VT CHS Emissions Schedule'!J$5/$U$27/(1-$K18))))-W18*'VT CHS Emissions Schedule'!J$5/(1-$K18),0)</f>
        <v>0</v>
      </c>
      <c r="BH18" s="64">
        <f>IF(BH$15&lt;2025+$S18,IF(OR($A18="Oil",$A18="Propane"),$P18*AH18,IF(OR($A18="Natural Gas",$A18="Electricity"),($P18*AH18)/(1-$I18),($T$24*$R18*('VT CHS Emissions Schedule'!K$8+$N18)/$U$24)+($T$25*$R18*('VT CHS Emissions Schedule'!K$9+$M18)/$U$25)+($T$26*$R18*'VT CHS Emissions Schedule'!K$7/$U$26)/(1-$L18)+($T$27*$R18*'VT CHS Emissions Schedule'!K$5/$U$27/(1-$K18))))-X18*'VT CHS Emissions Schedule'!K$5/(1-$K18),0)</f>
        <v>0</v>
      </c>
      <c r="BI18" s="64">
        <f>IF(BI$15&lt;2025+$S18,IF(OR($A18="Oil",$A18="Propane"),$P18*AI18,IF(OR($A18="Natural Gas",$A18="Electricity"),($P18*AI18)/(1-$I18),($T$24*$R18*('VT CHS Emissions Schedule'!L$8+$N18)/$U$24)+($T$25*$R18*('VT CHS Emissions Schedule'!L$9+$M18)/$U$25)+($T$26*$R18*'VT CHS Emissions Schedule'!L$7/$U$26)/(1-$L18)+($T$27*$R18*'VT CHS Emissions Schedule'!L$5/$U$27/(1-$K18))))-Y18*'VT CHS Emissions Schedule'!L$5/(1-$K18),0)</f>
        <v>0</v>
      </c>
      <c r="BJ18" s="64">
        <f>IF(BJ$15&lt;2025+$S18,IF(OR($A18="Oil",$A18="Propane"),$P18*AJ18,IF(OR($A18="Natural Gas",$A18="Electricity"),($P18*AJ18)/(1-$I18),($T$24*$R18*('VT CHS Emissions Schedule'!M$8+$N18)/$U$24)+($T$25*$R18*('VT CHS Emissions Schedule'!M$9+$M18)/$U$25)+($T$26*$R18*'VT CHS Emissions Schedule'!M$7/$U$26)/(1-$L18)+($T$27*$R18*'VT CHS Emissions Schedule'!M$5/$U$27/(1-$K18))))-Z18*'VT CHS Emissions Schedule'!M$5/(1-$K18),0)</f>
        <v>0</v>
      </c>
      <c r="BK18" s="64">
        <f>IF(BK$15&lt;2025+$S18,IF(OR($A18="Oil",$A18="Propane"),$P18*AK18,IF(OR($A18="Natural Gas",$A18="Electricity"),($P18*AK18)/(1-$I18),($T$24*$R18*('VT CHS Emissions Schedule'!N$8+$N18)/$U$24)+($T$25*$R18*('VT CHS Emissions Schedule'!N$9+$M18)/$U$25)+($T$26*$R18*'VT CHS Emissions Schedule'!N$7/$U$26)/(1-$L18)+($T$27*$R18*'VT CHS Emissions Schedule'!N$5/$U$27/(1-$K18))))-AA18*'VT CHS Emissions Schedule'!N$5/(1-$K18),0)</f>
        <v>0</v>
      </c>
      <c r="BL18" s="64">
        <f>IF(BL$15&lt;2025+$S18,IF(OR($A18="Oil",$A18="Propane"),$P18*AL18,IF(OR($A18="Natural Gas",$A18="Electricity"),($P18*AL18)/(1-$I18),($T$24*$R18*('VT CHS Emissions Schedule'!O$8+$N18)/$U$24)+($T$25*$R18*('VT CHS Emissions Schedule'!O$9+$M18)/$U$25)+($T$26*$R18*'VT CHS Emissions Schedule'!O$7/$U$26)/(1-$L18)+($T$27*$R18*'VT CHS Emissions Schedule'!O$5/$U$27/(1-$K18))))-AB18*'VT CHS Emissions Schedule'!O$5/(1-$K18),0)</f>
        <v>0</v>
      </c>
      <c r="BM18" s="64">
        <f>IF(BM$15&lt;2025+$S18,IF(OR($A18="Oil",$A18="Propane"),$P18*AM18,IF(OR($A18="Natural Gas",$A18="Electricity"),($P18*AM18)/(1-$I18),($T$24*$R18*('VT CHS Emissions Schedule'!P$8+$N18)/$U$24)+($T$25*$R18*('VT CHS Emissions Schedule'!P$9+$M18)/$U$25)+($T$26*$R18*'VT CHS Emissions Schedule'!P$7/$U$26)/(1-$L18)+($T$27*$R18*'VT CHS Emissions Schedule'!P$5/$U$27/(1-$K18))))-AC18*'VT CHS Emissions Schedule'!P$5/(1-$K18),0)</f>
        <v>0</v>
      </c>
      <c r="BN18" s="64">
        <f>IF(BN$15&lt;2025+$S18,IF(OR($A18="Oil",$A18="Propane"),$P18*AN18,IF(OR($A18="Natural Gas",$A18="Electricity"),($P18*AN18)/(1-$I18),($T$24*$R18*('VT CHS Emissions Schedule'!Q$8+$N18)/$U$24)+($T$25*$R18*('VT CHS Emissions Schedule'!Q$9+$M18)/$U$25)+($T$26*$R18*'VT CHS Emissions Schedule'!Q$7/$U$26)/(1-$L18)+($T$27*$R18*'VT CHS Emissions Schedule'!Q$5/$U$27/(1-$K18))))-AD18*'VT CHS Emissions Schedule'!Q$5/(1-$K18),0)</f>
        <v>0</v>
      </c>
      <c r="BO18" s="64">
        <f>IF(BO$15&lt;2025+$S18,IF(OR($A18="Oil",$A18="Propane"),$P18*AO18,IF(OR($A18="Natural Gas",$A18="Electricity"),($P18*AO18)/(1-$I18),($T$24*$R18*('VT CHS Emissions Schedule'!R$8+$N18)/$U$24)+($T$25*$R18*('VT CHS Emissions Schedule'!R$9+$M18)/$U$25)+($T$26*$R18*'VT CHS Emissions Schedule'!R$7/$U$26)/(1-$L18)+($T$27*$R18*'VT CHS Emissions Schedule'!R$5/$U$27/(1-$K18))))-AE18*'VT CHS Emissions Schedule'!R$5/(1-$K18),0)</f>
        <v>0</v>
      </c>
      <c r="BP18" s="64">
        <f>IF(BP$15&lt;2025+$S18,IF(OR($A18="Oil",$A18="Propane"),$P18*AP18,IF(OR($A18="Natural Gas",$A18="Electricity"),($P18*AP18)/(1-$I18),($T$24*$R18*('VT CHS Emissions Schedule'!S$8+$N18)/$U$24)+($T$25*$R18*('VT CHS Emissions Schedule'!S$9+$M18)/$U$25)+($T$26*$R18*'VT CHS Emissions Schedule'!S$7/$U$26)/(1-$L18)+($T$27*$R18*'VT CHS Emissions Schedule'!S$5/$U$27/(1-$K18))))-AF18*'VT CHS Emissions Schedule'!S$5/(1-$K18),0)</f>
        <v>0</v>
      </c>
      <c r="BQ18" s="64">
        <f>IF(BQ$15&lt;2025+$S18,IF(OR($A18="Oil",$A18="Propane"),$P18*AQ18,IF(OR($A18="Natural Gas",$A18="Electricity"),($P18*AQ18)/(1-$I18),($T$24*$R18*('VT CHS Emissions Schedule'!T$8+$N18)/$U$24)+($T$25*$R18*('VT CHS Emissions Schedule'!T$9+$M18)/$U$25)+($T$26*$R18*'VT CHS Emissions Schedule'!T$7/$U$26)/(1-$L18)+($T$27*$R18*'VT CHS Emissions Schedule'!T$5/$U$27/(1-$K18))))-AG18*'VT CHS Emissions Schedule'!T$5/(1-$K18),0)</f>
        <v>0</v>
      </c>
      <c r="BR18" s="64">
        <f>IF(BR$15&lt;2025+$S18,IF(OR($A18="Oil",$A18="Propane"),$P18*AR18,IF(OR($A18="Natural Gas",$A18="Electricity"),($P18*AR18)/(1-$I18),($T$24*$R18*('VT CHS Emissions Schedule'!U$8+$N18)/$U$24)+($T$25*$R18*('VT CHS Emissions Schedule'!U$9+$M18)/$U$25)+($T$26*$R18*'VT CHS Emissions Schedule'!U$7/$U$26)/(1-$L18)+($T$27*$R18*'VT CHS Emissions Schedule'!U$5/$U$27/(1-$K18))))-AH18*'VT CHS Emissions Schedule'!U$5/(1-$K18),0)</f>
        <v>0</v>
      </c>
      <c r="BS18" s="64">
        <f>IF(BS$15&lt;2025+$S18,IF(OR($A18="Oil",$A18="Propane"),$P18*AS18,IF(OR($A18="Natural Gas",$A18="Electricity"),($P18*AS18)/(1-$I18),($T$24*$R18*('VT CHS Emissions Schedule'!V$8+$N18)/$U$24)+($T$25*$R18*('VT CHS Emissions Schedule'!V$9+$M18)/$U$25)+($T$26*$R18*'VT CHS Emissions Schedule'!V$7/$U$26)/(1-$L18)+($T$27*$R18*'VT CHS Emissions Schedule'!V$5/$U$27/(1-$K18))))-AI18*'VT CHS Emissions Schedule'!V$5/(1-$K18),0)</f>
        <v>0</v>
      </c>
      <c r="BT18" s="64">
        <f>IF(BT$15&lt;2025+$S18,IF(OR($A18="Oil",$A18="Propane"),$P18*AT18,IF(OR($A18="Natural Gas",$A18="Electricity"),($P18*AT18)/(1-$I18),($T$24*$R18*('VT CHS Emissions Schedule'!W$8+$N18)/$U$24)+($T$25*$R18*('VT CHS Emissions Schedule'!W$9+$M18)/$U$25)+($T$26*$R18*'VT CHS Emissions Schedule'!W$7/$U$26)/(1-$L18)+($T$27*$R18*'VT CHS Emissions Schedule'!W$5/$U$27/(1-$K18))))-AJ18*'VT CHS Emissions Schedule'!W$5/(1-$K18),0)</f>
        <v>0</v>
      </c>
      <c r="BU18" s="64">
        <f>IF(BU$15&lt;2025+$S18,IF(OR($A18="Oil",$A18="Propane"),$P18*AU18,IF(OR($A18="Natural Gas",$A18="Electricity"),($P18*AU18)/(1-$I18),($T$24*$R18*('VT CHS Emissions Schedule'!X$8+$N18)/$U$24)+($T$25*$R18*('VT CHS Emissions Schedule'!X$9+$M18)/$U$25)+($T$26*$R18*'VT CHS Emissions Schedule'!X$7/$U$26)/(1-$L18)+($T$27*$R18*'VT CHS Emissions Schedule'!X$5/$U$27/(1-$K18))))-AK18*'VT CHS Emissions Schedule'!X$5/(1-$K18),0)</f>
        <v>0</v>
      </c>
      <c r="BV18" s="64">
        <f>IF(BV$15&lt;2025+$S18,IF(OR($A18="Oil",$A18="Propane"),$P18*AV18,IF(OR($A18="Natural Gas",$A18="Electricity"),($P18*AV18)/(1-$I18),($T$24*$R18*('VT CHS Emissions Schedule'!Y$8+$N18)/$U$24)+($T$25*$R18*('VT CHS Emissions Schedule'!Y$9+$M18)/$U$25)+($T$26*$R18*'VT CHS Emissions Schedule'!Y$7/$U$26)/(1-$L18)+($T$27*$R18*'VT CHS Emissions Schedule'!Y$5/$U$27/(1-$K18))))-AL18*'VT CHS Emissions Schedule'!Y$5/(1-$K18),0)</f>
        <v>0</v>
      </c>
      <c r="BW18" s="64">
        <f>IF(BW$15&lt;2025+$S18,IF(OR($A18="Oil",$A18="Propane"),$P18*AW18,IF(OR($A18="Natural Gas",$A18="Electricity"),($P18*AW18)/(1-$I18),($T$24*$R18*('VT CHS Emissions Schedule'!Z$8+$N18)/$U$24)+($T$25*$R18*('VT CHS Emissions Schedule'!Z$9+$M18)/$U$25)+($T$26*$R18*'VT CHS Emissions Schedule'!Z$7/$U$26)/(1-$L18)+($T$27*$R18*'VT CHS Emissions Schedule'!Z$5/$U$27/(1-$K18))))-AM18*'VT CHS Emissions Schedule'!Z$5/(1-$K18),0)</f>
        <v>0</v>
      </c>
      <c r="BX18" s="64">
        <f>IF(BX$15&lt;2025+$S18,IF(OR($A18="Oil",$A18="Propane"),$P18*AX18,IF(OR($A18="Natural Gas",$A18="Electricity"),($P18*AX18)/(1-$I18),($T$24*$R18*('VT CHS Emissions Schedule'!AA$8+$N18)/$U$24)+($T$25*$R18*('VT CHS Emissions Schedule'!AA$9+$M18)/$U$25)+($T$26*$R18*'VT CHS Emissions Schedule'!AA$7/$U$26)/(1-$L18)+($T$27*$R18*'VT CHS Emissions Schedule'!AA$5/$U$27/(1-$K18))))-AN18*'VT CHS Emissions Schedule'!AA$5/(1-$K18),0)</f>
        <v>0</v>
      </c>
      <c r="BY18" s="64">
        <f>IF(BY$15&lt;2025+$S18,IF(OR($A18="Oil",$A18="Propane"),$P18*AY18,IF(OR($A18="Natural Gas",$A18="Electricity"),($P18*AY18)/(1-$I18),($T$24*$R18*('VT CHS Emissions Schedule'!AB$8+$N18)/$U$24)+($T$25*$R18*('VT CHS Emissions Schedule'!AB$9+$M18)/$U$25)+($T$26*$R18*'VT CHS Emissions Schedule'!AB$7/$U$26)/(1-$L18)+($T$27*$R18*'VT CHS Emissions Schedule'!AB$5/$U$27/(1-$K18))))-AO18*'VT CHS Emissions Schedule'!AB$5/(1-$K18),0)</f>
        <v>0</v>
      </c>
      <c r="BZ18" s="64">
        <f>IF(BZ$15&lt;2025+$S18,IF(OR($A18="Oil",$A18="Propane"),$P18*AZ18,IF(OR($A18="Natural Gas",$A18="Electricity"),($P18*AZ18)/(1-$I18),($T$24*$R18*('VT CHS Emissions Schedule'!AC$8+$N18)/$U$24)+($T$25*$R18*('VT CHS Emissions Schedule'!AC$9+$M18)/$U$25)+($T$26*$R18*'VT CHS Emissions Schedule'!AC$7/$U$26)/(1-$L18)+($T$27*$R18*'VT CHS Emissions Schedule'!AC$5/$U$27/(1-$K18))))-AP18*'VT CHS Emissions Schedule'!AC$5/(1-$K18),0)</f>
        <v>0</v>
      </c>
    </row>
    <row r="19" spans="1:78" ht="14.25" thickBot="1" x14ac:dyDescent="0.3">
      <c r="A19" s="186" t="s">
        <v>163</v>
      </c>
      <c r="B19" s="176">
        <f t="shared" si="0"/>
        <v>29825614.758630179</v>
      </c>
      <c r="C19" s="229">
        <f>SUM(BA19:BZ19)</f>
        <v>29825614.758630179</v>
      </c>
      <c r="D19" s="224">
        <f>(B19/1000000)*1</f>
        <v>29.825614758630177</v>
      </c>
      <c r="E19" s="111">
        <f t="shared" si="1"/>
        <v>6324162.4321468621</v>
      </c>
      <c r="F19" s="111">
        <f t="shared" si="2"/>
        <v>6324162.4321468621</v>
      </c>
      <c r="G19" s="111">
        <f>IF(OR($A19="Oil",$A19="Propane"),$P19*AA19,IF(OR($A19="Natural Gas",$A19="Electricity"),($P19*AA19)/(1-$I19),($T$24*$R19*('VT CHS Emissions Schedule'!D$8+$N19)/$U$24)+($T$25*$R19*('VT CHS Emissions Schedule'!D$9+$M19)/$U$25)+($T$26*$R19*'VT CHS Emissions Schedule'!D$7/$U$26)/(1-$L19)+($T$27*$R19*'VT CHS Emissions Schedule'!D$5/$U$27/(1-$K19))))</f>
        <v>7249166.4713858245</v>
      </c>
      <c r="H19" s="111">
        <f>Q19*'VT CHS Emissions Schedule'!D$5/(1-$K19)</f>
        <v>925004.03923896223</v>
      </c>
      <c r="I19" s="66">
        <f>_xlfn.XLOOKUP($A19,Lookups!$A$3:$A$15,Lookups!$E$3:$E$15)</f>
        <v>0</v>
      </c>
      <c r="J19" s="65">
        <f>_xlfn.XLOOKUP($A19,Lookups!$A$3:$A$15,Lookups!$D$3:$D$15)</f>
        <v>0</v>
      </c>
      <c r="K19" s="66">
        <f>Lookups!$E$6</f>
        <v>0.04</v>
      </c>
      <c r="L19" s="66">
        <f>Lookups!$E$5</f>
        <v>1.4E-2</v>
      </c>
      <c r="M19" s="65">
        <f>Lookups!$D$4</f>
        <v>0.32764300000000002</v>
      </c>
      <c r="N19" s="65">
        <f>Lookups!$D$3</f>
        <v>0.21490000000000001</v>
      </c>
      <c r="O19" s="65">
        <f>Lookups!$D$8</f>
        <v>1.3776766038113153</v>
      </c>
      <c r="P19" s="64" t="s">
        <v>246</v>
      </c>
      <c r="Q19" s="72">
        <f t="shared" si="4"/>
        <v>23511.743215031311</v>
      </c>
      <c r="R19" s="64">
        <f t="shared" si="5"/>
        <v>112621.24999999999</v>
      </c>
      <c r="S19" s="68">
        <v>5</v>
      </c>
      <c r="T19" s="72">
        <v>155.82</v>
      </c>
      <c r="U19" s="72">
        <v>5.87</v>
      </c>
      <c r="V19" s="72">
        <v>2.14</v>
      </c>
      <c r="W19" s="72">
        <v>57.08</v>
      </c>
      <c r="X19" s="72" t="str">
        <f t="shared" si="6"/>
        <v>blended</v>
      </c>
      <c r="Y19" s="72">
        <v>4.79</v>
      </c>
      <c r="Z19" s="64">
        <v>1055</v>
      </c>
      <c r="AA19" s="67" t="s">
        <v>246</v>
      </c>
      <c r="AB19" s="67" t="s">
        <v>246</v>
      </c>
      <c r="AC19" s="67" t="s">
        <v>246</v>
      </c>
      <c r="AD19" s="67" t="s">
        <v>246</v>
      </c>
      <c r="AE19" s="67" t="s">
        <v>246</v>
      </c>
      <c r="AF19" s="67" t="s">
        <v>246</v>
      </c>
      <c r="AG19" s="67" t="s">
        <v>246</v>
      </c>
      <c r="AH19" s="67" t="s">
        <v>246</v>
      </c>
      <c r="AI19" s="67" t="s">
        <v>246</v>
      </c>
      <c r="AJ19" s="67" t="s">
        <v>246</v>
      </c>
      <c r="AK19" s="67" t="s">
        <v>246</v>
      </c>
      <c r="AL19" s="67" t="s">
        <v>246</v>
      </c>
      <c r="AM19" s="67" t="s">
        <v>246</v>
      </c>
      <c r="AN19" s="67" t="s">
        <v>246</v>
      </c>
      <c r="AO19" s="67" t="s">
        <v>246</v>
      </c>
      <c r="AP19" s="67" t="s">
        <v>246</v>
      </c>
      <c r="AQ19" s="67" t="s">
        <v>246</v>
      </c>
      <c r="AR19" s="67" t="s">
        <v>246</v>
      </c>
      <c r="AS19" s="67" t="s">
        <v>246</v>
      </c>
      <c r="AT19" s="67" t="s">
        <v>246</v>
      </c>
      <c r="AU19" s="67" t="s">
        <v>246</v>
      </c>
      <c r="AV19" s="67" t="s">
        <v>246</v>
      </c>
      <c r="AW19" s="67" t="s">
        <v>246</v>
      </c>
      <c r="AX19" s="67" t="s">
        <v>246</v>
      </c>
      <c r="AY19" s="67" t="s">
        <v>246</v>
      </c>
      <c r="AZ19" s="67" t="s">
        <v>246</v>
      </c>
      <c r="BA19" s="64">
        <f>IF(BA$15&lt;2025+$S19,IF(OR($A19="Oil",$A19="Propane"),$P19*AA19,IF(OR($A19="Natural Gas",$A19="Electricity"),($P19*AA19)/(1-$I19),($T$24*$R19*('VT CHS Emissions Schedule'!D$8+$N19)/$U$24)+($T$25*$R19*('VT CHS Emissions Schedule'!D$9+$M19)/$U$25)+($T$26*$R19*'VT CHS Emissions Schedule'!D$7/$U$26)/(1-$L19)+($T$27*$R19*'VT CHS Emissions Schedule'!D$5/$U$27/(1-$K19))))-Q19*'VT CHS Emissions Schedule'!D$5/(1-$K19),0)</f>
        <v>6324162.4321468621</v>
      </c>
      <c r="BB19" s="64">
        <f>IF(BB$15&lt;2025+$S19,IF(OR($A19="Oil",$A19="Propane"),$P19*AB19,IF(OR($A19="Natural Gas",$A19="Electricity"),($P19*AB19)/(1-$I19),($T$24*$R19*('VT CHS Emissions Schedule'!E$8+$N19)/$U$24)+($T$25*$R19*('VT CHS Emissions Schedule'!E$9+$M19)/$U$25)+($T$26*$R19*'VT CHS Emissions Schedule'!E$7/$U$26)/(1-$L19)+($T$27*$R19*'VT CHS Emissions Schedule'!E$5/$U$27/(1-$K19))))-R19*'VT CHS Emissions Schedule'!E$5/(1-$K19),0)</f>
        <v>2985447.8701395956</v>
      </c>
      <c r="BC19" s="64">
        <f>IF(BC$15&lt;2025+$S19,IF(OR($A19="Oil",$A19="Propane"),$P19*AC19,IF(OR($A19="Natural Gas",$A19="Electricity"),($P19*AC19)/(1-$I19),($T$24*$R19*('VT CHS Emissions Schedule'!F$8+$N19)/$U$24)+($T$25*$R19*('VT CHS Emissions Schedule'!F$9+$M19)/$U$25)+($T$26*$R19*'VT CHS Emissions Schedule'!F$7/$U$26)/(1-$L19)+($T$27*$R19*'VT CHS Emissions Schedule'!F$5/$U$27/(1-$K19))))-S19*'VT CHS Emissions Schedule'!F$5/(1-$K19),0)</f>
        <v>6974138.4299793905</v>
      </c>
      <c r="BD19" s="64">
        <f>IF(BD$15&lt;2025+$S19,IF(OR($A19="Oil",$A19="Propane"),$P19*AD19,IF(OR($A19="Natural Gas",$A19="Electricity"),($P19*AD19)/(1-$I19),($T$24*$R19*('VT CHS Emissions Schedule'!G$8+$N19)/$U$24)+($T$25*$R19*('VT CHS Emissions Schedule'!G$9+$M19)/$U$25)+($T$26*$R19*'VT CHS Emissions Schedule'!G$7/$U$26)/(1-$L19)+($T$27*$R19*'VT CHS Emissions Schedule'!G$5/$U$27/(1-$K19))))-T19*'VT CHS Emissions Schedule'!G$5/(1-$K19),0)</f>
        <v>6835638.6401481675</v>
      </c>
      <c r="BE19" s="64">
        <f>IF(BE$15&lt;2025+$S19,IF(OR($A19="Oil",$A19="Propane"),$P19*AE19,IF(OR($A19="Natural Gas",$A19="Electricity"),($P19*AE19)/(1-$I19),($T$24*$R19*('VT CHS Emissions Schedule'!H$8+$N19)/$U$24)+($T$25*$R19*('VT CHS Emissions Schedule'!H$9+$M19)/$U$25)+($T$26*$R19*'VT CHS Emissions Schedule'!H$7/$U$26)/(1-$L19)+($T$27*$R19*'VT CHS Emissions Schedule'!H$5/$U$27/(1-$K19))))-U19*'VT CHS Emissions Schedule'!H$5/(1-$K19),0)</f>
        <v>6706227.3862161646</v>
      </c>
      <c r="BF19" s="64">
        <f>IF(BF$15&lt;2025+$S19,IF(OR($A19="Oil",$A19="Propane"),$P19*AF19,IF(OR($A19="Natural Gas",$A19="Electricity"),($P19*AF19)/(1-$I19),($T$24*$R19*('VT CHS Emissions Schedule'!I$8+$N19)/$U$24)+($T$25*$R19*('VT CHS Emissions Schedule'!I$9+$M19)/$U$25)+($T$26*$R19*'VT CHS Emissions Schedule'!I$7/$U$26)/(1-$L19)+($T$27*$R19*'VT CHS Emissions Schedule'!I$5/$U$27/(1-$K19))))-V19*'VT CHS Emissions Schedule'!I$5/(1-$K19),0)</f>
        <v>0</v>
      </c>
      <c r="BG19" s="64">
        <f>IF(BG$15&lt;2025+$S19,IF(OR($A19="Oil",$A19="Propane"),$P19*AG19,IF(OR($A19="Natural Gas",$A19="Electricity"),($P19*AG19)/(1-$I19),($T$24*$R19*('VT CHS Emissions Schedule'!J$8+$N19)/$U$24)+($T$25*$R19*('VT CHS Emissions Schedule'!J$9+$M19)/$U$25)+($T$26*$R19*'VT CHS Emissions Schedule'!J$7/$U$26)/(1-$L19)+($T$27*$R19*'VT CHS Emissions Schedule'!J$5/$U$27/(1-$K19))))-W19*'VT CHS Emissions Schedule'!J$5/(1-$K19),0)</f>
        <v>0</v>
      </c>
      <c r="BH19" s="64">
        <f>IF(BH$15&lt;2025+$S19,IF(OR($A19="Oil",$A19="Propane"),$P19*AH19,IF(OR($A19="Natural Gas",$A19="Electricity"),($P19*AH19)/(1-$I19),($T$24*$R19*('VT CHS Emissions Schedule'!K$8+$N19)/$U$24)+($T$25*$R19*('VT CHS Emissions Schedule'!K$9+$M19)/$U$25)+($T$26*$R19*'VT CHS Emissions Schedule'!K$7/$U$26)/(1-$L19)+($T$27*$R19*'VT CHS Emissions Schedule'!K$5/$U$27/(1-$K19))))-X19*'VT CHS Emissions Schedule'!K$5/(1-$K19),0)</f>
        <v>0</v>
      </c>
      <c r="BI19" s="64">
        <f>IF(BI$15&lt;2025+$S19,IF(OR($A19="Oil",$A19="Propane"),$P19*AI19,IF(OR($A19="Natural Gas",$A19="Electricity"),($P19*AI19)/(1-$I19),($T$24*$R19*('VT CHS Emissions Schedule'!L$8+$N19)/$U$24)+($T$25*$R19*('VT CHS Emissions Schedule'!L$9+$M19)/$U$25)+($T$26*$R19*'VT CHS Emissions Schedule'!L$7/$U$26)/(1-$L19)+($T$27*$R19*'VT CHS Emissions Schedule'!L$5/$U$27/(1-$K19))))-Y19*'VT CHS Emissions Schedule'!L$5/(1-$K19),0)</f>
        <v>0</v>
      </c>
      <c r="BJ19" s="64">
        <f>IF(BJ$15&lt;2025+$S19,IF(OR($A19="Oil",$A19="Propane"),$P19*AJ19,IF(OR($A19="Natural Gas",$A19="Electricity"),($P19*AJ19)/(1-$I19),($T$24*$R19*('VT CHS Emissions Schedule'!M$8+$N19)/$U$24)+($T$25*$R19*('VT CHS Emissions Schedule'!M$9+$M19)/$U$25)+($T$26*$R19*'VT CHS Emissions Schedule'!M$7/$U$26)/(1-$L19)+($T$27*$R19*'VT CHS Emissions Schedule'!M$5/$U$27/(1-$K19))))-Z19*'VT CHS Emissions Schedule'!M$5/(1-$K19),0)</f>
        <v>0</v>
      </c>
      <c r="BK19" s="64">
        <f>IF(BK$15&lt;2025+$S19,IF(OR($A19="Oil",$A19="Propane"),$P19*AK19,IF(OR($A19="Natural Gas",$A19="Electricity"),($P19*AK19)/(1-$I19),($T$24*$R19*('VT CHS Emissions Schedule'!N$8+$N19)/$U$24)+($T$25*$R19*('VT CHS Emissions Schedule'!N$9+$M19)/$U$25)+($T$26*$R19*'VT CHS Emissions Schedule'!N$7/$U$26)/(1-$L19)+($T$27*$R19*'VT CHS Emissions Schedule'!N$5/$U$27/(1-$K19))))-AA19*'VT CHS Emissions Schedule'!N$5/(1-$K19),0)</f>
        <v>0</v>
      </c>
      <c r="BL19" s="64">
        <f>IF(BL$15&lt;2025+$S19,IF(OR($A19="Oil",$A19="Propane"),$P19*AL19,IF(OR($A19="Natural Gas",$A19="Electricity"),($P19*AL19)/(1-$I19),($T$24*$R19*('VT CHS Emissions Schedule'!O$8+$N19)/$U$24)+($T$25*$R19*('VT CHS Emissions Schedule'!O$9+$M19)/$U$25)+($T$26*$R19*'VT CHS Emissions Schedule'!O$7/$U$26)/(1-$L19)+($T$27*$R19*'VT CHS Emissions Schedule'!O$5/$U$27/(1-$K19))))-AB19*'VT CHS Emissions Schedule'!O$5/(1-$K19),0)</f>
        <v>0</v>
      </c>
      <c r="BM19" s="64">
        <f>IF(BM$15&lt;2025+$S19,IF(OR($A19="Oil",$A19="Propane"),$P19*AM19,IF(OR($A19="Natural Gas",$A19="Electricity"),($P19*AM19)/(1-$I19),($T$24*$R19*('VT CHS Emissions Schedule'!P$8+$N19)/$U$24)+($T$25*$R19*('VT CHS Emissions Schedule'!P$9+$M19)/$U$25)+($T$26*$R19*'VT CHS Emissions Schedule'!P$7/$U$26)/(1-$L19)+($T$27*$R19*'VT CHS Emissions Schedule'!P$5/$U$27/(1-$K19))))-AC19*'VT CHS Emissions Schedule'!P$5/(1-$K19),0)</f>
        <v>0</v>
      </c>
      <c r="BN19" s="64">
        <f>IF(BN$15&lt;2025+$S19,IF(OR($A19="Oil",$A19="Propane"),$P19*AN19,IF(OR($A19="Natural Gas",$A19="Electricity"),($P19*AN19)/(1-$I19),($T$24*$R19*('VT CHS Emissions Schedule'!Q$8+$N19)/$U$24)+($T$25*$R19*('VT CHS Emissions Schedule'!Q$9+$M19)/$U$25)+($T$26*$R19*'VT CHS Emissions Schedule'!Q$7/$U$26)/(1-$L19)+($T$27*$R19*'VT CHS Emissions Schedule'!Q$5/$U$27/(1-$K19))))-AD19*'VT CHS Emissions Schedule'!Q$5/(1-$K19),0)</f>
        <v>0</v>
      </c>
      <c r="BO19" s="64">
        <f>IF(BO$15&lt;2025+$S19,IF(OR($A19="Oil",$A19="Propane"),$P19*AO19,IF(OR($A19="Natural Gas",$A19="Electricity"),($P19*AO19)/(1-$I19),($T$24*$R19*('VT CHS Emissions Schedule'!R$8+$N19)/$U$24)+($T$25*$R19*('VT CHS Emissions Schedule'!R$9+$M19)/$U$25)+($T$26*$R19*'VT CHS Emissions Schedule'!R$7/$U$26)/(1-$L19)+($T$27*$R19*'VT CHS Emissions Schedule'!R$5/$U$27/(1-$K19))))-AE19*'VT CHS Emissions Schedule'!R$5/(1-$K19),0)</f>
        <v>0</v>
      </c>
      <c r="BP19" s="64">
        <f>IF(BP$15&lt;2025+$S19,IF(OR($A19="Oil",$A19="Propane"),$P19*AP19,IF(OR($A19="Natural Gas",$A19="Electricity"),($P19*AP19)/(1-$I19),($T$24*$R19*('VT CHS Emissions Schedule'!S$8+$N19)/$U$24)+($T$25*$R19*('VT CHS Emissions Schedule'!S$9+$M19)/$U$25)+($T$26*$R19*'VT CHS Emissions Schedule'!S$7/$U$26)/(1-$L19)+($T$27*$R19*'VT CHS Emissions Schedule'!S$5/$U$27/(1-$K19))))-AF19*'VT CHS Emissions Schedule'!S$5/(1-$K19),0)</f>
        <v>0</v>
      </c>
      <c r="BQ19" s="64">
        <f>IF(BQ$15&lt;2025+$S19,IF(OR($A19="Oil",$A19="Propane"),$P19*AQ19,IF(OR($A19="Natural Gas",$A19="Electricity"),($P19*AQ19)/(1-$I19),($T$24*$R19*('VT CHS Emissions Schedule'!T$8+$N19)/$U$24)+($T$25*$R19*('VT CHS Emissions Schedule'!T$9+$M19)/$U$25)+($T$26*$R19*'VT CHS Emissions Schedule'!T$7/$U$26)/(1-$L19)+($T$27*$R19*'VT CHS Emissions Schedule'!T$5/$U$27/(1-$K19))))-AG19*'VT CHS Emissions Schedule'!T$5/(1-$K19),0)</f>
        <v>0</v>
      </c>
      <c r="BR19" s="64">
        <f>IF(BR$15&lt;2025+$S19,IF(OR($A19="Oil",$A19="Propane"),$P19*AR19,IF(OR($A19="Natural Gas",$A19="Electricity"),($P19*AR19)/(1-$I19),($T$24*$R19*('VT CHS Emissions Schedule'!U$8+$N19)/$U$24)+($T$25*$R19*('VT CHS Emissions Schedule'!U$9+$M19)/$U$25)+($T$26*$R19*'VT CHS Emissions Schedule'!U$7/$U$26)/(1-$L19)+($T$27*$R19*'VT CHS Emissions Schedule'!U$5/$U$27/(1-$K19))))-AH19*'VT CHS Emissions Schedule'!U$5/(1-$K19),0)</f>
        <v>0</v>
      </c>
      <c r="BS19" s="64">
        <f>IF(BS$15&lt;2025+$S19,IF(OR($A19="Oil",$A19="Propane"),$P19*AS19,IF(OR($A19="Natural Gas",$A19="Electricity"),($P19*AS19)/(1-$I19),($T$24*$R19*('VT CHS Emissions Schedule'!V$8+$N19)/$U$24)+($T$25*$R19*('VT CHS Emissions Schedule'!V$9+$M19)/$U$25)+($T$26*$R19*'VT CHS Emissions Schedule'!V$7/$U$26)/(1-$L19)+($T$27*$R19*'VT CHS Emissions Schedule'!V$5/$U$27/(1-$K19))))-AI19*'VT CHS Emissions Schedule'!V$5/(1-$K19),0)</f>
        <v>0</v>
      </c>
      <c r="BT19" s="64">
        <f>IF(BT$15&lt;2025+$S19,IF(OR($A19="Oil",$A19="Propane"),$P19*AT19,IF(OR($A19="Natural Gas",$A19="Electricity"),($P19*AT19)/(1-$I19),($T$24*$R19*('VT CHS Emissions Schedule'!W$8+$N19)/$U$24)+($T$25*$R19*('VT CHS Emissions Schedule'!W$9+$M19)/$U$25)+($T$26*$R19*'VT CHS Emissions Schedule'!W$7/$U$26)/(1-$L19)+($T$27*$R19*'VT CHS Emissions Schedule'!W$5/$U$27/(1-$K19))))-AJ19*'VT CHS Emissions Schedule'!W$5/(1-$K19),0)</f>
        <v>0</v>
      </c>
      <c r="BU19" s="64">
        <f>IF(BU$15&lt;2025+$S19,IF(OR($A19="Oil",$A19="Propane"),$P19*AU19,IF(OR($A19="Natural Gas",$A19="Electricity"),($P19*AU19)/(1-$I19),($T$24*$R19*('VT CHS Emissions Schedule'!X$8+$N19)/$U$24)+($T$25*$R19*('VT CHS Emissions Schedule'!X$9+$M19)/$U$25)+($T$26*$R19*'VT CHS Emissions Schedule'!X$7/$U$26)/(1-$L19)+($T$27*$R19*'VT CHS Emissions Schedule'!X$5/$U$27/(1-$K19))))-AK19*'VT CHS Emissions Schedule'!X$5/(1-$K19),0)</f>
        <v>0</v>
      </c>
      <c r="BV19" s="64">
        <f>IF(BV$15&lt;2025+$S19,IF(OR($A19="Oil",$A19="Propane"),$P19*AV19,IF(OR($A19="Natural Gas",$A19="Electricity"),($P19*AV19)/(1-$I19),($T$24*$R19*('VT CHS Emissions Schedule'!Y$8+$N19)/$U$24)+($T$25*$R19*('VT CHS Emissions Schedule'!Y$9+$M19)/$U$25)+($T$26*$R19*'VT CHS Emissions Schedule'!Y$7/$U$26)/(1-$L19)+($T$27*$R19*'VT CHS Emissions Schedule'!Y$5/$U$27/(1-$K19))))-AL19*'VT CHS Emissions Schedule'!Y$5/(1-$K19),0)</f>
        <v>0</v>
      </c>
      <c r="BW19" s="64">
        <f>IF(BW$15&lt;2025+$S19,IF(OR($A19="Oil",$A19="Propane"),$P19*AW19,IF(OR($A19="Natural Gas",$A19="Electricity"),($P19*AW19)/(1-$I19),($T$24*$R19*('VT CHS Emissions Schedule'!Z$8+$N19)/$U$24)+($T$25*$R19*('VT CHS Emissions Schedule'!Z$9+$M19)/$U$25)+($T$26*$R19*'VT CHS Emissions Schedule'!Z$7/$U$26)/(1-$L19)+($T$27*$R19*'VT CHS Emissions Schedule'!Z$5/$U$27/(1-$K19))))-AM19*'VT CHS Emissions Schedule'!Z$5/(1-$K19),0)</f>
        <v>0</v>
      </c>
      <c r="BX19" s="64">
        <f>IF(BX$15&lt;2025+$S19,IF(OR($A19="Oil",$A19="Propane"),$P19*AX19,IF(OR($A19="Natural Gas",$A19="Electricity"),($P19*AX19)/(1-$I19),($T$24*$R19*('VT CHS Emissions Schedule'!AA$8+$N19)/$U$24)+($T$25*$R19*('VT CHS Emissions Schedule'!AA$9+$M19)/$U$25)+($T$26*$R19*'VT CHS Emissions Schedule'!AA$7/$U$26)/(1-$L19)+($T$27*$R19*'VT CHS Emissions Schedule'!AA$5/$U$27/(1-$K19))))-AN19*'VT CHS Emissions Schedule'!AA$5/(1-$K19),0)</f>
        <v>0</v>
      </c>
      <c r="BY19" s="64">
        <f>IF(BY$15&lt;2025+$S19,IF(OR($A19="Oil",$A19="Propane"),$P19*AY19,IF(OR($A19="Natural Gas",$A19="Electricity"),($P19*AY19)/(1-$I19),($T$24*$R19*('VT CHS Emissions Schedule'!AB$8+$N19)/$U$24)+($T$25*$R19*('VT CHS Emissions Schedule'!AB$9+$M19)/$U$25)+($T$26*$R19*'VT CHS Emissions Schedule'!AB$7/$U$26)/(1-$L19)+($T$27*$R19*'VT CHS Emissions Schedule'!AB$5/$U$27/(1-$K19))))-AO19*'VT CHS Emissions Schedule'!AB$5/(1-$K19),0)</f>
        <v>0</v>
      </c>
      <c r="BZ19" s="64">
        <f>IF(BZ$15&lt;2025+$S19,IF(OR($A19="Oil",$A19="Propane"),$P19*AZ19,IF(OR($A19="Natural Gas",$A19="Electricity"),($P19*AZ19)/(1-$I19),($T$24*$R19*('VT CHS Emissions Schedule'!AC$8+$N19)/$U$24)+($T$25*$R19*('VT CHS Emissions Schedule'!AC$9+$M19)/$U$25)+($T$26*$R19*'VT CHS Emissions Schedule'!AC$7/$U$26)/(1-$L19)+($T$27*$R19*'VT CHS Emissions Schedule'!AC$5/$U$27/(1-$K19))))-AP19*'VT CHS Emissions Schedule'!AC$5/(1-$K19),0)</f>
        <v>0</v>
      </c>
    </row>
    <row r="20" spans="1:78" ht="15.75" x14ac:dyDescent="0.25">
      <c r="C20" s="110"/>
      <c r="D20" s="110"/>
    </row>
    <row r="21" spans="1:78" ht="15.75" x14ac:dyDescent="0.25">
      <c r="C21" s="110"/>
      <c r="D21" s="110"/>
    </row>
    <row r="22" spans="1:78" ht="15.75" x14ac:dyDescent="0.3">
      <c r="C22" s="110"/>
      <c r="D22" s="110"/>
      <c r="E22" s="140"/>
      <c r="F22" s="140"/>
      <c r="H22" s="140"/>
      <c r="S22" s="62" t="s">
        <v>502</v>
      </c>
      <c r="T22"/>
      <c r="U22"/>
    </row>
    <row r="23" spans="1:78" ht="42" x14ac:dyDescent="0.25">
      <c r="B23" s="110"/>
      <c r="C23" s="110"/>
      <c r="D23" s="110"/>
      <c r="S23" s="121" t="s">
        <v>504</v>
      </c>
      <c r="T23" s="121" t="s">
        <v>169</v>
      </c>
      <c r="U23" s="121" t="s">
        <v>503</v>
      </c>
    </row>
    <row r="24" spans="1:78" ht="15" customHeight="1" x14ac:dyDescent="0.25">
      <c r="B24" s="110"/>
      <c r="C24" s="110"/>
      <c r="D24" s="110"/>
      <c r="S24" s="118" t="s">
        <v>10</v>
      </c>
      <c r="T24" s="119">
        <v>0.09</v>
      </c>
      <c r="U24" s="120">
        <v>0.85</v>
      </c>
    </row>
    <row r="25" spans="1:78" ht="15.75" x14ac:dyDescent="0.25">
      <c r="B25" s="110"/>
      <c r="C25" s="110"/>
      <c r="D25" s="110"/>
      <c r="S25" s="118" t="s">
        <v>8</v>
      </c>
      <c r="T25" s="119">
        <v>0.24</v>
      </c>
      <c r="U25" s="120">
        <v>0.85</v>
      </c>
    </row>
    <row r="26" spans="1:78" ht="15.75" x14ac:dyDescent="0.25">
      <c r="B26" s="110"/>
      <c r="C26" s="110"/>
      <c r="D26" s="110"/>
      <c r="S26" s="118" t="s">
        <v>11</v>
      </c>
      <c r="T26" s="119">
        <v>0.23</v>
      </c>
      <c r="U26" s="120">
        <v>0.85</v>
      </c>
    </row>
    <row r="27" spans="1:78" ht="15.75" x14ac:dyDescent="0.25">
      <c r="B27" s="110"/>
      <c r="C27" s="110"/>
      <c r="D27" s="110"/>
      <c r="S27" s="118" t="s">
        <v>18</v>
      </c>
      <c r="T27" s="119">
        <v>0.43</v>
      </c>
      <c r="U27" s="120">
        <v>0.99</v>
      </c>
    </row>
    <row r="28" spans="1:78" ht="15" customHeight="1" x14ac:dyDescent="0.25">
      <c r="B28" s="110"/>
      <c r="C28" s="110"/>
      <c r="D28" s="110"/>
    </row>
    <row r="29" spans="1:78" ht="15.75" x14ac:dyDescent="0.25">
      <c r="B29" s="110"/>
      <c r="C29" s="110"/>
      <c r="D29" s="110"/>
    </row>
    <row r="36" spans="17:19" ht="15.75" x14ac:dyDescent="0.3">
      <c r="Q36" s="117"/>
      <c r="R36" s="117"/>
      <c r="S36"/>
    </row>
    <row r="57" spans="34:34" x14ac:dyDescent="0.25">
      <c r="AH57" s="147">
        <v>229158482.73140049</v>
      </c>
    </row>
  </sheetData>
  <mergeCells count="5">
    <mergeCell ref="I14:J14"/>
    <mergeCell ref="K14:O14"/>
    <mergeCell ref="AA14:AZ14"/>
    <mergeCell ref="BA14:BZ14"/>
    <mergeCell ref="E14:H14"/>
  </mergeCells>
  <conditionalFormatting sqref="D15">
    <cfRule type="duplicateValues" dxfId="4" priority="3"/>
  </conditionalFormatting>
  <conditionalFormatting sqref="F15">
    <cfRule type="duplicateValues" dxfId="3" priority="2"/>
  </conditionalFormatting>
  <conditionalFormatting sqref="Z15">
    <cfRule type="duplicateValues" dxfId="2" priority="4"/>
  </conditionalFormatting>
  <conditionalFormatting sqref="AA15:AZ15">
    <cfRule type="duplicateValues" dxfId="1" priority="1"/>
  </conditionalFormatting>
  <conditionalFormatting sqref="CA15:XFD15 A15:C15 E15 G15:Y15">
    <cfRule type="duplicateValues" dxfId="0" priority="5"/>
  </conditionalFormatting>
  <pageMargins left="0.7" right="0.7" top="0.75" bottom="0.75" header="0.3" footer="0.3"/>
  <pageSetup orientation="portrait" horizontalDpi="1200" verticalDpi="12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D8040-964E-4530-AD1C-D7C10585E6CB}">
  <sheetPr>
    <tabColor theme="3"/>
  </sheetPr>
  <dimension ref="A1"/>
  <sheetViews>
    <sheetView workbookViewId="0"/>
  </sheetViews>
  <sheetFormatPr defaultRowHeight="15.75" x14ac:dyDescent="0.3"/>
  <sheetData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E9AFA-FC5B-4507-96CE-01C93E8E07BF}">
  <dimension ref="A1:CI36"/>
  <sheetViews>
    <sheetView topLeftCell="A22" workbookViewId="0">
      <selection activeCell="A41" sqref="A41"/>
    </sheetView>
  </sheetViews>
  <sheetFormatPr defaultRowHeight="15.75" x14ac:dyDescent="0.3"/>
  <cols>
    <col min="1" max="1" width="32.77734375" customWidth="1"/>
    <col min="2" max="2" width="5.77734375" customWidth="1"/>
    <col min="3" max="29" width="5.44140625" customWidth="1"/>
    <col min="31" max="31" width="5.77734375" customWidth="1"/>
    <col min="32" max="58" width="5.44140625" customWidth="1"/>
    <col min="60" max="60" width="5.77734375" customWidth="1"/>
    <col min="61" max="87" width="5.44140625" customWidth="1"/>
  </cols>
  <sheetData>
    <row r="1" spans="1:87" x14ac:dyDescent="0.3">
      <c r="A1" s="563" t="s">
        <v>68</v>
      </c>
    </row>
    <row r="2" spans="1:87" x14ac:dyDescent="0.3">
      <c r="A2" s="561" t="s">
        <v>13</v>
      </c>
      <c r="B2" s="562" t="s">
        <v>38</v>
      </c>
      <c r="C2" s="562"/>
      <c r="D2" s="562"/>
      <c r="E2" s="562"/>
      <c r="F2" s="562"/>
      <c r="G2" s="562"/>
      <c r="H2" s="562"/>
      <c r="I2" s="562"/>
      <c r="J2" s="562"/>
      <c r="K2" s="562"/>
      <c r="L2" s="562"/>
      <c r="M2" s="562"/>
      <c r="N2" s="562"/>
      <c r="O2" s="562"/>
      <c r="P2" s="562"/>
      <c r="Q2" s="562"/>
      <c r="R2" s="562"/>
      <c r="S2" s="562"/>
      <c r="T2" s="562"/>
      <c r="U2" s="562"/>
      <c r="V2" s="562"/>
      <c r="W2" s="562"/>
      <c r="X2" s="562"/>
      <c r="Y2" s="562"/>
      <c r="Z2" s="562"/>
      <c r="AA2" s="562"/>
      <c r="AB2" s="562"/>
      <c r="AC2" s="562"/>
      <c r="AD2" s="10"/>
      <c r="AE2" s="562" t="s">
        <v>39</v>
      </c>
      <c r="AF2" s="562"/>
      <c r="AG2" s="562"/>
      <c r="AH2" s="562"/>
      <c r="AI2" s="562"/>
      <c r="AJ2" s="562"/>
      <c r="AK2" s="562"/>
      <c r="AL2" s="562"/>
      <c r="AM2" s="562"/>
      <c r="AN2" s="562"/>
      <c r="AO2" s="562"/>
      <c r="AP2" s="562"/>
      <c r="AQ2" s="562"/>
      <c r="AR2" s="562"/>
      <c r="AS2" s="562"/>
      <c r="AT2" s="562"/>
      <c r="AU2" s="562"/>
      <c r="AV2" s="562"/>
      <c r="AW2" s="562"/>
      <c r="AX2" s="562"/>
      <c r="AY2" s="562"/>
      <c r="AZ2" s="562"/>
      <c r="BA2" s="562"/>
      <c r="BB2" s="562"/>
      <c r="BC2" s="562"/>
      <c r="BD2" s="562"/>
      <c r="BE2" s="562"/>
      <c r="BF2" s="562"/>
      <c r="BG2" s="10"/>
      <c r="BH2" s="562" t="s">
        <v>40</v>
      </c>
      <c r="BI2" s="562"/>
      <c r="BJ2" s="562"/>
      <c r="BK2" s="562"/>
      <c r="BL2" s="562"/>
      <c r="BM2" s="562"/>
      <c r="BN2" s="562"/>
      <c r="BO2" s="562"/>
      <c r="BP2" s="562"/>
      <c r="BQ2" s="562"/>
      <c r="BR2" s="562"/>
      <c r="BS2" s="562"/>
      <c r="BT2" s="562"/>
      <c r="BU2" s="562"/>
      <c r="BV2" s="562"/>
      <c r="BW2" s="562"/>
      <c r="BX2" s="562"/>
      <c r="BY2" s="562"/>
      <c r="BZ2" s="562"/>
      <c r="CA2" s="562"/>
      <c r="CB2" s="562"/>
      <c r="CC2" s="562"/>
      <c r="CD2" s="562"/>
      <c r="CE2" s="562"/>
      <c r="CF2" s="562"/>
      <c r="CG2" s="562"/>
      <c r="CH2" s="562"/>
      <c r="CI2" s="562"/>
    </row>
    <row r="3" spans="1:87" x14ac:dyDescent="0.3">
      <c r="A3" s="561"/>
      <c r="B3" s="9">
        <v>2023</v>
      </c>
      <c r="C3" s="9">
        <v>2024</v>
      </c>
      <c r="D3" s="9">
        <v>2025</v>
      </c>
      <c r="E3" s="9">
        <v>2026</v>
      </c>
      <c r="F3" s="9">
        <v>2027</v>
      </c>
      <c r="G3" s="9">
        <v>2028</v>
      </c>
      <c r="H3" s="9">
        <v>2029</v>
      </c>
      <c r="I3" s="9">
        <v>2030</v>
      </c>
      <c r="J3" s="9">
        <v>2031</v>
      </c>
      <c r="K3" s="9">
        <v>2032</v>
      </c>
      <c r="L3" s="9">
        <v>2033</v>
      </c>
      <c r="M3" s="9">
        <v>2034</v>
      </c>
      <c r="N3" s="9">
        <v>2035</v>
      </c>
      <c r="O3" s="9">
        <v>2036</v>
      </c>
      <c r="P3" s="9">
        <v>2037</v>
      </c>
      <c r="Q3" s="9">
        <v>2038</v>
      </c>
      <c r="R3" s="9">
        <v>2039</v>
      </c>
      <c r="S3" s="9">
        <v>2040</v>
      </c>
      <c r="T3" s="9">
        <v>2041</v>
      </c>
      <c r="U3" s="9">
        <v>2042</v>
      </c>
      <c r="V3" s="9">
        <v>2043</v>
      </c>
      <c r="W3" s="9">
        <v>2044</v>
      </c>
      <c r="X3" s="9">
        <v>2045</v>
      </c>
      <c r="Y3" s="9">
        <v>2046</v>
      </c>
      <c r="Z3" s="9">
        <v>2047</v>
      </c>
      <c r="AA3" s="9">
        <v>2048</v>
      </c>
      <c r="AB3" s="9">
        <v>2049</v>
      </c>
      <c r="AC3" s="9">
        <v>2050</v>
      </c>
      <c r="AD3" s="10"/>
      <c r="AE3" s="9" t="s">
        <v>41</v>
      </c>
      <c r="AF3" s="9">
        <v>2024</v>
      </c>
      <c r="AG3" s="9">
        <v>2025</v>
      </c>
      <c r="AH3" s="9">
        <v>2026</v>
      </c>
      <c r="AI3" s="9">
        <v>2027</v>
      </c>
      <c r="AJ3" s="9">
        <v>2028</v>
      </c>
      <c r="AK3" s="9">
        <v>2029</v>
      </c>
      <c r="AL3" s="9">
        <v>2030</v>
      </c>
      <c r="AM3" s="9">
        <v>2031</v>
      </c>
      <c r="AN3" s="9">
        <v>2032</v>
      </c>
      <c r="AO3" s="9">
        <v>2033</v>
      </c>
      <c r="AP3" s="9">
        <v>2034</v>
      </c>
      <c r="AQ3" s="9">
        <v>2035</v>
      </c>
      <c r="AR3" s="9">
        <v>2036</v>
      </c>
      <c r="AS3" s="9">
        <v>2037</v>
      </c>
      <c r="AT3" s="9">
        <v>2038</v>
      </c>
      <c r="AU3" s="9">
        <v>2039</v>
      </c>
      <c r="AV3" s="9">
        <v>2040</v>
      </c>
      <c r="AW3" s="9">
        <v>2041</v>
      </c>
      <c r="AX3" s="9">
        <v>2042</v>
      </c>
      <c r="AY3" s="9">
        <v>2043</v>
      </c>
      <c r="AZ3" s="9">
        <v>2044</v>
      </c>
      <c r="BA3" s="9">
        <v>2045</v>
      </c>
      <c r="BB3" s="9">
        <v>2046</v>
      </c>
      <c r="BC3" s="9">
        <v>2047</v>
      </c>
      <c r="BD3" s="9">
        <v>2048</v>
      </c>
      <c r="BE3" s="9">
        <v>2049</v>
      </c>
      <c r="BF3" s="9">
        <v>2050</v>
      </c>
      <c r="BG3" s="10"/>
      <c r="BH3" s="9" t="s">
        <v>41</v>
      </c>
      <c r="BI3" s="9">
        <v>2024</v>
      </c>
      <c r="BJ3" s="9">
        <v>2025</v>
      </c>
      <c r="BK3" s="9">
        <v>2026</v>
      </c>
      <c r="BL3" s="9">
        <v>2027</v>
      </c>
      <c r="BM3" s="9">
        <v>2028</v>
      </c>
      <c r="BN3" s="9">
        <v>2029</v>
      </c>
      <c r="BO3" s="9">
        <v>2030</v>
      </c>
      <c r="BP3" s="9">
        <v>2031</v>
      </c>
      <c r="BQ3" s="9">
        <v>2032</v>
      </c>
      <c r="BR3" s="9">
        <v>2033</v>
      </c>
      <c r="BS3" s="9">
        <v>2034</v>
      </c>
      <c r="BT3" s="9">
        <v>2035</v>
      </c>
      <c r="BU3" s="9">
        <v>2036</v>
      </c>
      <c r="BV3" s="9">
        <v>2037</v>
      </c>
      <c r="BW3" s="9">
        <v>2038</v>
      </c>
      <c r="BX3" s="9">
        <v>2039</v>
      </c>
      <c r="BY3" s="9">
        <v>2040</v>
      </c>
      <c r="BZ3" s="9">
        <v>2041</v>
      </c>
      <c r="CA3" s="9">
        <v>2042</v>
      </c>
      <c r="CB3" s="9">
        <v>2043</v>
      </c>
      <c r="CC3" s="9">
        <v>2044</v>
      </c>
      <c r="CD3" s="9">
        <v>2045</v>
      </c>
      <c r="CE3" s="9">
        <v>2046</v>
      </c>
      <c r="CF3" s="9">
        <v>2047</v>
      </c>
      <c r="CG3" s="9">
        <v>2048</v>
      </c>
      <c r="CH3" s="9">
        <v>2049</v>
      </c>
      <c r="CI3" s="9">
        <v>2050</v>
      </c>
    </row>
    <row r="4" spans="1:87" x14ac:dyDescent="0.3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D4" s="14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3"/>
      <c r="BG4" s="14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3"/>
    </row>
    <row r="5" spans="1:87" x14ac:dyDescent="0.3">
      <c r="A5" s="15" t="s">
        <v>42</v>
      </c>
      <c r="B5" s="16"/>
      <c r="C5" s="16"/>
      <c r="D5" s="16">
        <f t="shared" ref="D5:AC5" si="0">AG5+BJ5</f>
        <v>37.768525691523088</v>
      </c>
      <c r="E5" s="16">
        <f t="shared" si="0"/>
        <v>35.142306247004733</v>
      </c>
      <c r="F5" s="16">
        <f t="shared" si="0"/>
        <v>32.516086802486377</v>
      </c>
      <c r="G5" s="16">
        <f t="shared" si="0"/>
        <v>29.889867357968015</v>
      </c>
      <c r="H5" s="16">
        <f t="shared" si="0"/>
        <v>27.263647913449653</v>
      </c>
      <c r="I5" s="16">
        <f t="shared" si="0"/>
        <v>24.637428468931297</v>
      </c>
      <c r="J5" s="16">
        <f t="shared" si="0"/>
        <v>22.011209024412938</v>
      </c>
      <c r="K5" s="16">
        <f t="shared" si="0"/>
        <v>19.384989579894583</v>
      </c>
      <c r="L5" s="16">
        <f t="shared" si="0"/>
        <v>16.758770135376224</v>
      </c>
      <c r="M5" s="16">
        <f t="shared" si="0"/>
        <v>14.132550690857862</v>
      </c>
      <c r="N5" s="16">
        <f t="shared" si="0"/>
        <v>11.506331246339505</v>
      </c>
      <c r="O5" s="16">
        <f t="shared" si="0"/>
        <v>11.506331246339505</v>
      </c>
      <c r="P5" s="16">
        <f t="shared" si="0"/>
        <v>11.506331246339505</v>
      </c>
      <c r="Q5" s="16">
        <f t="shared" si="0"/>
        <v>11.506331246339505</v>
      </c>
      <c r="R5" s="16">
        <f t="shared" si="0"/>
        <v>11.506331246339505</v>
      </c>
      <c r="S5" s="16">
        <f t="shared" si="0"/>
        <v>11.506331246339505</v>
      </c>
      <c r="T5" s="16">
        <f t="shared" si="0"/>
        <v>11.506331246339505</v>
      </c>
      <c r="U5" s="16">
        <f t="shared" si="0"/>
        <v>11.506331246339505</v>
      </c>
      <c r="V5" s="16">
        <f t="shared" si="0"/>
        <v>11.506331246339505</v>
      </c>
      <c r="W5" s="16">
        <f t="shared" si="0"/>
        <v>11.506331246339505</v>
      </c>
      <c r="X5" s="16">
        <f t="shared" si="0"/>
        <v>11.506331246339505</v>
      </c>
      <c r="Y5" s="16">
        <f t="shared" si="0"/>
        <v>11.506331246339505</v>
      </c>
      <c r="Z5" s="16">
        <f t="shared" si="0"/>
        <v>11.506331246339505</v>
      </c>
      <c r="AA5" s="16">
        <f t="shared" si="0"/>
        <v>11.506331246339505</v>
      </c>
      <c r="AB5" s="16">
        <f t="shared" si="0"/>
        <v>11.506331246339505</v>
      </c>
      <c r="AC5" s="16">
        <f t="shared" si="0"/>
        <v>11.506331246339505</v>
      </c>
      <c r="AD5" s="17"/>
      <c r="AE5" s="16">
        <v>32.458200154808743</v>
      </c>
      <c r="AF5" s="16">
        <v>32.458200154808743</v>
      </c>
      <c r="AG5" s="16">
        <v>32.458200154808743</v>
      </c>
      <c r="AH5" s="16">
        <v>29.611491809337046</v>
      </c>
      <c r="AI5" s="16">
        <v>26.764783463865349</v>
      </c>
      <c r="AJ5" s="16">
        <v>23.918075118393645</v>
      </c>
      <c r="AK5" s="16">
        <v>21.071366772921941</v>
      </c>
      <c r="AL5" s="16">
        <v>18.224658427450247</v>
      </c>
      <c r="AM5" s="16">
        <v>15.377950081978545</v>
      </c>
      <c r="AN5" s="16">
        <v>12.531241736506846</v>
      </c>
      <c r="AO5" s="16">
        <v>9.6845333910351457</v>
      </c>
      <c r="AP5" s="16">
        <v>6.8378250455634459</v>
      </c>
      <c r="AQ5" s="16">
        <v>3.9911167000917454</v>
      </c>
      <c r="AR5" s="16">
        <v>3.9911167000917454</v>
      </c>
      <c r="AS5" s="16">
        <v>3.9911167000917454</v>
      </c>
      <c r="AT5" s="16">
        <v>3.9911167000917454</v>
      </c>
      <c r="AU5" s="16">
        <v>3.9911167000917454</v>
      </c>
      <c r="AV5" s="16">
        <v>3.9911167000917454</v>
      </c>
      <c r="AW5" s="16">
        <v>3.9911167000917454</v>
      </c>
      <c r="AX5" s="16">
        <v>3.9911167000917454</v>
      </c>
      <c r="AY5" s="16">
        <v>3.9911167000917454</v>
      </c>
      <c r="AZ5" s="16">
        <v>3.9911167000917454</v>
      </c>
      <c r="BA5" s="16">
        <v>3.9911167000917454</v>
      </c>
      <c r="BB5" s="16">
        <v>3.9911167000917454</v>
      </c>
      <c r="BC5" s="16">
        <v>3.9911167000917454</v>
      </c>
      <c r="BD5" s="16">
        <v>3.9911167000917454</v>
      </c>
      <c r="BE5" s="16">
        <v>3.9911167000917454</v>
      </c>
      <c r="BF5" s="16">
        <v>3.9911167000917454</v>
      </c>
      <c r="BG5" s="17"/>
      <c r="BH5" s="16">
        <v>5.3103255367143456</v>
      </c>
      <c r="BI5" s="16">
        <v>5.3103255367143456</v>
      </c>
      <c r="BJ5" s="16">
        <v>5.3103255367143456</v>
      </c>
      <c r="BK5" s="16">
        <v>5.5308144376676873</v>
      </c>
      <c r="BL5" s="16">
        <v>5.7513033386210282</v>
      </c>
      <c r="BM5" s="16">
        <v>5.9717922395743708</v>
      </c>
      <c r="BN5" s="16">
        <v>6.1922811405277116</v>
      </c>
      <c r="BO5" s="16">
        <v>6.4127700414810516</v>
      </c>
      <c r="BP5" s="16">
        <v>6.6332589424343942</v>
      </c>
      <c r="BQ5" s="16">
        <v>6.8537478433877359</v>
      </c>
      <c r="BR5" s="16">
        <v>7.0742367443410767</v>
      </c>
      <c r="BS5" s="16">
        <v>7.2947256452944167</v>
      </c>
      <c r="BT5" s="16">
        <v>7.5152145462477593</v>
      </c>
      <c r="BU5" s="16">
        <v>7.5152145462477593</v>
      </c>
      <c r="BV5" s="16">
        <v>7.5152145462477593</v>
      </c>
      <c r="BW5" s="16">
        <v>7.5152145462477593</v>
      </c>
      <c r="BX5" s="16">
        <v>7.5152145462477593</v>
      </c>
      <c r="BY5" s="16">
        <v>7.5152145462477593</v>
      </c>
      <c r="BZ5" s="16">
        <v>7.5152145462477593</v>
      </c>
      <c r="CA5" s="16">
        <v>7.5152145462477593</v>
      </c>
      <c r="CB5" s="16">
        <v>7.5152145462477593</v>
      </c>
      <c r="CC5" s="16">
        <v>7.5152145462477593</v>
      </c>
      <c r="CD5" s="16">
        <v>7.5152145462477593</v>
      </c>
      <c r="CE5" s="16">
        <v>7.5152145462477593</v>
      </c>
      <c r="CF5" s="16">
        <v>7.5152145462477593</v>
      </c>
      <c r="CG5" s="16">
        <v>7.5152145462477593</v>
      </c>
      <c r="CH5" s="16">
        <v>7.5152145462477593</v>
      </c>
      <c r="CI5" s="16">
        <v>7.5152145462477593</v>
      </c>
    </row>
    <row r="6" spans="1:87" x14ac:dyDescent="0.3">
      <c r="A6" s="11" t="s">
        <v>43</v>
      </c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3"/>
      <c r="AD6" s="14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3"/>
      <c r="BG6" s="14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3"/>
    </row>
    <row r="7" spans="1:87" x14ac:dyDescent="0.3">
      <c r="A7" s="15" t="s">
        <v>12</v>
      </c>
      <c r="B7" s="16"/>
      <c r="C7" s="16"/>
      <c r="D7" s="16">
        <f t="shared" ref="D7:Q22" si="1">AG7+BJ7</f>
        <v>63.7174026058659</v>
      </c>
      <c r="E7" s="16">
        <f t="shared" si="1"/>
        <v>63.7174026058659</v>
      </c>
      <c r="F7" s="16">
        <f t="shared" si="1"/>
        <v>63.7174026058659</v>
      </c>
      <c r="G7" s="16">
        <f t="shared" si="1"/>
        <v>63.7174026058659</v>
      </c>
      <c r="H7" s="16">
        <f t="shared" si="1"/>
        <v>63.7174026058659</v>
      </c>
      <c r="I7" s="16">
        <f t="shared" si="1"/>
        <v>63.651087828595678</v>
      </c>
      <c r="J7" s="16">
        <f t="shared" si="1"/>
        <v>63.651087828595678</v>
      </c>
      <c r="K7" s="16">
        <f t="shared" si="1"/>
        <v>63.651087828595678</v>
      </c>
      <c r="L7" s="16">
        <f t="shared" si="1"/>
        <v>63.651087828595678</v>
      </c>
      <c r="M7" s="16">
        <f t="shared" si="1"/>
        <v>63.651087828595678</v>
      </c>
      <c r="N7" s="16">
        <f t="shared" si="1"/>
        <v>63.639868502100384</v>
      </c>
      <c r="O7" s="16">
        <f t="shared" si="1"/>
        <v>63.639868502100384</v>
      </c>
      <c r="P7" s="16">
        <f t="shared" si="1"/>
        <v>63.639868502100384</v>
      </c>
      <c r="Q7" s="16">
        <f t="shared" si="1"/>
        <v>63.639868502100384</v>
      </c>
      <c r="R7" s="16">
        <f t="shared" ref="R7:AC25" si="2">AU7+BX7</f>
        <v>63.639868502100384</v>
      </c>
      <c r="S7" s="16">
        <f t="shared" si="2"/>
        <v>63.636270748572812</v>
      </c>
      <c r="T7" s="16">
        <f t="shared" si="2"/>
        <v>63.636270748572812</v>
      </c>
      <c r="U7" s="16">
        <f t="shared" si="2"/>
        <v>63.636270748572812</v>
      </c>
      <c r="V7" s="16">
        <f t="shared" si="2"/>
        <v>63.636270748572812</v>
      </c>
      <c r="W7" s="16">
        <f t="shared" si="2"/>
        <v>63.636270748572812</v>
      </c>
      <c r="X7" s="16">
        <f t="shared" si="2"/>
        <v>63.63258839230447</v>
      </c>
      <c r="Y7" s="16">
        <f t="shared" si="2"/>
        <v>63.63258839230447</v>
      </c>
      <c r="Z7" s="16">
        <f t="shared" si="2"/>
        <v>63.63258839230447</v>
      </c>
      <c r="AA7" s="16">
        <f t="shared" si="2"/>
        <v>63.63258839230447</v>
      </c>
      <c r="AB7" s="16">
        <f t="shared" si="2"/>
        <v>63.63258839230447</v>
      </c>
      <c r="AC7" s="16">
        <f t="shared" si="2"/>
        <v>63.626832337493497</v>
      </c>
      <c r="AD7" s="17"/>
      <c r="AE7" s="16">
        <v>50.342832561897083</v>
      </c>
      <c r="AF7" s="16">
        <v>50.342832561897083</v>
      </c>
      <c r="AG7" s="16">
        <v>50.342832561897083</v>
      </c>
      <c r="AH7" s="16">
        <v>50.342832561897083</v>
      </c>
      <c r="AI7" s="16">
        <v>50.342832561897083</v>
      </c>
      <c r="AJ7" s="16">
        <v>50.342832561897083</v>
      </c>
      <c r="AK7" s="16">
        <v>50.342832561897083</v>
      </c>
      <c r="AL7" s="16">
        <v>50.342832561897083</v>
      </c>
      <c r="AM7" s="16">
        <v>50.342832561897083</v>
      </c>
      <c r="AN7" s="16">
        <v>50.342832561897083</v>
      </c>
      <c r="AO7" s="16">
        <v>50.342832561897083</v>
      </c>
      <c r="AP7" s="16">
        <v>50.342832561897083</v>
      </c>
      <c r="AQ7" s="16">
        <v>50.342832561897083</v>
      </c>
      <c r="AR7" s="16">
        <v>50.342832561897083</v>
      </c>
      <c r="AS7" s="16">
        <v>50.342832561897083</v>
      </c>
      <c r="AT7" s="16">
        <v>50.342832561897083</v>
      </c>
      <c r="AU7" s="16">
        <v>50.342832561897083</v>
      </c>
      <c r="AV7" s="16">
        <v>50.342832561897083</v>
      </c>
      <c r="AW7" s="16">
        <v>50.342832561897083</v>
      </c>
      <c r="AX7" s="16">
        <v>50.342832561897083</v>
      </c>
      <c r="AY7" s="16">
        <v>50.342832561897083</v>
      </c>
      <c r="AZ7" s="16">
        <v>50.342832561897083</v>
      </c>
      <c r="BA7" s="16">
        <v>50.342832561897083</v>
      </c>
      <c r="BB7" s="16">
        <v>50.342832561897083</v>
      </c>
      <c r="BC7" s="16">
        <v>50.342832561897083</v>
      </c>
      <c r="BD7" s="16">
        <v>50.342832561897083</v>
      </c>
      <c r="BE7" s="16">
        <v>50.342832561897083</v>
      </c>
      <c r="BF7" s="16">
        <v>50.342832561897083</v>
      </c>
      <c r="BG7" s="17"/>
      <c r="BH7" s="16">
        <v>13.397609649061557</v>
      </c>
      <c r="BI7" s="16">
        <v>13.397609649061557</v>
      </c>
      <c r="BJ7" s="16">
        <v>13.374570043968816</v>
      </c>
      <c r="BK7" s="16">
        <v>13.374570043968816</v>
      </c>
      <c r="BL7" s="16">
        <v>13.374570043968816</v>
      </c>
      <c r="BM7" s="16">
        <v>13.374570043968816</v>
      </c>
      <c r="BN7" s="16">
        <v>13.374570043968816</v>
      </c>
      <c r="BO7" s="16">
        <v>13.308255266698595</v>
      </c>
      <c r="BP7" s="16">
        <v>13.308255266698595</v>
      </c>
      <c r="BQ7" s="16">
        <v>13.308255266698595</v>
      </c>
      <c r="BR7" s="16">
        <v>13.308255266698595</v>
      </c>
      <c r="BS7" s="16">
        <v>13.308255266698595</v>
      </c>
      <c r="BT7" s="16">
        <v>13.297035940203301</v>
      </c>
      <c r="BU7" s="16">
        <v>13.297035940203301</v>
      </c>
      <c r="BV7" s="16">
        <v>13.297035940203301</v>
      </c>
      <c r="BW7" s="16">
        <v>13.297035940203301</v>
      </c>
      <c r="BX7" s="16">
        <v>13.297035940203301</v>
      </c>
      <c r="BY7" s="16">
        <v>13.293438186675729</v>
      </c>
      <c r="BZ7" s="16">
        <v>13.293438186675729</v>
      </c>
      <c r="CA7" s="16">
        <v>13.293438186675729</v>
      </c>
      <c r="CB7" s="16">
        <v>13.293438186675729</v>
      </c>
      <c r="CC7" s="16">
        <v>13.293438186675729</v>
      </c>
      <c r="CD7" s="16">
        <v>13.289755830407387</v>
      </c>
      <c r="CE7" s="16">
        <v>13.289755830407387</v>
      </c>
      <c r="CF7" s="16">
        <v>13.289755830407387</v>
      </c>
      <c r="CG7" s="16">
        <v>13.289755830407387</v>
      </c>
      <c r="CH7" s="16">
        <v>13.289755830407387</v>
      </c>
      <c r="CI7" s="16">
        <v>13.283999775596413</v>
      </c>
    </row>
    <row r="8" spans="1:87" x14ac:dyDescent="0.3">
      <c r="A8" s="15" t="s">
        <v>44</v>
      </c>
      <c r="B8" s="16"/>
      <c r="C8" s="16"/>
      <c r="D8" s="16">
        <f t="shared" si="1"/>
        <v>83.460878824907851</v>
      </c>
      <c r="E8" s="16">
        <f t="shared" si="1"/>
        <v>83.460878824907851</v>
      </c>
      <c r="F8" s="16">
        <f t="shared" si="1"/>
        <v>83.460878824907851</v>
      </c>
      <c r="G8" s="16">
        <f t="shared" si="1"/>
        <v>83.460878824907851</v>
      </c>
      <c r="H8" s="16">
        <f t="shared" si="1"/>
        <v>83.460878824907851</v>
      </c>
      <c r="I8" s="16">
        <f t="shared" si="1"/>
        <v>82.925779593152342</v>
      </c>
      <c r="J8" s="16">
        <f t="shared" si="1"/>
        <v>82.925779593152342</v>
      </c>
      <c r="K8" s="16">
        <f t="shared" si="1"/>
        <v>82.925779593152342</v>
      </c>
      <c r="L8" s="16">
        <f t="shared" si="1"/>
        <v>82.925779593152342</v>
      </c>
      <c r="M8" s="16">
        <f t="shared" si="1"/>
        <v>82.925779593152342</v>
      </c>
      <c r="N8" s="16">
        <f t="shared" si="1"/>
        <v>82.836677010969225</v>
      </c>
      <c r="O8" s="16">
        <f t="shared" si="1"/>
        <v>82.836677010969225</v>
      </c>
      <c r="P8" s="16">
        <f t="shared" si="1"/>
        <v>82.836677010969225</v>
      </c>
      <c r="Q8" s="16">
        <f t="shared" si="1"/>
        <v>82.836677010969225</v>
      </c>
      <c r="R8" s="16">
        <f t="shared" si="2"/>
        <v>82.836677010969225</v>
      </c>
      <c r="S8" s="16">
        <f t="shared" si="2"/>
        <v>82.808730912136326</v>
      </c>
      <c r="T8" s="16">
        <f t="shared" si="2"/>
        <v>82.808730912136326</v>
      </c>
      <c r="U8" s="16">
        <f t="shared" si="2"/>
        <v>82.808730912136326</v>
      </c>
      <c r="V8" s="16">
        <f t="shared" si="2"/>
        <v>82.808730912136326</v>
      </c>
      <c r="W8" s="16">
        <f t="shared" si="2"/>
        <v>82.808730912136326</v>
      </c>
      <c r="X8" s="16">
        <f t="shared" si="2"/>
        <v>82.780127648620876</v>
      </c>
      <c r="Y8" s="16">
        <f t="shared" si="2"/>
        <v>82.780127648620876</v>
      </c>
      <c r="Z8" s="16">
        <f t="shared" si="2"/>
        <v>82.780127648620876</v>
      </c>
      <c r="AA8" s="16">
        <f t="shared" si="2"/>
        <v>82.780127648620876</v>
      </c>
      <c r="AB8" s="16">
        <f t="shared" si="2"/>
        <v>82.780127648620876</v>
      </c>
      <c r="AC8" s="16">
        <f t="shared" si="2"/>
        <v>82.713780971424839</v>
      </c>
      <c r="AD8" s="17"/>
      <c r="AE8" s="16">
        <v>70.330873953260394</v>
      </c>
      <c r="AF8" s="16">
        <v>70.330873953260394</v>
      </c>
      <c r="AG8" s="16">
        <v>70.330873953260394</v>
      </c>
      <c r="AH8" s="16">
        <v>70.330873953260394</v>
      </c>
      <c r="AI8" s="16">
        <v>70.330873953260394</v>
      </c>
      <c r="AJ8" s="16">
        <v>70.330873953260394</v>
      </c>
      <c r="AK8" s="16">
        <v>70.330873953260394</v>
      </c>
      <c r="AL8" s="16">
        <v>70.330873953260394</v>
      </c>
      <c r="AM8" s="16">
        <v>70.330873953260394</v>
      </c>
      <c r="AN8" s="16">
        <v>70.330873953260394</v>
      </c>
      <c r="AO8" s="16">
        <v>70.330873953260394</v>
      </c>
      <c r="AP8" s="16">
        <v>70.330873953260394</v>
      </c>
      <c r="AQ8" s="16">
        <v>70.330873953260394</v>
      </c>
      <c r="AR8" s="16">
        <v>70.330873953260394</v>
      </c>
      <c r="AS8" s="16">
        <v>70.330873953260394</v>
      </c>
      <c r="AT8" s="16">
        <v>70.330873953260394</v>
      </c>
      <c r="AU8" s="16">
        <v>70.330873953260394</v>
      </c>
      <c r="AV8" s="16">
        <v>70.330873953260394</v>
      </c>
      <c r="AW8" s="16">
        <v>70.330873953260394</v>
      </c>
      <c r="AX8" s="16">
        <v>70.330873953260394</v>
      </c>
      <c r="AY8" s="16">
        <v>70.330873953260394</v>
      </c>
      <c r="AZ8" s="16">
        <v>70.330873953260394</v>
      </c>
      <c r="BA8" s="16">
        <v>70.330873953260394</v>
      </c>
      <c r="BB8" s="16">
        <v>70.330873953260394</v>
      </c>
      <c r="BC8" s="16">
        <v>70.330873953260394</v>
      </c>
      <c r="BD8" s="16">
        <v>70.330873953260394</v>
      </c>
      <c r="BE8" s="16">
        <v>70.330873953260394</v>
      </c>
      <c r="BF8" s="16">
        <v>70.330873953260394</v>
      </c>
      <c r="BG8" s="17"/>
      <c r="BH8" s="16">
        <v>13.071611691400008</v>
      </c>
      <c r="BI8" s="16">
        <v>13.071611691400008</v>
      </c>
      <c r="BJ8" s="16">
        <v>13.130004871647458</v>
      </c>
      <c r="BK8" s="16">
        <v>13.130004871647458</v>
      </c>
      <c r="BL8" s="16">
        <v>13.130004871647458</v>
      </c>
      <c r="BM8" s="16">
        <v>13.130004871647458</v>
      </c>
      <c r="BN8" s="16">
        <v>13.130004871647458</v>
      </c>
      <c r="BO8" s="16">
        <v>12.594905639891948</v>
      </c>
      <c r="BP8" s="16">
        <v>12.594905639891948</v>
      </c>
      <c r="BQ8" s="16">
        <v>12.594905639891948</v>
      </c>
      <c r="BR8" s="16">
        <v>12.594905639891948</v>
      </c>
      <c r="BS8" s="16">
        <v>12.594905639891948</v>
      </c>
      <c r="BT8" s="16">
        <v>12.505803057708832</v>
      </c>
      <c r="BU8" s="16">
        <v>12.505803057708832</v>
      </c>
      <c r="BV8" s="16">
        <v>12.505803057708832</v>
      </c>
      <c r="BW8" s="16">
        <v>12.505803057708832</v>
      </c>
      <c r="BX8" s="16">
        <v>12.505803057708832</v>
      </c>
      <c r="BY8" s="16">
        <v>12.477856958875932</v>
      </c>
      <c r="BZ8" s="16">
        <v>12.477856958875932</v>
      </c>
      <c r="CA8" s="16">
        <v>12.477856958875932</v>
      </c>
      <c r="CB8" s="16">
        <v>12.477856958875932</v>
      </c>
      <c r="CC8" s="16">
        <v>12.477856958875932</v>
      </c>
      <c r="CD8" s="16">
        <v>12.449253695360483</v>
      </c>
      <c r="CE8" s="16">
        <v>12.449253695360483</v>
      </c>
      <c r="CF8" s="16">
        <v>12.449253695360483</v>
      </c>
      <c r="CG8" s="16">
        <v>12.449253695360483</v>
      </c>
      <c r="CH8" s="16">
        <v>12.449253695360483</v>
      </c>
      <c r="CI8" s="16">
        <v>12.382907018164445</v>
      </c>
    </row>
    <row r="9" spans="1:87" x14ac:dyDescent="0.3">
      <c r="A9" s="15" t="s">
        <v>8</v>
      </c>
      <c r="B9" s="16"/>
      <c r="C9" s="16"/>
      <c r="D9" s="16">
        <f t="shared" si="1"/>
        <v>73.81310113706931</v>
      </c>
      <c r="E9" s="16">
        <f t="shared" si="1"/>
        <v>73.585942753439625</v>
      </c>
      <c r="F9" s="16">
        <f t="shared" si="1"/>
        <v>73.585942753439625</v>
      </c>
      <c r="G9" s="16">
        <f t="shared" si="1"/>
        <v>73.585942753439625</v>
      </c>
      <c r="H9" s="16">
        <f t="shared" si="1"/>
        <v>73.577187687526703</v>
      </c>
      <c r="I9" s="16">
        <f t="shared" si="1"/>
        <v>73.577187687526703</v>
      </c>
      <c r="J9" s="16">
        <f t="shared" si="1"/>
        <v>73.577187687526703</v>
      </c>
      <c r="K9" s="16">
        <f t="shared" si="1"/>
        <v>73.577187687526703</v>
      </c>
      <c r="L9" s="16">
        <f t="shared" si="1"/>
        <v>73.577187687526703</v>
      </c>
      <c r="M9" s="16">
        <f t="shared" si="1"/>
        <v>73.206854310657917</v>
      </c>
      <c r="N9" s="16">
        <f t="shared" si="1"/>
        <v>73.206854310657917</v>
      </c>
      <c r="O9" s="16">
        <f t="shared" si="1"/>
        <v>73.206854310657917</v>
      </c>
      <c r="P9" s="16">
        <f t="shared" si="1"/>
        <v>73.206854310657917</v>
      </c>
      <c r="Q9" s="16">
        <f t="shared" si="1"/>
        <v>73.206854310657917</v>
      </c>
      <c r="R9" s="16">
        <f t="shared" si="2"/>
        <v>73.142411800700529</v>
      </c>
      <c r="S9" s="16">
        <f t="shared" si="2"/>
        <v>73.142411800700529</v>
      </c>
      <c r="T9" s="16">
        <f t="shared" si="2"/>
        <v>73.142411800700529</v>
      </c>
      <c r="U9" s="16">
        <f t="shared" si="2"/>
        <v>73.142411800700529</v>
      </c>
      <c r="V9" s="16">
        <f t="shared" si="2"/>
        <v>73.142411800700529</v>
      </c>
      <c r="W9" s="16">
        <f t="shared" si="2"/>
        <v>73.123104416919645</v>
      </c>
      <c r="X9" s="16">
        <f t="shared" si="2"/>
        <v>73.123104416919645</v>
      </c>
      <c r="Y9" s="16">
        <f t="shared" si="2"/>
        <v>73.123104416919645</v>
      </c>
      <c r="Z9" s="16">
        <f t="shared" si="2"/>
        <v>73.123104416919645</v>
      </c>
      <c r="AA9" s="16">
        <f t="shared" si="2"/>
        <v>73.123104416919645</v>
      </c>
      <c r="AB9" s="16">
        <f t="shared" si="2"/>
        <v>73.103343011602178</v>
      </c>
      <c r="AC9" s="16">
        <f t="shared" si="2"/>
        <v>73.103343011602178</v>
      </c>
      <c r="AD9" s="17"/>
      <c r="AE9" s="16">
        <v>59.819582062883214</v>
      </c>
      <c r="AF9" s="16">
        <v>59.819582062883214</v>
      </c>
      <c r="AG9" s="16">
        <v>59.819582062883214</v>
      </c>
      <c r="AH9" s="16">
        <v>59.819582062883214</v>
      </c>
      <c r="AI9" s="16">
        <v>59.819582062883214</v>
      </c>
      <c r="AJ9" s="16">
        <v>59.819582062883214</v>
      </c>
      <c r="AK9" s="16">
        <v>59.819582062883214</v>
      </c>
      <c r="AL9" s="16">
        <v>59.819582062883214</v>
      </c>
      <c r="AM9" s="16">
        <v>59.819582062883214</v>
      </c>
      <c r="AN9" s="16">
        <v>59.819582062883214</v>
      </c>
      <c r="AO9" s="16">
        <v>59.819582062883214</v>
      </c>
      <c r="AP9" s="16">
        <v>59.819582062883214</v>
      </c>
      <c r="AQ9" s="16">
        <v>59.819582062883214</v>
      </c>
      <c r="AR9" s="16">
        <v>59.819582062883214</v>
      </c>
      <c r="AS9" s="16">
        <v>59.819582062883214</v>
      </c>
      <c r="AT9" s="16">
        <v>59.819582062883214</v>
      </c>
      <c r="AU9" s="16">
        <v>59.819582062883214</v>
      </c>
      <c r="AV9" s="16">
        <v>59.819582062883214</v>
      </c>
      <c r="AW9" s="16">
        <v>59.819582062883214</v>
      </c>
      <c r="AX9" s="16">
        <v>59.819582062883214</v>
      </c>
      <c r="AY9" s="16">
        <v>59.819582062883214</v>
      </c>
      <c r="AZ9" s="16">
        <v>59.819582062883214</v>
      </c>
      <c r="BA9" s="16">
        <v>59.819582062883214</v>
      </c>
      <c r="BB9" s="16">
        <v>59.819582062883214</v>
      </c>
      <c r="BC9" s="16">
        <v>59.819582062883214</v>
      </c>
      <c r="BD9" s="16">
        <v>59.819582062883214</v>
      </c>
      <c r="BE9" s="16">
        <v>59.819582062883214</v>
      </c>
      <c r="BF9" s="16">
        <v>59.819582062883214</v>
      </c>
      <c r="BG9" s="17"/>
      <c r="BH9" s="16">
        <v>13.495046760406225</v>
      </c>
      <c r="BI9" s="16">
        <v>13.855661876901038</v>
      </c>
      <c r="BJ9" s="16">
        <v>13.993519074186096</v>
      </c>
      <c r="BK9" s="16">
        <v>13.766360690556411</v>
      </c>
      <c r="BL9" s="16">
        <v>13.766360690556411</v>
      </c>
      <c r="BM9" s="16">
        <v>13.766360690556411</v>
      </c>
      <c r="BN9" s="16">
        <v>13.757605624643489</v>
      </c>
      <c r="BO9" s="16">
        <v>13.757605624643489</v>
      </c>
      <c r="BP9" s="16">
        <v>13.757605624643489</v>
      </c>
      <c r="BQ9" s="16">
        <v>13.757605624643489</v>
      </c>
      <c r="BR9" s="16">
        <v>13.757605624643489</v>
      </c>
      <c r="BS9" s="16">
        <v>13.387272247774703</v>
      </c>
      <c r="BT9" s="16">
        <v>13.387272247774703</v>
      </c>
      <c r="BU9" s="16">
        <v>13.387272247774703</v>
      </c>
      <c r="BV9" s="16">
        <v>13.387272247774703</v>
      </c>
      <c r="BW9" s="16">
        <v>13.387272247774703</v>
      </c>
      <c r="BX9" s="16">
        <v>13.322829737817315</v>
      </c>
      <c r="BY9" s="16">
        <v>13.322829737817315</v>
      </c>
      <c r="BZ9" s="16">
        <v>13.322829737817315</v>
      </c>
      <c r="CA9" s="16">
        <v>13.322829737817315</v>
      </c>
      <c r="CB9" s="16">
        <v>13.322829737817315</v>
      </c>
      <c r="CC9" s="16">
        <v>13.303522354036431</v>
      </c>
      <c r="CD9" s="16">
        <v>13.303522354036431</v>
      </c>
      <c r="CE9" s="16">
        <v>13.303522354036431</v>
      </c>
      <c r="CF9" s="16">
        <v>13.303522354036431</v>
      </c>
      <c r="CG9" s="16">
        <v>13.303522354036431</v>
      </c>
      <c r="CH9" s="16">
        <v>13.283760948718964</v>
      </c>
      <c r="CI9" s="16">
        <v>13.283760948718964</v>
      </c>
    </row>
    <row r="10" spans="1:87" x14ac:dyDescent="0.3">
      <c r="A10" s="15" t="s">
        <v>45</v>
      </c>
      <c r="B10" s="16"/>
      <c r="C10" s="16"/>
      <c r="D10" s="16">
        <f t="shared" si="1"/>
        <v>83.671127757398423</v>
      </c>
      <c r="E10" s="16">
        <f t="shared" si="1"/>
        <v>83.671127757398423</v>
      </c>
      <c r="F10" s="16">
        <f t="shared" si="1"/>
        <v>83.671127757398423</v>
      </c>
      <c r="G10" s="16">
        <f t="shared" si="1"/>
        <v>83.671127757398423</v>
      </c>
      <c r="H10" s="16">
        <f t="shared" si="1"/>
        <v>83.671127757398423</v>
      </c>
      <c r="I10" s="16">
        <f t="shared" si="1"/>
        <v>83.120203266804779</v>
      </c>
      <c r="J10" s="16">
        <f t="shared" si="1"/>
        <v>83.120203266804779</v>
      </c>
      <c r="K10" s="16">
        <f t="shared" si="1"/>
        <v>83.120203266804779</v>
      </c>
      <c r="L10" s="16">
        <f t="shared" si="1"/>
        <v>83.120203266804779</v>
      </c>
      <c r="M10" s="16">
        <f t="shared" si="1"/>
        <v>83.120203266804779</v>
      </c>
      <c r="N10" s="16">
        <f t="shared" si="1"/>
        <v>83.024091571135983</v>
      </c>
      <c r="O10" s="16">
        <f t="shared" si="1"/>
        <v>83.024091571135983</v>
      </c>
      <c r="P10" s="16">
        <f t="shared" si="1"/>
        <v>83.024091571135983</v>
      </c>
      <c r="Q10" s="16">
        <f t="shared" si="1"/>
        <v>83.024091571135983</v>
      </c>
      <c r="R10" s="16">
        <f t="shared" si="2"/>
        <v>83.024091571135983</v>
      </c>
      <c r="S10" s="16">
        <f t="shared" si="2"/>
        <v>82.995685886568879</v>
      </c>
      <c r="T10" s="16">
        <f t="shared" si="2"/>
        <v>82.995685886568879</v>
      </c>
      <c r="U10" s="16">
        <f t="shared" si="2"/>
        <v>82.995685886568879</v>
      </c>
      <c r="V10" s="16">
        <f t="shared" si="2"/>
        <v>82.995685886568879</v>
      </c>
      <c r="W10" s="16">
        <f t="shared" si="2"/>
        <v>82.995685886568879</v>
      </c>
      <c r="X10" s="16">
        <f t="shared" si="2"/>
        <v>82.966612229960546</v>
      </c>
      <c r="Y10" s="16">
        <f t="shared" si="2"/>
        <v>82.966612229960546</v>
      </c>
      <c r="Z10" s="16">
        <f t="shared" si="2"/>
        <v>82.966612229960546</v>
      </c>
      <c r="AA10" s="16">
        <f t="shared" si="2"/>
        <v>82.966612229960546</v>
      </c>
      <c r="AB10" s="16">
        <f t="shared" si="2"/>
        <v>82.966612229960546</v>
      </c>
      <c r="AC10" s="16">
        <f t="shared" si="2"/>
        <v>82.892108291324476</v>
      </c>
      <c r="AD10" s="17"/>
      <c r="AE10" s="16">
        <v>71.506167185367488</v>
      </c>
      <c r="AF10" s="16">
        <v>71.506167185367488</v>
      </c>
      <c r="AG10" s="16">
        <v>71.506167185367488</v>
      </c>
      <c r="AH10" s="16">
        <v>71.506167185367488</v>
      </c>
      <c r="AI10" s="16">
        <v>71.506167185367488</v>
      </c>
      <c r="AJ10" s="16">
        <v>71.506167185367488</v>
      </c>
      <c r="AK10" s="16">
        <v>71.506167185367488</v>
      </c>
      <c r="AL10" s="16">
        <v>71.506167185367488</v>
      </c>
      <c r="AM10" s="16">
        <v>71.506167185367488</v>
      </c>
      <c r="AN10" s="16">
        <v>71.506167185367488</v>
      </c>
      <c r="AO10" s="16">
        <v>71.506167185367488</v>
      </c>
      <c r="AP10" s="16">
        <v>71.506167185367488</v>
      </c>
      <c r="AQ10" s="16">
        <v>71.506167185367488</v>
      </c>
      <c r="AR10" s="16">
        <v>71.506167185367488</v>
      </c>
      <c r="AS10" s="16">
        <v>71.506167185367488</v>
      </c>
      <c r="AT10" s="16">
        <v>71.506167185367488</v>
      </c>
      <c r="AU10" s="16">
        <v>71.506167185367488</v>
      </c>
      <c r="AV10" s="16">
        <v>71.506167185367488</v>
      </c>
      <c r="AW10" s="16">
        <v>71.506167185367488</v>
      </c>
      <c r="AX10" s="16">
        <v>71.506167185367488</v>
      </c>
      <c r="AY10" s="16">
        <v>71.506167185367488</v>
      </c>
      <c r="AZ10" s="16">
        <v>71.506167185367488</v>
      </c>
      <c r="BA10" s="16">
        <v>71.506167185367488</v>
      </c>
      <c r="BB10" s="16">
        <v>71.506167185367488</v>
      </c>
      <c r="BC10" s="16">
        <v>71.506167185367488</v>
      </c>
      <c r="BD10" s="16">
        <v>71.506167185367488</v>
      </c>
      <c r="BE10" s="16">
        <v>71.506167185367488</v>
      </c>
      <c r="BF10" s="16">
        <v>71.506167185367488</v>
      </c>
      <c r="BG10" s="17"/>
      <c r="BH10" s="16">
        <v>12.119909938364515</v>
      </c>
      <c r="BI10" s="16">
        <v>12.119909938364515</v>
      </c>
      <c r="BJ10" s="16">
        <v>12.164960572030935</v>
      </c>
      <c r="BK10" s="16">
        <v>12.164960572030935</v>
      </c>
      <c r="BL10" s="16">
        <v>12.164960572030935</v>
      </c>
      <c r="BM10" s="16">
        <v>12.164960572030935</v>
      </c>
      <c r="BN10" s="16">
        <v>12.164960572030935</v>
      </c>
      <c r="BO10" s="16">
        <v>11.614036081437291</v>
      </c>
      <c r="BP10" s="16">
        <v>11.614036081437291</v>
      </c>
      <c r="BQ10" s="16">
        <v>11.614036081437291</v>
      </c>
      <c r="BR10" s="16">
        <v>11.614036081437291</v>
      </c>
      <c r="BS10" s="16">
        <v>11.614036081437291</v>
      </c>
      <c r="BT10" s="16">
        <v>11.517924385768495</v>
      </c>
      <c r="BU10" s="16">
        <v>11.517924385768495</v>
      </c>
      <c r="BV10" s="16">
        <v>11.517924385768495</v>
      </c>
      <c r="BW10" s="16">
        <v>11.517924385768495</v>
      </c>
      <c r="BX10" s="16">
        <v>11.517924385768495</v>
      </c>
      <c r="BY10" s="16">
        <v>11.489518701201391</v>
      </c>
      <c r="BZ10" s="16">
        <v>11.489518701201391</v>
      </c>
      <c r="CA10" s="16">
        <v>11.489518701201391</v>
      </c>
      <c r="CB10" s="16">
        <v>11.489518701201391</v>
      </c>
      <c r="CC10" s="16">
        <v>11.489518701201391</v>
      </c>
      <c r="CD10" s="16">
        <v>11.460445044593058</v>
      </c>
      <c r="CE10" s="16">
        <v>11.460445044593058</v>
      </c>
      <c r="CF10" s="16">
        <v>11.460445044593058</v>
      </c>
      <c r="CG10" s="16">
        <v>11.460445044593058</v>
      </c>
      <c r="CH10" s="16">
        <v>11.460445044593058</v>
      </c>
      <c r="CI10" s="16">
        <v>11.385941105956988</v>
      </c>
    </row>
    <row r="11" spans="1:87" x14ac:dyDescent="0.3">
      <c r="A11" s="15" t="s">
        <v>46</v>
      </c>
      <c r="B11" s="16"/>
      <c r="C11" s="16"/>
      <c r="D11" s="16">
        <f t="shared" si="1"/>
        <v>94.544184313126749</v>
      </c>
      <c r="E11" s="16">
        <f t="shared" si="1"/>
        <v>94.544184313126749</v>
      </c>
      <c r="F11" s="16">
        <f t="shared" si="1"/>
        <v>94.544184313126749</v>
      </c>
      <c r="G11" s="16">
        <f t="shared" si="1"/>
        <v>94.544184313126749</v>
      </c>
      <c r="H11" s="16">
        <f t="shared" si="1"/>
        <v>94.544184313126749</v>
      </c>
      <c r="I11" s="16">
        <f t="shared" si="1"/>
        <v>94.459409757884771</v>
      </c>
      <c r="J11" s="16">
        <f t="shared" si="1"/>
        <v>94.459409757884771</v>
      </c>
      <c r="K11" s="16">
        <f t="shared" si="1"/>
        <v>94.459409757884771</v>
      </c>
      <c r="L11" s="16">
        <f t="shared" si="1"/>
        <v>94.459409757884771</v>
      </c>
      <c r="M11" s="16">
        <f t="shared" si="1"/>
        <v>94.459409757884771</v>
      </c>
      <c r="N11" s="16">
        <f t="shared" si="1"/>
        <v>94.44382043811774</v>
      </c>
      <c r="O11" s="16">
        <f t="shared" si="1"/>
        <v>94.44382043811774</v>
      </c>
      <c r="P11" s="16">
        <f t="shared" si="1"/>
        <v>94.44382043811774</v>
      </c>
      <c r="Q11" s="16">
        <f t="shared" si="1"/>
        <v>94.44382043811774</v>
      </c>
      <c r="R11" s="16">
        <f t="shared" si="2"/>
        <v>94.44382043811774</v>
      </c>
      <c r="S11" s="16">
        <f t="shared" si="2"/>
        <v>94.439351778344729</v>
      </c>
      <c r="T11" s="16">
        <f t="shared" si="2"/>
        <v>94.439351778344729</v>
      </c>
      <c r="U11" s="16">
        <f t="shared" si="2"/>
        <v>94.439351778344729</v>
      </c>
      <c r="V11" s="16">
        <f t="shared" si="2"/>
        <v>94.439351778344729</v>
      </c>
      <c r="W11" s="16">
        <f t="shared" si="2"/>
        <v>94.439351778344729</v>
      </c>
      <c r="X11" s="16">
        <f t="shared" si="2"/>
        <v>94.434778036091402</v>
      </c>
      <c r="Y11" s="16">
        <f t="shared" si="2"/>
        <v>94.434778036091402</v>
      </c>
      <c r="Z11" s="16">
        <f t="shared" si="2"/>
        <v>94.434778036091402</v>
      </c>
      <c r="AA11" s="16">
        <f t="shared" si="2"/>
        <v>94.434778036091402</v>
      </c>
      <c r="AB11" s="16">
        <f t="shared" si="2"/>
        <v>94.434778036091402</v>
      </c>
      <c r="AC11" s="16">
        <f t="shared" si="2"/>
        <v>94.425180637713197</v>
      </c>
      <c r="AD11" s="17"/>
      <c r="AE11" s="16">
        <v>89.10618333617127</v>
      </c>
      <c r="AF11" s="16">
        <v>89.10618333617127</v>
      </c>
      <c r="AG11" s="16">
        <v>89.10618333617127</v>
      </c>
      <c r="AH11" s="16">
        <v>89.10618333617127</v>
      </c>
      <c r="AI11" s="16">
        <v>89.10618333617127</v>
      </c>
      <c r="AJ11" s="16">
        <v>89.10618333617127</v>
      </c>
      <c r="AK11" s="16">
        <v>89.10618333617127</v>
      </c>
      <c r="AL11" s="16">
        <v>89.10618333617127</v>
      </c>
      <c r="AM11" s="16">
        <v>89.10618333617127</v>
      </c>
      <c r="AN11" s="16">
        <v>89.10618333617127</v>
      </c>
      <c r="AO11" s="16">
        <v>89.10618333617127</v>
      </c>
      <c r="AP11" s="16">
        <v>89.10618333617127</v>
      </c>
      <c r="AQ11" s="16">
        <v>89.10618333617127</v>
      </c>
      <c r="AR11" s="16">
        <v>89.10618333617127</v>
      </c>
      <c r="AS11" s="16">
        <v>89.10618333617127</v>
      </c>
      <c r="AT11" s="16">
        <v>89.10618333617127</v>
      </c>
      <c r="AU11" s="16">
        <v>89.10618333617127</v>
      </c>
      <c r="AV11" s="16">
        <v>89.10618333617127</v>
      </c>
      <c r="AW11" s="16">
        <v>89.10618333617127</v>
      </c>
      <c r="AX11" s="16">
        <v>89.10618333617127</v>
      </c>
      <c r="AY11" s="16">
        <v>89.10618333617127</v>
      </c>
      <c r="AZ11" s="16">
        <v>89.10618333617127</v>
      </c>
      <c r="BA11" s="16">
        <v>89.10618333617127</v>
      </c>
      <c r="BB11" s="16">
        <v>89.10618333617127</v>
      </c>
      <c r="BC11" s="16">
        <v>89.10618333617127</v>
      </c>
      <c r="BD11" s="16">
        <v>89.10618333617127</v>
      </c>
      <c r="BE11" s="16">
        <v>89.10618333617127</v>
      </c>
      <c r="BF11" s="16">
        <v>89.10618333617127</v>
      </c>
      <c r="BG11" s="17"/>
      <c r="BH11" s="16">
        <v>5.4665860413322775</v>
      </c>
      <c r="BI11" s="16">
        <v>5.4665860413322775</v>
      </c>
      <c r="BJ11" s="16">
        <v>5.4380009769554789</v>
      </c>
      <c r="BK11" s="16">
        <v>5.4380009769554789</v>
      </c>
      <c r="BL11" s="16">
        <v>5.4380009769554789</v>
      </c>
      <c r="BM11" s="16">
        <v>5.4380009769554789</v>
      </c>
      <c r="BN11" s="16">
        <v>5.4380009769554789</v>
      </c>
      <c r="BO11" s="16">
        <v>5.3532264217135008</v>
      </c>
      <c r="BP11" s="16">
        <v>5.3532264217135008</v>
      </c>
      <c r="BQ11" s="16">
        <v>5.3532264217135008</v>
      </c>
      <c r="BR11" s="16">
        <v>5.3532264217135008</v>
      </c>
      <c r="BS11" s="16">
        <v>5.3532264217135008</v>
      </c>
      <c r="BT11" s="16">
        <v>5.3376371019464699</v>
      </c>
      <c r="BU11" s="16">
        <v>5.3376371019464699</v>
      </c>
      <c r="BV11" s="16">
        <v>5.3376371019464699</v>
      </c>
      <c r="BW11" s="16">
        <v>5.3376371019464699</v>
      </c>
      <c r="BX11" s="16">
        <v>5.3376371019464699</v>
      </c>
      <c r="BY11" s="16">
        <v>5.3331684421734593</v>
      </c>
      <c r="BZ11" s="16">
        <v>5.3331684421734593</v>
      </c>
      <c r="CA11" s="16">
        <v>5.3331684421734593</v>
      </c>
      <c r="CB11" s="16">
        <v>5.3331684421734593</v>
      </c>
      <c r="CC11" s="16">
        <v>5.3331684421734593</v>
      </c>
      <c r="CD11" s="16">
        <v>5.3285946999201315</v>
      </c>
      <c r="CE11" s="16">
        <v>5.3285946999201315</v>
      </c>
      <c r="CF11" s="16">
        <v>5.3285946999201315</v>
      </c>
      <c r="CG11" s="16">
        <v>5.3285946999201315</v>
      </c>
      <c r="CH11" s="16">
        <v>5.3285946999201315</v>
      </c>
      <c r="CI11" s="16">
        <v>5.318997301541927</v>
      </c>
    </row>
    <row r="12" spans="1:87" x14ac:dyDescent="0.3">
      <c r="A12" s="15" t="s">
        <v>47</v>
      </c>
      <c r="B12" s="16"/>
      <c r="C12" s="16"/>
      <c r="D12" s="16">
        <f t="shared" si="1"/>
        <v>91.119771468536101</v>
      </c>
      <c r="E12" s="16">
        <f t="shared" si="1"/>
        <v>91.119771468536101</v>
      </c>
      <c r="F12" s="16">
        <f t="shared" si="1"/>
        <v>91.119771468536101</v>
      </c>
      <c r="G12" s="16">
        <f t="shared" si="1"/>
        <v>91.119771468536101</v>
      </c>
      <c r="H12" s="16">
        <f t="shared" si="1"/>
        <v>91.119771468536101</v>
      </c>
      <c r="I12" s="16">
        <f t="shared" si="1"/>
        <v>86.542476436291622</v>
      </c>
      <c r="J12" s="16">
        <f t="shared" si="1"/>
        <v>86.542476436291622</v>
      </c>
      <c r="K12" s="16">
        <f t="shared" si="1"/>
        <v>86.542476436291622</v>
      </c>
      <c r="L12" s="16">
        <f t="shared" si="1"/>
        <v>86.542476436291622</v>
      </c>
      <c r="M12" s="16">
        <f t="shared" si="1"/>
        <v>86.542476436291622</v>
      </c>
      <c r="N12" s="16">
        <f t="shared" si="1"/>
        <v>85.638945496809711</v>
      </c>
      <c r="O12" s="16">
        <f t="shared" si="1"/>
        <v>85.638945496809711</v>
      </c>
      <c r="P12" s="16">
        <f t="shared" si="1"/>
        <v>85.638945496809711</v>
      </c>
      <c r="Q12" s="16">
        <f t="shared" si="1"/>
        <v>85.638945496809711</v>
      </c>
      <c r="R12" s="16">
        <f t="shared" si="2"/>
        <v>85.638945496809711</v>
      </c>
      <c r="S12" s="16">
        <f t="shared" si="2"/>
        <v>85.402560173423467</v>
      </c>
      <c r="T12" s="16">
        <f t="shared" si="2"/>
        <v>85.402560173423467</v>
      </c>
      <c r="U12" s="16">
        <f t="shared" si="2"/>
        <v>85.402560173423467</v>
      </c>
      <c r="V12" s="16">
        <f t="shared" si="2"/>
        <v>85.402560173423467</v>
      </c>
      <c r="W12" s="16">
        <f t="shared" si="2"/>
        <v>85.402560173423467</v>
      </c>
      <c r="X12" s="16">
        <f t="shared" si="2"/>
        <v>85.160616146229245</v>
      </c>
      <c r="Y12" s="16">
        <f t="shared" si="2"/>
        <v>85.160616146229245</v>
      </c>
      <c r="Z12" s="16">
        <f t="shared" si="2"/>
        <v>85.160616146229245</v>
      </c>
      <c r="AA12" s="16">
        <f t="shared" si="2"/>
        <v>85.160616146229245</v>
      </c>
      <c r="AB12" s="16">
        <f t="shared" si="2"/>
        <v>85.160616146229245</v>
      </c>
      <c r="AC12" s="16">
        <f t="shared" si="2"/>
        <v>84.560151167077137</v>
      </c>
      <c r="AD12" s="17"/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0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7"/>
      <c r="BH12" s="16">
        <v>92.933655345236176</v>
      </c>
      <c r="BI12" s="16">
        <v>92.933655345236176</v>
      </c>
      <c r="BJ12" s="16">
        <v>91.119771468536101</v>
      </c>
      <c r="BK12" s="16">
        <v>91.119771468536101</v>
      </c>
      <c r="BL12" s="16">
        <v>91.119771468536101</v>
      </c>
      <c r="BM12" s="16">
        <v>91.119771468536101</v>
      </c>
      <c r="BN12" s="16">
        <v>91.119771468536101</v>
      </c>
      <c r="BO12" s="16">
        <v>86.542476436291622</v>
      </c>
      <c r="BP12" s="16">
        <v>86.542476436291622</v>
      </c>
      <c r="BQ12" s="16">
        <v>86.542476436291622</v>
      </c>
      <c r="BR12" s="16">
        <v>86.542476436291622</v>
      </c>
      <c r="BS12" s="16">
        <v>86.542476436291622</v>
      </c>
      <c r="BT12" s="16">
        <v>85.638945496809711</v>
      </c>
      <c r="BU12" s="16">
        <v>85.638945496809711</v>
      </c>
      <c r="BV12" s="16">
        <v>85.638945496809711</v>
      </c>
      <c r="BW12" s="16">
        <v>85.638945496809711</v>
      </c>
      <c r="BX12" s="16">
        <v>85.638945496809711</v>
      </c>
      <c r="BY12" s="16">
        <v>85.402560173423467</v>
      </c>
      <c r="BZ12" s="16">
        <v>85.402560173423467</v>
      </c>
      <c r="CA12" s="16">
        <v>85.402560173423467</v>
      </c>
      <c r="CB12" s="16">
        <v>85.402560173423467</v>
      </c>
      <c r="CC12" s="16">
        <v>85.402560173423467</v>
      </c>
      <c r="CD12" s="16">
        <v>85.160616146229245</v>
      </c>
      <c r="CE12" s="16">
        <v>85.160616146229245</v>
      </c>
      <c r="CF12" s="16">
        <v>85.160616146229245</v>
      </c>
      <c r="CG12" s="16">
        <v>85.160616146229245</v>
      </c>
      <c r="CH12" s="16">
        <v>85.160616146229245</v>
      </c>
      <c r="CI12" s="16">
        <v>84.560151167077137</v>
      </c>
    </row>
    <row r="13" spans="1:87" x14ac:dyDescent="0.3">
      <c r="A13" s="15" t="s">
        <v>48</v>
      </c>
      <c r="B13" s="16"/>
      <c r="C13" s="16"/>
      <c r="D13" s="16">
        <f t="shared" si="1"/>
        <v>12.505204385874912</v>
      </c>
      <c r="E13" s="16">
        <f t="shared" si="1"/>
        <v>12.505204385874912</v>
      </c>
      <c r="F13" s="16">
        <f t="shared" si="1"/>
        <v>12.505204385874912</v>
      </c>
      <c r="G13" s="16">
        <f t="shared" si="1"/>
        <v>12.505204385874912</v>
      </c>
      <c r="H13" s="16">
        <f t="shared" si="1"/>
        <v>12.505204385874912</v>
      </c>
      <c r="I13" s="16">
        <f t="shared" si="1"/>
        <v>8.1735220740925225</v>
      </c>
      <c r="J13" s="16">
        <f t="shared" si="1"/>
        <v>8.1735220740925225</v>
      </c>
      <c r="K13" s="16">
        <f t="shared" si="1"/>
        <v>8.1735220740925225</v>
      </c>
      <c r="L13" s="16">
        <f t="shared" si="1"/>
        <v>8.1735220740925225</v>
      </c>
      <c r="M13" s="16">
        <f t="shared" si="1"/>
        <v>8.1735220740925225</v>
      </c>
      <c r="N13" s="16">
        <f t="shared" si="1"/>
        <v>7.3115160888067647</v>
      </c>
      <c r="O13" s="16">
        <f t="shared" si="1"/>
        <v>7.3115160888067647</v>
      </c>
      <c r="P13" s="16">
        <f t="shared" si="1"/>
        <v>7.3115160888067647</v>
      </c>
      <c r="Q13" s="16">
        <f t="shared" si="1"/>
        <v>7.3115160888067647</v>
      </c>
      <c r="R13" s="16">
        <f t="shared" si="2"/>
        <v>7.3115160888067647</v>
      </c>
      <c r="S13" s="16">
        <f t="shared" si="2"/>
        <v>7.0884705296762736</v>
      </c>
      <c r="T13" s="16">
        <f t="shared" si="2"/>
        <v>7.0884705296762736</v>
      </c>
      <c r="U13" s="16">
        <f t="shared" si="2"/>
        <v>7.0884705296762736</v>
      </c>
      <c r="V13" s="16">
        <f t="shared" si="2"/>
        <v>7.0884705296762736</v>
      </c>
      <c r="W13" s="16">
        <f t="shared" si="2"/>
        <v>7.0884705296762736</v>
      </c>
      <c r="X13" s="16">
        <f t="shared" si="2"/>
        <v>6.8601799571027788</v>
      </c>
      <c r="Y13" s="16">
        <f t="shared" si="2"/>
        <v>6.8601799571027788</v>
      </c>
      <c r="Z13" s="16">
        <f t="shared" si="2"/>
        <v>6.8601799571027788</v>
      </c>
      <c r="AA13" s="16">
        <f t="shared" si="2"/>
        <v>6.8601799571027788</v>
      </c>
      <c r="AB13" s="16">
        <f t="shared" si="2"/>
        <v>6.8601799571027788</v>
      </c>
      <c r="AC13" s="16">
        <f t="shared" si="2"/>
        <v>6.280770928486187</v>
      </c>
      <c r="AD13" s="18"/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8"/>
      <c r="BH13" s="16">
        <v>14.231423139545567</v>
      </c>
      <c r="BI13" s="16">
        <v>14.231423139545567</v>
      </c>
      <c r="BJ13" s="16">
        <v>12.505204385874912</v>
      </c>
      <c r="BK13" s="16">
        <v>12.505204385874912</v>
      </c>
      <c r="BL13" s="16">
        <v>12.505204385874912</v>
      </c>
      <c r="BM13" s="16">
        <v>12.505204385874912</v>
      </c>
      <c r="BN13" s="16">
        <v>12.505204385874912</v>
      </c>
      <c r="BO13" s="16">
        <v>8.1735220740925225</v>
      </c>
      <c r="BP13" s="16">
        <v>8.1735220740925225</v>
      </c>
      <c r="BQ13" s="16">
        <v>8.1735220740925225</v>
      </c>
      <c r="BR13" s="16">
        <v>8.1735220740925225</v>
      </c>
      <c r="BS13" s="16">
        <v>8.1735220740925225</v>
      </c>
      <c r="BT13" s="16">
        <v>7.3115160888067647</v>
      </c>
      <c r="BU13" s="16">
        <v>7.3115160888067647</v>
      </c>
      <c r="BV13" s="16">
        <v>7.3115160888067647</v>
      </c>
      <c r="BW13" s="16">
        <v>7.3115160888067647</v>
      </c>
      <c r="BX13" s="16">
        <v>7.3115160888067647</v>
      </c>
      <c r="BY13" s="16">
        <v>7.0884705296762736</v>
      </c>
      <c r="BZ13" s="16">
        <v>7.0884705296762736</v>
      </c>
      <c r="CA13" s="16">
        <v>7.0884705296762736</v>
      </c>
      <c r="CB13" s="16">
        <v>7.0884705296762736</v>
      </c>
      <c r="CC13" s="16">
        <v>7.0884705296762736</v>
      </c>
      <c r="CD13" s="16">
        <v>6.8601799571027788</v>
      </c>
      <c r="CE13" s="16">
        <v>6.8601799571027788</v>
      </c>
      <c r="CF13" s="16">
        <v>6.8601799571027788</v>
      </c>
      <c r="CG13" s="16">
        <v>6.8601799571027788</v>
      </c>
      <c r="CH13" s="16">
        <v>6.8601799571027788</v>
      </c>
      <c r="CI13" s="16">
        <v>6.280770928486187</v>
      </c>
    </row>
    <row r="14" spans="1:87" x14ac:dyDescent="0.3">
      <c r="A14" s="15" t="s">
        <v>49</v>
      </c>
      <c r="B14" s="16"/>
      <c r="C14" s="16"/>
      <c r="D14" s="16">
        <f t="shared" si="1"/>
        <v>15.062687035488885</v>
      </c>
      <c r="E14" s="16">
        <f t="shared" si="1"/>
        <v>15.062687035488885</v>
      </c>
      <c r="F14" s="16">
        <f t="shared" si="1"/>
        <v>15.062687035488885</v>
      </c>
      <c r="G14" s="16">
        <f t="shared" si="1"/>
        <v>15.062687035488885</v>
      </c>
      <c r="H14" s="16">
        <f t="shared" si="1"/>
        <v>15.062687035488885</v>
      </c>
      <c r="I14" s="16">
        <f t="shared" si="1"/>
        <v>14.70522525443802</v>
      </c>
      <c r="J14" s="16">
        <f t="shared" si="1"/>
        <v>14.70522525443802</v>
      </c>
      <c r="K14" s="16">
        <f t="shared" si="1"/>
        <v>14.70522525443802</v>
      </c>
      <c r="L14" s="16">
        <f t="shared" si="1"/>
        <v>14.70522525443802</v>
      </c>
      <c r="M14" s="16">
        <f t="shared" si="1"/>
        <v>14.70522525443802</v>
      </c>
      <c r="N14" s="16">
        <f t="shared" si="1"/>
        <v>14.605569634767985</v>
      </c>
      <c r="O14" s="16">
        <f t="shared" si="1"/>
        <v>14.605569634767985</v>
      </c>
      <c r="P14" s="16">
        <f t="shared" si="1"/>
        <v>14.605569634767985</v>
      </c>
      <c r="Q14" s="16">
        <f t="shared" si="1"/>
        <v>14.605569634767985</v>
      </c>
      <c r="R14" s="16">
        <f t="shared" si="2"/>
        <v>14.605569634767985</v>
      </c>
      <c r="S14" s="16">
        <f t="shared" si="2"/>
        <v>14.594220714617085</v>
      </c>
      <c r="T14" s="16">
        <f t="shared" si="2"/>
        <v>14.594220714617085</v>
      </c>
      <c r="U14" s="16">
        <f t="shared" si="2"/>
        <v>14.594220714617085</v>
      </c>
      <c r="V14" s="16">
        <f t="shared" si="2"/>
        <v>14.594220714617085</v>
      </c>
      <c r="W14" s="16">
        <f t="shared" si="2"/>
        <v>14.594220714617085</v>
      </c>
      <c r="X14" s="16">
        <f t="shared" si="2"/>
        <v>14.57884680594433</v>
      </c>
      <c r="Y14" s="16">
        <f t="shared" si="2"/>
        <v>14.57884680594433</v>
      </c>
      <c r="Z14" s="16">
        <f t="shared" si="2"/>
        <v>14.57884680594433</v>
      </c>
      <c r="AA14" s="16">
        <f t="shared" si="2"/>
        <v>14.57884680594433</v>
      </c>
      <c r="AB14" s="16">
        <f t="shared" si="2"/>
        <v>14.57884680594433</v>
      </c>
      <c r="AC14" s="16">
        <f t="shared" si="2"/>
        <v>14.506743438301211</v>
      </c>
      <c r="AD14" s="18"/>
      <c r="AE14" s="16">
        <v>5.1656033185352224E-2</v>
      </c>
      <c r="AF14" s="16">
        <v>5.1656033185352224E-2</v>
      </c>
      <c r="AG14" s="16">
        <v>5.1656033185352224E-2</v>
      </c>
      <c r="AH14" s="16">
        <v>5.1656033185352224E-2</v>
      </c>
      <c r="AI14" s="16">
        <v>5.1656033185352224E-2</v>
      </c>
      <c r="AJ14" s="16">
        <v>5.1656033185352224E-2</v>
      </c>
      <c r="AK14" s="16">
        <v>5.1656033185352224E-2</v>
      </c>
      <c r="AL14" s="16">
        <v>5.1656033185352224E-2</v>
      </c>
      <c r="AM14" s="16">
        <v>5.1656033185352224E-2</v>
      </c>
      <c r="AN14" s="16">
        <v>5.1656033185352224E-2</v>
      </c>
      <c r="AO14" s="16">
        <v>5.1656033185352224E-2</v>
      </c>
      <c r="AP14" s="16">
        <v>5.1656033185352224E-2</v>
      </c>
      <c r="AQ14" s="16">
        <v>5.1656033185352224E-2</v>
      </c>
      <c r="AR14" s="16">
        <v>5.1656033185352224E-2</v>
      </c>
      <c r="AS14" s="16">
        <v>5.1656033185352224E-2</v>
      </c>
      <c r="AT14" s="16">
        <v>5.1656033185352224E-2</v>
      </c>
      <c r="AU14" s="16">
        <v>5.1656033185352224E-2</v>
      </c>
      <c r="AV14" s="16">
        <v>5.1656033185352224E-2</v>
      </c>
      <c r="AW14" s="16">
        <v>5.1656033185352224E-2</v>
      </c>
      <c r="AX14" s="16">
        <v>5.1656033185352224E-2</v>
      </c>
      <c r="AY14" s="16">
        <v>5.1656033185352224E-2</v>
      </c>
      <c r="AZ14" s="16">
        <v>5.1656033185352224E-2</v>
      </c>
      <c r="BA14" s="16">
        <v>5.1656033185352224E-2</v>
      </c>
      <c r="BB14" s="16">
        <v>5.1656033185352224E-2</v>
      </c>
      <c r="BC14" s="16">
        <v>5.1656033185352224E-2</v>
      </c>
      <c r="BD14" s="16">
        <v>5.1656033185352224E-2</v>
      </c>
      <c r="BE14" s="16">
        <v>5.1656033185352224E-2</v>
      </c>
      <c r="BF14" s="16">
        <v>5.1656033185352224E-2</v>
      </c>
      <c r="BG14" s="18"/>
      <c r="BH14" s="16">
        <v>15.189917900112313</v>
      </c>
      <c r="BI14" s="16">
        <v>15.189917900112313</v>
      </c>
      <c r="BJ14" s="16">
        <v>15.011031002303532</v>
      </c>
      <c r="BK14" s="16">
        <v>15.011031002303532</v>
      </c>
      <c r="BL14" s="16">
        <v>15.011031002303532</v>
      </c>
      <c r="BM14" s="16">
        <v>15.011031002303532</v>
      </c>
      <c r="BN14" s="16">
        <v>15.011031002303532</v>
      </c>
      <c r="BO14" s="16">
        <v>14.653569221252667</v>
      </c>
      <c r="BP14" s="16">
        <v>14.653569221252667</v>
      </c>
      <c r="BQ14" s="16">
        <v>14.653569221252667</v>
      </c>
      <c r="BR14" s="16">
        <v>14.653569221252667</v>
      </c>
      <c r="BS14" s="16">
        <v>14.653569221252667</v>
      </c>
      <c r="BT14" s="16">
        <v>14.553913601582632</v>
      </c>
      <c r="BU14" s="16">
        <v>14.553913601582632</v>
      </c>
      <c r="BV14" s="16">
        <v>14.553913601582632</v>
      </c>
      <c r="BW14" s="16">
        <v>14.553913601582632</v>
      </c>
      <c r="BX14" s="16">
        <v>14.553913601582632</v>
      </c>
      <c r="BY14" s="16">
        <v>14.542564681431733</v>
      </c>
      <c r="BZ14" s="16">
        <v>14.542564681431733</v>
      </c>
      <c r="CA14" s="16">
        <v>14.542564681431733</v>
      </c>
      <c r="CB14" s="16">
        <v>14.542564681431733</v>
      </c>
      <c r="CC14" s="16">
        <v>14.542564681431733</v>
      </c>
      <c r="CD14" s="16">
        <v>14.527190772758978</v>
      </c>
      <c r="CE14" s="16">
        <v>14.527190772758978</v>
      </c>
      <c r="CF14" s="16">
        <v>14.527190772758978</v>
      </c>
      <c r="CG14" s="16">
        <v>14.527190772758978</v>
      </c>
      <c r="CH14" s="16">
        <v>14.527190772758978</v>
      </c>
      <c r="CI14" s="16">
        <v>14.455087405115858</v>
      </c>
    </row>
    <row r="15" spans="1:87" x14ac:dyDescent="0.3">
      <c r="A15" s="15" t="s">
        <v>50</v>
      </c>
      <c r="B15" s="16"/>
      <c r="C15" s="16"/>
      <c r="D15" s="16">
        <f t="shared" si="1"/>
        <v>6.7717627456448808</v>
      </c>
      <c r="E15" s="16">
        <f t="shared" si="1"/>
        <v>6.7717627456448808</v>
      </c>
      <c r="F15" s="16">
        <f t="shared" si="1"/>
        <v>6.7717627456448808</v>
      </c>
      <c r="G15" s="16">
        <f t="shared" si="1"/>
        <v>6.7717627456448808</v>
      </c>
      <c r="H15" s="16">
        <f t="shared" si="1"/>
        <v>6.7717627456448808</v>
      </c>
      <c r="I15" s="16">
        <f t="shared" si="1"/>
        <v>4.1951764417014799</v>
      </c>
      <c r="J15" s="16">
        <f t="shared" si="1"/>
        <v>4.1951764417014799</v>
      </c>
      <c r="K15" s="16">
        <f t="shared" si="1"/>
        <v>4.1951764417014799</v>
      </c>
      <c r="L15" s="16">
        <f t="shared" si="1"/>
        <v>4.1951764417014799</v>
      </c>
      <c r="M15" s="16">
        <f t="shared" si="1"/>
        <v>4.1951764417014799</v>
      </c>
      <c r="N15" s="16">
        <f t="shared" si="1"/>
        <v>3.7596911866566396</v>
      </c>
      <c r="O15" s="16">
        <f t="shared" si="1"/>
        <v>3.7596911866566396</v>
      </c>
      <c r="P15" s="16">
        <f t="shared" si="1"/>
        <v>3.7596911866566396</v>
      </c>
      <c r="Q15" s="16">
        <f t="shared" si="1"/>
        <v>3.7596911866566396</v>
      </c>
      <c r="R15" s="16">
        <f t="shared" si="2"/>
        <v>3.7596911866566396</v>
      </c>
      <c r="S15" s="16">
        <f t="shared" si="2"/>
        <v>3.6196845478622377</v>
      </c>
      <c r="T15" s="16">
        <f t="shared" si="2"/>
        <v>3.6196845478622377</v>
      </c>
      <c r="U15" s="16">
        <f t="shared" si="2"/>
        <v>3.6196845478622377</v>
      </c>
      <c r="V15" s="16">
        <f t="shared" si="2"/>
        <v>3.6196845478622377</v>
      </c>
      <c r="W15" s="16">
        <f t="shared" si="2"/>
        <v>3.6196845478622377</v>
      </c>
      <c r="X15" s="16">
        <f t="shared" si="2"/>
        <v>3.4763855919939211</v>
      </c>
      <c r="Y15" s="16">
        <f t="shared" si="2"/>
        <v>3.4763855919939211</v>
      </c>
      <c r="Z15" s="16">
        <f t="shared" si="2"/>
        <v>3.4763855919939211</v>
      </c>
      <c r="AA15" s="16">
        <f t="shared" si="2"/>
        <v>3.4763855919939211</v>
      </c>
      <c r="AB15" s="16">
        <f t="shared" si="2"/>
        <v>3.4763855919939211</v>
      </c>
      <c r="AC15" s="16">
        <f t="shared" si="2"/>
        <v>3.2566973818355995</v>
      </c>
      <c r="AD15" s="18"/>
      <c r="AE15" s="16">
        <v>0.24316248282022229</v>
      </c>
      <c r="AF15" s="16">
        <v>0.24316248282022229</v>
      </c>
      <c r="AG15" s="16">
        <v>0.24316248282022229</v>
      </c>
      <c r="AH15" s="16">
        <v>0.24316248282022229</v>
      </c>
      <c r="AI15" s="16">
        <v>0.24316248282022229</v>
      </c>
      <c r="AJ15" s="16">
        <v>0.24316248282022229</v>
      </c>
      <c r="AK15" s="16">
        <v>0.24316248282022229</v>
      </c>
      <c r="AL15" s="16">
        <v>0.24316248282022229</v>
      </c>
      <c r="AM15" s="16">
        <v>0.24316248282022229</v>
      </c>
      <c r="AN15" s="16">
        <v>0.24316248282022229</v>
      </c>
      <c r="AO15" s="16">
        <v>0.24316248282022229</v>
      </c>
      <c r="AP15" s="16">
        <v>0.24316248282022229</v>
      </c>
      <c r="AQ15" s="16">
        <v>0.24316248282022229</v>
      </c>
      <c r="AR15" s="16">
        <v>0.24316248282022229</v>
      </c>
      <c r="AS15" s="16">
        <v>0.24316248282022229</v>
      </c>
      <c r="AT15" s="16">
        <v>0.24316248282022229</v>
      </c>
      <c r="AU15" s="16">
        <v>0.24316248282022229</v>
      </c>
      <c r="AV15" s="16">
        <v>0.24316248282022229</v>
      </c>
      <c r="AW15" s="16">
        <v>0.24316248282022229</v>
      </c>
      <c r="AX15" s="16">
        <v>0.24316248282022229</v>
      </c>
      <c r="AY15" s="16">
        <v>0.24316248282022229</v>
      </c>
      <c r="AZ15" s="16">
        <v>0.24316248282022229</v>
      </c>
      <c r="BA15" s="16">
        <v>0.24316248282022229</v>
      </c>
      <c r="BB15" s="16">
        <v>0.24316248282022229</v>
      </c>
      <c r="BC15" s="16">
        <v>0.24316248282022229</v>
      </c>
      <c r="BD15" s="16">
        <v>0.24316248282022229</v>
      </c>
      <c r="BE15" s="16">
        <v>0.24316248282022229</v>
      </c>
      <c r="BF15" s="16">
        <v>0.24316248282022229</v>
      </c>
      <c r="BG15" s="18"/>
      <c r="BH15" s="16">
        <v>7.4588717878243269</v>
      </c>
      <c r="BI15" s="16">
        <v>7.4588717878243269</v>
      </c>
      <c r="BJ15" s="16">
        <v>6.5286002628246589</v>
      </c>
      <c r="BK15" s="16">
        <v>6.5286002628246589</v>
      </c>
      <c r="BL15" s="16">
        <v>6.5286002628246589</v>
      </c>
      <c r="BM15" s="16">
        <v>6.5286002628246589</v>
      </c>
      <c r="BN15" s="16">
        <v>6.5286002628246589</v>
      </c>
      <c r="BO15" s="16">
        <v>3.9520139588812575</v>
      </c>
      <c r="BP15" s="16">
        <v>3.9520139588812575</v>
      </c>
      <c r="BQ15" s="16">
        <v>3.9520139588812575</v>
      </c>
      <c r="BR15" s="16">
        <v>3.9520139588812575</v>
      </c>
      <c r="BS15" s="16">
        <v>3.9520139588812575</v>
      </c>
      <c r="BT15" s="16">
        <v>3.5165287038364172</v>
      </c>
      <c r="BU15" s="16">
        <v>3.5165287038364172</v>
      </c>
      <c r="BV15" s="16">
        <v>3.5165287038364172</v>
      </c>
      <c r="BW15" s="16">
        <v>3.5165287038364172</v>
      </c>
      <c r="BX15" s="16">
        <v>3.5165287038364172</v>
      </c>
      <c r="BY15" s="16">
        <v>3.3765220650420154</v>
      </c>
      <c r="BZ15" s="16">
        <v>3.3765220650420154</v>
      </c>
      <c r="CA15" s="16">
        <v>3.3765220650420154</v>
      </c>
      <c r="CB15" s="16">
        <v>3.3765220650420154</v>
      </c>
      <c r="CC15" s="16">
        <v>3.3765220650420154</v>
      </c>
      <c r="CD15" s="16">
        <v>3.2332231091736987</v>
      </c>
      <c r="CE15" s="16">
        <v>3.2332231091736987</v>
      </c>
      <c r="CF15" s="16">
        <v>3.2332231091736987</v>
      </c>
      <c r="CG15" s="16">
        <v>3.2332231091736987</v>
      </c>
      <c r="CH15" s="16">
        <v>3.2332231091736987</v>
      </c>
      <c r="CI15" s="16">
        <v>3.0135348990153772</v>
      </c>
    </row>
    <row r="16" spans="1:87" x14ac:dyDescent="0.3">
      <c r="A16" s="15" t="s">
        <v>51</v>
      </c>
      <c r="B16" s="16"/>
      <c r="C16" s="16"/>
      <c r="D16" s="16">
        <f t="shared" si="1"/>
        <v>26.23914127217202</v>
      </c>
      <c r="E16" s="16">
        <f t="shared" si="1"/>
        <v>26.23914127217202</v>
      </c>
      <c r="F16" s="16">
        <f t="shared" si="1"/>
        <v>26.23914127217202</v>
      </c>
      <c r="G16" s="16">
        <f t="shared" si="1"/>
        <v>26.23914127217202</v>
      </c>
      <c r="H16" s="16">
        <f t="shared" si="1"/>
        <v>26.23914127217202</v>
      </c>
      <c r="I16" s="16">
        <f t="shared" si="1"/>
        <v>19.17601436351767</v>
      </c>
      <c r="J16" s="16">
        <f t="shared" si="1"/>
        <v>19.17601436351767</v>
      </c>
      <c r="K16" s="16">
        <f t="shared" si="1"/>
        <v>19.17601436351767</v>
      </c>
      <c r="L16" s="16">
        <f t="shared" si="1"/>
        <v>19.17601436351767</v>
      </c>
      <c r="M16" s="16">
        <f t="shared" si="1"/>
        <v>19.17601436351767</v>
      </c>
      <c r="N16" s="16">
        <f t="shared" si="1"/>
        <v>17.976137373666653</v>
      </c>
      <c r="O16" s="16">
        <f t="shared" si="1"/>
        <v>17.976137373666653</v>
      </c>
      <c r="P16" s="16">
        <f t="shared" si="1"/>
        <v>17.976137373666653</v>
      </c>
      <c r="Q16" s="16">
        <f t="shared" si="1"/>
        <v>17.976137373666653</v>
      </c>
      <c r="R16" s="16">
        <f t="shared" si="2"/>
        <v>17.976137373666653</v>
      </c>
      <c r="S16" s="16">
        <f t="shared" si="2"/>
        <v>17.605546125563762</v>
      </c>
      <c r="T16" s="16">
        <f t="shared" si="2"/>
        <v>17.605546125563762</v>
      </c>
      <c r="U16" s="16">
        <f t="shared" si="2"/>
        <v>17.605546125563762</v>
      </c>
      <c r="V16" s="16">
        <f t="shared" si="2"/>
        <v>17.605546125563762</v>
      </c>
      <c r="W16" s="16">
        <f t="shared" si="2"/>
        <v>17.605546125563762</v>
      </c>
      <c r="X16" s="16">
        <f t="shared" si="2"/>
        <v>17.226240262896312</v>
      </c>
      <c r="Y16" s="16">
        <f t="shared" si="2"/>
        <v>17.226240262896312</v>
      </c>
      <c r="Z16" s="16">
        <f t="shared" si="2"/>
        <v>17.226240262896312</v>
      </c>
      <c r="AA16" s="16">
        <f t="shared" si="2"/>
        <v>17.226240262896312</v>
      </c>
      <c r="AB16" s="16">
        <f t="shared" si="2"/>
        <v>17.226240262896312</v>
      </c>
      <c r="AC16" s="16">
        <f t="shared" si="2"/>
        <v>16.580730841456212</v>
      </c>
      <c r="AD16" s="19"/>
      <c r="AE16" s="16">
        <v>5.1656033185352224E-2</v>
      </c>
      <c r="AF16" s="16">
        <v>5.1656033185352224E-2</v>
      </c>
      <c r="AG16" s="16">
        <v>5.1656033185352224E-2</v>
      </c>
      <c r="AH16" s="16">
        <v>5.1656033185352224E-2</v>
      </c>
      <c r="AI16" s="16">
        <v>5.1656033185352224E-2</v>
      </c>
      <c r="AJ16" s="16">
        <v>5.1656033185352224E-2</v>
      </c>
      <c r="AK16" s="16">
        <v>5.1656033185352224E-2</v>
      </c>
      <c r="AL16" s="16">
        <v>5.1656033185352224E-2</v>
      </c>
      <c r="AM16" s="16">
        <v>5.1656033185352224E-2</v>
      </c>
      <c r="AN16" s="16">
        <v>5.1656033185352224E-2</v>
      </c>
      <c r="AO16" s="16">
        <v>5.1656033185352224E-2</v>
      </c>
      <c r="AP16" s="16">
        <v>5.1656033185352224E-2</v>
      </c>
      <c r="AQ16" s="16">
        <v>5.1656033185352224E-2</v>
      </c>
      <c r="AR16" s="16">
        <v>5.1656033185352224E-2</v>
      </c>
      <c r="AS16" s="16">
        <v>5.1656033185352224E-2</v>
      </c>
      <c r="AT16" s="16">
        <v>5.1656033185352224E-2</v>
      </c>
      <c r="AU16" s="16">
        <v>5.1656033185352224E-2</v>
      </c>
      <c r="AV16" s="16">
        <v>5.1656033185352224E-2</v>
      </c>
      <c r="AW16" s="16">
        <v>5.1656033185352224E-2</v>
      </c>
      <c r="AX16" s="16">
        <v>5.1656033185352224E-2</v>
      </c>
      <c r="AY16" s="16">
        <v>5.1656033185352224E-2</v>
      </c>
      <c r="AZ16" s="16">
        <v>5.1656033185352224E-2</v>
      </c>
      <c r="BA16" s="16">
        <v>5.1656033185352224E-2</v>
      </c>
      <c r="BB16" s="16">
        <v>5.1656033185352224E-2</v>
      </c>
      <c r="BC16" s="16">
        <v>5.1656033185352224E-2</v>
      </c>
      <c r="BD16" s="16">
        <v>5.1656033185352224E-2</v>
      </c>
      <c r="BE16" s="16">
        <v>5.1656033185352224E-2</v>
      </c>
      <c r="BF16" s="16">
        <v>5.1656033185352224E-2</v>
      </c>
      <c r="BG16" s="19"/>
      <c r="BH16" s="16">
        <v>28.956657453792374</v>
      </c>
      <c r="BI16" s="16">
        <v>28.956657453792374</v>
      </c>
      <c r="BJ16" s="16">
        <v>26.187485238986667</v>
      </c>
      <c r="BK16" s="16">
        <v>26.187485238986667</v>
      </c>
      <c r="BL16" s="16">
        <v>26.187485238986667</v>
      </c>
      <c r="BM16" s="16">
        <v>26.187485238986667</v>
      </c>
      <c r="BN16" s="16">
        <v>26.187485238986667</v>
      </c>
      <c r="BO16" s="16">
        <v>19.124358330332317</v>
      </c>
      <c r="BP16" s="16">
        <v>19.124358330332317</v>
      </c>
      <c r="BQ16" s="16">
        <v>19.124358330332317</v>
      </c>
      <c r="BR16" s="16">
        <v>19.124358330332317</v>
      </c>
      <c r="BS16" s="16">
        <v>19.124358330332317</v>
      </c>
      <c r="BT16" s="16">
        <v>17.9244813404813</v>
      </c>
      <c r="BU16" s="16">
        <v>17.9244813404813</v>
      </c>
      <c r="BV16" s="16">
        <v>17.9244813404813</v>
      </c>
      <c r="BW16" s="16">
        <v>17.9244813404813</v>
      </c>
      <c r="BX16" s="16">
        <v>17.9244813404813</v>
      </c>
      <c r="BY16" s="16">
        <v>17.55389009237841</v>
      </c>
      <c r="BZ16" s="16">
        <v>17.55389009237841</v>
      </c>
      <c r="CA16" s="16">
        <v>17.55389009237841</v>
      </c>
      <c r="CB16" s="16">
        <v>17.55389009237841</v>
      </c>
      <c r="CC16" s="16">
        <v>17.55389009237841</v>
      </c>
      <c r="CD16" s="16">
        <v>17.174584229710959</v>
      </c>
      <c r="CE16" s="16">
        <v>17.174584229710959</v>
      </c>
      <c r="CF16" s="16">
        <v>17.174584229710959</v>
      </c>
      <c r="CG16" s="16">
        <v>17.174584229710959</v>
      </c>
      <c r="CH16" s="16">
        <v>17.174584229710959</v>
      </c>
      <c r="CI16" s="16">
        <v>16.52907480827086</v>
      </c>
    </row>
    <row r="17" spans="1:87" x14ac:dyDescent="0.3">
      <c r="A17" s="15" t="s">
        <v>52</v>
      </c>
      <c r="B17" s="16"/>
      <c r="C17" s="16"/>
      <c r="D17" s="16">
        <f t="shared" si="1"/>
        <v>37.648784698242835</v>
      </c>
      <c r="E17" s="16">
        <f t="shared" si="1"/>
        <v>37.648784698242835</v>
      </c>
      <c r="F17" s="16">
        <f t="shared" si="1"/>
        <v>37.648784698242835</v>
      </c>
      <c r="G17" s="16">
        <f t="shared" si="1"/>
        <v>37.648784698242835</v>
      </c>
      <c r="H17" s="16">
        <f t="shared" si="1"/>
        <v>37.648784698242835</v>
      </c>
      <c r="I17" s="16">
        <f t="shared" si="1"/>
        <v>30.236200007267467</v>
      </c>
      <c r="J17" s="16">
        <f t="shared" si="1"/>
        <v>30.236200007267467</v>
      </c>
      <c r="K17" s="16">
        <f t="shared" si="1"/>
        <v>30.236200007267467</v>
      </c>
      <c r="L17" s="16">
        <f t="shared" si="1"/>
        <v>30.236200007267467</v>
      </c>
      <c r="M17" s="16">
        <f t="shared" si="1"/>
        <v>30.236200007267467</v>
      </c>
      <c r="N17" s="16">
        <f t="shared" si="1"/>
        <v>28.994222105993043</v>
      </c>
      <c r="O17" s="16">
        <f t="shared" si="1"/>
        <v>28.994222105993043</v>
      </c>
      <c r="P17" s="16">
        <f t="shared" si="1"/>
        <v>28.994222105993043</v>
      </c>
      <c r="Q17" s="16">
        <f t="shared" si="1"/>
        <v>28.994222105993043</v>
      </c>
      <c r="R17" s="16">
        <f t="shared" si="2"/>
        <v>28.994222105993043</v>
      </c>
      <c r="S17" s="16">
        <f t="shared" si="2"/>
        <v>28.590390459517991</v>
      </c>
      <c r="T17" s="16">
        <f t="shared" si="2"/>
        <v>28.590390459517991</v>
      </c>
      <c r="U17" s="16">
        <f t="shared" si="2"/>
        <v>28.590390459517991</v>
      </c>
      <c r="V17" s="16">
        <f t="shared" si="2"/>
        <v>28.590390459517991</v>
      </c>
      <c r="W17" s="16">
        <f t="shared" si="2"/>
        <v>28.590390459517991</v>
      </c>
      <c r="X17" s="16">
        <f t="shared" si="2"/>
        <v>28.177062536036903</v>
      </c>
      <c r="Y17" s="16">
        <f t="shared" si="2"/>
        <v>28.177062536036903</v>
      </c>
      <c r="Z17" s="16">
        <f t="shared" si="2"/>
        <v>28.177062536036903</v>
      </c>
      <c r="AA17" s="16">
        <f t="shared" si="2"/>
        <v>28.177062536036903</v>
      </c>
      <c r="AB17" s="16">
        <f t="shared" si="2"/>
        <v>28.177062536036903</v>
      </c>
      <c r="AC17" s="16">
        <f t="shared" si="2"/>
        <v>27.562263863107827</v>
      </c>
      <c r="AD17" s="19"/>
      <c r="AE17" s="16">
        <v>5.1656033185352224E-2</v>
      </c>
      <c r="AF17" s="16">
        <v>5.1656033185352224E-2</v>
      </c>
      <c r="AG17" s="16">
        <v>5.1656033185352224E-2</v>
      </c>
      <c r="AH17" s="16">
        <v>5.1656033185352224E-2</v>
      </c>
      <c r="AI17" s="16">
        <v>5.1656033185352224E-2</v>
      </c>
      <c r="AJ17" s="16">
        <v>5.1656033185352224E-2</v>
      </c>
      <c r="AK17" s="16">
        <v>5.1656033185352224E-2</v>
      </c>
      <c r="AL17" s="16">
        <v>5.1656033185352224E-2</v>
      </c>
      <c r="AM17" s="16">
        <v>5.1656033185352224E-2</v>
      </c>
      <c r="AN17" s="16">
        <v>5.1656033185352224E-2</v>
      </c>
      <c r="AO17" s="16">
        <v>5.1656033185352224E-2</v>
      </c>
      <c r="AP17" s="16">
        <v>5.1656033185352224E-2</v>
      </c>
      <c r="AQ17" s="16">
        <v>5.1656033185352224E-2</v>
      </c>
      <c r="AR17" s="16">
        <v>5.1656033185352224E-2</v>
      </c>
      <c r="AS17" s="16">
        <v>5.1656033185352224E-2</v>
      </c>
      <c r="AT17" s="16">
        <v>5.1656033185352224E-2</v>
      </c>
      <c r="AU17" s="16">
        <v>5.1656033185352224E-2</v>
      </c>
      <c r="AV17" s="16">
        <v>5.1656033185352224E-2</v>
      </c>
      <c r="AW17" s="16">
        <v>5.1656033185352224E-2</v>
      </c>
      <c r="AX17" s="16">
        <v>5.1656033185352224E-2</v>
      </c>
      <c r="AY17" s="16">
        <v>5.1656033185352224E-2</v>
      </c>
      <c r="AZ17" s="16">
        <v>5.1656033185352224E-2</v>
      </c>
      <c r="BA17" s="16">
        <v>5.1656033185352224E-2</v>
      </c>
      <c r="BB17" s="16">
        <v>5.1656033185352224E-2</v>
      </c>
      <c r="BC17" s="16">
        <v>5.1656033185352224E-2</v>
      </c>
      <c r="BD17" s="16">
        <v>5.1656033185352224E-2</v>
      </c>
      <c r="BE17" s="16">
        <v>5.1656033185352224E-2</v>
      </c>
      <c r="BF17" s="16">
        <v>5.1656033185352224E-2</v>
      </c>
      <c r="BG17" s="19"/>
      <c r="BH17" s="16">
        <v>40.267684743947065</v>
      </c>
      <c r="BI17" s="16">
        <v>40.267684743947065</v>
      </c>
      <c r="BJ17" s="16">
        <v>37.597128665057483</v>
      </c>
      <c r="BK17" s="16">
        <v>37.597128665057483</v>
      </c>
      <c r="BL17" s="16">
        <v>37.597128665057483</v>
      </c>
      <c r="BM17" s="16">
        <v>37.597128665057483</v>
      </c>
      <c r="BN17" s="16">
        <v>37.597128665057483</v>
      </c>
      <c r="BO17" s="16">
        <v>30.184543974082114</v>
      </c>
      <c r="BP17" s="16">
        <v>30.184543974082114</v>
      </c>
      <c r="BQ17" s="16">
        <v>30.184543974082114</v>
      </c>
      <c r="BR17" s="16">
        <v>30.184543974082114</v>
      </c>
      <c r="BS17" s="16">
        <v>30.184543974082114</v>
      </c>
      <c r="BT17" s="16">
        <v>28.94256607280769</v>
      </c>
      <c r="BU17" s="16">
        <v>28.94256607280769</v>
      </c>
      <c r="BV17" s="16">
        <v>28.94256607280769</v>
      </c>
      <c r="BW17" s="16">
        <v>28.94256607280769</v>
      </c>
      <c r="BX17" s="16">
        <v>28.94256607280769</v>
      </c>
      <c r="BY17" s="16">
        <v>28.538734426332638</v>
      </c>
      <c r="BZ17" s="16">
        <v>28.538734426332638</v>
      </c>
      <c r="CA17" s="16">
        <v>28.538734426332638</v>
      </c>
      <c r="CB17" s="16">
        <v>28.538734426332638</v>
      </c>
      <c r="CC17" s="16">
        <v>28.538734426332638</v>
      </c>
      <c r="CD17" s="16">
        <v>28.125406502851551</v>
      </c>
      <c r="CE17" s="16">
        <v>28.125406502851551</v>
      </c>
      <c r="CF17" s="16">
        <v>28.125406502851551</v>
      </c>
      <c r="CG17" s="16">
        <v>28.125406502851551</v>
      </c>
      <c r="CH17" s="16">
        <v>28.125406502851551</v>
      </c>
      <c r="CI17" s="16">
        <v>27.510607829922474</v>
      </c>
    </row>
    <row r="18" spans="1:87" x14ac:dyDescent="0.3">
      <c r="A18" s="15" t="s">
        <v>53</v>
      </c>
      <c r="B18" s="16"/>
      <c r="C18" s="16"/>
      <c r="D18" s="16">
        <f t="shared" si="1"/>
        <v>25.949338600663449</v>
      </c>
      <c r="E18" s="16">
        <f t="shared" si="1"/>
        <v>25.949338600663449</v>
      </c>
      <c r="F18" s="16">
        <f t="shared" si="1"/>
        <v>25.949338600663449</v>
      </c>
      <c r="G18" s="16">
        <f t="shared" si="1"/>
        <v>25.949338600663449</v>
      </c>
      <c r="H18" s="16">
        <f t="shared" si="1"/>
        <v>25.949338600663449</v>
      </c>
      <c r="I18" s="16">
        <f t="shared" si="1"/>
        <v>24.960590113553618</v>
      </c>
      <c r="J18" s="16">
        <f t="shared" si="1"/>
        <v>24.960590113553618</v>
      </c>
      <c r="K18" s="16">
        <f t="shared" si="1"/>
        <v>24.960590113553618</v>
      </c>
      <c r="L18" s="16">
        <f t="shared" si="1"/>
        <v>24.960590113553618</v>
      </c>
      <c r="M18" s="16">
        <f t="shared" si="1"/>
        <v>24.960590113553618</v>
      </c>
      <c r="N18" s="16">
        <f t="shared" si="1"/>
        <v>24.792234041942375</v>
      </c>
      <c r="O18" s="16">
        <f t="shared" si="1"/>
        <v>24.792234041942375</v>
      </c>
      <c r="P18" s="16">
        <f t="shared" si="1"/>
        <v>24.792234041942375</v>
      </c>
      <c r="Q18" s="16">
        <f t="shared" si="1"/>
        <v>24.792234041942375</v>
      </c>
      <c r="R18" s="16">
        <f t="shared" si="2"/>
        <v>24.792234041942375</v>
      </c>
      <c r="S18" s="16">
        <f t="shared" si="2"/>
        <v>24.749579437784657</v>
      </c>
      <c r="T18" s="16">
        <f t="shared" si="2"/>
        <v>24.749579437784657</v>
      </c>
      <c r="U18" s="16">
        <f t="shared" si="2"/>
        <v>24.749579437784657</v>
      </c>
      <c r="V18" s="16">
        <f t="shared" si="2"/>
        <v>24.749579437784657</v>
      </c>
      <c r="W18" s="16">
        <f t="shared" si="2"/>
        <v>24.749579437784657</v>
      </c>
      <c r="X18" s="16">
        <f t="shared" si="2"/>
        <v>24.705921792037206</v>
      </c>
      <c r="Y18" s="16">
        <f t="shared" si="2"/>
        <v>24.705921792037206</v>
      </c>
      <c r="Z18" s="16">
        <f t="shared" si="2"/>
        <v>24.705921792037206</v>
      </c>
      <c r="AA18" s="16">
        <f t="shared" si="2"/>
        <v>24.705921792037206</v>
      </c>
      <c r="AB18" s="16">
        <f t="shared" si="2"/>
        <v>24.705921792037206</v>
      </c>
      <c r="AC18" s="16">
        <f t="shared" si="2"/>
        <v>24.590554604103044</v>
      </c>
      <c r="AD18" s="19"/>
      <c r="AE18" s="16">
        <v>5.6821636503887454E-2</v>
      </c>
      <c r="AF18" s="16">
        <v>5.6821636503887454E-2</v>
      </c>
      <c r="AG18" s="16">
        <v>5.6821636503887454E-2</v>
      </c>
      <c r="AH18" s="16">
        <v>5.6821636503887454E-2</v>
      </c>
      <c r="AI18" s="16">
        <v>5.6821636503887454E-2</v>
      </c>
      <c r="AJ18" s="16">
        <v>5.6821636503887454E-2</v>
      </c>
      <c r="AK18" s="16">
        <v>5.6821636503887454E-2</v>
      </c>
      <c r="AL18" s="16">
        <v>5.6821636503887454E-2</v>
      </c>
      <c r="AM18" s="16">
        <v>5.6821636503887454E-2</v>
      </c>
      <c r="AN18" s="16">
        <v>5.6821636503887454E-2</v>
      </c>
      <c r="AO18" s="16">
        <v>5.6821636503887454E-2</v>
      </c>
      <c r="AP18" s="16">
        <v>5.6821636503887454E-2</v>
      </c>
      <c r="AQ18" s="16">
        <v>5.6821636503887454E-2</v>
      </c>
      <c r="AR18" s="16">
        <v>5.6821636503887454E-2</v>
      </c>
      <c r="AS18" s="16">
        <v>5.6821636503887454E-2</v>
      </c>
      <c r="AT18" s="16">
        <v>5.6821636503887454E-2</v>
      </c>
      <c r="AU18" s="16">
        <v>5.6821636503887454E-2</v>
      </c>
      <c r="AV18" s="16">
        <v>5.6821636503887454E-2</v>
      </c>
      <c r="AW18" s="16">
        <v>5.6821636503887454E-2</v>
      </c>
      <c r="AX18" s="16">
        <v>5.6821636503887454E-2</v>
      </c>
      <c r="AY18" s="16">
        <v>5.6821636503887454E-2</v>
      </c>
      <c r="AZ18" s="16">
        <v>5.6821636503887454E-2</v>
      </c>
      <c r="BA18" s="16">
        <v>5.6821636503887454E-2</v>
      </c>
      <c r="BB18" s="16">
        <v>5.6821636503887454E-2</v>
      </c>
      <c r="BC18" s="16">
        <v>5.6821636503887454E-2</v>
      </c>
      <c r="BD18" s="16">
        <v>5.6821636503887454E-2</v>
      </c>
      <c r="BE18" s="16">
        <v>5.6821636503887454E-2</v>
      </c>
      <c r="BF18" s="16">
        <v>5.6821636503887454E-2</v>
      </c>
      <c r="BG18" s="19"/>
      <c r="BH18" s="16">
        <v>26.342210396608611</v>
      </c>
      <c r="BI18" s="16">
        <v>26.342210396608611</v>
      </c>
      <c r="BJ18" s="16">
        <v>25.892516964159562</v>
      </c>
      <c r="BK18" s="16">
        <v>25.892516964159562</v>
      </c>
      <c r="BL18" s="16">
        <v>25.892516964159562</v>
      </c>
      <c r="BM18" s="16">
        <v>25.892516964159562</v>
      </c>
      <c r="BN18" s="16">
        <v>25.892516964159562</v>
      </c>
      <c r="BO18" s="16">
        <v>24.903768477049731</v>
      </c>
      <c r="BP18" s="16">
        <v>24.903768477049731</v>
      </c>
      <c r="BQ18" s="16">
        <v>24.903768477049731</v>
      </c>
      <c r="BR18" s="16">
        <v>24.903768477049731</v>
      </c>
      <c r="BS18" s="16">
        <v>24.903768477049731</v>
      </c>
      <c r="BT18" s="16">
        <v>24.735412405438488</v>
      </c>
      <c r="BU18" s="16">
        <v>24.735412405438488</v>
      </c>
      <c r="BV18" s="16">
        <v>24.735412405438488</v>
      </c>
      <c r="BW18" s="16">
        <v>24.735412405438488</v>
      </c>
      <c r="BX18" s="16">
        <v>24.735412405438488</v>
      </c>
      <c r="BY18" s="16">
        <v>24.69275780128077</v>
      </c>
      <c r="BZ18" s="16">
        <v>24.69275780128077</v>
      </c>
      <c r="CA18" s="16">
        <v>24.69275780128077</v>
      </c>
      <c r="CB18" s="16">
        <v>24.69275780128077</v>
      </c>
      <c r="CC18" s="16">
        <v>24.69275780128077</v>
      </c>
      <c r="CD18" s="16">
        <v>24.649100155533318</v>
      </c>
      <c r="CE18" s="16">
        <v>24.649100155533318</v>
      </c>
      <c r="CF18" s="16">
        <v>24.649100155533318</v>
      </c>
      <c r="CG18" s="16">
        <v>24.649100155533318</v>
      </c>
      <c r="CH18" s="16">
        <v>24.649100155533318</v>
      </c>
      <c r="CI18" s="16">
        <v>24.533732967599157</v>
      </c>
    </row>
    <row r="19" spans="1:87" x14ac:dyDescent="0.3">
      <c r="A19" s="15" t="s">
        <v>54</v>
      </c>
      <c r="B19" s="16"/>
      <c r="C19" s="16"/>
      <c r="D19" s="16">
        <f t="shared" si="1"/>
        <v>25.473628168035027</v>
      </c>
      <c r="E19" s="16">
        <f t="shared" si="1"/>
        <v>25.473628168035027</v>
      </c>
      <c r="F19" s="16">
        <f t="shared" si="1"/>
        <v>25.473628168035027</v>
      </c>
      <c r="G19" s="16">
        <f t="shared" si="1"/>
        <v>25.473628168035027</v>
      </c>
      <c r="H19" s="16">
        <f t="shared" si="1"/>
        <v>25.473628168035027</v>
      </c>
      <c r="I19" s="16">
        <f t="shared" si="1"/>
        <v>24.613389076570247</v>
      </c>
      <c r="J19" s="16">
        <f t="shared" si="1"/>
        <v>24.613389076570247</v>
      </c>
      <c r="K19" s="16">
        <f t="shared" si="1"/>
        <v>24.613389076570247</v>
      </c>
      <c r="L19" s="16">
        <f t="shared" si="1"/>
        <v>24.613389076570247</v>
      </c>
      <c r="M19" s="16">
        <f t="shared" si="1"/>
        <v>24.613389076570247</v>
      </c>
      <c r="N19" s="16">
        <f t="shared" si="1"/>
        <v>24.434038841060168</v>
      </c>
      <c r="O19" s="16">
        <f t="shared" si="1"/>
        <v>24.434038841060168</v>
      </c>
      <c r="P19" s="16">
        <f t="shared" si="1"/>
        <v>24.434038841060168</v>
      </c>
      <c r="Q19" s="16">
        <f t="shared" si="1"/>
        <v>24.434038841060168</v>
      </c>
      <c r="R19" s="16">
        <f t="shared" si="2"/>
        <v>24.434038841060168</v>
      </c>
      <c r="S19" s="16">
        <f t="shared" si="2"/>
        <v>24.390463838978942</v>
      </c>
      <c r="T19" s="16">
        <f t="shared" si="2"/>
        <v>24.390463838978942</v>
      </c>
      <c r="U19" s="16">
        <f t="shared" si="2"/>
        <v>24.390463838978942</v>
      </c>
      <c r="V19" s="16">
        <f t="shared" si="2"/>
        <v>24.390463838978942</v>
      </c>
      <c r="W19" s="16">
        <f t="shared" si="2"/>
        <v>24.390463838978942</v>
      </c>
      <c r="X19" s="16">
        <f t="shared" si="2"/>
        <v>24.345864151750039</v>
      </c>
      <c r="Y19" s="16">
        <f t="shared" si="2"/>
        <v>24.345864151750039</v>
      </c>
      <c r="Z19" s="16">
        <f t="shared" si="2"/>
        <v>24.345864151750039</v>
      </c>
      <c r="AA19" s="16">
        <f t="shared" si="2"/>
        <v>24.345864151750039</v>
      </c>
      <c r="AB19" s="16">
        <f t="shared" si="2"/>
        <v>24.345864151750039</v>
      </c>
      <c r="AC19" s="16">
        <f t="shared" si="2"/>
        <v>24.218092194539583</v>
      </c>
      <c r="AD19" s="19"/>
      <c r="AE19" s="16">
        <v>5.6821636503887454E-2</v>
      </c>
      <c r="AF19" s="16">
        <v>5.6821636503887454E-2</v>
      </c>
      <c r="AG19" s="16">
        <v>5.6821636503887454E-2</v>
      </c>
      <c r="AH19" s="16">
        <v>5.6821636503887454E-2</v>
      </c>
      <c r="AI19" s="16">
        <v>5.6821636503887454E-2</v>
      </c>
      <c r="AJ19" s="16">
        <v>5.6821636503887454E-2</v>
      </c>
      <c r="AK19" s="16">
        <v>5.6821636503887454E-2</v>
      </c>
      <c r="AL19" s="16">
        <v>5.6821636503887454E-2</v>
      </c>
      <c r="AM19" s="16">
        <v>5.6821636503887454E-2</v>
      </c>
      <c r="AN19" s="16">
        <v>5.6821636503887454E-2</v>
      </c>
      <c r="AO19" s="16">
        <v>5.6821636503887454E-2</v>
      </c>
      <c r="AP19" s="16">
        <v>5.6821636503887454E-2</v>
      </c>
      <c r="AQ19" s="16">
        <v>5.6821636503887454E-2</v>
      </c>
      <c r="AR19" s="16">
        <v>5.6821636503887454E-2</v>
      </c>
      <c r="AS19" s="16">
        <v>5.6821636503887454E-2</v>
      </c>
      <c r="AT19" s="16">
        <v>5.6821636503887454E-2</v>
      </c>
      <c r="AU19" s="16">
        <v>5.6821636503887454E-2</v>
      </c>
      <c r="AV19" s="16">
        <v>5.6821636503887454E-2</v>
      </c>
      <c r="AW19" s="16">
        <v>5.6821636503887454E-2</v>
      </c>
      <c r="AX19" s="16">
        <v>5.6821636503887454E-2</v>
      </c>
      <c r="AY19" s="16">
        <v>5.6821636503887454E-2</v>
      </c>
      <c r="AZ19" s="16">
        <v>5.6821636503887454E-2</v>
      </c>
      <c r="BA19" s="16">
        <v>5.6821636503887454E-2</v>
      </c>
      <c r="BB19" s="16">
        <v>5.6821636503887454E-2</v>
      </c>
      <c r="BC19" s="16">
        <v>5.6821636503887454E-2</v>
      </c>
      <c r="BD19" s="16">
        <v>5.6821636503887454E-2</v>
      </c>
      <c r="BE19" s="16">
        <v>5.6821636503887454E-2</v>
      </c>
      <c r="BF19" s="16">
        <v>5.6821636503887454E-2</v>
      </c>
      <c r="BG19" s="19"/>
      <c r="BH19" s="16">
        <v>25.760725206896105</v>
      </c>
      <c r="BI19" s="16">
        <v>25.760725206896105</v>
      </c>
      <c r="BJ19" s="16">
        <v>25.41680653153114</v>
      </c>
      <c r="BK19" s="16">
        <v>25.41680653153114</v>
      </c>
      <c r="BL19" s="16">
        <v>25.41680653153114</v>
      </c>
      <c r="BM19" s="16">
        <v>25.41680653153114</v>
      </c>
      <c r="BN19" s="16">
        <v>25.41680653153114</v>
      </c>
      <c r="BO19" s="16">
        <v>24.55656744006636</v>
      </c>
      <c r="BP19" s="16">
        <v>24.55656744006636</v>
      </c>
      <c r="BQ19" s="16">
        <v>24.55656744006636</v>
      </c>
      <c r="BR19" s="16">
        <v>24.55656744006636</v>
      </c>
      <c r="BS19" s="16">
        <v>24.55656744006636</v>
      </c>
      <c r="BT19" s="16">
        <v>24.377217204556281</v>
      </c>
      <c r="BU19" s="16">
        <v>24.377217204556281</v>
      </c>
      <c r="BV19" s="16">
        <v>24.377217204556281</v>
      </c>
      <c r="BW19" s="16">
        <v>24.377217204556281</v>
      </c>
      <c r="BX19" s="16">
        <v>24.377217204556281</v>
      </c>
      <c r="BY19" s="16">
        <v>24.333642202475055</v>
      </c>
      <c r="BZ19" s="16">
        <v>24.333642202475055</v>
      </c>
      <c r="CA19" s="16">
        <v>24.333642202475055</v>
      </c>
      <c r="CB19" s="16">
        <v>24.333642202475055</v>
      </c>
      <c r="CC19" s="16">
        <v>24.333642202475055</v>
      </c>
      <c r="CD19" s="16">
        <v>24.289042515246152</v>
      </c>
      <c r="CE19" s="16">
        <v>24.289042515246152</v>
      </c>
      <c r="CF19" s="16">
        <v>24.289042515246152</v>
      </c>
      <c r="CG19" s="16">
        <v>24.289042515246152</v>
      </c>
      <c r="CH19" s="16">
        <v>24.289042515246152</v>
      </c>
      <c r="CI19" s="16">
        <v>24.161270558035696</v>
      </c>
    </row>
    <row r="20" spans="1:87" x14ac:dyDescent="0.3">
      <c r="A20" s="15" t="s">
        <v>55</v>
      </c>
      <c r="B20" s="16"/>
      <c r="C20" s="16"/>
      <c r="D20" s="16">
        <f t="shared" si="1"/>
        <v>9.3425374478025933</v>
      </c>
      <c r="E20" s="16">
        <f t="shared" si="1"/>
        <v>9.3425374478025933</v>
      </c>
      <c r="F20" s="16">
        <f t="shared" si="1"/>
        <v>9.3425374478025933</v>
      </c>
      <c r="G20" s="16">
        <f t="shared" si="1"/>
        <v>9.3425374478025933</v>
      </c>
      <c r="H20" s="16">
        <f t="shared" si="1"/>
        <v>9.3425374478025933</v>
      </c>
      <c r="I20" s="16">
        <f t="shared" si="1"/>
        <v>8.2269918987521891</v>
      </c>
      <c r="J20" s="16">
        <f t="shared" si="1"/>
        <v>8.2269918987521891</v>
      </c>
      <c r="K20" s="16">
        <f t="shared" si="1"/>
        <v>8.2269918987521891</v>
      </c>
      <c r="L20" s="16">
        <f t="shared" si="1"/>
        <v>8.2269918987521891</v>
      </c>
      <c r="M20" s="16">
        <f t="shared" si="1"/>
        <v>8.2269918987521891</v>
      </c>
      <c r="N20" s="16">
        <f t="shared" si="1"/>
        <v>8.0423981220732212</v>
      </c>
      <c r="O20" s="16">
        <f t="shared" si="1"/>
        <v>8.0423981220732212</v>
      </c>
      <c r="P20" s="16">
        <f t="shared" si="1"/>
        <v>8.0423981220732212</v>
      </c>
      <c r="Q20" s="16">
        <f t="shared" si="1"/>
        <v>8.0423981220732212</v>
      </c>
      <c r="R20" s="16">
        <f t="shared" si="2"/>
        <v>8.0423981220732212</v>
      </c>
      <c r="S20" s="16">
        <f t="shared" si="2"/>
        <v>7.9911998841872496</v>
      </c>
      <c r="T20" s="16">
        <f t="shared" si="2"/>
        <v>7.9911998841872496</v>
      </c>
      <c r="U20" s="16">
        <f t="shared" si="2"/>
        <v>7.9911998841872496</v>
      </c>
      <c r="V20" s="16">
        <f t="shared" si="2"/>
        <v>7.9911998841872496</v>
      </c>
      <c r="W20" s="16">
        <f t="shared" si="2"/>
        <v>7.9911998841872496</v>
      </c>
      <c r="X20" s="16">
        <f t="shared" si="2"/>
        <v>7.9387976974442953</v>
      </c>
      <c r="Y20" s="16">
        <f t="shared" si="2"/>
        <v>7.9387976974442953</v>
      </c>
      <c r="Z20" s="16">
        <f t="shared" si="2"/>
        <v>7.9387976974442953</v>
      </c>
      <c r="AA20" s="16">
        <f t="shared" si="2"/>
        <v>7.9387976974442953</v>
      </c>
      <c r="AB20" s="16">
        <f t="shared" si="2"/>
        <v>7.9387976974442953</v>
      </c>
      <c r="AC20" s="16">
        <f t="shared" si="2"/>
        <v>7.8238365056321602</v>
      </c>
      <c r="AD20" s="18"/>
      <c r="AE20" s="16">
        <v>5.6821636503887454E-2</v>
      </c>
      <c r="AF20" s="16">
        <v>5.6821636503887454E-2</v>
      </c>
      <c r="AG20" s="16">
        <v>5.6821636503887454E-2</v>
      </c>
      <c r="AH20" s="16">
        <v>5.6821636503887454E-2</v>
      </c>
      <c r="AI20" s="16">
        <v>5.6821636503887454E-2</v>
      </c>
      <c r="AJ20" s="16">
        <v>5.6821636503887454E-2</v>
      </c>
      <c r="AK20" s="16">
        <v>5.6821636503887454E-2</v>
      </c>
      <c r="AL20" s="16">
        <v>5.6821636503887454E-2</v>
      </c>
      <c r="AM20" s="16">
        <v>5.6821636503887454E-2</v>
      </c>
      <c r="AN20" s="16">
        <v>5.6821636503887454E-2</v>
      </c>
      <c r="AO20" s="16">
        <v>5.6821636503887454E-2</v>
      </c>
      <c r="AP20" s="16">
        <v>5.6821636503887454E-2</v>
      </c>
      <c r="AQ20" s="16">
        <v>5.6821636503887454E-2</v>
      </c>
      <c r="AR20" s="16">
        <v>5.6821636503887454E-2</v>
      </c>
      <c r="AS20" s="16">
        <v>5.6821636503887454E-2</v>
      </c>
      <c r="AT20" s="16">
        <v>5.6821636503887454E-2</v>
      </c>
      <c r="AU20" s="16">
        <v>5.6821636503887454E-2</v>
      </c>
      <c r="AV20" s="16">
        <v>5.6821636503887454E-2</v>
      </c>
      <c r="AW20" s="16">
        <v>5.6821636503887454E-2</v>
      </c>
      <c r="AX20" s="16">
        <v>5.6821636503887454E-2</v>
      </c>
      <c r="AY20" s="16">
        <v>5.6821636503887454E-2</v>
      </c>
      <c r="AZ20" s="16">
        <v>5.6821636503887454E-2</v>
      </c>
      <c r="BA20" s="16">
        <v>5.6821636503887454E-2</v>
      </c>
      <c r="BB20" s="16">
        <v>5.6821636503887454E-2</v>
      </c>
      <c r="BC20" s="16">
        <v>5.6821636503887454E-2</v>
      </c>
      <c r="BD20" s="16">
        <v>5.6821636503887454E-2</v>
      </c>
      <c r="BE20" s="16">
        <v>5.6821636503887454E-2</v>
      </c>
      <c r="BF20" s="16">
        <v>5.6821636503887454E-2</v>
      </c>
      <c r="BG20" s="18"/>
      <c r="BH20" s="16">
        <v>9.8833865961925582</v>
      </c>
      <c r="BI20" s="16">
        <v>9.8833865961925582</v>
      </c>
      <c r="BJ20" s="16">
        <v>9.2857158112987062</v>
      </c>
      <c r="BK20" s="16">
        <v>9.2857158112987062</v>
      </c>
      <c r="BL20" s="16">
        <v>9.2857158112987062</v>
      </c>
      <c r="BM20" s="16">
        <v>9.2857158112987062</v>
      </c>
      <c r="BN20" s="16">
        <v>9.2857158112987062</v>
      </c>
      <c r="BO20" s="16">
        <v>8.1701702622483019</v>
      </c>
      <c r="BP20" s="16">
        <v>8.1701702622483019</v>
      </c>
      <c r="BQ20" s="16">
        <v>8.1701702622483019</v>
      </c>
      <c r="BR20" s="16">
        <v>8.1701702622483019</v>
      </c>
      <c r="BS20" s="16">
        <v>8.1701702622483019</v>
      </c>
      <c r="BT20" s="16">
        <v>7.9855764855693341</v>
      </c>
      <c r="BU20" s="16">
        <v>7.9855764855693341</v>
      </c>
      <c r="BV20" s="16">
        <v>7.9855764855693341</v>
      </c>
      <c r="BW20" s="16">
        <v>7.9855764855693341</v>
      </c>
      <c r="BX20" s="16">
        <v>7.9855764855693341</v>
      </c>
      <c r="BY20" s="16">
        <v>7.9343782476833624</v>
      </c>
      <c r="BZ20" s="16">
        <v>7.9343782476833624</v>
      </c>
      <c r="CA20" s="16">
        <v>7.9343782476833624</v>
      </c>
      <c r="CB20" s="16">
        <v>7.9343782476833624</v>
      </c>
      <c r="CC20" s="16">
        <v>7.9343782476833624</v>
      </c>
      <c r="CD20" s="16">
        <v>7.8819760609404081</v>
      </c>
      <c r="CE20" s="16">
        <v>7.8819760609404081</v>
      </c>
      <c r="CF20" s="16">
        <v>7.8819760609404081</v>
      </c>
      <c r="CG20" s="16">
        <v>7.8819760609404081</v>
      </c>
      <c r="CH20" s="16">
        <v>7.8819760609404081</v>
      </c>
      <c r="CI20" s="16">
        <v>7.767014869128273</v>
      </c>
    </row>
    <row r="21" spans="1:87" x14ac:dyDescent="0.3">
      <c r="A21" s="15" t="s">
        <v>56</v>
      </c>
      <c r="B21" s="16"/>
      <c r="C21" s="16"/>
      <c r="D21" s="16">
        <f t="shared" si="1"/>
        <v>14.30492601138001</v>
      </c>
      <c r="E21" s="16">
        <f t="shared" si="1"/>
        <v>14.30492601138001</v>
      </c>
      <c r="F21" s="16">
        <f t="shared" si="1"/>
        <v>14.30492601138001</v>
      </c>
      <c r="G21" s="16">
        <f t="shared" si="1"/>
        <v>14.30492601138001</v>
      </c>
      <c r="H21" s="16">
        <f t="shared" si="1"/>
        <v>14.30492601138001</v>
      </c>
      <c r="I21" s="16">
        <f t="shared" si="1"/>
        <v>13.260661018130872</v>
      </c>
      <c r="J21" s="16">
        <f t="shared" si="1"/>
        <v>13.260661018130872</v>
      </c>
      <c r="K21" s="16">
        <f t="shared" si="1"/>
        <v>13.260661018130872</v>
      </c>
      <c r="L21" s="16">
        <f t="shared" si="1"/>
        <v>13.260661018130872</v>
      </c>
      <c r="M21" s="16">
        <f t="shared" si="1"/>
        <v>13.260661018130872</v>
      </c>
      <c r="N21" s="16">
        <f t="shared" si="1"/>
        <v>12.988600205908659</v>
      </c>
      <c r="O21" s="16">
        <f t="shared" si="1"/>
        <v>12.988600205908659</v>
      </c>
      <c r="P21" s="16">
        <f t="shared" si="1"/>
        <v>12.988600205908659</v>
      </c>
      <c r="Q21" s="16">
        <f t="shared" si="1"/>
        <v>12.988600205908659</v>
      </c>
      <c r="R21" s="16">
        <f t="shared" si="2"/>
        <v>12.988600205908659</v>
      </c>
      <c r="S21" s="16">
        <f t="shared" si="2"/>
        <v>12.940932443301953</v>
      </c>
      <c r="T21" s="16">
        <f t="shared" si="2"/>
        <v>12.940932443301953</v>
      </c>
      <c r="U21" s="16">
        <f t="shared" si="2"/>
        <v>12.940932443301953</v>
      </c>
      <c r="V21" s="16">
        <f t="shared" si="2"/>
        <v>12.940932443301953</v>
      </c>
      <c r="W21" s="16">
        <f t="shared" si="2"/>
        <v>12.940932443301953</v>
      </c>
      <c r="X21" s="16">
        <f t="shared" si="2"/>
        <v>12.89214375250172</v>
      </c>
      <c r="Y21" s="16">
        <f t="shared" si="2"/>
        <v>12.89214375250172</v>
      </c>
      <c r="Z21" s="16">
        <f t="shared" si="2"/>
        <v>12.89214375250172</v>
      </c>
      <c r="AA21" s="16">
        <f t="shared" si="2"/>
        <v>12.89214375250172</v>
      </c>
      <c r="AB21" s="16">
        <f t="shared" si="2"/>
        <v>12.89214375250172</v>
      </c>
      <c r="AC21" s="16">
        <f t="shared" si="2"/>
        <v>12.648470134377284</v>
      </c>
      <c r="AD21" s="17"/>
      <c r="AE21" s="16">
        <v>5.6821636503887454E-2</v>
      </c>
      <c r="AF21" s="16">
        <v>5.6821636503887454E-2</v>
      </c>
      <c r="AG21" s="16">
        <v>5.6821636503887454E-2</v>
      </c>
      <c r="AH21" s="16">
        <v>5.6821636503887454E-2</v>
      </c>
      <c r="AI21" s="16">
        <v>5.6821636503887454E-2</v>
      </c>
      <c r="AJ21" s="16">
        <v>5.6821636503887454E-2</v>
      </c>
      <c r="AK21" s="16">
        <v>5.6821636503887454E-2</v>
      </c>
      <c r="AL21" s="16">
        <v>5.6821636503887454E-2</v>
      </c>
      <c r="AM21" s="16">
        <v>5.6821636503887454E-2</v>
      </c>
      <c r="AN21" s="16">
        <v>5.6821636503887454E-2</v>
      </c>
      <c r="AO21" s="16">
        <v>5.6821636503887454E-2</v>
      </c>
      <c r="AP21" s="16">
        <v>5.6821636503887454E-2</v>
      </c>
      <c r="AQ21" s="16">
        <v>5.6821636503887454E-2</v>
      </c>
      <c r="AR21" s="16">
        <v>5.6821636503887454E-2</v>
      </c>
      <c r="AS21" s="16">
        <v>5.6821636503887454E-2</v>
      </c>
      <c r="AT21" s="16">
        <v>5.6821636503887454E-2</v>
      </c>
      <c r="AU21" s="16">
        <v>5.6821636503887454E-2</v>
      </c>
      <c r="AV21" s="16">
        <v>5.6821636503887454E-2</v>
      </c>
      <c r="AW21" s="16">
        <v>5.6821636503887454E-2</v>
      </c>
      <c r="AX21" s="16">
        <v>5.6821636503887454E-2</v>
      </c>
      <c r="AY21" s="16">
        <v>5.6821636503887454E-2</v>
      </c>
      <c r="AZ21" s="16">
        <v>5.6821636503887454E-2</v>
      </c>
      <c r="BA21" s="16">
        <v>5.6821636503887454E-2</v>
      </c>
      <c r="BB21" s="16">
        <v>5.6821636503887454E-2</v>
      </c>
      <c r="BC21" s="16">
        <v>5.6821636503887454E-2</v>
      </c>
      <c r="BD21" s="16">
        <v>5.6821636503887454E-2</v>
      </c>
      <c r="BE21" s="16">
        <v>5.6821636503887454E-2</v>
      </c>
      <c r="BF21" s="16">
        <v>5.6821636503887454E-2</v>
      </c>
      <c r="BG21" s="19"/>
      <c r="BH21" s="16">
        <v>14.743737400058521</v>
      </c>
      <c r="BI21" s="16">
        <v>14.743737400058521</v>
      </c>
      <c r="BJ21" s="16">
        <v>14.248104374876123</v>
      </c>
      <c r="BK21" s="16">
        <v>14.248104374876123</v>
      </c>
      <c r="BL21" s="16">
        <v>14.248104374876123</v>
      </c>
      <c r="BM21" s="16">
        <v>14.248104374876123</v>
      </c>
      <c r="BN21" s="16">
        <v>14.248104374876123</v>
      </c>
      <c r="BO21" s="16">
        <v>13.203839381626985</v>
      </c>
      <c r="BP21" s="16">
        <v>13.203839381626985</v>
      </c>
      <c r="BQ21" s="16">
        <v>13.203839381626985</v>
      </c>
      <c r="BR21" s="16">
        <v>13.203839381626985</v>
      </c>
      <c r="BS21" s="16">
        <v>13.203839381626985</v>
      </c>
      <c r="BT21" s="16">
        <v>12.931778569404772</v>
      </c>
      <c r="BU21" s="16">
        <v>12.931778569404772</v>
      </c>
      <c r="BV21" s="16">
        <v>12.931778569404772</v>
      </c>
      <c r="BW21" s="16">
        <v>12.931778569404772</v>
      </c>
      <c r="BX21" s="16">
        <v>12.931778569404772</v>
      </c>
      <c r="BY21" s="16">
        <v>12.884110806798066</v>
      </c>
      <c r="BZ21" s="16">
        <v>12.884110806798066</v>
      </c>
      <c r="CA21" s="16">
        <v>12.884110806798066</v>
      </c>
      <c r="CB21" s="16">
        <v>12.884110806798066</v>
      </c>
      <c r="CC21" s="16">
        <v>12.884110806798066</v>
      </c>
      <c r="CD21" s="16">
        <v>12.835322115997833</v>
      </c>
      <c r="CE21" s="16">
        <v>12.835322115997833</v>
      </c>
      <c r="CF21" s="16">
        <v>12.835322115997833</v>
      </c>
      <c r="CG21" s="16">
        <v>12.835322115997833</v>
      </c>
      <c r="CH21" s="16">
        <v>12.835322115997833</v>
      </c>
      <c r="CI21" s="16">
        <v>12.591648497873397</v>
      </c>
    </row>
    <row r="22" spans="1:87" x14ac:dyDescent="0.3">
      <c r="A22" s="15" t="s">
        <v>57</v>
      </c>
      <c r="B22" s="16"/>
      <c r="C22" s="16"/>
      <c r="D22" s="16">
        <f t="shared" si="1"/>
        <v>32.154057504937818</v>
      </c>
      <c r="E22" s="16">
        <f t="shared" si="1"/>
        <v>32.154057504937818</v>
      </c>
      <c r="F22" s="16">
        <f t="shared" si="1"/>
        <v>32.154057504937818</v>
      </c>
      <c r="G22" s="16">
        <f t="shared" si="1"/>
        <v>32.154057504937818</v>
      </c>
      <c r="H22" s="16">
        <f t="shared" si="1"/>
        <v>32.154057504937818</v>
      </c>
      <c r="I22" s="16">
        <f t="shared" si="1"/>
        <v>31.024920079457608</v>
      </c>
      <c r="J22" s="16">
        <f t="shared" si="1"/>
        <v>31.024920079457608</v>
      </c>
      <c r="K22" s="16">
        <f t="shared" si="1"/>
        <v>31.024920079457608</v>
      </c>
      <c r="L22" s="16">
        <f t="shared" si="1"/>
        <v>31.024920079457608</v>
      </c>
      <c r="M22" s="16">
        <f t="shared" si="1"/>
        <v>31.024920079457608</v>
      </c>
      <c r="N22" s="16">
        <f t="shared" si="1"/>
        <v>30.830517776111854</v>
      </c>
      <c r="O22" s="16">
        <f t="shared" si="1"/>
        <v>30.830517776111854</v>
      </c>
      <c r="P22" s="16">
        <f t="shared" si="1"/>
        <v>30.830517776111854</v>
      </c>
      <c r="Q22" s="16">
        <f t="shared" ref="Q22:Q25" si="3">AT22+BW22</f>
        <v>30.830517776111854</v>
      </c>
      <c r="R22" s="16">
        <f t="shared" si="2"/>
        <v>30.830517776111854</v>
      </c>
      <c r="S22" s="16">
        <f t="shared" si="2"/>
        <v>30.780576002365631</v>
      </c>
      <c r="T22" s="16">
        <f t="shared" si="2"/>
        <v>30.780576002365631</v>
      </c>
      <c r="U22" s="16">
        <f t="shared" si="2"/>
        <v>30.780576002365631</v>
      </c>
      <c r="V22" s="16">
        <f t="shared" si="2"/>
        <v>30.780576002365631</v>
      </c>
      <c r="W22" s="16">
        <f t="shared" si="2"/>
        <v>30.780576002365631</v>
      </c>
      <c r="X22" s="16">
        <f t="shared" si="2"/>
        <v>30.729459826063763</v>
      </c>
      <c r="Y22" s="16">
        <f t="shared" si="2"/>
        <v>30.729459826063763</v>
      </c>
      <c r="Z22" s="16">
        <f t="shared" si="2"/>
        <v>30.729459826063763</v>
      </c>
      <c r="AA22" s="16">
        <f t="shared" si="2"/>
        <v>30.729459826063763</v>
      </c>
      <c r="AB22" s="16">
        <f t="shared" si="2"/>
        <v>30.729459826063763</v>
      </c>
      <c r="AC22" s="16">
        <f t="shared" si="2"/>
        <v>30.59804465519073</v>
      </c>
      <c r="AD22" s="19"/>
      <c r="AE22" s="16">
        <v>5.6821636503887454E-2</v>
      </c>
      <c r="AF22" s="16">
        <v>5.6821636503887454E-2</v>
      </c>
      <c r="AG22" s="16">
        <v>5.6821636503887454E-2</v>
      </c>
      <c r="AH22" s="16">
        <v>5.6821636503887454E-2</v>
      </c>
      <c r="AI22" s="16">
        <v>5.6821636503887454E-2</v>
      </c>
      <c r="AJ22" s="16">
        <v>5.6821636503887454E-2</v>
      </c>
      <c r="AK22" s="16">
        <v>5.6821636503887454E-2</v>
      </c>
      <c r="AL22" s="16">
        <v>5.6821636503887454E-2</v>
      </c>
      <c r="AM22" s="16">
        <v>5.6821636503887454E-2</v>
      </c>
      <c r="AN22" s="16">
        <v>5.6821636503887454E-2</v>
      </c>
      <c r="AO22" s="16">
        <v>5.6821636503887454E-2</v>
      </c>
      <c r="AP22" s="16">
        <v>5.6821636503887454E-2</v>
      </c>
      <c r="AQ22" s="16">
        <v>5.6821636503887454E-2</v>
      </c>
      <c r="AR22" s="16">
        <v>5.6821636503887454E-2</v>
      </c>
      <c r="AS22" s="16">
        <v>5.6821636503887454E-2</v>
      </c>
      <c r="AT22" s="16">
        <v>5.6821636503887454E-2</v>
      </c>
      <c r="AU22" s="16">
        <v>5.6821636503887454E-2</v>
      </c>
      <c r="AV22" s="16">
        <v>5.6821636503887454E-2</v>
      </c>
      <c r="AW22" s="16">
        <v>5.6821636503887454E-2</v>
      </c>
      <c r="AX22" s="16">
        <v>5.6821636503887454E-2</v>
      </c>
      <c r="AY22" s="16">
        <v>5.6821636503887454E-2</v>
      </c>
      <c r="AZ22" s="16">
        <v>5.6821636503887454E-2</v>
      </c>
      <c r="BA22" s="16">
        <v>5.6821636503887454E-2</v>
      </c>
      <c r="BB22" s="16">
        <v>5.6821636503887454E-2</v>
      </c>
      <c r="BC22" s="16">
        <v>5.6821636503887454E-2</v>
      </c>
      <c r="BD22" s="16">
        <v>5.6821636503887454E-2</v>
      </c>
      <c r="BE22" s="16">
        <v>5.6821636503887454E-2</v>
      </c>
      <c r="BF22" s="16">
        <v>5.6821636503887454E-2</v>
      </c>
      <c r="BG22" s="19"/>
      <c r="BH22" s="16">
        <v>32.601440826179875</v>
      </c>
      <c r="BI22" s="16">
        <v>32.601440826179875</v>
      </c>
      <c r="BJ22" s="16">
        <v>32.097235868433927</v>
      </c>
      <c r="BK22" s="16">
        <v>32.097235868433927</v>
      </c>
      <c r="BL22" s="16">
        <v>32.097235868433927</v>
      </c>
      <c r="BM22" s="16">
        <v>32.097235868433927</v>
      </c>
      <c r="BN22" s="16">
        <v>32.097235868433927</v>
      </c>
      <c r="BO22" s="16">
        <v>30.968098442953721</v>
      </c>
      <c r="BP22" s="16">
        <v>30.968098442953721</v>
      </c>
      <c r="BQ22" s="16">
        <v>30.968098442953721</v>
      </c>
      <c r="BR22" s="16">
        <v>30.968098442953721</v>
      </c>
      <c r="BS22" s="16">
        <v>30.968098442953721</v>
      </c>
      <c r="BT22" s="16">
        <v>30.773696139607967</v>
      </c>
      <c r="BU22" s="16">
        <v>30.773696139607967</v>
      </c>
      <c r="BV22" s="16">
        <v>30.773696139607967</v>
      </c>
      <c r="BW22" s="16">
        <v>30.773696139607967</v>
      </c>
      <c r="BX22" s="16">
        <v>30.773696139607967</v>
      </c>
      <c r="BY22" s="16">
        <v>30.723754365861744</v>
      </c>
      <c r="BZ22" s="16">
        <v>30.723754365861744</v>
      </c>
      <c r="CA22" s="16">
        <v>30.723754365861744</v>
      </c>
      <c r="CB22" s="16">
        <v>30.723754365861744</v>
      </c>
      <c r="CC22" s="16">
        <v>30.723754365861744</v>
      </c>
      <c r="CD22" s="16">
        <v>30.672638189559876</v>
      </c>
      <c r="CE22" s="16">
        <v>30.672638189559876</v>
      </c>
      <c r="CF22" s="16">
        <v>30.672638189559876</v>
      </c>
      <c r="CG22" s="16">
        <v>30.672638189559876</v>
      </c>
      <c r="CH22" s="16">
        <v>30.672638189559876</v>
      </c>
      <c r="CI22" s="16">
        <v>30.541223018686843</v>
      </c>
    </row>
    <row r="23" spans="1:87" x14ac:dyDescent="0.3">
      <c r="A23" s="15" t="s">
        <v>58</v>
      </c>
      <c r="B23" s="16"/>
      <c r="C23" s="16"/>
      <c r="D23" s="16">
        <f t="shared" ref="D23:P25" si="4">AG23+BJ23</f>
        <v>31.875567431339462</v>
      </c>
      <c r="E23" s="16">
        <f t="shared" si="4"/>
        <v>31.875567431339462</v>
      </c>
      <c r="F23" s="16">
        <f t="shared" si="4"/>
        <v>31.875567431339462</v>
      </c>
      <c r="G23" s="16">
        <f t="shared" si="4"/>
        <v>31.875567431339462</v>
      </c>
      <c r="H23" s="16">
        <f t="shared" si="4"/>
        <v>31.875567431339462</v>
      </c>
      <c r="I23" s="16">
        <f t="shared" si="4"/>
        <v>30.876357513488397</v>
      </c>
      <c r="J23" s="16">
        <f t="shared" si="4"/>
        <v>30.876357513488397</v>
      </c>
      <c r="K23" s="16">
        <f t="shared" si="4"/>
        <v>30.876357513488397</v>
      </c>
      <c r="L23" s="16">
        <f t="shared" si="4"/>
        <v>30.876357513488397</v>
      </c>
      <c r="M23" s="16">
        <f t="shared" si="4"/>
        <v>30.876357513488397</v>
      </c>
      <c r="N23" s="16">
        <f t="shared" si="4"/>
        <v>30.670839724720953</v>
      </c>
      <c r="O23" s="16">
        <f t="shared" si="4"/>
        <v>30.670839724720953</v>
      </c>
      <c r="P23" s="16">
        <f t="shared" si="4"/>
        <v>30.670839724720953</v>
      </c>
      <c r="Q23" s="16">
        <f t="shared" si="3"/>
        <v>30.670839724720953</v>
      </c>
      <c r="R23" s="16">
        <f t="shared" si="2"/>
        <v>30.670839724720953</v>
      </c>
      <c r="S23" s="16">
        <f t="shared" si="2"/>
        <v>30.619967396382773</v>
      </c>
      <c r="T23" s="16">
        <f t="shared" si="2"/>
        <v>30.619967396382773</v>
      </c>
      <c r="U23" s="16">
        <f t="shared" si="2"/>
        <v>30.619967396382773</v>
      </c>
      <c r="V23" s="16">
        <f t="shared" si="2"/>
        <v>30.619967396382773</v>
      </c>
      <c r="W23" s="16">
        <f t="shared" si="2"/>
        <v>30.619967396382773</v>
      </c>
      <c r="X23" s="16">
        <f t="shared" si="2"/>
        <v>30.567898783092513</v>
      </c>
      <c r="Y23" s="16">
        <f t="shared" si="2"/>
        <v>30.567898783092513</v>
      </c>
      <c r="Z23" s="16">
        <f t="shared" si="2"/>
        <v>30.567898783092513</v>
      </c>
      <c r="AA23" s="16">
        <f t="shared" si="2"/>
        <v>30.567898783092513</v>
      </c>
      <c r="AB23" s="16">
        <f t="shared" si="2"/>
        <v>30.567898783092513</v>
      </c>
      <c r="AC23" s="16">
        <f t="shared" si="2"/>
        <v>30.423941955271403</v>
      </c>
      <c r="AD23" s="19"/>
      <c r="AE23" s="16">
        <v>5.6821636503887454E-2</v>
      </c>
      <c r="AF23" s="16">
        <v>5.6821636503887454E-2</v>
      </c>
      <c r="AG23" s="16">
        <v>5.6821636503887454E-2</v>
      </c>
      <c r="AH23" s="16">
        <v>5.6821636503887454E-2</v>
      </c>
      <c r="AI23" s="16">
        <v>5.6821636503887454E-2</v>
      </c>
      <c r="AJ23" s="16">
        <v>5.6821636503887454E-2</v>
      </c>
      <c r="AK23" s="16">
        <v>5.6821636503887454E-2</v>
      </c>
      <c r="AL23" s="16">
        <v>5.6821636503887454E-2</v>
      </c>
      <c r="AM23" s="16">
        <v>5.6821636503887454E-2</v>
      </c>
      <c r="AN23" s="16">
        <v>5.6821636503887454E-2</v>
      </c>
      <c r="AO23" s="16">
        <v>5.6821636503887454E-2</v>
      </c>
      <c r="AP23" s="16">
        <v>5.6821636503887454E-2</v>
      </c>
      <c r="AQ23" s="16">
        <v>5.6821636503887454E-2</v>
      </c>
      <c r="AR23" s="16">
        <v>5.6821636503887454E-2</v>
      </c>
      <c r="AS23" s="16">
        <v>5.6821636503887454E-2</v>
      </c>
      <c r="AT23" s="16">
        <v>5.6821636503887454E-2</v>
      </c>
      <c r="AU23" s="16">
        <v>5.6821636503887454E-2</v>
      </c>
      <c r="AV23" s="16">
        <v>5.6821636503887454E-2</v>
      </c>
      <c r="AW23" s="16">
        <v>5.6821636503887454E-2</v>
      </c>
      <c r="AX23" s="16">
        <v>5.6821636503887454E-2</v>
      </c>
      <c r="AY23" s="16">
        <v>5.6821636503887454E-2</v>
      </c>
      <c r="AZ23" s="16">
        <v>5.6821636503887454E-2</v>
      </c>
      <c r="BA23" s="16">
        <v>5.6821636503887454E-2</v>
      </c>
      <c r="BB23" s="16">
        <v>5.6821636503887454E-2</v>
      </c>
      <c r="BC23" s="16">
        <v>5.6821636503887454E-2</v>
      </c>
      <c r="BD23" s="16">
        <v>5.6821636503887454E-2</v>
      </c>
      <c r="BE23" s="16">
        <v>5.6821636503887454E-2</v>
      </c>
      <c r="BF23" s="16">
        <v>5.6821636503887454E-2</v>
      </c>
      <c r="BG23" s="19"/>
      <c r="BH23" s="16">
        <v>32.216008762161067</v>
      </c>
      <c r="BI23" s="16">
        <v>32.216008762161067</v>
      </c>
      <c r="BJ23" s="16">
        <v>31.818745794835575</v>
      </c>
      <c r="BK23" s="16">
        <v>31.818745794835575</v>
      </c>
      <c r="BL23" s="16">
        <v>31.818745794835575</v>
      </c>
      <c r="BM23" s="16">
        <v>31.818745794835575</v>
      </c>
      <c r="BN23" s="16">
        <v>31.818745794835575</v>
      </c>
      <c r="BO23" s="16">
        <v>30.81953587698451</v>
      </c>
      <c r="BP23" s="16">
        <v>30.81953587698451</v>
      </c>
      <c r="BQ23" s="16">
        <v>30.81953587698451</v>
      </c>
      <c r="BR23" s="16">
        <v>30.81953587698451</v>
      </c>
      <c r="BS23" s="16">
        <v>30.81953587698451</v>
      </c>
      <c r="BT23" s="16">
        <v>30.614018088217065</v>
      </c>
      <c r="BU23" s="16">
        <v>30.614018088217065</v>
      </c>
      <c r="BV23" s="16">
        <v>30.614018088217065</v>
      </c>
      <c r="BW23" s="16">
        <v>30.614018088217065</v>
      </c>
      <c r="BX23" s="16">
        <v>30.614018088217065</v>
      </c>
      <c r="BY23" s="16">
        <v>30.563145759878886</v>
      </c>
      <c r="BZ23" s="16">
        <v>30.563145759878886</v>
      </c>
      <c r="CA23" s="16">
        <v>30.563145759878886</v>
      </c>
      <c r="CB23" s="16">
        <v>30.563145759878886</v>
      </c>
      <c r="CC23" s="16">
        <v>30.563145759878886</v>
      </c>
      <c r="CD23" s="16">
        <v>30.511077146588626</v>
      </c>
      <c r="CE23" s="16">
        <v>30.511077146588626</v>
      </c>
      <c r="CF23" s="16">
        <v>30.511077146588626</v>
      </c>
      <c r="CG23" s="16">
        <v>30.511077146588626</v>
      </c>
      <c r="CH23" s="16">
        <v>30.511077146588626</v>
      </c>
      <c r="CI23" s="16">
        <v>30.367120318767515</v>
      </c>
    </row>
    <row r="24" spans="1:87" x14ac:dyDescent="0.3">
      <c r="A24" s="15" t="s">
        <v>59</v>
      </c>
      <c r="B24" s="16"/>
      <c r="C24" s="16"/>
      <c r="D24" s="16">
        <f t="shared" si="4"/>
        <v>11.800108118678853</v>
      </c>
      <c r="E24" s="16">
        <f t="shared" si="4"/>
        <v>11.800108118678853</v>
      </c>
      <c r="F24" s="16">
        <f t="shared" si="4"/>
        <v>11.800108118678853</v>
      </c>
      <c r="G24" s="16">
        <f t="shared" si="4"/>
        <v>11.800108118678853</v>
      </c>
      <c r="H24" s="16">
        <f t="shared" si="4"/>
        <v>11.800108118678853</v>
      </c>
      <c r="I24" s="16">
        <f t="shared" si="4"/>
        <v>10.820949925506557</v>
      </c>
      <c r="J24" s="16">
        <f t="shared" si="4"/>
        <v>10.820949925506557</v>
      </c>
      <c r="K24" s="16">
        <f t="shared" si="4"/>
        <v>10.820949925506557</v>
      </c>
      <c r="L24" s="16">
        <f t="shared" si="4"/>
        <v>10.820949925506557</v>
      </c>
      <c r="M24" s="16">
        <f t="shared" si="4"/>
        <v>10.820949925506557</v>
      </c>
      <c r="N24" s="16">
        <f t="shared" si="4"/>
        <v>10.65690618686811</v>
      </c>
      <c r="O24" s="16">
        <f t="shared" si="4"/>
        <v>10.65690618686811</v>
      </c>
      <c r="P24" s="16">
        <f t="shared" si="4"/>
        <v>10.65690618686811</v>
      </c>
      <c r="Q24" s="16">
        <f t="shared" si="3"/>
        <v>10.65690618686811</v>
      </c>
      <c r="R24" s="16">
        <f t="shared" si="2"/>
        <v>10.65690618686811</v>
      </c>
      <c r="S24" s="16">
        <f t="shared" si="2"/>
        <v>10.613247438582874</v>
      </c>
      <c r="T24" s="16">
        <f t="shared" si="2"/>
        <v>10.613247438582874</v>
      </c>
      <c r="U24" s="16">
        <f t="shared" si="2"/>
        <v>10.613247438582874</v>
      </c>
      <c r="V24" s="16">
        <f t="shared" si="2"/>
        <v>10.613247438582874</v>
      </c>
      <c r="W24" s="16">
        <f t="shared" si="2"/>
        <v>10.613247438582874</v>
      </c>
      <c r="X24" s="16">
        <f t="shared" si="2"/>
        <v>10.568562035821493</v>
      </c>
      <c r="Y24" s="16">
        <f t="shared" si="2"/>
        <v>10.568562035821493</v>
      </c>
      <c r="Z24" s="16">
        <f t="shared" si="2"/>
        <v>10.568562035821493</v>
      </c>
      <c r="AA24" s="16">
        <f t="shared" si="2"/>
        <v>10.568562035821493</v>
      </c>
      <c r="AB24" s="16">
        <f t="shared" si="2"/>
        <v>10.568562035821493</v>
      </c>
      <c r="AC24" s="16">
        <f t="shared" si="2"/>
        <v>10.461472770043578</v>
      </c>
      <c r="AD24" s="18"/>
      <c r="AE24" s="16">
        <v>5.6821636503887454E-2</v>
      </c>
      <c r="AF24" s="16">
        <v>5.6821636503887454E-2</v>
      </c>
      <c r="AG24" s="16">
        <v>5.6821636503887454E-2</v>
      </c>
      <c r="AH24" s="16">
        <v>5.6821636503887454E-2</v>
      </c>
      <c r="AI24" s="16">
        <v>5.6821636503887454E-2</v>
      </c>
      <c r="AJ24" s="16">
        <v>5.6821636503887454E-2</v>
      </c>
      <c r="AK24" s="16">
        <v>5.6821636503887454E-2</v>
      </c>
      <c r="AL24" s="16">
        <v>5.6821636503887454E-2</v>
      </c>
      <c r="AM24" s="16">
        <v>5.6821636503887454E-2</v>
      </c>
      <c r="AN24" s="16">
        <v>5.6821636503887454E-2</v>
      </c>
      <c r="AO24" s="16">
        <v>5.6821636503887454E-2</v>
      </c>
      <c r="AP24" s="16">
        <v>5.6821636503887454E-2</v>
      </c>
      <c r="AQ24" s="16">
        <v>5.6821636503887454E-2</v>
      </c>
      <c r="AR24" s="16">
        <v>5.6821636503887454E-2</v>
      </c>
      <c r="AS24" s="16">
        <v>5.6821636503887454E-2</v>
      </c>
      <c r="AT24" s="16">
        <v>5.6821636503887454E-2</v>
      </c>
      <c r="AU24" s="16">
        <v>5.6821636503887454E-2</v>
      </c>
      <c r="AV24" s="16">
        <v>5.6821636503887454E-2</v>
      </c>
      <c r="AW24" s="16">
        <v>5.6821636503887454E-2</v>
      </c>
      <c r="AX24" s="16">
        <v>5.6821636503887454E-2</v>
      </c>
      <c r="AY24" s="16">
        <v>5.6821636503887454E-2</v>
      </c>
      <c r="AZ24" s="16">
        <v>5.6821636503887454E-2</v>
      </c>
      <c r="BA24" s="16">
        <v>5.6821636503887454E-2</v>
      </c>
      <c r="BB24" s="16">
        <v>5.6821636503887454E-2</v>
      </c>
      <c r="BC24" s="16">
        <v>5.6821636503887454E-2</v>
      </c>
      <c r="BD24" s="16">
        <v>5.6821636503887454E-2</v>
      </c>
      <c r="BE24" s="16">
        <v>5.6821636503887454E-2</v>
      </c>
      <c r="BF24" s="16">
        <v>5.6821636503887454E-2</v>
      </c>
      <c r="BG24" s="18"/>
      <c r="BH24" s="16">
        <v>12.292631769884407</v>
      </c>
      <c r="BI24" s="16">
        <v>12.292631769884407</v>
      </c>
      <c r="BJ24" s="16">
        <v>11.743286482174966</v>
      </c>
      <c r="BK24" s="16">
        <v>11.743286482174966</v>
      </c>
      <c r="BL24" s="16">
        <v>11.743286482174966</v>
      </c>
      <c r="BM24" s="16">
        <v>11.743286482174966</v>
      </c>
      <c r="BN24" s="16">
        <v>11.743286482174966</v>
      </c>
      <c r="BO24" s="16">
        <v>10.76412828900267</v>
      </c>
      <c r="BP24" s="16">
        <v>10.76412828900267</v>
      </c>
      <c r="BQ24" s="16">
        <v>10.76412828900267</v>
      </c>
      <c r="BR24" s="16">
        <v>10.76412828900267</v>
      </c>
      <c r="BS24" s="16">
        <v>10.76412828900267</v>
      </c>
      <c r="BT24" s="16">
        <v>10.600084550364222</v>
      </c>
      <c r="BU24" s="16">
        <v>10.600084550364222</v>
      </c>
      <c r="BV24" s="16">
        <v>10.600084550364222</v>
      </c>
      <c r="BW24" s="16">
        <v>10.600084550364222</v>
      </c>
      <c r="BX24" s="16">
        <v>10.600084550364222</v>
      </c>
      <c r="BY24" s="16">
        <v>10.556425802078987</v>
      </c>
      <c r="BZ24" s="16">
        <v>10.556425802078987</v>
      </c>
      <c r="CA24" s="16">
        <v>10.556425802078987</v>
      </c>
      <c r="CB24" s="16">
        <v>10.556425802078987</v>
      </c>
      <c r="CC24" s="16">
        <v>10.556425802078987</v>
      </c>
      <c r="CD24" s="16">
        <v>10.511740399317606</v>
      </c>
      <c r="CE24" s="16">
        <v>10.511740399317606</v>
      </c>
      <c r="CF24" s="16">
        <v>10.511740399317606</v>
      </c>
      <c r="CG24" s="16">
        <v>10.511740399317606</v>
      </c>
      <c r="CH24" s="16">
        <v>10.511740399317606</v>
      </c>
      <c r="CI24" s="16">
        <v>10.404651133539691</v>
      </c>
    </row>
    <row r="25" spans="1:87" x14ac:dyDescent="0.3">
      <c r="A25" s="15" t="s">
        <v>60</v>
      </c>
      <c r="B25" s="16"/>
      <c r="C25" s="16"/>
      <c r="D25" s="16">
        <f t="shared" si="4"/>
        <v>17.259724550212759</v>
      </c>
      <c r="E25" s="16">
        <f t="shared" si="4"/>
        <v>17.259724550212759</v>
      </c>
      <c r="F25" s="16">
        <f t="shared" si="4"/>
        <v>17.259724550212759</v>
      </c>
      <c r="G25" s="16">
        <f t="shared" si="4"/>
        <v>17.259724550212759</v>
      </c>
      <c r="H25" s="16">
        <f t="shared" si="4"/>
        <v>17.259724550212759</v>
      </c>
      <c r="I25" s="16">
        <f t="shared" si="4"/>
        <v>15.959603163589243</v>
      </c>
      <c r="J25" s="16">
        <f t="shared" si="4"/>
        <v>15.959603163589243</v>
      </c>
      <c r="K25" s="16">
        <f t="shared" si="4"/>
        <v>15.959603163589243</v>
      </c>
      <c r="L25" s="16">
        <f t="shared" si="4"/>
        <v>15.959603163589243</v>
      </c>
      <c r="M25" s="16">
        <f t="shared" si="4"/>
        <v>15.959603163589243</v>
      </c>
      <c r="N25" s="16">
        <f t="shared" si="4"/>
        <v>15.718064589602507</v>
      </c>
      <c r="O25" s="16">
        <f t="shared" si="4"/>
        <v>15.718064589602507</v>
      </c>
      <c r="P25" s="16">
        <f t="shared" si="4"/>
        <v>15.718064589602507</v>
      </c>
      <c r="Q25" s="16">
        <f t="shared" si="3"/>
        <v>15.718064589602507</v>
      </c>
      <c r="R25" s="16">
        <f t="shared" si="2"/>
        <v>15.718064589602507</v>
      </c>
      <c r="S25" s="16">
        <f t="shared" si="2"/>
        <v>15.649492172408662</v>
      </c>
      <c r="T25" s="16">
        <f t="shared" si="2"/>
        <v>15.649492172408662</v>
      </c>
      <c r="U25" s="16">
        <f t="shared" si="2"/>
        <v>15.649492172408662</v>
      </c>
      <c r="V25" s="16">
        <f t="shared" si="2"/>
        <v>15.649492172408662</v>
      </c>
      <c r="W25" s="16">
        <f t="shared" si="2"/>
        <v>15.649492172408662</v>
      </c>
      <c r="X25" s="16">
        <f t="shared" si="2"/>
        <v>15.579307244966204</v>
      </c>
      <c r="Y25" s="16">
        <f t="shared" si="2"/>
        <v>15.579307244966204</v>
      </c>
      <c r="Z25" s="16">
        <f t="shared" si="2"/>
        <v>15.579307244966204</v>
      </c>
      <c r="AA25" s="16">
        <f t="shared" si="2"/>
        <v>15.579307244966204</v>
      </c>
      <c r="AB25" s="16">
        <f t="shared" si="2"/>
        <v>15.579307244966204</v>
      </c>
      <c r="AC25" s="16">
        <f t="shared" si="2"/>
        <v>15.433118201583502</v>
      </c>
      <c r="AD25" s="18"/>
      <c r="AE25" s="16">
        <v>5.6821636503887454E-2</v>
      </c>
      <c r="AF25" s="16">
        <v>5.6821636503887454E-2</v>
      </c>
      <c r="AG25" s="16">
        <v>5.6821636503887454E-2</v>
      </c>
      <c r="AH25" s="16">
        <v>5.6821636503887454E-2</v>
      </c>
      <c r="AI25" s="16">
        <v>5.6821636503887454E-2</v>
      </c>
      <c r="AJ25" s="16">
        <v>5.6821636503887454E-2</v>
      </c>
      <c r="AK25" s="16">
        <v>5.6821636503887454E-2</v>
      </c>
      <c r="AL25" s="16">
        <v>5.6821636503887454E-2</v>
      </c>
      <c r="AM25" s="16">
        <v>5.6821636503887454E-2</v>
      </c>
      <c r="AN25" s="16">
        <v>5.6821636503887454E-2</v>
      </c>
      <c r="AO25" s="16">
        <v>5.6821636503887454E-2</v>
      </c>
      <c r="AP25" s="16">
        <v>5.6821636503887454E-2</v>
      </c>
      <c r="AQ25" s="16">
        <v>5.6821636503887454E-2</v>
      </c>
      <c r="AR25" s="16">
        <v>5.6821636503887454E-2</v>
      </c>
      <c r="AS25" s="16">
        <v>5.6821636503887454E-2</v>
      </c>
      <c r="AT25" s="16">
        <v>5.6821636503887454E-2</v>
      </c>
      <c r="AU25" s="16">
        <v>5.6821636503887454E-2</v>
      </c>
      <c r="AV25" s="16">
        <v>5.6821636503887454E-2</v>
      </c>
      <c r="AW25" s="16">
        <v>5.6821636503887454E-2</v>
      </c>
      <c r="AX25" s="16">
        <v>5.6821636503887454E-2</v>
      </c>
      <c r="AY25" s="16">
        <v>5.6821636503887454E-2</v>
      </c>
      <c r="AZ25" s="16">
        <v>5.6821636503887454E-2</v>
      </c>
      <c r="BA25" s="16">
        <v>5.6821636503887454E-2</v>
      </c>
      <c r="BB25" s="16">
        <v>5.6821636503887454E-2</v>
      </c>
      <c r="BC25" s="16">
        <v>5.6821636503887454E-2</v>
      </c>
      <c r="BD25" s="16">
        <v>5.6821636503887454E-2</v>
      </c>
      <c r="BE25" s="16">
        <v>5.6821636503887454E-2</v>
      </c>
      <c r="BF25" s="16">
        <v>5.6821636503887454E-2</v>
      </c>
      <c r="BG25" s="18"/>
      <c r="BH25" s="16">
        <v>17.698655058275605</v>
      </c>
      <c r="BI25" s="16">
        <v>17.698655058275605</v>
      </c>
      <c r="BJ25" s="16">
        <v>17.202902913708872</v>
      </c>
      <c r="BK25" s="16">
        <v>17.202902913708872</v>
      </c>
      <c r="BL25" s="16">
        <v>17.202902913708872</v>
      </c>
      <c r="BM25" s="16">
        <v>17.202902913708872</v>
      </c>
      <c r="BN25" s="16">
        <v>17.202902913708872</v>
      </c>
      <c r="BO25" s="16">
        <v>15.902781527085356</v>
      </c>
      <c r="BP25" s="16">
        <v>15.902781527085356</v>
      </c>
      <c r="BQ25" s="16">
        <v>15.902781527085356</v>
      </c>
      <c r="BR25" s="16">
        <v>15.902781527085356</v>
      </c>
      <c r="BS25" s="16">
        <v>15.902781527085356</v>
      </c>
      <c r="BT25" s="16">
        <v>15.66124295309862</v>
      </c>
      <c r="BU25" s="16">
        <v>15.66124295309862</v>
      </c>
      <c r="BV25" s="16">
        <v>15.66124295309862</v>
      </c>
      <c r="BW25" s="16">
        <v>15.66124295309862</v>
      </c>
      <c r="BX25" s="16">
        <v>15.66124295309862</v>
      </c>
      <c r="BY25" s="16">
        <v>15.592670535904775</v>
      </c>
      <c r="BZ25" s="16">
        <v>15.592670535904775</v>
      </c>
      <c r="CA25" s="16">
        <v>15.592670535904775</v>
      </c>
      <c r="CB25" s="16">
        <v>15.592670535904775</v>
      </c>
      <c r="CC25" s="16">
        <v>15.592670535904775</v>
      </c>
      <c r="CD25" s="16">
        <v>15.522485608462317</v>
      </c>
      <c r="CE25" s="16">
        <v>15.522485608462317</v>
      </c>
      <c r="CF25" s="16">
        <v>15.522485608462317</v>
      </c>
      <c r="CG25" s="16">
        <v>15.522485608462317</v>
      </c>
      <c r="CH25" s="16">
        <v>15.522485608462317</v>
      </c>
      <c r="CI25" s="16">
        <v>15.376296565079615</v>
      </c>
    </row>
    <row r="26" spans="1:87" x14ac:dyDescent="0.3">
      <c r="A26" s="11" t="s">
        <v>61</v>
      </c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3"/>
      <c r="AD26" s="14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3"/>
      <c r="BG26" s="14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3"/>
    </row>
    <row r="27" spans="1:87" x14ac:dyDescent="0.3">
      <c r="A27" s="15" t="s">
        <v>62</v>
      </c>
      <c r="B27" s="16"/>
      <c r="C27" s="16"/>
      <c r="D27" s="16">
        <f t="shared" ref="D27:Q29" si="5">AG27+BJ27</f>
        <v>31.464358786544661</v>
      </c>
      <c r="E27" s="16">
        <f t="shared" si="5"/>
        <v>31.464358786544661</v>
      </c>
      <c r="F27" s="16">
        <f t="shared" si="5"/>
        <v>31.464358786544661</v>
      </c>
      <c r="G27" s="16">
        <f t="shared" si="5"/>
        <v>31.464358786544661</v>
      </c>
      <c r="H27" s="16">
        <f t="shared" si="5"/>
        <v>31.464358786544661</v>
      </c>
      <c r="I27" s="16">
        <f t="shared" si="5"/>
        <v>31.235198967179752</v>
      </c>
      <c r="J27" s="16">
        <f t="shared" si="5"/>
        <v>31.235198967179752</v>
      </c>
      <c r="K27" s="16">
        <f t="shared" si="5"/>
        <v>31.235198967179752</v>
      </c>
      <c r="L27" s="16">
        <f t="shared" si="5"/>
        <v>31.235198967179752</v>
      </c>
      <c r="M27" s="16">
        <f t="shared" si="5"/>
        <v>31.235198967179752</v>
      </c>
      <c r="N27" s="16">
        <f t="shared" si="5"/>
        <v>31.122394621171686</v>
      </c>
      <c r="O27" s="16">
        <f t="shared" si="5"/>
        <v>31.122394621171686</v>
      </c>
      <c r="P27" s="16">
        <f t="shared" si="5"/>
        <v>31.122394621171686</v>
      </c>
      <c r="Q27" s="16">
        <f t="shared" si="5"/>
        <v>31.122394621171686</v>
      </c>
      <c r="R27" s="16">
        <f t="shared" ref="R27:AC29" si="6">AU27+BX27</f>
        <v>31.122394621171686</v>
      </c>
      <c r="S27" s="16">
        <f t="shared" si="6"/>
        <v>31.116957667811448</v>
      </c>
      <c r="T27" s="16">
        <f t="shared" si="6"/>
        <v>31.116957667811448</v>
      </c>
      <c r="U27" s="16">
        <f t="shared" si="6"/>
        <v>31.116957667811448</v>
      </c>
      <c r="V27" s="16">
        <f t="shared" si="6"/>
        <v>31.116957667811448</v>
      </c>
      <c r="W27" s="16">
        <f t="shared" si="6"/>
        <v>31.116957667811448</v>
      </c>
      <c r="X27" s="16">
        <f t="shared" si="6"/>
        <v>31.111392862125548</v>
      </c>
      <c r="Y27" s="16">
        <f t="shared" si="6"/>
        <v>31.111392862125548</v>
      </c>
      <c r="Z27" s="16">
        <f t="shared" si="6"/>
        <v>31.111392862125548</v>
      </c>
      <c r="AA27" s="16">
        <f t="shared" si="6"/>
        <v>31.111392862125548</v>
      </c>
      <c r="AB27" s="16">
        <f t="shared" si="6"/>
        <v>31.111392862125548</v>
      </c>
      <c r="AC27" s="16">
        <f t="shared" si="6"/>
        <v>30.972021916342065</v>
      </c>
      <c r="AD27" s="17"/>
      <c r="AE27" s="16">
        <v>29.544976220927072</v>
      </c>
      <c r="AF27" s="16">
        <v>29.544976220927072</v>
      </c>
      <c r="AG27" s="16">
        <v>29.544976220927072</v>
      </c>
      <c r="AH27" s="16">
        <v>29.544976220927072</v>
      </c>
      <c r="AI27" s="16">
        <v>29.544976220927072</v>
      </c>
      <c r="AJ27" s="16">
        <v>29.544976220927072</v>
      </c>
      <c r="AK27" s="16">
        <v>29.544976220927072</v>
      </c>
      <c r="AL27" s="16">
        <v>29.544976220927072</v>
      </c>
      <c r="AM27" s="16">
        <v>29.544976220927072</v>
      </c>
      <c r="AN27" s="16">
        <v>29.544976220927072</v>
      </c>
      <c r="AO27" s="16">
        <v>29.544976220927072</v>
      </c>
      <c r="AP27" s="16">
        <v>29.544976220927072</v>
      </c>
      <c r="AQ27" s="16">
        <v>29.544976220927072</v>
      </c>
      <c r="AR27" s="16">
        <v>29.544976220927072</v>
      </c>
      <c r="AS27" s="16">
        <v>29.544976220927072</v>
      </c>
      <c r="AT27" s="16">
        <v>29.544976220927072</v>
      </c>
      <c r="AU27" s="16">
        <v>29.544976220927072</v>
      </c>
      <c r="AV27" s="16">
        <v>29.544976220927072</v>
      </c>
      <c r="AW27" s="16">
        <v>29.544976220927072</v>
      </c>
      <c r="AX27" s="16">
        <v>29.544976220927072</v>
      </c>
      <c r="AY27" s="16">
        <v>29.544976220927072</v>
      </c>
      <c r="AZ27" s="16">
        <v>29.544976220927072</v>
      </c>
      <c r="BA27" s="16">
        <v>29.544976220927072</v>
      </c>
      <c r="BB27" s="16">
        <v>29.544976220927072</v>
      </c>
      <c r="BC27" s="16">
        <v>29.544976220927072</v>
      </c>
      <c r="BD27" s="16">
        <v>29.544976220927072</v>
      </c>
      <c r="BE27" s="16">
        <v>29.544976220927072</v>
      </c>
      <c r="BF27" s="16">
        <v>29.544976220927072</v>
      </c>
      <c r="BG27" s="17"/>
      <c r="BH27" s="16">
        <v>2.0934009506450266</v>
      </c>
      <c r="BI27" s="16">
        <v>2.0934009506450266</v>
      </c>
      <c r="BJ27" s="16">
        <v>1.9193825656175889</v>
      </c>
      <c r="BK27" s="16">
        <v>1.9193825656175889</v>
      </c>
      <c r="BL27" s="16">
        <v>1.9193825656175889</v>
      </c>
      <c r="BM27" s="16">
        <v>1.9193825656175889</v>
      </c>
      <c r="BN27" s="16">
        <v>1.9193825656175889</v>
      </c>
      <c r="BO27" s="16">
        <v>1.6902227462526795</v>
      </c>
      <c r="BP27" s="16">
        <v>1.6902227462526795</v>
      </c>
      <c r="BQ27" s="16">
        <v>1.6902227462526795</v>
      </c>
      <c r="BR27" s="16">
        <v>1.6902227462526795</v>
      </c>
      <c r="BS27" s="16">
        <v>1.6902227462526795</v>
      </c>
      <c r="BT27" s="16">
        <v>1.5774184002446141</v>
      </c>
      <c r="BU27" s="16">
        <v>1.5774184002446141</v>
      </c>
      <c r="BV27" s="16">
        <v>1.5774184002446141</v>
      </c>
      <c r="BW27" s="16">
        <v>1.5774184002446141</v>
      </c>
      <c r="BX27" s="16">
        <v>1.5774184002446141</v>
      </c>
      <c r="BY27" s="16">
        <v>1.5719814468843758</v>
      </c>
      <c r="BZ27" s="16">
        <v>1.5719814468843758</v>
      </c>
      <c r="CA27" s="16">
        <v>1.5719814468843758</v>
      </c>
      <c r="CB27" s="16">
        <v>1.5719814468843758</v>
      </c>
      <c r="CC27" s="16">
        <v>1.5719814468843758</v>
      </c>
      <c r="CD27" s="16">
        <v>1.5664166411984759</v>
      </c>
      <c r="CE27" s="16">
        <v>1.5664166411984759</v>
      </c>
      <c r="CF27" s="16">
        <v>1.5664166411984759</v>
      </c>
      <c r="CG27" s="16">
        <v>1.5664166411984759</v>
      </c>
      <c r="CH27" s="16">
        <v>1.5664166411984759</v>
      </c>
      <c r="CI27" s="16">
        <v>1.4270456954149928</v>
      </c>
    </row>
    <row r="28" spans="1:87" x14ac:dyDescent="0.3">
      <c r="A28" s="15" t="s">
        <v>63</v>
      </c>
      <c r="B28" s="16"/>
      <c r="C28" s="16"/>
      <c r="D28" s="16">
        <f t="shared" si="5"/>
        <v>55.485019037877784</v>
      </c>
      <c r="E28" s="16">
        <f t="shared" si="5"/>
        <v>55.485019037877784</v>
      </c>
      <c r="F28" s="16">
        <f t="shared" si="5"/>
        <v>55.485019037877784</v>
      </c>
      <c r="G28" s="16">
        <f t="shared" si="5"/>
        <v>55.485019037877784</v>
      </c>
      <c r="H28" s="16">
        <f t="shared" si="5"/>
        <v>55.485019037877784</v>
      </c>
      <c r="I28" s="16">
        <f t="shared" si="5"/>
        <v>53.520464121582833</v>
      </c>
      <c r="J28" s="16">
        <f t="shared" si="5"/>
        <v>53.520464121582833</v>
      </c>
      <c r="K28" s="16">
        <f t="shared" si="5"/>
        <v>53.520464121582833</v>
      </c>
      <c r="L28" s="16">
        <f t="shared" si="5"/>
        <v>53.520464121582833</v>
      </c>
      <c r="M28" s="16">
        <f t="shared" si="5"/>
        <v>53.520464121582833</v>
      </c>
      <c r="N28" s="16">
        <f t="shared" si="5"/>
        <v>53.188378306406605</v>
      </c>
      <c r="O28" s="16">
        <f t="shared" si="5"/>
        <v>53.188378306406605</v>
      </c>
      <c r="P28" s="16">
        <f t="shared" si="5"/>
        <v>53.188378306406605</v>
      </c>
      <c r="Q28" s="16">
        <f t="shared" si="5"/>
        <v>53.188378306406605</v>
      </c>
      <c r="R28" s="16">
        <f t="shared" si="6"/>
        <v>53.188378306406605</v>
      </c>
      <c r="S28" s="16">
        <f t="shared" si="6"/>
        <v>53.081620629832017</v>
      </c>
      <c r="T28" s="16">
        <f t="shared" si="6"/>
        <v>53.081620629832017</v>
      </c>
      <c r="U28" s="16">
        <f t="shared" si="6"/>
        <v>53.081620629832017</v>
      </c>
      <c r="V28" s="16">
        <f t="shared" si="6"/>
        <v>53.081620629832017</v>
      </c>
      <c r="W28" s="16">
        <f t="shared" si="6"/>
        <v>53.081620629832017</v>
      </c>
      <c r="X28" s="16">
        <f t="shared" si="6"/>
        <v>52.972352500007602</v>
      </c>
      <c r="Y28" s="16">
        <f t="shared" si="6"/>
        <v>52.972352500007602</v>
      </c>
      <c r="Z28" s="16">
        <f t="shared" si="6"/>
        <v>52.972352500007602</v>
      </c>
      <c r="AA28" s="16">
        <f t="shared" si="6"/>
        <v>52.972352500007602</v>
      </c>
      <c r="AB28" s="16">
        <f t="shared" si="6"/>
        <v>52.972352500007602</v>
      </c>
      <c r="AC28" s="16">
        <f t="shared" si="6"/>
        <v>52.804758898838259</v>
      </c>
      <c r="AD28" s="17"/>
      <c r="AE28" s="16">
        <v>29.544976220927072</v>
      </c>
      <c r="AF28" s="16">
        <v>29.544976220927072</v>
      </c>
      <c r="AG28" s="16">
        <v>29.544976220927072</v>
      </c>
      <c r="AH28" s="16">
        <v>29.544976220927072</v>
      </c>
      <c r="AI28" s="16">
        <v>29.544976220927072</v>
      </c>
      <c r="AJ28" s="16">
        <v>29.544976220927072</v>
      </c>
      <c r="AK28" s="16">
        <v>29.544976220927072</v>
      </c>
      <c r="AL28" s="16">
        <v>29.544976220927072</v>
      </c>
      <c r="AM28" s="16">
        <v>29.544976220927072</v>
      </c>
      <c r="AN28" s="16">
        <v>29.544976220927072</v>
      </c>
      <c r="AO28" s="16">
        <v>29.544976220927072</v>
      </c>
      <c r="AP28" s="16">
        <v>29.544976220927072</v>
      </c>
      <c r="AQ28" s="16">
        <v>29.544976220927072</v>
      </c>
      <c r="AR28" s="16">
        <v>29.544976220927072</v>
      </c>
      <c r="AS28" s="16">
        <v>29.544976220927072</v>
      </c>
      <c r="AT28" s="16">
        <v>29.544976220927072</v>
      </c>
      <c r="AU28" s="16">
        <v>29.544976220927072</v>
      </c>
      <c r="AV28" s="16">
        <v>29.544976220927072</v>
      </c>
      <c r="AW28" s="16">
        <v>29.544976220927072</v>
      </c>
      <c r="AX28" s="16">
        <v>29.544976220927072</v>
      </c>
      <c r="AY28" s="16">
        <v>29.544976220927072</v>
      </c>
      <c r="AZ28" s="16">
        <v>29.544976220927072</v>
      </c>
      <c r="BA28" s="16">
        <v>29.544976220927072</v>
      </c>
      <c r="BB28" s="16">
        <v>29.544976220927072</v>
      </c>
      <c r="BC28" s="16">
        <v>29.544976220927072</v>
      </c>
      <c r="BD28" s="16">
        <v>29.544976220927072</v>
      </c>
      <c r="BE28" s="16">
        <v>29.544976220927072</v>
      </c>
      <c r="BF28" s="16">
        <v>29.544976220927072</v>
      </c>
      <c r="BG28" s="17"/>
      <c r="BH28" s="16">
        <v>26.648472972186223</v>
      </c>
      <c r="BI28" s="16">
        <v>26.648472972186223</v>
      </c>
      <c r="BJ28" s="16">
        <v>25.940042816950712</v>
      </c>
      <c r="BK28" s="16">
        <v>25.940042816950712</v>
      </c>
      <c r="BL28" s="16">
        <v>25.940042816950712</v>
      </c>
      <c r="BM28" s="16">
        <v>25.940042816950712</v>
      </c>
      <c r="BN28" s="16">
        <v>25.940042816950712</v>
      </c>
      <c r="BO28" s="16">
        <v>23.975487900655761</v>
      </c>
      <c r="BP28" s="16">
        <v>23.975487900655761</v>
      </c>
      <c r="BQ28" s="16">
        <v>23.975487900655761</v>
      </c>
      <c r="BR28" s="16">
        <v>23.975487900655761</v>
      </c>
      <c r="BS28" s="16">
        <v>23.975487900655761</v>
      </c>
      <c r="BT28" s="16">
        <v>23.643402085479533</v>
      </c>
      <c r="BU28" s="16">
        <v>23.643402085479533</v>
      </c>
      <c r="BV28" s="16">
        <v>23.643402085479533</v>
      </c>
      <c r="BW28" s="16">
        <v>23.643402085479533</v>
      </c>
      <c r="BX28" s="16">
        <v>23.643402085479533</v>
      </c>
      <c r="BY28" s="16">
        <v>23.536644408904944</v>
      </c>
      <c r="BZ28" s="16">
        <v>23.536644408904944</v>
      </c>
      <c r="CA28" s="16">
        <v>23.536644408904944</v>
      </c>
      <c r="CB28" s="16">
        <v>23.536644408904944</v>
      </c>
      <c r="CC28" s="16">
        <v>23.536644408904944</v>
      </c>
      <c r="CD28" s="16">
        <v>23.42737627908053</v>
      </c>
      <c r="CE28" s="16">
        <v>23.42737627908053</v>
      </c>
      <c r="CF28" s="16">
        <v>23.42737627908053</v>
      </c>
      <c r="CG28" s="16">
        <v>23.42737627908053</v>
      </c>
      <c r="CH28" s="16">
        <v>23.42737627908053</v>
      </c>
      <c r="CI28" s="16">
        <v>23.259782677911186</v>
      </c>
    </row>
    <row r="29" spans="1:87" x14ac:dyDescent="0.3">
      <c r="A29" s="15" t="s">
        <v>64</v>
      </c>
      <c r="B29" s="16"/>
      <c r="C29" s="16"/>
      <c r="D29" s="16">
        <f t="shared" si="5"/>
        <v>31.87443529023674</v>
      </c>
      <c r="E29" s="16">
        <f t="shared" si="5"/>
        <v>31.87443529023674</v>
      </c>
      <c r="F29" s="16">
        <f t="shared" si="5"/>
        <v>31.87443529023674</v>
      </c>
      <c r="G29" s="16">
        <f t="shared" si="5"/>
        <v>31.87443529023674</v>
      </c>
      <c r="H29" s="16">
        <f t="shared" si="5"/>
        <v>31.87443529023674</v>
      </c>
      <c r="I29" s="16">
        <f t="shared" si="5"/>
        <v>31.785817812685529</v>
      </c>
      <c r="J29" s="16">
        <f t="shared" si="5"/>
        <v>31.785817812685529</v>
      </c>
      <c r="K29" s="16">
        <f t="shared" si="5"/>
        <v>31.785817812685529</v>
      </c>
      <c r="L29" s="16">
        <f t="shared" si="5"/>
        <v>31.785817812685529</v>
      </c>
      <c r="M29" s="16">
        <f t="shared" si="5"/>
        <v>31.785817812685529</v>
      </c>
      <c r="N29" s="16">
        <f t="shared" si="5"/>
        <v>31.727670144650421</v>
      </c>
      <c r="O29" s="16">
        <f t="shared" si="5"/>
        <v>31.727670144650421</v>
      </c>
      <c r="P29" s="16">
        <f t="shared" si="5"/>
        <v>31.727670144650421</v>
      </c>
      <c r="Q29" s="16">
        <f t="shared" si="5"/>
        <v>31.727670144650421</v>
      </c>
      <c r="R29" s="16">
        <f t="shared" si="6"/>
        <v>31.727670144650421</v>
      </c>
      <c r="S29" s="16">
        <f t="shared" si="6"/>
        <v>31.726871646130391</v>
      </c>
      <c r="T29" s="16">
        <f t="shared" si="6"/>
        <v>31.726871646130391</v>
      </c>
      <c r="U29" s="16">
        <f t="shared" si="6"/>
        <v>31.726871646130391</v>
      </c>
      <c r="V29" s="16">
        <f t="shared" si="6"/>
        <v>31.726871646130391</v>
      </c>
      <c r="W29" s="16">
        <f t="shared" si="6"/>
        <v>31.726871646130391</v>
      </c>
      <c r="X29" s="16">
        <f t="shared" si="6"/>
        <v>31.726054370569976</v>
      </c>
      <c r="Y29" s="16">
        <f t="shared" si="6"/>
        <v>31.726054370569976</v>
      </c>
      <c r="Z29" s="16">
        <f t="shared" si="6"/>
        <v>31.726054370569976</v>
      </c>
      <c r="AA29" s="16">
        <f t="shared" si="6"/>
        <v>31.726054370569976</v>
      </c>
      <c r="AB29" s="16">
        <f t="shared" si="6"/>
        <v>31.726054370569976</v>
      </c>
      <c r="AC29" s="16">
        <f t="shared" si="6"/>
        <v>31.648560646293841</v>
      </c>
      <c r="AD29" s="17"/>
      <c r="AE29" s="16">
        <v>29.544976220927072</v>
      </c>
      <c r="AF29" s="16">
        <v>29.544976220927072</v>
      </c>
      <c r="AG29" s="16">
        <v>29.544976220927072</v>
      </c>
      <c r="AH29" s="16">
        <v>29.544976220927072</v>
      </c>
      <c r="AI29" s="16">
        <v>29.544976220927072</v>
      </c>
      <c r="AJ29" s="16">
        <v>29.544976220927072</v>
      </c>
      <c r="AK29" s="16">
        <v>29.544976220927072</v>
      </c>
      <c r="AL29" s="16">
        <v>29.544976220927072</v>
      </c>
      <c r="AM29" s="16">
        <v>29.544976220927072</v>
      </c>
      <c r="AN29" s="16">
        <v>29.544976220927072</v>
      </c>
      <c r="AO29" s="16">
        <v>29.544976220927072</v>
      </c>
      <c r="AP29" s="16">
        <v>29.544976220927072</v>
      </c>
      <c r="AQ29" s="16">
        <v>29.544976220927072</v>
      </c>
      <c r="AR29" s="16">
        <v>29.544976220927072</v>
      </c>
      <c r="AS29" s="16">
        <v>29.544976220927072</v>
      </c>
      <c r="AT29" s="16">
        <v>29.544976220927072</v>
      </c>
      <c r="AU29" s="16">
        <v>29.544976220927072</v>
      </c>
      <c r="AV29" s="16">
        <v>29.544976220927072</v>
      </c>
      <c r="AW29" s="16">
        <v>29.544976220927072</v>
      </c>
      <c r="AX29" s="16">
        <v>29.544976220927072</v>
      </c>
      <c r="AY29" s="16">
        <v>29.544976220927072</v>
      </c>
      <c r="AZ29" s="16">
        <v>29.544976220927072</v>
      </c>
      <c r="BA29" s="16">
        <v>29.544976220927072</v>
      </c>
      <c r="BB29" s="16">
        <v>29.544976220927072</v>
      </c>
      <c r="BC29" s="16">
        <v>29.544976220927072</v>
      </c>
      <c r="BD29" s="16">
        <v>29.544976220927072</v>
      </c>
      <c r="BE29" s="16">
        <v>29.544976220927072</v>
      </c>
      <c r="BF29" s="16">
        <v>29.544976220927072</v>
      </c>
      <c r="BG29" s="17"/>
      <c r="BH29" s="16">
        <v>2.4092012310119237</v>
      </c>
      <c r="BI29" s="16">
        <v>2.4092012310119237</v>
      </c>
      <c r="BJ29" s="16">
        <v>2.3294590693096673</v>
      </c>
      <c r="BK29" s="16">
        <v>2.3294590693096673</v>
      </c>
      <c r="BL29" s="16">
        <v>2.3294590693096673</v>
      </c>
      <c r="BM29" s="16">
        <v>2.3294590693096673</v>
      </c>
      <c r="BN29" s="16">
        <v>2.3294590693096673</v>
      </c>
      <c r="BO29" s="16">
        <v>2.240841591758457</v>
      </c>
      <c r="BP29" s="16">
        <v>2.240841591758457</v>
      </c>
      <c r="BQ29" s="16">
        <v>2.240841591758457</v>
      </c>
      <c r="BR29" s="16">
        <v>2.240841591758457</v>
      </c>
      <c r="BS29" s="16">
        <v>2.240841591758457</v>
      </c>
      <c r="BT29" s="16">
        <v>2.1826939237233489</v>
      </c>
      <c r="BU29" s="16">
        <v>2.1826939237233489</v>
      </c>
      <c r="BV29" s="16">
        <v>2.1826939237233489</v>
      </c>
      <c r="BW29" s="16">
        <v>2.1826939237233489</v>
      </c>
      <c r="BX29" s="16">
        <v>2.1826939237233489</v>
      </c>
      <c r="BY29" s="16">
        <v>2.1818954252033187</v>
      </c>
      <c r="BZ29" s="16">
        <v>2.1818954252033187</v>
      </c>
      <c r="CA29" s="16">
        <v>2.1818954252033187</v>
      </c>
      <c r="CB29" s="16">
        <v>2.1818954252033187</v>
      </c>
      <c r="CC29" s="16">
        <v>2.1818954252033187</v>
      </c>
      <c r="CD29" s="16">
        <v>2.1810781496429037</v>
      </c>
      <c r="CE29" s="16">
        <v>2.1810781496429037</v>
      </c>
      <c r="CF29" s="16">
        <v>2.1810781496429037</v>
      </c>
      <c r="CG29" s="16">
        <v>2.1810781496429037</v>
      </c>
      <c r="CH29" s="16">
        <v>2.1810781496429037</v>
      </c>
      <c r="CI29" s="16">
        <v>2.103584425366769</v>
      </c>
    </row>
    <row r="30" spans="1:87" x14ac:dyDescent="0.3">
      <c r="A30" s="20" t="s">
        <v>65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2"/>
      <c r="AD30" s="14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2"/>
      <c r="BG30" s="14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2"/>
    </row>
    <row r="31" spans="1:87" x14ac:dyDescent="0.3">
      <c r="A31" s="15" t="s">
        <v>66</v>
      </c>
      <c r="B31" s="16"/>
      <c r="C31" s="16"/>
      <c r="D31" s="16">
        <f>D8*0.8</f>
        <v>66.768703059926281</v>
      </c>
      <c r="E31" s="16">
        <f>E8*0.8</f>
        <v>66.768703059926281</v>
      </c>
      <c r="F31" s="16">
        <f>F8*0.8</f>
        <v>66.768703059926281</v>
      </c>
      <c r="G31" s="16">
        <f>G8*0.8</f>
        <v>66.768703059926281</v>
      </c>
      <c r="H31" s="16">
        <f>H8*0.8</f>
        <v>66.768703059926281</v>
      </c>
      <c r="I31" s="16">
        <f t="shared" ref="I31:AB31" si="7">I8*0.6</f>
        <v>49.755467755891402</v>
      </c>
      <c r="J31" s="16">
        <f t="shared" si="7"/>
        <v>49.755467755891402</v>
      </c>
      <c r="K31" s="16">
        <f t="shared" si="7"/>
        <v>49.755467755891402</v>
      </c>
      <c r="L31" s="16">
        <f t="shared" si="7"/>
        <v>49.755467755891402</v>
      </c>
      <c r="M31" s="16">
        <f t="shared" si="7"/>
        <v>49.755467755891402</v>
      </c>
      <c r="N31" s="16">
        <f t="shared" si="7"/>
        <v>49.702006206581537</v>
      </c>
      <c r="O31" s="16">
        <f t="shared" si="7"/>
        <v>49.702006206581537</v>
      </c>
      <c r="P31" s="16">
        <f t="shared" si="7"/>
        <v>49.702006206581537</v>
      </c>
      <c r="Q31" s="16">
        <f t="shared" si="7"/>
        <v>49.702006206581537</v>
      </c>
      <c r="R31" s="16">
        <f t="shared" si="7"/>
        <v>49.702006206581537</v>
      </c>
      <c r="S31" s="16">
        <f t="shared" si="7"/>
        <v>49.685238547281791</v>
      </c>
      <c r="T31" s="16">
        <f t="shared" si="7"/>
        <v>49.685238547281791</v>
      </c>
      <c r="U31" s="16">
        <f t="shared" si="7"/>
        <v>49.685238547281791</v>
      </c>
      <c r="V31" s="16">
        <f t="shared" si="7"/>
        <v>49.685238547281791</v>
      </c>
      <c r="W31" s="16">
        <f t="shared" si="7"/>
        <v>49.685238547281791</v>
      </c>
      <c r="X31" s="16">
        <f t="shared" si="7"/>
        <v>49.668076589172522</v>
      </c>
      <c r="Y31" s="16">
        <f t="shared" si="7"/>
        <v>49.668076589172522</v>
      </c>
      <c r="Z31" s="16">
        <f t="shared" si="7"/>
        <v>49.668076589172522</v>
      </c>
      <c r="AA31" s="16">
        <f t="shared" si="7"/>
        <v>49.668076589172522</v>
      </c>
      <c r="AB31" s="16">
        <f t="shared" si="7"/>
        <v>49.668076589172522</v>
      </c>
      <c r="AC31" s="16">
        <f>AC8*0.2</f>
        <v>16.542756194284969</v>
      </c>
      <c r="AD31" s="17"/>
      <c r="AE31" s="16" t="s">
        <v>14</v>
      </c>
      <c r="AF31" s="16" t="s">
        <v>14</v>
      </c>
      <c r="AG31" s="16" t="s">
        <v>14</v>
      </c>
      <c r="AH31" s="16" t="s">
        <v>14</v>
      </c>
      <c r="AI31" s="16" t="s">
        <v>14</v>
      </c>
      <c r="AJ31" s="16" t="s">
        <v>14</v>
      </c>
      <c r="AK31" s="16" t="s">
        <v>14</v>
      </c>
      <c r="AL31" s="16" t="s">
        <v>14</v>
      </c>
      <c r="AM31" s="16" t="s">
        <v>14</v>
      </c>
      <c r="AN31" s="16" t="s">
        <v>14</v>
      </c>
      <c r="AO31" s="16" t="s">
        <v>14</v>
      </c>
      <c r="AP31" s="16" t="s">
        <v>14</v>
      </c>
      <c r="AQ31" s="16" t="s">
        <v>14</v>
      </c>
      <c r="AR31" s="16" t="s">
        <v>14</v>
      </c>
      <c r="AS31" s="16" t="s">
        <v>14</v>
      </c>
      <c r="AT31" s="16" t="s">
        <v>14</v>
      </c>
      <c r="AU31" s="16" t="s">
        <v>14</v>
      </c>
      <c r="AV31" s="16" t="s">
        <v>14</v>
      </c>
      <c r="AW31" s="16" t="s">
        <v>14</v>
      </c>
      <c r="AX31" s="16" t="s">
        <v>14</v>
      </c>
      <c r="AY31" s="16" t="s">
        <v>14</v>
      </c>
      <c r="AZ31" s="16" t="s">
        <v>14</v>
      </c>
      <c r="BA31" s="16" t="s">
        <v>14</v>
      </c>
      <c r="BB31" s="16" t="s">
        <v>14</v>
      </c>
      <c r="BC31" s="16" t="s">
        <v>14</v>
      </c>
      <c r="BD31" s="16" t="s">
        <v>14</v>
      </c>
      <c r="BE31" s="16" t="s">
        <v>14</v>
      </c>
      <c r="BF31" s="16" t="s">
        <v>14</v>
      </c>
      <c r="BG31" s="17"/>
      <c r="BH31" s="16" t="s">
        <v>14</v>
      </c>
      <c r="BI31" s="16" t="s">
        <v>14</v>
      </c>
      <c r="BJ31" s="16" t="s">
        <v>14</v>
      </c>
      <c r="BK31" s="16" t="s">
        <v>14</v>
      </c>
      <c r="BL31" s="16" t="s">
        <v>14</v>
      </c>
      <c r="BM31" s="16" t="s">
        <v>14</v>
      </c>
      <c r="BN31" s="16" t="s">
        <v>14</v>
      </c>
      <c r="BO31" s="16" t="s">
        <v>14</v>
      </c>
      <c r="BP31" s="16" t="s">
        <v>14</v>
      </c>
      <c r="BQ31" s="16" t="s">
        <v>14</v>
      </c>
      <c r="BR31" s="16" t="s">
        <v>14</v>
      </c>
      <c r="BS31" s="16" t="s">
        <v>14</v>
      </c>
      <c r="BT31" s="16" t="s">
        <v>14</v>
      </c>
      <c r="BU31" s="16" t="s">
        <v>14</v>
      </c>
      <c r="BV31" s="16" t="s">
        <v>14</v>
      </c>
      <c r="BW31" s="16" t="s">
        <v>14</v>
      </c>
      <c r="BX31" s="16" t="s">
        <v>14</v>
      </c>
      <c r="BY31" s="16" t="s">
        <v>14</v>
      </c>
      <c r="BZ31" s="16" t="s">
        <v>14</v>
      </c>
      <c r="CA31" s="16" t="s">
        <v>14</v>
      </c>
      <c r="CB31" s="16" t="s">
        <v>14</v>
      </c>
      <c r="CC31" s="16" t="s">
        <v>14</v>
      </c>
      <c r="CD31" s="16" t="s">
        <v>14</v>
      </c>
      <c r="CE31" s="16" t="s">
        <v>14</v>
      </c>
      <c r="CF31" s="16" t="s">
        <v>14</v>
      </c>
      <c r="CG31" s="16" t="s">
        <v>14</v>
      </c>
      <c r="CH31" s="16" t="s">
        <v>14</v>
      </c>
      <c r="CI31" s="16" t="s">
        <v>14</v>
      </c>
    </row>
    <row r="32" spans="1:87" x14ac:dyDescent="0.3">
      <c r="A32" s="23" t="s">
        <v>67</v>
      </c>
    </row>
    <row r="34" spans="1:29" x14ac:dyDescent="0.3">
      <c r="A34" s="28" t="s">
        <v>269</v>
      </c>
      <c r="B34" s="28"/>
      <c r="C34" s="28"/>
      <c r="D34" s="29">
        <f t="shared" ref="D34:AC34" si="8">AVERAGE(D27:D29)</f>
        <v>39.607937704886389</v>
      </c>
      <c r="E34" s="29">
        <f t="shared" si="8"/>
        <v>39.607937704886389</v>
      </c>
      <c r="F34" s="29">
        <f t="shared" si="8"/>
        <v>39.607937704886389</v>
      </c>
      <c r="G34" s="29">
        <f t="shared" si="8"/>
        <v>39.607937704886389</v>
      </c>
      <c r="H34" s="29">
        <f t="shared" si="8"/>
        <v>39.607937704886389</v>
      </c>
      <c r="I34" s="29">
        <f t="shared" si="8"/>
        <v>38.847160300482706</v>
      </c>
      <c r="J34" s="29">
        <f t="shared" si="8"/>
        <v>38.847160300482706</v>
      </c>
      <c r="K34" s="29">
        <f t="shared" si="8"/>
        <v>38.847160300482706</v>
      </c>
      <c r="L34" s="29">
        <f t="shared" si="8"/>
        <v>38.847160300482706</v>
      </c>
      <c r="M34" s="29">
        <f t="shared" si="8"/>
        <v>38.847160300482706</v>
      </c>
      <c r="N34" s="29">
        <f t="shared" si="8"/>
        <v>38.679481024076232</v>
      </c>
      <c r="O34" s="29">
        <f t="shared" si="8"/>
        <v>38.679481024076232</v>
      </c>
      <c r="P34" s="29">
        <f t="shared" si="8"/>
        <v>38.679481024076232</v>
      </c>
      <c r="Q34" s="29">
        <f t="shared" si="8"/>
        <v>38.679481024076232</v>
      </c>
      <c r="R34" s="29">
        <f t="shared" si="8"/>
        <v>38.679481024076232</v>
      </c>
      <c r="S34" s="29">
        <f t="shared" si="8"/>
        <v>38.641816647924621</v>
      </c>
      <c r="T34" s="29">
        <f t="shared" si="8"/>
        <v>38.641816647924621</v>
      </c>
      <c r="U34" s="29">
        <f t="shared" si="8"/>
        <v>38.641816647924621</v>
      </c>
      <c r="V34" s="29">
        <f t="shared" si="8"/>
        <v>38.641816647924621</v>
      </c>
      <c r="W34" s="29">
        <f t="shared" si="8"/>
        <v>38.641816647924621</v>
      </c>
      <c r="X34" s="29">
        <f t="shared" si="8"/>
        <v>38.603266577567716</v>
      </c>
      <c r="Y34" s="29">
        <f t="shared" si="8"/>
        <v>38.603266577567716</v>
      </c>
      <c r="Z34" s="29">
        <f t="shared" si="8"/>
        <v>38.603266577567716</v>
      </c>
      <c r="AA34" s="29">
        <f t="shared" si="8"/>
        <v>38.603266577567716</v>
      </c>
      <c r="AB34" s="29">
        <f t="shared" si="8"/>
        <v>38.603266577567716</v>
      </c>
      <c r="AC34" s="29">
        <f t="shared" si="8"/>
        <v>38.475113820491394</v>
      </c>
    </row>
    <row r="35" spans="1:29" x14ac:dyDescent="0.3">
      <c r="A35" s="28" t="s">
        <v>158</v>
      </c>
      <c r="B35" s="28"/>
      <c r="C35" s="28"/>
      <c r="D35" s="29">
        <f t="shared" ref="D35:AC35" si="9">AVERAGE(D27,D29)</f>
        <v>31.669397038390699</v>
      </c>
      <c r="E35" s="29">
        <f t="shared" si="9"/>
        <v>31.669397038390699</v>
      </c>
      <c r="F35" s="29">
        <f t="shared" si="9"/>
        <v>31.669397038390699</v>
      </c>
      <c r="G35" s="29">
        <f t="shared" si="9"/>
        <v>31.669397038390699</v>
      </c>
      <c r="H35" s="29">
        <f t="shared" si="9"/>
        <v>31.669397038390699</v>
      </c>
      <c r="I35" s="29">
        <f t="shared" si="9"/>
        <v>31.510508389932639</v>
      </c>
      <c r="J35" s="29">
        <f t="shared" si="9"/>
        <v>31.510508389932639</v>
      </c>
      <c r="K35" s="29">
        <f t="shared" si="9"/>
        <v>31.510508389932639</v>
      </c>
      <c r="L35" s="29">
        <f t="shared" si="9"/>
        <v>31.510508389932639</v>
      </c>
      <c r="M35" s="29">
        <f t="shared" si="9"/>
        <v>31.510508389932639</v>
      </c>
      <c r="N35" s="29">
        <f t="shared" si="9"/>
        <v>31.425032382911056</v>
      </c>
      <c r="O35" s="29">
        <f t="shared" si="9"/>
        <v>31.425032382911056</v>
      </c>
      <c r="P35" s="29">
        <f t="shared" si="9"/>
        <v>31.425032382911056</v>
      </c>
      <c r="Q35" s="29">
        <f t="shared" si="9"/>
        <v>31.425032382911056</v>
      </c>
      <c r="R35" s="29">
        <f t="shared" si="9"/>
        <v>31.425032382911056</v>
      </c>
      <c r="S35" s="29">
        <f t="shared" si="9"/>
        <v>31.42191465697092</v>
      </c>
      <c r="T35" s="29">
        <f t="shared" si="9"/>
        <v>31.42191465697092</v>
      </c>
      <c r="U35" s="29">
        <f t="shared" si="9"/>
        <v>31.42191465697092</v>
      </c>
      <c r="V35" s="29">
        <f t="shared" si="9"/>
        <v>31.42191465697092</v>
      </c>
      <c r="W35" s="29">
        <f t="shared" si="9"/>
        <v>31.42191465697092</v>
      </c>
      <c r="X35" s="29">
        <f t="shared" si="9"/>
        <v>31.418723616347762</v>
      </c>
      <c r="Y35" s="29">
        <f t="shared" si="9"/>
        <v>31.418723616347762</v>
      </c>
      <c r="Z35" s="29">
        <f t="shared" si="9"/>
        <v>31.418723616347762</v>
      </c>
      <c r="AA35" s="29">
        <f t="shared" si="9"/>
        <v>31.418723616347762</v>
      </c>
      <c r="AB35" s="29">
        <f t="shared" si="9"/>
        <v>31.418723616347762</v>
      </c>
      <c r="AC35" s="29">
        <f t="shared" si="9"/>
        <v>31.310291281317951</v>
      </c>
    </row>
    <row r="36" spans="1:29" x14ac:dyDescent="0.3">
      <c r="A36" s="28" t="s">
        <v>158</v>
      </c>
      <c r="B36" s="28"/>
      <c r="C36" s="28"/>
      <c r="D36" s="29">
        <f t="shared" ref="D36:AC36" si="10">D35</f>
        <v>31.669397038390699</v>
      </c>
      <c r="E36" s="29">
        <f t="shared" si="10"/>
        <v>31.669397038390699</v>
      </c>
      <c r="F36" s="29">
        <f t="shared" si="10"/>
        <v>31.669397038390699</v>
      </c>
      <c r="G36" s="29">
        <f t="shared" si="10"/>
        <v>31.669397038390699</v>
      </c>
      <c r="H36" s="29">
        <f t="shared" si="10"/>
        <v>31.669397038390699</v>
      </c>
      <c r="I36" s="29">
        <f t="shared" si="10"/>
        <v>31.510508389932639</v>
      </c>
      <c r="J36" s="29">
        <f t="shared" si="10"/>
        <v>31.510508389932639</v>
      </c>
      <c r="K36" s="29">
        <f t="shared" si="10"/>
        <v>31.510508389932639</v>
      </c>
      <c r="L36" s="29">
        <f t="shared" si="10"/>
        <v>31.510508389932639</v>
      </c>
      <c r="M36" s="29">
        <f t="shared" si="10"/>
        <v>31.510508389932639</v>
      </c>
      <c r="N36" s="29">
        <f t="shared" si="10"/>
        <v>31.425032382911056</v>
      </c>
      <c r="O36" s="29">
        <f t="shared" si="10"/>
        <v>31.425032382911056</v>
      </c>
      <c r="P36" s="29">
        <f t="shared" si="10"/>
        <v>31.425032382911056</v>
      </c>
      <c r="Q36" s="29">
        <f t="shared" si="10"/>
        <v>31.425032382911056</v>
      </c>
      <c r="R36" s="29">
        <f t="shared" si="10"/>
        <v>31.425032382911056</v>
      </c>
      <c r="S36" s="29">
        <f t="shared" si="10"/>
        <v>31.42191465697092</v>
      </c>
      <c r="T36" s="29">
        <f t="shared" si="10"/>
        <v>31.42191465697092</v>
      </c>
      <c r="U36" s="29">
        <f t="shared" si="10"/>
        <v>31.42191465697092</v>
      </c>
      <c r="V36" s="29">
        <f t="shared" si="10"/>
        <v>31.42191465697092</v>
      </c>
      <c r="W36" s="29">
        <f t="shared" si="10"/>
        <v>31.42191465697092</v>
      </c>
      <c r="X36" s="29">
        <f t="shared" si="10"/>
        <v>31.418723616347762</v>
      </c>
      <c r="Y36" s="29">
        <f t="shared" si="10"/>
        <v>31.418723616347762</v>
      </c>
      <c r="Z36" s="29">
        <f t="shared" si="10"/>
        <v>31.418723616347762</v>
      </c>
      <c r="AA36" s="29">
        <f t="shared" si="10"/>
        <v>31.418723616347762</v>
      </c>
      <c r="AB36" s="29">
        <f t="shared" si="10"/>
        <v>31.418723616347762</v>
      </c>
      <c r="AC36" s="29">
        <f t="shared" si="10"/>
        <v>31.310291281317951</v>
      </c>
    </row>
  </sheetData>
  <mergeCells count="4">
    <mergeCell ref="A2:A3"/>
    <mergeCell ref="B2:AC2"/>
    <mergeCell ref="AE2:BF2"/>
    <mergeCell ref="BH2:CI2"/>
  </mergeCells>
  <pageMargins left="0.7" right="0.7" top="0.75" bottom="0.75" header="0.3" footer="0.3"/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67281-1E88-4650-A800-D74387DFAD8B}">
  <dimension ref="A1:F15"/>
  <sheetViews>
    <sheetView tabSelected="1" workbookViewId="0">
      <selection activeCell="D23" sqref="D23"/>
    </sheetView>
  </sheetViews>
  <sheetFormatPr defaultRowHeight="15.75" x14ac:dyDescent="0.3"/>
  <cols>
    <col min="1" max="2" width="21" customWidth="1"/>
    <col min="3" max="3" width="15.5546875" customWidth="1"/>
    <col min="4" max="4" width="13.77734375" customWidth="1"/>
    <col min="5" max="5" width="16.77734375" customWidth="1"/>
  </cols>
  <sheetData>
    <row r="1" spans="1:6" x14ac:dyDescent="0.3">
      <c r="A1" s="4" t="s">
        <v>73</v>
      </c>
      <c r="B1" s="4"/>
    </row>
    <row r="2" spans="1:6" ht="41.25" x14ac:dyDescent="0.3">
      <c r="A2" s="24" t="s">
        <v>75</v>
      </c>
      <c r="B2" s="24" t="s">
        <v>74</v>
      </c>
      <c r="C2" s="24" t="s">
        <v>69</v>
      </c>
      <c r="D2" s="25" t="s">
        <v>72</v>
      </c>
      <c r="E2" s="25" t="s">
        <v>71</v>
      </c>
    </row>
    <row r="3" spans="1:6" x14ac:dyDescent="0.3">
      <c r="A3" s="6" t="s">
        <v>10</v>
      </c>
      <c r="B3" s="6" t="s">
        <v>44</v>
      </c>
      <c r="C3" s="6" t="s">
        <v>70</v>
      </c>
      <c r="D3" s="32">
        <v>0.21490000000000001</v>
      </c>
      <c r="E3" s="27">
        <v>0</v>
      </c>
    </row>
    <row r="4" spans="1:6" x14ac:dyDescent="0.3">
      <c r="A4" s="6" t="s">
        <v>8</v>
      </c>
      <c r="B4" s="6" t="s">
        <v>8</v>
      </c>
      <c r="C4" s="6" t="s">
        <v>70</v>
      </c>
      <c r="D4" s="32">
        <v>0.32764300000000002</v>
      </c>
      <c r="E4" s="27">
        <v>0</v>
      </c>
    </row>
    <row r="5" spans="1:6" x14ac:dyDescent="0.3">
      <c r="A5" s="6" t="s">
        <v>11</v>
      </c>
      <c r="B5" s="6" t="s">
        <v>12</v>
      </c>
      <c r="C5" s="6" t="s">
        <v>11</v>
      </c>
      <c r="D5" s="32">
        <v>0</v>
      </c>
      <c r="E5" s="27">
        <v>1.4E-2</v>
      </c>
    </row>
    <row r="6" spans="1:6" x14ac:dyDescent="0.3">
      <c r="A6" s="6" t="s">
        <v>18</v>
      </c>
      <c r="B6" s="6" t="s">
        <v>42</v>
      </c>
      <c r="C6" s="6" t="s">
        <v>18</v>
      </c>
      <c r="D6" s="32">
        <v>0</v>
      </c>
      <c r="E6" s="27">
        <v>0.04</v>
      </c>
    </row>
    <row r="7" spans="1:6" x14ac:dyDescent="0.3">
      <c r="A7" s="6" t="s">
        <v>45</v>
      </c>
      <c r="B7" s="6" t="s">
        <v>45</v>
      </c>
      <c r="C7" s="6" t="s">
        <v>70</v>
      </c>
      <c r="D7" s="32">
        <v>0.22206300000000001</v>
      </c>
      <c r="E7" s="204">
        <v>0</v>
      </c>
    </row>
    <row r="8" spans="1:6" x14ac:dyDescent="0.3">
      <c r="A8" s="6" t="s">
        <v>358</v>
      </c>
      <c r="B8" s="6" t="s">
        <v>159</v>
      </c>
      <c r="C8" s="6" t="s">
        <v>70</v>
      </c>
      <c r="D8" s="32">
        <f>AVERAGE(D11:D12)</f>
        <v>1.3776766038113153</v>
      </c>
      <c r="E8" s="204">
        <v>0</v>
      </c>
    </row>
    <row r="9" spans="1:6" x14ac:dyDescent="0.3">
      <c r="A9" s="6" t="s">
        <v>359</v>
      </c>
      <c r="B9" s="6" t="s">
        <v>158</v>
      </c>
      <c r="C9" s="6" t="s">
        <v>70</v>
      </c>
      <c r="D9" s="32">
        <f>AVERAGE(D10,D12)</f>
        <v>1.3776766038113153</v>
      </c>
      <c r="E9" s="204">
        <v>0</v>
      </c>
    </row>
    <row r="10" spans="1:6" x14ac:dyDescent="0.3">
      <c r="A10" s="6" t="s">
        <v>360</v>
      </c>
      <c r="B10" s="6" t="s">
        <v>360</v>
      </c>
      <c r="C10" s="6" t="s">
        <v>70</v>
      </c>
      <c r="D10" s="32">
        <v>1.9567963187770236</v>
      </c>
      <c r="E10" s="204">
        <v>0</v>
      </c>
    </row>
    <row r="11" spans="1:6" x14ac:dyDescent="0.3">
      <c r="A11" s="6" t="s">
        <v>76</v>
      </c>
      <c r="B11" s="6" t="s">
        <v>63</v>
      </c>
      <c r="C11" s="6" t="s">
        <v>70</v>
      </c>
      <c r="D11" s="32">
        <v>1.9567963187770236</v>
      </c>
      <c r="E11" s="204">
        <v>0</v>
      </c>
      <c r="F11" s="45"/>
    </row>
    <row r="12" spans="1:6" x14ac:dyDescent="0.3">
      <c r="A12" s="6" t="s">
        <v>64</v>
      </c>
      <c r="B12" s="6" t="s">
        <v>64</v>
      </c>
      <c r="C12" s="6" t="s">
        <v>70</v>
      </c>
      <c r="D12" s="32">
        <v>0.79855688884560716</v>
      </c>
      <c r="E12" s="204">
        <v>0</v>
      </c>
      <c r="F12" s="45"/>
    </row>
    <row r="13" spans="1:6" x14ac:dyDescent="0.3">
      <c r="A13" s="6" t="s">
        <v>163</v>
      </c>
      <c r="B13" s="6" t="s">
        <v>163</v>
      </c>
      <c r="C13" s="412" t="s">
        <v>6</v>
      </c>
      <c r="D13" s="32">
        <v>0</v>
      </c>
      <c r="E13" s="204">
        <v>0</v>
      </c>
      <c r="F13" s="45"/>
    </row>
    <row r="14" spans="1:6" x14ac:dyDescent="0.3">
      <c r="A14" s="6" t="s">
        <v>164</v>
      </c>
      <c r="B14" s="6" t="s">
        <v>164</v>
      </c>
      <c r="C14" s="412" t="s">
        <v>6</v>
      </c>
      <c r="D14" s="32">
        <v>0</v>
      </c>
      <c r="E14" s="204">
        <v>0</v>
      </c>
      <c r="F14" s="45"/>
    </row>
    <row r="15" spans="1:6" x14ac:dyDescent="0.3">
      <c r="A15" s="6" t="s">
        <v>165</v>
      </c>
      <c r="B15" s="6" t="s">
        <v>165</v>
      </c>
      <c r="C15" s="412" t="s">
        <v>6</v>
      </c>
      <c r="D15" s="32">
        <v>0</v>
      </c>
      <c r="E15" s="204">
        <v>0</v>
      </c>
      <c r="F15" s="4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5616C662B6704BBD1F3974A01D0EB3" ma:contentTypeVersion="4" ma:contentTypeDescription="Create a new document." ma:contentTypeScope="" ma:versionID="35d1da291a16c8934d0409ac0e807514">
  <xsd:schema xmlns:xsd="http://www.w3.org/2001/XMLSchema" xmlns:xs="http://www.w3.org/2001/XMLSchema" xmlns:p="http://schemas.microsoft.com/office/2006/metadata/properties" xmlns:ns2="63e663bc-6d60-4380-b460-9d8d44379889" targetNamespace="http://schemas.microsoft.com/office/2006/metadata/properties" ma:root="true" ma:fieldsID="449a36a132fe6924b56da602ea56f26f" ns2:_="">
    <xsd:import namespace="63e663bc-6d60-4380-b460-9d8d4437988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e663bc-6d60-4380-b460-9d8d4437988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F6A263E-62D6-4E60-AF10-146A9E3B0C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3e663bc-6d60-4380-b460-9d8d4437988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4BA69A4-0801-422B-91B0-7E3ED2210AD2}">
  <ds:schemaRefs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  <ds:schemaRef ds:uri="63e663bc-6d60-4380-b460-9d8d44379889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1A84E8A0-DD68-4D2F-A8EB-849E97FB0AA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43</vt:i4>
      </vt:variant>
      <vt:variant>
        <vt:lpstr>Named Ranges</vt:lpstr>
      </vt:variant>
      <vt:variant>
        <vt:i4>32</vt:i4>
      </vt:variant>
    </vt:vector>
  </HeadingPairs>
  <TitlesOfParts>
    <vt:vector size="75" baseType="lpstr">
      <vt:lpstr>Cover Sheet</vt:lpstr>
      <vt:lpstr>C&amp;I Measures &gt;&gt;&gt;</vt:lpstr>
      <vt:lpstr>CI_APPL_HPCD</vt:lpstr>
      <vt:lpstr>CI_APPL_INCT</vt:lpstr>
      <vt:lpstr>CI_ENVE_AIRS</vt:lpstr>
      <vt:lpstr>CI_ENVE_INSU</vt:lpstr>
      <vt:lpstr>CI_DOHW_HPWH</vt:lpstr>
      <vt:lpstr>CI_DOHW_LFFA</vt:lpstr>
      <vt:lpstr>CI_DOHW_LFSH</vt:lpstr>
      <vt:lpstr>CI_DOHW_SOWH</vt:lpstr>
      <vt:lpstr>CI_HVAC_ADVT</vt:lpstr>
      <vt:lpstr>CI_HVAC_AWHC</vt:lpstr>
      <vt:lpstr>CI_HVAC_AWHS</vt:lpstr>
      <vt:lpstr>CI_HVAC_HPDF</vt:lpstr>
      <vt:lpstr>CI_HVAC_HPDP</vt:lpstr>
      <vt:lpstr>CI_HVAC_AWHP</vt:lpstr>
      <vt:lpstr>CI_HVAC_GSHP</vt:lpstr>
      <vt:lpstr>CI_HVAC_VRFL</vt:lpstr>
      <vt:lpstr>CI_MISC_HPPW</vt:lpstr>
      <vt:lpstr>Residential Measures &gt;&gt;&gt;</vt:lpstr>
      <vt:lpstr>RE_APPL_HPCD</vt:lpstr>
      <vt:lpstr>RE_APPL_INCT</vt:lpstr>
      <vt:lpstr>RE_ENVE_AIRS</vt:lpstr>
      <vt:lpstr>RE_ENVE_INSU</vt:lpstr>
      <vt:lpstr>RE_DOHW_HPWH</vt:lpstr>
      <vt:lpstr>RE_DOHW_LFFA</vt:lpstr>
      <vt:lpstr>RE_DOHW_LFSH</vt:lpstr>
      <vt:lpstr>RE_DOHW_SOWH</vt:lpstr>
      <vt:lpstr>RE_HVAC_AWHC</vt:lpstr>
      <vt:lpstr>RE_HVAC_ADVT</vt:lpstr>
      <vt:lpstr>RE_HVAC_AWHS</vt:lpstr>
      <vt:lpstr>RE_HVAC_HPDF</vt:lpstr>
      <vt:lpstr>RE_HVAC_HPDP</vt:lpstr>
      <vt:lpstr>RE_HVAC_HPXF</vt:lpstr>
      <vt:lpstr>RE_HVAC_HPXP</vt:lpstr>
      <vt:lpstr>RE_HVAC_AWHP</vt:lpstr>
      <vt:lpstr>RE_HVAC_ENRV</vt:lpstr>
      <vt:lpstr>RE_HVAC_GSHP</vt:lpstr>
      <vt:lpstr>RE_MISC_MANU</vt:lpstr>
      <vt:lpstr>RE_MISC_HPPW</vt:lpstr>
      <vt:lpstr>Reference &gt;&gt;&gt;</vt:lpstr>
      <vt:lpstr>VT CHS Emissions Schedule</vt:lpstr>
      <vt:lpstr>Lookups</vt:lpstr>
      <vt:lpstr>CI_APPL_HPCD!_ednref5</vt:lpstr>
      <vt:lpstr>RE_APPL_HPCD!_ednref5</vt:lpstr>
      <vt:lpstr>RE_APPL_HPCD!_Ref170133339</vt:lpstr>
      <vt:lpstr>CI_APPL_HPCD!_Ref170138880</vt:lpstr>
      <vt:lpstr>RE_APPL_HPCD!_Ref170138880</vt:lpstr>
      <vt:lpstr>Lookups!_Ref170204600</vt:lpstr>
      <vt:lpstr>CI_APPL_HPCD!_Ref173938024</vt:lpstr>
      <vt:lpstr>RE_APPL_HPCD!_Ref173938024</vt:lpstr>
      <vt:lpstr>CI_DOHW_HPWH!_Ref175929560</vt:lpstr>
      <vt:lpstr>CI_DOHW_SOWH!_Ref175929560</vt:lpstr>
      <vt:lpstr>CI_HVAC_AWHP!_Ref175929560</vt:lpstr>
      <vt:lpstr>CI_HVAC_GSHP!_Ref175929560</vt:lpstr>
      <vt:lpstr>CI_HVAC_HPDF!_Ref175929560</vt:lpstr>
      <vt:lpstr>CI_HVAC_HPDP!_Ref175929560</vt:lpstr>
      <vt:lpstr>CI_HVAC_VRFL!_Ref175929560</vt:lpstr>
      <vt:lpstr>CI_MISC_HPPW!_Ref175929560</vt:lpstr>
      <vt:lpstr>RE_DOHW_HPWH!_Ref175929560</vt:lpstr>
      <vt:lpstr>RE_DOHW_SOWH!_Ref175929560</vt:lpstr>
      <vt:lpstr>RE_HVAC_AWHP!_Ref175929560</vt:lpstr>
      <vt:lpstr>RE_HVAC_GSHP!_Ref175929560</vt:lpstr>
      <vt:lpstr>RE_HVAC_HPDF!_Ref175929560</vt:lpstr>
      <vt:lpstr>RE_HVAC_HPDP!_Ref175929560</vt:lpstr>
      <vt:lpstr>RE_HVAC_HPXF!_Ref175929560</vt:lpstr>
      <vt:lpstr>RE_HVAC_HPXP!_Ref175929560</vt:lpstr>
      <vt:lpstr>RE_MISC_HPPW!_Ref175929560</vt:lpstr>
      <vt:lpstr>RE_MISC_MANU!_Ref175929560</vt:lpstr>
      <vt:lpstr>CI_APPL_INCT!_Ref176351405</vt:lpstr>
      <vt:lpstr>CI_DOHW_LFFA!_Ref176351405</vt:lpstr>
      <vt:lpstr>CI_DOHW_LFSH!_Ref176351405</vt:lpstr>
      <vt:lpstr>RE_APPL_INCT!_Ref176351405</vt:lpstr>
      <vt:lpstr>RE_DOHW_LFFA!_Ref176351405</vt:lpstr>
      <vt:lpstr>RE_DOHW_LFSH!_Ref176351405</vt:lpstr>
    </vt:vector>
  </TitlesOfParts>
  <Company>Opinion Dynamics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Zachary Ross</dc:creator>
  <cp:lastModifiedBy>Zachary Ross</cp:lastModifiedBy>
  <dcterms:created xsi:type="dcterms:W3CDTF">2024-06-28T16:58:39Z</dcterms:created>
  <dcterms:modified xsi:type="dcterms:W3CDTF">2024-10-02T20:02:14Z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0x010100C15616C662B6704BBD1F3974A01D0EB3</vt:lpwstr>
  </property>
</Properties>
</file>